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15.xml"/>
  <Override ContentType="application/vnd.openxmlformats-officedocument.spreadsheetml.worksheet+xml" PartName="/xl/worksheets/sheet83.xml"/>
  <Override ContentType="application/vnd.openxmlformats-officedocument.spreadsheetml.worksheet+xml" PartName="/xl/worksheets/sheet91.xml"/>
  <Override ContentType="application/vnd.openxmlformats-officedocument.spreadsheetml.worksheet+xml" PartName="/xl/worksheets/sheet123.xml"/>
  <Override ContentType="application/vnd.openxmlformats-officedocument.spreadsheetml.worksheet+xml" PartName="/xl/worksheets/sheet40.xml"/>
  <Override ContentType="application/vnd.openxmlformats-officedocument.spreadsheetml.worksheet+xml" PartName="/xl/worksheets/sheet32.xml"/>
  <Override ContentType="application/vnd.openxmlformats-officedocument.spreadsheetml.worksheet+xml" PartName="/xl/worksheets/sheet6.xml"/>
  <Override ContentType="application/vnd.openxmlformats-officedocument.spreadsheetml.worksheet+xml" PartName="/xl/worksheets/sheet141.xml"/>
  <Override ContentType="application/vnd.openxmlformats-officedocument.spreadsheetml.worksheet+xml" PartName="/xl/worksheets/sheet75.xml"/>
  <Override ContentType="application/vnd.openxmlformats-officedocument.spreadsheetml.worksheet+xml" PartName="/xl/worksheets/sheet49.xml"/>
  <Override ContentType="application/vnd.openxmlformats-officedocument.spreadsheetml.worksheet+xml" PartName="/xl/worksheets/sheet158.xml"/>
  <Override ContentType="application/vnd.openxmlformats-officedocument.spreadsheetml.worksheet+xml" PartName="/xl/worksheets/sheet16.xml"/>
  <Override ContentType="application/vnd.openxmlformats-officedocument.spreadsheetml.worksheet+xml" PartName="/xl/worksheets/sheet59.xml"/>
  <Override ContentType="application/vnd.openxmlformats-officedocument.spreadsheetml.worksheet+xml" PartName="/xl/worksheets/sheet67.xml"/>
  <Override ContentType="application/vnd.openxmlformats-officedocument.spreadsheetml.worksheet+xml" PartName="/xl/worksheets/sheet81.xml"/>
  <Override ContentType="application/vnd.openxmlformats-officedocument.spreadsheetml.worksheet+xml" PartName="/xl/worksheets/sheet93.xml"/>
  <Override ContentType="application/vnd.openxmlformats-officedocument.spreadsheetml.worksheet+xml" PartName="/xl/worksheets/sheet131.xml"/>
  <Override ContentType="application/vnd.openxmlformats-officedocument.spreadsheetml.worksheet+xml" PartName="/xl/worksheets/sheet166.xml"/>
  <Override ContentType="application/vnd.openxmlformats-officedocument.spreadsheetml.worksheet+xml" PartName="/xl/worksheets/sheet174.xml"/>
  <Override ContentType="application/vnd.openxmlformats-officedocument.spreadsheetml.worksheet+xml" PartName="/xl/worksheets/sheet50.xml"/>
  <Override ContentType="application/vnd.openxmlformats-officedocument.spreadsheetml.worksheet+xml" PartName="/xl/worksheets/sheet148.xml"/>
  <Override ContentType="application/vnd.openxmlformats-officedocument.spreadsheetml.worksheet+xml" PartName="/xl/worksheets/sheet24.xml"/>
  <Override ContentType="application/vnd.openxmlformats-officedocument.spreadsheetml.worksheet+xml" PartName="/xl/worksheets/sheet85.xml"/>
  <Override ContentType="application/vnd.openxmlformats-officedocument.spreadsheetml.worksheet+xml" PartName="/xl/worksheets/sheet105.xml"/>
  <Override ContentType="application/vnd.openxmlformats-officedocument.spreadsheetml.worksheet+xml" PartName="/xl/worksheets/sheet39.xml"/>
  <Override ContentType="application/vnd.openxmlformats-officedocument.spreadsheetml.worksheet+xml" PartName="/xl/worksheets/sheet109.xml"/>
  <Override ContentType="application/vnd.openxmlformats-officedocument.spreadsheetml.worksheet+xml" PartName="/xl/worksheets/sheet12.xml"/>
  <Override ContentType="application/vnd.openxmlformats-officedocument.spreadsheetml.worksheet+xml" PartName="/xl/worksheets/sheet42.xml"/>
  <Override ContentType="application/vnd.openxmlformats-officedocument.spreadsheetml.worksheet+xml" PartName="/xl/worksheets/sheet55.xml"/>
  <Override ContentType="application/vnd.openxmlformats-officedocument.spreadsheetml.worksheet+xml" PartName="/xl/worksheets/sheet69.xml"/>
  <Override ContentType="application/vnd.openxmlformats-officedocument.spreadsheetml.worksheet+xml" PartName="/xl/worksheets/sheet113.xml"/>
  <Override ContentType="application/vnd.openxmlformats-officedocument.spreadsheetml.worksheet+xml" PartName="/xl/worksheets/sheet100.xml"/>
  <Override ContentType="application/vnd.openxmlformats-officedocument.spreadsheetml.worksheet+xml" PartName="/xl/worksheets/sheet73.xml"/>
  <Override ContentType="application/vnd.openxmlformats-officedocument.spreadsheetml.worksheet+xml" PartName="/xl/worksheets/sheet156.xml"/>
  <Override ContentType="application/vnd.openxmlformats-officedocument.spreadsheetml.worksheet+xml" PartName="/xl/worksheets/sheet8.xml"/>
  <Override ContentType="application/vnd.openxmlformats-officedocument.spreadsheetml.worksheet+xml" PartName="/xl/worksheets/sheet60.xml"/>
  <Override ContentType="application/vnd.openxmlformats-officedocument.spreadsheetml.worksheet+xml" PartName="/xl/worksheets/sheet143.xml"/>
  <Override ContentType="application/vnd.openxmlformats-officedocument.spreadsheetml.worksheet+xml" PartName="/xl/worksheets/sheet30.xml"/>
  <Override ContentType="application/vnd.openxmlformats-officedocument.spreadsheetml.worksheet+xml" PartName="/xl/worksheets/sheet111.xml"/>
  <Override ContentType="application/vnd.openxmlformats-officedocument.spreadsheetml.worksheet+xml" PartName="/xl/worksheets/sheet57.xml"/>
  <Override ContentType="application/vnd.openxmlformats-officedocument.spreadsheetml.worksheet+xml" PartName="/xl/worksheets/sheet14.xml"/>
  <Override ContentType="application/vnd.openxmlformats-officedocument.spreadsheetml.worksheet+xml" PartName="/xl/worksheets/sheet125.xml"/>
  <Override ContentType="application/vnd.openxmlformats-officedocument.spreadsheetml.worksheet+xml" PartName="/xl/worksheets/sheet138.xml"/>
  <Override ContentType="application/vnd.openxmlformats-officedocument.spreadsheetml.worksheet+xml" PartName="/xl/worksheets/sheet44.xml"/>
  <Override ContentType="application/vnd.openxmlformats-officedocument.spreadsheetml.worksheet+xml" PartName="/xl/worksheets/sheet26.xml"/>
  <Override ContentType="application/vnd.openxmlformats-officedocument.spreadsheetml.worksheet+xml" PartName="/xl/worksheets/sheet168.xml"/>
  <Override ContentType="application/vnd.openxmlformats-officedocument.spreadsheetml.worksheet+xml" PartName="/xl/worksheets/sheet107.xml"/>
  <Override ContentType="application/vnd.openxmlformats-officedocument.spreadsheetml.worksheet+xml" PartName="/xl/worksheets/sheet172.xml"/>
  <Override ContentType="application/vnd.openxmlformats-officedocument.spreadsheetml.worksheet+xml" PartName="/xl/worksheets/sheet87.xml"/>
  <Override ContentType="application/vnd.openxmlformats-officedocument.spreadsheetml.worksheet+xml" PartName="/xl/worksheets/sheet128.xml"/>
  <Override ContentType="application/vnd.openxmlformats-officedocument.spreadsheetml.worksheet+xml" PartName="/xl/worksheets/sheet153.xml"/>
  <Override ContentType="application/vnd.openxmlformats-officedocument.spreadsheetml.worksheet+xml" PartName="/xl/worksheets/sheet162.xml"/>
  <Override ContentType="application/vnd.openxmlformats-officedocument.spreadsheetml.worksheet+xml" PartName="/xl/worksheets/sheet110.xml"/>
  <Override ContentType="application/vnd.openxmlformats-officedocument.spreadsheetml.worksheet+xml" PartName="/xl/worksheets/sheet136.xml"/>
  <Override ContentType="application/vnd.openxmlformats-officedocument.spreadsheetml.worksheet+xml" PartName="/xl/worksheets/sheet119.xml"/>
  <Override ContentType="application/vnd.openxmlformats-officedocument.spreadsheetml.worksheet+xml" PartName="/xl/worksheets/sheet102.xml"/>
  <Override ContentType="application/vnd.openxmlformats-officedocument.spreadsheetml.worksheet+xml" PartName="/xl/worksheets/sheet145.xml"/>
  <Override ContentType="application/vnd.openxmlformats-officedocument.spreadsheetml.worksheet+xml" PartName="/xl/worksheets/sheet89.xml"/>
  <Override ContentType="application/vnd.openxmlformats-officedocument.spreadsheetml.worksheet+xml" PartName="/xl/worksheets/sheet46.xml"/>
  <Override ContentType="application/vnd.openxmlformats-officedocument.spreadsheetml.worksheet+xml" PartName="/xl/worksheets/sheet71.xml"/>
  <Override ContentType="application/vnd.openxmlformats-officedocument.spreadsheetml.worksheet+xml" PartName="/xl/worksheets/sheet11.xml"/>
  <Override ContentType="application/vnd.openxmlformats-officedocument.spreadsheetml.worksheet+xml" PartName="/xl/worksheets/sheet97.xml"/>
  <Override ContentType="application/vnd.openxmlformats-officedocument.spreadsheetml.worksheet+xml" PartName="/xl/worksheets/sheet29.xml"/>
  <Override ContentType="application/vnd.openxmlformats-officedocument.spreadsheetml.worksheet+xml" PartName="/xl/worksheets/sheet54.xml"/>
  <Override ContentType="application/vnd.openxmlformats-officedocument.spreadsheetml.worksheet+xml" PartName="/xl/worksheets/sheet20.xml"/>
  <Override ContentType="application/vnd.openxmlformats-officedocument.spreadsheetml.worksheet+xml" PartName="/xl/worksheets/sheet179.xml"/>
  <Override ContentType="application/vnd.openxmlformats-officedocument.spreadsheetml.worksheet+xml" PartName="/xl/worksheets/sheet37.xml"/>
  <Override ContentType="application/vnd.openxmlformats-officedocument.spreadsheetml.worksheet+xml" PartName="/xl/worksheets/sheet1.xml"/>
  <Override ContentType="application/vnd.openxmlformats-officedocument.spreadsheetml.worksheet+xml" PartName="/xl/worksheets/sheet63.xml"/>
  <Override ContentType="application/vnd.openxmlformats-officedocument.spreadsheetml.worksheet+xml" PartName="/xl/worksheets/sheet170.xml"/>
  <Override ContentType="application/vnd.openxmlformats-officedocument.spreadsheetml.worksheet+xml" PartName="/xl/worksheets/sheet164.xml"/>
  <Override ContentType="application/vnd.openxmlformats-officedocument.spreadsheetml.worksheet+xml" PartName="/xl/worksheets/sheet121.xml"/>
  <Override ContentType="application/vnd.openxmlformats-officedocument.spreadsheetml.worksheet+xml" PartName="/xl/worksheets/sheet134.xml"/>
  <Override ContentType="application/vnd.openxmlformats-officedocument.spreadsheetml.worksheet+xml" PartName="/xl/worksheets/sheet151.xml"/>
  <Override ContentType="application/vnd.openxmlformats-officedocument.spreadsheetml.worksheet+xml" PartName="/xl/worksheets/sheet177.xml"/>
  <Override ContentType="application/vnd.openxmlformats-officedocument.spreadsheetml.worksheet+xml" PartName="/xl/worksheets/sheet147.xml"/>
  <Override ContentType="application/vnd.openxmlformats-officedocument.spreadsheetml.worksheet+xml" PartName="/xl/worksheets/sheet117.xml"/>
  <Override ContentType="application/vnd.openxmlformats-officedocument.spreadsheetml.worksheet+xml" PartName="/xl/worksheets/sheet104.xml"/>
  <Override ContentType="application/vnd.openxmlformats-officedocument.spreadsheetml.worksheet+xml" PartName="/xl/worksheets/sheet65.xml"/>
  <Override ContentType="application/vnd.openxmlformats-officedocument.spreadsheetml.worksheet+xml" PartName="/xl/worksheets/sheet78.xml"/>
  <Override ContentType="application/vnd.openxmlformats-officedocument.spreadsheetml.worksheet+xml" PartName="/xl/worksheets/sheet52.xml"/>
  <Override ContentType="application/vnd.openxmlformats-officedocument.spreadsheetml.worksheet+xml" PartName="/xl/worksheets/sheet82.xml"/>
  <Override ContentType="application/vnd.openxmlformats-officedocument.spreadsheetml.worksheet+xml" PartName="/xl/worksheets/sheet95.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48.xml"/>
  <Override ContentType="application/vnd.openxmlformats-officedocument.spreadsheetml.worksheet+xml" PartName="/xl/worksheets/sheet181.xml"/>
  <Override ContentType="application/vnd.openxmlformats-officedocument.spreadsheetml.worksheet+xml" PartName="/xl/worksheets/sheet22.xml"/>
  <Override ContentType="application/vnd.openxmlformats-officedocument.spreadsheetml.worksheet+xml" PartName="/xl/worksheets/sheet35.xml"/>
  <Override ContentType="application/vnd.openxmlformats-officedocument.spreadsheetml.worksheet+xml" PartName="/xl/worksheets/sheet140.xml"/>
  <Override ContentType="application/vnd.openxmlformats-officedocument.spreadsheetml.worksheet+xml" PartName="/xl/worksheets/sheet23.xml"/>
  <Override ContentType="application/vnd.openxmlformats-officedocument.spreadsheetml.worksheet+xml" PartName="/xl/worksheets/sheet58.xml"/>
  <Override ContentType="application/vnd.openxmlformats-officedocument.spreadsheetml.worksheet+xml" PartName="/xl/worksheets/sheet66.xml"/>
  <Override ContentType="application/vnd.openxmlformats-officedocument.spreadsheetml.worksheet+xml" PartName="/xl/worksheets/sheet175.xml"/>
  <Override ContentType="application/vnd.openxmlformats-officedocument.spreadsheetml.worksheet+xml" PartName="/xl/worksheets/sheet15.xml"/>
  <Override ContentType="application/vnd.openxmlformats-officedocument.spreadsheetml.worksheet+xml" PartName="/xl/worksheets/sheet106.xml"/>
  <Override ContentType="application/vnd.openxmlformats-officedocument.spreadsheetml.worksheet+xml" PartName="/xl/worksheets/sheet149.xml"/>
  <Override ContentType="application/vnd.openxmlformats-officedocument.spreadsheetml.worksheet+xml" PartName="/xl/worksheets/sheet167.xml"/>
  <Override ContentType="application/vnd.openxmlformats-officedocument.spreadsheetml.worksheet+xml" PartName="/xl/worksheets/sheet132.xml"/>
  <Override ContentType="application/vnd.openxmlformats-officedocument.spreadsheetml.worksheet+xml" PartName="/xl/worksheets/sheet41.xml"/>
  <Override ContentType="application/vnd.openxmlformats-officedocument.spreadsheetml.worksheet+xml" PartName="/xl/worksheets/sheet90.xml"/>
  <Override ContentType="application/vnd.openxmlformats-officedocument.spreadsheetml.worksheet+xml" PartName="/xl/worksheets/sheet5.xml"/>
  <Override ContentType="application/vnd.openxmlformats-officedocument.spreadsheetml.worksheet+xml" PartName="/xl/worksheets/sheet122.xml"/>
  <Override ContentType="application/vnd.openxmlformats-officedocument.spreadsheetml.worksheet+xml" PartName="/xl/worksheets/sheet84.xml"/>
  <Override ContentType="application/vnd.openxmlformats-officedocument.spreadsheetml.worksheet+xml" PartName="/xl/worksheets/sheet114.xml"/>
  <Override ContentType="application/vnd.openxmlformats-officedocument.spreadsheetml.worksheet+xml" PartName="/xl/worksheets/sheet165.xml"/>
  <Override ContentType="application/vnd.openxmlformats-officedocument.spreadsheetml.worksheet+xml" PartName="/xl/worksheets/sheet33.xml"/>
  <Override ContentType="application/vnd.openxmlformats-officedocument.spreadsheetml.worksheet+xml" PartName="/xl/worksheets/sheet76.xml"/>
  <Override ContentType="application/vnd.openxmlformats-officedocument.spreadsheetml.worksheet+xml" PartName="/xl/worksheets/sheet157.xml"/>
  <Override ContentType="application/vnd.openxmlformats-officedocument.spreadsheetml.worksheet+xml" PartName="/xl/worksheets/sheet139.xml"/>
  <Override ContentType="application/vnd.openxmlformats-officedocument.spreadsheetml.worksheet+xml" PartName="/xl/worksheets/sheet72.xml"/>
  <Override ContentType="application/vnd.openxmlformats-officedocument.spreadsheetml.worksheet+xml" PartName="/xl/worksheets/sheet169.xml"/>
  <Override ContentType="application/vnd.openxmlformats-officedocument.spreadsheetml.worksheet+xml" PartName="/xl/worksheets/sheet126.xml"/>
  <Override ContentType="application/vnd.openxmlformats-officedocument.spreadsheetml.worksheet+xml" PartName="/xl/worksheets/sheet80.xml"/>
  <Override ContentType="application/vnd.openxmlformats-officedocument.spreadsheetml.worksheet+xml" PartName="/xl/worksheets/sheet56.xml"/>
  <Override ContentType="application/vnd.openxmlformats-officedocument.spreadsheetml.worksheet+xml" PartName="/xl/worksheets/sheet68.xml"/>
  <Override ContentType="application/vnd.openxmlformats-officedocument.spreadsheetml.worksheet+xml" PartName="/xl/worksheets/sheet86.xml"/>
  <Override ContentType="application/vnd.openxmlformats-officedocument.spreadsheetml.worksheet+xml" PartName="/xl/worksheets/sheet38.xml"/>
  <Override ContentType="application/vnd.openxmlformats-officedocument.spreadsheetml.worksheet+xml" PartName="/xl/worksheets/sheet99.xml"/>
  <Override ContentType="application/vnd.openxmlformats-officedocument.spreadsheetml.worksheet+xml" PartName="/xl/worksheets/sheet25.xml"/>
  <Override ContentType="application/vnd.openxmlformats-officedocument.spreadsheetml.worksheet+xml" PartName="/xl/worksheets/sheet173.xml"/>
  <Override ContentType="application/vnd.openxmlformats-officedocument.spreadsheetml.worksheet+xml" PartName="/xl/worksheets/sheet130.xml"/>
  <Override ContentType="application/vnd.openxmlformats-officedocument.spreadsheetml.worksheet+xml" PartName="/xl/worksheets/sheet108.xml"/>
  <Override ContentType="application/vnd.openxmlformats-officedocument.spreadsheetml.worksheet+xml" PartName="/xl/worksheets/sheet160.xml"/>
  <Override ContentType="application/vnd.openxmlformats-officedocument.spreadsheetml.worksheet+xml" PartName="/xl/worksheets/sheet27.xml"/>
  <Override ContentType="application/vnd.openxmlformats-officedocument.spreadsheetml.worksheet+xml" PartName="/xl/worksheets/sheet43.xml"/>
  <Override ContentType="application/vnd.openxmlformats-officedocument.spreadsheetml.worksheet+xml" PartName="/xl/worksheets/sheet92.xml"/>
  <Override ContentType="application/vnd.openxmlformats-officedocument.spreadsheetml.worksheet+xml" PartName="/xl/worksheets/sheet124.xml"/>
  <Override ContentType="application/vnd.openxmlformats-officedocument.spreadsheetml.worksheet+xml" PartName="/xl/worksheets/sheet13.xml"/>
  <Override ContentType="application/vnd.openxmlformats-officedocument.spreadsheetml.worksheet+xml" PartName="/xl/worksheets/sheet112.xml"/>
  <Override ContentType="application/vnd.openxmlformats-officedocument.spreadsheetml.worksheet+xml" PartName="/xl/worksheets/sheet155.xml"/>
  <Override ContentType="application/vnd.openxmlformats-officedocument.spreadsheetml.worksheet+xml" PartName="/xl/worksheets/sheet31.xml"/>
  <Override ContentType="application/vnd.openxmlformats-officedocument.spreadsheetml.worksheet+xml" PartName="/xl/worksheets/sheet61.xml"/>
  <Override ContentType="application/vnd.openxmlformats-officedocument.spreadsheetml.worksheet+xml" PartName="/xl/worksheets/sheet142.xml"/>
  <Override ContentType="application/vnd.openxmlformats-officedocument.spreadsheetml.worksheet+xml" PartName="/xl/worksheets/sheet7.xml"/>
  <Override ContentType="application/vnd.openxmlformats-officedocument.spreadsheetml.worksheet+xml" PartName="/xl/worksheets/sheet74.xml"/>
  <Override ContentType="application/vnd.openxmlformats-officedocument.spreadsheetml.worksheet+xml" PartName="/xl/worksheets/sheet28.xml"/>
  <Override ContentType="application/vnd.openxmlformats-officedocument.spreadsheetml.worksheet+xml" PartName="/xl/worksheets/sheet53.xml"/>
  <Override ContentType="application/vnd.openxmlformats-officedocument.spreadsheetml.worksheet+xml" PartName="/xl/worksheets/sheet96.xml"/>
  <Override ContentType="application/vnd.openxmlformats-officedocument.spreadsheetml.worksheet+xml" PartName="/xl/worksheets/sheet10.xml"/>
  <Override ContentType="application/vnd.openxmlformats-officedocument.spreadsheetml.worksheet+xml" PartName="/xl/worksheets/sheet137.xml"/>
  <Override ContentType="application/vnd.openxmlformats-officedocument.spreadsheetml.worksheet+xml" PartName="/xl/worksheets/sheet19.xml"/>
  <Override ContentType="application/vnd.openxmlformats-officedocument.spreadsheetml.worksheet+xml" PartName="/xl/worksheets/sheet62.xml"/>
  <Override ContentType="application/vnd.openxmlformats-officedocument.spreadsheetml.worksheet+xml" PartName="/xl/worksheets/sheet154.xml"/>
  <Override ContentType="application/vnd.openxmlformats-officedocument.spreadsheetml.worksheet+xml" PartName="/xl/worksheets/sheet2.xml"/>
  <Override ContentType="application/vnd.openxmlformats-officedocument.spreadsheetml.worksheet+xml" PartName="/xl/worksheets/sheet45.xml"/>
  <Override ContentType="application/vnd.openxmlformats-officedocument.spreadsheetml.worksheet+xml" PartName="/xl/worksheets/sheet79.xml"/>
  <Override ContentType="application/vnd.openxmlformats-officedocument.spreadsheetml.worksheet+xml" PartName="/xl/worksheets/sheet36.xml"/>
  <Override ContentType="application/vnd.openxmlformats-officedocument.spreadsheetml.worksheet+xml" PartName="/xl/worksheets/sheet88.xml"/>
  <Override ContentType="application/vnd.openxmlformats-officedocument.spreadsheetml.worksheet+xml" PartName="/xl/worksheets/sheet127.xml"/>
  <Override ContentType="application/vnd.openxmlformats-officedocument.spreadsheetml.worksheet+xml" PartName="/xl/worksheets/sheet152.xml"/>
  <Override ContentType="application/vnd.openxmlformats-officedocument.spreadsheetml.worksheet+xml" PartName="/xl/worksheets/sheet171.xml"/>
  <Override ContentType="application/vnd.openxmlformats-officedocument.spreadsheetml.worksheet+xml" PartName="/xl/worksheets/sheet135.xml"/>
  <Override ContentType="application/vnd.openxmlformats-officedocument.spreadsheetml.worksheet+xml" PartName="/xl/worksheets/sheet178.xml"/>
  <Override ContentType="application/vnd.openxmlformats-officedocument.spreadsheetml.worksheet+xml" PartName="/xl/worksheets/sheet161.xml"/>
  <Override ContentType="application/vnd.openxmlformats-officedocument.spreadsheetml.worksheet+xml" PartName="/xl/worksheets/sheet101.xml"/>
  <Override ContentType="application/vnd.openxmlformats-officedocument.spreadsheetml.worksheet+xml" PartName="/xl/worksheets/sheet98.xml"/>
  <Override ContentType="application/vnd.openxmlformats-officedocument.spreadsheetml.worksheet+xml" PartName="/xl/worksheets/sheet9.xml"/>
  <Override ContentType="application/vnd.openxmlformats-officedocument.spreadsheetml.worksheet+xml" PartName="/xl/worksheets/sheet118.xml"/>
  <Override ContentType="application/vnd.openxmlformats-officedocument.spreadsheetml.worksheet+xml" PartName="/xl/worksheets/sheet144.xml"/>
  <Override ContentType="application/vnd.openxmlformats-officedocument.spreadsheetml.worksheet+xml" PartName="/xl/worksheets/sheet77.xml"/>
  <Override ContentType="application/vnd.openxmlformats-officedocument.spreadsheetml.worksheet+xml" PartName="/xl/worksheets/sheet47.xml"/>
  <Override ContentType="application/vnd.openxmlformats-officedocument.spreadsheetml.worksheet+xml" PartName="/xl/worksheets/sheet4.xml"/>
  <Override ContentType="application/vnd.openxmlformats-officedocument.spreadsheetml.worksheet+xml" PartName="/xl/worksheets/sheet64.xml"/>
  <Override ContentType="application/vnd.openxmlformats-officedocument.spreadsheetml.worksheet+xml" PartName="/xl/worksheets/sheet17.xml"/>
  <Override ContentType="application/vnd.openxmlformats-officedocument.spreadsheetml.worksheet+xml" PartName="/xl/worksheets/sheet94.xml"/>
  <Override ContentType="application/vnd.openxmlformats-officedocument.spreadsheetml.worksheet+xml" PartName="/xl/worksheets/sheet180.xml"/>
  <Override ContentType="application/vnd.openxmlformats-officedocument.spreadsheetml.worksheet+xml" PartName="/xl/worksheets/sheet51.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103.xml"/>
  <Override ContentType="application/vnd.openxmlformats-officedocument.spreadsheetml.worksheet+xml" PartName="/xl/worksheets/sheet176.xml"/>
  <Override ContentType="application/vnd.openxmlformats-officedocument.spreadsheetml.worksheet+xml" PartName="/xl/worksheets/sheet146.xml"/>
  <Override ContentType="application/vnd.openxmlformats-officedocument.spreadsheetml.worksheet+xml" PartName="/xl/worksheets/sheet133.xml"/>
  <Override ContentType="application/vnd.openxmlformats-officedocument.spreadsheetml.worksheet+xml" PartName="/xl/worksheets/sheet120.xml"/>
  <Override ContentType="application/vnd.openxmlformats-officedocument.spreadsheetml.worksheet+xml" PartName="/xl/worksheets/sheet150.xml"/>
  <Override ContentType="application/vnd.openxmlformats-officedocument.spreadsheetml.worksheet+xml" PartName="/xl/worksheets/sheet163.xml"/>
  <Override ContentType="application/vnd.openxmlformats-officedocument.spreadsheetml.worksheet+xml" PartName="/xl/worksheets/sheet129.xml"/>
  <Override ContentType="application/vnd.openxmlformats-officedocument.spreadsheetml.worksheet+xml" PartName="/xl/worksheets/sheet70.xml"/>
  <Override ContentType="application/vnd.openxmlformats-officedocument.spreadsheetml.worksheet+xml" PartName="/xl/worksheets/sheet159.xml"/>
  <Override ContentType="application/vnd.openxmlformats-officedocument.spreadsheetml.worksheet+xml" PartName="/xl/worksheets/sheet11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0.xml"/>
  <Override ContentType="application/vnd.openxmlformats-officedocument.drawing+xml" PartName="/xl/drawings/drawing178.xml"/>
  <Override ContentType="application/vnd.openxmlformats-officedocument.drawing+xml" PartName="/xl/drawings/drawing99.xml"/>
  <Override ContentType="application/vnd.openxmlformats-officedocument.drawing+xml" PartName="/xl/drawings/drawing64.xml"/>
  <Override ContentType="application/vnd.openxmlformats-officedocument.drawing+xml" PartName="/xl/drawings/drawing56.xml"/>
  <Override ContentType="application/vnd.openxmlformats-officedocument.drawing+xml" PartName="/xl/drawings/drawing13.xml"/>
  <Override ContentType="application/vnd.openxmlformats-officedocument.drawing+xml" PartName="/xl/drawings/drawing135.xml"/>
  <Override ContentType="application/vnd.openxmlformats-officedocument.drawing+xml" PartName="/xl/drawings/drawing119.xml"/>
  <Override ContentType="application/vnd.openxmlformats-officedocument.drawing+xml" PartName="/xl/drawings/drawing143.xml"/>
  <Override ContentType="application/vnd.openxmlformats-officedocument.drawing+xml" PartName="/xl/drawings/drawing21.xml"/>
  <Override ContentType="application/vnd.openxmlformats-officedocument.drawing+xml" PartName="/xl/drawings/drawing117.xml"/>
  <Override ContentType="application/vnd.openxmlformats-officedocument.drawing+xml" PartName="/xl/drawings/drawing82.xml"/>
  <Override ContentType="application/vnd.openxmlformats-officedocument.drawing+xml" PartName="/xl/drawings/drawing125.xml"/>
  <Override ContentType="application/vnd.openxmlformats-officedocument.drawing+xml" PartName="/xl/drawings/drawing48.xml"/>
  <Override ContentType="application/vnd.openxmlformats-officedocument.drawing+xml" PartName="/xl/drawings/drawing133.xml"/>
  <Override ContentType="application/vnd.openxmlformats-officedocument.drawing+xml" PartName="/xl/drawings/drawing2.xml"/>
  <Override ContentType="application/vnd.openxmlformats-officedocument.drawing+xml" PartName="/xl/drawings/drawing31.xml"/>
  <Override ContentType="application/vnd.openxmlformats-officedocument.drawing+xml" PartName="/xl/drawings/drawing151.xml"/>
  <Override ContentType="application/vnd.openxmlformats-officedocument.drawing+xml" PartName="/xl/drawings/drawing168.xml"/>
  <Override ContentType="application/vnd.openxmlformats-officedocument.drawing+xml" PartName="/xl/drawings/drawing74.xml"/>
  <Override ContentType="application/vnd.openxmlformats-officedocument.drawing+xml" PartName="/xl/drawings/drawing70.xml"/>
  <Override ContentType="application/vnd.openxmlformats-officedocument.drawing+xml" PartName="/xl/drawings/drawing6.xml"/>
  <Override ContentType="application/vnd.openxmlformats-officedocument.drawing+xml" PartName="/xl/drawings/drawing176.xml"/>
  <Override ContentType="application/vnd.openxmlformats-officedocument.drawing+xml" PartName="/xl/drawings/drawing36.xml"/>
  <Override ContentType="application/vnd.openxmlformats-officedocument.drawing+xml" PartName="/xl/drawings/drawing97.xml"/>
  <Override ContentType="application/vnd.openxmlformats-officedocument.drawing+xml" PartName="/xl/drawings/drawing145.xml"/>
  <Override ContentType="application/vnd.openxmlformats-officedocument.drawing+xml" PartName="/xl/drawings/drawing66.xml"/>
  <Override ContentType="application/vnd.openxmlformats-officedocument.drawing+xml" PartName="/xl/drawings/drawing163.xml"/>
  <Override ContentType="application/vnd.openxmlformats-officedocument.drawing+xml" PartName="/xl/drawings/drawing79.xml"/>
  <Override ContentType="application/vnd.openxmlformats-officedocument.drawing+xml" PartName="/xl/drawings/drawing84.xml"/>
  <Override ContentType="application/vnd.openxmlformats-officedocument.drawing+xml" PartName="/xl/drawings/drawing23.xml"/>
  <Override ContentType="application/vnd.openxmlformats-officedocument.drawing+xml" PartName="/xl/drawings/drawing158.xml"/>
  <Override ContentType="application/vnd.openxmlformats-officedocument.drawing+xml" PartName="/xl/drawings/drawing115.xml"/>
  <Override ContentType="application/vnd.openxmlformats-officedocument.drawing+xml" PartName="/xl/drawings/drawing102.xml"/>
  <Override ContentType="application/vnd.openxmlformats-officedocument.drawing+xml" PartName="/xl/drawings/drawing38.xml"/>
  <Override ContentType="application/vnd.openxmlformats-officedocument.drawing+xml" PartName="/xl/drawings/drawing131.xml"/>
  <Override ContentType="application/vnd.openxmlformats-officedocument.drawing+xml" PartName="/xl/drawings/drawing41.xml"/>
  <Override ContentType="application/vnd.openxmlformats-officedocument.drawing+xml" PartName="/xl/drawings/drawing68.xml"/>
  <Override ContentType="application/vnd.openxmlformats-officedocument.drawing+xml" PartName="/xl/drawings/drawing90.xml"/>
  <Override ContentType="application/vnd.openxmlformats-officedocument.drawing+xml" PartName="/xl/drawings/drawing174.xml"/>
  <Override ContentType="application/vnd.openxmlformats-officedocument.drawing+xml" PartName="/xl/drawings/drawing109.xml"/>
  <Override ContentType="application/vnd.openxmlformats-officedocument.drawing+xml" PartName="/xl/drawings/drawing54.xml"/>
  <Override ContentType="application/vnd.openxmlformats-officedocument.drawing+xml" PartName="/xl/drawings/drawing161.xml"/>
  <Override ContentType="application/vnd.openxmlformats-officedocument.drawing+xml" PartName="/xl/drawings/drawing127.xml"/>
  <Override ContentType="application/vnd.openxmlformats-officedocument.drawing+xml" PartName="/xl/drawings/drawing11.xml"/>
  <Override ContentType="application/vnd.openxmlformats-officedocument.drawing+xml" PartName="/xl/drawings/drawing72.xml"/>
  <Override ContentType="application/vnd.openxmlformats-officedocument.drawing+xml" PartName="/xl/drawings/drawing9.xml"/>
  <Override ContentType="application/vnd.openxmlformats-officedocument.drawing+xml" PartName="/xl/drawings/drawing121.xml"/>
  <Override ContentType="application/vnd.openxmlformats-officedocument.drawing+xml" PartName="/xl/drawings/drawing25.xml"/>
  <Override ContentType="application/vnd.openxmlformats-officedocument.drawing+xml" PartName="/xl/drawings/drawing104.xml"/>
  <Override ContentType="application/vnd.openxmlformats-officedocument.drawing+xml" PartName="/xl/drawings/drawing27.xml"/>
  <Override ContentType="application/vnd.openxmlformats-officedocument.drawing+xml" PartName="/xl/drawings/drawing52.xml"/>
  <Override ContentType="application/vnd.openxmlformats-officedocument.drawing+xml" PartName="/xl/drawings/drawing147.xml"/>
  <Override ContentType="application/vnd.openxmlformats-officedocument.drawing+xml" PartName="/xl/drawings/drawing172.xml"/>
  <Override ContentType="application/vnd.openxmlformats-officedocument.drawing+xml" PartName="/xl/drawings/drawing112.xml"/>
  <Override ContentType="application/vnd.openxmlformats-officedocument.drawing+xml" PartName="/xl/drawings/drawing44.xml"/>
  <Override ContentType="application/vnd.openxmlformats-officedocument.drawing+xml" PartName="/xl/drawings/drawing95.xml"/>
  <Override ContentType="application/vnd.openxmlformats-officedocument.drawing+xml" PartName="/xl/drawings/drawing61.xml"/>
  <Override ContentType="application/vnd.openxmlformats-officedocument.drawing+xml" PartName="/xl/drawings/drawing7.xml"/>
  <Override ContentType="application/vnd.openxmlformats-officedocument.drawing+xml" PartName="/xl/drawings/drawing138.xml"/>
  <Override ContentType="application/vnd.openxmlformats-officedocument.drawing+xml" PartName="/xl/drawings/drawing18.xml"/>
  <Override ContentType="application/vnd.openxmlformats-officedocument.drawing+xml" PartName="/xl/drawings/drawing78.xml"/>
  <Override ContentType="application/vnd.openxmlformats-officedocument.drawing+xml" PartName="/xl/drawings/drawing164.xml"/>
  <Override ContentType="application/vnd.openxmlformats-officedocument.drawing+xml" PartName="/xl/drawings/drawing87.xml"/>
  <Override ContentType="application/vnd.openxmlformats-officedocument.drawing+xml" PartName="/xl/drawings/drawing155.xml"/>
  <Override ContentType="application/vnd.openxmlformats-officedocument.drawing+xml" PartName="/xl/drawings/drawing35.xml"/>
  <Override ContentType="application/vnd.openxmlformats-officedocument.drawing+xml" PartName="/xl/drawings/drawing181.xml"/>
  <Override ContentType="application/vnd.openxmlformats-officedocument.drawing+xml" PartName="/xl/drawings/drawing33.xml"/>
  <Override ContentType="application/vnd.openxmlformats-officedocument.drawing+xml" PartName="/xl/drawings/drawing76.xml"/>
  <Override ContentType="application/vnd.openxmlformats-officedocument.drawing+xml" PartName="/xl/drawings/drawing46.xml"/>
  <Override ContentType="application/vnd.openxmlformats-officedocument.drawing+xml" PartName="/xl/drawings/drawing63.xml"/>
  <Override ContentType="application/vnd.openxmlformats-officedocument.drawing+xml" PartName="/xl/drawings/drawing179.xml"/>
  <Override ContentType="application/vnd.openxmlformats-officedocument.drawing+xml" PartName="/xl/drawings/drawing106.xml"/>
  <Override ContentType="application/vnd.openxmlformats-officedocument.drawing+xml" PartName="/xl/drawings/drawing166.xml"/>
  <Override ContentType="application/vnd.openxmlformats-officedocument.drawing+xml" PartName="/xl/drawings/drawing16.xml"/>
  <Override ContentType="application/vnd.openxmlformats-officedocument.drawing+xml" PartName="/xl/drawings/drawing93.xml"/>
  <Override ContentType="application/vnd.openxmlformats-officedocument.drawing+xml" PartName="/xl/drawings/drawing149.xml"/>
  <Override ContentType="application/vnd.openxmlformats-officedocument.drawing+xml" PartName="/xl/drawings/drawing110.xml"/>
  <Override ContentType="application/vnd.openxmlformats-officedocument.drawing+xml" PartName="/xl/drawings/drawing123.xml"/>
  <Override ContentType="application/vnd.openxmlformats-officedocument.drawing+xml" PartName="/xl/drawings/drawing29.xml"/>
  <Override ContentType="application/vnd.openxmlformats-officedocument.drawing+xml" PartName="/xl/drawings/drawing80.xml"/>
  <Override ContentType="application/vnd.openxmlformats-officedocument.drawing+xml" PartName="/xl/drawings/drawing136.xml"/>
  <Override ContentType="application/vnd.openxmlformats-officedocument.drawing+xml" PartName="/xl/drawings/drawing170.xml"/>
  <Override ContentType="application/vnd.openxmlformats-officedocument.drawing+xml" PartName="/xl/drawings/drawing50.xml"/>
  <Override ContentType="application/vnd.openxmlformats-officedocument.drawing+xml" PartName="/xl/drawings/drawing59.xml"/>
  <Override ContentType="application/vnd.openxmlformats-officedocument.drawing+xml" PartName="/xl/drawings/drawing20.xml"/>
  <Override ContentType="application/vnd.openxmlformats-officedocument.drawing+xml" PartName="/xl/drawings/drawing89.xml"/>
  <Override ContentType="application/vnd.openxmlformats-officedocument.drawing+xml" PartName="/xl/drawings/drawing153.xml"/>
  <Override ContentType="application/vnd.openxmlformats-officedocument.drawing+xml" PartName="/xl/drawings/drawing140.xml"/>
  <Override ContentType="application/vnd.openxmlformats-officedocument.drawing+xml" PartName="/xl/drawings/drawing39.xml"/>
  <Override ContentType="application/vnd.openxmlformats-officedocument.drawing+xml" PartName="/xl/drawings/drawing81.xml"/>
  <Override ContentType="application/vnd.openxmlformats-officedocument.drawing+xml" PartName="/xl/drawings/drawing160.xml"/>
  <Override ContentType="application/vnd.openxmlformats-officedocument.drawing+xml" PartName="/xl/drawings/drawing12.xml"/>
  <Override ContentType="application/vnd.openxmlformats-officedocument.drawing+xml" PartName="/xl/drawings/drawing73.xml"/>
  <Override ContentType="application/vnd.openxmlformats-officedocument.drawing+xml" PartName="/xl/drawings/drawing169.xml"/>
  <Override ContentType="application/vnd.openxmlformats-officedocument.drawing+xml" PartName="/xl/drawings/drawing152.xml"/>
  <Override ContentType="application/vnd.openxmlformats-officedocument.drawing+xml" PartName="/xl/drawings/drawing30.xml"/>
  <Override ContentType="application/vnd.openxmlformats-officedocument.drawing+xml" PartName="/xl/drawings/drawing126.xml"/>
  <Override ContentType="application/vnd.openxmlformats-officedocument.drawing+xml" PartName="/xl/drawings/drawing47.xml"/>
  <Override ContentType="application/vnd.openxmlformats-officedocument.drawing+xml" PartName="/xl/drawings/drawing57.xml"/>
  <Override ContentType="application/vnd.openxmlformats-officedocument.drawing+xml" PartName="/xl/drawings/drawing65.xml"/>
  <Override ContentType="application/vnd.openxmlformats-officedocument.drawing+xml" PartName="/xl/drawings/drawing150.xml"/>
  <Override ContentType="application/vnd.openxmlformats-officedocument.drawing+xml" PartName="/xl/drawings/drawing3.xml"/>
  <Override ContentType="application/vnd.openxmlformats-officedocument.drawing+xml" PartName="/xl/drawings/drawing134.xml"/>
  <Override ContentType="application/vnd.openxmlformats-officedocument.drawing+xml" PartName="/xl/drawings/drawing177.xml"/>
  <Override ContentType="application/vnd.openxmlformats-officedocument.drawing+xml" PartName="/xl/drawings/drawing14.xml"/>
  <Override ContentType="application/vnd.openxmlformats-officedocument.drawing+xml" PartName="/xl/drawings/drawing91.xml"/>
  <Override ContentType="application/vnd.openxmlformats-officedocument.drawing+xml" PartName="/xl/drawings/drawing22.xml"/>
  <Override ContentType="application/vnd.openxmlformats-officedocument.drawing+xml" PartName="/xl/drawings/drawing116.xml"/>
  <Override ContentType="application/vnd.openxmlformats-officedocument.drawing+xml" PartName="/xl/drawings/drawing142.xml"/>
  <Override ContentType="application/vnd.openxmlformats-officedocument.drawing+xml" PartName="/xl/drawings/drawing10.xml"/>
  <Override ContentType="application/vnd.openxmlformats-officedocument.drawing+xml" PartName="/xl/drawings/drawing83.xml"/>
  <Override ContentType="application/vnd.openxmlformats-officedocument.drawing+xml" PartName="/xl/drawings/drawing159.xml"/>
  <Override ContentType="application/vnd.openxmlformats-officedocument.drawing+xml" PartName="/xl/drawings/drawing53.xml"/>
  <Override ContentType="application/vnd.openxmlformats-officedocument.drawing+xml" PartName="/xl/drawings/drawing162.xml"/>
  <Override ContentType="application/vnd.openxmlformats-officedocument.drawing+xml" PartName="/xl/drawings/drawing96.xml"/>
  <Override ContentType="application/vnd.openxmlformats-officedocument.drawing+xml" PartName="/xl/drawings/drawing40.xml"/>
  <Override ContentType="application/vnd.openxmlformats-officedocument.drawing+xml" PartName="/xl/drawings/drawing175.xml"/>
  <Override ContentType="application/vnd.openxmlformats-officedocument.drawing+xml" PartName="/xl/drawings/drawing108.xml"/>
  <Override ContentType="application/vnd.openxmlformats-officedocument.drawing+xml" PartName="/xl/drawings/drawing132.xml"/>
  <Override ContentType="application/vnd.openxmlformats-officedocument.drawing+xml" PartName="/xl/drawings/drawing128.xml"/>
  <Override ContentType="application/vnd.openxmlformats-officedocument.drawing+xml" PartName="/xl/drawings/drawing180.xml"/>
  <Override ContentType="application/vnd.openxmlformats-officedocument.drawing+xml" PartName="/xl/drawings/drawing49.xml"/>
  <Override ContentType="application/vnd.openxmlformats-officedocument.drawing+xml" PartName="/xl/drawings/drawing71.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55.xml"/>
  <Override ContentType="application/vnd.openxmlformats-officedocument.drawing+xml" PartName="/xl/drawings/drawing24.xml"/>
  <Override ContentType="application/vnd.openxmlformats-officedocument.drawing+xml" PartName="/xl/drawings/drawing85.xml"/>
  <Override ContentType="application/vnd.openxmlformats-officedocument.drawing+xml" PartName="/xl/drawings/drawing157.xml"/>
  <Override ContentType="application/vnd.openxmlformats-officedocument.drawing+xml" PartName="/xl/drawings/drawing42.xml"/>
  <Override ContentType="application/vnd.openxmlformats-officedocument.drawing+xml" PartName="/xl/drawings/drawing67.xml"/>
  <Override ContentType="application/vnd.openxmlformats-officedocument.drawing+xml" PartName="/xl/drawings/drawing114.xml"/>
  <Override ContentType="application/vnd.openxmlformats-officedocument.drawing+xml" PartName="/xl/drawings/drawing98.xml"/>
  <Override ContentType="application/vnd.openxmlformats-officedocument.drawing+xml" PartName="/xl/drawings/drawing101.xml"/>
  <Override ContentType="application/vnd.openxmlformats-officedocument.drawing+xml" PartName="/xl/drawings/drawing37.xml"/>
  <Override ContentType="application/vnd.openxmlformats-officedocument.drawing+xml" PartName="/xl/drawings/drawing144.xml"/>
  <Override ContentType="application/vnd.openxmlformats-officedocument.drawing+xml" PartName="/xl/drawings/drawing105.xml"/>
  <Override ContentType="application/vnd.openxmlformats-officedocument.drawing+xml" PartName="/xl/drawings/drawing130.xml"/>
  <Override ContentType="application/vnd.openxmlformats-officedocument.drawing+xml" PartName="/xl/drawings/drawing148.xml"/>
  <Override ContentType="application/vnd.openxmlformats-officedocument.drawing+xml" PartName="/xl/drawings/drawing173.xml"/>
  <Override ContentType="application/vnd.openxmlformats-officedocument.drawing+xml" PartName="/xl/drawings/drawing26.xml"/>
  <Override ContentType="application/vnd.openxmlformats-officedocument.drawing+xml" PartName="/xl/drawings/drawing51.xml"/>
  <Override ContentType="application/vnd.openxmlformats-officedocument.drawing+xml" PartName="/xl/drawings/drawing165.xml"/>
  <Override ContentType="application/vnd.openxmlformats-officedocument.drawing+xml" PartName="/xl/drawings/drawing69.xml"/>
  <Override ContentType="application/vnd.openxmlformats-officedocument.drawing+xml" PartName="/xl/drawings/drawing94.xml"/>
  <Override ContentType="application/vnd.openxmlformats-officedocument.drawing+xml" PartName="/xl/drawings/drawing122.xml"/>
  <Override ContentType="application/vnd.openxmlformats-officedocument.drawing+xml" PartName="/xl/drawings/drawing17.xml"/>
  <Override ContentType="application/vnd.openxmlformats-officedocument.drawing+xml" PartName="/xl/drawings/drawing43.xml"/>
  <Override ContentType="application/vnd.openxmlformats-officedocument.drawing+xml" PartName="/xl/drawings/drawing139.xml"/>
  <Override ContentType="application/vnd.openxmlformats-officedocument.drawing+xml" PartName="/xl/drawings/drawing77.xml"/>
  <Override ContentType="application/vnd.openxmlformats-officedocument.drawing+xml" PartName="/xl/drawings/drawing113.xml"/>
  <Override ContentType="application/vnd.openxmlformats-officedocument.drawing+xml" PartName="/xl/drawings/drawing86.xml"/>
  <Override ContentType="application/vnd.openxmlformats-officedocument.drawing+xml" PartName="/xl/drawings/drawing34.xml"/>
  <Override ContentType="application/vnd.openxmlformats-officedocument.drawing+xml" PartName="/xl/drawings/drawing60.xml"/>
  <Override ContentType="application/vnd.openxmlformats-officedocument.drawing+xml" PartName="/xl/drawings/drawing156.xml"/>
  <Override ContentType="application/vnd.openxmlformats-officedocument.drawing+xml" PartName="/xl/drawings/drawing120.xml"/>
  <Override ContentType="application/vnd.openxmlformats-officedocument.drawing+xml" PartName="/xl/drawings/drawing107.xml"/>
  <Override ContentType="application/vnd.openxmlformats-officedocument.drawing+xml" PartName="/xl/drawings/drawing146.xml"/>
  <Override ContentType="application/vnd.openxmlformats-officedocument.drawing+xml" PartName="/xl/drawings/drawing103.xml"/>
  <Override ContentType="application/vnd.openxmlformats-officedocument.drawing+xml" PartName="/xl/drawings/drawing129.xml"/>
  <Override ContentType="application/vnd.openxmlformats-officedocument.drawing+xml" PartName="/xl/drawings/drawing124.xml"/>
  <Override ContentType="application/vnd.openxmlformats-officedocument.drawing+xml" PartName="/xl/drawings/drawing154.xml"/>
  <Override ContentType="application/vnd.openxmlformats-officedocument.drawing+xml" PartName="/xl/drawings/drawing58.xml"/>
  <Override ContentType="application/vnd.openxmlformats-officedocument.drawing+xml" PartName="/xl/drawings/drawing111.xml"/>
  <Override ContentType="application/vnd.openxmlformats-officedocument.drawing+xml" PartName="/xl/drawings/drawing167.xml"/>
  <Override ContentType="application/vnd.openxmlformats-officedocument.drawing+xml" PartName="/xl/drawings/drawing45.xml"/>
  <Override ContentType="application/vnd.openxmlformats-officedocument.drawing+xml" PartName="/xl/drawings/drawing28.xml"/>
  <Override ContentType="application/vnd.openxmlformats-officedocument.drawing+xml" PartName="/xl/drawings/drawing137.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92.xml"/>
  <Override ContentType="application/vnd.openxmlformats-officedocument.drawing+xml" PartName="/xl/drawings/drawing171.xml"/>
  <Override ContentType="application/vnd.openxmlformats-officedocument.drawing+xml" PartName="/xl/drawings/drawing32.xml"/>
  <Override ContentType="application/vnd.openxmlformats-officedocument.drawing+xml" PartName="/xl/drawings/drawing62.xml"/>
  <Override ContentType="application/vnd.openxmlformats-officedocument.drawing+xml" PartName="/xl/drawings/drawing75.xml"/>
  <Override ContentType="application/vnd.openxmlformats-officedocument.drawing+xml" PartName="/xl/drawings/drawing88.xml"/>
  <Override ContentType="application/vnd.openxmlformats-officedocument.drawing+xml" PartName="/xl/drawings/drawing141.xml"/>
  <Override ContentType="application/vnd.openxmlformats-officedocument.drawing+xml" PartName="/xl/drawings/drawing8.xml"/>
  <Override ContentType="application/vnd.openxmlformats-officedocument.drawing+xml" PartName="/xl/drawings/drawing118.xml"/>
  <Override ContentType="application/vnd.ms-excel.documenttasks+xml" PartName="/xl/documenttasks/documenttask3.xml"/>
  <Override ContentType="application/vnd.ms-excel.documenttasks+xml" PartName="/xl/documenttasks/documenttask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3.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COA Codes" sheetId="1" r:id="rId5"/>
    <sheet state="visible" name="Instructions" sheetId="2" r:id="rId6"/>
    <sheet state="visible" name="Key Inputs" sheetId="3" r:id="rId7"/>
    <sheet state="visible" name="Advertisement" sheetId="4" r:id="rId8"/>
    <sheet state="hidden" name="Info" sheetId="5" r:id="rId9"/>
    <sheet state="hidden" name="Revenue Codes" sheetId="6" r:id="rId10"/>
    <sheet state="hidden" name="Appropriation Codes" sheetId="7" r:id="rId11"/>
    <sheet state="hidden" name="Other Codes" sheetId="8" r:id="rId12"/>
    <sheet state="hidden" name="Ranges" sheetId="9" r:id="rId13"/>
    <sheet state="hidden" name="Key Metrics" sheetId="10" r:id="rId14"/>
    <sheet state="hidden" name="Budget Projection Guide" sheetId="11" r:id="rId15"/>
    <sheet state="hidden" name="Budget Projection" sheetId="12" r:id="rId16"/>
    <sheet state="visible" name="Reserve &amp; Tax Calculation" sheetId="13" r:id="rId17"/>
    <sheet state="visible" name="Summary Data" sheetId="14" r:id="rId18"/>
    <sheet state="visible" name="Budget Summary" sheetId="15" r:id="rId19"/>
    <sheet state="visible" name="Tax Summary" sheetId="16" r:id="rId20"/>
    <sheet state="visible" name="Sheet A" sheetId="17" r:id="rId21"/>
    <sheet state="visible" name="1" sheetId="18" r:id="rId22"/>
    <sheet state="hidden" name="1a" sheetId="19" r:id="rId23"/>
    <sheet state="visible" name="2" sheetId="20" r:id="rId24"/>
    <sheet state="visible" name="3" sheetId="21" r:id="rId25"/>
    <sheet state="visible" name="3a" sheetId="22" r:id="rId26"/>
    <sheet state="visible" name="App. CAP" sheetId="23" r:id="rId27"/>
    <sheet state="visible" name="Health Ins." sheetId="24" r:id="rId28"/>
    <sheet state="visible" name="2% Levy Cap" sheetId="25" r:id="rId29"/>
    <sheet state="visible" name="3d" sheetId="26" r:id="rId30"/>
    <sheet state="visible" name="4" sheetId="27" r:id="rId31"/>
    <sheet state="visible" name="4a" sheetId="28" r:id="rId32"/>
    <sheet state="visible" name="4b" sheetId="29" r:id="rId33"/>
    <sheet state="visible" name="4c" sheetId="30" r:id="rId34"/>
    <sheet state="visible" name="5" sheetId="31" r:id="rId35"/>
    <sheet state="visible" name="6" sheetId="32" r:id="rId36"/>
    <sheet state="visible" name="7" sheetId="33" r:id="rId37"/>
    <sheet state="visible" name="7a" sheetId="34" r:id="rId38"/>
    <sheet state="visible" name="7b" sheetId="35" r:id="rId39"/>
    <sheet state="visible" name="8" sheetId="36" r:id="rId40"/>
    <sheet state="visible" name="9" sheetId="37" r:id="rId41"/>
    <sheet state="hidden" name="9a" sheetId="38" r:id="rId42"/>
    <sheet state="hidden" name="9b" sheetId="39" r:id="rId43"/>
    <sheet state="hidden" name="9c" sheetId="40" r:id="rId44"/>
    <sheet state="hidden" name="9d" sheetId="41" r:id="rId45"/>
    <sheet state="hidden" name="9e" sheetId="42" r:id="rId46"/>
    <sheet state="hidden" name="9f" sheetId="43" r:id="rId47"/>
    <sheet state="hidden" name="9g" sheetId="44" r:id="rId48"/>
    <sheet state="hidden" name="9h" sheetId="45" r:id="rId49"/>
    <sheet state="visible" name="9 TOTAL" sheetId="46" r:id="rId50"/>
    <sheet state="visible" name="10" sheetId="47" r:id="rId51"/>
    <sheet state="hidden" name="10a" sheetId="48" r:id="rId52"/>
    <sheet state="hidden" name="10b" sheetId="49" r:id="rId53"/>
    <sheet state="hidden" name="10c" sheetId="50" r:id="rId54"/>
    <sheet state="hidden" name="10d" sheetId="51" r:id="rId55"/>
    <sheet state="hidden" name="10e" sheetId="52" r:id="rId56"/>
    <sheet state="hidden" name="10f" sheetId="53" r:id="rId57"/>
    <sheet state="hidden" name="10g" sheetId="54" r:id="rId58"/>
    <sheet state="hidden" name="10h" sheetId="55" r:id="rId59"/>
    <sheet state="hidden" name="10i" sheetId="56" r:id="rId60"/>
    <sheet state="hidden" name="10j" sheetId="57" r:id="rId61"/>
    <sheet state="hidden" name="10k" sheetId="58" r:id="rId62"/>
    <sheet state="hidden" name="10l" sheetId="59" r:id="rId63"/>
    <sheet state="hidden" name="10m" sheetId="60" r:id="rId64"/>
    <sheet state="visible" name="10 TOTAL" sheetId="61" r:id="rId65"/>
    <sheet state="visible" name="11" sheetId="62" r:id="rId66"/>
    <sheet state="visible" name="12" sheetId="63" r:id="rId67"/>
    <sheet state="visible" name="13" sheetId="64" r:id="rId68"/>
    <sheet state="visible" name="14" sheetId="65" r:id="rId69"/>
    <sheet state="visible" name="15" sheetId="66" r:id="rId70"/>
    <sheet state="visible" name="15a" sheetId="67" r:id="rId71"/>
    <sheet state="visible" name="15b" sheetId="68" r:id="rId72"/>
    <sheet state="visible" name="15c" sheetId="69" r:id="rId73"/>
    <sheet state="visible" name="15d" sheetId="70" r:id="rId74"/>
    <sheet state="visible" name="15e" sheetId="71" r:id="rId75"/>
    <sheet state="hidden" name="15f" sheetId="72" r:id="rId76"/>
    <sheet state="hidden" name="15g" sheetId="73" r:id="rId77"/>
    <sheet state="hidden" name="15h" sheetId="74" r:id="rId78"/>
    <sheet state="hidden" name="15i" sheetId="75" r:id="rId79"/>
    <sheet state="hidden" name="15j" sheetId="76" r:id="rId80"/>
    <sheet state="hidden" name="15k" sheetId="77" r:id="rId81"/>
    <sheet state="hidden" name="15l" sheetId="78" r:id="rId82"/>
    <sheet state="hidden" name="15m" sheetId="79" r:id="rId83"/>
    <sheet state="hidden" name="15n" sheetId="80" r:id="rId84"/>
    <sheet state="visible" name="16" sheetId="81" r:id="rId85"/>
    <sheet state="visible" name="16a" sheetId="82" r:id="rId86"/>
    <sheet state="visible" name="17" sheetId="83" r:id="rId87"/>
    <sheet state="visible" name="17a" sheetId="84" r:id="rId88"/>
    <sheet state="visible" name="18" sheetId="85" r:id="rId89"/>
    <sheet state="visible" name="18a" sheetId="86" r:id="rId90"/>
    <sheet state="visible" name="19" sheetId="87" r:id="rId91"/>
    <sheet state="visible" name="20" sheetId="88" r:id="rId92"/>
    <sheet state="visible" name="20a" sheetId="89" r:id="rId93"/>
    <sheet state="visible" name="21" sheetId="90" r:id="rId94"/>
    <sheet state="visible" name="22" sheetId="91" r:id="rId95"/>
    <sheet state="visible" name="22a" sheetId="92" r:id="rId96"/>
    <sheet state="visible" name="22b" sheetId="93" r:id="rId97"/>
    <sheet state="visible" name="23" sheetId="94" r:id="rId98"/>
    <sheet state="visible" name="24" sheetId="95" r:id="rId99"/>
    <sheet state="visible" name="24a" sheetId="96" r:id="rId100"/>
    <sheet state="hidden" name="24b" sheetId="97" r:id="rId101"/>
    <sheet state="hidden" name="24c" sheetId="98" r:id="rId102"/>
    <sheet state="hidden" name="24d" sheetId="99" r:id="rId103"/>
    <sheet state="hidden" name="24e" sheetId="100" r:id="rId104"/>
    <sheet state="hidden" name="24f" sheetId="101" r:id="rId105"/>
    <sheet state="hidden" name="24g" sheetId="102" r:id="rId106"/>
    <sheet state="hidden" name="24h" sheetId="103" r:id="rId107"/>
    <sheet state="hidden" name="24i" sheetId="104" r:id="rId108"/>
    <sheet state="visible" name="25" sheetId="105" r:id="rId109"/>
    <sheet state="visible" name="26" sheetId="106" r:id="rId110"/>
    <sheet state="visible" name="26a" sheetId="107" r:id="rId111"/>
    <sheet state="visible" name="27" sheetId="108" r:id="rId112"/>
    <sheet state="visible" name="27a" sheetId="109" r:id="rId113"/>
    <sheet state="visible" name="28" sheetId="110" r:id="rId114"/>
    <sheet state="visible" name="29" sheetId="111" r:id="rId115"/>
    <sheet state="visible" name="30" sheetId="112" r:id="rId116"/>
    <sheet state="visible" name="31-Utility1" sheetId="113" r:id="rId117"/>
    <sheet state="visible" name="32-Utility1" sheetId="114" r:id="rId118"/>
    <sheet state="visible" name="32a-Utility1" sheetId="115" r:id="rId119"/>
    <sheet state="visible" name="32b-Utility1" sheetId="116" r:id="rId120"/>
    <sheet state="visible" name="33-Utility1" sheetId="117" r:id="rId121"/>
    <sheet state="hidden" name="31-Utility2" sheetId="118" r:id="rId122"/>
    <sheet state="hidden" name="32-Utility2" sheetId="119" r:id="rId123"/>
    <sheet state="hidden" name="32a-Utility2" sheetId="120" r:id="rId124"/>
    <sheet state="hidden" name="32b-Utility2" sheetId="121" r:id="rId125"/>
    <sheet state="hidden" name="33-Utility2" sheetId="122" r:id="rId126"/>
    <sheet state="hidden" name="31-Utility3" sheetId="123" r:id="rId127"/>
    <sheet state="hidden" name="32-Utility3" sheetId="124" r:id="rId128"/>
    <sheet state="hidden" name="32a-Utility3" sheetId="125" r:id="rId129"/>
    <sheet state="hidden" name="32b-Utility3" sheetId="126" r:id="rId130"/>
    <sheet state="hidden" name="33-Utility3" sheetId="127" r:id="rId131"/>
    <sheet state="hidden" name="31-Utility4" sheetId="128" r:id="rId132"/>
    <sheet state="hidden" name="32-Utility4" sheetId="129" r:id="rId133"/>
    <sheet state="hidden" name="32a-Utility4" sheetId="130" r:id="rId134"/>
    <sheet state="hidden" name="32b-Utility4" sheetId="131" r:id="rId135"/>
    <sheet state="hidden" name="33-Utility4" sheetId="132" r:id="rId136"/>
    <sheet state="hidden" name="31-Utility5" sheetId="133" r:id="rId137"/>
    <sheet state="hidden" name="32-Utility5" sheetId="134" r:id="rId138"/>
    <sheet state="hidden" name="32a-Utility5" sheetId="135" r:id="rId139"/>
    <sheet state="hidden" name="32b-Utility5" sheetId="136" r:id="rId140"/>
    <sheet state="hidden" name="33-Utility5" sheetId="137" r:id="rId141"/>
    <sheet state="hidden" name="31-Utility6" sheetId="138" r:id="rId142"/>
    <sheet state="hidden" name="32-Utility6" sheetId="139" r:id="rId143"/>
    <sheet state="hidden" name="32a-Utility6" sheetId="140" r:id="rId144"/>
    <sheet state="hidden" name="32b-Utility6" sheetId="141" r:id="rId145"/>
    <sheet state="hidden" name="33-Utility6" sheetId="142" r:id="rId146"/>
    <sheet state="visible" name="37" sheetId="143" r:id="rId147"/>
    <sheet state="visible" name="38" sheetId="144" r:id="rId148"/>
    <sheet state="visible" name="39" sheetId="145" r:id="rId149"/>
    <sheet state="visible" name="40" sheetId="146" r:id="rId150"/>
    <sheet state="visible" name="40a" sheetId="147" r:id="rId151"/>
    <sheet state="visible" name="40b" sheetId="148" r:id="rId152"/>
    <sheet state="visible" name="40b1" sheetId="149" r:id="rId153"/>
    <sheet state="hidden" name="40b2" sheetId="150" r:id="rId154"/>
    <sheet state="hidden" name="40b3" sheetId="151" r:id="rId155"/>
    <sheet state="hidden" name="40b4" sheetId="152" r:id="rId156"/>
    <sheet state="hidden" name="40b5" sheetId="153" r:id="rId157"/>
    <sheet state="hidden" name="40b6" sheetId="154" r:id="rId158"/>
    <sheet state="hidden" name="40b7" sheetId="155" r:id="rId159"/>
    <sheet state="visible" name="40b Totals" sheetId="156" r:id="rId160"/>
    <sheet state="visible" name="40c" sheetId="157" r:id="rId161"/>
    <sheet state="visible" name="40c1" sheetId="158" r:id="rId162"/>
    <sheet state="hidden" name="40c2" sheetId="159" r:id="rId163"/>
    <sheet state="hidden" name="40c3" sheetId="160" r:id="rId164"/>
    <sheet state="hidden" name="40c4" sheetId="161" r:id="rId165"/>
    <sheet state="hidden" name="40c5" sheetId="162" r:id="rId166"/>
    <sheet state="hidden" name="40c6" sheetId="163" r:id="rId167"/>
    <sheet state="hidden" name="40c7" sheetId="164" r:id="rId168"/>
    <sheet state="visible" name="40c Totals" sheetId="165" r:id="rId169"/>
    <sheet state="visible" name="40d" sheetId="166" r:id="rId170"/>
    <sheet state="visible" name="40d1" sheetId="167" r:id="rId171"/>
    <sheet state="hidden" name="40d2" sheetId="168" r:id="rId172"/>
    <sheet state="hidden" name="40d3" sheetId="169" r:id="rId173"/>
    <sheet state="hidden" name="40d4" sheetId="170" r:id="rId174"/>
    <sheet state="hidden" name="40d5" sheetId="171" r:id="rId175"/>
    <sheet state="hidden" name="40d6" sheetId="172" r:id="rId176"/>
    <sheet state="hidden" name="40d7" sheetId="173" r:id="rId177"/>
    <sheet state="visible" name="40d Totals" sheetId="174" r:id="rId178"/>
    <sheet state="visible" name="41" sheetId="175" r:id="rId179"/>
    <sheet state="visible" name="42" sheetId="176" r:id="rId180"/>
    <sheet state="visible" name="43" sheetId="177" r:id="rId181"/>
    <sheet state="visible" name="44" sheetId="178" r:id="rId182"/>
    <sheet state="hidden" name="UEZ" sheetId="179" r:id="rId183"/>
    <sheet state="visible" name="45" sheetId="180" r:id="rId184"/>
    <sheet state="hidden" name="Sheet1" sheetId="181" r:id="rId185"/>
  </sheets>
  <definedNames>
    <definedName name="Twenty_Five">Ranges!$B$2:$B$18</definedName>
    <definedName name="_3C">#REF!</definedName>
    <definedName name="Utility_Count">'Key Inputs'!$E$38</definedName>
    <definedName localSheetId="11" name="PWADJ">#REF!</definedName>
    <definedName localSheetId="11" name="_15G">#REF!</definedName>
    <definedName localSheetId="11" name="Twenty_Five">Ranges!$B$2:$B$18</definedName>
    <definedName name="App_General">'Key Inputs'!$E$53</definedName>
    <definedName localSheetId="24" name="_15G">#REF!</definedName>
    <definedName name="SeventeenA">Ranges!$A$2:$A$21</definedName>
    <definedName name="Grant_Revenue">'Key Inputs'!$E$51</definedName>
    <definedName name="Capital_Budget">'Key Inputs'!$E$55</definedName>
    <definedName localSheetId="24" name="_3C">#REF!</definedName>
    <definedName name="PWRES">#REF!</definedName>
    <definedName name="Summary">'Budget Projection'!$A$14</definedName>
    <definedName localSheetId="24" name="PWRES">#REF!</definedName>
    <definedName localSheetId="24" name="PWCASH">#REF!</definedName>
    <definedName name="PWADJ">#REF!</definedName>
    <definedName name="PWCASH">#REF!</definedName>
    <definedName name="App_Grant">'Key Inputs'!$E$54</definedName>
    <definedName name="Revenues">'Budget Projection'!$A$84</definedName>
    <definedName localSheetId="24" name="PWCURR">#REF!</definedName>
    <definedName name="Budget_Year_Type">'Key Inputs'!$G$34</definedName>
    <definedName name="Method">'Budget Projection'!$I$3</definedName>
    <definedName name="_15G">#REF!</definedName>
    <definedName name="PWCURR">#REF!</definedName>
    <definedName localSheetId="24" name="PWADJ">#REF!</definedName>
    <definedName localSheetId="11" name="SeventeenA">Ranges!$A$2:$A$21</definedName>
    <definedName name="Special_Revenue">'Key Inputs'!$E$52</definedName>
    <definedName name="LIExpenditures">'Budget Projection'!$A$504</definedName>
    <definedName name="Expenditures">'Budget Projection'!$A$225</definedName>
    <definedName hidden="1" localSheetId="11" name="_xlnm._FilterDatabase">'Budget Projection'!$A$504:$J$1177</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tc={85b08b0b-c929-4131-ab5e-60cdcd7e4df9}</author>
  </authors>
  <commentList>
    <comment authorId="0" xr:uid="{85b08b0b-c929-4131-ab5e-60cdcd7e4df9}" ref="Q6">
      <text>
        <t xml:space="preserve">[Threaded comment]
 Your version of Excel allows you to read this threaded comment; however, any edits to it will get removed if the file is opened in a newer version of Excel. Learn more: https://go.microsoft.com/fwlink/?linkid=870924
Comment:
	Follow Up!!!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tc={2526fb7b-0c41-4e26-bd19-1cebb7d38509}</author>
  </authors>
  <commentList>
    <comment authorId="0" xr:uid="{2526fb7b-0c41-4e26-bd19-1cebb7d38509}" ref="Q6">
      <text>
        <t xml:space="preserve">[Threaded comment]
 Your version of Excel allows you to read this threaded comment; however, any edits to it will get removed if the file is opened in a newer version of Excel. Learn more: https://go.microsoft.com/fwlink/?linkid=870924
Comment:
	Follow Up!!!
</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tc={1e767968-1da7-46b3-a027-720063520cce}</author>
  </authors>
  <commentList>
    <comment authorId="0" xr:uid="{1e767968-1da7-46b3-a027-720063520cce}" ref="Q6">
      <text>
        <t xml:space="preserve">[Threaded comment]
 Your version of Excel allows you to read this threaded comment; however, any edits to it will get removed if the file is opened in a newer version of Excel. Learn more: https://go.microsoft.com/fwlink/?linkid=870924
Comment:
	Follow Up!!!
</t>
      </text>
    </comment>
  </commentList>
</comments>
</file>

<file path=xl/sharedStrings.xml><?xml version="1.0" encoding="utf-8"?>
<sst xmlns="http://schemas.openxmlformats.org/spreadsheetml/2006/main" count="15312" uniqueCount="6488">
  <si>
    <t>21-180:</t>
  </si>
  <si>
    <t>Planning Board</t>
  </si>
  <si>
    <t>21-181</t>
  </si>
  <si>
    <t>"User Defined" Land Use</t>
  </si>
  <si>
    <t>21-182</t>
  </si>
  <si>
    <t>21-183</t>
  </si>
  <si>
    <t>21-184</t>
  </si>
  <si>
    <t>21-185</t>
  </si>
  <si>
    <t>Zoning Board of Adjustment</t>
  </si>
  <si>
    <t>21-190</t>
  </si>
  <si>
    <t>Council on Affordable Housing (COAH) (Inside CAPS)</t>
  </si>
  <si>
    <t>21-191</t>
  </si>
  <si>
    <t>Council on Affordable Housing (COAH) (Outside CAPS)</t>
  </si>
  <si>
    <t>General Instructions to Complete the Municipal Budget Workbook</t>
  </si>
  <si>
    <t>a)</t>
  </si>
  <si>
    <r>
      <rPr>
        <rFont val="Cambria"/>
        <color theme="1"/>
        <sz val="12.0"/>
      </rPr>
      <t>This workbook shall be used for completing the</t>
    </r>
    <r>
      <rPr>
        <rFont val="Cambria"/>
        <b/>
        <color theme="1"/>
        <sz val="12.0"/>
      </rPr>
      <t xml:space="preserve"> Municipal Introduced and Adopted Budgets.</t>
    </r>
  </si>
  <si>
    <t>b)</t>
  </si>
  <si>
    <t xml:space="preserve">It is designed to automatically calculate amounts linked from various data entry points. </t>
  </si>
  <si>
    <t>c)</t>
  </si>
  <si>
    <t xml:space="preserve">The individual tabs containing formulas are locked to protect the formulas. </t>
  </si>
  <si>
    <t>d)</t>
  </si>
  <si>
    <t xml:space="preserve">Fill in only the gray sections of the worksheet. </t>
  </si>
  <si>
    <t>e)</t>
  </si>
  <si>
    <t>Begin by navigating to the "Key Inputs" tab.</t>
  </si>
  <si>
    <t>f)</t>
  </si>
  <si>
    <r>
      <rPr>
        <rFont val="Cambria"/>
        <color theme="1"/>
        <sz val="12.0"/>
      </rPr>
      <t xml:space="preserve">Select the Municipality and County by clicking the dropdown menu. This will populate the Municipality, County, and dates throughout the workbook.  Continue to complete each of the fields in order to populate throughout the workbook. </t>
    </r>
    <r>
      <rPr>
        <rFont val="Cambria"/>
        <b/>
        <color theme="1"/>
        <sz val="12.0"/>
      </rPr>
      <t xml:space="preserve">Enter the exact number of utilities and the utility types. </t>
    </r>
    <r>
      <rPr>
        <rFont val="Cambria"/>
        <color theme="1"/>
        <sz val="12.0"/>
      </rPr>
      <t xml:space="preserve"> Do not skip sets of utility pages. </t>
    </r>
  </si>
  <si>
    <t>g)</t>
  </si>
  <si>
    <t xml:space="preserve">In all applicable signature lines, insert the email address of the applicable official. </t>
  </si>
  <si>
    <t>h)</t>
  </si>
  <si>
    <t>The completed Budget document must be saved as a Macro-Enabled Workbook.</t>
  </si>
  <si>
    <t>i)</t>
  </si>
  <si>
    <r>
      <rPr>
        <rFont val="Cambria"/>
        <color theme="1"/>
        <sz val="12.0"/>
      </rPr>
      <t>Once approved by the Governing Body, the completed Introduced Budget must be submitted to the Division via the FAST "Introduced Budget" record portal and it must be named as:</t>
    </r>
    <r>
      <rPr>
        <rFont val="Cambria"/>
        <b/>
        <color theme="1"/>
        <sz val="12.0"/>
      </rPr>
      <t xml:space="preserve"> &lt;municode&gt;_introbudget_20xx (all 4 digits municode must be included)</t>
    </r>
    <r>
      <rPr>
        <rFont val="Cambria"/>
        <color theme="1"/>
        <sz val="12.0"/>
      </rPr>
      <t xml:space="preserve">. </t>
    </r>
  </si>
  <si>
    <t>j)</t>
  </si>
  <si>
    <r>
      <rPr>
        <rFont val="Cambria"/>
        <color theme="1"/>
        <sz val="12.0"/>
      </rPr>
      <t xml:space="preserve">Once approved by the Governing Body, the completed Adopted Budget must be submitted to the Division via the FAST "Adopted Budget" record portal and it must be named as: </t>
    </r>
    <r>
      <rPr>
        <rFont val="Cambria"/>
        <b/>
        <color theme="1"/>
        <sz val="12.0"/>
      </rPr>
      <t>&lt;municode&gt;_adoptbudget_20xx (all 4 digits municode must be included)</t>
    </r>
    <r>
      <rPr>
        <rFont val="Cambria"/>
        <color theme="1"/>
        <sz val="12.0"/>
      </rPr>
      <t xml:space="preserve">. </t>
    </r>
  </si>
  <si>
    <t>k)</t>
  </si>
  <si>
    <t>Only the Chief Financial Officer has access to the "Submit for Review" tab within the FAST portal.</t>
  </si>
  <si>
    <t>l)</t>
  </si>
  <si>
    <r>
      <rPr>
        <rFont val="Cambria"/>
        <color theme="1"/>
        <sz val="13.0"/>
      </rPr>
      <t xml:space="preserve">If copying data from a prior workbook, copy and use </t>
    </r>
    <r>
      <rPr>
        <rFont val="Cambria"/>
        <b/>
        <color theme="1"/>
        <sz val="13.0"/>
        <u/>
      </rPr>
      <t>Paste Values</t>
    </r>
    <r>
      <rPr>
        <rFont val="Cambria"/>
        <color theme="1"/>
        <sz val="13.0"/>
      </rPr>
      <t xml:space="preserve"> to preserve formatting. </t>
    </r>
  </si>
  <si>
    <t>m)</t>
  </si>
  <si>
    <r>
      <rPr>
        <rFont val="Cambria"/>
        <color theme="1"/>
        <sz val="12.0"/>
      </rPr>
      <t xml:space="preserve">On the Key Inputs tab, users can select "Standard" or "Expanded" for a variety of sections to reduce the number of unused pages throughout the document. The following sheets can be adjusted: Grant Revenues (9), Other Special Items of Revenue (10), General Appropriations (15), Grant Appropriations (24), and Capital Budget (40b, 40c, and 40d).  </t>
    </r>
    <r>
      <rPr>
        <rFont val="Cambria"/>
        <b/>
        <color theme="1"/>
        <sz val="12.0"/>
      </rPr>
      <t xml:space="preserve">All sections are preset to "Standard" and should only be switched to "Expanded" if more pages are needed. </t>
    </r>
  </si>
  <si>
    <t>n)</t>
  </si>
  <si>
    <t xml:space="preserve">Please review the additional instructions "Quick Guide for completing the Municipal Budget" link below: </t>
  </si>
  <si>
    <t>https://www.nj.gov/dca/divisions/dlgs/pdf/Budget_Document_Instructions.pdf</t>
  </si>
  <si>
    <t>**Instructions to Complete the 2024 to 2025 "Data Rollover" Process**</t>
  </si>
  <si>
    <t xml:space="preserve">a) </t>
  </si>
  <si>
    <t xml:space="preserve">Download from FAST or have saved on your computer the 2024 adopted budget workbook. </t>
  </si>
  <si>
    <t xml:space="preserve">b) </t>
  </si>
  <si>
    <t>On the 2025 budget, navigate to the "Key Inputs" tab.</t>
  </si>
  <si>
    <t>**IMPORTANT: Macros must be enabled in excel in order for the data rollover process to run successfully.**</t>
  </si>
  <si>
    <t xml:space="preserve">c) </t>
  </si>
  <si>
    <t xml:space="preserve">On "Key Inputs", there will be two "data migration" buttons; one for current fund and one for utilities. </t>
  </si>
  <si>
    <t xml:space="preserve">d) </t>
  </si>
  <si>
    <t xml:space="preserve">First, click the button for current fund.  It will prompt you to select your 2024 adopted excel budget from your computer. </t>
  </si>
  <si>
    <t xml:space="preserve">e) </t>
  </si>
  <si>
    <r>
      <rPr>
        <rFont val="Calibri"/>
        <color theme="1"/>
        <sz val="11.0"/>
      </rPr>
      <t xml:space="preserve">Once the 2024 adopted budget is selected, the function runs automatically. </t>
    </r>
    <r>
      <rPr>
        <rFont val="Calibri"/>
        <b/>
        <color theme="1"/>
        <sz val="11.0"/>
        <u/>
      </rPr>
      <t>WARNING</t>
    </r>
    <r>
      <rPr>
        <rFont val="Calibri"/>
        <color theme="1"/>
        <sz val="11.0"/>
      </rPr>
      <t xml:space="preserve">: </t>
    </r>
    <r>
      <rPr>
        <rFont val="Calibri"/>
        <b/>
        <color theme="1"/>
        <sz val="11.0"/>
      </rPr>
      <t xml:space="preserve">The functionality may cause the screen to briefly flash rapidly. </t>
    </r>
  </si>
  <si>
    <t xml:space="preserve">f) </t>
  </si>
  <si>
    <t xml:space="preserve">Once all current fund data has been copied, follow the same process for the utilities, if applicable.  The utility process is the same as the current fund process. </t>
  </si>
  <si>
    <t xml:space="preserve">Once complete, review the 2025 template to ensure information has successfully copied from the 2024 adopted budget. </t>
  </si>
  <si>
    <t>PLEASE NOTE:</t>
  </si>
  <si>
    <t xml:space="preserve">If an incorrect version of the budget template was used in 2024, the budget data may not migrate properly to the 2025 budget template. </t>
  </si>
  <si>
    <t>While every effort was made to ensure the integrity of data for both the current fund and utility fund, it is the responsibility of the municipality to ensure accuracy.</t>
  </si>
  <si>
    <t xml:space="preserve">Prior year appropriations will reflect amounts from the 2024 adopted budget.  Therefore, prior year appropriation amounts may need to be manually adjusted after the data migration is complete in order to reflect any amendments, transfers, cancellations, and emergencies that took place throughout the year. The columns to the right of each appropriation sheet should continue to be utilized for these functions. </t>
  </si>
  <si>
    <t>NOTE: Due to structural changes in the 2025 Budget Document, the Data Migration for Sheet 5 has been temporarily paused. You will need to manually enter the data for this sheet. The feature will resume for Sheet 5 next year.</t>
  </si>
  <si>
    <t>Information Required for</t>
  </si>
  <si>
    <t>Municipal Budget Version 2025.0</t>
  </si>
  <si>
    <t>Municipal Budget Document:</t>
  </si>
  <si>
    <t>Responses and Data</t>
  </si>
  <si>
    <t>Name and County of Municipality</t>
  </si>
  <si>
    <t>Version</t>
  </si>
  <si>
    <t>Full Name of Municipality</t>
  </si>
  <si>
    <t>DLGS</t>
  </si>
  <si>
    <t>County of Municipality</t>
  </si>
  <si>
    <t>Name of Municipality</t>
  </si>
  <si>
    <t xml:space="preserve">Type </t>
  </si>
  <si>
    <t>Governing Body Type</t>
  </si>
  <si>
    <t>Location</t>
  </si>
  <si>
    <t>Municipal Building</t>
  </si>
  <si>
    <t>Address</t>
  </si>
  <si>
    <t>430 Park Ave</t>
  </si>
  <si>
    <t>Scotch Plains NJ 07076</t>
  </si>
  <si>
    <t xml:space="preserve">Phone </t>
  </si>
  <si>
    <t>908-939-8424</t>
  </si>
  <si>
    <t>Fax</t>
  </si>
  <si>
    <t>908-322-5021</t>
  </si>
  <si>
    <t>Cert  #</t>
  </si>
  <si>
    <t xml:space="preserve">Date of Original Appt. </t>
  </si>
  <si>
    <t>Clerk</t>
  </si>
  <si>
    <t>Bozena Lacina</t>
  </si>
  <si>
    <t>C-0989</t>
  </si>
  <si>
    <t>Tax Collector</t>
  </si>
  <si>
    <t>Rhia Correia</t>
  </si>
  <si>
    <t>T-8422</t>
  </si>
  <si>
    <t>Chief Financial Officer</t>
  </si>
  <si>
    <t>Anders Hasseler</t>
  </si>
  <si>
    <t>N-1722</t>
  </si>
  <si>
    <t>Registered Municipal Accountant</t>
  </si>
  <si>
    <t>Warren M Korecky</t>
  </si>
  <si>
    <t>419</t>
  </si>
  <si>
    <t>Municipal Attorney</t>
  </si>
  <si>
    <t>Leslie Park</t>
  </si>
  <si>
    <t>Newspaper</t>
  </si>
  <si>
    <t>Union County Hawk</t>
  </si>
  <si>
    <t>Day</t>
  </si>
  <si>
    <t>Month</t>
  </si>
  <si>
    <t>Date of Introduction</t>
  </si>
  <si>
    <t>March</t>
  </si>
  <si>
    <t>Date of Advertisement</t>
  </si>
  <si>
    <t>Date of Public Hearing</t>
  </si>
  <si>
    <t>April</t>
  </si>
  <si>
    <t>Time of Public Hearing</t>
  </si>
  <si>
    <t>7:00</t>
  </si>
  <si>
    <t>Net Valuation Taxable Current</t>
  </si>
  <si>
    <t>Net Valuation Taxable Prior</t>
  </si>
  <si>
    <t>Budget Year</t>
  </si>
  <si>
    <t>2025</t>
  </si>
  <si>
    <t>Budget Year Type:</t>
  </si>
  <si>
    <t>Calendar Year</t>
  </si>
  <si>
    <t>Calendar or State Fiscal</t>
  </si>
  <si>
    <t>Municipal Code</t>
  </si>
  <si>
    <t>How many utilities does municipality have?*</t>
  </si>
  <si>
    <t xml:space="preserve">*Select "0" if you do not have any utilities. </t>
  </si>
  <si>
    <t>Utility #</t>
  </si>
  <si>
    <t>Utility Type</t>
  </si>
  <si>
    <t>Capital Improvement Program</t>
  </si>
  <si>
    <t>Utility 1</t>
  </si>
  <si>
    <t>Sewer</t>
  </si>
  <si>
    <t># of Years</t>
  </si>
  <si>
    <t>Utility 2</t>
  </si>
  <si>
    <t>Beginning Year</t>
  </si>
  <si>
    <t>Utility 3</t>
  </si>
  <si>
    <t>Ending Year</t>
  </si>
  <si>
    <t>Utility 4</t>
  </si>
  <si>
    <t>Utility 5</t>
  </si>
  <si>
    <t>Utility 6</t>
  </si>
  <si>
    <t>Utility Assessment (Tab 37)</t>
  </si>
  <si>
    <t>Utility Assessment (Tab 38)</t>
  </si>
  <si>
    <t>Page Count - Standard or Expanded:</t>
  </si>
  <si>
    <t>Start with "Standard" and move to "Expanded" only as needed.</t>
  </si>
  <si>
    <t>Grant Revenues (Sheet 9)</t>
  </si>
  <si>
    <t>Standard</t>
  </si>
  <si>
    <t>"Standard" will provide two (2) sheets for Grant Revenues.</t>
  </si>
  <si>
    <t>Other Special Item Revenues (Sheet 10)</t>
  </si>
  <si>
    <t>"Standard" will provide two (2) sheets for Other Special Items of Revenue.</t>
  </si>
  <si>
    <t>General Appropriations (Sheet 15)</t>
  </si>
  <si>
    <t xml:space="preserve">"Standard" will provide nine (9) sheets for General Appropriations. </t>
  </si>
  <si>
    <t>Grant Appropriations (Sheet 24)</t>
  </si>
  <si>
    <t xml:space="preserve">"Standard" will provide three (3) sheets for Grant Appropriations. </t>
  </si>
  <si>
    <t>Capital Improvements (Sheets 40b, 40c, 40d)</t>
  </si>
  <si>
    <t>"Standard" will provide three (3) sheets per section.</t>
  </si>
  <si>
    <t>Hide/Unhide "Summary" Tabs:</t>
  </si>
  <si>
    <t>Summary Data, Budget Summary, Tax Summary</t>
  </si>
  <si>
    <t>Unhidden</t>
  </si>
  <si>
    <t>of the</t>
  </si>
  <si>
    <t>of</t>
  </si>
  <si>
    <t>County of</t>
  </si>
  <si>
    <t>Revenue and Appropriations Summaries</t>
  </si>
  <si>
    <t>Summary of Revenues</t>
  </si>
  <si>
    <t>Anticipated</t>
  </si>
  <si>
    <t>*The Advertisement tab is not locked, allowing for users to edit formulas, fonts, page structure, etc.</t>
  </si>
  <si>
    <t>1.</t>
  </si>
  <si>
    <t>Surplus</t>
  </si>
  <si>
    <t>2.</t>
  </si>
  <si>
    <t>Total Miscellaneous Revenues</t>
  </si>
  <si>
    <t>3.</t>
  </si>
  <si>
    <t>Receipts from Delinquent Taxes</t>
  </si>
  <si>
    <t>4.</t>
  </si>
  <si>
    <t>a) Local Tax for Municipal Purposes</t>
  </si>
  <si>
    <t>b) Addition to Local School District Tax</t>
  </si>
  <si>
    <t>c) Minimum Library Tax</t>
  </si>
  <si>
    <t xml:space="preserve">             Tot Amt to be Rsd by Taxes for Sup of Muni Bnd</t>
  </si>
  <si>
    <t xml:space="preserve">                 </t>
  </si>
  <si>
    <t xml:space="preserve">                           Total General Revenues</t>
  </si>
  <si>
    <t>Summary of Appropriations</t>
  </si>
  <si>
    <t xml:space="preserve"> </t>
  </si>
  <si>
    <t xml:space="preserve">Operating Expenses: </t>
  </si>
  <si>
    <t>Salaries &amp; Wages</t>
  </si>
  <si>
    <t>Other Expenses</t>
  </si>
  <si>
    <t>Deferred Charges &amp; Other Appropriations</t>
  </si>
  <si>
    <t>Capital Improvements</t>
  </si>
  <si>
    <t xml:space="preserve">4. </t>
  </si>
  <si>
    <t>Debt Service (Include for School Purposes)</t>
  </si>
  <si>
    <t>5.</t>
  </si>
  <si>
    <t>Reserve for Uncollected Taxes</t>
  </si>
  <si>
    <t xml:space="preserve">                       Total General Appropriations</t>
  </si>
  <si>
    <t>Total Number of Employees</t>
  </si>
  <si>
    <t>Utility Budget</t>
  </si>
  <si>
    <t>Miscellaneous Revenues</t>
  </si>
  <si>
    <t>Deficit  (General Budget)</t>
  </si>
  <si>
    <t xml:space="preserve">                     Total Revenues</t>
  </si>
  <si>
    <t>Operating Expenses:</t>
  </si>
  <si>
    <t>Debt Service</t>
  </si>
  <si>
    <t>Surplus  (General Budget)</t>
  </si>
  <si>
    <t xml:space="preserve">                               Total Appropriations</t>
  </si>
  <si>
    <t>Balance of Outstanding Debt</t>
  </si>
  <si>
    <t>General</t>
  </si>
  <si>
    <t xml:space="preserve">Interest </t>
  </si>
  <si>
    <t>Principal</t>
  </si>
  <si>
    <t>Outstanding Balance</t>
  </si>
  <si>
    <t>Interest</t>
  </si>
  <si>
    <t>Notice is hereby given that the budget and tax resolution was approved by the</t>
  </si>
  <si>
    <t>, County of</t>
  </si>
  <si>
    <t>on</t>
  </si>
  <si>
    <t>A hearing on the budget and tax resolution will be held at</t>
  </si>
  <si>
    <t>, on</t>
  </si>
  <si>
    <t>o'clock PM at which time and place</t>
  </si>
  <si>
    <t>other interested parties.</t>
  </si>
  <si>
    <t xml:space="preserve">Copies of the budget are available in the office of </t>
  </si>
  <si>
    <t>at</t>
  </si>
  <si>
    <t>the Municipal Building,</t>
  </si>
  <si>
    <t>New Jersey,</t>
  </si>
  <si>
    <t>during the hours of</t>
  </si>
  <si>
    <t>to</t>
  </si>
  <si>
    <t>.</t>
  </si>
  <si>
    <t>Muncode</t>
  </si>
  <si>
    <t>Town</t>
  </si>
  <si>
    <t>County</t>
  </si>
  <si>
    <t>Town Name</t>
  </si>
  <si>
    <t>Muniname</t>
  </si>
  <si>
    <t>Type of Government</t>
  </si>
  <si>
    <t>Governing Body Members</t>
  </si>
  <si>
    <t>2010 Census Population</t>
  </si>
  <si>
    <t>0000</t>
  </si>
  <si>
    <t>MUNICIPALITY</t>
  </si>
  <si>
    <t>COUNTY</t>
  </si>
  <si>
    <t>PLEASE SELECT A MUNICIPALITY</t>
  </si>
  <si>
    <t>1330</t>
  </si>
  <si>
    <t>Aberdeen Township</t>
  </si>
  <si>
    <t>Monmouth</t>
  </si>
  <si>
    <t>Aberdeen Township, Monmouth County</t>
  </si>
  <si>
    <t>Aberdeen</t>
  </si>
  <si>
    <t>Township</t>
  </si>
  <si>
    <t>Council Members</t>
  </si>
  <si>
    <t>Mayor-6 Council Members</t>
  </si>
  <si>
    <t>0101</t>
  </si>
  <si>
    <t>Absecon City</t>
  </si>
  <si>
    <t>Atlantic</t>
  </si>
  <si>
    <t>Absecon City, Atlantic County</t>
  </si>
  <si>
    <t>Absecon</t>
  </si>
  <si>
    <t>City</t>
  </si>
  <si>
    <t>Mayor-7 Council Members</t>
  </si>
  <si>
    <t>1001</t>
  </si>
  <si>
    <t>Alexandria Township</t>
  </si>
  <si>
    <t>Hunterdon</t>
  </si>
  <si>
    <t>Alexandria</t>
  </si>
  <si>
    <t>Committeepersons</t>
  </si>
  <si>
    <t>3 Committee Members</t>
  </si>
  <si>
    <t>2101</t>
  </si>
  <si>
    <t>Allamuchy Township</t>
  </si>
  <si>
    <t>Warren</t>
  </si>
  <si>
    <t>Allamuchy</t>
  </si>
  <si>
    <t>Mayor-4 Council Members</t>
  </si>
  <si>
    <t>0201</t>
  </si>
  <si>
    <t>Allendale Borough</t>
  </si>
  <si>
    <t>Bergen</t>
  </si>
  <si>
    <t>Allendale Borough, Bergen County</t>
  </si>
  <si>
    <t>Allendale</t>
  </si>
  <si>
    <t>Borough</t>
  </si>
  <si>
    <t>1301</t>
  </si>
  <si>
    <t>Allenhurst Borough</t>
  </si>
  <si>
    <t>Allenhurst Borough, Monmouth County</t>
  </si>
  <si>
    <t>Allenhurst</t>
  </si>
  <si>
    <t>Commissioners</t>
  </si>
  <si>
    <t>3 Commissioners</t>
  </si>
  <si>
    <t>1302</t>
  </si>
  <si>
    <t>Allentown Borough</t>
  </si>
  <si>
    <t>Allentown Borough, Monmouth County</t>
  </si>
  <si>
    <t>Allentown</t>
  </si>
  <si>
    <t>1701</t>
  </si>
  <si>
    <t>Alloway Township</t>
  </si>
  <si>
    <t>Salem</t>
  </si>
  <si>
    <t>Alloway Township, Salem County</t>
  </si>
  <si>
    <t>Alloway</t>
  </si>
  <si>
    <t>2102</t>
  </si>
  <si>
    <t>Alpha Borough</t>
  </si>
  <si>
    <t>Alpha Borough, Warren County</t>
  </si>
  <si>
    <t>Alpha</t>
  </si>
  <si>
    <t>0202</t>
  </si>
  <si>
    <t>Alpine Borough</t>
  </si>
  <si>
    <t>Alpine Borough, Bergen County</t>
  </si>
  <si>
    <t>Alpine</t>
  </si>
  <si>
    <t>1901</t>
  </si>
  <si>
    <t>Andover Borough</t>
  </si>
  <si>
    <t>Sussex</t>
  </si>
  <si>
    <t>Andover Borough, Sussex County</t>
  </si>
  <si>
    <t>Andover</t>
  </si>
  <si>
    <t>1902</t>
  </si>
  <si>
    <t>Andover Township</t>
  </si>
  <si>
    <t>Andover Township, Sussex County</t>
  </si>
  <si>
    <t>5 Committee Members</t>
  </si>
  <si>
    <t>1303</t>
  </si>
  <si>
    <t>Asbury Park City</t>
  </si>
  <si>
    <t>Asbury Park City, Monmouth County</t>
  </si>
  <si>
    <t>Asbury Park</t>
  </si>
  <si>
    <t>5 Council Members</t>
  </si>
  <si>
    <t>0102</t>
  </si>
  <si>
    <t>Atlantic City City</t>
  </si>
  <si>
    <t>Atlantic City City, Atlantic County</t>
  </si>
  <si>
    <t>Atlantic City</t>
  </si>
  <si>
    <t>Mayor-9 Council Members</t>
  </si>
  <si>
    <t>1304</t>
  </si>
  <si>
    <t>Atlantic Highlands Borough</t>
  </si>
  <si>
    <t>Atlantic Highlands Borough, Monmouth County</t>
  </si>
  <si>
    <t>Atlantic Highlands</t>
  </si>
  <si>
    <t>0401</t>
  </si>
  <si>
    <t>Audubon Borough</t>
  </si>
  <si>
    <t>Camden</t>
  </si>
  <si>
    <t>Audubon Borough, Camden County</t>
  </si>
  <si>
    <t>Audubon</t>
  </si>
  <si>
    <t>0402</t>
  </si>
  <si>
    <t>Audubon Park Borough</t>
  </si>
  <si>
    <t>Audubon Park Borough, Camden County</t>
  </si>
  <si>
    <t>Audubon Park</t>
  </si>
  <si>
    <t>0501</t>
  </si>
  <si>
    <t>Avalon Borough</t>
  </si>
  <si>
    <t>Cape May</t>
  </si>
  <si>
    <t>Avalon Borough, Cape May County</t>
  </si>
  <si>
    <t>Avalon</t>
  </si>
  <si>
    <t>Mayor-5 Council Members</t>
  </si>
  <si>
    <t>1305</t>
  </si>
  <si>
    <t>Avon-by-the-Sea Borough</t>
  </si>
  <si>
    <t>Avon-by-the-Sea Borough, Monmouth County</t>
  </si>
  <si>
    <t>Avon-by-the-Sea</t>
  </si>
  <si>
    <t>1501</t>
  </si>
  <si>
    <t>Barnegat Light Borough</t>
  </si>
  <si>
    <t>Ocean</t>
  </si>
  <si>
    <t>Barnegat Light Borough, Ocean County</t>
  </si>
  <si>
    <t>Barnegat Light</t>
  </si>
  <si>
    <t>1533</t>
  </si>
  <si>
    <t>Barnegat Township</t>
  </si>
  <si>
    <t>Barnegat Township, Ocean County</t>
  </si>
  <si>
    <t>Barnegat</t>
  </si>
  <si>
    <t>0403</t>
  </si>
  <si>
    <t>Barrington Borough</t>
  </si>
  <si>
    <t>Barrington Borough, Camden County</t>
  </si>
  <si>
    <t>Barrington</t>
  </si>
  <si>
    <t>0301</t>
  </si>
  <si>
    <t>Bass River Township</t>
  </si>
  <si>
    <t>Burlington</t>
  </si>
  <si>
    <t>Bass River Township, Burlington County</t>
  </si>
  <si>
    <t>Bass River</t>
  </si>
  <si>
    <t>1502</t>
  </si>
  <si>
    <t>Bay Head Borough</t>
  </si>
  <si>
    <t>Bay Head Borough, Ocean County</t>
  </si>
  <si>
    <t>Bay Head</t>
  </si>
  <si>
    <t>0901</t>
  </si>
  <si>
    <t>Bayonne City</t>
  </si>
  <si>
    <t>Hudson</t>
  </si>
  <si>
    <t>Bayonne City, Hudson County</t>
  </si>
  <si>
    <t>Bayonne</t>
  </si>
  <si>
    <t>1503</t>
  </si>
  <si>
    <t>Beach Haven Borough</t>
  </si>
  <si>
    <t>Beach Haven Borough, Ocean County</t>
  </si>
  <si>
    <t>Beach Haven</t>
  </si>
  <si>
    <t>1504</t>
  </si>
  <si>
    <t>Beachwood Borough</t>
  </si>
  <si>
    <t>Beachwood Borough, Ocean County</t>
  </si>
  <si>
    <t>Beachwood</t>
  </si>
  <si>
    <t>1801</t>
  </si>
  <si>
    <t>Bedminster Township</t>
  </si>
  <si>
    <t>Somerset</t>
  </si>
  <si>
    <t>Bedminster Township, Somerset County</t>
  </si>
  <si>
    <t>Bedminster</t>
  </si>
  <si>
    <t>0701</t>
  </si>
  <si>
    <t>Belleville Township</t>
  </si>
  <si>
    <t>Essex</t>
  </si>
  <si>
    <t>Belleville Township, Essex County</t>
  </si>
  <si>
    <t>Belleville</t>
  </si>
  <si>
    <t>7 Council Members</t>
  </si>
  <si>
    <t>0404</t>
  </si>
  <si>
    <t>Bellmawr Borough</t>
  </si>
  <si>
    <t>Bellmawr Borough, Camden County</t>
  </si>
  <si>
    <t>Bellmawr</t>
  </si>
  <si>
    <t>1306</t>
  </si>
  <si>
    <t>Belmar Borough</t>
  </si>
  <si>
    <t>Belmar Borough, Monmouth County</t>
  </si>
  <si>
    <t>Belmar</t>
  </si>
  <si>
    <t>2103</t>
  </si>
  <si>
    <t>Belvidere Town</t>
  </si>
  <si>
    <t>Belvidere Town, Warren County</t>
  </si>
  <si>
    <t>Belvidere</t>
  </si>
  <si>
    <t>0203</t>
  </si>
  <si>
    <t>Bergenfield Borough</t>
  </si>
  <si>
    <t>Bergenfield Borough, Bergen County</t>
  </si>
  <si>
    <t>Bergenfield</t>
  </si>
  <si>
    <t>2001</t>
  </si>
  <si>
    <t>Berkeley Heights Township</t>
  </si>
  <si>
    <t>Union</t>
  </si>
  <si>
    <t>Berkeley Heights Township, Union County</t>
  </si>
  <si>
    <t>Berkeley Heights</t>
  </si>
  <si>
    <t>1505</t>
  </si>
  <si>
    <t>Berkeley Township</t>
  </si>
  <si>
    <t>Berkeley Township, Ocean County</t>
  </si>
  <si>
    <t>Berkeley</t>
  </si>
  <si>
    <t>0405</t>
  </si>
  <si>
    <t>Berlin Borough</t>
  </si>
  <si>
    <t>Berlin Borough, Camden County</t>
  </si>
  <si>
    <t>Berlin</t>
  </si>
  <si>
    <t>0406</t>
  </si>
  <si>
    <t>Berlin Township</t>
  </si>
  <si>
    <t>Berlin Township, Camden County</t>
  </si>
  <si>
    <t>1802</t>
  </si>
  <si>
    <t>Bernards Township</t>
  </si>
  <si>
    <t>Bernards Township, Somerset County</t>
  </si>
  <si>
    <t>Bernards</t>
  </si>
  <si>
    <t>1803</t>
  </si>
  <si>
    <t>Bernardsville Borough</t>
  </si>
  <si>
    <t>Bernardsville Borough, Somerset County</t>
  </si>
  <si>
    <t>Bernardsville</t>
  </si>
  <si>
    <t>1002</t>
  </si>
  <si>
    <t>Bethlehem Township</t>
  </si>
  <si>
    <t>Bethlehem Township, Hunterdon County</t>
  </si>
  <si>
    <t>Bethlehem</t>
  </si>
  <si>
    <t>0302</t>
  </si>
  <si>
    <t>Beverly City</t>
  </si>
  <si>
    <t>Beverly City, Burlington County</t>
  </si>
  <si>
    <t>Beverly</t>
  </si>
  <si>
    <t>2104</t>
  </si>
  <si>
    <t>Blairstown Township</t>
  </si>
  <si>
    <t>Blairstown Township, Warren County</t>
  </si>
  <si>
    <t>Blairstown</t>
  </si>
  <si>
    <t>0702</t>
  </si>
  <si>
    <t>Bloomfield Township</t>
  </si>
  <si>
    <t>Bloomfield Township, Essex County</t>
  </si>
  <si>
    <t>Bloomfield</t>
  </si>
  <si>
    <t>1601</t>
  </si>
  <si>
    <t>Bloomingdale Borough</t>
  </si>
  <si>
    <t>Passaic</t>
  </si>
  <si>
    <t>Bloomingdale Borough, Passaic County</t>
  </si>
  <si>
    <t>Bloomingdale</t>
  </si>
  <si>
    <t>1003</t>
  </si>
  <si>
    <t>Bloomsbury Borough</t>
  </si>
  <si>
    <t>Bloomsbury Borough, Hunterdon County</t>
  </si>
  <si>
    <t>Bloomsbury</t>
  </si>
  <si>
    <t>0204</t>
  </si>
  <si>
    <t>Bogota Borough</t>
  </si>
  <si>
    <t>Bogota Borough, Bergen County</t>
  </si>
  <si>
    <t>Bogota</t>
  </si>
  <si>
    <t>1401</t>
  </si>
  <si>
    <t>Boonton Town</t>
  </si>
  <si>
    <t>Morris</t>
  </si>
  <si>
    <t>Boonton Town, Morris County</t>
  </si>
  <si>
    <t>Boonton</t>
  </si>
  <si>
    <t>Alderpersons</t>
  </si>
  <si>
    <t>Mayor-8 Alder Persons</t>
  </si>
  <si>
    <t>1402</t>
  </si>
  <si>
    <t>Boonton Township</t>
  </si>
  <si>
    <t>Boonton Township, Morris County</t>
  </si>
  <si>
    <t>0303</t>
  </si>
  <si>
    <t>Bordentown City</t>
  </si>
  <si>
    <t>Bordentown City, Burlington County</t>
  </si>
  <si>
    <t>Bordentown</t>
  </si>
  <si>
    <t>0304</t>
  </si>
  <si>
    <t>Bordentown Township</t>
  </si>
  <si>
    <t>Bordentown Township, Burlington County</t>
  </si>
  <si>
    <t>1804</t>
  </si>
  <si>
    <t>Bound Brook Borough</t>
  </si>
  <si>
    <t>Bound Brook Borough, Somerset County</t>
  </si>
  <si>
    <t>Bound Brook</t>
  </si>
  <si>
    <t>1307</t>
  </si>
  <si>
    <t>Bradley Beach Borough</t>
  </si>
  <si>
    <t>Bradley Beach Borough, Monmouth County</t>
  </si>
  <si>
    <t>Bradley Beach</t>
  </si>
  <si>
    <t>1805</t>
  </si>
  <si>
    <t>Branchburg Township</t>
  </si>
  <si>
    <t>Branchburg Township, Somerset County</t>
  </si>
  <si>
    <t>Branchburg</t>
  </si>
  <si>
    <t>1903</t>
  </si>
  <si>
    <t>Branchville Borough</t>
  </si>
  <si>
    <t>Branchville Borough, Sussex County</t>
  </si>
  <si>
    <t>Branchville</t>
  </si>
  <si>
    <t>1506</t>
  </si>
  <si>
    <t>Brick Township</t>
  </si>
  <si>
    <t>Brick Township, Ocean County</t>
  </si>
  <si>
    <t>Brick</t>
  </si>
  <si>
    <t>0601</t>
  </si>
  <si>
    <t>Bridgeton City</t>
  </si>
  <si>
    <t>Cumberland</t>
  </si>
  <si>
    <t>Bridgeton City, Cumberland County</t>
  </si>
  <si>
    <t>Bridgeton</t>
  </si>
  <si>
    <t>1806</t>
  </si>
  <si>
    <t>Bridgewater Township</t>
  </si>
  <si>
    <t>Bridgewater Township, Somerset County</t>
  </si>
  <si>
    <t>Bridgewater</t>
  </si>
  <si>
    <t>1308</t>
  </si>
  <si>
    <t>Brielle Borough</t>
  </si>
  <si>
    <t>Brielle Borough, Monmouth County</t>
  </si>
  <si>
    <t>Brielle</t>
  </si>
  <si>
    <t>0103</t>
  </si>
  <si>
    <t>Brigantine City</t>
  </si>
  <si>
    <t>Brigantine City, Atlantic County</t>
  </si>
  <si>
    <t>Brigantine</t>
  </si>
  <si>
    <t>0407</t>
  </si>
  <si>
    <t>Brooklawn Borough</t>
  </si>
  <si>
    <t>Brooklawn Borough, Camden County</t>
  </si>
  <si>
    <t>Brooklawn</t>
  </si>
  <si>
    <t>0104</t>
  </si>
  <si>
    <t>Buena Borough</t>
  </si>
  <si>
    <t>Buena Borough, Atlantic County</t>
  </si>
  <si>
    <t>Buena</t>
  </si>
  <si>
    <t>0105</t>
  </si>
  <si>
    <t>Buena Vista Township</t>
  </si>
  <si>
    <t>Buena Vista Township, Atlantic County</t>
  </si>
  <si>
    <t>Buena Vista</t>
  </si>
  <si>
    <t>0305</t>
  </si>
  <si>
    <t>Burlington City</t>
  </si>
  <si>
    <t>Burlington City, Burlington County</t>
  </si>
  <si>
    <t>0306</t>
  </si>
  <si>
    <t>Burlington Township</t>
  </si>
  <si>
    <t>Burlington Township, Burlington County</t>
  </si>
  <si>
    <t>1403</t>
  </si>
  <si>
    <t>Butler Borough</t>
  </si>
  <si>
    <t>Butler Borough, Morris County</t>
  </si>
  <si>
    <t>Butler</t>
  </si>
  <si>
    <t>1904</t>
  </si>
  <si>
    <t>Byram Township</t>
  </si>
  <si>
    <t>Byram Township, Sussex County</t>
  </si>
  <si>
    <t>Byram</t>
  </si>
  <si>
    <t>0703</t>
  </si>
  <si>
    <t>Caldwell Borough</t>
  </si>
  <si>
    <t>Caldwell Borough, Essex County</t>
  </si>
  <si>
    <t>Caldwell</t>
  </si>
  <si>
    <t>1004</t>
  </si>
  <si>
    <t>Califon Borough</t>
  </si>
  <si>
    <t>Califon Borough, Hunterdon County</t>
  </si>
  <si>
    <t>Califon</t>
  </si>
  <si>
    <t>0408</t>
  </si>
  <si>
    <t>Camden City</t>
  </si>
  <si>
    <t>Camden City, Camden County</t>
  </si>
  <si>
    <t>0502</t>
  </si>
  <si>
    <t>Cape May City</t>
  </si>
  <si>
    <t>Cape May City, Cape May County</t>
  </si>
  <si>
    <t>0503</t>
  </si>
  <si>
    <t>Cape May Point Borough</t>
  </si>
  <si>
    <t>Cape May Point Borough, Cape May County</t>
  </si>
  <si>
    <t>Cape May Point</t>
  </si>
  <si>
    <t>0205</t>
  </si>
  <si>
    <t>Carlstadt Borough</t>
  </si>
  <si>
    <t>Carlstadt Borough, Bergen County</t>
  </si>
  <si>
    <t>Carlstadt</t>
  </si>
  <si>
    <t>1713</t>
  </si>
  <si>
    <t>Carneys Point Township</t>
  </si>
  <si>
    <t>Carneys Point Township, Salem County</t>
  </si>
  <si>
    <t>Carneys Point</t>
  </si>
  <si>
    <t>1201</t>
  </si>
  <si>
    <t>Carteret Borough</t>
  </si>
  <si>
    <t>Middlesex</t>
  </si>
  <si>
    <t>Carteret Borough, Middlesex County</t>
  </si>
  <si>
    <t>Carteret</t>
  </si>
  <si>
    <t>0704</t>
  </si>
  <si>
    <t>Cedar Grove Township</t>
  </si>
  <si>
    <t>Cedar Grove Township, Essex County</t>
  </si>
  <si>
    <t>Cedar Grove</t>
  </si>
  <si>
    <t>1404</t>
  </si>
  <si>
    <t>Chatham Borough</t>
  </si>
  <si>
    <t>Chatham Borough, Morris County</t>
  </si>
  <si>
    <t>Chatham</t>
  </si>
  <si>
    <t>1405</t>
  </si>
  <si>
    <t>Chatham Township</t>
  </si>
  <si>
    <t>Chatham Township, Morris County</t>
  </si>
  <si>
    <t>0409</t>
  </si>
  <si>
    <t>Cherry Hill Township</t>
  </si>
  <si>
    <t>Cherry Hill Township, Camden County</t>
  </si>
  <si>
    <t>Cherry Hill</t>
  </si>
  <si>
    <t>0410</t>
  </si>
  <si>
    <t>Chesilhurst Borough</t>
  </si>
  <si>
    <t>Chesilhurst Borough, Camden County</t>
  </si>
  <si>
    <t>Chesilhurst</t>
  </si>
  <si>
    <t>1406</t>
  </si>
  <si>
    <t>Chester Borough</t>
  </si>
  <si>
    <t>Chester Borough, Morris County</t>
  </si>
  <si>
    <t>Chester</t>
  </si>
  <si>
    <t>1407</t>
  </si>
  <si>
    <t>Chester Township</t>
  </si>
  <si>
    <t>Chester Township, Morris County</t>
  </si>
  <si>
    <t>0307</t>
  </si>
  <si>
    <t>Chesterfield Township</t>
  </si>
  <si>
    <t>Chesterfield Township, Burlington County</t>
  </si>
  <si>
    <t>Chesterfield</t>
  </si>
  <si>
    <t>0308</t>
  </si>
  <si>
    <t>Cinnaminson Township</t>
  </si>
  <si>
    <t>Cinnaminson Township, Burlington County</t>
  </si>
  <si>
    <t>Cinnaminson</t>
  </si>
  <si>
    <t>2002</t>
  </si>
  <si>
    <t>Clark Township</t>
  </si>
  <si>
    <t>Clark Township, Union County</t>
  </si>
  <si>
    <t>Clark</t>
  </si>
  <si>
    <t>0801</t>
  </si>
  <si>
    <t>Clayton Borough</t>
  </si>
  <si>
    <t>Gloucester</t>
  </si>
  <si>
    <t>Clayton Borough, Gloucester County</t>
  </si>
  <si>
    <t>Clayton</t>
  </si>
  <si>
    <t>0411</t>
  </si>
  <si>
    <t>Clementon Borough</t>
  </si>
  <si>
    <t>Clementon Borough, Camden County</t>
  </si>
  <si>
    <t>Clementon</t>
  </si>
  <si>
    <t>0206</t>
  </si>
  <si>
    <t>Cliffside Park Borough</t>
  </si>
  <si>
    <t>Cliffside Park Borough, Bergen County</t>
  </si>
  <si>
    <t>Cliffside Park</t>
  </si>
  <si>
    <t>1602</t>
  </si>
  <si>
    <t>Clifton City</t>
  </si>
  <si>
    <t>Clifton City, Passaic County</t>
  </si>
  <si>
    <t>Clifton</t>
  </si>
  <si>
    <t>1005</t>
  </si>
  <si>
    <t>Clinton Town</t>
  </si>
  <si>
    <t>Clinton Town, Hunterdon County</t>
  </si>
  <si>
    <t>Clinton</t>
  </si>
  <si>
    <t>1006</t>
  </si>
  <si>
    <t>Clinton Township</t>
  </si>
  <si>
    <t>Clinton Township, Hunterdon County</t>
  </si>
  <si>
    <t>0207</t>
  </si>
  <si>
    <t>Closter Borough</t>
  </si>
  <si>
    <t>Closter Borough, Bergen County</t>
  </si>
  <si>
    <t>Closter</t>
  </si>
  <si>
    <t>0412</t>
  </si>
  <si>
    <t>Collingswood Borough</t>
  </si>
  <si>
    <t>Collingswood Borough, Camden County</t>
  </si>
  <si>
    <t>Collingswood</t>
  </si>
  <si>
    <t>1309</t>
  </si>
  <si>
    <t>Colts Neck Township</t>
  </si>
  <si>
    <t>Colts Neck Township, Monmouth County</t>
  </si>
  <si>
    <t>Colts Neck</t>
  </si>
  <si>
    <t>0602</t>
  </si>
  <si>
    <t>Commercial Township</t>
  </si>
  <si>
    <t>Commercial Township, Cumberland County</t>
  </si>
  <si>
    <t>Commercial</t>
  </si>
  <si>
    <t>0106</t>
  </si>
  <si>
    <t>Corbin City</t>
  </si>
  <si>
    <t>Corbin City, Atlantic County</t>
  </si>
  <si>
    <t>Mayor-3 Council Members</t>
  </si>
  <si>
    <t>1202</t>
  </si>
  <si>
    <t>Cranbury Township</t>
  </si>
  <si>
    <t>Cranbury Township, Middlesex County</t>
  </si>
  <si>
    <t>Cranbury</t>
  </si>
  <si>
    <t>2003</t>
  </si>
  <si>
    <t>Cranford Township</t>
  </si>
  <si>
    <t>Cranford Township, Union County</t>
  </si>
  <si>
    <t>Cranford</t>
  </si>
  <si>
    <t>0208</t>
  </si>
  <si>
    <t>Cresskill Borough</t>
  </si>
  <si>
    <t>Cresskill Borough, Bergen County</t>
  </si>
  <si>
    <t>Cresskill</t>
  </si>
  <si>
    <t>1310</t>
  </si>
  <si>
    <t>Deal Borough</t>
  </si>
  <si>
    <t>Deal Borough, Monmouth County</t>
  </si>
  <si>
    <t>Deal</t>
  </si>
  <si>
    <t>0603</t>
  </si>
  <si>
    <t>Deerfield Township</t>
  </si>
  <si>
    <t>Deerfield Township, Cumberland County</t>
  </si>
  <si>
    <t>Deerfield</t>
  </si>
  <si>
    <t>0309</t>
  </si>
  <si>
    <t>Delanco Township</t>
  </si>
  <si>
    <t>Delanco Township, Burlington County</t>
  </si>
  <si>
    <t>Delanco</t>
  </si>
  <si>
    <t>1007</t>
  </si>
  <si>
    <t>Delaware Township</t>
  </si>
  <si>
    <t>Delaware Township, Hunterdon County</t>
  </si>
  <si>
    <t>Delaware</t>
  </si>
  <si>
    <t>0310</t>
  </si>
  <si>
    <t>Delran Township</t>
  </si>
  <si>
    <t>Delran Township, Burlington County</t>
  </si>
  <si>
    <t>Delran</t>
  </si>
  <si>
    <t>0209</t>
  </si>
  <si>
    <t>Demarest Borough</t>
  </si>
  <si>
    <t>Demarest Borough, Bergen County</t>
  </si>
  <si>
    <t>Demarest</t>
  </si>
  <si>
    <t>0504</t>
  </si>
  <si>
    <t>Dennis Township</t>
  </si>
  <si>
    <t>Dennis Township, Cape May County</t>
  </si>
  <si>
    <t>Dennis</t>
  </si>
  <si>
    <t>1408</t>
  </si>
  <si>
    <t>Denville Township</t>
  </si>
  <si>
    <t>Denville Township, Morris County</t>
  </si>
  <si>
    <t>Denville</t>
  </si>
  <si>
    <t>0802</t>
  </si>
  <si>
    <t>Deptford Township</t>
  </si>
  <si>
    <t>Deptford Township, Gloucester County</t>
  </si>
  <si>
    <t>Deptford</t>
  </si>
  <si>
    <t>1409</t>
  </si>
  <si>
    <t>Dover Town</t>
  </si>
  <si>
    <t>Dover Town, Morris County</t>
  </si>
  <si>
    <t>Dover</t>
  </si>
  <si>
    <t>0604</t>
  </si>
  <si>
    <t>Downe Township</t>
  </si>
  <si>
    <t>Downe Township, Cumberland County</t>
  </si>
  <si>
    <t>Downe</t>
  </si>
  <si>
    <t>0210</t>
  </si>
  <si>
    <t>Dumont Borough</t>
  </si>
  <si>
    <t>Dumont Borough, Bergen County</t>
  </si>
  <si>
    <t>Dumont</t>
  </si>
  <si>
    <t>1203</t>
  </si>
  <si>
    <t>Dunellen Borough</t>
  </si>
  <si>
    <t>Dunellen Borough, Middlesex County</t>
  </si>
  <si>
    <t>Dunellen</t>
  </si>
  <si>
    <t>1508</t>
  </si>
  <si>
    <t>Eagleswood Township</t>
  </si>
  <si>
    <t>Eagleswood Township, Ocean County</t>
  </si>
  <si>
    <t>Eagleswood</t>
  </si>
  <si>
    <t>1008</t>
  </si>
  <si>
    <t>East Amwell Township</t>
  </si>
  <si>
    <t>East Amwell Township, Hunterdon County</t>
  </si>
  <si>
    <t>East Amwell</t>
  </si>
  <si>
    <t>1204</t>
  </si>
  <si>
    <t>East Brunswick Township</t>
  </si>
  <si>
    <t>East Brunswick Township, Middlesex County</t>
  </si>
  <si>
    <t>East Brunswick</t>
  </si>
  <si>
    <t>0803</t>
  </si>
  <si>
    <t>East Greenwich Township</t>
  </si>
  <si>
    <t>East Greenwich Township, Gloucester County</t>
  </si>
  <si>
    <t>East Greenwich</t>
  </si>
  <si>
    <t>1410</t>
  </si>
  <si>
    <t>East Hanover Township</t>
  </si>
  <si>
    <t>East Hanover Township, Morris County</t>
  </si>
  <si>
    <t>East Hanover</t>
  </si>
  <si>
    <t>0902</t>
  </si>
  <si>
    <t>East Newark Borough</t>
  </si>
  <si>
    <t>East Newark Borough, Hudson County</t>
  </si>
  <si>
    <t>East Newark</t>
  </si>
  <si>
    <t>0705</t>
  </si>
  <si>
    <t>East Orange City</t>
  </si>
  <si>
    <t>East Orange City, Essex County</t>
  </si>
  <si>
    <t>East Orange</t>
  </si>
  <si>
    <t>Mayor-10 Council Members</t>
  </si>
  <si>
    <t>0212</t>
  </si>
  <si>
    <t>East Rutherford Borough</t>
  </si>
  <si>
    <t>East Rutherford Borough, Bergen County</t>
  </si>
  <si>
    <t>East Rutherford</t>
  </si>
  <si>
    <t>1101</t>
  </si>
  <si>
    <t>East Windsor Township</t>
  </si>
  <si>
    <t>Mercer</t>
  </si>
  <si>
    <t>East Windsor Township, Mercer County</t>
  </si>
  <si>
    <t>East Windsor</t>
  </si>
  <si>
    <t>0311</t>
  </si>
  <si>
    <t>Eastampton Township</t>
  </si>
  <si>
    <t>Eastampton Township, Burlington County</t>
  </si>
  <si>
    <t>Eastampton</t>
  </si>
  <si>
    <t>1311</t>
  </si>
  <si>
    <t>Eatontown Borough</t>
  </si>
  <si>
    <t>Eatontown Borough, Monmouth County</t>
  </si>
  <si>
    <t>Eatontown</t>
  </si>
  <si>
    <t>0213</t>
  </si>
  <si>
    <t>Edgewater Borough</t>
  </si>
  <si>
    <t>Edgewater Borough, Bergen County</t>
  </si>
  <si>
    <t>Edgewater</t>
  </si>
  <si>
    <t>0312</t>
  </si>
  <si>
    <t>Edgewater Park Township</t>
  </si>
  <si>
    <t>Edgewater Park Township, Burlington County</t>
  </si>
  <si>
    <t>Edgewater Park</t>
  </si>
  <si>
    <t>1205</t>
  </si>
  <si>
    <t>Edison Township</t>
  </si>
  <si>
    <t>Edison Township, Middlesex County</t>
  </si>
  <si>
    <t>Edison</t>
  </si>
  <si>
    <t>0107</t>
  </si>
  <si>
    <t>Egg Harbor City</t>
  </si>
  <si>
    <t>Egg Harbor City, Atlantic County</t>
  </si>
  <si>
    <t>0108</t>
  </si>
  <si>
    <t>Egg Harbor Township</t>
  </si>
  <si>
    <t>Egg Harbor Township, Atlantic County</t>
  </si>
  <si>
    <t>Egg Harbor</t>
  </si>
  <si>
    <t>2004</t>
  </si>
  <si>
    <t>Elizabeth City</t>
  </si>
  <si>
    <t>Elizabeth City, Union County</t>
  </si>
  <si>
    <t>Elizabeth</t>
  </si>
  <si>
    <t>0804</t>
  </si>
  <si>
    <t>Elk Township</t>
  </si>
  <si>
    <t>Elk Township, Gloucester County</t>
  </si>
  <si>
    <t>Elk</t>
  </si>
  <si>
    <t>1702</t>
  </si>
  <si>
    <t>Elmer Borough</t>
  </si>
  <si>
    <t>Elmer Borough, Salem County</t>
  </si>
  <si>
    <t>Elmer</t>
  </si>
  <si>
    <t>0211</t>
  </si>
  <si>
    <t>Elmwood Park Borough</t>
  </si>
  <si>
    <t>Elmwood Park Borough, Bergen County</t>
  </si>
  <si>
    <t>Elmwood Park</t>
  </si>
  <si>
    <t>1703</t>
  </si>
  <si>
    <t>Elsinboro Township</t>
  </si>
  <si>
    <t>Elsinboro Township, Salem County</t>
  </si>
  <si>
    <t>Elsinboro</t>
  </si>
  <si>
    <t>0214</t>
  </si>
  <si>
    <t>Emerson Borough</t>
  </si>
  <si>
    <t>Emerson Borough, Bergen County</t>
  </si>
  <si>
    <t>Emerson</t>
  </si>
  <si>
    <t>0215</t>
  </si>
  <si>
    <t>Englewood City</t>
  </si>
  <si>
    <t>Englewood City, Bergen County</t>
  </si>
  <si>
    <t>Englewood</t>
  </si>
  <si>
    <t>0216</t>
  </si>
  <si>
    <t>Englewood Cliffs Borough</t>
  </si>
  <si>
    <t>Englewood Cliffs Borough, Bergen County</t>
  </si>
  <si>
    <t>Englewood Cliffs</t>
  </si>
  <si>
    <t>1312</t>
  </si>
  <si>
    <t>Englishtown Borough</t>
  </si>
  <si>
    <t>Englishtown Borough, Monmouth County</t>
  </si>
  <si>
    <t>Englishtown</t>
  </si>
  <si>
    <t>0706</t>
  </si>
  <si>
    <t>Essex Fells Township</t>
  </si>
  <si>
    <t>Essex Fells Township, Essex County</t>
  </si>
  <si>
    <t>Essex Fells</t>
  </si>
  <si>
    <t>0109</t>
  </si>
  <si>
    <t>Estell Manor City</t>
  </si>
  <si>
    <t>Estell Manor City, Atlantic County</t>
  </si>
  <si>
    <t>Estell Manor</t>
  </si>
  <si>
    <t>0313</t>
  </si>
  <si>
    <t>Evesham Township</t>
  </si>
  <si>
    <t>Evesham Township, Burlington County</t>
  </si>
  <si>
    <t>Evesham</t>
  </si>
  <si>
    <t>1102</t>
  </si>
  <si>
    <t>Ewing Township</t>
  </si>
  <si>
    <t>Ewing Township, Mercer County</t>
  </si>
  <si>
    <t>Ewing</t>
  </si>
  <si>
    <t>1313</t>
  </si>
  <si>
    <t>Fair Haven Borough</t>
  </si>
  <si>
    <t>Fair Haven Borough, Monmouth County</t>
  </si>
  <si>
    <t>Fair Haven</t>
  </si>
  <si>
    <t>0217</t>
  </si>
  <si>
    <t>Fair Lawn Borough</t>
  </si>
  <si>
    <t>Fair Lawn Borough, Bergen County</t>
  </si>
  <si>
    <t>Fair Lawn</t>
  </si>
  <si>
    <t>0605</t>
  </si>
  <si>
    <t>Fairfield Township</t>
  </si>
  <si>
    <t>Fairfield Township, Cumberland County</t>
  </si>
  <si>
    <t>Fairfield</t>
  </si>
  <si>
    <t>0707</t>
  </si>
  <si>
    <t>Fairfield Township, Essex County</t>
  </si>
  <si>
    <t>0218</t>
  </si>
  <si>
    <t>Fairview Borough</t>
  </si>
  <si>
    <t>Fairview Borough, Bergen County</t>
  </si>
  <si>
    <t>Fairview</t>
  </si>
  <si>
    <t>2005</t>
  </si>
  <si>
    <t>Fanwood Borough</t>
  </si>
  <si>
    <t>Fanwood Borough, Union County</t>
  </si>
  <si>
    <t>Fanwood</t>
  </si>
  <si>
    <t>1807</t>
  </si>
  <si>
    <t>Far Hills Borough</t>
  </si>
  <si>
    <t>Far Hills Borough, Somerset County</t>
  </si>
  <si>
    <t>Far Hills</t>
  </si>
  <si>
    <t>1314</t>
  </si>
  <si>
    <t>Farmingdale Borough</t>
  </si>
  <si>
    <t>Farmingdale Borough, Monmouth County</t>
  </si>
  <si>
    <t>Farmingdale</t>
  </si>
  <si>
    <t>0314</t>
  </si>
  <si>
    <t>Fieldsboro Borough</t>
  </si>
  <si>
    <t>Fieldsboro Borough, Burlington County</t>
  </si>
  <si>
    <t>Fieldsboro</t>
  </si>
  <si>
    <t>1009</t>
  </si>
  <si>
    <t>Flemington Borough</t>
  </si>
  <si>
    <t>Flemington Borough, Hunterdon County</t>
  </si>
  <si>
    <t>Flemington</t>
  </si>
  <si>
    <t>0315</t>
  </si>
  <si>
    <t>Florence Township</t>
  </si>
  <si>
    <t>Florence Township, Burlington County</t>
  </si>
  <si>
    <t>Florence</t>
  </si>
  <si>
    <t>1411</t>
  </si>
  <si>
    <t>Florham Park Borough</t>
  </si>
  <si>
    <t>Florham Park Borough, Morris County</t>
  </si>
  <si>
    <t>Florham Park</t>
  </si>
  <si>
    <t>0110</t>
  </si>
  <si>
    <t>Folsom Borough</t>
  </si>
  <si>
    <t>Folsom Borough, Atlantic County</t>
  </si>
  <si>
    <t>Folsom</t>
  </si>
  <si>
    <t>0219</t>
  </si>
  <si>
    <t>Fort Lee Borough</t>
  </si>
  <si>
    <t>Fort Lee Borough, Bergen County</t>
  </si>
  <si>
    <t>Fort Lee</t>
  </si>
  <si>
    <t>1905</t>
  </si>
  <si>
    <t>Frankford Township</t>
  </si>
  <si>
    <t>Frankford Township, Sussex County</t>
  </si>
  <si>
    <t>Frankford</t>
  </si>
  <si>
    <t>1906</t>
  </si>
  <si>
    <t>Franklin Borough</t>
  </si>
  <si>
    <t>Franklin Borough, Sussex County</t>
  </si>
  <si>
    <t>Franklin</t>
  </si>
  <si>
    <t>0220</t>
  </si>
  <si>
    <t>Franklin Lakes Borough</t>
  </si>
  <si>
    <t>Franklin Lakes Borough, Bergen County</t>
  </si>
  <si>
    <t>Franklin Lakes</t>
  </si>
  <si>
    <t>0805</t>
  </si>
  <si>
    <t>Franklin Township</t>
  </si>
  <si>
    <t>Franklin Township, Gloucester County</t>
  </si>
  <si>
    <t>1010</t>
  </si>
  <si>
    <t>Franklin Township, Hunterdon County</t>
  </si>
  <si>
    <t>1808</t>
  </si>
  <si>
    <t>Franklin Township, Somerset County</t>
  </si>
  <si>
    <t>Mayor-8 Council Members</t>
  </si>
  <si>
    <t>2105</t>
  </si>
  <si>
    <t>Franklin Township, Warren County</t>
  </si>
  <si>
    <t>1907</t>
  </si>
  <si>
    <t>Fredon Township</t>
  </si>
  <si>
    <t>Fredon Township, Sussex County</t>
  </si>
  <si>
    <t>Fredon</t>
  </si>
  <si>
    <t>1315</t>
  </si>
  <si>
    <t>Freehold Borough</t>
  </si>
  <si>
    <t>Freehold Borough, Monmouth County</t>
  </si>
  <si>
    <t>Freehold</t>
  </si>
  <si>
    <t>1316</t>
  </si>
  <si>
    <t>Freehold Township</t>
  </si>
  <si>
    <t>Freehold Township, Monmouth County</t>
  </si>
  <si>
    <t>2106</t>
  </si>
  <si>
    <t>Frelinghuysen Township</t>
  </si>
  <si>
    <t>Frelinghuysen Township, Warren County</t>
  </si>
  <si>
    <t>Frelinghuysen</t>
  </si>
  <si>
    <t>1011</t>
  </si>
  <si>
    <t>Frenchtown Borough</t>
  </si>
  <si>
    <t>Frenchtown Borough, Hunterdon County</t>
  </si>
  <si>
    <t>Frenchtown</t>
  </si>
  <si>
    <t>0111</t>
  </si>
  <si>
    <t>Galloway Township</t>
  </si>
  <si>
    <t>Galloway Township, Atlantic County</t>
  </si>
  <si>
    <t>Galloway</t>
  </si>
  <si>
    <t>0221</t>
  </si>
  <si>
    <t>Garfield City</t>
  </si>
  <si>
    <t>Garfield City, Bergen County</t>
  </si>
  <si>
    <t>Garfield</t>
  </si>
  <si>
    <t>2006</t>
  </si>
  <si>
    <t>Garwood Borough</t>
  </si>
  <si>
    <t>Garwood Borough, Union County</t>
  </si>
  <si>
    <t>Garwood</t>
  </si>
  <si>
    <t>0413</t>
  </si>
  <si>
    <t>Gibbsboro Borough</t>
  </si>
  <si>
    <t>Gibbsboro Borough, Camden County</t>
  </si>
  <si>
    <t>Gibbsboro</t>
  </si>
  <si>
    <t>0806</t>
  </si>
  <si>
    <t>Glassboro Borough</t>
  </si>
  <si>
    <t>Glassboro Borough, Gloucester County</t>
  </si>
  <si>
    <t>Glassboro</t>
  </si>
  <si>
    <t>1012</t>
  </si>
  <si>
    <t>Glen Gardner Borough</t>
  </si>
  <si>
    <t>Glen Gardner Borough, Hunterdon County</t>
  </si>
  <si>
    <t>Glen Gardner</t>
  </si>
  <si>
    <t>0708</t>
  </si>
  <si>
    <t>Glen Ridge Borough</t>
  </si>
  <si>
    <t>Glen Ridge Borough, Essex County</t>
  </si>
  <si>
    <t>Glen Ridge</t>
  </si>
  <si>
    <t>0222</t>
  </si>
  <si>
    <t>Glen Rock Borough</t>
  </si>
  <si>
    <t>Glen Rock Borough, Bergen County</t>
  </si>
  <si>
    <t>Glen Rock</t>
  </si>
  <si>
    <t>0414</t>
  </si>
  <si>
    <t>Gloucester City City</t>
  </si>
  <si>
    <t>Gloucester City City, Camden County</t>
  </si>
  <si>
    <t>Gloucester City</t>
  </si>
  <si>
    <t>0415</t>
  </si>
  <si>
    <t>Gloucester Township</t>
  </si>
  <si>
    <t>Gloucester Township, Camden County</t>
  </si>
  <si>
    <t>1809</t>
  </si>
  <si>
    <t>Green Brook Township</t>
  </si>
  <si>
    <t>Green Brook Township, Somerset County</t>
  </si>
  <si>
    <t>Green Brook</t>
  </si>
  <si>
    <t>1908</t>
  </si>
  <si>
    <t>Green Township</t>
  </si>
  <si>
    <t>Green Township, Sussex County</t>
  </si>
  <si>
    <t>Green</t>
  </si>
  <si>
    <t>0606</t>
  </si>
  <si>
    <t>Greenwich Township</t>
  </si>
  <si>
    <t>Greenwich Township, Cumberland County</t>
  </si>
  <si>
    <t>Greenwich</t>
  </si>
  <si>
    <t>0807</t>
  </si>
  <si>
    <t>Greenwich Township, Gloucester County</t>
  </si>
  <si>
    <t>2107</t>
  </si>
  <si>
    <t>Greenwich Township, Warren County</t>
  </si>
  <si>
    <t>0903</t>
  </si>
  <si>
    <t>Guttenberg Town</t>
  </si>
  <si>
    <t>Guttenberg Town, Hudson County</t>
  </si>
  <si>
    <t>Guttenberg</t>
  </si>
  <si>
    <t>0223</t>
  </si>
  <si>
    <t>Hackensack City</t>
  </si>
  <si>
    <t>Hackensack City, Bergen County</t>
  </si>
  <si>
    <t>Hackensack</t>
  </si>
  <si>
    <t>2108</t>
  </si>
  <si>
    <t>Hackettstown Town</t>
  </si>
  <si>
    <t>Hackettstown Town, Warren County</t>
  </si>
  <si>
    <t>Hackettstown</t>
  </si>
  <si>
    <t>0418</t>
  </si>
  <si>
    <t>Haddon Heights Borough</t>
  </si>
  <si>
    <t>Haddon Heights Borough, Camden County</t>
  </si>
  <si>
    <t>Haddon Heights</t>
  </si>
  <si>
    <t>0416</t>
  </si>
  <si>
    <t>Haddon Township</t>
  </si>
  <si>
    <t>Haddon Township, Camden County</t>
  </si>
  <si>
    <t>Haddon</t>
  </si>
  <si>
    <t>0417</t>
  </si>
  <si>
    <t>Haddonfield Borough</t>
  </si>
  <si>
    <t>Haddonfield Borough, Camden County</t>
  </si>
  <si>
    <t>Haddonfield</t>
  </si>
  <si>
    <t>0316</t>
  </si>
  <si>
    <t>Hainesport Township</t>
  </si>
  <si>
    <t>Hainesport Township, Burlington County</t>
  </si>
  <si>
    <t>Hainesport</t>
  </si>
  <si>
    <t>1603</t>
  </si>
  <si>
    <t>Haledon Borough</t>
  </si>
  <si>
    <t>Haledon Borough, Passaic County</t>
  </si>
  <si>
    <t>Haledon</t>
  </si>
  <si>
    <t>1909</t>
  </si>
  <si>
    <t>Hamburg Borough</t>
  </si>
  <si>
    <t>Hamburg Borough, Sussex County</t>
  </si>
  <si>
    <t>Hamburg</t>
  </si>
  <si>
    <t>0112</t>
  </si>
  <si>
    <t>Hamilton Township</t>
  </si>
  <si>
    <t>Hamilton Township, Atlantic County</t>
  </si>
  <si>
    <t>Hamilton</t>
  </si>
  <si>
    <t>1103</t>
  </si>
  <si>
    <t>Hamilton Township, Mercer County</t>
  </si>
  <si>
    <t>0113</t>
  </si>
  <si>
    <t>Hammonton Township</t>
  </si>
  <si>
    <t>Hammonton Township, Atlantic County</t>
  </si>
  <si>
    <t>Hammonton</t>
  </si>
  <si>
    <t>1013</t>
  </si>
  <si>
    <t>Hampton Borough</t>
  </si>
  <si>
    <t>Hampton Borough, Hunterdon County</t>
  </si>
  <si>
    <t>Hampton</t>
  </si>
  <si>
    <t>1910</t>
  </si>
  <si>
    <t>Hampton Township</t>
  </si>
  <si>
    <t>Hampton Township, Sussex County</t>
  </si>
  <si>
    <t>1412</t>
  </si>
  <si>
    <t>Hanover Township</t>
  </si>
  <si>
    <t>Hanover Township, Morris County</t>
  </si>
  <si>
    <t>Hanover</t>
  </si>
  <si>
    <t>1413</t>
  </si>
  <si>
    <t>Harding Township</t>
  </si>
  <si>
    <t>Harding Township, Morris County</t>
  </si>
  <si>
    <t>Harding</t>
  </si>
  <si>
    <t>2109</t>
  </si>
  <si>
    <t>Hardwick Township</t>
  </si>
  <si>
    <t>Hardwick Township, Warren County</t>
  </si>
  <si>
    <t>Hardwick</t>
  </si>
  <si>
    <t>1911</t>
  </si>
  <si>
    <t>Hardyston Township</t>
  </si>
  <si>
    <t>Hardyston Township, Sussex County</t>
  </si>
  <si>
    <t>Hardyston</t>
  </si>
  <si>
    <t>2110</t>
  </si>
  <si>
    <t>Harmony Township</t>
  </si>
  <si>
    <t>Harmony Township, Warren County</t>
  </si>
  <si>
    <t>Harmony</t>
  </si>
  <si>
    <t>0224</t>
  </si>
  <si>
    <t>Harrington Park Borough</t>
  </si>
  <si>
    <t>Harrington Park Borough, Bergen County</t>
  </si>
  <si>
    <t>Harrington Park</t>
  </si>
  <si>
    <t>0904</t>
  </si>
  <si>
    <t>Harrison Town</t>
  </si>
  <si>
    <t>Harrison Town, Hudson County</t>
  </si>
  <si>
    <t>Harrison</t>
  </si>
  <si>
    <t>0808</t>
  </si>
  <si>
    <t>Harrison Township</t>
  </si>
  <si>
    <t>Harrison Township, Gloucester County</t>
  </si>
  <si>
    <t>1509</t>
  </si>
  <si>
    <t>Harvey Cedars Borough</t>
  </si>
  <si>
    <t>Harvey Cedars Borough, Ocean County</t>
  </si>
  <si>
    <t>Harvey Cedars</t>
  </si>
  <si>
    <t>0225</t>
  </si>
  <si>
    <t>Hasbrouck Heights Borough</t>
  </si>
  <si>
    <t>Hasbrouck Heights Borough, Bergen County</t>
  </si>
  <si>
    <t>Hasbrouck Heights</t>
  </si>
  <si>
    <t>0226</t>
  </si>
  <si>
    <t>Haworth Borough</t>
  </si>
  <si>
    <t>Haworth Borough, Bergen County</t>
  </si>
  <si>
    <t>Haworth</t>
  </si>
  <si>
    <t>1604</t>
  </si>
  <si>
    <t>Hawthorne Borough</t>
  </si>
  <si>
    <t>Hawthorne Borough, Passaic County</t>
  </si>
  <si>
    <t>Hawthorne</t>
  </si>
  <si>
    <t>1339</t>
  </si>
  <si>
    <t>Hazlet Township</t>
  </si>
  <si>
    <t>Hazlet Township, Monmouth County</t>
  </si>
  <si>
    <t>Hazlet</t>
  </si>
  <si>
    <t>1206</t>
  </si>
  <si>
    <t>Helmetta Borough</t>
  </si>
  <si>
    <t>Helmetta Borough, Middlesex County</t>
  </si>
  <si>
    <t>Helmetta</t>
  </si>
  <si>
    <t>1014</t>
  </si>
  <si>
    <t>High Bridge Borough</t>
  </si>
  <si>
    <t>High Bridge Borough, Hunterdon County</t>
  </si>
  <si>
    <t>High Bridge</t>
  </si>
  <si>
    <t>1207</t>
  </si>
  <si>
    <t>Highland Park Borough</t>
  </si>
  <si>
    <t>Highland Park Borough, Middlesex County</t>
  </si>
  <si>
    <t>Highland Park</t>
  </si>
  <si>
    <t>1317</t>
  </si>
  <si>
    <t>Highlands Borough</t>
  </si>
  <si>
    <t>Highlands Borough, Monmouth County</t>
  </si>
  <si>
    <t>Highlands</t>
  </si>
  <si>
    <t>1104</t>
  </si>
  <si>
    <t>Hightstown Borough</t>
  </si>
  <si>
    <t>Hightstown Borough, Mercer County</t>
  </si>
  <si>
    <t>Hightstown</t>
  </si>
  <si>
    <t>1810</t>
  </si>
  <si>
    <t>Hillsborough Township</t>
  </si>
  <si>
    <t>Hillsborough Township, Somerset County</t>
  </si>
  <si>
    <t>Hillsborough</t>
  </si>
  <si>
    <t>0227</t>
  </si>
  <si>
    <t>Hillsdale Borough</t>
  </si>
  <si>
    <t>Hillsdale Borough, Bergen County</t>
  </si>
  <si>
    <t>Hillsdale</t>
  </si>
  <si>
    <t>2007</t>
  </si>
  <si>
    <t>Hillside Township</t>
  </si>
  <si>
    <t>Hillside Township, Union County</t>
  </si>
  <si>
    <t>Hillside</t>
  </si>
  <si>
    <t>0419</t>
  </si>
  <si>
    <t>Hi-nella Borough</t>
  </si>
  <si>
    <t>Hi-nella Borough, Camden County</t>
  </si>
  <si>
    <t>Hi-nella</t>
  </si>
  <si>
    <t>0905</t>
  </si>
  <si>
    <t>Hoboken City</t>
  </si>
  <si>
    <t>Hoboken City, Hudson County</t>
  </si>
  <si>
    <t>Hoboken</t>
  </si>
  <si>
    <t>0228</t>
  </si>
  <si>
    <t>Ho-Ho-Kus Borough</t>
  </si>
  <si>
    <t>Ho-Ho-Kus Borough, Bergen County</t>
  </si>
  <si>
    <t>Ho-Ho-Kus</t>
  </si>
  <si>
    <t>1015</t>
  </si>
  <si>
    <t>Holland Township</t>
  </si>
  <si>
    <t>Holland Township, Hunterdon County</t>
  </si>
  <si>
    <t>Holland</t>
  </si>
  <si>
    <t>1318</t>
  </si>
  <si>
    <t>Holmdel Township</t>
  </si>
  <si>
    <t>Holmdel Township, Monmouth County</t>
  </si>
  <si>
    <t>Holmdel</t>
  </si>
  <si>
    <t>1912</t>
  </si>
  <si>
    <t>Hopatcong Borough</t>
  </si>
  <si>
    <t>Hopatcong Borough, Sussex County</t>
  </si>
  <si>
    <t>Hopatcong</t>
  </si>
  <si>
    <t>2111</t>
  </si>
  <si>
    <t>Hope Township</t>
  </si>
  <si>
    <t>Hope Township, Warren County</t>
  </si>
  <si>
    <t>Hope</t>
  </si>
  <si>
    <t>1105</t>
  </si>
  <si>
    <t>Hopewell Borough</t>
  </si>
  <si>
    <t>Hopewell Borough, Mercer County</t>
  </si>
  <si>
    <t>Hopewell</t>
  </si>
  <si>
    <t>0607</t>
  </si>
  <si>
    <t>Hopewell Township</t>
  </si>
  <si>
    <t>Hopewell Township, Cumberland County</t>
  </si>
  <si>
    <t>1106</t>
  </si>
  <si>
    <t>Hopewell Township, Mercer County</t>
  </si>
  <si>
    <t>1319</t>
  </si>
  <si>
    <t>Howell Township</t>
  </si>
  <si>
    <t>Howell Township, Monmouth County</t>
  </si>
  <si>
    <t>Howell</t>
  </si>
  <si>
    <t>2112</t>
  </si>
  <si>
    <t>Independence Township</t>
  </si>
  <si>
    <t>Independence Township, Warren County</t>
  </si>
  <si>
    <t>Independence</t>
  </si>
  <si>
    <t>1320</t>
  </si>
  <si>
    <t>Interlaken Borough</t>
  </si>
  <si>
    <t>Interlaken Borough, Monmouth County</t>
  </si>
  <si>
    <t>Interlaken</t>
  </si>
  <si>
    <t>0709</t>
  </si>
  <si>
    <t>Irvington Township</t>
  </si>
  <si>
    <t>Irvington Township, Essex County</t>
  </si>
  <si>
    <t>Irvington</t>
  </si>
  <si>
    <t>1510</t>
  </si>
  <si>
    <t>Island Heights Borough</t>
  </si>
  <si>
    <t>Island Heights Borough, Ocean County</t>
  </si>
  <si>
    <t>Island Heights</t>
  </si>
  <si>
    <t>1511</t>
  </si>
  <si>
    <t>Jackson Township</t>
  </si>
  <si>
    <t>Jackson Township, Ocean County</t>
  </si>
  <si>
    <t>Jackson</t>
  </si>
  <si>
    <t>1208</t>
  </si>
  <si>
    <t>Jamesburg Borough</t>
  </si>
  <si>
    <t>Jamesburg Borough, Middlesex County</t>
  </si>
  <si>
    <t>Jamesburg</t>
  </si>
  <si>
    <t>1414</t>
  </si>
  <si>
    <t>Jefferson Township</t>
  </si>
  <si>
    <t>Jefferson Township, Morris County</t>
  </si>
  <si>
    <t>Jefferson</t>
  </si>
  <si>
    <t>0906</t>
  </si>
  <si>
    <t>Jersey City City</t>
  </si>
  <si>
    <t>Jersey City City, Hudson County</t>
  </si>
  <si>
    <t>Jersey City</t>
  </si>
  <si>
    <t>1321</t>
  </si>
  <si>
    <t>Keansburg Borough</t>
  </si>
  <si>
    <t>Keansburg Borough, Monmouth County</t>
  </si>
  <si>
    <t>Keansburg</t>
  </si>
  <si>
    <t>0907</t>
  </si>
  <si>
    <t>Kearny Town</t>
  </si>
  <si>
    <t>Kearny Town, Hudson County</t>
  </si>
  <si>
    <t>Kearny</t>
  </si>
  <si>
    <t>2008</t>
  </si>
  <si>
    <t>Kenilworth Borough</t>
  </si>
  <si>
    <t>Kenilworth Borough, Union County</t>
  </si>
  <si>
    <t>Kenilworth</t>
  </si>
  <si>
    <t>1322</t>
  </si>
  <si>
    <t>Keyport Borough</t>
  </si>
  <si>
    <t>Keyport Borough, Monmouth County</t>
  </si>
  <si>
    <t>Keyport</t>
  </si>
  <si>
    <t>1016</t>
  </si>
  <si>
    <t>Kingwood Township</t>
  </si>
  <si>
    <t>Kingwood Township, Hunterdon County</t>
  </si>
  <si>
    <t>Kingwood</t>
  </si>
  <si>
    <t>1415</t>
  </si>
  <si>
    <t>Kinnelon Borough</t>
  </si>
  <si>
    <t>Kinnelon Borough, Morris County</t>
  </si>
  <si>
    <t>Kinnelon</t>
  </si>
  <si>
    <t>2113</t>
  </si>
  <si>
    <t>Knowlton Township</t>
  </si>
  <si>
    <t>Knowlton Township, Warren County</t>
  </si>
  <si>
    <t>Knowlton</t>
  </si>
  <si>
    <t>1512</t>
  </si>
  <si>
    <t>Lacey Township</t>
  </si>
  <si>
    <t>Lacey Township, Ocean County</t>
  </si>
  <si>
    <t>Lacey</t>
  </si>
  <si>
    <t>1913</t>
  </si>
  <si>
    <t>Lafayette Township</t>
  </si>
  <si>
    <t>Lafayette Township, Sussex County</t>
  </si>
  <si>
    <t>Lafayette</t>
  </si>
  <si>
    <t>1347</t>
  </si>
  <si>
    <t>Lake Como Borough</t>
  </si>
  <si>
    <t>Lake Como Borough, Monmouth County</t>
  </si>
  <si>
    <t>Lake Como</t>
  </si>
  <si>
    <t>1513</t>
  </si>
  <si>
    <t>Lakehurst Borough</t>
  </si>
  <si>
    <t>Lakehurst Borough, Ocean County</t>
  </si>
  <si>
    <t>Lakehurst</t>
  </si>
  <si>
    <t>1514</t>
  </si>
  <si>
    <t>Lakewood Township</t>
  </si>
  <si>
    <t>Lakewood Township, Ocean County</t>
  </si>
  <si>
    <t>Lakewood</t>
  </si>
  <si>
    <t>1017</t>
  </si>
  <si>
    <t>Lambertville City</t>
  </si>
  <si>
    <t>Lambertville City, Hunterdon County</t>
  </si>
  <si>
    <t>Lambertville</t>
  </si>
  <si>
    <t>0420</t>
  </si>
  <si>
    <t>Laurel Springs Borough</t>
  </si>
  <si>
    <t>Laurel Springs Borough, Camden County</t>
  </si>
  <si>
    <t>Laurel Springs</t>
  </si>
  <si>
    <t>1515</t>
  </si>
  <si>
    <t>Lavallette Borough</t>
  </si>
  <si>
    <t>Lavallette Borough, Ocean County</t>
  </si>
  <si>
    <t>Lavallette</t>
  </si>
  <si>
    <t>0421</t>
  </si>
  <si>
    <t>Lawnside Borough</t>
  </si>
  <si>
    <t>Lawnside Borough, Camden County</t>
  </si>
  <si>
    <t>Lawnside</t>
  </si>
  <si>
    <t>0608</t>
  </si>
  <si>
    <t>Lawrence Township</t>
  </si>
  <si>
    <t>Lawrence Township, Cumberland County</t>
  </si>
  <si>
    <t>Lawrence</t>
  </si>
  <si>
    <t>1107</t>
  </si>
  <si>
    <t>Lawrence Township, Mercer County</t>
  </si>
  <si>
    <t>1018</t>
  </si>
  <si>
    <t>Lebanon Borough</t>
  </si>
  <si>
    <t>Lebanon Borough, Hunterdon County</t>
  </si>
  <si>
    <t>Lebanon</t>
  </si>
  <si>
    <t>1019</t>
  </si>
  <si>
    <t>Lebanon Township</t>
  </si>
  <si>
    <t>Lebanon Township, Hunterdon County</t>
  </si>
  <si>
    <t>0229</t>
  </si>
  <si>
    <t>Leonia Borough</t>
  </si>
  <si>
    <t>Leonia Borough, Bergen County</t>
  </si>
  <si>
    <t>Leonia</t>
  </si>
  <si>
    <t>2114</t>
  </si>
  <si>
    <t>Liberty Township</t>
  </si>
  <si>
    <t>Liberty Township, Warren County</t>
  </si>
  <si>
    <t>Liberty</t>
  </si>
  <si>
    <t>1416</t>
  </si>
  <si>
    <t>Lincoln Park Borough</t>
  </si>
  <si>
    <t>Lincoln Park Borough, Morris County</t>
  </si>
  <si>
    <t>Lincoln Park</t>
  </si>
  <si>
    <t>2009</t>
  </si>
  <si>
    <t>Linden City</t>
  </si>
  <si>
    <t>Linden City, Union County</t>
  </si>
  <si>
    <t>Linden</t>
  </si>
  <si>
    <t>Mayor-11 Council Members</t>
  </si>
  <si>
    <t>0422</t>
  </si>
  <si>
    <t>Lindenwold Borough</t>
  </si>
  <si>
    <t>Lindenwold Borough, Camden County</t>
  </si>
  <si>
    <t>Lindenwold</t>
  </si>
  <si>
    <t>0114</t>
  </si>
  <si>
    <t>Linwood City</t>
  </si>
  <si>
    <t>Linwood City, Atlantic County</t>
  </si>
  <si>
    <t>Linwood</t>
  </si>
  <si>
    <t>1516</t>
  </si>
  <si>
    <t>Little Egg Harbor Township</t>
  </si>
  <si>
    <t>Little Egg Harbor Township, Ocean County</t>
  </si>
  <si>
    <t>Little Egg Harbor</t>
  </si>
  <si>
    <t>1605</t>
  </si>
  <si>
    <t>Little Falls Township</t>
  </si>
  <si>
    <t>Little Falls Township, Passaic County</t>
  </si>
  <si>
    <t>Little Falls</t>
  </si>
  <si>
    <t>0230</t>
  </si>
  <si>
    <t>Little Ferry Borough</t>
  </si>
  <si>
    <t>Little Ferry Borough, Bergen County</t>
  </si>
  <si>
    <t>Little Ferry</t>
  </si>
  <si>
    <t>1323</t>
  </si>
  <si>
    <t>Little Silver Borough</t>
  </si>
  <si>
    <t>Little Silver Borough, Monmouth County</t>
  </si>
  <si>
    <t>Little Silver</t>
  </si>
  <si>
    <t>0710</t>
  </si>
  <si>
    <t>Livingston Township</t>
  </si>
  <si>
    <t>Livingston Township, Essex County</t>
  </si>
  <si>
    <t>Livingston</t>
  </si>
  <si>
    <t>1324</t>
  </si>
  <si>
    <t>Loch Arbour Village</t>
  </si>
  <si>
    <t>Loch Arbour Village, Monmouth County</t>
  </si>
  <si>
    <t>Loch Arbour</t>
  </si>
  <si>
    <t>Village</t>
  </si>
  <si>
    <t>0231</t>
  </si>
  <si>
    <t>Lodi Borough</t>
  </si>
  <si>
    <t>Lodi Borough, Bergen County</t>
  </si>
  <si>
    <t>Lodi</t>
  </si>
  <si>
    <t>0809</t>
  </si>
  <si>
    <t>Logan Township</t>
  </si>
  <si>
    <t>Logan Township, Gloucester County</t>
  </si>
  <si>
    <t>Logan</t>
  </si>
  <si>
    <t>1517</t>
  </si>
  <si>
    <t>Long Beach Township</t>
  </si>
  <si>
    <t>Long Beach Township, Ocean County</t>
  </si>
  <si>
    <t>Long Beach</t>
  </si>
  <si>
    <t>1325</t>
  </si>
  <si>
    <t>Long Branch City</t>
  </si>
  <si>
    <t>Long Branch City, Monmouth County</t>
  </si>
  <si>
    <t>Long Branch</t>
  </si>
  <si>
    <t>1430</t>
  </si>
  <si>
    <t>Long Hill Township</t>
  </si>
  <si>
    <t>Long Hill Township, Morris County</t>
  </si>
  <si>
    <t>Long Hill</t>
  </si>
  <si>
    <t>0115</t>
  </si>
  <si>
    <t>Longport Borough</t>
  </si>
  <si>
    <t>Longport Borough, Atlantic County</t>
  </si>
  <si>
    <t>Longport</t>
  </si>
  <si>
    <t>2115</t>
  </si>
  <si>
    <t>Lopatcong Township</t>
  </si>
  <si>
    <t>Lopatcong Township, Warren County</t>
  </si>
  <si>
    <t>Lopatcong</t>
  </si>
  <si>
    <t>1704</t>
  </si>
  <si>
    <t>Lower Alloways Creek Township</t>
  </si>
  <si>
    <t>Lower Alloways Creek Township, Salem County</t>
  </si>
  <si>
    <t>Lower Alloways Creek</t>
  </si>
  <si>
    <t>0505</t>
  </si>
  <si>
    <t>Lower Township</t>
  </si>
  <si>
    <t>Lower Township, Cape May County</t>
  </si>
  <si>
    <t>Lower</t>
  </si>
  <si>
    <t>0317</t>
  </si>
  <si>
    <t>Lumberton Township</t>
  </si>
  <si>
    <t>Lumberton Township, Burlington County</t>
  </si>
  <si>
    <t>Lumberton</t>
  </si>
  <si>
    <t>0232</t>
  </si>
  <si>
    <t>Lyndhurst Township</t>
  </si>
  <si>
    <t>Lyndhurst Township, Bergen County</t>
  </si>
  <si>
    <t>Lyndhurst</t>
  </si>
  <si>
    <t>5 Commissioners</t>
  </si>
  <si>
    <t>1417</t>
  </si>
  <si>
    <t>Madison Borough</t>
  </si>
  <si>
    <t>Madison Borough, Morris County</t>
  </si>
  <si>
    <t>Madison</t>
  </si>
  <si>
    <t>0423</t>
  </si>
  <si>
    <t>Magnolia Borough</t>
  </si>
  <si>
    <t>Magnolia Borough, Camden County</t>
  </si>
  <si>
    <t>Magnolia</t>
  </si>
  <si>
    <t>0233</t>
  </si>
  <si>
    <t>Mahwah Township</t>
  </si>
  <si>
    <t>Mahwah Township, Bergen County</t>
  </si>
  <si>
    <t>Mahwah</t>
  </si>
  <si>
    <t>1326</t>
  </si>
  <si>
    <t>Manalapan Township</t>
  </si>
  <si>
    <t>Manalapan Township, Monmouth County</t>
  </si>
  <si>
    <t>Manalapan</t>
  </si>
  <si>
    <t>1327</t>
  </si>
  <si>
    <t>Manasquan Borough</t>
  </si>
  <si>
    <t>Manasquan Borough, Monmouth County</t>
  </si>
  <si>
    <t>Manasquan</t>
  </si>
  <si>
    <t>1518</t>
  </si>
  <si>
    <t>Manchester Township</t>
  </si>
  <si>
    <t>Manchester Township, Ocean County</t>
  </si>
  <si>
    <t>Manchester</t>
  </si>
  <si>
    <t>1705</t>
  </si>
  <si>
    <t>Mannington Township</t>
  </si>
  <si>
    <t>Mannington Township, Salem County</t>
  </si>
  <si>
    <t>Mannington</t>
  </si>
  <si>
    <t>0318</t>
  </si>
  <si>
    <t>Mansfield Township</t>
  </si>
  <si>
    <t>Mansfield Township, Burlington County</t>
  </si>
  <si>
    <t>Mansfield</t>
  </si>
  <si>
    <t>2116</t>
  </si>
  <si>
    <t>Mansfield Township, Warren County</t>
  </si>
  <si>
    <t>1519</t>
  </si>
  <si>
    <t>Mantoloking Borough</t>
  </si>
  <si>
    <t>Mantoloking Borough, Ocean County</t>
  </si>
  <si>
    <t>Mantoloking</t>
  </si>
  <si>
    <t>0810</t>
  </si>
  <si>
    <t>Mantua Township</t>
  </si>
  <si>
    <t>Mantua Township, Gloucester County</t>
  </si>
  <si>
    <t>Mantua</t>
  </si>
  <si>
    <t>1811</t>
  </si>
  <si>
    <t>Manville Borough</t>
  </si>
  <si>
    <t>Manville Borough, Somerset County</t>
  </si>
  <si>
    <t>Manville</t>
  </si>
  <si>
    <t>0319</t>
  </si>
  <si>
    <t>Maple Shade Township</t>
  </si>
  <si>
    <t>Maple Shade Township, Burlington County</t>
  </si>
  <si>
    <t>Maple Shade</t>
  </si>
  <si>
    <t>0711</t>
  </si>
  <si>
    <t>Maplewood Township</t>
  </si>
  <si>
    <t>Maplewood Township, Essex County</t>
  </si>
  <si>
    <t>Maplewood</t>
  </si>
  <si>
    <t>0116</t>
  </si>
  <si>
    <t>Margate City</t>
  </si>
  <si>
    <t>Margate City, Atlantic County</t>
  </si>
  <si>
    <t>1328</t>
  </si>
  <si>
    <t>Marlboro Township</t>
  </si>
  <si>
    <t>Marlboro Township, Monmouth County</t>
  </si>
  <si>
    <t>Marlboro</t>
  </si>
  <si>
    <t>1329</t>
  </si>
  <si>
    <t>Matawan Borough</t>
  </si>
  <si>
    <t>Matawan Borough, Monmouth County</t>
  </si>
  <si>
    <t>Matawan</t>
  </si>
  <si>
    <t>0609</t>
  </si>
  <si>
    <t>Maurice River Township</t>
  </si>
  <si>
    <t>Maurice River Township, Cumberland County</t>
  </si>
  <si>
    <t>Maurice River</t>
  </si>
  <si>
    <t>0234</t>
  </si>
  <si>
    <t>Maywood Borough</t>
  </si>
  <si>
    <t>Maywood Borough, Bergen County</t>
  </si>
  <si>
    <t>Maywood</t>
  </si>
  <si>
    <t>0321</t>
  </si>
  <si>
    <t>Medford Lakes Borough</t>
  </si>
  <si>
    <t>Medford Lakes Borough, Burlington County</t>
  </si>
  <si>
    <t>Medford Lakes</t>
  </si>
  <si>
    <t>3 Council Members</t>
  </si>
  <si>
    <t>0320</t>
  </si>
  <si>
    <t>Medford Township</t>
  </si>
  <si>
    <t>Medford Township, Burlington County</t>
  </si>
  <si>
    <t>Medford</t>
  </si>
  <si>
    <t>1418</t>
  </si>
  <si>
    <t>Mendham Borough</t>
  </si>
  <si>
    <t>Mendham Borough, Morris County</t>
  </si>
  <si>
    <t>Mendham</t>
  </si>
  <si>
    <t>1419</t>
  </si>
  <si>
    <t>Mendham Township</t>
  </si>
  <si>
    <t>Mendham Township, Morris County</t>
  </si>
  <si>
    <t>0424</t>
  </si>
  <si>
    <t>Merchantville Borough</t>
  </si>
  <si>
    <t>Merchantville Borough, Camden County</t>
  </si>
  <si>
    <t>Merchantville</t>
  </si>
  <si>
    <t>1210</t>
  </si>
  <si>
    <t>Metuchen Borough</t>
  </si>
  <si>
    <t>Metuchen Borough, Middlesex County</t>
  </si>
  <si>
    <t>Metuchen</t>
  </si>
  <si>
    <t>0506</t>
  </si>
  <si>
    <t>Middle Township</t>
  </si>
  <si>
    <t>Middle Township, Cape May County</t>
  </si>
  <si>
    <t>Middle</t>
  </si>
  <si>
    <t>1211</t>
  </si>
  <si>
    <t>Middlesex Borough</t>
  </si>
  <si>
    <t>Middlesex Borough, Middlesex County</t>
  </si>
  <si>
    <t>1331</t>
  </si>
  <si>
    <t>Middletown Township</t>
  </si>
  <si>
    <t>Middletown Township, Monmouth County</t>
  </si>
  <si>
    <t>Middletown</t>
  </si>
  <si>
    <t>0235</t>
  </si>
  <si>
    <t>Midland Park Borough</t>
  </si>
  <si>
    <t>Midland Park Borough, Bergen County</t>
  </si>
  <si>
    <t>Midland Park</t>
  </si>
  <si>
    <t>1020</t>
  </si>
  <si>
    <t>Milford Borough</t>
  </si>
  <si>
    <t>Milford Borough, Hunterdon County</t>
  </si>
  <si>
    <t>Milford</t>
  </si>
  <si>
    <t>0712</t>
  </si>
  <si>
    <t>Millburn Township</t>
  </si>
  <si>
    <t>Millburn Township, Essex County</t>
  </si>
  <si>
    <t>Millburn</t>
  </si>
  <si>
    <t>1812</t>
  </si>
  <si>
    <t>Millstone Borough</t>
  </si>
  <si>
    <t>Millstone Borough, Somerset County</t>
  </si>
  <si>
    <t>Millstone</t>
  </si>
  <si>
    <t>1332</t>
  </si>
  <si>
    <t>Millstone Township</t>
  </si>
  <si>
    <t>Millstone Township, Monmouth County</t>
  </si>
  <si>
    <t>1212</t>
  </si>
  <si>
    <t>Milltown Borough</t>
  </si>
  <si>
    <t>Milltown Borough, Middlesex County</t>
  </si>
  <si>
    <t>Milltown</t>
  </si>
  <si>
    <t>0610</t>
  </si>
  <si>
    <t>Millville City</t>
  </si>
  <si>
    <t>Millville City, Cumberland County</t>
  </si>
  <si>
    <t>Millville</t>
  </si>
  <si>
    <t>1420</t>
  </si>
  <si>
    <t>Mine Hill Township</t>
  </si>
  <si>
    <t>Mine Hill Township, Morris County</t>
  </si>
  <si>
    <t>Mine Hill</t>
  </si>
  <si>
    <t>1333</t>
  </si>
  <si>
    <t>Monmouth Beach Borough</t>
  </si>
  <si>
    <t>Monmouth Beach Borough, Monmouth County</t>
  </si>
  <si>
    <t>Monmouth Beach</t>
  </si>
  <si>
    <t>0811</t>
  </si>
  <si>
    <t>Monroe Township</t>
  </si>
  <si>
    <t>Monroe Township, Gloucester County</t>
  </si>
  <si>
    <t>Monroe</t>
  </si>
  <si>
    <t>1213</t>
  </si>
  <si>
    <t>Monroe Township, Middlesex County</t>
  </si>
  <si>
    <t>1914</t>
  </si>
  <si>
    <t>Montague Township</t>
  </si>
  <si>
    <t>Montague Township, Sussex County</t>
  </si>
  <si>
    <t>Montague</t>
  </si>
  <si>
    <t>0713</t>
  </si>
  <si>
    <t>Montclair Township</t>
  </si>
  <si>
    <t>Montclair Township, Essex County</t>
  </si>
  <si>
    <t>Montclair</t>
  </si>
  <si>
    <t>1813</t>
  </si>
  <si>
    <t>Montgomery Township</t>
  </si>
  <si>
    <t>Montgomery Township, Somerset County</t>
  </si>
  <si>
    <t>Montgomery</t>
  </si>
  <si>
    <t>0236</t>
  </si>
  <si>
    <t>Montvale Borough</t>
  </si>
  <si>
    <t>Montvale Borough, Bergen County</t>
  </si>
  <si>
    <t>Montvale</t>
  </si>
  <si>
    <t>1421</t>
  </si>
  <si>
    <t>Montville Township</t>
  </si>
  <si>
    <t>Montville Township, Morris County</t>
  </si>
  <si>
    <t>Montville</t>
  </si>
  <si>
    <t>0237</t>
  </si>
  <si>
    <t>Moonachie Borough</t>
  </si>
  <si>
    <t>Moonachie Borough, Bergen County</t>
  </si>
  <si>
    <t>Moonachie</t>
  </si>
  <si>
    <t>0322</t>
  </si>
  <si>
    <t>Moorestown Township</t>
  </si>
  <si>
    <t>Moorestown Township, Burlington County</t>
  </si>
  <si>
    <t>Moorestown</t>
  </si>
  <si>
    <t>1423</t>
  </si>
  <si>
    <t>Morris Plains Borough</t>
  </si>
  <si>
    <t>Morris Plains Borough, Morris County</t>
  </si>
  <si>
    <t>Morris Plains</t>
  </si>
  <si>
    <t>1422</t>
  </si>
  <si>
    <t>Morris Township</t>
  </si>
  <si>
    <t>Morris Township, Morris County</t>
  </si>
  <si>
    <t>1424</t>
  </si>
  <si>
    <t>Morristown Town</t>
  </si>
  <si>
    <t>Morristown Town, Morris County</t>
  </si>
  <si>
    <t>Morristown</t>
  </si>
  <si>
    <t>1426</t>
  </si>
  <si>
    <t>Mount Arlington Borough</t>
  </si>
  <si>
    <t>Mount Arlington Borough, Morris County</t>
  </si>
  <si>
    <t>Mount Arlington</t>
  </si>
  <si>
    <t>0425</t>
  </si>
  <si>
    <t>Mount Ephraim Borough</t>
  </si>
  <si>
    <t>Mount Ephraim Borough, Camden County</t>
  </si>
  <si>
    <t>Mount Ephraim</t>
  </si>
  <si>
    <t>0323</t>
  </si>
  <si>
    <t>Mount Holly Township</t>
  </si>
  <si>
    <t>Mount Holly Township, Burlington County</t>
  </si>
  <si>
    <t>Mount Holly</t>
  </si>
  <si>
    <t>0324</t>
  </si>
  <si>
    <t>Mount Laurel Township</t>
  </si>
  <si>
    <t>Mount Laurel Township, Burlington County</t>
  </si>
  <si>
    <t>Mount Laurel</t>
  </si>
  <si>
    <t>1427</t>
  </si>
  <si>
    <t>Mount Olive Township</t>
  </si>
  <si>
    <t>Mount Olive Township, Morris County</t>
  </si>
  <si>
    <t>Mount Olive</t>
  </si>
  <si>
    <t>1425</t>
  </si>
  <si>
    <t>Mountain Lakes Borough</t>
  </si>
  <si>
    <t>Mountain Lakes Borough, Morris County</t>
  </si>
  <si>
    <t>Mountain Lakes</t>
  </si>
  <si>
    <t>2010</t>
  </si>
  <si>
    <t>Mountainside Borough</t>
  </si>
  <si>
    <t>Mountainside Borough, Union County</t>
  </si>
  <si>
    <t>Mountainside</t>
  </si>
  <si>
    <t>0117</t>
  </si>
  <si>
    <t>Mullica Township</t>
  </si>
  <si>
    <t>Mullica Township, Atlantic County</t>
  </si>
  <si>
    <t>Mullica</t>
  </si>
  <si>
    <t>0812</t>
  </si>
  <si>
    <t>National Park Borough</t>
  </si>
  <si>
    <t>National Park Borough, Gloucester County</t>
  </si>
  <si>
    <t>National Park</t>
  </si>
  <si>
    <t>1335</t>
  </si>
  <si>
    <t>Neptune City Borough</t>
  </si>
  <si>
    <t>Neptune City Borough, Monmouth County</t>
  </si>
  <si>
    <t>Neptune City</t>
  </si>
  <si>
    <t>1334</t>
  </si>
  <si>
    <t>Neptune Township</t>
  </si>
  <si>
    <t>Neptune Township, Monmouth County</t>
  </si>
  <si>
    <t>Neptune</t>
  </si>
  <si>
    <t>1428</t>
  </si>
  <si>
    <t>Netcong Borough</t>
  </si>
  <si>
    <t>Netcong Borough, Morris County</t>
  </si>
  <si>
    <t>Netcong</t>
  </si>
  <si>
    <t>1214</t>
  </si>
  <si>
    <t>New Brunswick City</t>
  </si>
  <si>
    <t>New Brunswick City, Middlesex County</t>
  </si>
  <si>
    <t>New Brunswick</t>
  </si>
  <si>
    <t>0325</t>
  </si>
  <si>
    <t>New Hanover Township</t>
  </si>
  <si>
    <t>New Hanover Township, Burlington County</t>
  </si>
  <si>
    <t>New Hanover</t>
  </si>
  <si>
    <t>0238</t>
  </si>
  <si>
    <t>New Milford Borough</t>
  </si>
  <si>
    <t>New Milford Borough, Bergen County</t>
  </si>
  <si>
    <t>New Milford</t>
  </si>
  <si>
    <t>2011</t>
  </si>
  <si>
    <t>New Providence Borough</t>
  </si>
  <si>
    <t>New Providence Borough, Union County</t>
  </si>
  <si>
    <t>New Providence</t>
  </si>
  <si>
    <t>0714</t>
  </si>
  <si>
    <t>Newark City</t>
  </si>
  <si>
    <t>Newark City, Essex County</t>
  </si>
  <si>
    <t>Newark</t>
  </si>
  <si>
    <t>0813</t>
  </si>
  <si>
    <t>Newfield Borough</t>
  </si>
  <si>
    <t>Newfield Borough, Gloucester County</t>
  </si>
  <si>
    <t>Newfield</t>
  </si>
  <si>
    <t>1915</t>
  </si>
  <si>
    <t>Newton Town</t>
  </si>
  <si>
    <t>Newton Town, Sussex County</t>
  </si>
  <si>
    <t>Newton</t>
  </si>
  <si>
    <t>0239</t>
  </si>
  <si>
    <t>North Arlington Borough</t>
  </si>
  <si>
    <t>North Arlington Borough, Bergen County</t>
  </si>
  <si>
    <t>North Arlington</t>
  </si>
  <si>
    <t>0908</t>
  </si>
  <si>
    <t>North Bergen Township</t>
  </si>
  <si>
    <t>North Bergen Township, Hudson County</t>
  </si>
  <si>
    <t>North Bergen</t>
  </si>
  <si>
    <t>1215</t>
  </si>
  <si>
    <t>North Brunswick Township</t>
  </si>
  <si>
    <t>North Brunswick Township, Middlesex County</t>
  </si>
  <si>
    <t>North Brunswick</t>
  </si>
  <si>
    <t>0715</t>
  </si>
  <si>
    <t>North Caldwell Borough</t>
  </si>
  <si>
    <t>North Caldwell Borough, Essex County</t>
  </si>
  <si>
    <t>North Caldwell</t>
  </si>
  <si>
    <t>1606</t>
  </si>
  <si>
    <t>North Haledon Borough</t>
  </si>
  <si>
    <t>North Haledon Borough, Passaic County</t>
  </si>
  <si>
    <t>North Haledon</t>
  </si>
  <si>
    <t>0326</t>
  </si>
  <si>
    <t>North Hanover Township</t>
  </si>
  <si>
    <t>North Hanover Township, Burlington County</t>
  </si>
  <si>
    <t>North Hanover</t>
  </si>
  <si>
    <t>1814</t>
  </si>
  <si>
    <t>North Plainfield Borough</t>
  </si>
  <si>
    <t>North Plainfield Borough, Somerset County</t>
  </si>
  <si>
    <t>North Plainfield</t>
  </si>
  <si>
    <t>0507</t>
  </si>
  <si>
    <t>North Wildwood City</t>
  </si>
  <si>
    <t>North Wildwood City, Cape May County</t>
  </si>
  <si>
    <t>North Wildwood</t>
  </si>
  <si>
    <t>0118</t>
  </si>
  <si>
    <t>Northfield City</t>
  </si>
  <si>
    <t>Northfield City, Atlantic County</t>
  </si>
  <si>
    <t>Northfield</t>
  </si>
  <si>
    <t>0240</t>
  </si>
  <si>
    <t>Northvale Borough</t>
  </si>
  <si>
    <t>Northvale Borough, Bergen County</t>
  </si>
  <si>
    <t>Northvale</t>
  </si>
  <si>
    <t>0241</t>
  </si>
  <si>
    <t>Norwood Borough</t>
  </si>
  <si>
    <t>Norwood Borough, Bergen County</t>
  </si>
  <si>
    <t>Norwood</t>
  </si>
  <si>
    <t>0716</t>
  </si>
  <si>
    <t>Nutley Township</t>
  </si>
  <si>
    <t>Nutley Township, Essex County</t>
  </si>
  <si>
    <t>Nutley</t>
  </si>
  <si>
    <t>0242</t>
  </si>
  <si>
    <t>Oakland Borough</t>
  </si>
  <si>
    <t>Oakland Borough, Bergen County</t>
  </si>
  <si>
    <t>Oakland</t>
  </si>
  <si>
    <t>0426</t>
  </si>
  <si>
    <t>Oaklyn Borough</t>
  </si>
  <si>
    <t>Oaklyn Borough, Camden County</t>
  </si>
  <si>
    <t>Oaklyn</t>
  </si>
  <si>
    <t>0508</t>
  </si>
  <si>
    <t>Ocean City City</t>
  </si>
  <si>
    <t>Ocean City City, Cape May County</t>
  </si>
  <si>
    <t>Ocean City</t>
  </si>
  <si>
    <t>1521</t>
  </si>
  <si>
    <t>Ocean Gate Borough</t>
  </si>
  <si>
    <t>Ocean Gate Borough, Ocean County</t>
  </si>
  <si>
    <t>Ocean Gate</t>
  </si>
  <si>
    <t>1337</t>
  </si>
  <si>
    <t>Ocean Township</t>
  </si>
  <si>
    <t>Ocean Township, Monmouth County</t>
  </si>
  <si>
    <t>1520</t>
  </si>
  <si>
    <t>Ocean Township, Ocean County</t>
  </si>
  <si>
    <t>1338</t>
  </si>
  <si>
    <t>Oceanport Borough</t>
  </si>
  <si>
    <t>Oceanport Borough, Monmouth County</t>
  </si>
  <si>
    <t>Oceanport</t>
  </si>
  <si>
    <t>1916</t>
  </si>
  <si>
    <t>Ogdensburg Borough</t>
  </si>
  <si>
    <t>Ogdensburg Borough, Sussex County</t>
  </si>
  <si>
    <t>Ogdensburg</t>
  </si>
  <si>
    <t>1209</t>
  </si>
  <si>
    <t>Old Bridge Township</t>
  </si>
  <si>
    <t>Old Bridge Township, Middlesex County</t>
  </si>
  <si>
    <t>Old Bridge</t>
  </si>
  <si>
    <t>0243</t>
  </si>
  <si>
    <t>Old Tappan Borough</t>
  </si>
  <si>
    <t>Old Tappan Borough, Bergen County</t>
  </si>
  <si>
    <t>Old Tappan</t>
  </si>
  <si>
    <t>1706</t>
  </si>
  <si>
    <t>Oldmans Township</t>
  </si>
  <si>
    <t>Oldmans Township, Salem County</t>
  </si>
  <si>
    <t>Oldmans</t>
  </si>
  <si>
    <t>0244</t>
  </si>
  <si>
    <t>Oradell Borough</t>
  </si>
  <si>
    <t>Oradell Borough, Bergen County</t>
  </si>
  <si>
    <t>Oradell</t>
  </si>
  <si>
    <t>0717</t>
  </si>
  <si>
    <t>Orange City</t>
  </si>
  <si>
    <t>Orange City, Essex County</t>
  </si>
  <si>
    <t>Orange</t>
  </si>
  <si>
    <t>City of Orange</t>
  </si>
  <si>
    <t>2117</t>
  </si>
  <si>
    <t>Oxford Township</t>
  </si>
  <si>
    <t>Oxford Township, Warren County</t>
  </si>
  <si>
    <t>Oxford</t>
  </si>
  <si>
    <t>0245</t>
  </si>
  <si>
    <t>Palisades Park Borough</t>
  </si>
  <si>
    <t>Palisades Park Borough, Bergen County</t>
  </si>
  <si>
    <t>Palisades Park</t>
  </si>
  <si>
    <t>0327</t>
  </si>
  <si>
    <t>Palmyra Borough</t>
  </si>
  <si>
    <t>Palmyra Borough, Burlington County</t>
  </si>
  <si>
    <t>Palmyra</t>
  </si>
  <si>
    <t>0246</t>
  </si>
  <si>
    <t>Paramus Borough</t>
  </si>
  <si>
    <t>Paramus Borough, Bergen County</t>
  </si>
  <si>
    <t>Paramus</t>
  </si>
  <si>
    <t>0247</t>
  </si>
  <si>
    <t>Park Ridge Borough</t>
  </si>
  <si>
    <t>Park Ridge Borough, Bergen County</t>
  </si>
  <si>
    <t>Park Ridge</t>
  </si>
  <si>
    <t>1429</t>
  </si>
  <si>
    <t>Parsippany-Troy Hills Township</t>
  </si>
  <si>
    <t>Parsippany-Troy Hills Township, Morris County</t>
  </si>
  <si>
    <t>Parsippany-Troy Hills</t>
  </si>
  <si>
    <t>1607</t>
  </si>
  <si>
    <t>Passaic City</t>
  </si>
  <si>
    <t>Passaic City, Passaic County</t>
  </si>
  <si>
    <t>1608</t>
  </si>
  <si>
    <t>Paterson City</t>
  </si>
  <si>
    <t>Paterson City, Passaic County</t>
  </si>
  <si>
    <t>Paterson</t>
  </si>
  <si>
    <t>0814</t>
  </si>
  <si>
    <t>Paulsboro Borough</t>
  </si>
  <si>
    <t>Paulsboro Borough, Gloucester County</t>
  </si>
  <si>
    <t>Paulsboro</t>
  </si>
  <si>
    <t>1815</t>
  </si>
  <si>
    <t>Peapack-Gladstone Borough</t>
  </si>
  <si>
    <t>Peapack-Gladstone Borough, Somerset County</t>
  </si>
  <si>
    <t>Peapack-Gladstone</t>
  </si>
  <si>
    <t>0328</t>
  </si>
  <si>
    <t>Pemberton Borough</t>
  </si>
  <si>
    <t>Pemberton Borough, Burlington County</t>
  </si>
  <si>
    <t>Pemberton</t>
  </si>
  <si>
    <t>0329</t>
  </si>
  <si>
    <t>Pemberton Township</t>
  </si>
  <si>
    <t>Pemberton Township, Burlington County</t>
  </si>
  <si>
    <t>1108</t>
  </si>
  <si>
    <t>Pennington Borough</t>
  </si>
  <si>
    <t>Pennington Borough, Mercer County</t>
  </si>
  <si>
    <t>Pennington</t>
  </si>
  <si>
    <t>1707</t>
  </si>
  <si>
    <t>Penns Grove Borough</t>
  </si>
  <si>
    <t>Penns Grove Borough, Salem County</t>
  </si>
  <si>
    <t>Penns Grove</t>
  </si>
  <si>
    <t>0427</t>
  </si>
  <si>
    <t>Pennsauken Township</t>
  </si>
  <si>
    <t>Pennsauken Township, Camden County</t>
  </si>
  <si>
    <t>Pennsauken</t>
  </si>
  <si>
    <t>1708</t>
  </si>
  <si>
    <t>Pennsville Township</t>
  </si>
  <si>
    <t>Pennsville Township, Salem County</t>
  </si>
  <si>
    <t>Pennsville</t>
  </si>
  <si>
    <t>1431</t>
  </si>
  <si>
    <t>Pequannock Township</t>
  </si>
  <si>
    <t>Pequannock Township, Morris County</t>
  </si>
  <si>
    <t>Pequannock</t>
  </si>
  <si>
    <t>1216</t>
  </si>
  <si>
    <t>Perth Amboy City</t>
  </si>
  <si>
    <t>Perth Amboy City, Middlesex County</t>
  </si>
  <si>
    <t>Perth Amboy</t>
  </si>
  <si>
    <t>2119</t>
  </si>
  <si>
    <t>Phillipsburg Town</t>
  </si>
  <si>
    <t>Phillipsburg Town, Warren County</t>
  </si>
  <si>
    <t>Phillipsburg</t>
  </si>
  <si>
    <t>1709</t>
  </si>
  <si>
    <t>Pilesgrove Township</t>
  </si>
  <si>
    <t>Pilesgrove Township, Salem County</t>
  </si>
  <si>
    <t>Pilesgrove</t>
  </si>
  <si>
    <t>1522</t>
  </si>
  <si>
    <t>Pine Beach Borough</t>
  </si>
  <si>
    <t>Pine Beach Borough, Ocean County</t>
  </si>
  <si>
    <t>Pine Beach</t>
  </si>
  <si>
    <t>0428</t>
  </si>
  <si>
    <t>Pine Hill Borough</t>
  </si>
  <si>
    <t>Pine Hill Borough, Camden County</t>
  </si>
  <si>
    <t>Pine Hill</t>
  </si>
  <si>
    <t>0429</t>
  </si>
  <si>
    <t>Pine Valley Borough</t>
  </si>
  <si>
    <t>Pine Valley Borough, Camden County</t>
  </si>
  <si>
    <t>Pine Valley</t>
  </si>
  <si>
    <t>1217</t>
  </si>
  <si>
    <t>Piscataway Township</t>
  </si>
  <si>
    <t>Piscataway Township, Middlesex County</t>
  </si>
  <si>
    <t>Piscataway</t>
  </si>
  <si>
    <t>0815</t>
  </si>
  <si>
    <t>Pitman Borough</t>
  </si>
  <si>
    <t>Pitman Borough, Gloucester County</t>
  </si>
  <si>
    <t>Pitman</t>
  </si>
  <si>
    <t>1710</t>
  </si>
  <si>
    <t>Pittsgrove Township</t>
  </si>
  <si>
    <t>Pittsgrove Township, Salem County</t>
  </si>
  <si>
    <t>Pittsgrove</t>
  </si>
  <si>
    <t>2012</t>
  </si>
  <si>
    <t>Plainfield City</t>
  </si>
  <si>
    <t>Plainfield City, Union County</t>
  </si>
  <si>
    <t>Plainfield</t>
  </si>
  <si>
    <t>1218</t>
  </si>
  <si>
    <t>Plainsboro Township</t>
  </si>
  <si>
    <t>Plainsboro Township, Middlesex County</t>
  </si>
  <si>
    <t>Plainsboro</t>
  </si>
  <si>
    <t>0119</t>
  </si>
  <si>
    <t>Pleasantville City</t>
  </si>
  <si>
    <t>Pleasantville City, Atlantic County</t>
  </si>
  <si>
    <t>Pleasantville</t>
  </si>
  <si>
    <t>1523</t>
  </si>
  <si>
    <t>Plumsted Township</t>
  </si>
  <si>
    <t>Plumsted Township, Ocean County</t>
  </si>
  <si>
    <t>Plumsted</t>
  </si>
  <si>
    <t>2120</t>
  </si>
  <si>
    <t>Pohatcong Township</t>
  </si>
  <si>
    <t>Pohatcong Township, Warren County</t>
  </si>
  <si>
    <t>Pohatcong</t>
  </si>
  <si>
    <t>1525</t>
  </si>
  <si>
    <t>Point Pleasant Beach Borough</t>
  </si>
  <si>
    <t>Point Pleasant Beach Borough, Ocean County</t>
  </si>
  <si>
    <t>Point Pleasant Beach</t>
  </si>
  <si>
    <t>1524</t>
  </si>
  <si>
    <t>Point Pleasant Borough</t>
  </si>
  <si>
    <t>Point Pleasant Borough, Ocean County</t>
  </si>
  <si>
    <t>Point Pleasant</t>
  </si>
  <si>
    <t>1609</t>
  </si>
  <si>
    <t>Pompton Lakes Borough</t>
  </si>
  <si>
    <t>Pompton Lakes Borough, Passaic County</t>
  </si>
  <si>
    <t>Pompton Lakes</t>
  </si>
  <si>
    <t>0120</t>
  </si>
  <si>
    <t>Port Republic City</t>
  </si>
  <si>
    <t>Port Republic City, Atlantic County</t>
  </si>
  <si>
    <t>Port Republic</t>
  </si>
  <si>
    <t>1114</t>
  </si>
  <si>
    <t>Princeton</t>
  </si>
  <si>
    <t>Princeton, Mercer County</t>
  </si>
  <si>
    <t>1610</t>
  </si>
  <si>
    <t>Prospect Park Borough</t>
  </si>
  <si>
    <t>Prospect Park Borough, Passaic County</t>
  </si>
  <si>
    <t>Prospect Park</t>
  </si>
  <si>
    <t>1711</t>
  </si>
  <si>
    <t>Quinton Township</t>
  </si>
  <si>
    <t>Quinton Township, Salem County</t>
  </si>
  <si>
    <t>Quinton</t>
  </si>
  <si>
    <t>2013</t>
  </si>
  <si>
    <t>Rahway City</t>
  </si>
  <si>
    <t>Rahway City, Union County</t>
  </si>
  <si>
    <t>Rahway</t>
  </si>
  <si>
    <t>0248</t>
  </si>
  <si>
    <t>Ramsey Borough</t>
  </si>
  <si>
    <t>Ramsey Borough, Bergen County</t>
  </si>
  <si>
    <t>Ramsey</t>
  </si>
  <si>
    <t>1432</t>
  </si>
  <si>
    <t>Randolph Township</t>
  </si>
  <si>
    <t>Randolph Township, Morris County</t>
  </si>
  <si>
    <t>Randolph</t>
  </si>
  <si>
    <t>1816</t>
  </si>
  <si>
    <t>Raritan Borough</t>
  </si>
  <si>
    <t>Raritan Borough, Somerset County</t>
  </si>
  <si>
    <t>Raritan</t>
  </si>
  <si>
    <t>1021</t>
  </si>
  <si>
    <t>Raritan Township</t>
  </si>
  <si>
    <t>Raritan Township, Hunterdon County</t>
  </si>
  <si>
    <t>1022</t>
  </si>
  <si>
    <t>Readington Township</t>
  </si>
  <si>
    <t>Readington Township, Hunterdon County</t>
  </si>
  <si>
    <t>Readington</t>
  </si>
  <si>
    <t>1340</t>
  </si>
  <si>
    <t>Red Bank Borough</t>
  </si>
  <si>
    <t>Red Bank Borough, Monmouth County</t>
  </si>
  <si>
    <t>Red Bank</t>
  </si>
  <si>
    <t>0249</t>
  </si>
  <si>
    <t>Ridgefield Borough</t>
  </si>
  <si>
    <t>Ridgefield Borough, Bergen County</t>
  </si>
  <si>
    <t>Ridgefield</t>
  </si>
  <si>
    <t>0250</t>
  </si>
  <si>
    <t>Ridgefield Park Village</t>
  </si>
  <si>
    <t>Ridgefield Park Village, Bergen County</t>
  </si>
  <si>
    <t>Ridgefield Park</t>
  </si>
  <si>
    <t>0251</t>
  </si>
  <si>
    <t>Ridgewood Village</t>
  </si>
  <si>
    <t>Ridgewood Village, Bergen County</t>
  </si>
  <si>
    <t>Ridgewood</t>
  </si>
  <si>
    <t>1611</t>
  </si>
  <si>
    <t>Ringwood Borough</t>
  </si>
  <si>
    <t>Ringwood Borough, Passaic County</t>
  </si>
  <si>
    <t>Ringwood</t>
  </si>
  <si>
    <t>0252</t>
  </si>
  <si>
    <t>River Edge Borough</t>
  </si>
  <si>
    <t>River Edge Borough, Bergen County</t>
  </si>
  <si>
    <t>River Edge</t>
  </si>
  <si>
    <t>0253</t>
  </si>
  <si>
    <t>River Vale Township</t>
  </si>
  <si>
    <t>River Vale Township, Bergen County</t>
  </si>
  <si>
    <t>River Vale</t>
  </si>
  <si>
    <t>1433</t>
  </si>
  <si>
    <t>Riverdale Borough</t>
  </si>
  <si>
    <t>Riverdale Borough, Morris County</t>
  </si>
  <si>
    <t>Riverdale</t>
  </si>
  <si>
    <t>0330</t>
  </si>
  <si>
    <t>Riverside Township</t>
  </si>
  <si>
    <t>Riverside Township, Burlington County</t>
  </si>
  <si>
    <t>Riverside</t>
  </si>
  <si>
    <t>0331</t>
  </si>
  <si>
    <t>Riverton Borough</t>
  </si>
  <si>
    <t>Riverton Borough, Burlington County</t>
  </si>
  <si>
    <t>Riverton</t>
  </si>
  <si>
    <t>1112</t>
  </si>
  <si>
    <t>Robbinsville Township</t>
  </si>
  <si>
    <t>Robbinsville Township, Mercer County</t>
  </si>
  <si>
    <t>Robbinsville</t>
  </si>
  <si>
    <t>0254</t>
  </si>
  <si>
    <t>Rochelle Park Township</t>
  </si>
  <si>
    <t>Rochelle Park Township, Bergen County</t>
  </si>
  <si>
    <t>Rochelle Park</t>
  </si>
  <si>
    <t>1434</t>
  </si>
  <si>
    <t>Rockaway Borough</t>
  </si>
  <si>
    <t>Rockaway Borough, Morris County</t>
  </si>
  <si>
    <t>Rockaway</t>
  </si>
  <si>
    <t>1435</t>
  </si>
  <si>
    <t>Rockaway Township</t>
  </si>
  <si>
    <t>Rockaway Township, Morris County</t>
  </si>
  <si>
    <t>0255</t>
  </si>
  <si>
    <t>Rockleigh Borough</t>
  </si>
  <si>
    <t>Rockleigh Borough, Bergen County</t>
  </si>
  <si>
    <t>Rockleigh</t>
  </si>
  <si>
    <t>1817</t>
  </si>
  <si>
    <t>Rocky Hill Borough</t>
  </si>
  <si>
    <t>Rocky Hill Borough, Somerset County</t>
  </si>
  <si>
    <t>Rocky Hill</t>
  </si>
  <si>
    <t>1341</t>
  </si>
  <si>
    <t>Roosevelt Borough</t>
  </si>
  <si>
    <t>Roosevelt Borough, Monmouth County</t>
  </si>
  <si>
    <t>Roosevelt</t>
  </si>
  <si>
    <t>0718</t>
  </si>
  <si>
    <t>Roseland Borough</t>
  </si>
  <si>
    <t>Roseland Borough, Essex County</t>
  </si>
  <si>
    <t>Roseland</t>
  </si>
  <si>
    <t>2014</t>
  </si>
  <si>
    <t>Roselle Borough</t>
  </si>
  <si>
    <t>Roselle Borough, Union County</t>
  </si>
  <si>
    <t>Roselle</t>
  </si>
  <si>
    <t>2015</t>
  </si>
  <si>
    <t>Roselle Park Borough</t>
  </si>
  <si>
    <t>Roselle Park Borough, Union County</t>
  </si>
  <si>
    <t>Roselle Park</t>
  </si>
  <si>
    <t>1436</t>
  </si>
  <si>
    <t>Roxbury Township</t>
  </si>
  <si>
    <t>Roxbury Township, Morris County</t>
  </si>
  <si>
    <t>Roxbury</t>
  </si>
  <si>
    <t>1342</t>
  </si>
  <si>
    <t>Rumson Borough</t>
  </si>
  <si>
    <t>Rumson Borough, Monmouth County</t>
  </si>
  <si>
    <t>Rumson</t>
  </si>
  <si>
    <t>0430</t>
  </si>
  <si>
    <t>Runnemede Borough</t>
  </si>
  <si>
    <t>Runnemede Borough, Camden County</t>
  </si>
  <si>
    <t>Runnemede</t>
  </si>
  <si>
    <t>0256</t>
  </si>
  <si>
    <t>Rutherford Borough</t>
  </si>
  <si>
    <t>Rutherford Borough, Bergen County</t>
  </si>
  <si>
    <t>Rutherford</t>
  </si>
  <si>
    <t>0257</t>
  </si>
  <si>
    <t>Saddle Brook Township</t>
  </si>
  <si>
    <t>Saddle Brook Township, Bergen County</t>
  </si>
  <si>
    <t>Saddle Brook</t>
  </si>
  <si>
    <t>0258</t>
  </si>
  <si>
    <t>Saddle River Borough</t>
  </si>
  <si>
    <t>Saddle River Borough, Bergen County</t>
  </si>
  <si>
    <t>Saddle River</t>
  </si>
  <si>
    <t>1712</t>
  </si>
  <si>
    <t>Salem City</t>
  </si>
  <si>
    <t>Salem City, Salem County</t>
  </si>
  <si>
    <t>1917</t>
  </si>
  <si>
    <t>Sandyston Township</t>
  </si>
  <si>
    <t>Sandyston Township, Sussex County</t>
  </si>
  <si>
    <t>Sandyston</t>
  </si>
  <si>
    <t>1219</t>
  </si>
  <si>
    <t>Sayreville Borough</t>
  </si>
  <si>
    <t>Sayreville Borough, Middlesex County</t>
  </si>
  <si>
    <t>Sayreville</t>
  </si>
  <si>
    <t>2016</t>
  </si>
  <si>
    <t>Scotch Plains Township</t>
  </si>
  <si>
    <t>Scotch Plains Township, Union County</t>
  </si>
  <si>
    <t>Scotch Plains</t>
  </si>
  <si>
    <t>1343</t>
  </si>
  <si>
    <t>Sea Bright Borough</t>
  </si>
  <si>
    <t>Sea Bright Borough, Monmouth County</t>
  </si>
  <si>
    <t>Sea Bright</t>
  </si>
  <si>
    <t>1344</t>
  </si>
  <si>
    <t>Sea Girt Borough</t>
  </si>
  <si>
    <t>Sea Girt Borough, Monmouth County</t>
  </si>
  <si>
    <t>Sea Girt</t>
  </si>
  <si>
    <t>0509</t>
  </si>
  <si>
    <t>Sea Isle City</t>
  </si>
  <si>
    <t>Sea Isle City, Cape May County</t>
  </si>
  <si>
    <t>1526</t>
  </si>
  <si>
    <t>Seaside Heights Borough</t>
  </si>
  <si>
    <t>Seaside Heights Borough, Ocean County</t>
  </si>
  <si>
    <t>Seaside Heights</t>
  </si>
  <si>
    <t>1527</t>
  </si>
  <si>
    <t>Seaside Park Borough</t>
  </si>
  <si>
    <t>Seaside Park Borough, Ocean County</t>
  </si>
  <si>
    <t>Seaside Park</t>
  </si>
  <si>
    <t>0909</t>
  </si>
  <si>
    <t>Secaucus Town</t>
  </si>
  <si>
    <t>Secaucus Town, Hudson County</t>
  </si>
  <si>
    <t>Secaucus</t>
  </si>
  <si>
    <t>0332</t>
  </si>
  <si>
    <t>Shamong Township</t>
  </si>
  <si>
    <t>Shamong Township, Burlington County</t>
  </si>
  <si>
    <t>Shamong</t>
  </si>
  <si>
    <t>0611</t>
  </si>
  <si>
    <t>Shiloh Borough</t>
  </si>
  <si>
    <t>Shiloh Borough, Cumberland County</t>
  </si>
  <si>
    <t>Shiloh</t>
  </si>
  <si>
    <t>1528</t>
  </si>
  <si>
    <t>Ship Bottom Borough</t>
  </si>
  <si>
    <t>Ship Bottom Borough, Ocean County</t>
  </si>
  <si>
    <t>Ship Bottom</t>
  </si>
  <si>
    <t>1345</t>
  </si>
  <si>
    <t>Shrewsbury Borough</t>
  </si>
  <si>
    <t>Shrewsbury Borough, Monmouth County</t>
  </si>
  <si>
    <t>Shrewsbury</t>
  </si>
  <si>
    <t>1346</t>
  </si>
  <si>
    <t>Shrewsbury Township</t>
  </si>
  <si>
    <t>Shrewsbury Township, Monmouth County</t>
  </si>
  <si>
    <t>0431</t>
  </si>
  <si>
    <t>Somerdale Borough</t>
  </si>
  <si>
    <t>Somerdale Borough, Camden County</t>
  </si>
  <si>
    <t>Somerdale</t>
  </si>
  <si>
    <t>0121</t>
  </si>
  <si>
    <t>Somers Point City</t>
  </si>
  <si>
    <t>Somers Point City, Atlantic County</t>
  </si>
  <si>
    <t>Somers Point</t>
  </si>
  <si>
    <t>1818</t>
  </si>
  <si>
    <t>Somerville Borough</t>
  </si>
  <si>
    <t>Somerville Borough, Somerset County</t>
  </si>
  <si>
    <t>Somerville</t>
  </si>
  <si>
    <t>1220</t>
  </si>
  <si>
    <t>South Amboy City</t>
  </si>
  <si>
    <t>South Amboy City, Middlesex County</t>
  </si>
  <si>
    <t>South Amboy</t>
  </si>
  <si>
    <t>1819</t>
  </si>
  <si>
    <t>South Bound Brook Borough</t>
  </si>
  <si>
    <t>South Bound Brook Borough, Somerset County</t>
  </si>
  <si>
    <t>South Bound Brook</t>
  </si>
  <si>
    <t>1221</t>
  </si>
  <si>
    <t>South Brunswick Township</t>
  </si>
  <si>
    <t>South Brunswick Township, Middlesex County</t>
  </si>
  <si>
    <t>South Brunswick</t>
  </si>
  <si>
    <t>0259</t>
  </si>
  <si>
    <t>South Hackensack Township</t>
  </si>
  <si>
    <t>South Hackensack Township, Bergen County</t>
  </si>
  <si>
    <t>South Hackensack</t>
  </si>
  <si>
    <t>0816</t>
  </si>
  <si>
    <t>South Harrison Township</t>
  </si>
  <si>
    <t>South Harrison Township, Gloucester County</t>
  </si>
  <si>
    <t>South Harrison</t>
  </si>
  <si>
    <t>0719</t>
  </si>
  <si>
    <t>South Orange Village</t>
  </si>
  <si>
    <t>South Orange Village, Essex County</t>
  </si>
  <si>
    <t>Trustees</t>
  </si>
  <si>
    <t>President -6 Trustees</t>
  </si>
  <si>
    <t>1222</t>
  </si>
  <si>
    <t>South Plainfield Borough</t>
  </si>
  <si>
    <t>South Plainfield Borough, Middlesex County</t>
  </si>
  <si>
    <t>South Plainfield</t>
  </si>
  <si>
    <t>1223</t>
  </si>
  <si>
    <t>South River Borough</t>
  </si>
  <si>
    <t>South River Borough, Middlesex County</t>
  </si>
  <si>
    <t>South River</t>
  </si>
  <si>
    <t>1529</t>
  </si>
  <si>
    <t>South Toms River Borough</t>
  </si>
  <si>
    <t>South Toms River Borough, Ocean County</t>
  </si>
  <si>
    <t>South Toms River</t>
  </si>
  <si>
    <t>0333</t>
  </si>
  <si>
    <t>Southampton Township</t>
  </si>
  <si>
    <t>Southampton Township, Burlington County</t>
  </si>
  <si>
    <t>Southampton</t>
  </si>
  <si>
    <t>1918</t>
  </si>
  <si>
    <t>Sparta Township</t>
  </si>
  <si>
    <t>Sparta Township, Sussex County</t>
  </si>
  <si>
    <t>Sparta</t>
  </si>
  <si>
    <t>1224</t>
  </si>
  <si>
    <t>Spotswood Borough</t>
  </si>
  <si>
    <t>Spotswood Borough, Middlesex County</t>
  </si>
  <si>
    <t>Spotswood</t>
  </si>
  <si>
    <t>1348</t>
  </si>
  <si>
    <t>Spring Lake Borough</t>
  </si>
  <si>
    <t>Spring Lake Borough, Monmouth County</t>
  </si>
  <si>
    <t>Spring Lake</t>
  </si>
  <si>
    <t>1349</t>
  </si>
  <si>
    <t>Spring Lake Heights Borough</t>
  </si>
  <si>
    <t>Spring Lake Heights Borough, Monmouth County</t>
  </si>
  <si>
    <t>Spring Lake Heights</t>
  </si>
  <si>
    <t>0334</t>
  </si>
  <si>
    <t>Springfield Township</t>
  </si>
  <si>
    <t>Springfield Township, Burlington County</t>
  </si>
  <si>
    <t>Springfield</t>
  </si>
  <si>
    <t>2017</t>
  </si>
  <si>
    <t>Springfield Township, Union County</t>
  </si>
  <si>
    <t>1530</t>
  </si>
  <si>
    <t>Stafford Township</t>
  </si>
  <si>
    <t>Stafford Township, Ocean County</t>
  </si>
  <si>
    <t>Stafford</t>
  </si>
  <si>
    <t>1919</t>
  </si>
  <si>
    <t>Stanhope Borough</t>
  </si>
  <si>
    <t>Stanhope Borough, Sussex County</t>
  </si>
  <si>
    <t>Stanhope</t>
  </si>
  <si>
    <t>1920</t>
  </si>
  <si>
    <t>Stillwater Township</t>
  </si>
  <si>
    <t>Stillwater Township, Sussex County</t>
  </si>
  <si>
    <t>Stillwater</t>
  </si>
  <si>
    <t>1023</t>
  </si>
  <si>
    <t>Stockton Borough</t>
  </si>
  <si>
    <t>Stockton Borough, Hunterdon County</t>
  </si>
  <si>
    <t>Stockton</t>
  </si>
  <si>
    <t>0510</t>
  </si>
  <si>
    <t>Stone Harbor Borough</t>
  </si>
  <si>
    <t>Stone Harbor Borough, Cape May County</t>
  </si>
  <si>
    <t>Stone Harbor</t>
  </si>
  <si>
    <t>0612</t>
  </si>
  <si>
    <t>Stow Creek Township</t>
  </si>
  <si>
    <t>Stow Creek Township, Cumberland County</t>
  </si>
  <si>
    <t>Stow Creek</t>
  </si>
  <si>
    <t>0432</t>
  </si>
  <si>
    <t>Stratford Borough</t>
  </si>
  <si>
    <t>Stratford Borough, Camden County</t>
  </si>
  <si>
    <t>Stratford</t>
  </si>
  <si>
    <t>2018</t>
  </si>
  <si>
    <t>Summit City</t>
  </si>
  <si>
    <t>Summit City, Union County</t>
  </si>
  <si>
    <t>Summit</t>
  </si>
  <si>
    <t>1531</t>
  </si>
  <si>
    <t>Surf City Borough</t>
  </si>
  <si>
    <t>Surf City Borough, Ocean County</t>
  </si>
  <si>
    <t>Surf City</t>
  </si>
  <si>
    <t>Surf</t>
  </si>
  <si>
    <t>1921</t>
  </si>
  <si>
    <t>Sussex Borough</t>
  </si>
  <si>
    <t>Sussex Borough, Sussex County</t>
  </si>
  <si>
    <t>0817</t>
  </si>
  <si>
    <t>Swedesboro Borough</t>
  </si>
  <si>
    <t>Swedesboro Borough, Gloucester County</t>
  </si>
  <si>
    <t>Swedesboro</t>
  </si>
  <si>
    <t>0335</t>
  </si>
  <si>
    <t>Tabernacle Township</t>
  </si>
  <si>
    <t>Tabernacle Township, Burlington County</t>
  </si>
  <si>
    <t>Tabernacle</t>
  </si>
  <si>
    <t>0433</t>
  </si>
  <si>
    <t>Tavistock Borough</t>
  </si>
  <si>
    <t>Tavistock Borough, Camden County</t>
  </si>
  <si>
    <t>Tavistock</t>
  </si>
  <si>
    <t>0260</t>
  </si>
  <si>
    <t>Teaneck Township</t>
  </si>
  <si>
    <t>Teaneck Township, Bergen County</t>
  </si>
  <si>
    <t>Teaneck</t>
  </si>
  <si>
    <t>0261</t>
  </si>
  <si>
    <t>Tenafly Borough</t>
  </si>
  <si>
    <t>Tenafly Borough, Bergen County</t>
  </si>
  <si>
    <t>Tenafly</t>
  </si>
  <si>
    <t>0262</t>
  </si>
  <si>
    <t>Teterboro Borough</t>
  </si>
  <si>
    <t>Teterboro Borough, Bergen County</t>
  </si>
  <si>
    <t>Teterboro</t>
  </si>
  <si>
    <t>1024</t>
  </si>
  <si>
    <t>Tewksbury Township</t>
  </si>
  <si>
    <t>Tewksbury Township, Hunterdon County</t>
  </si>
  <si>
    <t>Tewksbury</t>
  </si>
  <si>
    <t>1336</t>
  </si>
  <si>
    <t>Tinton Falls Borough</t>
  </si>
  <si>
    <t>Tinton Falls Borough, Monmouth County</t>
  </si>
  <si>
    <t>Tinton Falls</t>
  </si>
  <si>
    <t>1507</t>
  </si>
  <si>
    <t>Toms River Township</t>
  </si>
  <si>
    <t>Toms River Township, Ocean County</t>
  </si>
  <si>
    <t>Toms River</t>
  </si>
  <si>
    <t>1612</t>
  </si>
  <si>
    <t>Totowa Borough</t>
  </si>
  <si>
    <t>Totowa Borough, Passaic County</t>
  </si>
  <si>
    <t>Totowa</t>
  </si>
  <si>
    <t>1111</t>
  </si>
  <si>
    <t>Trenton City</t>
  </si>
  <si>
    <t>Trenton City, Mercer County</t>
  </si>
  <si>
    <t>Trenton</t>
  </si>
  <si>
    <t>1532</t>
  </si>
  <si>
    <t>Tuckerton Borough</t>
  </si>
  <si>
    <t>Tuckerton Borough, Ocean County</t>
  </si>
  <si>
    <t>Tuckerton</t>
  </si>
  <si>
    <t>1350</t>
  </si>
  <si>
    <t>Union Beach Borough</t>
  </si>
  <si>
    <t>Union Beach Borough, Monmouth County</t>
  </si>
  <si>
    <t>Union Beach</t>
  </si>
  <si>
    <t>0910</t>
  </si>
  <si>
    <t>Union City City</t>
  </si>
  <si>
    <t>Union City City, Hudson County</t>
  </si>
  <si>
    <t>Union City</t>
  </si>
  <si>
    <t>1025</t>
  </si>
  <si>
    <t>Union Township</t>
  </si>
  <si>
    <t>Union Township, Hunterdon County</t>
  </si>
  <si>
    <t>2019</t>
  </si>
  <si>
    <t>Union Township, Union County</t>
  </si>
  <si>
    <t>0613</t>
  </si>
  <si>
    <t>Upper Deerfield Township</t>
  </si>
  <si>
    <t>Upper Deerfield Township, Cumberland County</t>
  </si>
  <si>
    <t>Upper Deerfield</t>
  </si>
  <si>
    <t>1351</t>
  </si>
  <si>
    <t>Upper Freehold Township</t>
  </si>
  <si>
    <t>Upper Freehold Township, Monmouth County</t>
  </si>
  <si>
    <t>Upper Freehold</t>
  </si>
  <si>
    <t>1714</t>
  </si>
  <si>
    <t>Upper Pittsgrove Township</t>
  </si>
  <si>
    <t>Upper Pittsgrove Township, Salem County</t>
  </si>
  <si>
    <t>Upper Pittsgrove</t>
  </si>
  <si>
    <t>0263</t>
  </si>
  <si>
    <t>Upper Saddle River Borough</t>
  </si>
  <si>
    <t>Upper Saddle River Borough, Bergen County</t>
  </si>
  <si>
    <t>Upper Saddle River</t>
  </si>
  <si>
    <t>0511</t>
  </si>
  <si>
    <t>Upper Township</t>
  </si>
  <si>
    <t>Upper Township, Cape May County</t>
  </si>
  <si>
    <t>Upper</t>
  </si>
  <si>
    <t>0122</t>
  </si>
  <si>
    <t>Ventnor City</t>
  </si>
  <si>
    <t>Ventnor City, Atlantic County</t>
  </si>
  <si>
    <t>1922</t>
  </si>
  <si>
    <t>Vernon Township</t>
  </si>
  <si>
    <t>Vernon Township, Sussex County</t>
  </si>
  <si>
    <t>Vernon</t>
  </si>
  <si>
    <t>0720</t>
  </si>
  <si>
    <t>Verona Township</t>
  </si>
  <si>
    <t>Verona Township, Essex County</t>
  </si>
  <si>
    <t>Verona</t>
  </si>
  <si>
    <t>1437</t>
  </si>
  <si>
    <t>Victory Gardens Borough</t>
  </si>
  <si>
    <t>Victory Gardens Borough, Morris County</t>
  </si>
  <si>
    <t>Victory Gardens</t>
  </si>
  <si>
    <t>0614</t>
  </si>
  <si>
    <t>Vineland City</t>
  </si>
  <si>
    <t>Vineland City, Cumberland County</t>
  </si>
  <si>
    <t>Vineland</t>
  </si>
  <si>
    <t>0434</t>
  </si>
  <si>
    <t>Voorhees Township</t>
  </si>
  <si>
    <t>Voorhees Township, Camden County</t>
  </si>
  <si>
    <t>Voorhees</t>
  </si>
  <si>
    <t>0264</t>
  </si>
  <si>
    <t>Waldwick Borough</t>
  </si>
  <si>
    <t>Waldwick Borough, Bergen County</t>
  </si>
  <si>
    <t>Waldwick</t>
  </si>
  <si>
    <t>1352</t>
  </si>
  <si>
    <t>Wall Township</t>
  </si>
  <si>
    <t>Wall Township, Monmouth County</t>
  </si>
  <si>
    <t>Wall</t>
  </si>
  <si>
    <t>0265</t>
  </si>
  <si>
    <t>Wallington Borough</t>
  </si>
  <si>
    <t>Wallington Borough, Bergen County</t>
  </si>
  <si>
    <t>Wallington</t>
  </si>
  <si>
    <t>1923</t>
  </si>
  <si>
    <t>Walpack Township</t>
  </si>
  <si>
    <t>Walpack Township, Sussex County</t>
  </si>
  <si>
    <t>Walpack</t>
  </si>
  <si>
    <t>1613</t>
  </si>
  <si>
    <t>Wanaque Borough</t>
  </si>
  <si>
    <t>Wanaque Borough, Passaic County</t>
  </si>
  <si>
    <t>Wanaque</t>
  </si>
  <si>
    <t>1924</t>
  </si>
  <si>
    <t>Wantage Township</t>
  </si>
  <si>
    <t>Wantage Township, Sussex County</t>
  </si>
  <si>
    <t>Wantage</t>
  </si>
  <si>
    <t>1820</t>
  </si>
  <si>
    <t>Warren Township</t>
  </si>
  <si>
    <t>Warren Township, Somerset County</t>
  </si>
  <si>
    <t>2121</t>
  </si>
  <si>
    <t>Washington Borough</t>
  </si>
  <si>
    <t>Washington Borough, Warren County</t>
  </si>
  <si>
    <t>Washington</t>
  </si>
  <si>
    <t>0266</t>
  </si>
  <si>
    <t>Washington Township</t>
  </si>
  <si>
    <t>Washington Township, Bergen County</t>
  </si>
  <si>
    <t>0336</t>
  </si>
  <si>
    <t>Washington Township, Burlington County</t>
  </si>
  <si>
    <t>0818</t>
  </si>
  <si>
    <t>Washington Township, Gloucester County</t>
  </si>
  <si>
    <t>1438</t>
  </si>
  <si>
    <t>Washington Township, Morris County</t>
  </si>
  <si>
    <t>2122</t>
  </si>
  <si>
    <t>Washington Township, Warren County</t>
  </si>
  <si>
    <t>1821</t>
  </si>
  <si>
    <t>Watchung Borough</t>
  </si>
  <si>
    <t>Watchung Borough, Somerset County</t>
  </si>
  <si>
    <t>Watchung</t>
  </si>
  <si>
    <t>0435</t>
  </si>
  <si>
    <t>Waterford Township</t>
  </si>
  <si>
    <t>Waterford Township, Camden County</t>
  </si>
  <si>
    <t>Waterford</t>
  </si>
  <si>
    <t>1614</t>
  </si>
  <si>
    <t>Wayne Township</t>
  </si>
  <si>
    <t>Wayne Township, Passaic County</t>
  </si>
  <si>
    <t>Wayne</t>
  </si>
  <si>
    <t>0911</t>
  </si>
  <si>
    <t>Weehawken Township</t>
  </si>
  <si>
    <t>Weehawken Township, Hudson County</t>
  </si>
  <si>
    <t>Weehawken</t>
  </si>
  <si>
    <t>0819</t>
  </si>
  <si>
    <t>Wenonah Borough</t>
  </si>
  <si>
    <t>Wenonah Borough, Gloucester County</t>
  </si>
  <si>
    <t>Wenonah</t>
  </si>
  <si>
    <t>1026</t>
  </si>
  <si>
    <t>West Amwell Township</t>
  </si>
  <si>
    <t>West Amwell Township, Hunterdon County</t>
  </si>
  <si>
    <t>West Amwell</t>
  </si>
  <si>
    <t>0721</t>
  </si>
  <si>
    <t>West Caldwell Township</t>
  </si>
  <si>
    <t>West Caldwell Township, Essex County</t>
  </si>
  <si>
    <t>West Caldwell</t>
  </si>
  <si>
    <t>0512</t>
  </si>
  <si>
    <t>West Cape May Borough</t>
  </si>
  <si>
    <t>West Cape May Borough, Cape May County</t>
  </si>
  <si>
    <t>West Cape May</t>
  </si>
  <si>
    <t>0820</t>
  </si>
  <si>
    <t>West Deptford Township</t>
  </si>
  <si>
    <t>West Deptford Township, Gloucester County</t>
  </si>
  <si>
    <t>West Deptford</t>
  </si>
  <si>
    <t>1353</t>
  </si>
  <si>
    <t>West Long Branch Borough</t>
  </si>
  <si>
    <t>West Long Branch Borough, Monmouth County</t>
  </si>
  <si>
    <t>West Long Branch</t>
  </si>
  <si>
    <t>1615</t>
  </si>
  <si>
    <t>West Milford Township</t>
  </si>
  <si>
    <t>West Milford Township, Passaic County</t>
  </si>
  <si>
    <t>West Milford</t>
  </si>
  <si>
    <t>0912</t>
  </si>
  <si>
    <t>West New York Town</t>
  </si>
  <si>
    <t>West New York Town, Hudson County</t>
  </si>
  <si>
    <t>West New York</t>
  </si>
  <si>
    <t>0722</t>
  </si>
  <si>
    <t>West Orange Township</t>
  </si>
  <si>
    <t>West Orange Township, Essex County</t>
  </si>
  <si>
    <t>West Orange</t>
  </si>
  <si>
    <t>0513</t>
  </si>
  <si>
    <t>West Wildwood Borough</t>
  </si>
  <si>
    <t>West Wildwood Borough, Cape May County</t>
  </si>
  <si>
    <t>West Wildwood</t>
  </si>
  <si>
    <t>1113</t>
  </si>
  <si>
    <t>West Windsor Township</t>
  </si>
  <si>
    <t>West Windsor Township, Mercer County</t>
  </si>
  <si>
    <t>West Windsor</t>
  </si>
  <si>
    <t>0337</t>
  </si>
  <si>
    <t>Westampton Township</t>
  </si>
  <si>
    <t>Westampton Township, Burlington County</t>
  </si>
  <si>
    <t>Westampton</t>
  </si>
  <si>
    <t>2020</t>
  </si>
  <si>
    <t>Westfield Town</t>
  </si>
  <si>
    <t>Westfield Town, Union County</t>
  </si>
  <si>
    <t>Westfield</t>
  </si>
  <si>
    <t>0821</t>
  </si>
  <si>
    <t>Westville Borough</t>
  </si>
  <si>
    <t>Westville Borough, Gloucester County</t>
  </si>
  <si>
    <t>Westville</t>
  </si>
  <si>
    <t>0267</t>
  </si>
  <si>
    <t>Westwood Borough</t>
  </si>
  <si>
    <t>Westwood Borough, Bergen County</t>
  </si>
  <si>
    <t>Westwood</t>
  </si>
  <si>
    <t>0123</t>
  </si>
  <si>
    <t>Weymouth Township</t>
  </si>
  <si>
    <t>Weymouth Township, Atlantic County</t>
  </si>
  <si>
    <t>Weymouth</t>
  </si>
  <si>
    <t>1439</t>
  </si>
  <si>
    <t>Wharton Borough</t>
  </si>
  <si>
    <t>Wharton Borough, Morris County</t>
  </si>
  <si>
    <t>Wharton</t>
  </si>
  <si>
    <t>2123</t>
  </si>
  <si>
    <t>White Township</t>
  </si>
  <si>
    <t>White Township, Warren County</t>
  </si>
  <si>
    <t>White</t>
  </si>
  <si>
    <t>0514</t>
  </si>
  <si>
    <t>Wildwood City</t>
  </si>
  <si>
    <t>Wildwood City, Cape May County</t>
  </si>
  <si>
    <t>Wildwood</t>
  </si>
  <si>
    <t>0515</t>
  </si>
  <si>
    <t>Wildwood Crest Borough</t>
  </si>
  <si>
    <t>Wildwood Crest Borough, Cape May County</t>
  </si>
  <si>
    <t>Wildwood Crest</t>
  </si>
  <si>
    <t>0338</t>
  </si>
  <si>
    <t>Willingboro Township</t>
  </si>
  <si>
    <t>Willingboro Township, Burlington County</t>
  </si>
  <si>
    <t>Willingboro</t>
  </si>
  <si>
    <t>2021</t>
  </si>
  <si>
    <t>Winfield Township</t>
  </si>
  <si>
    <t>Winfield Township, Union County</t>
  </si>
  <si>
    <t>Winfield</t>
  </si>
  <si>
    <t>0436</t>
  </si>
  <si>
    <t>Winslow Township</t>
  </si>
  <si>
    <t>Winslow Township, Camden County</t>
  </si>
  <si>
    <t>Winslow</t>
  </si>
  <si>
    <t>Mayor-8 Committee Members</t>
  </si>
  <si>
    <t>0516</t>
  </si>
  <si>
    <t>Woodbine Borough</t>
  </si>
  <si>
    <t>Woodbine Borough, Cape May County</t>
  </si>
  <si>
    <t>Woodbine</t>
  </si>
  <si>
    <t>1225</t>
  </si>
  <si>
    <t>Woodbridge Township</t>
  </si>
  <si>
    <t>Woodbridge Township, Middlesex County</t>
  </si>
  <si>
    <t>Woodbridge</t>
  </si>
  <si>
    <t>0822</t>
  </si>
  <si>
    <t>Woodbury City</t>
  </si>
  <si>
    <t>Woodbury City, Gloucester County</t>
  </si>
  <si>
    <t>Woodbury</t>
  </si>
  <si>
    <t>0823</t>
  </si>
  <si>
    <t>Woodbury Heights Borough</t>
  </si>
  <si>
    <t>Woodbury Heights Borough, Gloucester County</t>
  </si>
  <si>
    <t>Woodbury Heights</t>
  </si>
  <si>
    <t>0268</t>
  </si>
  <si>
    <t>Woodcliff Lake Borough</t>
  </si>
  <si>
    <t>Woodcliff Lake Borough, Bergen County</t>
  </si>
  <si>
    <t>Woodcliff Lake</t>
  </si>
  <si>
    <t>1616</t>
  </si>
  <si>
    <t>Woodland Park Borough</t>
  </si>
  <si>
    <t>Woodland Park Borough, Passaic County</t>
  </si>
  <si>
    <t>Woodland Park</t>
  </si>
  <si>
    <t>0339</t>
  </si>
  <si>
    <t>Woodland Township</t>
  </si>
  <si>
    <t>Woodland Township, Burlington County</t>
  </si>
  <si>
    <t>Woodland</t>
  </si>
  <si>
    <t>0437</t>
  </si>
  <si>
    <t>Woodlynne Borough</t>
  </si>
  <si>
    <t>Woodlynne Borough, Camden County</t>
  </si>
  <si>
    <t>Woodlynne</t>
  </si>
  <si>
    <t>0269</t>
  </si>
  <si>
    <t>Wood-Ridge Borough</t>
  </si>
  <si>
    <t>Wood-Ridge Borough, Bergen County</t>
  </si>
  <si>
    <t>Wood-Ridge</t>
  </si>
  <si>
    <t>1715</t>
  </si>
  <si>
    <t>Woodstown Borough</t>
  </si>
  <si>
    <t>Woodstown Borough, Salem County</t>
  </si>
  <si>
    <t>Woodstown</t>
  </si>
  <si>
    <t>0824</t>
  </si>
  <si>
    <t>Woolwich Township</t>
  </si>
  <si>
    <t>Woolwich Township, Gloucester County</t>
  </si>
  <si>
    <t>Woolwich</t>
  </si>
  <si>
    <t>0340</t>
  </si>
  <si>
    <t>Wrightstown Borough</t>
  </si>
  <si>
    <t>Wrightstown Borough, Burlington County</t>
  </si>
  <si>
    <t>Wrightstown</t>
  </si>
  <si>
    <t>0270</t>
  </si>
  <si>
    <t>Wyckoff Township</t>
  </si>
  <si>
    <t>Wyckoff Township, Bergen County</t>
  </si>
  <si>
    <t>Wyckoff</t>
  </si>
  <si>
    <t>Tabs 4, 4a, 4b, 4c</t>
  </si>
  <si>
    <t>Tab 5</t>
  </si>
  <si>
    <t>Tab 6</t>
  </si>
  <si>
    <t>Tab 7, 7a, 7b</t>
  </si>
  <si>
    <t>Tab 8</t>
  </si>
  <si>
    <t>Tabs 10 through 10n</t>
  </si>
  <si>
    <t>08-103</t>
  </si>
  <si>
    <t>09-203</t>
  </si>
  <si>
    <t>08-160</t>
  </si>
  <si>
    <t>11-102</t>
  </si>
  <si>
    <t>08-100</t>
  </si>
  <si>
    <t>08-104</t>
  </si>
  <si>
    <t>09-204</t>
  </si>
  <si>
    <t>08-161</t>
  </si>
  <si>
    <t>11-103</t>
  </si>
  <si>
    <t>08-105</t>
  </si>
  <si>
    <t>09-208</t>
  </si>
  <si>
    <t>08-162</t>
  </si>
  <si>
    <t>11-104</t>
  </si>
  <si>
    <t>08-107</t>
  </si>
  <si>
    <t>09-209</t>
  </si>
  <si>
    <t>11-105</t>
  </si>
  <si>
    <t>08-108</t>
  </si>
  <si>
    <t>09-210</t>
  </si>
  <si>
    <t>11-106</t>
  </si>
  <si>
    <t>08-106</t>
  </si>
  <si>
    <t>08-109</t>
  </si>
  <si>
    <t>09-213</t>
  </si>
  <si>
    <t>11-107</t>
  </si>
  <si>
    <t>08-110</t>
  </si>
  <si>
    <t>09-214</t>
  </si>
  <si>
    <t>11-108</t>
  </si>
  <si>
    <t>08-111</t>
  </si>
  <si>
    <t>09-215</t>
  </si>
  <si>
    <t>11-109</t>
  </si>
  <si>
    <t>08-112</t>
  </si>
  <si>
    <t>09-221</t>
  </si>
  <si>
    <t>11-110</t>
  </si>
  <si>
    <t>08-113</t>
  </si>
  <si>
    <t>11-111</t>
  </si>
  <si>
    <t>08-114</t>
  </si>
  <si>
    <t>11-112</t>
  </si>
  <si>
    <t>08-115</t>
  </si>
  <si>
    <t>11-113</t>
  </si>
  <si>
    <t>08-118</t>
  </si>
  <si>
    <t>11-114</t>
  </si>
  <si>
    <t>08-120</t>
  </si>
  <si>
    <t>11-115</t>
  </si>
  <si>
    <t>08-123</t>
  </si>
  <si>
    <t>11-116</t>
  </si>
  <si>
    <t>08-116</t>
  </si>
  <si>
    <t>08-125</t>
  </si>
  <si>
    <t>11-117</t>
  </si>
  <si>
    <t>08-117</t>
  </si>
  <si>
    <t>08-129</t>
  </si>
  <si>
    <t>11-118</t>
  </si>
  <si>
    <t>08-134</t>
  </si>
  <si>
    <t>11-119</t>
  </si>
  <si>
    <t>08-135</t>
  </si>
  <si>
    <t>11-120</t>
  </si>
  <si>
    <t>08-122</t>
  </si>
  <si>
    <t>08-146</t>
  </si>
  <si>
    <t>11-121</t>
  </si>
  <si>
    <t>08-210</t>
  </si>
  <si>
    <t>11-122</t>
  </si>
  <si>
    <t>08-124</t>
  </si>
  <si>
    <t>08-229</t>
  </si>
  <si>
    <t>11-123</t>
  </si>
  <si>
    <t>08-230</t>
  </si>
  <si>
    <t>11-124</t>
  </si>
  <si>
    <t>08-126</t>
  </si>
  <si>
    <t>08-231</t>
  </si>
  <si>
    <t>11-125</t>
  </si>
  <si>
    <t>08-232</t>
  </si>
  <si>
    <t>08-130</t>
  </si>
  <si>
    <t>08-233</t>
  </si>
  <si>
    <t>08-132</t>
  </si>
  <si>
    <t>08-234</t>
  </si>
  <si>
    <t>08-133</t>
  </si>
  <si>
    <t>08-235</t>
  </si>
  <si>
    <t>08-236</t>
  </si>
  <si>
    <t>08-237</t>
  </si>
  <si>
    <t>08-238</t>
  </si>
  <si>
    <t>08-239</t>
  </si>
  <si>
    <t>08-225</t>
  </si>
  <si>
    <t>08-227</t>
  </si>
  <si>
    <t>08-228</t>
  </si>
  <si>
    <t>08-240</t>
  </si>
  <si>
    <t>08-241</t>
  </si>
  <si>
    <t>08-242</t>
  </si>
  <si>
    <t>08-243</t>
  </si>
  <si>
    <t>08-244</t>
  </si>
  <si>
    <t>08-245</t>
  </si>
  <si>
    <t>08-246</t>
  </si>
  <si>
    <t>08-247</t>
  </si>
  <si>
    <t>08-248</t>
  </si>
  <si>
    <t>08-249</t>
  </si>
  <si>
    <t>08-250</t>
  </si>
  <si>
    <t>Tabs 12 through 15n</t>
  </si>
  <si>
    <t>Tabs 16, 16a</t>
  </si>
  <si>
    <t>Tabs 17 and 17a</t>
  </si>
  <si>
    <t>Tabs 18 and 18a</t>
  </si>
  <si>
    <t>Tab 19</t>
  </si>
  <si>
    <t>Tabs 20 and 20a</t>
  </si>
  <si>
    <t>Tab 21</t>
  </si>
  <si>
    <t>Tabs 22, 22a, 22b</t>
  </si>
  <si>
    <t>Tab 23</t>
  </si>
  <si>
    <t>Tabs 26 and 26a</t>
  </si>
  <si>
    <t>Tabs 27 and 27a</t>
  </si>
  <si>
    <t>Tab 28</t>
  </si>
  <si>
    <t>20-100</t>
  </si>
  <si>
    <t>22-196</t>
  </si>
  <si>
    <t>30-411</t>
  </si>
  <si>
    <t>30-410</t>
  </si>
  <si>
    <t>36-473</t>
  </si>
  <si>
    <t>20-150</t>
  </si>
  <si>
    <t>22-900</t>
  </si>
  <si>
    <t>42-102</t>
  </si>
  <si>
    <t>44-903</t>
  </si>
  <si>
    <t>45-940</t>
  </si>
  <si>
    <t>46-855</t>
  </si>
  <si>
    <t>20-101</t>
  </si>
  <si>
    <t>22-197</t>
  </si>
  <si>
    <t>30-412</t>
  </si>
  <si>
    <t>36-476</t>
  </si>
  <si>
    <t>42-103</t>
  </si>
  <si>
    <t>44-904</t>
  </si>
  <si>
    <t>45-941</t>
  </si>
  <si>
    <t>46-870</t>
  </si>
  <si>
    <t>20-102</t>
  </si>
  <si>
    <t>22-198</t>
  </si>
  <si>
    <t>30-413</t>
  </si>
  <si>
    <t>46-860</t>
  </si>
  <si>
    <t>23-210</t>
  </si>
  <si>
    <t>42-104</t>
  </si>
  <si>
    <t>44-905</t>
  </si>
  <si>
    <t>45-942</t>
  </si>
  <si>
    <t>46-875</t>
  </si>
  <si>
    <t>20-103</t>
  </si>
  <si>
    <t>22-199</t>
  </si>
  <si>
    <t>30-414</t>
  </si>
  <si>
    <t>46-861</t>
  </si>
  <si>
    <t>23-215</t>
  </si>
  <si>
    <t>42-105</t>
  </si>
  <si>
    <t>45-943</t>
  </si>
  <si>
    <t>46-880</t>
  </si>
  <si>
    <t>20-104</t>
  </si>
  <si>
    <t>22-200</t>
  </si>
  <si>
    <t>30-415</t>
  </si>
  <si>
    <t>46-862</t>
  </si>
  <si>
    <t>23-221</t>
  </si>
  <si>
    <t>42-106</t>
  </si>
  <si>
    <t>45-944</t>
  </si>
  <si>
    <t>46-892</t>
  </si>
  <si>
    <t>20-105</t>
  </si>
  <si>
    <t>22-201</t>
  </si>
  <si>
    <t>30-420</t>
  </si>
  <si>
    <t>46-863</t>
  </si>
  <si>
    <t>25-251</t>
  </si>
  <si>
    <t>42-107</t>
  </si>
  <si>
    <t>46-896</t>
  </si>
  <si>
    <t>20-110</t>
  </si>
  <si>
    <t>22-202</t>
  </si>
  <si>
    <t>30-425</t>
  </si>
  <si>
    <t>46-864</t>
  </si>
  <si>
    <t>25-286</t>
  </si>
  <si>
    <t>42-108</t>
  </si>
  <si>
    <t>20-120</t>
  </si>
  <si>
    <t>22-203</t>
  </si>
  <si>
    <t>30-429</t>
  </si>
  <si>
    <t>26-298</t>
  </si>
  <si>
    <t>42-109</t>
  </si>
  <si>
    <t>20-130</t>
  </si>
  <si>
    <t>22-204</t>
  </si>
  <si>
    <t>31-430</t>
  </si>
  <si>
    <t>46-894</t>
  </si>
  <si>
    <t>26-305</t>
  </si>
  <si>
    <t>42-110</t>
  </si>
  <si>
    <t>20-135</t>
  </si>
  <si>
    <t>22-205</t>
  </si>
  <si>
    <t>31-435</t>
  </si>
  <si>
    <t>46-895</t>
  </si>
  <si>
    <t>29-390</t>
  </si>
  <si>
    <t>42-111</t>
  </si>
  <si>
    <t>20-140</t>
  </si>
  <si>
    <t>22-206</t>
  </si>
  <si>
    <t>31-440</t>
  </si>
  <si>
    <t>29-391</t>
  </si>
  <si>
    <t>42-112</t>
  </si>
  <si>
    <t>20-145</t>
  </si>
  <si>
    <t>22-207</t>
  </si>
  <si>
    <t>31-445</t>
  </si>
  <si>
    <t>29-393</t>
  </si>
  <si>
    <t>42-113</t>
  </si>
  <si>
    <t>22-208</t>
  </si>
  <si>
    <t>31-446</t>
  </si>
  <si>
    <t>29-394</t>
  </si>
  <si>
    <t>42-114</t>
  </si>
  <si>
    <t>20-155</t>
  </si>
  <si>
    <t>22-209</t>
  </si>
  <si>
    <t>31-447</t>
  </si>
  <si>
    <t>30-426</t>
  </si>
  <si>
    <t>42-115</t>
  </si>
  <si>
    <t>20-160</t>
  </si>
  <si>
    <t>31-450</t>
  </si>
  <si>
    <t>30-427</t>
  </si>
  <si>
    <t>42-116</t>
  </si>
  <si>
    <t>20-165</t>
  </si>
  <si>
    <t>31-455</t>
  </si>
  <si>
    <t>30-428</t>
  </si>
  <si>
    <t>42-117</t>
  </si>
  <si>
    <t>20-170</t>
  </si>
  <si>
    <t>31-460</t>
  </si>
  <si>
    <t>30-430</t>
  </si>
  <si>
    <t>42-118</t>
  </si>
  <si>
    <t>20-175</t>
  </si>
  <si>
    <t>32-465</t>
  </si>
  <si>
    <t>31-456</t>
  </si>
  <si>
    <t>42-119</t>
  </si>
  <si>
    <t>21-180</t>
  </si>
  <si>
    <t>42-120</t>
  </si>
  <si>
    <t>42-121</t>
  </si>
  <si>
    <t>36-471</t>
  </si>
  <si>
    <t>42-122</t>
  </si>
  <si>
    <t>36-475</t>
  </si>
  <si>
    <t>42-123</t>
  </si>
  <si>
    <t>43-490</t>
  </si>
  <si>
    <t>42-124</t>
  </si>
  <si>
    <t>42-125</t>
  </si>
  <si>
    <t>23-211</t>
  </si>
  <si>
    <t>23-220</t>
  </si>
  <si>
    <t>23-222</t>
  </si>
  <si>
    <t>23-225</t>
  </si>
  <si>
    <t>25-240</t>
  </si>
  <si>
    <t>25-241</t>
  </si>
  <si>
    <t>25-242</t>
  </si>
  <si>
    <t>25-243</t>
  </si>
  <si>
    <t>25-244</t>
  </si>
  <si>
    <t>25-245</t>
  </si>
  <si>
    <t>25-250</t>
  </si>
  <si>
    <t>25-252</t>
  </si>
  <si>
    <t>25-255</t>
  </si>
  <si>
    <t>25-260</t>
  </si>
  <si>
    <t>25-261</t>
  </si>
  <si>
    <t>25-265</t>
  </si>
  <si>
    <t>25-275</t>
  </si>
  <si>
    <t>25-280</t>
  </si>
  <si>
    <t>26-290</t>
  </si>
  <si>
    <t>26-291</t>
  </si>
  <si>
    <t>26-292</t>
  </si>
  <si>
    <t>26-293</t>
  </si>
  <si>
    <t>26-294</t>
  </si>
  <si>
    <t>26-295</t>
  </si>
  <si>
    <t>26-297</t>
  </si>
  <si>
    <t>26-300</t>
  </si>
  <si>
    <t>26-310</t>
  </si>
  <si>
    <t>26-315</t>
  </si>
  <si>
    <t>26-320</t>
  </si>
  <si>
    <t>26-325</t>
  </si>
  <si>
    <t>27-330</t>
  </si>
  <si>
    <t>27-331</t>
  </si>
  <si>
    <t>27-332</t>
  </si>
  <si>
    <t>27-333</t>
  </si>
  <si>
    <t>27-334</t>
  </si>
  <si>
    <t>27-335</t>
  </si>
  <si>
    <t>27-340</t>
  </si>
  <si>
    <t>27-365</t>
  </si>
  <si>
    <t>28-370</t>
  </si>
  <si>
    <t>28-371</t>
  </si>
  <si>
    <t>28-372</t>
  </si>
  <si>
    <t>28-373</t>
  </si>
  <si>
    <t>28-374</t>
  </si>
  <si>
    <t>28-375</t>
  </si>
  <si>
    <t>28-380</t>
  </si>
  <si>
    <t>29-392</t>
  </si>
  <si>
    <t>43-495</t>
  </si>
  <si>
    <t>Grants</t>
  </si>
  <si>
    <t>All 9</t>
  </si>
  <si>
    <t>all 24,25</t>
  </si>
  <si>
    <t>Utility</t>
  </si>
  <si>
    <t>Revenues</t>
  </si>
  <si>
    <t>31 (20-24)</t>
  </si>
  <si>
    <t>Appropriations</t>
  </si>
  <si>
    <t>32, 32a</t>
  </si>
  <si>
    <t>32b</t>
  </si>
  <si>
    <t>Open Space</t>
  </si>
  <si>
    <t>43 (Rev)</t>
  </si>
  <si>
    <t>43 (App)</t>
  </si>
  <si>
    <t>Arts</t>
  </si>
  <si>
    <t>10-501</t>
  </si>
  <si>
    <t>40-501</t>
  </si>
  <si>
    <t>08-504</t>
  </si>
  <si>
    <t>08-520</t>
  </si>
  <si>
    <t>55-501</t>
  </si>
  <si>
    <t>55-543</t>
  </si>
  <si>
    <t>54-114</t>
  </si>
  <si>
    <t>54-940</t>
  </si>
  <si>
    <t>56-102</t>
  </si>
  <si>
    <t>56-901</t>
  </si>
  <si>
    <t>10-502</t>
  </si>
  <si>
    <t>40-502</t>
  </si>
  <si>
    <t>08-506</t>
  </si>
  <si>
    <t>55-502</t>
  </si>
  <si>
    <t>55-544</t>
  </si>
  <si>
    <t>54-124</t>
  </si>
  <si>
    <t>54-945</t>
  </si>
  <si>
    <t>56-103</t>
  </si>
  <si>
    <t>56-902</t>
  </si>
  <si>
    <t>10-503</t>
  </si>
  <si>
    <t>40-503</t>
  </si>
  <si>
    <t>08-507</t>
  </si>
  <si>
    <t>55-503</t>
  </si>
  <si>
    <t>55-550</t>
  </si>
  <si>
    <t>54-176</t>
  </si>
  <si>
    <t>56-104</t>
  </si>
  <si>
    <t>56-903</t>
  </si>
  <si>
    <t>10-504</t>
  </si>
  <si>
    <t>40-504</t>
  </si>
  <si>
    <t>08-508</t>
  </si>
  <si>
    <t>55-504</t>
  </si>
  <si>
    <t>54-211</t>
  </si>
  <si>
    <t>56-105</t>
  </si>
  <si>
    <t>56-904</t>
  </si>
  <si>
    <t>10-505</t>
  </si>
  <si>
    <t>40-505</t>
  </si>
  <si>
    <t>08-509</t>
  </si>
  <si>
    <t>55-505</t>
  </si>
  <si>
    <t>56-106</t>
  </si>
  <si>
    <t>56-905</t>
  </si>
  <si>
    <t>10-506</t>
  </si>
  <si>
    <t>40-506</t>
  </si>
  <si>
    <t>08-510</t>
  </si>
  <si>
    <t>55-513</t>
  </si>
  <si>
    <t>56-107</t>
  </si>
  <si>
    <t>56-906</t>
  </si>
  <si>
    <t>10-507</t>
  </si>
  <si>
    <t>40-507</t>
  </si>
  <si>
    <t>08-511</t>
  </si>
  <si>
    <t>55-514</t>
  </si>
  <si>
    <t>56-108</t>
  </si>
  <si>
    <t>56-907</t>
  </si>
  <si>
    <t>10-508</t>
  </si>
  <si>
    <t>40-508</t>
  </si>
  <si>
    <t>08-512</t>
  </si>
  <si>
    <t>55-515</t>
  </si>
  <si>
    <t>56-109</t>
  </si>
  <si>
    <t>56-908</t>
  </si>
  <si>
    <t>10-509</t>
  </si>
  <si>
    <t>40-509</t>
  </si>
  <si>
    <t>08-515</t>
  </si>
  <si>
    <t>55-524</t>
  </si>
  <si>
    <t>56-110</t>
  </si>
  <si>
    <t>56-909</t>
  </si>
  <si>
    <t>10-510</t>
  </si>
  <si>
    <t>40-510</t>
  </si>
  <si>
    <t>08-740</t>
  </si>
  <si>
    <t>55-525</t>
  </si>
  <si>
    <t>56-111</t>
  </si>
  <si>
    <t>56-910</t>
  </si>
  <si>
    <t>10-511</t>
  </si>
  <si>
    <t>40-511</t>
  </si>
  <si>
    <t>56-112</t>
  </si>
  <si>
    <t>56-911</t>
  </si>
  <si>
    <t>10-512</t>
  </si>
  <si>
    <t>40-512</t>
  </si>
  <si>
    <t>56-912</t>
  </si>
  <si>
    <t>10-513</t>
  </si>
  <si>
    <t>40-513</t>
  </si>
  <si>
    <t>56-913</t>
  </si>
  <si>
    <t>10-514</t>
  </si>
  <si>
    <t>40-514</t>
  </si>
  <si>
    <t>56-914</t>
  </si>
  <si>
    <t>10-515</t>
  </si>
  <si>
    <t>40-515</t>
  </si>
  <si>
    <t>56-915</t>
  </si>
  <si>
    <t>10-516</t>
  </si>
  <si>
    <t>40-516</t>
  </si>
  <si>
    <t>56-916</t>
  </si>
  <si>
    <t>10-517</t>
  </si>
  <si>
    <t>40-517</t>
  </si>
  <si>
    <t>56-917</t>
  </si>
  <si>
    <t>10-518</t>
  </si>
  <si>
    <t>40-518</t>
  </si>
  <si>
    <t>56-918</t>
  </si>
  <si>
    <t>10-519</t>
  </si>
  <si>
    <t>40-519</t>
  </si>
  <si>
    <t>56-919</t>
  </si>
  <si>
    <t>10-520</t>
  </si>
  <si>
    <t>40-520</t>
  </si>
  <si>
    <t>56-920</t>
  </si>
  <si>
    <t>10-521</t>
  </si>
  <si>
    <t>40-521</t>
  </si>
  <si>
    <t>10-522</t>
  </si>
  <si>
    <t>40-522</t>
  </si>
  <si>
    <t>10-523</t>
  </si>
  <si>
    <t>40-523</t>
  </si>
  <si>
    <t>10-524</t>
  </si>
  <si>
    <t>40-524</t>
  </si>
  <si>
    <t>10-525</t>
  </si>
  <si>
    <t>40-525</t>
  </si>
  <si>
    <t>10-526</t>
  </si>
  <si>
    <t>40-526</t>
  </si>
  <si>
    <t>10-527</t>
  </si>
  <si>
    <t>40-527</t>
  </si>
  <si>
    <t>10-528</t>
  </si>
  <si>
    <t>40-528</t>
  </si>
  <si>
    <t>10-529</t>
  </si>
  <si>
    <t>40-529</t>
  </si>
  <si>
    <t>10-530</t>
  </si>
  <si>
    <t>40-530</t>
  </si>
  <si>
    <t>10-531</t>
  </si>
  <si>
    <t>40-531</t>
  </si>
  <si>
    <t>10-532</t>
  </si>
  <si>
    <t>40-532</t>
  </si>
  <si>
    <t>10-533</t>
  </si>
  <si>
    <t>40-533</t>
  </si>
  <si>
    <t>10-534</t>
  </si>
  <si>
    <t>40-534</t>
  </si>
  <si>
    <t>10-535</t>
  </si>
  <si>
    <t>40-535</t>
  </si>
  <si>
    <t>10-536</t>
  </si>
  <si>
    <t>40-536</t>
  </si>
  <si>
    <t>10-537</t>
  </si>
  <si>
    <t>40-537</t>
  </si>
  <si>
    <t>10-538</t>
  </si>
  <si>
    <t>40-538</t>
  </si>
  <si>
    <t>10-539</t>
  </si>
  <si>
    <t>40-539</t>
  </si>
  <si>
    <t>10-540</t>
  </si>
  <si>
    <t>40-540</t>
  </si>
  <si>
    <t>10-541</t>
  </si>
  <si>
    <t>40-541</t>
  </si>
  <si>
    <t>10-542</t>
  </si>
  <si>
    <t>40-542</t>
  </si>
  <si>
    <t>10-543</t>
  </si>
  <si>
    <t>40-543</t>
  </si>
  <si>
    <t>10-544</t>
  </si>
  <si>
    <t>40-544</t>
  </si>
  <si>
    <t>10-545</t>
  </si>
  <si>
    <t>40-545</t>
  </si>
  <si>
    <t>10-546</t>
  </si>
  <si>
    <t>40-546</t>
  </si>
  <si>
    <t>10-547</t>
  </si>
  <si>
    <t>40-547</t>
  </si>
  <si>
    <t>10-548</t>
  </si>
  <si>
    <t>40-548</t>
  </si>
  <si>
    <t>10-549</t>
  </si>
  <si>
    <t>40-549</t>
  </si>
  <si>
    <t>10-550</t>
  </si>
  <si>
    <t>40-550</t>
  </si>
  <si>
    <t>10-551</t>
  </si>
  <si>
    <t>40-551</t>
  </si>
  <si>
    <t>10-552</t>
  </si>
  <si>
    <t>40-552</t>
  </si>
  <si>
    <t>10-553</t>
  </si>
  <si>
    <t>40-553</t>
  </si>
  <si>
    <t>10-554</t>
  </si>
  <si>
    <t>40-554</t>
  </si>
  <si>
    <t>10-555</t>
  </si>
  <si>
    <t>40-555</t>
  </si>
  <si>
    <t>10-556</t>
  </si>
  <si>
    <t>40-556</t>
  </si>
  <si>
    <t>10-557</t>
  </si>
  <si>
    <t>40-557</t>
  </si>
  <si>
    <t>10-558</t>
  </si>
  <si>
    <t>40-558</t>
  </si>
  <si>
    <t>10-559</t>
  </si>
  <si>
    <t>40-559</t>
  </si>
  <si>
    <t>10-560</t>
  </si>
  <si>
    <t>40-560</t>
  </si>
  <si>
    <t>10-561</t>
  </si>
  <si>
    <t>40-561</t>
  </si>
  <si>
    <t>10-562</t>
  </si>
  <si>
    <t>40-562</t>
  </si>
  <si>
    <t>10-563</t>
  </si>
  <si>
    <t>40-563</t>
  </si>
  <si>
    <t>10-564</t>
  </si>
  <si>
    <t>40-564</t>
  </si>
  <si>
    <t>10-565</t>
  </si>
  <si>
    <t>40-565</t>
  </si>
  <si>
    <t>10-566</t>
  </si>
  <si>
    <t>40-566</t>
  </si>
  <si>
    <t>10-567</t>
  </si>
  <si>
    <t>40-567</t>
  </si>
  <si>
    <t>10-568</t>
  </si>
  <si>
    <t>40-568</t>
  </si>
  <si>
    <t>10-569</t>
  </si>
  <si>
    <t>40-569</t>
  </si>
  <si>
    <t>10-570</t>
  </si>
  <si>
    <t>40-570</t>
  </si>
  <si>
    <t>10-571</t>
  </si>
  <si>
    <t>40-571</t>
  </si>
  <si>
    <t>10-572</t>
  </si>
  <si>
    <t>40-572</t>
  </si>
  <si>
    <t>10-573</t>
  </si>
  <si>
    <t>40-573</t>
  </si>
  <si>
    <t>10-574</t>
  </si>
  <si>
    <t>40-574</t>
  </si>
  <si>
    <t>10-575</t>
  </si>
  <si>
    <t>40-575</t>
  </si>
  <si>
    <t>10-576</t>
  </si>
  <si>
    <t>40-576</t>
  </si>
  <si>
    <t>10-577</t>
  </si>
  <si>
    <t>40-577</t>
  </si>
  <si>
    <t>10-578</t>
  </si>
  <si>
    <t>40-578</t>
  </si>
  <si>
    <t>10-579</t>
  </si>
  <si>
    <t>40-579</t>
  </si>
  <si>
    <t>10-580</t>
  </si>
  <si>
    <t>40-580</t>
  </si>
  <si>
    <t>10-581</t>
  </si>
  <si>
    <t>40-581</t>
  </si>
  <si>
    <t>10-582</t>
  </si>
  <si>
    <t>40-582</t>
  </si>
  <si>
    <t>10-583</t>
  </si>
  <si>
    <t>40-583</t>
  </si>
  <si>
    <t>10-584</t>
  </si>
  <si>
    <t>40-584</t>
  </si>
  <si>
    <t>10-585</t>
  </si>
  <si>
    <t>40-585</t>
  </si>
  <si>
    <t>10-586</t>
  </si>
  <si>
    <t>40-586</t>
  </si>
  <si>
    <t>10-587</t>
  </si>
  <si>
    <t>40-587</t>
  </si>
  <si>
    <t>10-588</t>
  </si>
  <si>
    <t>40-588</t>
  </si>
  <si>
    <t>10-589</t>
  </si>
  <si>
    <t>40-589</t>
  </si>
  <si>
    <t>10-590</t>
  </si>
  <si>
    <t>40-590</t>
  </si>
  <si>
    <t>10-591</t>
  </si>
  <si>
    <t>40-591</t>
  </si>
  <si>
    <t>10-592</t>
  </si>
  <si>
    <t>40-592</t>
  </si>
  <si>
    <t>10-593</t>
  </si>
  <si>
    <t>40-593</t>
  </si>
  <si>
    <t>10-594</t>
  </si>
  <si>
    <t>40-594</t>
  </si>
  <si>
    <t>10-595</t>
  </si>
  <si>
    <t>40-595</t>
  </si>
  <si>
    <t>10-596</t>
  </si>
  <si>
    <t>40-596</t>
  </si>
  <si>
    <t>10-597</t>
  </si>
  <si>
    <t>40-597</t>
  </si>
  <si>
    <t>10-598</t>
  </si>
  <si>
    <t>40-598</t>
  </si>
  <si>
    <t>10-599</t>
  </si>
  <si>
    <t>40-599</t>
  </si>
  <si>
    <t>10-600</t>
  </si>
  <si>
    <t>40-600</t>
  </si>
  <si>
    <t>10-601</t>
  </si>
  <si>
    <t>40-601</t>
  </si>
  <si>
    <t>10-602</t>
  </si>
  <si>
    <t>40-602</t>
  </si>
  <si>
    <t>10-603</t>
  </si>
  <si>
    <t>40-603</t>
  </si>
  <si>
    <t>10-604</t>
  </si>
  <si>
    <t>40-604</t>
  </si>
  <si>
    <t>10-605</t>
  </si>
  <si>
    <t>40-605</t>
  </si>
  <si>
    <t>10-606</t>
  </si>
  <si>
    <t>40-606</t>
  </si>
  <si>
    <t>10-607</t>
  </si>
  <si>
    <t>40-607</t>
  </si>
  <si>
    <t>10-608</t>
  </si>
  <si>
    <t>40-608</t>
  </si>
  <si>
    <t>10-609</t>
  </si>
  <si>
    <t>40-609</t>
  </si>
  <si>
    <t>10-610</t>
  </si>
  <si>
    <t>40-610</t>
  </si>
  <si>
    <t>10-611</t>
  </si>
  <si>
    <t>40-611</t>
  </si>
  <si>
    <t>10-612</t>
  </si>
  <si>
    <t>40-612</t>
  </si>
  <si>
    <t>10-613</t>
  </si>
  <si>
    <t>40-613</t>
  </si>
  <si>
    <t>10-614</t>
  </si>
  <si>
    <t>40-614</t>
  </si>
  <si>
    <t>10-615</t>
  </si>
  <si>
    <t>40-615</t>
  </si>
  <si>
    <t>10-616</t>
  </si>
  <si>
    <t>40-616</t>
  </si>
  <si>
    <t>10-617</t>
  </si>
  <si>
    <t>40-617</t>
  </si>
  <si>
    <t>10-618</t>
  </si>
  <si>
    <t>40-618</t>
  </si>
  <si>
    <t>10-619</t>
  </si>
  <si>
    <t>40-619</t>
  </si>
  <si>
    <t>10-620</t>
  </si>
  <si>
    <t>40-620</t>
  </si>
  <si>
    <t>10-621</t>
  </si>
  <si>
    <t>40-621</t>
  </si>
  <si>
    <t>10-622</t>
  </si>
  <si>
    <t>40-622</t>
  </si>
  <si>
    <t>10-623</t>
  </si>
  <si>
    <t>40-623</t>
  </si>
  <si>
    <t>10-624</t>
  </si>
  <si>
    <t>40-624</t>
  </si>
  <si>
    <t>10-625</t>
  </si>
  <si>
    <t>40-625</t>
  </si>
  <si>
    <t>10-626</t>
  </si>
  <si>
    <t>40-626</t>
  </si>
  <si>
    <t>10-627</t>
  </si>
  <si>
    <t>40-627</t>
  </si>
  <si>
    <t>10-628</t>
  </si>
  <si>
    <t>40-628</t>
  </si>
  <si>
    <t>10-629</t>
  </si>
  <si>
    <t>40-629</t>
  </si>
  <si>
    <t>10-630</t>
  </si>
  <si>
    <t>40-630</t>
  </si>
  <si>
    <t>10-631</t>
  </si>
  <si>
    <t>40-631</t>
  </si>
  <si>
    <t>10-632</t>
  </si>
  <si>
    <t>40-632</t>
  </si>
  <si>
    <t>10-633</t>
  </si>
  <si>
    <t>40-633</t>
  </si>
  <si>
    <t>10-634</t>
  </si>
  <si>
    <t>40-634</t>
  </si>
  <si>
    <t>10-635</t>
  </si>
  <si>
    <t>40-635</t>
  </si>
  <si>
    <t>10-636</t>
  </si>
  <si>
    <t>40-636</t>
  </si>
  <si>
    <t>10-637</t>
  </si>
  <si>
    <t>40-637</t>
  </si>
  <si>
    <t>10-638</t>
  </si>
  <si>
    <t>40-638</t>
  </si>
  <si>
    <t>10-639</t>
  </si>
  <si>
    <t>40-639</t>
  </si>
  <si>
    <t>10-640</t>
  </si>
  <si>
    <t>40-640</t>
  </si>
  <si>
    <t>10-641</t>
  </si>
  <si>
    <t>40-641</t>
  </si>
  <si>
    <t>10-642</t>
  </si>
  <si>
    <t>40-642</t>
  </si>
  <si>
    <t>10-643</t>
  </si>
  <si>
    <t>40-643</t>
  </si>
  <si>
    <t>10-644</t>
  </si>
  <si>
    <t>40-644</t>
  </si>
  <si>
    <t>10-645</t>
  </si>
  <si>
    <t>40-645</t>
  </si>
  <si>
    <t>10-646</t>
  </si>
  <si>
    <t>40-646</t>
  </si>
  <si>
    <t>10-647</t>
  </si>
  <si>
    <t>40-647</t>
  </si>
  <si>
    <t>10-648</t>
  </si>
  <si>
    <t>40-648</t>
  </si>
  <si>
    <t>10-649</t>
  </si>
  <si>
    <t>40-649</t>
  </si>
  <si>
    <t>10-650</t>
  </si>
  <si>
    <t>40-650</t>
  </si>
  <si>
    <t>10-651</t>
  </si>
  <si>
    <t>40-651</t>
  </si>
  <si>
    <t>10-652</t>
  </si>
  <si>
    <t>40-652</t>
  </si>
  <si>
    <t>10-653</t>
  </si>
  <si>
    <t>40-653</t>
  </si>
  <si>
    <t>10-654</t>
  </si>
  <si>
    <t>40-654</t>
  </si>
  <si>
    <t>10-655</t>
  </si>
  <si>
    <t>40-655</t>
  </si>
  <si>
    <t>10-656</t>
  </si>
  <si>
    <t>40-656</t>
  </si>
  <si>
    <t>10-657</t>
  </si>
  <si>
    <t>40-657</t>
  </si>
  <si>
    <t>10-658</t>
  </si>
  <si>
    <t>40-658</t>
  </si>
  <si>
    <t>10-659</t>
  </si>
  <si>
    <t>40-659</t>
  </si>
  <si>
    <t>10-660</t>
  </si>
  <si>
    <t>40-660</t>
  </si>
  <si>
    <t>10-661</t>
  </si>
  <si>
    <t>40-661</t>
  </si>
  <si>
    <t>10-662</t>
  </si>
  <si>
    <t>40-662</t>
  </si>
  <si>
    <t>10-663</t>
  </si>
  <si>
    <t>40-663</t>
  </si>
  <si>
    <t>10-664</t>
  </si>
  <si>
    <t>40-664</t>
  </si>
  <si>
    <t>10-665</t>
  </si>
  <si>
    <t>40-665</t>
  </si>
  <si>
    <t>10-666</t>
  </si>
  <si>
    <t>40-666</t>
  </si>
  <si>
    <t>10-667</t>
  </si>
  <si>
    <t>40-667</t>
  </si>
  <si>
    <t>10-668</t>
  </si>
  <si>
    <t>40-668</t>
  </si>
  <si>
    <t>10-669</t>
  </si>
  <si>
    <t>40-669</t>
  </si>
  <si>
    <t>10-670</t>
  </si>
  <si>
    <t>40-670</t>
  </si>
  <si>
    <t>10-671</t>
  </si>
  <si>
    <t>40-671</t>
  </si>
  <si>
    <t>10-672</t>
  </si>
  <si>
    <t>40-672</t>
  </si>
  <si>
    <t>10-673</t>
  </si>
  <si>
    <t>40-673</t>
  </si>
  <si>
    <t>10-674</t>
  </si>
  <si>
    <t>40-674</t>
  </si>
  <si>
    <t>10-675</t>
  </si>
  <si>
    <t>40-675</t>
  </si>
  <si>
    <t>10-676</t>
  </si>
  <si>
    <t>40-676</t>
  </si>
  <si>
    <t>10-677</t>
  </si>
  <si>
    <t>40-677</t>
  </si>
  <si>
    <t>10-678</t>
  </si>
  <si>
    <t>40-678</t>
  </si>
  <si>
    <t>10-679</t>
  </si>
  <si>
    <t>40-679</t>
  </si>
  <si>
    <t>10-680</t>
  </si>
  <si>
    <t>40-680</t>
  </si>
  <si>
    <t>10-681</t>
  </si>
  <si>
    <t>40-681</t>
  </si>
  <si>
    <t>10-682</t>
  </si>
  <si>
    <t>40-682</t>
  </si>
  <si>
    <t>10-683</t>
  </si>
  <si>
    <t>40-683</t>
  </si>
  <si>
    <t>10-684</t>
  </si>
  <si>
    <t>40-684</t>
  </si>
  <si>
    <t>10-685</t>
  </si>
  <si>
    <t>40-685</t>
  </si>
  <si>
    <t>10-686</t>
  </si>
  <si>
    <t>40-686</t>
  </si>
  <si>
    <t>10-687</t>
  </si>
  <si>
    <t>40-687</t>
  </si>
  <si>
    <t>10-688</t>
  </si>
  <si>
    <t>40-688</t>
  </si>
  <si>
    <t>10-689</t>
  </si>
  <si>
    <t>40-689</t>
  </si>
  <si>
    <t>10-690</t>
  </si>
  <si>
    <t>40-690</t>
  </si>
  <si>
    <t>10-691</t>
  </si>
  <si>
    <t>40-691</t>
  </si>
  <si>
    <t>10-692</t>
  </si>
  <si>
    <t>40-692</t>
  </si>
  <si>
    <t>10-693</t>
  </si>
  <si>
    <t>40-693</t>
  </si>
  <si>
    <t>10-694</t>
  </si>
  <si>
    <t>40-694</t>
  </si>
  <si>
    <t>10-695</t>
  </si>
  <si>
    <t>40-695</t>
  </si>
  <si>
    <t>10-696</t>
  </si>
  <si>
    <t>40-696</t>
  </si>
  <si>
    <t>10-697</t>
  </si>
  <si>
    <t>40-697</t>
  </si>
  <si>
    <t>10-698</t>
  </si>
  <si>
    <t>40-698</t>
  </si>
  <si>
    <t>10-699</t>
  </si>
  <si>
    <t>40-699</t>
  </si>
  <si>
    <t>10-700</t>
  </si>
  <si>
    <t>40-700</t>
  </si>
  <si>
    <t>10-701</t>
  </si>
  <si>
    <t>40-701</t>
  </si>
  <si>
    <t>10-702</t>
  </si>
  <si>
    <t>40-702</t>
  </si>
  <si>
    <t>10-703</t>
  </si>
  <si>
    <t>40-703</t>
  </si>
  <si>
    <t>10-704</t>
  </si>
  <si>
    <t>40-704</t>
  </si>
  <si>
    <t>10-705</t>
  </si>
  <si>
    <t>40-705</t>
  </si>
  <si>
    <t>10-706</t>
  </si>
  <si>
    <t>40-706</t>
  </si>
  <si>
    <t>10-707</t>
  </si>
  <si>
    <t>40-707</t>
  </si>
  <si>
    <t>10-708</t>
  </si>
  <si>
    <t>40-708</t>
  </si>
  <si>
    <t>10-709</t>
  </si>
  <si>
    <t>40-709</t>
  </si>
  <si>
    <t>10-710</t>
  </si>
  <si>
    <t>40-710</t>
  </si>
  <si>
    <t>10-711</t>
  </si>
  <si>
    <t>40-711</t>
  </si>
  <si>
    <t>10-712</t>
  </si>
  <si>
    <t>40-712</t>
  </si>
  <si>
    <t>10-713</t>
  </si>
  <si>
    <t>40-713</t>
  </si>
  <si>
    <t>10-714</t>
  </si>
  <si>
    <t>40-714</t>
  </si>
  <si>
    <t>10-715</t>
  </si>
  <si>
    <t>40-715</t>
  </si>
  <si>
    <t>10-716</t>
  </si>
  <si>
    <t>40-716</t>
  </si>
  <si>
    <t>10-717</t>
  </si>
  <si>
    <t>40-717</t>
  </si>
  <si>
    <t>10-718</t>
  </si>
  <si>
    <t>40-718</t>
  </si>
  <si>
    <t>10-719</t>
  </si>
  <si>
    <t>40-719</t>
  </si>
  <si>
    <t>10-720</t>
  </si>
  <si>
    <t>40-720</t>
  </si>
  <si>
    <t>10-721</t>
  </si>
  <si>
    <t>40-721</t>
  </si>
  <si>
    <t>10-722</t>
  </si>
  <si>
    <t>40-722</t>
  </si>
  <si>
    <t>10-723</t>
  </si>
  <si>
    <t>40-723</t>
  </si>
  <si>
    <t>10-724</t>
  </si>
  <si>
    <t>40-724</t>
  </si>
  <si>
    <t>10-725</t>
  </si>
  <si>
    <t>40-725</t>
  </si>
  <si>
    <t>10-726</t>
  </si>
  <si>
    <t>40-726</t>
  </si>
  <si>
    <t>10-727</t>
  </si>
  <si>
    <t>40-727</t>
  </si>
  <si>
    <t>10-728</t>
  </si>
  <si>
    <t>40-728</t>
  </si>
  <si>
    <t>10-729</t>
  </si>
  <si>
    <t>40-729</t>
  </si>
  <si>
    <t>10-730</t>
  </si>
  <si>
    <t>40-730</t>
  </si>
  <si>
    <t>10-731</t>
  </si>
  <si>
    <t>40-731</t>
  </si>
  <si>
    <t>10-732</t>
  </si>
  <si>
    <t>40-732</t>
  </si>
  <si>
    <t>10-733</t>
  </si>
  <si>
    <t>40-733</t>
  </si>
  <si>
    <t>10-734</t>
  </si>
  <si>
    <t>40-734</t>
  </si>
  <si>
    <t>10-735</t>
  </si>
  <si>
    <t>40-735</t>
  </si>
  <si>
    <t>10-736</t>
  </si>
  <si>
    <t>40-736</t>
  </si>
  <si>
    <t>10-737</t>
  </si>
  <si>
    <t>40-737</t>
  </si>
  <si>
    <t>10-738</t>
  </si>
  <si>
    <t>40-738</t>
  </si>
  <si>
    <t>10-739</t>
  </si>
  <si>
    <t>40-739</t>
  </si>
  <si>
    <t>10-740</t>
  </si>
  <si>
    <t>40-740</t>
  </si>
  <si>
    <t>10-741</t>
  </si>
  <si>
    <t>40-741</t>
  </si>
  <si>
    <t>10-742</t>
  </si>
  <si>
    <t>40-742</t>
  </si>
  <si>
    <t>10-743</t>
  </si>
  <si>
    <t>40-743</t>
  </si>
  <si>
    <t>10-744</t>
  </si>
  <si>
    <t>40-744</t>
  </si>
  <si>
    <t>10-745</t>
  </si>
  <si>
    <t>40-745</t>
  </si>
  <si>
    <t>10-746</t>
  </si>
  <si>
    <t>40-746</t>
  </si>
  <si>
    <t>10-747</t>
  </si>
  <si>
    <t>40-747</t>
  </si>
  <si>
    <t>10-748</t>
  </si>
  <si>
    <t>40-748</t>
  </si>
  <si>
    <t>10-749</t>
  </si>
  <si>
    <t>40-749</t>
  </si>
  <si>
    <t>10-750</t>
  </si>
  <si>
    <t>40-750</t>
  </si>
  <si>
    <t>10-751</t>
  </si>
  <si>
    <t>40-751</t>
  </si>
  <si>
    <t>10-752</t>
  </si>
  <si>
    <t>40-752</t>
  </si>
  <si>
    <t>10-753</t>
  </si>
  <si>
    <t>40-753</t>
  </si>
  <si>
    <t>10-754</t>
  </si>
  <si>
    <t>40-754</t>
  </si>
  <si>
    <t>10-755</t>
  </si>
  <si>
    <t>40-755</t>
  </si>
  <si>
    <t>10-756</t>
  </si>
  <si>
    <t>40-756</t>
  </si>
  <si>
    <t>10-757</t>
  </si>
  <si>
    <t>40-757</t>
  </si>
  <si>
    <t>10-758</t>
  </si>
  <si>
    <t>40-758</t>
  </si>
  <si>
    <t>10-759</t>
  </si>
  <si>
    <t>40-759</t>
  </si>
  <si>
    <t>10-760</t>
  </si>
  <si>
    <t>40-760</t>
  </si>
  <si>
    <t>10-761</t>
  </si>
  <si>
    <t>40-761</t>
  </si>
  <si>
    <t>10-762</t>
  </si>
  <si>
    <t>40-762</t>
  </si>
  <si>
    <t>10-763</t>
  </si>
  <si>
    <t>40-763</t>
  </si>
  <si>
    <t>10-764</t>
  </si>
  <si>
    <t>40-764</t>
  </si>
  <si>
    <t>10-765</t>
  </si>
  <si>
    <t>40-765</t>
  </si>
  <si>
    <t>10-766</t>
  </si>
  <si>
    <t>40-766</t>
  </si>
  <si>
    <t>10-767</t>
  </si>
  <si>
    <t>40-767</t>
  </si>
  <si>
    <t>10-768</t>
  </si>
  <si>
    <t>40-768</t>
  </si>
  <si>
    <t>10-769</t>
  </si>
  <si>
    <t>40-769</t>
  </si>
  <si>
    <t>10-770</t>
  </si>
  <si>
    <t>40-770</t>
  </si>
  <si>
    <t>10-771</t>
  </si>
  <si>
    <t>40-771</t>
  </si>
  <si>
    <t>10-772</t>
  </si>
  <si>
    <t>40-772</t>
  </si>
  <si>
    <t>10-773</t>
  </si>
  <si>
    <t>40-773</t>
  </si>
  <si>
    <t>10-774</t>
  </si>
  <si>
    <t>40-774</t>
  </si>
  <si>
    <t>10-775</t>
  </si>
  <si>
    <t>40-775</t>
  </si>
  <si>
    <t>10-776</t>
  </si>
  <si>
    <t>40-776</t>
  </si>
  <si>
    <t>10-777</t>
  </si>
  <si>
    <t>40-777</t>
  </si>
  <si>
    <t>10-778</t>
  </si>
  <si>
    <t>40-778</t>
  </si>
  <si>
    <t>10-779</t>
  </si>
  <si>
    <t>40-779</t>
  </si>
  <si>
    <t>10-780</t>
  </si>
  <si>
    <t>40-780</t>
  </si>
  <si>
    <t>10-781</t>
  </si>
  <si>
    <t>40-781</t>
  </si>
  <si>
    <t>10-782</t>
  </si>
  <si>
    <t>40-782</t>
  </si>
  <si>
    <t>10-783</t>
  </si>
  <si>
    <t>40-783</t>
  </si>
  <si>
    <t>10-784</t>
  </si>
  <si>
    <t>40-784</t>
  </si>
  <si>
    <t>10-785</t>
  </si>
  <si>
    <t>40-785</t>
  </si>
  <si>
    <t>10-786</t>
  </si>
  <si>
    <t>40-786</t>
  </si>
  <si>
    <t>10-787</t>
  </si>
  <si>
    <t>40-787</t>
  </si>
  <si>
    <t>10-788</t>
  </si>
  <si>
    <t>40-788</t>
  </si>
  <si>
    <t>10-789</t>
  </si>
  <si>
    <t>40-789</t>
  </si>
  <si>
    <t>10-790</t>
  </si>
  <si>
    <t>40-790</t>
  </si>
  <si>
    <t>10-791</t>
  </si>
  <si>
    <t>40-791</t>
  </si>
  <si>
    <t>10-792</t>
  </si>
  <si>
    <t>40-792</t>
  </si>
  <si>
    <t>10-793</t>
  </si>
  <si>
    <t>40-793</t>
  </si>
  <si>
    <t>10-794</t>
  </si>
  <si>
    <t>40-794</t>
  </si>
  <si>
    <t>10-795</t>
  </si>
  <si>
    <t>40-795</t>
  </si>
  <si>
    <t>10-796</t>
  </si>
  <si>
    <t>40-796</t>
  </si>
  <si>
    <t>10-797</t>
  </si>
  <si>
    <t>40-797</t>
  </si>
  <si>
    <t>10-798</t>
  </si>
  <si>
    <t>40-798</t>
  </si>
  <si>
    <t>10-799</t>
  </si>
  <si>
    <t>40-799</t>
  </si>
  <si>
    <t>10-800</t>
  </si>
  <si>
    <t>40-800</t>
  </si>
  <si>
    <t>10-801</t>
  </si>
  <si>
    <t>40-801</t>
  </si>
  <si>
    <t>10-802</t>
  </si>
  <si>
    <t>40-802</t>
  </si>
  <si>
    <t>10-803</t>
  </si>
  <si>
    <t>40-803</t>
  </si>
  <si>
    <t>10-804</t>
  </si>
  <si>
    <t>40-804</t>
  </si>
  <si>
    <t>10-805</t>
  </si>
  <si>
    <t>40-805</t>
  </si>
  <si>
    <t>10-806</t>
  </si>
  <si>
    <t>40-806</t>
  </si>
  <si>
    <t>10-807</t>
  </si>
  <si>
    <t>40-807</t>
  </si>
  <si>
    <t>10-808</t>
  </si>
  <si>
    <t>40-808</t>
  </si>
  <si>
    <t>10-809</t>
  </si>
  <si>
    <t>40-809</t>
  </si>
  <si>
    <t>10-810</t>
  </si>
  <si>
    <t>40-810</t>
  </si>
  <si>
    <t>10-811</t>
  </si>
  <si>
    <t>40-811</t>
  </si>
  <si>
    <t>10-812</t>
  </si>
  <si>
    <t>40-812</t>
  </si>
  <si>
    <t>10-813</t>
  </si>
  <si>
    <t>40-813</t>
  </si>
  <si>
    <t>10-814</t>
  </si>
  <si>
    <t>40-814</t>
  </si>
  <si>
    <t>10-815</t>
  </si>
  <si>
    <t>40-815</t>
  </si>
  <si>
    <t>10-816</t>
  </si>
  <si>
    <t>40-816</t>
  </si>
  <si>
    <t>10-817</t>
  </si>
  <si>
    <t>40-817</t>
  </si>
  <si>
    <t>10-818</t>
  </si>
  <si>
    <t>40-818</t>
  </si>
  <si>
    <t>10-819</t>
  </si>
  <si>
    <t>40-819</t>
  </si>
  <si>
    <t>10-820</t>
  </si>
  <si>
    <t>40-820</t>
  </si>
  <si>
    <t>10-821</t>
  </si>
  <si>
    <t>40-821</t>
  </si>
  <si>
    <t>10-822</t>
  </si>
  <si>
    <t>40-822</t>
  </si>
  <si>
    <t>10-823</t>
  </si>
  <si>
    <t>40-823</t>
  </si>
  <si>
    <t>10-824</t>
  </si>
  <si>
    <t>40-824</t>
  </si>
  <si>
    <t>10-825</t>
  </si>
  <si>
    <t>40-825</t>
  </si>
  <si>
    <t>10-826</t>
  </si>
  <si>
    <t>40-826</t>
  </si>
  <si>
    <t>10-827</t>
  </si>
  <si>
    <t>40-827</t>
  </si>
  <si>
    <t>10-828</t>
  </si>
  <si>
    <t>40-828</t>
  </si>
  <si>
    <t>10-829</t>
  </si>
  <si>
    <t>40-829</t>
  </si>
  <si>
    <t>10-830</t>
  </si>
  <si>
    <t>40-830</t>
  </si>
  <si>
    <t>10-831</t>
  </si>
  <si>
    <t>40-831</t>
  </si>
  <si>
    <t>10-832</t>
  </si>
  <si>
    <t>40-832</t>
  </si>
  <si>
    <t>10-833</t>
  </si>
  <si>
    <t>40-833</t>
  </si>
  <si>
    <t>10-834</t>
  </si>
  <si>
    <t>40-834</t>
  </si>
  <si>
    <t>10-835</t>
  </si>
  <si>
    <t>40-835</t>
  </si>
  <si>
    <t>10-836</t>
  </si>
  <si>
    <t>40-836</t>
  </si>
  <si>
    <t>10-837</t>
  </si>
  <si>
    <t>40-837</t>
  </si>
  <si>
    <t>10-838</t>
  </si>
  <si>
    <t>40-838</t>
  </si>
  <si>
    <t>10-839</t>
  </si>
  <si>
    <t>40-839</t>
  </si>
  <si>
    <t>10-840</t>
  </si>
  <si>
    <t>40-840</t>
  </si>
  <si>
    <t>10-841</t>
  </si>
  <si>
    <t>40-841</t>
  </si>
  <si>
    <t>10-842</t>
  </si>
  <si>
    <t>40-842</t>
  </si>
  <si>
    <t>10-843</t>
  </si>
  <si>
    <t>40-843</t>
  </si>
  <si>
    <t>10-844</t>
  </si>
  <si>
    <t>40-844</t>
  </si>
  <si>
    <t>10-845</t>
  </si>
  <si>
    <t>40-845</t>
  </si>
  <si>
    <t>10-846</t>
  </si>
  <si>
    <t>40-846</t>
  </si>
  <si>
    <t>10-847</t>
  </si>
  <si>
    <t>40-847</t>
  </si>
  <si>
    <t>10-848</t>
  </si>
  <si>
    <t>40-848</t>
  </si>
  <si>
    <t>10-849</t>
  </si>
  <si>
    <t>40-849</t>
  </si>
  <si>
    <t>10-850</t>
  </si>
  <si>
    <t>40-850</t>
  </si>
  <si>
    <t>10-851</t>
  </si>
  <si>
    <t>40-851</t>
  </si>
  <si>
    <t>10-852</t>
  </si>
  <si>
    <t>40-852</t>
  </si>
  <si>
    <t>10-853</t>
  </si>
  <si>
    <t>40-853</t>
  </si>
  <si>
    <t>10-854</t>
  </si>
  <si>
    <t>40-854</t>
  </si>
  <si>
    <t>10-855</t>
  </si>
  <si>
    <t>40-855</t>
  </si>
  <si>
    <t>10-856</t>
  </si>
  <si>
    <t>40-856</t>
  </si>
  <si>
    <t>10-857</t>
  </si>
  <si>
    <t>40-857</t>
  </si>
  <si>
    <t>10-858</t>
  </si>
  <si>
    <t>40-858</t>
  </si>
  <si>
    <t>10-859</t>
  </si>
  <si>
    <t>40-859</t>
  </si>
  <si>
    <t>10-860</t>
  </si>
  <si>
    <t>40-860</t>
  </si>
  <si>
    <t>10-861</t>
  </si>
  <si>
    <t>40-861</t>
  </si>
  <si>
    <t>10-862</t>
  </si>
  <si>
    <t>40-862</t>
  </si>
  <si>
    <t>10-863</t>
  </si>
  <si>
    <t>40-863</t>
  </si>
  <si>
    <t>10-864</t>
  </si>
  <si>
    <t>40-864</t>
  </si>
  <si>
    <t>10-865</t>
  </si>
  <si>
    <t>40-865</t>
  </si>
  <si>
    <t>10-866</t>
  </si>
  <si>
    <t>40-866</t>
  </si>
  <si>
    <t>10-867</t>
  </si>
  <si>
    <t>40-867</t>
  </si>
  <si>
    <t>10-868</t>
  </si>
  <si>
    <t>40-868</t>
  </si>
  <si>
    <t>10-869</t>
  </si>
  <si>
    <t>40-869</t>
  </si>
  <si>
    <t>10-870</t>
  </si>
  <si>
    <t>40-870</t>
  </si>
  <si>
    <t>10-871</t>
  </si>
  <si>
    <t>40-871</t>
  </si>
  <si>
    <t>10-872</t>
  </si>
  <si>
    <t>40-872</t>
  </si>
  <si>
    <t>10-873</t>
  </si>
  <si>
    <t>40-873</t>
  </si>
  <si>
    <t>10-874</t>
  </si>
  <si>
    <t>40-874</t>
  </si>
  <si>
    <t>10-875</t>
  </si>
  <si>
    <t>40-875</t>
  </si>
  <si>
    <t>10-876</t>
  </si>
  <si>
    <t>40-876</t>
  </si>
  <si>
    <t>10-877</t>
  </si>
  <si>
    <t>40-877</t>
  </si>
  <si>
    <t>10-878</t>
  </si>
  <si>
    <t>40-878</t>
  </si>
  <si>
    <t>10-879</t>
  </si>
  <si>
    <t>40-879</t>
  </si>
  <si>
    <t>10-880</t>
  </si>
  <si>
    <t>40-880</t>
  </si>
  <si>
    <t>10-881</t>
  </si>
  <si>
    <t>40-881</t>
  </si>
  <si>
    <t>10-882</t>
  </si>
  <si>
    <t>40-882</t>
  </si>
  <si>
    <t>10-883</t>
  </si>
  <si>
    <t>40-883</t>
  </si>
  <si>
    <t>10-884</t>
  </si>
  <si>
    <t>40-884</t>
  </si>
  <si>
    <t>10-885</t>
  </si>
  <si>
    <t>40-885</t>
  </si>
  <si>
    <t>10-886</t>
  </si>
  <si>
    <t>40-886</t>
  </si>
  <si>
    <t>10-887</t>
  </si>
  <si>
    <t>40-887</t>
  </si>
  <si>
    <t>10-888</t>
  </si>
  <si>
    <t>40-888</t>
  </si>
  <si>
    <t>10-889</t>
  </si>
  <si>
    <t>40-889</t>
  </si>
  <si>
    <t>10-890</t>
  </si>
  <si>
    <t>40-890</t>
  </si>
  <si>
    <t>12-501</t>
  </si>
  <si>
    <t>41-501</t>
  </si>
  <si>
    <t>12-502</t>
  </si>
  <si>
    <t>41-502</t>
  </si>
  <si>
    <t>12-503</t>
  </si>
  <si>
    <t>41-503</t>
  </si>
  <si>
    <t>12-504</t>
  </si>
  <si>
    <t>41-504</t>
  </si>
  <si>
    <t>12-505</t>
  </si>
  <si>
    <t>41-505</t>
  </si>
  <si>
    <t>12-506</t>
  </si>
  <si>
    <t>41-506</t>
  </si>
  <si>
    <t>12-507</t>
  </si>
  <si>
    <t>41-507</t>
  </si>
  <si>
    <t>12-508</t>
  </si>
  <si>
    <t>41-508</t>
  </si>
  <si>
    <t>12-509</t>
  </si>
  <si>
    <t>41-509</t>
  </si>
  <si>
    <t>12-510</t>
  </si>
  <si>
    <t>41-510</t>
  </si>
  <si>
    <t>12-511</t>
  </si>
  <si>
    <t>41-511</t>
  </si>
  <si>
    <t>12-512</t>
  </si>
  <si>
    <t>41-512</t>
  </si>
  <si>
    <t>12-513</t>
  </si>
  <si>
    <t>41-513</t>
  </si>
  <si>
    <t>12-514</t>
  </si>
  <si>
    <t>41-514</t>
  </si>
  <si>
    <t>12-515</t>
  </si>
  <si>
    <t>41-515</t>
  </si>
  <si>
    <t>12-516</t>
  </si>
  <si>
    <t>41-516</t>
  </si>
  <si>
    <t>12-517</t>
  </si>
  <si>
    <t>41-517</t>
  </si>
  <si>
    <t>12-518</t>
  </si>
  <si>
    <t>41-518</t>
  </si>
  <si>
    <t>12-519</t>
  </si>
  <si>
    <t>41-519</t>
  </si>
  <si>
    <t>12-520</t>
  </si>
  <si>
    <t>41-520</t>
  </si>
  <si>
    <t>12-521</t>
  </si>
  <si>
    <t>41-521</t>
  </si>
  <si>
    <t>12-522</t>
  </si>
  <si>
    <t>41-522</t>
  </si>
  <si>
    <t>12-523</t>
  </si>
  <si>
    <t>41-523</t>
  </si>
  <si>
    <t>12-524</t>
  </si>
  <si>
    <t>41-524</t>
  </si>
  <si>
    <t>12-525</t>
  </si>
  <si>
    <t>41-525</t>
  </si>
  <si>
    <t>12-526</t>
  </si>
  <si>
    <t>41-526</t>
  </si>
  <si>
    <t>12-527</t>
  </si>
  <si>
    <t>41-527</t>
  </si>
  <si>
    <t>12-528</t>
  </si>
  <si>
    <t>41-528</t>
  </si>
  <si>
    <t>12-529</t>
  </si>
  <si>
    <t>41-529</t>
  </si>
  <si>
    <t>12-530</t>
  </si>
  <si>
    <t>41-530</t>
  </si>
  <si>
    <t>12-531</t>
  </si>
  <si>
    <t>41-531</t>
  </si>
  <si>
    <t>12-532</t>
  </si>
  <si>
    <t>41-532</t>
  </si>
  <si>
    <t>12-533</t>
  </si>
  <si>
    <t>41-533</t>
  </si>
  <si>
    <t>12-534</t>
  </si>
  <si>
    <t>41-534</t>
  </si>
  <si>
    <t>12-535</t>
  </si>
  <si>
    <t>41-535</t>
  </si>
  <si>
    <t>12-536</t>
  </si>
  <si>
    <t>41-536</t>
  </si>
  <si>
    <t>12-537</t>
  </si>
  <si>
    <t>41-537</t>
  </si>
  <si>
    <t>12-538</t>
  </si>
  <si>
    <t>41-538</t>
  </si>
  <si>
    <t>12-539</t>
  </si>
  <si>
    <t>41-539</t>
  </si>
  <si>
    <t>12-540</t>
  </si>
  <si>
    <t>41-540</t>
  </si>
  <si>
    <t>12-541</t>
  </si>
  <si>
    <t>41-541</t>
  </si>
  <si>
    <t>12-542</t>
  </si>
  <si>
    <t>41-542</t>
  </si>
  <si>
    <t>12-543</t>
  </si>
  <si>
    <t>41-543</t>
  </si>
  <si>
    <t>12-544</t>
  </si>
  <si>
    <t>41-544</t>
  </si>
  <si>
    <t>12-545</t>
  </si>
  <si>
    <t>41-545</t>
  </si>
  <si>
    <t>12-546</t>
  </si>
  <si>
    <t>41-546</t>
  </si>
  <si>
    <t>12-547</t>
  </si>
  <si>
    <t>41-547</t>
  </si>
  <si>
    <t>12-548</t>
  </si>
  <si>
    <t>41-548</t>
  </si>
  <si>
    <t>12-549</t>
  </si>
  <si>
    <t>41-549</t>
  </si>
  <si>
    <t>12-550</t>
  </si>
  <si>
    <t>41-550</t>
  </si>
  <si>
    <t>12-551</t>
  </si>
  <si>
    <t>41-551</t>
  </si>
  <si>
    <t>12-552</t>
  </si>
  <si>
    <t>41-552</t>
  </si>
  <si>
    <t>12-553</t>
  </si>
  <si>
    <t>41-553</t>
  </si>
  <si>
    <t>12-554</t>
  </si>
  <si>
    <t>41-554</t>
  </si>
  <si>
    <t>12-555</t>
  </si>
  <si>
    <t>41-555</t>
  </si>
  <si>
    <t>12-556</t>
  </si>
  <si>
    <t>41-556</t>
  </si>
  <si>
    <t>12-557</t>
  </si>
  <si>
    <t>41-557</t>
  </si>
  <si>
    <t>12-558</t>
  </si>
  <si>
    <t>41-558</t>
  </si>
  <si>
    <t>12-559</t>
  </si>
  <si>
    <t>41-559</t>
  </si>
  <si>
    <t>12-560</t>
  </si>
  <si>
    <t>41-560</t>
  </si>
  <si>
    <t>12-561</t>
  </si>
  <si>
    <t>41-561</t>
  </si>
  <si>
    <t>12-562</t>
  </si>
  <si>
    <t>41-562</t>
  </si>
  <si>
    <t>12-563</t>
  </si>
  <si>
    <t>41-563</t>
  </si>
  <si>
    <t>12-564</t>
  </si>
  <si>
    <t>41-564</t>
  </si>
  <si>
    <t>12-565</t>
  </si>
  <si>
    <t>41-565</t>
  </si>
  <si>
    <t>12-566</t>
  </si>
  <si>
    <t>41-566</t>
  </si>
  <si>
    <t>12-567</t>
  </si>
  <si>
    <t>41-567</t>
  </si>
  <si>
    <t>12-568</t>
  </si>
  <si>
    <t>41-568</t>
  </si>
  <si>
    <t>12-569</t>
  </si>
  <si>
    <t>41-569</t>
  </si>
  <si>
    <t>12-570</t>
  </si>
  <si>
    <t>41-570</t>
  </si>
  <si>
    <t>12-571</t>
  </si>
  <si>
    <t>41-571</t>
  </si>
  <si>
    <t>12-572</t>
  </si>
  <si>
    <t>41-572</t>
  </si>
  <si>
    <t>12-573</t>
  </si>
  <si>
    <t>41-573</t>
  </si>
  <si>
    <t>12-574</t>
  </si>
  <si>
    <t>41-574</t>
  </si>
  <si>
    <t>12-575</t>
  </si>
  <si>
    <t>41-575</t>
  </si>
  <si>
    <t>12-576</t>
  </si>
  <si>
    <t>41-576</t>
  </si>
  <si>
    <t>12-577</t>
  </si>
  <si>
    <t>41-577</t>
  </si>
  <si>
    <t>12-578</t>
  </si>
  <si>
    <t>41-578</t>
  </si>
  <si>
    <t>12-579</t>
  </si>
  <si>
    <t>41-579</t>
  </si>
  <si>
    <t>12-580</t>
  </si>
  <si>
    <t>41-580</t>
  </si>
  <si>
    <t>12-581</t>
  </si>
  <si>
    <t>41-581</t>
  </si>
  <si>
    <t>12-582</t>
  </si>
  <si>
    <t>41-582</t>
  </si>
  <si>
    <t>12-583</t>
  </si>
  <si>
    <t>41-583</t>
  </si>
  <si>
    <t>12-584</t>
  </si>
  <si>
    <t>41-584</t>
  </si>
  <si>
    <t>12-585</t>
  </si>
  <si>
    <t>41-585</t>
  </si>
  <si>
    <t>12-586</t>
  </si>
  <si>
    <t>41-586</t>
  </si>
  <si>
    <t>12-587</t>
  </si>
  <si>
    <t>41-587</t>
  </si>
  <si>
    <t>12-588</t>
  </si>
  <si>
    <t>41-588</t>
  </si>
  <si>
    <t>12-589</t>
  </si>
  <si>
    <t>41-589</t>
  </si>
  <si>
    <t>12-590</t>
  </si>
  <si>
    <t>41-590</t>
  </si>
  <si>
    <t>12-591</t>
  </si>
  <si>
    <t>41-591</t>
  </si>
  <si>
    <t>12-592</t>
  </si>
  <si>
    <t>41-592</t>
  </si>
  <si>
    <t>12-593</t>
  </si>
  <si>
    <t>41-593</t>
  </si>
  <si>
    <t>12-594</t>
  </si>
  <si>
    <t>41-594</t>
  </si>
  <si>
    <t>12-595</t>
  </si>
  <si>
    <t>41-595</t>
  </si>
  <si>
    <t>12-596</t>
  </si>
  <si>
    <t>41-596</t>
  </si>
  <si>
    <t>12-597</t>
  </si>
  <si>
    <t>41-597</t>
  </si>
  <si>
    <t>12-598</t>
  </si>
  <si>
    <t>41-598</t>
  </si>
  <si>
    <t>12-599</t>
  </si>
  <si>
    <t>41-599</t>
  </si>
  <si>
    <t>12-600</t>
  </si>
  <si>
    <t>41-600</t>
  </si>
  <si>
    <t>12-601</t>
  </si>
  <si>
    <t>41-601</t>
  </si>
  <si>
    <t>12-602</t>
  </si>
  <si>
    <t>41-602</t>
  </si>
  <si>
    <t>12-603</t>
  </si>
  <si>
    <t>41-603</t>
  </si>
  <si>
    <t>12-604</t>
  </si>
  <si>
    <t>41-604</t>
  </si>
  <si>
    <t>12-605</t>
  </si>
  <si>
    <t>41-605</t>
  </si>
  <si>
    <t>12-606</t>
  </si>
  <si>
    <t>41-606</t>
  </si>
  <si>
    <t>12-607</t>
  </si>
  <si>
    <t>41-607</t>
  </si>
  <si>
    <t>12-608</t>
  </si>
  <si>
    <t>41-608</t>
  </si>
  <si>
    <t>12-609</t>
  </si>
  <si>
    <t>41-609</t>
  </si>
  <si>
    <t>12-610</t>
  </si>
  <si>
    <t>41-610</t>
  </si>
  <si>
    <t>12-611</t>
  </si>
  <si>
    <t>41-611</t>
  </si>
  <si>
    <t>12-612</t>
  </si>
  <si>
    <t>41-612</t>
  </si>
  <si>
    <t>12-613</t>
  </si>
  <si>
    <t>41-613</t>
  </si>
  <si>
    <t>12-614</t>
  </si>
  <si>
    <t>41-614</t>
  </si>
  <si>
    <t>12-615</t>
  </si>
  <si>
    <t>41-615</t>
  </si>
  <si>
    <t>12-616</t>
  </si>
  <si>
    <t>41-616</t>
  </si>
  <si>
    <t>12-617</t>
  </si>
  <si>
    <t>41-617</t>
  </si>
  <si>
    <t>12-618</t>
  </si>
  <si>
    <t>41-618</t>
  </si>
  <si>
    <t>12-619</t>
  </si>
  <si>
    <t>41-619</t>
  </si>
  <si>
    <t>12-620</t>
  </si>
  <si>
    <t>41-620</t>
  </si>
  <si>
    <t>12-621</t>
  </si>
  <si>
    <t>41-621</t>
  </si>
  <si>
    <t>12-622</t>
  </si>
  <si>
    <t>41-622</t>
  </si>
  <si>
    <t>12-623</t>
  </si>
  <si>
    <t>41-623</t>
  </si>
  <si>
    <t>12-624</t>
  </si>
  <si>
    <t>41-624</t>
  </si>
  <si>
    <t>12-625</t>
  </si>
  <si>
    <t>41-625</t>
  </si>
  <si>
    <t>12-626</t>
  </si>
  <si>
    <t>41-626</t>
  </si>
  <si>
    <t>12-627</t>
  </si>
  <si>
    <t>41-627</t>
  </si>
  <si>
    <t>12-628</t>
  </si>
  <si>
    <t>41-628</t>
  </si>
  <si>
    <t>12-629</t>
  </si>
  <si>
    <t>41-629</t>
  </si>
  <si>
    <t>12-630</t>
  </si>
  <si>
    <t>41-630</t>
  </si>
  <si>
    <t>12-631</t>
  </si>
  <si>
    <t>41-631</t>
  </si>
  <si>
    <t>12-632</t>
  </si>
  <si>
    <t>41-632</t>
  </si>
  <si>
    <t>12-633</t>
  </si>
  <si>
    <t>41-633</t>
  </si>
  <si>
    <t>12-634</t>
  </si>
  <si>
    <t>41-634</t>
  </si>
  <si>
    <t>12-635</t>
  </si>
  <si>
    <t>41-635</t>
  </si>
  <si>
    <t>12-636</t>
  </si>
  <si>
    <t>41-636</t>
  </si>
  <si>
    <t>12-637</t>
  </si>
  <si>
    <t>41-637</t>
  </si>
  <si>
    <t>12-638</t>
  </si>
  <si>
    <t>41-638</t>
  </si>
  <si>
    <t>12-639</t>
  </si>
  <si>
    <t>41-639</t>
  </si>
  <si>
    <t>12-640</t>
  </si>
  <si>
    <t>41-640</t>
  </si>
  <si>
    <t>12-641</t>
  </si>
  <si>
    <t>41-641</t>
  </si>
  <si>
    <t>12-642</t>
  </si>
  <si>
    <t>41-642</t>
  </si>
  <si>
    <t>12-643</t>
  </si>
  <si>
    <t>41-643</t>
  </si>
  <si>
    <t>12-644</t>
  </si>
  <si>
    <t>41-644</t>
  </si>
  <si>
    <t>12-645</t>
  </si>
  <si>
    <t>41-645</t>
  </si>
  <si>
    <t>12-646</t>
  </si>
  <si>
    <t>41-646</t>
  </si>
  <si>
    <t>12-647</t>
  </si>
  <si>
    <t>41-647</t>
  </si>
  <si>
    <t>12-648</t>
  </si>
  <si>
    <t>41-648</t>
  </si>
  <si>
    <t>12-649</t>
  </si>
  <si>
    <t>41-649</t>
  </si>
  <si>
    <t>12-650</t>
  </si>
  <si>
    <t>41-650</t>
  </si>
  <si>
    <t>12-651</t>
  </si>
  <si>
    <t>41-651</t>
  </si>
  <si>
    <t>12-652</t>
  </si>
  <si>
    <t>41-652</t>
  </si>
  <si>
    <t>12-653</t>
  </si>
  <si>
    <t>41-653</t>
  </si>
  <si>
    <t>12-654</t>
  </si>
  <si>
    <t>41-654</t>
  </si>
  <si>
    <t>12-655</t>
  </si>
  <si>
    <t>41-655</t>
  </si>
  <si>
    <t>12-656</t>
  </si>
  <si>
    <t>41-656</t>
  </si>
  <si>
    <t>12-657</t>
  </si>
  <si>
    <t>41-657</t>
  </si>
  <si>
    <t>12-658</t>
  </si>
  <si>
    <t>41-658</t>
  </si>
  <si>
    <t>12-659</t>
  </si>
  <si>
    <t>41-659</t>
  </si>
  <si>
    <t>12-660</t>
  </si>
  <si>
    <t>41-660</t>
  </si>
  <si>
    <t>12-661</t>
  </si>
  <si>
    <t>41-661</t>
  </si>
  <si>
    <t>12-662</t>
  </si>
  <si>
    <t>41-662</t>
  </si>
  <si>
    <t>12-663</t>
  </si>
  <si>
    <t>41-663</t>
  </si>
  <si>
    <t>12-664</t>
  </si>
  <si>
    <t>41-664</t>
  </si>
  <si>
    <t>12-665</t>
  </si>
  <si>
    <t>41-665</t>
  </si>
  <si>
    <t>12-666</t>
  </si>
  <si>
    <t>41-666</t>
  </si>
  <si>
    <t>12-667</t>
  </si>
  <si>
    <t>41-667</t>
  </si>
  <si>
    <t>12-668</t>
  </si>
  <si>
    <t>41-668</t>
  </si>
  <si>
    <t>12-669</t>
  </si>
  <si>
    <t>41-669</t>
  </si>
  <si>
    <t>12-670</t>
  </si>
  <si>
    <t>41-670</t>
  </si>
  <si>
    <t>12-671</t>
  </si>
  <si>
    <t>41-671</t>
  </si>
  <si>
    <t>12-672</t>
  </si>
  <si>
    <t>41-672</t>
  </si>
  <si>
    <t>12-673</t>
  </si>
  <si>
    <t>41-673</t>
  </si>
  <si>
    <t>12-674</t>
  </si>
  <si>
    <t>41-674</t>
  </si>
  <si>
    <t>12-675</t>
  </si>
  <si>
    <t>41-675</t>
  </si>
  <si>
    <t>12-676</t>
  </si>
  <si>
    <t>41-676</t>
  </si>
  <si>
    <t>12-677</t>
  </si>
  <si>
    <t>41-677</t>
  </si>
  <si>
    <t>12-678</t>
  </si>
  <si>
    <t>41-678</t>
  </si>
  <si>
    <t>12-679</t>
  </si>
  <si>
    <t>41-679</t>
  </si>
  <si>
    <t>12-680</t>
  </si>
  <si>
    <t>41-680</t>
  </si>
  <si>
    <t>12-681</t>
  </si>
  <si>
    <t>41-681</t>
  </si>
  <si>
    <t>12-682</t>
  </si>
  <si>
    <t>41-682</t>
  </si>
  <si>
    <t>12-683</t>
  </si>
  <si>
    <t>41-683</t>
  </si>
  <si>
    <t>12-684</t>
  </si>
  <si>
    <t>41-684</t>
  </si>
  <si>
    <t>12-685</t>
  </si>
  <si>
    <t>41-685</t>
  </si>
  <si>
    <t>12-686</t>
  </si>
  <si>
    <t>41-686</t>
  </si>
  <si>
    <t>12-687</t>
  </si>
  <si>
    <t>41-687</t>
  </si>
  <si>
    <t>12-688</t>
  </si>
  <si>
    <t>41-688</t>
  </si>
  <si>
    <t>12-689</t>
  </si>
  <si>
    <t>41-689</t>
  </si>
  <si>
    <t>12-690</t>
  </si>
  <si>
    <t>41-690</t>
  </si>
  <si>
    <t>12-691</t>
  </si>
  <si>
    <t>41-691</t>
  </si>
  <si>
    <t>12-692</t>
  </si>
  <si>
    <t>41-692</t>
  </si>
  <si>
    <t>12-693</t>
  </si>
  <si>
    <t>41-693</t>
  </si>
  <si>
    <t>12-694</t>
  </si>
  <si>
    <t>41-694</t>
  </si>
  <si>
    <t>12-695</t>
  </si>
  <si>
    <t>41-695</t>
  </si>
  <si>
    <t>12-696</t>
  </si>
  <si>
    <t>41-696</t>
  </si>
  <si>
    <t>12-697</t>
  </si>
  <si>
    <t>41-697</t>
  </si>
  <si>
    <t>12-698</t>
  </si>
  <si>
    <t>41-698</t>
  </si>
  <si>
    <t>12-699</t>
  </si>
  <si>
    <t>41-699</t>
  </si>
  <si>
    <t>12-700</t>
  </si>
  <si>
    <t>41-700</t>
  </si>
  <si>
    <t>12-701</t>
  </si>
  <si>
    <t>41-701</t>
  </si>
  <si>
    <t>12-702</t>
  </si>
  <si>
    <t>41-702</t>
  </si>
  <si>
    <t>12-703</t>
  </si>
  <si>
    <t>41-703</t>
  </si>
  <si>
    <t>12-704</t>
  </si>
  <si>
    <t>41-704</t>
  </si>
  <si>
    <t>12-705</t>
  </si>
  <si>
    <t>41-705</t>
  </si>
  <si>
    <t>12-706</t>
  </si>
  <si>
    <t>41-706</t>
  </si>
  <si>
    <t>12-707</t>
  </si>
  <si>
    <t>41-707</t>
  </si>
  <si>
    <t>12-708</t>
  </si>
  <si>
    <t>41-708</t>
  </si>
  <si>
    <t>12-709</t>
  </si>
  <si>
    <t>41-709</t>
  </si>
  <si>
    <t>12-710</t>
  </si>
  <si>
    <t>41-710</t>
  </si>
  <si>
    <t>12-711</t>
  </si>
  <si>
    <t>41-711</t>
  </si>
  <si>
    <t>12-712</t>
  </si>
  <si>
    <t>41-712</t>
  </si>
  <si>
    <t>12-713</t>
  </si>
  <si>
    <t>41-713</t>
  </si>
  <si>
    <t>12-714</t>
  </si>
  <si>
    <t>41-714</t>
  </si>
  <si>
    <t>12-715</t>
  </si>
  <si>
    <t>41-715</t>
  </si>
  <si>
    <t>12-716</t>
  </si>
  <si>
    <t>41-716</t>
  </si>
  <si>
    <t>12-717</t>
  </si>
  <si>
    <t>41-717</t>
  </si>
  <si>
    <t>12-718</t>
  </si>
  <si>
    <t>41-718</t>
  </si>
  <si>
    <t>12-719</t>
  </si>
  <si>
    <t>41-719</t>
  </si>
  <si>
    <t>12-720</t>
  </si>
  <si>
    <t>41-720</t>
  </si>
  <si>
    <t>12-721</t>
  </si>
  <si>
    <t>41-721</t>
  </si>
  <si>
    <t>12-722</t>
  </si>
  <si>
    <t>41-722</t>
  </si>
  <si>
    <t>12-723</t>
  </si>
  <si>
    <t>41-723</t>
  </si>
  <si>
    <t>12-724</t>
  </si>
  <si>
    <t>41-724</t>
  </si>
  <si>
    <t>12-725</t>
  </si>
  <si>
    <t>41-725</t>
  </si>
  <si>
    <t>12-726</t>
  </si>
  <si>
    <t>41-726</t>
  </si>
  <si>
    <t>12-727</t>
  </si>
  <si>
    <t>41-727</t>
  </si>
  <si>
    <t>12-728</t>
  </si>
  <si>
    <t>41-728</t>
  </si>
  <si>
    <t>12-729</t>
  </si>
  <si>
    <t>41-729</t>
  </si>
  <si>
    <t>12-730</t>
  </si>
  <si>
    <t>41-730</t>
  </si>
  <si>
    <t>12-731</t>
  </si>
  <si>
    <t>41-731</t>
  </si>
  <si>
    <t>12-732</t>
  </si>
  <si>
    <t>41-732</t>
  </si>
  <si>
    <t>12-733</t>
  </si>
  <si>
    <t>41-733</t>
  </si>
  <si>
    <t>12-734</t>
  </si>
  <si>
    <t>41-734</t>
  </si>
  <si>
    <t>12-735</t>
  </si>
  <si>
    <t>41-735</t>
  </si>
  <si>
    <t>12-736</t>
  </si>
  <si>
    <t>41-736</t>
  </si>
  <si>
    <t>12-737</t>
  </si>
  <si>
    <t>41-737</t>
  </si>
  <si>
    <t>12-738</t>
  </si>
  <si>
    <t>41-738</t>
  </si>
  <si>
    <t>12-739</t>
  </si>
  <si>
    <t>41-739</t>
  </si>
  <si>
    <t>12-740</t>
  </si>
  <si>
    <t>41-740</t>
  </si>
  <si>
    <t>12-741</t>
  </si>
  <si>
    <t>41-741</t>
  </si>
  <si>
    <t>12-742</t>
  </si>
  <si>
    <t>41-742</t>
  </si>
  <si>
    <t>12-743</t>
  </si>
  <si>
    <t>41-743</t>
  </si>
  <si>
    <t>12-744</t>
  </si>
  <si>
    <t>41-744</t>
  </si>
  <si>
    <t>12-745</t>
  </si>
  <si>
    <t>41-745</t>
  </si>
  <si>
    <t>12-746</t>
  </si>
  <si>
    <t>41-746</t>
  </si>
  <si>
    <t>12-747</t>
  </si>
  <si>
    <t>41-747</t>
  </si>
  <si>
    <t>12-748</t>
  </si>
  <si>
    <t>41-748</t>
  </si>
  <si>
    <t>12-749</t>
  </si>
  <si>
    <t>41-749</t>
  </si>
  <si>
    <t>12-750</t>
  </si>
  <si>
    <t>41-750</t>
  </si>
  <si>
    <t>12-751</t>
  </si>
  <si>
    <t>41-751</t>
  </si>
  <si>
    <t>12-752</t>
  </si>
  <si>
    <t>41-752</t>
  </si>
  <si>
    <t>12-753</t>
  </si>
  <si>
    <t>41-753</t>
  </si>
  <si>
    <t>12-754</t>
  </si>
  <si>
    <t>41-754</t>
  </si>
  <si>
    <t>12-755</t>
  </si>
  <si>
    <t>41-755</t>
  </si>
  <si>
    <t>12-756</t>
  </si>
  <si>
    <t>41-756</t>
  </si>
  <si>
    <t>12-757</t>
  </si>
  <si>
    <t>41-757</t>
  </si>
  <si>
    <t>12-758</t>
  </si>
  <si>
    <t>41-758</t>
  </si>
  <si>
    <t>12-759</t>
  </si>
  <si>
    <t>41-759</t>
  </si>
  <si>
    <t>12-760</t>
  </si>
  <si>
    <t>41-760</t>
  </si>
  <si>
    <t>12-761</t>
  </si>
  <si>
    <t>41-761</t>
  </si>
  <si>
    <t>12-762</t>
  </si>
  <si>
    <t>41-762</t>
  </si>
  <si>
    <t>12-763</t>
  </si>
  <si>
    <t>41-763</t>
  </si>
  <si>
    <t>12-764</t>
  </si>
  <si>
    <t>41-764</t>
  </si>
  <si>
    <t>12-765</t>
  </si>
  <si>
    <t>41-765</t>
  </si>
  <si>
    <t>12-766</t>
  </si>
  <si>
    <t>41-766</t>
  </si>
  <si>
    <t>12-767</t>
  </si>
  <si>
    <t>41-767</t>
  </si>
  <si>
    <t>12-768</t>
  </si>
  <si>
    <t>41-768</t>
  </si>
  <si>
    <t>12-769</t>
  </si>
  <si>
    <t>41-769</t>
  </si>
  <si>
    <t>12-770</t>
  </si>
  <si>
    <t>41-770</t>
  </si>
  <si>
    <t>12-771</t>
  </si>
  <si>
    <t>41-771</t>
  </si>
  <si>
    <t>12-772</t>
  </si>
  <si>
    <t>41-772</t>
  </si>
  <si>
    <t>12-773</t>
  </si>
  <si>
    <t>41-773</t>
  </si>
  <si>
    <t>12-774</t>
  </si>
  <si>
    <t>41-774</t>
  </si>
  <si>
    <t>12-775</t>
  </si>
  <si>
    <t>41-775</t>
  </si>
  <si>
    <t>12-776</t>
  </si>
  <si>
    <t>41-776</t>
  </si>
  <si>
    <t>12-777</t>
  </si>
  <si>
    <t>41-777</t>
  </si>
  <si>
    <t>12-778</t>
  </si>
  <si>
    <t>41-778</t>
  </si>
  <si>
    <t>12-779</t>
  </si>
  <si>
    <t>41-779</t>
  </si>
  <si>
    <t>12-780</t>
  </si>
  <si>
    <t>41-780</t>
  </si>
  <si>
    <t>12-781</t>
  </si>
  <si>
    <t>41-781</t>
  </si>
  <si>
    <t>12-782</t>
  </si>
  <si>
    <t>41-782</t>
  </si>
  <si>
    <t>12-783</t>
  </si>
  <si>
    <t>41-783</t>
  </si>
  <si>
    <t>12-784</t>
  </si>
  <si>
    <t>41-784</t>
  </si>
  <si>
    <t>12-785</t>
  </si>
  <si>
    <t>41-785</t>
  </si>
  <si>
    <t>12-786</t>
  </si>
  <si>
    <t>41-786</t>
  </si>
  <si>
    <t>12-787</t>
  </si>
  <si>
    <t>41-787</t>
  </si>
  <si>
    <t>12-788</t>
  </si>
  <si>
    <t>41-788</t>
  </si>
  <si>
    <t>12-789</t>
  </si>
  <si>
    <t>41-789</t>
  </si>
  <si>
    <t>12-790</t>
  </si>
  <si>
    <t>41-790</t>
  </si>
  <si>
    <t>12-791</t>
  </si>
  <si>
    <t>41-791</t>
  </si>
  <si>
    <t>12-792</t>
  </si>
  <si>
    <t>41-792</t>
  </si>
  <si>
    <t>12-793</t>
  </si>
  <si>
    <t>41-793</t>
  </si>
  <si>
    <t>12-794</t>
  </si>
  <si>
    <t>41-794</t>
  </si>
  <si>
    <t>12-795</t>
  </si>
  <si>
    <t>41-795</t>
  </si>
  <si>
    <t>12-796</t>
  </si>
  <si>
    <t>41-796</t>
  </si>
  <si>
    <t>12-797</t>
  </si>
  <si>
    <t>41-797</t>
  </si>
  <si>
    <t>12-798</t>
  </si>
  <si>
    <t>41-798</t>
  </si>
  <si>
    <t>12-799</t>
  </si>
  <si>
    <t>41-799</t>
  </si>
  <si>
    <t>12-800</t>
  </si>
  <si>
    <t>41-800</t>
  </si>
  <si>
    <t>12-801</t>
  </si>
  <si>
    <t>41-801</t>
  </si>
  <si>
    <t>12-802</t>
  </si>
  <si>
    <t>41-802</t>
  </si>
  <si>
    <t>12-803</t>
  </si>
  <si>
    <t>41-803</t>
  </si>
  <si>
    <t>12-804</t>
  </si>
  <si>
    <t>41-804</t>
  </si>
  <si>
    <t>12-805</t>
  </si>
  <si>
    <t>41-805</t>
  </si>
  <si>
    <t>12-806</t>
  </si>
  <si>
    <t>41-806</t>
  </si>
  <si>
    <t>12-807</t>
  </si>
  <si>
    <t>41-807</t>
  </si>
  <si>
    <t>12-808</t>
  </si>
  <si>
    <t>41-808</t>
  </si>
  <si>
    <t>12-809</t>
  </si>
  <si>
    <t>41-809</t>
  </si>
  <si>
    <t>12-810</t>
  </si>
  <si>
    <t>41-810</t>
  </si>
  <si>
    <t>12-811</t>
  </si>
  <si>
    <t>41-811</t>
  </si>
  <si>
    <t>12-812</t>
  </si>
  <si>
    <t>41-812</t>
  </si>
  <si>
    <t>12-813</t>
  </si>
  <si>
    <t>41-813</t>
  </si>
  <si>
    <t>12-814</t>
  </si>
  <si>
    <t>41-814</t>
  </si>
  <si>
    <t>12-815</t>
  </si>
  <si>
    <t>41-815</t>
  </si>
  <si>
    <t>12-816</t>
  </si>
  <si>
    <t>41-816</t>
  </si>
  <si>
    <t>12-817</t>
  </si>
  <si>
    <t>41-817</t>
  </si>
  <si>
    <t>12-818</t>
  </si>
  <si>
    <t>41-818</t>
  </si>
  <si>
    <t>12-819</t>
  </si>
  <si>
    <t>41-819</t>
  </si>
  <si>
    <t>12-820</t>
  </si>
  <si>
    <t>41-820</t>
  </si>
  <si>
    <t>12-821</t>
  </si>
  <si>
    <t>41-821</t>
  </si>
  <si>
    <t>12-822</t>
  </si>
  <si>
    <t>41-822</t>
  </si>
  <si>
    <t>12-823</t>
  </si>
  <si>
    <t>41-823</t>
  </si>
  <si>
    <t>12-824</t>
  </si>
  <si>
    <t>41-824</t>
  </si>
  <si>
    <t>12-825</t>
  </si>
  <si>
    <t>41-825</t>
  </si>
  <si>
    <t>12-826</t>
  </si>
  <si>
    <t>41-826</t>
  </si>
  <si>
    <t>12-827</t>
  </si>
  <si>
    <t>41-827</t>
  </si>
  <si>
    <t>12-828</t>
  </si>
  <si>
    <t>41-828</t>
  </si>
  <si>
    <t>12-829</t>
  </si>
  <si>
    <t>41-829</t>
  </si>
  <si>
    <t>12-830</t>
  </si>
  <si>
    <t>41-830</t>
  </si>
  <si>
    <t>12-831</t>
  </si>
  <si>
    <t>41-831</t>
  </si>
  <si>
    <t>12-832</t>
  </si>
  <si>
    <t>41-832</t>
  </si>
  <si>
    <t>12-833</t>
  </si>
  <si>
    <t>41-833</t>
  </si>
  <si>
    <t>12-834</t>
  </si>
  <si>
    <t>41-834</t>
  </si>
  <si>
    <t>12-835</t>
  </si>
  <si>
    <t>41-835</t>
  </si>
  <si>
    <t>12-836</t>
  </si>
  <si>
    <t>41-836</t>
  </si>
  <si>
    <t>12-837</t>
  </si>
  <si>
    <t>41-837</t>
  </si>
  <si>
    <t>12-838</t>
  </si>
  <si>
    <t>41-838</t>
  </si>
  <si>
    <t>12-839</t>
  </si>
  <si>
    <t>41-839</t>
  </si>
  <si>
    <t>12-840</t>
  </si>
  <si>
    <t>41-840</t>
  </si>
  <si>
    <t>12-841</t>
  </si>
  <si>
    <t>41-841</t>
  </si>
  <si>
    <t>12-842</t>
  </si>
  <si>
    <t>41-842</t>
  </si>
  <si>
    <t>12-843</t>
  </si>
  <si>
    <t>41-843</t>
  </si>
  <si>
    <t>12-844</t>
  </si>
  <si>
    <t>41-844</t>
  </si>
  <si>
    <t>12-845</t>
  </si>
  <si>
    <t>41-845</t>
  </si>
  <si>
    <t>12-846</t>
  </si>
  <si>
    <t>41-846</t>
  </si>
  <si>
    <t>12-847</t>
  </si>
  <si>
    <t>41-847</t>
  </si>
  <si>
    <t>12-848</t>
  </si>
  <si>
    <t>41-848</t>
  </si>
  <si>
    <t>12-849</t>
  </si>
  <si>
    <t>41-849</t>
  </si>
  <si>
    <t>12-850</t>
  </si>
  <si>
    <t>41-850</t>
  </si>
  <si>
    <t>12-851</t>
  </si>
  <si>
    <t>41-851</t>
  </si>
  <si>
    <t>12-852</t>
  </si>
  <si>
    <t>41-852</t>
  </si>
  <si>
    <t>12-853</t>
  </si>
  <si>
    <t>41-853</t>
  </si>
  <si>
    <t>12-854</t>
  </si>
  <si>
    <t>41-854</t>
  </si>
  <si>
    <t>12-855</t>
  </si>
  <si>
    <t>41-855</t>
  </si>
  <si>
    <t>12-856</t>
  </si>
  <si>
    <t>41-856</t>
  </si>
  <si>
    <t>12-857</t>
  </si>
  <si>
    <t>41-857</t>
  </si>
  <si>
    <t>12-858</t>
  </si>
  <si>
    <t>41-858</t>
  </si>
  <si>
    <t>12-859</t>
  </si>
  <si>
    <t>41-859</t>
  </si>
  <si>
    <t>12-860</t>
  </si>
  <si>
    <t>41-860</t>
  </si>
  <si>
    <t>12-861</t>
  </si>
  <si>
    <t>41-861</t>
  </si>
  <si>
    <t>12-862</t>
  </si>
  <si>
    <t>41-862</t>
  </si>
  <si>
    <t>12-863</t>
  </si>
  <si>
    <t>41-863</t>
  </si>
  <si>
    <t>12-864</t>
  </si>
  <si>
    <t>41-864</t>
  </si>
  <si>
    <t>12-865</t>
  </si>
  <si>
    <t>41-865</t>
  </si>
  <si>
    <t>12-866</t>
  </si>
  <si>
    <t>41-866</t>
  </si>
  <si>
    <t>12-867</t>
  </si>
  <si>
    <t>41-867</t>
  </si>
  <si>
    <t>12-868</t>
  </si>
  <si>
    <t>41-868</t>
  </si>
  <si>
    <t>12-869</t>
  </si>
  <si>
    <t>41-869</t>
  </si>
  <si>
    <t>12-870</t>
  </si>
  <si>
    <t>41-870</t>
  </si>
  <si>
    <t>12-871</t>
  </si>
  <si>
    <t>41-871</t>
  </si>
  <si>
    <t>12-872</t>
  </si>
  <si>
    <t>41-872</t>
  </si>
  <si>
    <t>12-873</t>
  </si>
  <si>
    <t>41-873</t>
  </si>
  <si>
    <t>12-874</t>
  </si>
  <si>
    <t>41-874</t>
  </si>
  <si>
    <t>12-875</t>
  </si>
  <si>
    <t>41-875</t>
  </si>
  <si>
    <t>12-876</t>
  </si>
  <si>
    <t>41-876</t>
  </si>
  <si>
    <t>12-877</t>
  </si>
  <si>
    <t>41-877</t>
  </si>
  <si>
    <t>12-878</t>
  </si>
  <si>
    <t>41-878</t>
  </si>
  <si>
    <t>12-879</t>
  </si>
  <si>
    <t>41-879</t>
  </si>
  <si>
    <t>12-880</t>
  </si>
  <si>
    <t>41-880</t>
  </si>
  <si>
    <t>12-881</t>
  </si>
  <si>
    <t>41-881</t>
  </si>
  <si>
    <t>12-882</t>
  </si>
  <si>
    <t>41-882</t>
  </si>
  <si>
    <t>12-883</t>
  </si>
  <si>
    <t>41-883</t>
  </si>
  <si>
    <t>12-884</t>
  </si>
  <si>
    <t>41-884</t>
  </si>
  <si>
    <t>12-885</t>
  </si>
  <si>
    <t>41-885</t>
  </si>
  <si>
    <t>12-886</t>
  </si>
  <si>
    <t>41-886</t>
  </si>
  <si>
    <t>12-887</t>
  </si>
  <si>
    <t>41-887</t>
  </si>
  <si>
    <t>12-888</t>
  </si>
  <si>
    <t>41-888</t>
  </si>
  <si>
    <t>12-889</t>
  </si>
  <si>
    <t>41-889</t>
  </si>
  <si>
    <t>12-890</t>
  </si>
  <si>
    <t>41-890</t>
  </si>
  <si>
    <t>41-899</t>
  </si>
  <si>
    <t>SeventeenA</t>
  </si>
  <si>
    <t>Twenty-Five</t>
  </si>
  <si>
    <t>20</t>
  </si>
  <si>
    <t>20a</t>
  </si>
  <si>
    <t>21</t>
  </si>
  <si>
    <t>22</t>
  </si>
  <si>
    <t>15a</t>
  </si>
  <si>
    <t>22a</t>
  </si>
  <si>
    <t>15b</t>
  </si>
  <si>
    <t>22b</t>
  </si>
  <si>
    <t>15c</t>
  </si>
  <si>
    <t>23</t>
  </si>
  <si>
    <t>15d</t>
  </si>
  <si>
    <t>24</t>
  </si>
  <si>
    <t>15e</t>
  </si>
  <si>
    <t>24a</t>
  </si>
  <si>
    <t>15f</t>
  </si>
  <si>
    <t>24b</t>
  </si>
  <si>
    <t>15g</t>
  </si>
  <si>
    <t>24c</t>
  </si>
  <si>
    <t>15h</t>
  </si>
  <si>
    <t>24d</t>
  </si>
  <si>
    <t>15i</t>
  </si>
  <si>
    <t>24e</t>
  </si>
  <si>
    <t>15j</t>
  </si>
  <si>
    <t>24f</t>
  </si>
  <si>
    <t>15k</t>
  </si>
  <si>
    <t>24g</t>
  </si>
  <si>
    <t>15l</t>
  </si>
  <si>
    <t>24h</t>
  </si>
  <si>
    <t>15m</t>
  </si>
  <si>
    <t>24i</t>
  </si>
  <si>
    <t>15n</t>
  </si>
  <si>
    <t>16a</t>
  </si>
  <si>
    <t>Municipality</t>
  </si>
  <si>
    <t>Municode</t>
  </si>
  <si>
    <t>Total $$ in Row</t>
  </si>
  <si>
    <t>Key Metrics and Revenues Header</t>
  </si>
  <si>
    <t>Appropriations Header</t>
  </si>
  <si>
    <t>Unclassified</t>
  </si>
  <si>
    <t>TOTAL</t>
  </si>
  <si>
    <t>Key Metrics</t>
  </si>
  <si>
    <t>Check - Sum of Key Metrics totals vs. totals on summary tabs</t>
  </si>
  <si>
    <t>Difference</t>
  </si>
  <si>
    <t xml:space="preserve">Total General Budget Revenues  </t>
  </si>
  <si>
    <t xml:space="preserve">Total General Appropriations </t>
  </si>
  <si>
    <t xml:space="preserve">Public and Private Programs Offset by Revenues </t>
  </si>
  <si>
    <t xml:space="preserve">Capital Improvements </t>
  </si>
  <si>
    <t xml:space="preserve">Municipal Debt Service </t>
  </si>
  <si>
    <t>Utility Surplus (General Budget)</t>
  </si>
  <si>
    <t>Line Item Revenues</t>
  </si>
  <si>
    <t>Surplus Anticipated</t>
  </si>
  <si>
    <t>08-101</t>
  </si>
  <si>
    <t>08-102</t>
  </si>
  <si>
    <t>Surplus Anticipated with Prior Written Consent of Dir of Local Gov. Services</t>
  </si>
  <si>
    <t>Municipal Taxes</t>
  </si>
  <si>
    <t>Municipal Tax Levy</t>
  </si>
  <si>
    <t>Local Revenues</t>
  </si>
  <si>
    <t>Licenses: Alcoholic Beverages</t>
  </si>
  <si>
    <t>Licenses: Other</t>
  </si>
  <si>
    <t>County Clerk, Sheriff, Surrogate, and Other Fees and Permits</t>
  </si>
  <si>
    <t>Hotel Occupancy Tax (Section A &amp; G)</t>
  </si>
  <si>
    <t>Beach Fees</t>
  </si>
  <si>
    <t>Other Fines and Costs</t>
  </si>
  <si>
    <t>Municipal/County Court Fines and Costs</t>
  </si>
  <si>
    <t>Parking Meter Revenue</t>
  </si>
  <si>
    <t>Interest and Costs on Taxes</t>
  </si>
  <si>
    <t>Interest on Investments</t>
  </si>
  <si>
    <t>Anticipated Utility Operating Surplus</t>
  </si>
  <si>
    <t>Interest and Costs on Assessments</t>
  </si>
  <si>
    <t>Rental of Municipally Owned Property</t>
  </si>
  <si>
    <t>Rental Registration Fees</t>
  </si>
  <si>
    <t>Sewer Service Fees (No Sewer Utility)</t>
  </si>
  <si>
    <t>Board of Health Fees</t>
  </si>
  <si>
    <t>Foreclosed Property Registration Fees</t>
  </si>
  <si>
    <t>Other Fees</t>
  </si>
  <si>
    <t>"User Defined" Fees</t>
  </si>
  <si>
    <t>Planning &amp; Zoning Fees</t>
  </si>
  <si>
    <t>Payments in Lieu of Taxes (PILOT) (Local Revenues)</t>
  </si>
  <si>
    <t>Other Local Revenue</t>
  </si>
  <si>
    <t>"User Defined" Local Revenue</t>
  </si>
  <si>
    <t>Total- Local Revenues</t>
  </si>
  <si>
    <t>State Aid</t>
  </si>
  <si>
    <t>09-200</t>
  </si>
  <si>
    <t>Consolidated Municipal Property Tax Relief Aid (CMPTRA)</t>
  </si>
  <si>
    <t>09-202</t>
  </si>
  <si>
    <t>Energy Tax Receipts</t>
  </si>
  <si>
    <t>Supplemental Energy Tax Receipts</t>
  </si>
  <si>
    <t>Extraordinary Aid</t>
  </si>
  <si>
    <t>09-206</t>
  </si>
  <si>
    <t>Garden State Trust</t>
  </si>
  <si>
    <t>09-207</t>
  </si>
  <si>
    <t>Watershed Aid</t>
  </si>
  <si>
    <t>Pinelands Aid</t>
  </si>
  <si>
    <t>School Building Aid Allowance</t>
  </si>
  <si>
    <t>Other PILOT (State Aid)</t>
  </si>
  <si>
    <t>09-212</t>
  </si>
  <si>
    <t>Transitional Aid</t>
  </si>
  <si>
    <t>Other State Aid</t>
  </si>
  <si>
    <t>"User Defined" State Aid Program</t>
  </si>
  <si>
    <t>State Aid - County College Bonds</t>
  </si>
  <si>
    <t>09-222</t>
  </si>
  <si>
    <t>Permanent Disability - Patients in County Institutions</t>
  </si>
  <si>
    <t>09-224</t>
  </si>
  <si>
    <t>State Aid - County Vocational School Debt Service</t>
  </si>
  <si>
    <t>09-230</t>
  </si>
  <si>
    <t>State Aid Without Offsetting Appropriations</t>
  </si>
  <si>
    <t>Uniform Construction Code Revenue</t>
  </si>
  <si>
    <t>Uniform Construction Code Fees</t>
  </si>
  <si>
    <t>Additional Uniform Construction Code Fees</t>
  </si>
  <si>
    <t>Other Uniform Construction Code Revenue</t>
  </si>
  <si>
    <t>Shared Services Revenue</t>
  </si>
  <si>
    <t>Shared Services - Tax Assessor</t>
  </si>
  <si>
    <t>Shared Services - Tax Collector</t>
  </si>
  <si>
    <t>Shared Services - Chief Financial Officer</t>
  </si>
  <si>
    <t>Shared Services - Public Works Department</t>
  </si>
  <si>
    <t>Shared Services - Police Department</t>
  </si>
  <si>
    <t>Shared Services - Trash and Recycling Collection</t>
  </si>
  <si>
    <t>Shared Services - Municipal Court</t>
  </si>
  <si>
    <t>Shared Services - Fire Department/District</t>
  </si>
  <si>
    <t>Shared Services - Board of Education</t>
  </si>
  <si>
    <t>Shared Services - Social Service Functions</t>
  </si>
  <si>
    <t>Shared Services - Purchasing</t>
  </si>
  <si>
    <t>Shared Services - Animal Control Services</t>
  </si>
  <si>
    <t>Shared Services - Health Services</t>
  </si>
  <si>
    <t>Shared Services - Dispatch / 911</t>
  </si>
  <si>
    <t>Shared Services - County</t>
  </si>
  <si>
    <t>Shared Services - Transportation Services</t>
  </si>
  <si>
    <t>Shared Services - Construction Office</t>
  </si>
  <si>
    <t>Other Shared Services</t>
  </si>
  <si>
    <t>"User Defined" Shared Services</t>
  </si>
  <si>
    <t>Total- Shared Services Revenue</t>
  </si>
  <si>
    <t>Additional Revenues Offset by Appropriations</t>
  </si>
  <si>
    <t>09-235</t>
  </si>
  <si>
    <t>Supplemental Social Security Income</t>
  </si>
  <si>
    <t>09-240</t>
  </si>
  <si>
    <t>Division of Developmental Disabilities (DDD) Assessment Program</t>
  </si>
  <si>
    <t>09-245</t>
  </si>
  <si>
    <t>State Assumption of Costs of County Social &amp; Welfare Services &amp; Psychiatric Facilities - Other</t>
  </si>
  <si>
    <t>Public and Private Revenues (Grants)</t>
  </si>
  <si>
    <t>Other Special Items of Revenue</t>
  </si>
  <si>
    <t>Other Special Items</t>
  </si>
  <si>
    <t>Uniform Fire Safety Act</t>
  </si>
  <si>
    <t>Utility Operating Surplus of Prior Year</t>
  </si>
  <si>
    <t>Cable TV Franchise Fee</t>
  </si>
  <si>
    <t>Water &amp; Sewer Utility Operating Fund - Management Fee</t>
  </si>
  <si>
    <t>Reserve for Sale of Municipal Assets</t>
  </si>
  <si>
    <t>School Resource Officer Revenue</t>
  </si>
  <si>
    <t>Payments in Lieu of Taxes (PILOT) (Section G)</t>
  </si>
  <si>
    <t>Host Benefit Fee</t>
  </si>
  <si>
    <t>Off-Duty Police Administrative Fees</t>
  </si>
  <si>
    <t>Open Space Trust Fund - Debt Service</t>
  </si>
  <si>
    <t>Reserve for Payment of Debt</t>
  </si>
  <si>
    <t>General Capital Fund Balance</t>
  </si>
  <si>
    <t>Other Special Revenue</t>
  </si>
  <si>
    <t>"User Defined" Other Special Item</t>
  </si>
  <si>
    <t>TOTAL - LINE ITEM REVENUES</t>
  </si>
  <si>
    <t>Line Item Expenditures</t>
  </si>
  <si>
    <t>General Government</t>
  </si>
  <si>
    <t>General Administration</t>
  </si>
  <si>
    <t>Other General Government</t>
  </si>
  <si>
    <t>"User Defined" General Government</t>
  </si>
  <si>
    <t>Human Resources (Personnel)</t>
  </si>
  <si>
    <t>Mayor/Governing Body</t>
  </si>
  <si>
    <t>Municipal or County Clerk</t>
  </si>
  <si>
    <t>Financial Administration (Treasury)</t>
  </si>
  <si>
    <t>Audit Services</t>
  </si>
  <si>
    <t>Computerized Data Processing</t>
  </si>
  <si>
    <t>Revenue Administration (Tax Collection)</t>
  </si>
  <si>
    <t>Tax Appeals/Tax Assessment Administration</t>
  </si>
  <si>
    <t>Legal Services (Legal Dept.)</t>
  </si>
  <si>
    <t>County Surrogate's Office</t>
  </si>
  <si>
    <t>Engineering Services</t>
  </si>
  <si>
    <t>Economic Development Agencies</t>
  </si>
  <si>
    <t>Historical Sites Office</t>
  </si>
  <si>
    <t>Land Use Administration</t>
  </si>
  <si>
    <t>Other Land Use</t>
  </si>
  <si>
    <t>Uniform Construction Code/Code Enforcement</t>
  </si>
  <si>
    <t>22-195</t>
  </si>
  <si>
    <t>Uniform Construction Code</t>
  </si>
  <si>
    <t>Other Code Enforcement</t>
  </si>
  <si>
    <t>"User Defined" Other Code Enforcement</t>
  </si>
  <si>
    <t>Insurance</t>
  </si>
  <si>
    <t/>
  </si>
  <si>
    <t>Liability Insurance</t>
  </si>
  <si>
    <t>Other Insurance</t>
  </si>
  <si>
    <t>Workers Compensation Insurance</t>
  </si>
  <si>
    <t>Employee Group Insurance (Inside CAPS)</t>
  </si>
  <si>
    <t>Employee Group Insurance (Outside CAPS)</t>
  </si>
  <si>
    <t>Health Benefits Waiver</t>
  </si>
  <si>
    <t>Unemployment Insurance (Inside CAPS or Statutory)</t>
  </si>
  <si>
    <t>Public Safety</t>
  </si>
  <si>
    <t>Police Department</t>
  </si>
  <si>
    <t>Other Public Safety</t>
  </si>
  <si>
    <t>"User Defined" Public Safety</t>
  </si>
  <si>
    <t>Police Dispatch/911 (Inside CAP)</t>
  </si>
  <si>
    <t>Police Dispatch/911 (Outside CAP)</t>
  </si>
  <si>
    <t>Office of Emergency Management (OEM)</t>
  </si>
  <si>
    <t>Aid to Volunteer Fire Companies (Inside CAP)</t>
  </si>
  <si>
    <t>Aid to Volunteer Ambulance Companies</t>
  </si>
  <si>
    <t>Emergency Medical Services (EMS)</t>
  </si>
  <si>
    <t>Fire Department (Fire Prevention, Uniform Fire Code) (Inside CAP)</t>
  </si>
  <si>
    <t>25-270</t>
  </si>
  <si>
    <t>County Sheriff's Department</t>
  </si>
  <si>
    <t>Municipal/County Prosecutor's Office</t>
  </si>
  <si>
    <t>Operation of Municipal/County Jail System</t>
  </si>
  <si>
    <t>Length of Service Awards Program (LOSAP) (Outside CAP)</t>
  </si>
  <si>
    <t>Public Works</t>
  </si>
  <si>
    <t>Streets and Road Maintenance</t>
  </si>
  <si>
    <t>Other Public Works</t>
  </si>
  <si>
    <t>"User Defined" Public Works</t>
  </si>
  <si>
    <t>Sewer Maintenance</t>
  </si>
  <si>
    <t>Stormwater Maintenance</t>
  </si>
  <si>
    <t>Stormwater Maintenance (Outside CAPS)</t>
  </si>
  <si>
    <t>Other Public Works Functions (Inside CAP)</t>
  </si>
  <si>
    <t>Solid Waste Collection</t>
  </si>
  <si>
    <t>Buildings and Grounds</t>
  </si>
  <si>
    <t>Vehicle Maintenance (includes Police Vehicles)</t>
  </si>
  <si>
    <t>Mosquito Control</t>
  </si>
  <si>
    <t>Community Services Act (Condominium Community Costs)</t>
  </si>
  <si>
    <t>Health and Human Services</t>
  </si>
  <si>
    <t>Public Health Services (Board of Health)</t>
  </si>
  <si>
    <t>Other Health and Human Services</t>
  </si>
  <si>
    <t>"User Defined" Health &amp; Human Services</t>
  </si>
  <si>
    <t>Environmental Health Services</t>
  </si>
  <si>
    <t>Animal Control Services</t>
  </si>
  <si>
    <t>27-345</t>
  </si>
  <si>
    <t>Welfare/Administration of Public Service</t>
  </si>
  <si>
    <t>27-350</t>
  </si>
  <si>
    <t>Operation of a Health Facility (County)</t>
  </si>
  <si>
    <t>27-360</t>
  </si>
  <si>
    <t>Contributions to Social Service Agencies</t>
  </si>
  <si>
    <t>Senior Citizen Services and Programs</t>
  </si>
  <si>
    <t>Recreation</t>
  </si>
  <si>
    <t>Recreation Services and Programs</t>
  </si>
  <si>
    <t>Other Recreation</t>
  </si>
  <si>
    <t>"User Defined" Recreation</t>
  </si>
  <si>
    <t>Maintenance of Parks</t>
  </si>
  <si>
    <t>Beach and Boardwalk Operations</t>
  </si>
  <si>
    <t>Education (Including Library)</t>
  </si>
  <si>
    <t>Maintenance of Free Public Library (Outside CAP)</t>
  </si>
  <si>
    <t>Additional Aid to Municipal Library (Outside CAP)</t>
  </si>
  <si>
    <t>County Library (Inside CAP)</t>
  </si>
  <si>
    <t>Aid to Private Library</t>
  </si>
  <si>
    <t>"User Defined" Education</t>
  </si>
  <si>
    <t>29-395</t>
  </si>
  <si>
    <t>Contribution to County College</t>
  </si>
  <si>
    <t>29-400</t>
  </si>
  <si>
    <t>Contribution to County Technical School</t>
  </si>
  <si>
    <t>29-405</t>
  </si>
  <si>
    <t>Contribution to Local School Board</t>
  </si>
  <si>
    <t>29-406</t>
  </si>
  <si>
    <t>Emergency Authorizations - Schools</t>
  </si>
  <si>
    <t>29-407</t>
  </si>
  <si>
    <t>Capital Projects - Schools</t>
  </si>
  <si>
    <t>Prior Year's Bills</t>
  </si>
  <si>
    <t>Other Unclassified</t>
  </si>
  <si>
    <t>"User Defined" Unclassified</t>
  </si>
  <si>
    <t>Accumulated Leave Compensation</t>
  </si>
  <si>
    <t>Celebration of Public Events</t>
  </si>
  <si>
    <t>Salary and Wage Adjustments</t>
  </si>
  <si>
    <t>Tax Appeal Refunds (Outside CAP)</t>
  </si>
  <si>
    <t>County Pass-Through</t>
  </si>
  <si>
    <t>School District Pass-Through</t>
  </si>
  <si>
    <t>Declared State of Emergency - Snow Removal (Outside CAP)</t>
  </si>
  <si>
    <t>Utilities and Bulk Purchases</t>
  </si>
  <si>
    <t>Electricity</t>
  </si>
  <si>
    <t>Street Lighting</t>
  </si>
  <si>
    <t>Telephone</t>
  </si>
  <si>
    <t>Water</t>
  </si>
  <si>
    <t>Natural Gas</t>
  </si>
  <si>
    <t>Petroleum Products</t>
  </si>
  <si>
    <t>Telecommunications (Cell Phone)</t>
  </si>
  <si>
    <t>Sewerage Processing and Disposal</t>
  </si>
  <si>
    <t>Authority Share of Cost (Outside CAP)</t>
  </si>
  <si>
    <t>Other Utilities and Bulk Purchases</t>
  </si>
  <si>
    <t>Recycling and Landfill</t>
  </si>
  <si>
    <t>Landfill/Solid Waste Disposal Cost/Recycling Tax (Outside CAP)</t>
  </si>
  <si>
    <t>Additional Appropriations Offset by Revenues</t>
  </si>
  <si>
    <t>34-302</t>
  </si>
  <si>
    <t>Contingent</t>
  </si>
  <si>
    <t>35-470</t>
  </si>
  <si>
    <t>Statutory Expenditures</t>
  </si>
  <si>
    <t>Public Employees Retirement System (PERS)</t>
  </si>
  <si>
    <t>36-472</t>
  </si>
  <si>
    <t>Social Security</t>
  </si>
  <si>
    <t>Other Statutory Expenditure</t>
  </si>
  <si>
    <t>36-474</t>
  </si>
  <si>
    <t>Consolidated Police and Fire Retirement System</t>
  </si>
  <si>
    <t>Police and Firemen's Retirement System</t>
  </si>
  <si>
    <t>Other Pension</t>
  </si>
  <si>
    <t>36-477</t>
  </si>
  <si>
    <t>Defined Contribution Retirement Program (DCRP)</t>
  </si>
  <si>
    <t>Judgements</t>
  </si>
  <si>
    <t>37-480</t>
  </si>
  <si>
    <t>Judgments (Inside or Outside CAP)</t>
  </si>
  <si>
    <t>Public and Private Programs Offset by Revenues (Grants)</t>
  </si>
  <si>
    <t>40-999</t>
  </si>
  <si>
    <t>Shared Services</t>
  </si>
  <si>
    <t>Shared Services - Dispatch/911</t>
  </si>
  <si>
    <t>Court and Public Defender</t>
  </si>
  <si>
    <t>Municipal/County Court (Inside or Outside CAP)</t>
  </si>
  <si>
    <t>Public Defender</t>
  </si>
  <si>
    <t>Capital</t>
  </si>
  <si>
    <t>New Jersey Transportation Trust Fund Authority Act</t>
  </si>
  <si>
    <t>44-901</t>
  </si>
  <si>
    <t>Capital Improvement Fund</t>
  </si>
  <si>
    <t>44-902</t>
  </si>
  <si>
    <t>Down Payments on Improvements</t>
  </si>
  <si>
    <t>Other Capital Improvement</t>
  </si>
  <si>
    <t>"User Defined" Capital Improvement</t>
  </si>
  <si>
    <t>45-920</t>
  </si>
  <si>
    <t>Payment of Bond Principal</t>
  </si>
  <si>
    <t>45-925</t>
  </si>
  <si>
    <t>Payment of Note Principal</t>
  </si>
  <si>
    <t>45-930</t>
  </si>
  <si>
    <t>Bond Interest</t>
  </si>
  <si>
    <t>45-935</t>
  </si>
  <si>
    <t>Note Interest</t>
  </si>
  <si>
    <t>Loan Payments on Principal and Interest (Green Acres)</t>
  </si>
  <si>
    <t>Authority Capital Lease Payments</t>
  </si>
  <si>
    <t>Other Debt Service</t>
  </si>
  <si>
    <t>"User Defined" Debt Service</t>
  </si>
  <si>
    <t>Deferred Charges and Emergencies</t>
  </si>
  <si>
    <t>Cash Deficit of Preceding Year (Inside or Outside CAP)</t>
  </si>
  <si>
    <t>Other Deferred Charge (In CAP)</t>
  </si>
  <si>
    <t>"User Defined" Deferred Charge (In CAP)</t>
  </si>
  <si>
    <t>Emergency Appropriations (Inside or Outside CAP)</t>
  </si>
  <si>
    <t>Special Emergency - 3 Years (Outside CAP)</t>
  </si>
  <si>
    <t>Special Emergency - 5 Years (Outside CAP)</t>
  </si>
  <si>
    <t>Deferred Charges to Future Taxation - Unfunded (Outside CAP)</t>
  </si>
  <si>
    <t>Over expenditures (In CAP)</t>
  </si>
  <si>
    <t>Expenditure without Appropriation (In CAP)</t>
  </si>
  <si>
    <t>Other Deferred Charge (Outside CAP)</t>
  </si>
  <si>
    <t>Type I School District</t>
  </si>
  <si>
    <t>48-920</t>
  </si>
  <si>
    <t>Payment of Type I School District Bond Principal</t>
  </si>
  <si>
    <t>48-925</t>
  </si>
  <si>
    <t>Payment of Type I School District Bond Anticipation Notes</t>
  </si>
  <si>
    <t>48-930</t>
  </si>
  <si>
    <t>Payment of Type I School District Bond Interest</t>
  </si>
  <si>
    <t>48-935</t>
  </si>
  <si>
    <t>Payment of Type I School District Note Interest</t>
  </si>
  <si>
    <t>50-899</t>
  </si>
  <si>
    <t>TOTAL - LINE ITEM EXPENDITURES</t>
  </si>
  <si>
    <t>Other Information</t>
  </si>
  <si>
    <t>Cap Calculation</t>
  </si>
  <si>
    <t>Total General Appropriations</t>
  </si>
  <si>
    <t>Other Operations</t>
  </si>
  <si>
    <t>UCC</t>
  </si>
  <si>
    <t>Interlocal Service Agreements</t>
  </si>
  <si>
    <t>Additional Appropriations</t>
  </si>
  <si>
    <t>Public-Private Offset</t>
  </si>
  <si>
    <t>Capital Improvement</t>
  </si>
  <si>
    <t>Deferred Charges</t>
  </si>
  <si>
    <t>Cash Deficit of Preceding Year</t>
  </si>
  <si>
    <t>Total Appropriations for School Purposes</t>
  </si>
  <si>
    <t>Transferred to Board of Education</t>
  </si>
  <si>
    <t xml:space="preserve">Guide to Budget Projection Module </t>
  </si>
  <si>
    <t>Introduction</t>
  </si>
  <si>
    <t>The Budget Projection Module produces a five-year Current/General Fund budget forecast based on current budget year data and user assumptions.</t>
  </si>
  <si>
    <t>The Module is decided to facilitate long-term budget planning and identify current and upcoming structural gaps.</t>
  </si>
  <si>
    <t>The Module populates from revenue and expenditure data by FCOA code on the Key Inputs tab.</t>
  </si>
  <si>
    <t>The Module will not capture revenues or expenditures that have no FCOA code or that are given an inappropriate FCOA code for their section of the budget template.</t>
  </si>
  <si>
    <t xml:space="preserve">For the Module to perform correctly, it is essential that all items have an appropriate assigned FCOA available from the drop down lists on the budget template sheets. </t>
  </si>
  <si>
    <t>Results are presented in columns A through J, and assumptions are entered in columns M through AD.</t>
  </si>
  <si>
    <t>Projection Options</t>
  </si>
  <si>
    <t>Users have the option to select one of three projection methods, selected from a drop down box at the top of the Module:</t>
  </si>
  <si>
    <t>A: Carry Forward Last Year's Growth</t>
  </si>
  <si>
    <t>This option assumes that the annual % growth in the budget year continues for each year of the projection.</t>
  </si>
  <si>
    <t>However the following items are assumed at 0%, unless otherwise noted:</t>
  </si>
  <si>
    <t>Revenues:</t>
  </si>
  <si>
    <t>Surplus Anticipated (Assumes no use of surplus in first projection year and following years)</t>
  </si>
  <si>
    <t>Surplus Anticipated with Prior Written Consent of Dir of Local Gov. Services (Assumes no use of surplus in first projection year and following years)</t>
  </si>
  <si>
    <t>All State Aid Items</t>
  </si>
  <si>
    <t>Expenditures:</t>
  </si>
  <si>
    <t>All Capital Items</t>
  </si>
  <si>
    <t>All Debt Service Items</t>
  </si>
  <si>
    <t>All Deferred Charges and Emergencies Items</t>
  </si>
  <si>
    <t>All Type I School District Items</t>
  </si>
  <si>
    <t>Users cannot adjust any of the assumptions under this option.</t>
  </si>
  <si>
    <t>B: Enter % Growth Rates</t>
  </si>
  <si>
    <t xml:space="preserve">This option allows the user to manually enter the growth rates for any item in the Revenues and Line Item Expenditures sections. The default rates are 2%, with the following assumed at 0% unless otherwise noted: </t>
  </si>
  <si>
    <t>All Education (Including Library) Items</t>
  </si>
  <si>
    <t>All Unclassified Items</t>
  </si>
  <si>
    <t>All Additional Appropriations Offset by Revenues Items</t>
  </si>
  <si>
    <t>All Judgements Items</t>
  </si>
  <si>
    <t>All Reserve for Uncollected Taxes Items</t>
  </si>
  <si>
    <t>Users can copy and paste any of the growth rates from the "Carry Forward Last Year's Growth" section here if desired.</t>
  </si>
  <si>
    <t>C: Enter $$ Values</t>
  </si>
  <si>
    <t xml:space="preserve">This option allows the user to manually enter projections or paste past projection results that can be recalled with the flip of a switch. Users can also paste results from Projection Options A and/or B here and make manual adjustments to specific items.  </t>
  </si>
  <si>
    <t>Projection Results</t>
  </si>
  <si>
    <t>The graph at the top shows the projected surplus/deficit and ending fund balance for the previous year, current budget year, and five projection years</t>
  </si>
  <si>
    <t>The "Biggest Contributors to Cumulative Deficit" table identifies which revenue and expenditure categories, types, and items that contribute most to the cumulative five-year deficit.</t>
  </si>
  <si>
    <t>Navigation</t>
  </si>
  <si>
    <t>Six buttons are included for ease of viewing and navigation:</t>
  </si>
  <si>
    <t>Go to Summaries</t>
  </si>
  <si>
    <t>Toggles to the top of the module.</t>
  </si>
  <si>
    <t>Go to Revenues</t>
  </si>
  <si>
    <t>Toggles to the Revenues section (where revenue line items appear and assumptions are entered).</t>
  </si>
  <si>
    <t>Go to Expenditures</t>
  </si>
  <si>
    <t>Toggles to the Expenditures section (summary by Department/Function).</t>
  </si>
  <si>
    <t>Go to Line Item Expenditures</t>
  </si>
  <si>
    <t>Toggles to the Line Item Expenditures section (greatest level of detail, were expenditure growth assumptions are entered.</t>
  </si>
  <si>
    <t>Collapse Items</t>
  </si>
  <si>
    <t>Collapses and hides items that have a $0 entries every year for a cleaner, more succinct presentation. Macro typically takes 1-2 minutes to load when no other large Excel files are open.</t>
  </si>
  <si>
    <t>Expand Items</t>
  </si>
  <si>
    <t>Expands collapsed and hidden items.</t>
  </si>
  <si>
    <t>Projection Method</t>
  </si>
  <si>
    <t>$$</t>
  </si>
  <si>
    <t>% of Cum. Deficit</t>
  </si>
  <si>
    <t>Revenue Category</t>
  </si>
  <si>
    <t>Line Item Revenue</t>
  </si>
  <si>
    <t>Expenditure Category</t>
  </si>
  <si>
    <t>Surplus/Deficit</t>
  </si>
  <si>
    <t>Expenditure Type</t>
  </si>
  <si>
    <t>Ending Fund Balance</t>
  </si>
  <si>
    <t>Expenditure</t>
  </si>
  <si>
    <t>Line Item Expenditure</t>
  </si>
  <si>
    <t>Projection Growth Assumptions</t>
  </si>
  <si>
    <t>FCOA</t>
  </si>
  <si>
    <t>Item</t>
  </si>
  <si>
    <t>Sum of Row</t>
  </si>
  <si>
    <r>
      <rPr>
        <rFont val="Arial"/>
        <b/>
        <color theme="1"/>
        <sz val="12.0"/>
      </rPr>
      <t xml:space="preserve">REVENUES </t>
    </r>
    <r>
      <rPr>
        <rFont val="Arial"/>
        <b/>
        <color theme="1"/>
        <sz val="11.0"/>
      </rPr>
      <t>(SUMMARY)</t>
    </r>
  </si>
  <si>
    <t>TOTAL REVENUES</t>
  </si>
  <si>
    <t>Annual % Change</t>
  </si>
  <si>
    <r>
      <rPr>
        <rFont val="Arial"/>
        <b/>
        <color theme="1"/>
        <sz val="12.0"/>
      </rPr>
      <t>EXPENDITURES BY CATEGORY</t>
    </r>
    <r>
      <rPr>
        <rFont val="Arial"/>
        <b/>
        <color theme="1"/>
        <sz val="11.0"/>
      </rPr>
      <t xml:space="preserve"> (SUMMARY)</t>
    </r>
  </si>
  <si>
    <t>TOTAL EXPENDITURES</t>
  </si>
  <si>
    <r>
      <rPr>
        <rFont val="Arial"/>
        <b/>
        <color theme="1"/>
        <sz val="12.0"/>
      </rPr>
      <t xml:space="preserve">EXPENDITURES BY TYPE </t>
    </r>
    <r>
      <rPr>
        <rFont val="Arial"/>
        <b/>
        <color theme="1"/>
        <sz val="11.0"/>
      </rPr>
      <t>(SUMMARY)</t>
    </r>
  </si>
  <si>
    <t>Pensions</t>
  </si>
  <si>
    <t>Subtotal- Personnel Costs</t>
  </si>
  <si>
    <t>General Liability Insurance</t>
  </si>
  <si>
    <t>Capital Funds</t>
  </si>
  <si>
    <t>All Other Departmental Other Expenses</t>
  </si>
  <si>
    <t>Subtotal- Non-Personnel Costs</t>
  </si>
  <si>
    <t>SURPLUS/DEFICIT</t>
  </si>
  <si>
    <t>ENDING FUND BALANCE</t>
  </si>
  <si>
    <t>REVENUES</t>
  </si>
  <si>
    <t>Revenue Assumptions</t>
  </si>
  <si>
    <t>Total- Surplus Anticipated</t>
  </si>
  <si>
    <t>Total- Municipal Taxes</t>
  </si>
  <si>
    <t>Total- State Aid</t>
  </si>
  <si>
    <t>Total- Uniform Construction Code Revenue</t>
  </si>
  <si>
    <t>Total- Additional Revenues Offset by Appropriations</t>
  </si>
  <si>
    <t>Total- Public and Private Revenues (Grants)</t>
  </si>
  <si>
    <t>Total- Other Special Items of Revenue</t>
  </si>
  <si>
    <t>TOTAL- REVENUES</t>
  </si>
  <si>
    <t>EXPENDITURES</t>
  </si>
  <si>
    <t>TOTAL- EXPENDITURES</t>
  </si>
  <si>
    <t>LINE ITEM EXPENDITURES</t>
  </si>
  <si>
    <t>Expenditure Assumptions</t>
  </si>
  <si>
    <t>General Administration Salaries &amp; Wages</t>
  </si>
  <si>
    <t>General Administration Other Expenses</t>
  </si>
  <si>
    <t>General Administration Unclassified</t>
  </si>
  <si>
    <t>"User Defined" General Government Salaries &amp; Wages</t>
  </si>
  <si>
    <t>"User Defined" General Government Other Expenses</t>
  </si>
  <si>
    <t>"User Defined" General Government Unclassified</t>
  </si>
  <si>
    <t>Human Resources (Personnel) Salaries &amp; Wages</t>
  </si>
  <si>
    <t>Human Resources (Personnel) Other Expenses</t>
  </si>
  <si>
    <t>Human Resources (Personnel) Unclassified</t>
  </si>
  <si>
    <t>Mayor/Governing Body Salaries &amp; Wages</t>
  </si>
  <si>
    <t>Mayor/Governing Body Other Expenses</t>
  </si>
  <si>
    <t>Mayor/Governing Body Unclassified</t>
  </si>
  <si>
    <t>Municipal or County Clerk Salaries &amp; Wages</t>
  </si>
  <si>
    <t>Municipal or County Clerk Other Expenses</t>
  </si>
  <si>
    <t>Municipal or County Clerk Unclassified</t>
  </si>
  <si>
    <t>Financial Administration (Treasury) Salaries &amp; Wages</t>
  </si>
  <si>
    <t>Financial Administration (Treasury) Other Expenses</t>
  </si>
  <si>
    <t>Financial Administration (Treasury) Unclassified</t>
  </si>
  <si>
    <t>Audit Services Salaries &amp; Wages</t>
  </si>
  <si>
    <t>Audit Services Other Expenses</t>
  </si>
  <si>
    <t>Audit Services Unclassified</t>
  </si>
  <si>
    <t>Computerized Data Processing Salaries &amp; Wages</t>
  </si>
  <si>
    <t>Computerized Data Processing Other Expenses</t>
  </si>
  <si>
    <t>Computerized Data Processing Unclassified</t>
  </si>
  <si>
    <t>Revenue Administration (Tax Collection) Salaries &amp; Wages</t>
  </si>
  <si>
    <t>Revenue Administration (Tax Collection) Other Expenses</t>
  </si>
  <si>
    <t>Revenue Administration (Tax Collection) Unclassified</t>
  </si>
  <si>
    <t>Tax Appeals/Tax Assessment Administration Salaries &amp; Wages</t>
  </si>
  <si>
    <t>Tax Appeals/Tax Assessment Administration Other Expenses</t>
  </si>
  <si>
    <t>Tax Appeals/Tax Assessment Administration Unclassified</t>
  </si>
  <si>
    <t>Legal Services (Legal Dept.) Salaries &amp; Wages</t>
  </si>
  <si>
    <t>Legal Services (Legal Dept.) Other Expenses</t>
  </si>
  <si>
    <t>Legal Services (Legal Dept.) Unclassified</t>
  </si>
  <si>
    <t>County Surrogate's Office Salaries &amp; Wages</t>
  </si>
  <si>
    <t>County Surrogate's Office Other Expenses</t>
  </si>
  <si>
    <t>County Surrogate's Office Unclassified</t>
  </si>
  <si>
    <t>Engineering Services Salaries &amp; Wages</t>
  </si>
  <si>
    <t>Engineering Services Other Expenses</t>
  </si>
  <si>
    <t>Engineering Services Unclassified</t>
  </si>
  <si>
    <t>Economic Development Agencies Salaries &amp; Wages</t>
  </si>
  <si>
    <t>Economic Development Agencies Other Expenses</t>
  </si>
  <si>
    <t>Economic Development Agencies Unclassified</t>
  </si>
  <si>
    <t>Historical Sites Office Salaries &amp; Wages</t>
  </si>
  <si>
    <t>Historical Sites Office Other Expenses</t>
  </si>
  <si>
    <t>Historical Sites Office Unclassified</t>
  </si>
  <si>
    <t>Total- General Government</t>
  </si>
  <si>
    <t>Planning Board Salaries &amp; Wages</t>
  </si>
  <si>
    <t>Planning Board Other Expenses</t>
  </si>
  <si>
    <t>Planning Board Unclassified</t>
  </si>
  <si>
    <t>"User Defined" Land Use Salaries &amp; Wages</t>
  </si>
  <si>
    <t>"User Defined" Land Use Other Expenses</t>
  </si>
  <si>
    <t>"User Defined" Land Use Unclassified</t>
  </si>
  <si>
    <t>Zoning Board of Adjustment Salaries &amp; Wages</t>
  </si>
  <si>
    <t>Zoning Board of Adjustment Other Expenses</t>
  </si>
  <si>
    <t>Zoning Board of Adjustment Unclassified</t>
  </si>
  <si>
    <t>Council on Affordable Housing (COAH) (Inside CAPS) Salaries &amp; Wages</t>
  </si>
  <si>
    <t>Council on Affordable Housing (COAH) (Inside CAPS) Other Expenses</t>
  </si>
  <si>
    <t>Council on Affordable Housing (COAH) (Inside CAPS) Unclassified</t>
  </si>
  <si>
    <t>Council on Affordable Housing (COAH) (Outside CAPS) Salaries &amp; Wages</t>
  </si>
  <si>
    <t>Council on Affordable Housing (COAH) (Outside CAPS) Other Expenses</t>
  </si>
  <si>
    <t>Council on Affordable Housing (COAH) (Outside CAPS) Unclassified</t>
  </si>
  <si>
    <t>Total- Land Use Administration</t>
  </si>
  <si>
    <t>Uniform Construction Code Salaries &amp; Wages</t>
  </si>
  <si>
    <t>Uniform Construction Code Other Expenses</t>
  </si>
  <si>
    <t>Uniform Construction Code Unclassified</t>
  </si>
  <si>
    <t>"User Defined" Other Code Enforcement Salaries &amp; Wages</t>
  </si>
  <si>
    <t>"User Defined" Other Code Enforcement Other Expenses</t>
  </si>
  <si>
    <t>"User Defined" Other Code Enforcement Unclassified</t>
  </si>
  <si>
    <t>Total- Uniform Construction Code/Code Enforcement</t>
  </si>
  <si>
    <t>Liability Insurance Salaries &amp; Wages</t>
  </si>
  <si>
    <t>Liability Insurance Other Expenses</t>
  </si>
  <si>
    <t>Liability Insurance Unclassified</t>
  </si>
  <si>
    <t>Other Insurance Salaries &amp; Wages</t>
  </si>
  <si>
    <t>Other Insurance Other Expenses</t>
  </si>
  <si>
    <t>Other Insurance Unclassified</t>
  </si>
  <si>
    <t>Workers Compensation Insurance Salaries &amp; Wages</t>
  </si>
  <si>
    <t>Workers Compensation Insurance Other Expenses</t>
  </si>
  <si>
    <t>Workers Compensation Insurance Unclassified</t>
  </si>
  <si>
    <t>Employee Group Insurance (Inside CAPS) Salaries &amp; Wages</t>
  </si>
  <si>
    <t>Employee Group Insurance (Inside CAPS) Other Expenses</t>
  </si>
  <si>
    <t>Employee Group Insurance (Inside CAPS) Unclassified</t>
  </si>
  <si>
    <t>Employee Group Insurance (Outside CAPS) Salaries &amp; Wages</t>
  </si>
  <si>
    <t>Employee Group Insurance (Outside CAPS) Other Expenses</t>
  </si>
  <si>
    <t>Employee Group Insurance (Outside CAPS) Unclassified</t>
  </si>
  <si>
    <t>Health Benefits Waiver Salaries &amp; Wages</t>
  </si>
  <si>
    <t>Health Benefits Waiver Other Expenses</t>
  </si>
  <si>
    <t>Health Benefits Waiver Unclassified</t>
  </si>
  <si>
    <t>Unemployment Insurance (Inside CAPS or Statutory) Salaries &amp; Wages</t>
  </si>
  <si>
    <t>Unemployment Insurance (Inside CAPS or Statutory) Other Expenses</t>
  </si>
  <si>
    <t>Unemployment Insurance (Inside CAPS or Statutory) Unclassified</t>
  </si>
  <si>
    <t>Total- Insurance</t>
  </si>
  <si>
    <t>Police Department Salaries &amp; Wages</t>
  </si>
  <si>
    <t>Police Department Other Expenses</t>
  </si>
  <si>
    <t>Police Department Unclassified</t>
  </si>
  <si>
    <t>"User Defined" Public Safety Salaries &amp; Wages</t>
  </si>
  <si>
    <t>"User Defined" Public Safety Other Expenses</t>
  </si>
  <si>
    <t>"User Defined" Public Safety Unclassified</t>
  </si>
  <si>
    <t>Police Dispatch/911 (Inside CAP) Salaries &amp; Wages</t>
  </si>
  <si>
    <t>Police Dispatch/911 (Inside CAP) Other Expenses</t>
  </si>
  <si>
    <t>Police Dispatch/911 (Inside CAP) Unclassified</t>
  </si>
  <si>
    <t>Police Dispatch/911 (Outside CAP) Salaries &amp; Wages</t>
  </si>
  <si>
    <t>Police Dispatch/911 (Outside CAP) Other Expenses</t>
  </si>
  <si>
    <t>Police Dispatch/911 (Outside CAP) Unclassified</t>
  </si>
  <si>
    <t>Office of Emergency Management (OEM) Salaries &amp; Wages</t>
  </si>
  <si>
    <t>Office of Emergency Management (OEM) Other Expenses</t>
  </si>
  <si>
    <t>Office of Emergency Management (OEM) Unclassified</t>
  </si>
  <si>
    <t>Aid to Volunteer Fire Companies (Inside CAP) Salaries &amp; Wages</t>
  </si>
  <si>
    <t>Aid to Volunteer Fire Companies (Inside CAP) Other Expenses</t>
  </si>
  <si>
    <t>Aid to Volunteer Fire Companies (Inside CAP) Unclassified</t>
  </si>
  <si>
    <t>Aid to Volunteer Ambulance Companies Salaries &amp; Wages</t>
  </si>
  <si>
    <t>Aid to Volunteer Ambulance Companies Other Expenses</t>
  </si>
  <si>
    <t>Aid to Volunteer Ambulance Companies Unclassified</t>
  </si>
  <si>
    <t>Emergency Medical Services (EMS) Salaries &amp; Wages</t>
  </si>
  <si>
    <t>Emergency Medical Services (EMS) Other Expenses</t>
  </si>
  <si>
    <t>Emergency Medical Services (EMS) Unclassified</t>
  </si>
  <si>
    <t>Fire Department (Fire Prevention, Uniform Fire Code) (Inside CAP) Salaries &amp; Wages</t>
  </si>
  <si>
    <t>Fire Department (Fire Prevention, Uniform Fire Code) (Inside CAP) Other Expenses</t>
  </si>
  <si>
    <t>Fire Department (Fire Prevention, Uniform Fire Code) (Inside CAP) Unclassified</t>
  </si>
  <si>
    <t>County Sheriff's Department Salaries &amp; Wages</t>
  </si>
  <si>
    <t>County Sheriff's Department Other Expenses</t>
  </si>
  <si>
    <t>County Sheriff's Department Unclassified</t>
  </si>
  <si>
    <t>Municipal/County Prosecutor's Office Salaries &amp; Wages</t>
  </si>
  <si>
    <t>Municipal/County Prosecutor's Office Other Expenses</t>
  </si>
  <si>
    <t>Municipal/County Prosecutor's Office Unclassified</t>
  </si>
  <si>
    <t>Operation of Municipal/County Jail System Salaries &amp; Wages</t>
  </si>
  <si>
    <t>Operation of Municipal/County Jail System Other Expenses</t>
  </si>
  <si>
    <t>Operation of Municipal/County Jail System Unclassified</t>
  </si>
  <si>
    <t>Length of Service Awards Program (LOSAP) (Outside CAP) Salaries &amp; Wages</t>
  </si>
  <si>
    <t>Length of Service Awards Program (LOSAP) (Outside CAP) Other Expenses</t>
  </si>
  <si>
    <t>Length of Service Awards Program (LOSAP) (Outside CAP) Unclassified</t>
  </si>
  <si>
    <t>Total- Public Safety</t>
  </si>
  <si>
    <t>Streets and Road Maintenance Salaries &amp; Wages</t>
  </si>
  <si>
    <t>Streets and Road Maintenance Other Expenses</t>
  </si>
  <si>
    <t>Streets and Road Maintenance Unclassified</t>
  </si>
  <si>
    <t>"User Defined" Public Works Salaries &amp; Wages</t>
  </si>
  <si>
    <t>"User Defined" Public Works Other Expenses</t>
  </si>
  <si>
    <t>"User Defined" Public Works Unclassified</t>
  </si>
  <si>
    <t>Sewer Maintenance Salaries &amp; Wages</t>
  </si>
  <si>
    <t>Sewer Maintenance Other Expenses</t>
  </si>
  <si>
    <t>Sewer Maintenance Unclassified</t>
  </si>
  <si>
    <t>Stormwater Maintenance Salaries &amp; Wages</t>
  </si>
  <si>
    <t>Stormwater Maintenance Other Expenses</t>
  </si>
  <si>
    <t>Stormwater Maintenance Unclassified</t>
  </si>
  <si>
    <t>Stormwater Maintenance (Outside CAPS) Salaries &amp; Wages</t>
  </si>
  <si>
    <t>Stormwater Maintenance (Outside CAPS) Other Expenses</t>
  </si>
  <si>
    <t>Stormwater Maintenance (Outside CAPS) Unclassified</t>
  </si>
  <si>
    <t>Other Public Works Functions (Inside CAP) Salaries &amp; Wages</t>
  </si>
  <si>
    <t>Other Public Works Functions (Inside CAP) Other Expenses</t>
  </si>
  <si>
    <t>Other Public Works Functions (Inside CAP) Unclassified</t>
  </si>
  <si>
    <t>Solid Waste Collection Salaries &amp; Wages</t>
  </si>
  <si>
    <t>Solid Waste Collection Other Expenses</t>
  </si>
  <si>
    <t>Solid Waste Collection Unclassified</t>
  </si>
  <si>
    <t>Buildings and Grounds Salaries &amp; Wages</t>
  </si>
  <si>
    <t>Buildings and Grounds Other Expenses</t>
  </si>
  <si>
    <t>Buildings and Grounds Unclassified</t>
  </si>
  <si>
    <t>Vehicle Maintenance (includes Police Vehicles) Salaries &amp; Wages</t>
  </si>
  <si>
    <t>Vehicle Maintenance (includes Police Vehicles) Other Expenses</t>
  </si>
  <si>
    <t>Vehicle Maintenance (includes Police Vehicles) Unclassified</t>
  </si>
  <si>
    <t>Mosquito Control Salaries &amp; Wages</t>
  </si>
  <si>
    <t>Mosquito Control Other Expenses</t>
  </si>
  <si>
    <t>Mosquito Control Unclassified</t>
  </si>
  <si>
    <t>Community Services Act (Condominium Community Costs) Salaries &amp; Wages</t>
  </si>
  <si>
    <t>Community Services Act (Condominium Community Costs) Other Expenses</t>
  </si>
  <si>
    <t>Community Services Act (Condominium Community Costs) Unclassified</t>
  </si>
  <si>
    <t>Total- Public Works</t>
  </si>
  <si>
    <t>Public Health Services (Board of Health) Salaries &amp; Wages</t>
  </si>
  <si>
    <t>Public Health Services (Board of Health) Other Expenses</t>
  </si>
  <si>
    <t>Public Health Services (Board of Health) Unclassified</t>
  </si>
  <si>
    <t>"User Defined" Health &amp; Human Services Salaries &amp; Wages</t>
  </si>
  <si>
    <t>"User Defined" Health &amp; Human Services Other Expenses</t>
  </si>
  <si>
    <t>"User Defined" Health &amp; Human Services Unclassified</t>
  </si>
  <si>
    <t>Environmental Health Services Salaries &amp; Wages</t>
  </si>
  <si>
    <t>Environmental Health Services Other Expenses</t>
  </si>
  <si>
    <t>Environmental Health Services Unclassified</t>
  </si>
  <si>
    <t>Animal Control Services Salaries &amp; Wages</t>
  </si>
  <si>
    <t>Animal Control Services Other Expenses</t>
  </si>
  <si>
    <t>Animal Control Services Unclassified</t>
  </si>
  <si>
    <t>Welfare/Administration of Public Service Salaries &amp; Wages</t>
  </si>
  <si>
    <t>Welfare/Administration of Public Service Other Expenses</t>
  </si>
  <si>
    <t>Welfare/Administration of Public Service Unclassified</t>
  </si>
  <si>
    <t>Operation of a Health Facility (County) Salaries &amp; Wages</t>
  </si>
  <si>
    <t>Operation of a Health Facility (County) Other Expenses</t>
  </si>
  <si>
    <t>Operation of a Health Facility (County) Unclassified</t>
  </si>
  <si>
    <t>Contributions to Social Service Agencies Salaries &amp; Wages</t>
  </si>
  <si>
    <t>Contributions to Social Service Agencies Other Expenses</t>
  </si>
  <si>
    <t>Contributions to Social Service Agencies Unclassified</t>
  </si>
  <si>
    <t>Senior Citizen Services and Programs Salaries &amp; Wages</t>
  </si>
  <si>
    <t>Senior Citizen Services and Programs Other Expenses</t>
  </si>
  <si>
    <t>Senior Citizen Services and Programs Unclassified</t>
  </si>
  <si>
    <t>Total- Health and Human Services</t>
  </si>
  <si>
    <t>Recreation Services and Programs Salaries &amp; Wages</t>
  </si>
  <si>
    <t>Recreation Services and Programs Other Expenses</t>
  </si>
  <si>
    <t>Recreation Services and Programs Unclassified</t>
  </si>
  <si>
    <t>"User Defined" Recreation Salaries &amp; Wages</t>
  </si>
  <si>
    <t>"User Defined" Recreation Other Expenses</t>
  </si>
  <si>
    <t>"User Defined" Recreation Unclassified</t>
  </si>
  <si>
    <t>Maintenance of Parks Salaries &amp; Wages</t>
  </si>
  <si>
    <t>Maintenance of Parks Other Expenses</t>
  </si>
  <si>
    <t>Maintenance of Parks Unclassified</t>
  </si>
  <si>
    <t>Beach and Boardwalk Operations Salaries &amp; Wages</t>
  </si>
  <si>
    <t>Beach and Boardwalk Operations Other Expenses</t>
  </si>
  <si>
    <t>Beach and Boardwalk Operations Unclassified</t>
  </si>
  <si>
    <t>Total- Recreation</t>
  </si>
  <si>
    <t>Maintenance of Free Public Library (Outside CAP) Salaries &amp; Wages</t>
  </si>
  <si>
    <t>Maintenance of Free Public Library (Outside CAP) Other Expenses</t>
  </si>
  <si>
    <t>Maintenance of Free Public Library (Outside CAP) Unclassified</t>
  </si>
  <si>
    <t>Additional Aid to Municipal Library (Outside CAP) Salaries &amp; Wages</t>
  </si>
  <si>
    <t>Additional Aid to Municipal Library (Outside CAP) Other Expenses</t>
  </si>
  <si>
    <t>Additional Aid to Municipal Library (Outside CAP) Unclassified</t>
  </si>
  <si>
    <t>County Library (Inside CAP) Salaries &amp; Wages</t>
  </si>
  <si>
    <t>County Library (Inside CAP) Other Expenses</t>
  </si>
  <si>
    <t>County Library (Inside CAP) Unclassified</t>
  </si>
  <si>
    <t>Aid to Private Library Salaries &amp; Wages</t>
  </si>
  <si>
    <t>Aid to Private Library Other Expenses</t>
  </si>
  <si>
    <t>Aid to Private Library Unclassified</t>
  </si>
  <si>
    <t>"User Defined" Education Salaries &amp; Wages</t>
  </si>
  <si>
    <t>"User Defined" Education Other Expenses</t>
  </si>
  <si>
    <t>"User Defined" Education Unclassified</t>
  </si>
  <si>
    <t>Contribution to County College Salaries &amp; Wages</t>
  </si>
  <si>
    <t>Contribution to County College Other Expenses</t>
  </si>
  <si>
    <t>Contribution to County College Unclassified</t>
  </si>
  <si>
    <t>Contribution to County Technical School Salaries &amp; Wages</t>
  </si>
  <si>
    <t>Contribution to County Technical School Other Expenses</t>
  </si>
  <si>
    <t>Contribution to County Technical School Unclassified</t>
  </si>
  <si>
    <t>Contribution to Local School Board Salaries &amp; Wages</t>
  </si>
  <si>
    <t>Contribution to Local School Board Other Expenses</t>
  </si>
  <si>
    <t>Contribution to Local School Board Unclassified</t>
  </si>
  <si>
    <t>Emergency Authorizations - Schools Salaries &amp; Wages</t>
  </si>
  <si>
    <t>Emergency Authorizations - Schools Other Expenses</t>
  </si>
  <si>
    <t>Emergency Authorizations - Schools Unclassified</t>
  </si>
  <si>
    <t>Capital Projects - Schools Salaries &amp; Wages</t>
  </si>
  <si>
    <t>Capital Projects - Schools Other Expenses</t>
  </si>
  <si>
    <t>Capital Projects - Schools Unclassified</t>
  </si>
  <si>
    <t>Total- Education (Including Library)</t>
  </si>
  <si>
    <t>Prior Year's Bills Salaries &amp; Wages</t>
  </si>
  <si>
    <t>Prior Year's Bills Other Expenses</t>
  </si>
  <si>
    <t>Prior Year's Bills Unclassified</t>
  </si>
  <si>
    <t>"User Defined" Unclassified Salaries &amp; Wages</t>
  </si>
  <si>
    <t>"User Defined" Unclassified Other Expenses</t>
  </si>
  <si>
    <t>"User Defined" Unclassified Unclassified</t>
  </si>
  <si>
    <t>Accumulated Leave Compensation Salaries &amp; Wages</t>
  </si>
  <si>
    <t>Accumulated Leave Compensation Other Expenses</t>
  </si>
  <si>
    <t>Accumulated Leave Compensation Unclassified</t>
  </si>
  <si>
    <t>Celebration of Public Events Salaries &amp; Wages</t>
  </si>
  <si>
    <t>Celebration of Public Events Other Expenses</t>
  </si>
  <si>
    <t>Celebration of Public Events Unclassified</t>
  </si>
  <si>
    <t>Salary and Wage Adjustments Salaries &amp; Wages</t>
  </si>
  <si>
    <t>Salary and Wage Adjustments Other Expenses</t>
  </si>
  <si>
    <t>Salary and Wage Adjustments Unclassified</t>
  </si>
  <si>
    <t>Tax Appeal Refunds (Outside CAP) Salaries &amp; Wages</t>
  </si>
  <si>
    <t>Tax Appeal Refunds (Outside CAP) Other Expenses</t>
  </si>
  <si>
    <t>Tax Appeal Refunds (Outside CAP) Unclassified</t>
  </si>
  <si>
    <t>County Pass-Through Salaries &amp; Wages</t>
  </si>
  <si>
    <t>County Pass-Through Other Expenses</t>
  </si>
  <si>
    <t>County Pass-Through Unclassified</t>
  </si>
  <si>
    <t>School District Pass-Through Salaries &amp; Wages</t>
  </si>
  <si>
    <t>School District Pass-Through Other Expenses</t>
  </si>
  <si>
    <t>School District Pass-Through Unclassified</t>
  </si>
  <si>
    <t>Declared State of Emergency - Snow Removal (Outside CAP) Salaries &amp; Wages</t>
  </si>
  <si>
    <t>Declared State of Emergency - Snow Removal (Outside CAP) Other Expenses</t>
  </si>
  <si>
    <t>Declared State of Emergency - Snow Removal (Outside CAP) Unclassified</t>
  </si>
  <si>
    <t>Total- Unclassified</t>
  </si>
  <si>
    <t>Electricity Salaries &amp; Wages</t>
  </si>
  <si>
    <t>Electricity Other Expenses</t>
  </si>
  <si>
    <t>Electricity Unclassified</t>
  </si>
  <si>
    <t>Street Lighting Salaries &amp; Wages</t>
  </si>
  <si>
    <t>Street Lighting Other Expenses</t>
  </si>
  <si>
    <t>Street Lighting Unclassified</t>
  </si>
  <si>
    <t>Telephone Salaries &amp; Wages</t>
  </si>
  <si>
    <t>Telephone Other Expenses</t>
  </si>
  <si>
    <t>Telephone Unclassified</t>
  </si>
  <si>
    <t>Water Salaries &amp; Wages</t>
  </si>
  <si>
    <t>Water Other Expenses</t>
  </si>
  <si>
    <t>Water Unclassified</t>
  </si>
  <si>
    <t>Natural Gas Salaries &amp; Wages</t>
  </si>
  <si>
    <t>Natural Gas Other Expenses</t>
  </si>
  <si>
    <t>Natural Gas Unclassified</t>
  </si>
  <si>
    <t>Petroleum Products Salaries &amp; Wages</t>
  </si>
  <si>
    <t>Petroleum Products Other Expenses</t>
  </si>
  <si>
    <t>Petroleum Products Unclassified</t>
  </si>
  <si>
    <t>Telecommunications (Cell Phone) Salaries &amp; Wages</t>
  </si>
  <si>
    <t>Telecommunications (Cell Phone) Other Expenses</t>
  </si>
  <si>
    <t>Telecommunications (Cell Phone) Unclassified</t>
  </si>
  <si>
    <t>Sewerage Processing and Disposal Salaries &amp; Wages</t>
  </si>
  <si>
    <t>Sewerage Processing and Disposal Other Expenses</t>
  </si>
  <si>
    <t>Sewerage Processing and Disposal Unclassified</t>
  </si>
  <si>
    <t>Authority Share of Cost (Outside CAP) Salaries &amp; Wages</t>
  </si>
  <si>
    <t>Authority Share of Cost (Outside CAP) Other Expenses</t>
  </si>
  <si>
    <t>Authority Share of Cost (Outside CAP) Unclassified</t>
  </si>
  <si>
    <t>Other Utilities and Bulk Purchases Salaries &amp; Wages</t>
  </si>
  <si>
    <t>Other Utilities and Bulk Purchases Other Expenses</t>
  </si>
  <si>
    <t>Other Utilities and Bulk Purchases Unclassified</t>
  </si>
  <si>
    <t>Total- Utilities and Bulk Purchases</t>
  </si>
  <si>
    <t>Landfill/Solid Waste Disposal Cost/Recycling Tax (Outside CAP) Salaries &amp; Wages</t>
  </si>
  <si>
    <t>Landfill/Solid Waste Disposal Cost/Recycling Tax (Outside CAP) Other Expenses</t>
  </si>
  <si>
    <t>Landfill/Solid Waste Disposal Cost/Recycling Tax (Outside CAP) Unclassified</t>
  </si>
  <si>
    <t>Total- Recycling and Landfill</t>
  </si>
  <si>
    <t>Additional Appropriations Offset by Revenues Salaries &amp; Wages</t>
  </si>
  <si>
    <t>Additional Appropriations Offset by Revenues Other Expenses</t>
  </si>
  <si>
    <t>Additional Appropriations Offset by Revenues Unclassified</t>
  </si>
  <si>
    <t>Total- Additional Appropriations Offset by Revenues</t>
  </si>
  <si>
    <t>Contingent Salaries &amp; Wages</t>
  </si>
  <si>
    <t>Contingent Other Expenses</t>
  </si>
  <si>
    <t>Contingent Unclassified</t>
  </si>
  <si>
    <t>Total- Contingent</t>
  </si>
  <si>
    <t>Public Employees Retirement System (PERS) Salaries &amp; Wages</t>
  </si>
  <si>
    <t>Public Employees Retirement System (PERS) Other Expenses</t>
  </si>
  <si>
    <t>Public Employees Retirement System (PERS) Unclassified</t>
  </si>
  <si>
    <t>Social Security Salaries &amp; Wages</t>
  </si>
  <si>
    <t>Social Security Other Expenses</t>
  </si>
  <si>
    <t>Social Security Unclassified</t>
  </si>
  <si>
    <t>Other Statutory Expenditure Salaries &amp; Wages</t>
  </si>
  <si>
    <t>Other Statutory Expenditure Other Expenses</t>
  </si>
  <si>
    <t>Other Statutory Expenditure Unclassified</t>
  </si>
  <si>
    <t>Consolidated Police and Fire Retirement System Salaries &amp; Wages</t>
  </si>
  <si>
    <t>Consolidated Police and Fire Retirement System Other Expenses</t>
  </si>
  <si>
    <t>Consolidated Police and Fire Retirement System Unclassified</t>
  </si>
  <si>
    <t>Police and Firemen's Retirement System Salaries &amp; Wages</t>
  </si>
  <si>
    <t>Police and Firemen's Retirement System Other Expenses</t>
  </si>
  <si>
    <t>Police and Firemen's Retirement System Unclassified</t>
  </si>
  <si>
    <t>Other Pension Salaries &amp; Wages</t>
  </si>
  <si>
    <t>Other Pension Other Expenses</t>
  </si>
  <si>
    <t>Other Pension Unclassified</t>
  </si>
  <si>
    <t>Defined Contribution Retirement Program (DCRP) Salaries &amp; Wages</t>
  </si>
  <si>
    <t>Defined Contribution Retirement Program (DCRP) Other Expenses</t>
  </si>
  <si>
    <t>Defined Contribution Retirement Program (DCRP) Unclassified</t>
  </si>
  <si>
    <t>Total- Statutory Expenditures</t>
  </si>
  <si>
    <t>Judgments (Inside or Outside CAP) Salaries &amp; Wages</t>
  </si>
  <si>
    <t>Judgments (Inside or Outside CAP) Other Expenses</t>
  </si>
  <si>
    <t>Judgments (Inside or Outside CAP) Unclassified</t>
  </si>
  <si>
    <t>Total- Judgements</t>
  </si>
  <si>
    <t>Public and Private Programs Offset by Revenues (Grants) Salaries &amp; Wages</t>
  </si>
  <si>
    <t>Public and Private Programs Offset by Revenues (Grants) Other Expenses</t>
  </si>
  <si>
    <t>Public and Private Programs Offset by Revenues (Grants) Unclassified</t>
  </si>
  <si>
    <t>Total- Public and Private Programs Offset by Revenues (Grants)</t>
  </si>
  <si>
    <t>Shared Services - Tax Assessor Salaries &amp; Wages</t>
  </si>
  <si>
    <t>Shared Services - Tax Assessor Other Expenses</t>
  </si>
  <si>
    <t>Shared Services - Tax Assessor Unclassified</t>
  </si>
  <si>
    <t>Shared Services - Tax Collector Salaries &amp; Wages</t>
  </si>
  <si>
    <t>Shared Services - Tax Collector Other Expenses</t>
  </si>
  <si>
    <t>Shared Services - Tax Collector Unclassified</t>
  </si>
  <si>
    <t>Shared Services - Chief Financial Officer Salaries &amp; Wages</t>
  </si>
  <si>
    <t>Shared Services - Chief Financial Officer Other Expenses</t>
  </si>
  <si>
    <t>Shared Services - Chief Financial Officer Unclassified</t>
  </si>
  <si>
    <t>Shared Services - Public Works Department Salaries &amp; Wages</t>
  </si>
  <si>
    <t>Shared Services - Public Works Department Other Expenses</t>
  </si>
  <si>
    <t>Shared Services - Public Works Department Unclassified</t>
  </si>
  <si>
    <t>Shared Services - Police Department Salaries &amp; Wages</t>
  </si>
  <si>
    <t>Shared Services - Police Department Other Expenses</t>
  </si>
  <si>
    <t>Shared Services - Police Department Unclassified</t>
  </si>
  <si>
    <t>Shared Services - Trash and Recycling Collection Salaries &amp; Wages</t>
  </si>
  <si>
    <t>Shared Services - Trash and Recycling Collection Other Expenses</t>
  </si>
  <si>
    <t>Shared Services - Trash and Recycling Collection Unclassified</t>
  </si>
  <si>
    <t>Shared Services - Municipal Court Salaries &amp; Wages</t>
  </si>
  <si>
    <t>Shared Services - Municipal Court Other Expenses</t>
  </si>
  <si>
    <t>Shared Services - Municipal Court Unclassified</t>
  </si>
  <si>
    <t>Shared Services - Fire Department/District Salaries &amp; Wages</t>
  </si>
  <si>
    <t>Shared Services - Fire Department/District Other Expenses</t>
  </si>
  <si>
    <t>Shared Services - Fire Department/District Unclassified</t>
  </si>
  <si>
    <t>Shared Services - Board of Education Salaries &amp; Wages</t>
  </si>
  <si>
    <t>Shared Services - Board of Education Other Expenses</t>
  </si>
  <si>
    <t>Shared Services - Board of Education Unclassified</t>
  </si>
  <si>
    <t>Shared Services - Social Service Functions Salaries &amp; Wages</t>
  </si>
  <si>
    <t>Shared Services - Social Service Functions Other Expenses</t>
  </si>
  <si>
    <t>Shared Services - Social Service Functions Unclassified</t>
  </si>
  <si>
    <t>Shared Services - Purchasing Salaries &amp; Wages</t>
  </si>
  <si>
    <t>Shared Services - Purchasing Other Expenses</t>
  </si>
  <si>
    <t>Shared Services - Purchasing Unclassified</t>
  </si>
  <si>
    <t>Shared Services - Animal Control Services Salaries &amp; Wages</t>
  </si>
  <si>
    <t>Shared Services - Animal Control Services Other Expenses</t>
  </si>
  <si>
    <t>Shared Services - Animal Control Services Unclassified</t>
  </si>
  <si>
    <t>Shared Services - Health Services Salaries &amp; Wages</t>
  </si>
  <si>
    <t>Shared Services - Health Services Other Expenses</t>
  </si>
  <si>
    <t>Shared Services - Health Services Unclassified</t>
  </si>
  <si>
    <t>Shared Services - Dispatch/911 Salaries &amp; Wages</t>
  </si>
  <si>
    <t>Shared Services - Dispatch/911 Other Expenses</t>
  </si>
  <si>
    <t>Shared Services - Dispatch/911 Unclassified</t>
  </si>
  <si>
    <t>Shared Services - County Salaries &amp; Wages</t>
  </si>
  <si>
    <t>Shared Services - County Other Expenses</t>
  </si>
  <si>
    <t>Shared Services - County Unclassified</t>
  </si>
  <si>
    <t>Shared Services - Transportation Services Salaries &amp; Wages</t>
  </si>
  <si>
    <t>Shared Services - Transportation Services Other Expenses</t>
  </si>
  <si>
    <t>Shared Services - Transportation Services Unclassified</t>
  </si>
  <si>
    <t>Shared Services - Construction Office Salaries &amp; Wages</t>
  </si>
  <si>
    <t>Shared Services - Construction Office Other Expenses</t>
  </si>
  <si>
    <t>Shared Services - Construction Office Unclassified</t>
  </si>
  <si>
    <t>"User Defined" Shared Services Salaries &amp; Wages</t>
  </si>
  <si>
    <t>"User Defined" Shared Services Other Expenses</t>
  </si>
  <si>
    <t>"User Defined" Shared Services Unclassified</t>
  </si>
  <si>
    <t>Total- Shared Services</t>
  </si>
  <si>
    <t>Municipal/County Court (Inside or Outside CAP) Salaries &amp; Wages</t>
  </si>
  <si>
    <t>Municipal/County Court (Inside or Outside CAP) Other Expenses</t>
  </si>
  <si>
    <t>Municipal/County Court (Inside or Outside CAP) Unclassified</t>
  </si>
  <si>
    <t>Public Defender Salaries &amp; Wages</t>
  </si>
  <si>
    <t>Public Defender Other Expenses</t>
  </si>
  <si>
    <t>Public Defender Unclassified</t>
  </si>
  <si>
    <t>Total- Court and Public Defender</t>
  </si>
  <si>
    <t>New Jersey Transportation Trust Fund Authority Act Salaries &amp; Wages</t>
  </si>
  <si>
    <t>New Jersey Transportation Trust Fund Authority Act Other Expenses</t>
  </si>
  <si>
    <t>New Jersey Transportation Trust Fund Authority Act Unclassified</t>
  </si>
  <si>
    <t>Capital Improvement Fund Salaries &amp; Wages</t>
  </si>
  <si>
    <t>Capital Improvement Fund Other Expenses</t>
  </si>
  <si>
    <t>Capital Improvement Fund Unclassified</t>
  </si>
  <si>
    <t>Down Payments on Improvements Salaries &amp; Wages</t>
  </si>
  <si>
    <t>Down Payments on Improvements Other Expenses</t>
  </si>
  <si>
    <t>Down Payments on Improvements Unclassified</t>
  </si>
  <si>
    <t>"User Defined" Capital Improvement Salaries &amp; Wages</t>
  </si>
  <si>
    <t>"User Defined" Capital Improvement Other Expenses</t>
  </si>
  <si>
    <t>"User Defined" Capital Improvement Unclassified</t>
  </si>
  <si>
    <t>Total- Capital</t>
  </si>
  <si>
    <t>Payment of Bond Principal Salaries &amp; Wages</t>
  </si>
  <si>
    <t>Payment of Bond Principal Other Expenses</t>
  </si>
  <si>
    <t>Payment of Bond Principal Unclassified</t>
  </si>
  <si>
    <t>Payment of Note Principal Salaries &amp; Wages</t>
  </si>
  <si>
    <t>Payment of Note Principal Other Expenses</t>
  </si>
  <si>
    <t>Payment of Note Principal Unclassified</t>
  </si>
  <si>
    <t>Bond Interest Salaries &amp; Wages</t>
  </si>
  <si>
    <t>Bond Interest Other Expenses</t>
  </si>
  <si>
    <t>Bond Interest Unclassified</t>
  </si>
  <si>
    <t>Note Interest Salaries &amp; Wages</t>
  </si>
  <si>
    <t>Note Interest Other Expenses</t>
  </si>
  <si>
    <t>Note Interest Unclassified</t>
  </si>
  <si>
    <t>Loan Payments on Principal and Interest (Green Acres) Salaries &amp; Wages</t>
  </si>
  <si>
    <t>Loan Payments on Principal and Interest (Green Acres) Other Expenses</t>
  </si>
  <si>
    <t>Loan Payments on Principal and Interest (Green Acres) Unclassified</t>
  </si>
  <si>
    <t>Authority Capital Lease Payments Salaries &amp; Wages</t>
  </si>
  <si>
    <t>Authority Capital Lease Payments Other Expenses</t>
  </si>
  <si>
    <t>Authority Capital Lease Payments Unclassified</t>
  </si>
  <si>
    <t>"User Defined" Debt Service Salaries &amp; Wages</t>
  </si>
  <si>
    <t>"User Defined" Debt Service Other Expenses</t>
  </si>
  <si>
    <t>"User Defined" Debt Service Unclassified</t>
  </si>
  <si>
    <t>Total- Debt Service</t>
  </si>
  <si>
    <t>Cash Deficit of Preceding Year (Inside or Outside CAP) Salaries &amp; Wages</t>
  </si>
  <si>
    <t>Cash Deficit of Preceding Year (Inside or Outside CAP) Other Expenses</t>
  </si>
  <si>
    <t>Cash Deficit of Preceding Year (Inside or Outside CAP) Unclassified</t>
  </si>
  <si>
    <t>"User Defined" Deferred Charge (In CAP) Salaries &amp; Wages</t>
  </si>
  <si>
    <t>"User Defined" Deferred Charge (In CAP) Other Expenses</t>
  </si>
  <si>
    <t>"User Defined" Deferred Charge (In CAP) Unclassified</t>
  </si>
  <si>
    <t>Emergency Appropriations (Inside or Outside CAP) Salaries &amp; Wages</t>
  </si>
  <si>
    <t>Emergency Appropriations (Inside or Outside CAP) Other Expenses</t>
  </si>
  <si>
    <t>Emergency Appropriations (Inside or Outside CAP) Unclassified</t>
  </si>
  <si>
    <t>Special Emergency - 3 Years (Outside CAP) Salaries &amp; Wages</t>
  </si>
  <si>
    <t>Special Emergency - 3 Years (Outside CAP) Other Expenses</t>
  </si>
  <si>
    <t>Special Emergency - 3 Years (Outside CAP) Unclassified</t>
  </si>
  <si>
    <t>Special Emergency - 5 Years (Outside CAP) Salaries &amp; Wages</t>
  </si>
  <si>
    <t>Special Emergency - 5 Years (Outside CAP) Other Expenses</t>
  </si>
  <si>
    <t>Special Emergency - 5 Years (Outside CAP) Unclassified</t>
  </si>
  <si>
    <t>Deferred Charges to Future Taxation - Unfunded (Outside CAP) Salaries &amp; Wages</t>
  </si>
  <si>
    <t>Deferred Charges to Future Taxation - Unfunded (Outside CAP) Other Expenses</t>
  </si>
  <si>
    <t>Deferred Charges to Future Taxation - Unfunded (Outside CAP) Unclassified</t>
  </si>
  <si>
    <t>Over expenditures (In CAP) Salaries &amp; Wages</t>
  </si>
  <si>
    <t>Over expenditures (In CAP) Other Expenses</t>
  </si>
  <si>
    <t>Over expenditures (In CAP) Unclassified</t>
  </si>
  <si>
    <t>Expenditure without Appropriation (In CAP) Salaries &amp; Wages</t>
  </si>
  <si>
    <t>Expenditure without Appropriation (In CAP) Other Expenses</t>
  </si>
  <si>
    <t>Expenditure without Appropriation (In CAP) Unclassified</t>
  </si>
  <si>
    <t>Other Deferred Charge (Outside CAP) Salaries &amp; Wages</t>
  </si>
  <si>
    <t>Other Deferred Charge (Outside CAP) Other Expenses</t>
  </si>
  <si>
    <t>Other Deferred Charge (Outside CAP) Unclassified</t>
  </si>
  <si>
    <t>Total- Deferred Charges and Emergencies</t>
  </si>
  <si>
    <t>Payment of Type I School District Bond Principal Salaries &amp; Wages</t>
  </si>
  <si>
    <t>Payment of Type I School District Bond Principal Other Expenses</t>
  </si>
  <si>
    <t>Payment of Type I School District Bond Principal Unclassified</t>
  </si>
  <si>
    <t>Payment of Type I School District Bond Anticipation Notes Salaries &amp; Wages</t>
  </si>
  <si>
    <t>Payment of Type I School District Bond Anticipation Notes Other Expenses</t>
  </si>
  <si>
    <t>Payment of Type I School District Bond Anticipation Notes Unclassified</t>
  </si>
  <si>
    <t>Payment of Type I School District Bond Interest Salaries &amp; Wages</t>
  </si>
  <si>
    <t>Payment of Type I School District Bond Interest Other Expenses</t>
  </si>
  <si>
    <t>Payment of Type I School District Bond Interest Unclassified</t>
  </si>
  <si>
    <t>Payment of Type I School District Note Interest Salaries &amp; Wages</t>
  </si>
  <si>
    <t>Payment of Type I School District Note Interest Other Expenses</t>
  </si>
  <si>
    <t>Payment of Type I School District Note Interest Unclassified</t>
  </si>
  <si>
    <t>Total- Type I School District</t>
  </si>
  <si>
    <t>Reserve for Uncollected Taxes Salaries &amp; Wages</t>
  </si>
  <si>
    <t>Reserve for Uncollected Taxes Other Expenses</t>
  </si>
  <si>
    <t>Reserve for Uncollected Taxes Unclassified</t>
  </si>
  <si>
    <t>Total- Reserve for Uncollected Taxes</t>
  </si>
  <si>
    <t>COMPUTATION OF APPROPRIATION:</t>
  </si>
  <si>
    <t>RESERVE FOR UNCOLLECTED TAXES AND</t>
  </si>
  <si>
    <t>AMOUNT TO BE RAISED BY TAXATION</t>
  </si>
  <si>
    <t>XXXXXXXXXXX</t>
  </si>
  <si>
    <t>Local District School Tax</t>
  </si>
  <si>
    <t>Actual</t>
  </si>
  <si>
    <t>Estimate</t>
  </si>
  <si>
    <t>Regional School District Tax</t>
  </si>
  <si>
    <t>Regional High School Tax</t>
  </si>
  <si>
    <t>County Tax</t>
  </si>
  <si>
    <t>Special District Tax</t>
  </si>
  <si>
    <t>Municipal Open Space</t>
  </si>
  <si>
    <t>Municipal Arts and Culture</t>
  </si>
  <si>
    <t>Total General Appropriations &amp; Other Taxes</t>
  </si>
  <si>
    <t xml:space="preserve">         Municipal Budget (Item 5)</t>
  </si>
  <si>
    <t>Option 1 - RUT Calculated by Percentage (default)</t>
  </si>
  <si>
    <t>Insert RUT Percentage</t>
  </si>
  <si>
    <t>*</t>
  </si>
  <si>
    <t xml:space="preserve">Amount of Item 11 divided by </t>
  </si>
  <si>
    <t>equals Amount to be Raised by Taxation (Percentage used must not exceed the applicable percentage shown by Item 13, Sheet 22)</t>
  </si>
  <si>
    <t>Option 2 - RUT Based on Fixed Amount</t>
  </si>
  <si>
    <t>Insert "x" Here</t>
  </si>
  <si>
    <t>x</t>
  </si>
  <si>
    <t>Analysis of Item 12:</t>
  </si>
  <si>
    <t>Insert RUT Amount</t>
  </si>
  <si>
    <t>Local School District Tax (Line 2 Above)</t>
  </si>
  <si>
    <t>Regional School District Tax (Line 3 Above)</t>
  </si>
  <si>
    <t>Calculated Percentage</t>
  </si>
  <si>
    <t>Regional High School Tax (Line 4 Above)</t>
  </si>
  <si>
    <t>County Tax (Line 5 Above)</t>
  </si>
  <si>
    <t>* Cannot Exceed Percentage of Collection in AFS (sheet 22)</t>
  </si>
  <si>
    <t>Special District Tax (Line 6 Above)</t>
  </si>
  <si>
    <t>Municipal Open Space Tax (Line 7 Above)</t>
  </si>
  <si>
    <t>Municipal Arts and Culture Tax (Line 8 Above)</t>
  </si>
  <si>
    <t>Tax in Local Municipal Budget</t>
  </si>
  <si>
    <t>Total Amount (Line 12)</t>
  </si>
  <si>
    <t xml:space="preserve">Appropriation: Reserve for Uncollected Taxes (Budget </t>
  </si>
  <si>
    <t>Statement, Item 8(M) (Item 12, Less Item 11)</t>
  </si>
  <si>
    <t>Percentage of Collection from AFS (sheet 22)</t>
  </si>
  <si>
    <t>Computation of "Tax in Local Municipal Budget"</t>
  </si>
  <si>
    <t>Item 1 - Total General Appropriations</t>
  </si>
  <si>
    <t>Total Tax Requirements/Percentage</t>
  </si>
  <si>
    <t>Item 13 - Appropriation: Reserve for Uncollected Taxes</t>
  </si>
  <si>
    <t>Subtotal</t>
  </si>
  <si>
    <t>Less: Item 10 - Total Anticipated Revenues</t>
  </si>
  <si>
    <t>Amount to Be Raised by Taxation in Municipal Budget</t>
  </si>
  <si>
    <t xml:space="preserve">Local Tax for Municipal Purpose </t>
  </si>
  <si>
    <t>Addition to Local District School Tax</t>
  </si>
  <si>
    <t>Minimum Library Tax</t>
  </si>
  <si>
    <t>*The Summary Data tab is not locked, allowing for users to edit formulas, fonts, page structure, etc.</t>
  </si>
  <si>
    <t>Future Budget Projections</t>
  </si>
  <si>
    <t>Total Budget</t>
  </si>
  <si>
    <t>Employee Costs:</t>
  </si>
  <si>
    <t>Sheet 17</t>
  </si>
  <si>
    <t>Sheet 25</t>
  </si>
  <si>
    <t>Total</t>
  </si>
  <si>
    <t>Sheet 19</t>
  </si>
  <si>
    <t>Pensions etc.</t>
  </si>
  <si>
    <t>Sheet 20</t>
  </si>
  <si>
    <t>Sheet 14</t>
  </si>
  <si>
    <t>Direct Employee Costs</t>
  </si>
  <si>
    <t>Debt Service:</t>
  </si>
  <si>
    <t>Sheet 27</t>
  </si>
  <si>
    <t>Reserve for Uncollected Taxes:</t>
  </si>
  <si>
    <t>Sheet 29</t>
  </si>
  <si>
    <t>Capital Funds:</t>
  </si>
  <si>
    <t>Sheet 26a</t>
  </si>
  <si>
    <t>Deferred Charges:</t>
  </si>
  <si>
    <t>Sheet 28</t>
  </si>
  <si>
    <t>Grants:</t>
  </si>
  <si>
    <t>Sheet 25 (less Salaries &amp; Wages above)</t>
  </si>
  <si>
    <t>All Other Departmental OE's:</t>
  </si>
  <si>
    <t>Various Line Items</t>
  </si>
  <si>
    <t>Projected Budget Totals</t>
  </si>
  <si>
    <t>Project Tax Results</t>
  </si>
  <si>
    <t>Budget Funding:</t>
  </si>
  <si>
    <t>Fund Balance</t>
  </si>
  <si>
    <t>Delinquent Tax</t>
  </si>
  <si>
    <t>Local Purpose Tax</t>
  </si>
  <si>
    <t>Ratables</t>
  </si>
  <si>
    <t>Tax Rate</t>
  </si>
  <si>
    <t>Increase</t>
  </si>
  <si>
    <t>COMPARISON  OF  REVENUES  &amp;  APPROPRIATIONS</t>
  </si>
  <si>
    <t xml:space="preserve"> LOCAL  TAX  LEVY  AND  ASSESSED  VALUES</t>
  </si>
  <si>
    <t>BUDGET</t>
  </si>
  <si>
    <t>PRIOR</t>
  </si>
  <si>
    <t xml:space="preserve"> YEAR</t>
  </si>
  <si>
    <t>YEAR</t>
  </si>
  <si>
    <t>CHANGE</t>
  </si>
  <si>
    <t>%</t>
  </si>
  <si>
    <t>Local Purpose Tax Levy (only)</t>
  </si>
  <si>
    <t>Local</t>
  </si>
  <si>
    <t>Local Tax Rate</t>
  </si>
  <si>
    <t>State &amp; Federal Grants</t>
  </si>
  <si>
    <t>Assessed  Valuation</t>
  </si>
  <si>
    <r>
      <rPr>
        <rFont val="Arial"/>
        <color theme="1"/>
        <sz val="10.0"/>
      </rPr>
      <t xml:space="preserve">School Tax </t>
    </r>
    <r>
      <rPr>
        <rFont val="Arial"/>
        <color theme="1"/>
        <sz val="8.0"/>
      </rPr>
      <t>(Debt Service)</t>
    </r>
  </si>
  <si>
    <t>Arts and Cultural Tax</t>
  </si>
  <si>
    <t>TOTAL  REVENUE</t>
  </si>
  <si>
    <t>STATUS  OF  "CAPS"</t>
  </si>
  <si>
    <t>SPENDING CAP</t>
  </si>
  <si>
    <t>2% LEVY CAP</t>
  </si>
  <si>
    <t>APPROPRIATIONS</t>
  </si>
  <si>
    <t>CAP</t>
  </si>
  <si>
    <t>COLA</t>
  </si>
  <si>
    <t>MAX</t>
  </si>
  <si>
    <t>ACTUAL</t>
  </si>
  <si>
    <t>Statutory &amp; Deferred Charges</t>
  </si>
  <si>
    <t>CAP Base from Prior Year</t>
  </si>
  <si>
    <t>+ OR ( )</t>
  </si>
  <si>
    <t>Rate Applied</t>
  </si>
  <si>
    <t>Capital (without grants)</t>
  </si>
  <si>
    <t>Allowable CAP</t>
  </si>
  <si>
    <t>Must be zero or ( ) to</t>
  </si>
  <si>
    <t>Additions:</t>
  </si>
  <si>
    <t>Introduce Budget</t>
  </si>
  <si>
    <t>School Debt Service</t>
  </si>
  <si>
    <t xml:space="preserve">   See Sheet 3b</t>
  </si>
  <si>
    <t xml:space="preserve">   Other</t>
  </si>
  <si>
    <t>TOTAL  APPROPRIATIONS</t>
  </si>
  <si>
    <t>Total CAP Allowable</t>
  </si>
  <si>
    <t>Adopted Emergencies</t>
  </si>
  <si>
    <t>Budget Expenditures Sheet 19</t>
  </si>
  <si>
    <t xml:space="preserve">   Remaining or (Excess)</t>
  </si>
  <si>
    <t>CONDITION  OF  SURPLUS</t>
  </si>
  <si>
    <t>%  OF  TAX  COLLECTION</t>
  </si>
  <si>
    <t>CURRENT</t>
  </si>
  <si>
    <t>Available</t>
  </si>
  <si>
    <t>Actual Percentage of Collection</t>
  </si>
  <si>
    <t>Used to Fund Budget</t>
  </si>
  <si>
    <t>Used for Reserve for Taxes</t>
  </si>
  <si>
    <t>Remaining Balance</t>
  </si>
  <si>
    <t xml:space="preserve">   Remaining</t>
  </si>
  <si>
    <t>SUMMARY  OF  TAX  RATES</t>
  </si>
  <si>
    <t>LEVY  CHANGE  PER  VARIOUS  ASSESSED  VALUES</t>
  </si>
  <si>
    <t>Estimated</t>
  </si>
  <si>
    <t xml:space="preserve">Property </t>
  </si>
  <si>
    <t>Tax</t>
  </si>
  <si>
    <t>Levy Amount</t>
  </si>
  <si>
    <t>Rate</t>
  </si>
  <si>
    <t>Change</t>
  </si>
  <si>
    <t>Assessment</t>
  </si>
  <si>
    <t>COUNTY:</t>
  </si>
  <si>
    <t>County Tax (General)</t>
  </si>
  <si>
    <t>County Library</t>
  </si>
  <si>
    <t>County Health</t>
  </si>
  <si>
    <t>County Open Space</t>
  </si>
  <si>
    <t>Total All County Levies</t>
  </si>
  <si>
    <t>SCHOOLS:</t>
  </si>
  <si>
    <t>Local School</t>
  </si>
  <si>
    <t>Regional School</t>
  </si>
  <si>
    <t>Regional High School</t>
  </si>
  <si>
    <t>Additional Local School</t>
  </si>
  <si>
    <t xml:space="preserve">  School Debt Service</t>
  </si>
  <si>
    <t>SPECIAL DISTRICTS:</t>
  </si>
  <si>
    <t>LOCAL PURPOSE TAX</t>
  </si>
  <si>
    <t>Municipal Library</t>
  </si>
  <si>
    <t>Arts and Cultural</t>
  </si>
  <si>
    <t>TOTAL  ALL  LEVIES</t>
  </si>
  <si>
    <t>NET VALUATION TAXABLE</t>
  </si>
  <si>
    <t>MUNICIPALITY:</t>
  </si>
  <si>
    <t>Governing  Body  Members</t>
  </si>
  <si>
    <t>Joshua Losardo</t>
  </si>
  <si>
    <t>Mayor's Name</t>
  </si>
  <si>
    <t>Term Expires</t>
  </si>
  <si>
    <t>Name</t>
  </si>
  <si>
    <t>Matthew Adams</t>
  </si>
  <si>
    <t>Municipal  Officials</t>
  </si>
  <si>
    <t>Elizabeth Stamler</t>
  </si>
  <si>
    <t>{</t>
  </si>
  <si>
    <t>Roshan White</t>
  </si>
  <si>
    <t>Date of Orig. Appt.</t>
  </si>
  <si>
    <t>Ellen Zimmerman</t>
  </si>
  <si>
    <t>Municipal Clerk</t>
  </si>
  <si>
    <t>Cert. No.</t>
  </si>
  <si>
    <t>Lic. No.</t>
  </si>
  <si>
    <t>Official Mailing Address of Municipality</t>
  </si>
  <si>
    <t>Fax #:</t>
  </si>
  <si>
    <t>Sheet  A</t>
  </si>
  <si>
    <t>MUNICIPAL  BUDGET</t>
  </si>
  <si>
    <t>Municipal Budget of the</t>
  </si>
  <si>
    <t>It is hereby certified that the Budget and Capital Budget annexed hereto and hereby made a part</t>
  </si>
  <si>
    <t>hereof is a true copy of the Budget and Capital Budget approved by resolution of the Governing Body on the</t>
  </si>
  <si>
    <t>day of</t>
  </si>
  <si>
    <t>and that public advertisement will be made in accordance with the provisions of N.J.S.A. 40A:4-6 and</t>
  </si>
  <si>
    <t>N.J.A.C. 5:30-4.4(d).</t>
  </si>
  <si>
    <t xml:space="preserve">Certified by me, this </t>
  </si>
  <si>
    <t>Phone Number</t>
  </si>
  <si>
    <t>It is hereby certified that the approved Budget annexed hereto and hereby made</t>
  </si>
  <si>
    <t>a part is an exact copy of the original on file with the Clerk of the Governing Body, that all</t>
  </si>
  <si>
    <t>additions are correct, all statements contained herein are in proof, and the total of anticipated</t>
  </si>
  <si>
    <t>additions are correct, all statements contained herein are in proof, the total of anticipated</t>
  </si>
  <si>
    <t>revenues equals the total of appropriations.</t>
  </si>
  <si>
    <t>revenues equals the total of appropriations and the budget is in full compliance with the</t>
  </si>
  <si>
    <t>Local Budget Law, N.J.S.A. 40A:4-1 et seq.</t>
  </si>
  <si>
    <t>Certified by me, this</t>
  </si>
  <si>
    <t>wmkorecky@aol.com</t>
  </si>
  <si>
    <t>390 E Broad St</t>
  </si>
  <si>
    <t>ahasseler@scotchplainsnj.com</t>
  </si>
  <si>
    <t>Westfield NJ 07090</t>
  </si>
  <si>
    <t>908-789-9300</t>
  </si>
  <si>
    <t>DO  NOT  USE  THESE  SPACES</t>
  </si>
  <si>
    <r>
      <rPr>
        <rFont val="Arial"/>
        <b/>
        <color theme="1"/>
        <sz val="11.0"/>
      </rPr>
      <t xml:space="preserve">CERTIFICATION  OF  </t>
    </r>
    <r>
      <rPr>
        <rFont val="Arial"/>
        <b/>
        <color theme="1"/>
        <sz val="11.0"/>
        <u/>
      </rPr>
      <t>ADOPTED</t>
    </r>
    <r>
      <rPr>
        <rFont val="Arial"/>
        <b/>
        <color theme="1"/>
        <sz val="11.0"/>
      </rPr>
      <t xml:space="preserve">  BUDGET</t>
    </r>
  </si>
  <si>
    <t>(Do not advertise this Certification form)</t>
  </si>
  <si>
    <t>It is hereby certified that the amounts to be raised by taxation for local purposes has been</t>
  </si>
  <si>
    <t>compared with the approved Budget previously certified by me and any changes required as a</t>
  </si>
  <si>
    <t>condition to such approval have been made. The adopted budget is certified with respect to the</t>
  </si>
  <si>
    <t xml:space="preserve">foregoing only. </t>
  </si>
  <si>
    <t>STATE OF NEW JERSEY</t>
  </si>
  <si>
    <t>Department of Community Affairs</t>
  </si>
  <si>
    <t>Director of the Division of Local Government Services</t>
  </si>
  <si>
    <t>Dated:</t>
  </si>
  <si>
    <t>By:</t>
  </si>
  <si>
    <t>Sheet  1</t>
  </si>
  <si>
    <t>COMMENTS  OR  CHANGES  REQUIRED  AS  A  CONDITION  OF  CERTIFICATION  OF  DIRECTOR  OF  LOCAL  GOVERNMENT  SERVICES</t>
  </si>
  <si>
    <t>The changes or comments which follow must be considered in connection with further action on this budget.</t>
  </si>
  <si>
    <t>,County of</t>
  </si>
  <si>
    <t>Sheet  1a</t>
  </si>
  <si>
    <t>MUNICIPAL  BUDGET  NOTICE</t>
  </si>
  <si>
    <t>Section  1.</t>
  </si>
  <si>
    <t>Be it Further Resolved, that said Budget be published in the</t>
  </si>
  <si>
    <t xml:space="preserve">in the issue of </t>
  </si>
  <si>
    <t>The Governing Body of the</t>
  </si>
  <si>
    <t>Adams</t>
  </si>
  <si>
    <t>RECORDED  VOTE</t>
  </si>
  <si>
    <t>Stamler</t>
  </si>
  <si>
    <t>None</t>
  </si>
  <si>
    <t>Abstained</t>
  </si>
  <si>
    <t>(Insert Last Name)</t>
  </si>
  <si>
    <t>Zimmerman</t>
  </si>
  <si>
    <t>Losardo</t>
  </si>
  <si>
    <t>Ayes</t>
  </si>
  <si>
    <t>Nays</t>
  </si>
  <si>
    <t>Absent</t>
  </si>
  <si>
    <t>Notice is hereby given that the Budget and Tax Resolution was approved by the</t>
  </si>
  <si>
    <t>of  the</t>
  </si>
  <si>
    <t>,  County  of</t>
  </si>
  <si>
    <t>A Hearing on the Budget and Tax Resolution will be held at</t>
  </si>
  <si>
    <t>P.M.</t>
  </si>
  <si>
    <t>interested persons.</t>
  </si>
  <si>
    <t>Sheet  2</t>
  </si>
  <si>
    <t>EXPLANATORY  STATEMENT</t>
  </si>
  <si>
    <t>SUMMARY  OF  CURRENT  FUND  SECTION  OF  APPROVED  BUDGET</t>
  </si>
  <si>
    <t>General Appropriations For: (Reference to item and sheet number should be omitted in advertised budget)</t>
  </si>
  <si>
    <t>XXXXXXXXXXXX</t>
  </si>
  <si>
    <t>1.  Appropriations within "CAPS" -</t>
  </si>
  <si>
    <t>(a) Municipal Purposes {(Item  H-1, Sheet 19)(N.J.S.A. 40A:4-45.2)}</t>
  </si>
  <si>
    <t>2.  Appropriations excluded from "CAPS" -</t>
  </si>
  <si>
    <t>(a) Municipal Purposes {(Item  H-2, Sheet 28)(N.J.S.A. 40A:4-53.3 as amended)}</t>
  </si>
  <si>
    <t>(b) Local District School Purposes in Municipal Budget (Item K, Sheet 29)</t>
  </si>
  <si>
    <t>Total General Appropriations excluded from "CAPS" (Item O, Sheet 29)</t>
  </si>
  <si>
    <t>3.  Reserve for Uncollected Taxes (Item M, Sheet 29) Based on Estimated</t>
  </si>
  <si>
    <t xml:space="preserve">  Percent of Tax Collections</t>
  </si>
  <si>
    <t>Building Aid Allowance</t>
  </si>
  <si>
    <t>4.  Total General Appropriations (Item 9, Sheet 29)</t>
  </si>
  <si>
    <t>for Schools-State Aid</t>
  </si>
  <si>
    <r>
      <rPr>
        <rFont val="Arial"/>
        <b/>
        <color theme="1"/>
        <sz val="11.0"/>
      </rPr>
      <t xml:space="preserve">5.  Less: Anticipated Revenues Other Than Current Property Tax (Item 5, Sheet 11) </t>
    </r>
    <r>
      <rPr>
        <rFont val="Arial"/>
        <b/>
        <color theme="1"/>
        <sz val="8.0"/>
      </rPr>
      <t>(i.e. Surplus, Miscellaneous Revenues and Receipts from Delinquent Taxes)</t>
    </r>
  </si>
  <si>
    <t>6.  Difference: Amount to be Raised by Taxes for Support of Municipal Budget (as follows)</t>
  </si>
  <si>
    <t>(a) Local Tax for Municipal Purposes Including Reserve for Uncollected Taxes (Item 6(a), Sheet 11)</t>
  </si>
  <si>
    <t>(b) Addition to Local District School Tax (Item 6(b), Sheet 11)</t>
  </si>
  <si>
    <t>(c) Minimum Library Tax</t>
  </si>
  <si>
    <t>Sheet  3</t>
  </si>
  <si>
    <t>EXPLANATORY  STATEMENT  -  (Continued)</t>
  </si>
  <si>
    <t>Budget</t>
  </si>
  <si>
    <t>Budget Appropriations  -  Adopted Budget</t>
  </si>
  <si>
    <t>Budget Appropriations  Added by N.J.S.A. 40A:4-87</t>
  </si>
  <si>
    <t>Emergency Appropriations</t>
  </si>
  <si>
    <t>Total Appropriations</t>
  </si>
  <si>
    <t>Paid or Charged (Including Reserve for</t>
  </si>
  <si>
    <t>Uncollected Taxes)</t>
  </si>
  <si>
    <t>Reserved</t>
  </si>
  <si>
    <t>Unexpended Balances Canceled</t>
  </si>
  <si>
    <t>Total Expenditures and Unexpended</t>
  </si>
  <si>
    <t>Balances Canceled</t>
  </si>
  <si>
    <t>Overexpenditures *</t>
  </si>
  <si>
    <t>Sheet 3a</t>
  </si>
  <si>
    <t>BUDGET  MESSAGE</t>
  </si>
  <si>
    <t>CAP  CALCULATION</t>
  </si>
  <si>
    <t>CAP %</t>
  </si>
  <si>
    <t>Allowable Operating Appropriations before</t>
  </si>
  <si>
    <t>Cap Base Adjustment:</t>
  </si>
  <si>
    <t>Additional Exceptions per (N.J.S.A. 40A:4-45.3)</t>
  </si>
  <si>
    <t>New Construction</t>
  </si>
  <si>
    <t>Exceptions Less:</t>
  </si>
  <si>
    <t>Divided by 100</t>
  </si>
  <si>
    <t>Total Other Operations</t>
  </si>
  <si>
    <t>New Construction (Assessor Certification)</t>
  </si>
  <si>
    <t>Total Uniform Construction Code</t>
  </si>
  <si>
    <t>Addition Amount</t>
  </si>
  <si>
    <t>Total Interlocal Service Agreement</t>
  </si>
  <si>
    <t>Total Additional Appropriations</t>
  </si>
  <si>
    <t>PILOT Adjustment</t>
  </si>
  <si>
    <t>Total Capital Improvements</t>
  </si>
  <si>
    <t>Total Debt Service</t>
  </si>
  <si>
    <t>Total Additions</t>
  </si>
  <si>
    <t>Type I School Debt</t>
  </si>
  <si>
    <t>Total Public &amp; Private Programs</t>
  </si>
  <si>
    <t xml:space="preserve">Maximum Appropriations within "CAPS" Sheet 19 @ </t>
  </si>
  <si>
    <t>Total Deferred Charges</t>
  </si>
  <si>
    <t>Cash Deficit</t>
  </si>
  <si>
    <t>Additional Increase to COLA rate.</t>
  </si>
  <si>
    <t>Amount of Increase allowable.</t>
  </si>
  <si>
    <t>Total Exceptions</t>
  </si>
  <si>
    <t>Amount on Which CAP is Applied</t>
  </si>
  <si>
    <t xml:space="preserve"> CAP</t>
  </si>
  <si>
    <t>Maximum Appropriations within "CAPS" Sheet 19 @</t>
  </si>
  <si>
    <t>Total General Appropriations for Municipal Purposes</t>
  </si>
  <si>
    <t>(Sheet 19, H-1)</t>
  </si>
  <si>
    <t>Over or (Under) Appropriations Cap</t>
  </si>
  <si>
    <t>NOTE:</t>
  </si>
  <si>
    <t>Sheet  3b</t>
  </si>
  <si>
    <r>
      <rPr>
        <rFont val="Arial"/>
        <b/>
        <color theme="1"/>
        <sz val="10.0"/>
      </rPr>
      <t xml:space="preserve">MANDATORY MINIMUM BUDGET MESSAGE </t>
    </r>
    <r>
      <rPr>
        <rFont val="Arial"/>
        <b/>
        <color theme="1"/>
        <sz val="10.0"/>
        <u/>
      </rPr>
      <t>MUST</t>
    </r>
    <r>
      <rPr>
        <rFont val="Arial"/>
        <b/>
        <color theme="1"/>
        <sz val="10.0"/>
      </rPr>
      <t xml:space="preserve"> INCLUDE A SUMMARY OF:</t>
    </r>
  </si>
  <si>
    <t>1. HOW THE "CAP" WAS CALCULATED. (Explain in words what the "CAPS" mean and show the figures.)</t>
  </si>
  <si>
    <t>2. A SUMMARY BY FUNCTION OF THE APPROPRIATIONS THAT ARE SPREAD AMONG MORE THAN ONE OFFICIAL LINE ITEM</t>
  </si>
  <si>
    <t>(e.g. if Police  S &amp; W appears in the regular section and also under "Operation Excluded from "CAPS" section, combine the</t>
  </si>
  <si>
    <t>figures for purposes of citizen understanding.)</t>
  </si>
  <si>
    <t>RECAP OF GROUP INSURANCE APPROPRIATION</t>
  </si>
  <si>
    <t>Following is a recap of the Municipality's Employee Group Insurance</t>
  </si>
  <si>
    <t>Estimated Amounts to be Contributed by Employees:</t>
  </si>
  <si>
    <t>Contribution from all eligible emp.</t>
  </si>
  <si>
    <t>Budgeted Group Insurance - Inside CAP</t>
  </si>
  <si>
    <t>Budgeted Group Insurance - Utilities</t>
  </si>
  <si>
    <t>Budgeted Group Insurance - Outside CAP</t>
  </si>
  <si>
    <r>
      <rPr>
        <rFont val="Arial"/>
        <color theme="1"/>
        <sz val="9.0"/>
      </rPr>
      <t>Instead of receiving Health Benefits,</t>
    </r>
    <r>
      <rPr>
        <rFont val="Arial"/>
        <color theme="1"/>
        <sz val="9.0"/>
        <u/>
      </rPr>
      <t xml:space="preserve">     </t>
    </r>
    <r>
      <rPr>
        <rFont val="Arial"/>
        <color theme="1"/>
        <sz val="9.0"/>
      </rPr>
      <t xml:space="preserve"> </t>
    </r>
  </si>
  <si>
    <t>employees</t>
  </si>
  <si>
    <t>is budgeted separately.</t>
  </si>
  <si>
    <t>Salaries and Wages</t>
  </si>
  <si>
    <t>Sheet  3b (2)</t>
  </si>
  <si>
    <t>NEW JERSEY 2010 LOCAL UNIT LEVY CAP LAW</t>
  </si>
  <si>
    <t>ADJUSTED TAX LEVY PRIOR TO EXCLUSIONS</t>
  </si>
  <si>
    <t>Exclusions:</t>
  </si>
  <si>
    <t>Allowable Shared Service Agreements Increase</t>
  </si>
  <si>
    <t>Allowable Health Insurance Costs Increase</t>
  </si>
  <si>
    <t>Allowable Pension Obligations Increases</t>
  </si>
  <si>
    <t>Allowable LOSAP Increase</t>
  </si>
  <si>
    <t>P.L. 2007, c. 62, was amended by P.L. 2008 c. 6 and P.L. 2010 c. 44 (S-29 R1).</t>
  </si>
  <si>
    <t>Allowable Capital Improvements Increase</t>
  </si>
  <si>
    <t>The last amendment reduces the 4% to 2% and modifies some of the exceptions and</t>
  </si>
  <si>
    <t>Allowable Debt Service and Capital Leases Inc.</t>
  </si>
  <si>
    <t>exclusions. It also removes the LFB waiver. The voter referendum now requires a vote in</t>
  </si>
  <si>
    <t>Recycling Tax appropriation</t>
  </si>
  <si>
    <t>excess of only 50% which is reduced from the original 60% in P.L. 2007, c. 62.</t>
  </si>
  <si>
    <t>Deferred Charge to Future Taxation Unfunded</t>
  </si>
  <si>
    <t>Current Year Deferred Charges: Emergencies</t>
  </si>
  <si>
    <t>Add Total Exclusions</t>
  </si>
  <si>
    <t>Less Cancelled or Unexpended Waivers</t>
  </si>
  <si>
    <t>Less Cancelled or Unexpended Exclusions</t>
  </si>
  <si>
    <t>SUMMARY LEVY CAP CALCULATION</t>
  </si>
  <si>
    <t>ADJUSTED TAX LEVY</t>
  </si>
  <si>
    <t>LEVY CAP CALCULATION</t>
  </si>
  <si>
    <t>New Ratables - Increase for new construction</t>
  </si>
  <si>
    <t xml:space="preserve">Prior Year Amount to be Raised by Taxation </t>
  </si>
  <si>
    <t>Prior Year's Local Purpose Tax Rate (per $100)</t>
  </si>
  <si>
    <t>Less:</t>
  </si>
  <si>
    <t>New Ratable Adjustment to Levy</t>
  </si>
  <si>
    <t>Prior Year Deferred Charges to Future Taxation Unfunded</t>
  </si>
  <si>
    <t>Amounts approved by Referendum</t>
  </si>
  <si>
    <t>Prior Year Deferred Charges: Emergencies</t>
  </si>
  <si>
    <t>Levy CAP Bank Applied</t>
  </si>
  <si>
    <t>Prior Year Recycling Tax</t>
  </si>
  <si>
    <t>MAXIMUM ALLOWABLE AMOUNT TO BE RAISED BY TAXATION</t>
  </si>
  <si>
    <t>Net Prior Year Tax Levy for Municipal Purpose Tax for CAP Calculation</t>
  </si>
  <si>
    <t>AMOUNT TO BE RAISED BY TAXATION  FOR MUNICIPAL PURPOSES</t>
  </si>
  <si>
    <t>Plus 2% CAP Increase</t>
  </si>
  <si>
    <t>OVER OR (UNDER) 2% LEVY CAP</t>
  </si>
  <si>
    <t>Plus: Assumption of Service/Function</t>
  </si>
  <si>
    <t>(must be equal or under for Introduction)</t>
  </si>
  <si>
    <t>Sheet  3 - Levy CAP</t>
  </si>
  <si>
    <t>This budget meets increases for contractual salary, health insurance, debt service, and the State</t>
  </si>
  <si>
    <t>"2010" LEVY CAP BANKS:</t>
  </si>
  <si>
    <t>minimum library contribution.</t>
  </si>
  <si>
    <t>It also cleans up capital debt from many years ago, and begins preparing for the tax revaluation.</t>
  </si>
  <si>
    <t>It also begins preparing for the Township building multi-part redevelopment.</t>
  </si>
  <si>
    <t>Maximum Allowable Amount to be Raised by Taxation</t>
  </si>
  <si>
    <t>This budget meets these increase expenditures through a combination of increased Fund Balance,</t>
  </si>
  <si>
    <t>Amount to be Raised by Taxation for Municipal Purpose</t>
  </si>
  <si>
    <t>anticipating more PILOTs in proportion to capital redevelopment increases, increased sale of assets</t>
  </si>
  <si>
    <t>and interest on investment, and increased anticipation of cannabis revenue.</t>
  </si>
  <si>
    <t>Balance to Expire</t>
  </si>
  <si>
    <t>Total Levy CAP Bank</t>
  </si>
  <si>
    <t>Sheet  3d</t>
  </si>
  <si>
    <t>CURRENT  FUND  -  ANTICIPATED  REVENUES</t>
  </si>
  <si>
    <t>Realized in</t>
  </si>
  <si>
    <t>GENERAL  REVENUES</t>
  </si>
  <si>
    <t>Surplus Anticipated with Prior Written Consent of Director of Local Government Services</t>
  </si>
  <si>
    <t>Total Surplus Anticipated</t>
  </si>
  <si>
    <t>Miscellaneous Revenues  -  Section A:  Local Revenues</t>
  </si>
  <si>
    <t>XXXXXXX</t>
  </si>
  <si>
    <t>Licenses:</t>
  </si>
  <si>
    <t>Alcoholic Beverages</t>
  </si>
  <si>
    <t>Other</t>
  </si>
  <si>
    <t>Fees and Permits</t>
  </si>
  <si>
    <t>Fines and Costs:</t>
  </si>
  <si>
    <t>Municipal Court</t>
  </si>
  <si>
    <t>Parking Meters</t>
  </si>
  <si>
    <t>Interest on Investments and Deposits</t>
  </si>
  <si>
    <t>Sheet  4</t>
  </si>
  <si>
    <t>CURRENT  FUND  -  ANTICIPATED  REVENUES  -  (Continued)</t>
  </si>
  <si>
    <t>Miscellaneous Revenues  -  Section A:  Local Revenues (continued)</t>
  </si>
  <si>
    <t>Sheet  4a</t>
  </si>
  <si>
    <t>Sheet  4b</t>
  </si>
  <si>
    <t>Total Section  A:  Local  Revenue</t>
  </si>
  <si>
    <t>08-001</t>
  </si>
  <si>
    <t>Sheet  4c</t>
  </si>
  <si>
    <t xml:space="preserve">Miscellaneous Revenues  -  Section B:  State Aid Without Offsetting Appropriations </t>
  </si>
  <si>
    <t>Energy Receipts Tax (P.L.  1997, Chapters 162 &amp; 167)</t>
  </si>
  <si>
    <t>Municipal Relief Fund</t>
  </si>
  <si>
    <t>Total Section  B:  State Aid Without Offsetting Appropriations</t>
  </si>
  <si>
    <t>09-001</t>
  </si>
  <si>
    <t>Sheet  5</t>
  </si>
  <si>
    <t>Miscellaneous Revenues  -  Section C:  Dedicated Uniform Construction Code Fees</t>
  </si>
  <si>
    <t>Offset with Appropriations  (N.J.S.A. 40A:4-36  and  N.J.A.C.  5:23-4.17)</t>
  </si>
  <si>
    <t>Special Item of General Revenue Anticipated with Prior Written</t>
  </si>
  <si>
    <t>Consent of Director of Local Government Services:</t>
  </si>
  <si>
    <t>Additional  Dedicated Uniform Construction Code Fees Offset with Appropriations</t>
  </si>
  <si>
    <t>(N.J.S.A. 40A:4-45.3h and N.J.A.C. 5:23-4.17)</t>
  </si>
  <si>
    <t>Total Section C: Dedicated Uniform Construction Code Fees Offset with Appropriations</t>
  </si>
  <si>
    <t>08-002</t>
  </si>
  <si>
    <t>Sheet  6</t>
  </si>
  <si>
    <t xml:space="preserve">Miscellaneous Revenues  -  Section D:  Special Items of General Revenue Anticipated </t>
  </si>
  <si>
    <t xml:space="preserve">With Prior Written Consent of the Director of Local Government Services </t>
  </si>
  <si>
    <t>Shared Service Agreements Offset With Appropriations:</t>
  </si>
  <si>
    <t>Sheet  7</t>
  </si>
  <si>
    <t>With Prior Written Consent of the Director of Local Government Services</t>
  </si>
  <si>
    <t>Sheet  7a</t>
  </si>
  <si>
    <t>Total Section  D:  Shared Service Agreements Offset With Appropriations</t>
  </si>
  <si>
    <t>11-001</t>
  </si>
  <si>
    <t>Sheet  7b</t>
  </si>
  <si>
    <t xml:space="preserve">Miscellaneous Revenues  -  Section E:  Special Items of General Revenue Anticipated </t>
  </si>
  <si>
    <t xml:space="preserve">With Prior Written Consent of the Director of Local Government Services  -  </t>
  </si>
  <si>
    <t>Additional Revenues Offset with Appropriations (N.J.S.A. 40A:4-45.3h):</t>
  </si>
  <si>
    <t>Total Section  E:  Special Item of General Revenue Anticipated with Prior Written</t>
  </si>
  <si>
    <t>Consent of Director of Local Government Services  -  Additional Revenues</t>
  </si>
  <si>
    <t>08-003</t>
  </si>
  <si>
    <t>Sheet  8</t>
  </si>
  <si>
    <t xml:space="preserve">Miscellaneous Revenues  -  Section F:  Special Items of General Revenue Anticipated </t>
  </si>
  <si>
    <t>With Prior Written Consent of Director of Local Government Services  -  Public and</t>
  </si>
  <si>
    <t>Private  Revenues Offset with Appropriations:</t>
  </si>
  <si>
    <t>Preserve Union County</t>
  </si>
  <si>
    <t>Means Green Union County</t>
  </si>
  <si>
    <t>Fireworks Union County</t>
  </si>
  <si>
    <t>Community Energy Plan - Board of Public Utilities</t>
  </si>
  <si>
    <t>Park Capital Union County</t>
  </si>
  <si>
    <t>American Rescue Plan - Emergency Service Vehicles</t>
  </si>
  <si>
    <t>Drunk Driving Enforcement Fund</t>
  </si>
  <si>
    <t>Bulletproof Vest Fund</t>
  </si>
  <si>
    <t>Body Armor Replacement Fund</t>
  </si>
  <si>
    <t>Municipal Alliance on Alcoholism and Drug Abuse</t>
  </si>
  <si>
    <t>Alcohol Education &amp; Rehab</t>
  </si>
  <si>
    <t>National Opiods Settlement</t>
  </si>
  <si>
    <t>Emergency Management Performance</t>
  </si>
  <si>
    <t>Clean Communities</t>
  </si>
  <si>
    <t>Greening Union County</t>
  </si>
  <si>
    <t>Recycling Tonnage</t>
  </si>
  <si>
    <t>Union County Kids Recreation Trust</t>
  </si>
  <si>
    <t>Sheet  9</t>
  </si>
  <si>
    <t>Sheet  9a</t>
  </si>
  <si>
    <t>Sheet  9b</t>
  </si>
  <si>
    <t>Sheet  9c</t>
  </si>
  <si>
    <t>Sheet  9d</t>
  </si>
  <si>
    <t>Sheet  9e</t>
  </si>
  <si>
    <t>Sheet  9f</t>
  </si>
  <si>
    <t>Sheet  9g</t>
  </si>
  <si>
    <t>Sheet  9h</t>
  </si>
  <si>
    <t>With Prior Written Consent of Director of Local Government Services  -  Public  and</t>
  </si>
  <si>
    <t>Private  Revenues Offset with Appropriations (Continued):</t>
  </si>
  <si>
    <t>Legislative Public Safety</t>
  </si>
  <si>
    <t>CDBG Senior Citizens Social Yr 50</t>
  </si>
  <si>
    <t>Total Section  F:  Special Item of General Revenue Anticipated with Prior Written</t>
  </si>
  <si>
    <t>Consent of Director of Local Government Services  -  Public and Private Revenues</t>
  </si>
  <si>
    <t>10-001</t>
  </si>
  <si>
    <t>Sheet  9i</t>
  </si>
  <si>
    <t xml:space="preserve">Miscellaneous Revenues  -  Section G:  Special Items of General Revenue Anticipated </t>
  </si>
  <si>
    <t>With Prior Written Consent of Director of Local Government Services  -  Other Special</t>
  </si>
  <si>
    <t>Items:</t>
  </si>
  <si>
    <t>PILOT - Glenside Urban Renewal / Bowcraft</t>
  </si>
  <si>
    <t>PILOT - Heather Glen</t>
  </si>
  <si>
    <t>PILOT - SP Reserve / Orchid Park / Parkger Gardens / GH Terrill Land</t>
  </si>
  <si>
    <t>EMS Third Party Billing</t>
  </si>
  <si>
    <t>Comcast Franchise Fees</t>
  </si>
  <si>
    <t>Verizon Franchise Fees</t>
  </si>
  <si>
    <t>JIF Reimbursement</t>
  </si>
  <si>
    <t>Library PERS</t>
  </si>
  <si>
    <t>American Rescue Plan Grant</t>
  </si>
  <si>
    <t>Sale of Assets</t>
  </si>
  <si>
    <t>Police Admin Fees</t>
  </si>
  <si>
    <t>Police Cruiser Fees</t>
  </si>
  <si>
    <t>Sheet  10</t>
  </si>
  <si>
    <t>Sheet  10a</t>
  </si>
  <si>
    <t>Sheet  10b</t>
  </si>
  <si>
    <t>Sheet  10c</t>
  </si>
  <si>
    <t>Sheet  10d</t>
  </si>
  <si>
    <t>Sheet  10e</t>
  </si>
  <si>
    <t>Sheet  10f</t>
  </si>
  <si>
    <t>Sheet  10g</t>
  </si>
  <si>
    <t>Sheet  10h</t>
  </si>
  <si>
    <t>Sheet  10i</t>
  </si>
  <si>
    <t>Sheet  10j</t>
  </si>
  <si>
    <t>Sheet  10l</t>
  </si>
  <si>
    <t>Sheet  10m</t>
  </si>
  <si>
    <t>Cell Towers</t>
  </si>
  <si>
    <t>Verizon</t>
  </si>
  <si>
    <t>AT&amp;T</t>
  </si>
  <si>
    <t>T-Mobile</t>
  </si>
  <si>
    <t>Dish</t>
  </si>
  <si>
    <t>Cannabis</t>
  </si>
  <si>
    <t>Total Section  G:  Special Items of General Revenue Anticipated with Prior Written</t>
  </si>
  <si>
    <t>Consent of Director of Local Government Services  -  Other Special Items</t>
  </si>
  <si>
    <t>08-004</t>
  </si>
  <si>
    <t>Sheet  10n</t>
  </si>
  <si>
    <t>Working Area</t>
  </si>
  <si>
    <t>Summary  of  Revenues</t>
  </si>
  <si>
    <t>XXXXX</t>
  </si>
  <si>
    <t>Surplus Anticipated  (Sheet 4, #1)</t>
  </si>
  <si>
    <t>Surplus Anticipated with Prior Written Consent of Director of Local Government Services (Sheet 4, #2)</t>
  </si>
  <si>
    <t>Miscellaneous Revenues:</t>
  </si>
  <si>
    <t xml:space="preserve">Total Section A: </t>
  </si>
  <si>
    <t xml:space="preserve">Total Section B: </t>
  </si>
  <si>
    <t xml:space="preserve">Total Section C: </t>
  </si>
  <si>
    <t>Dedicated Uniform Construction Code Fees Offset with Appropriations</t>
  </si>
  <si>
    <t xml:space="preserve">Total Section D: </t>
  </si>
  <si>
    <t>Special Items of General Revenue Anticipated with Prior Written Consent of Director of Local Government Services - Shared Service Agreements</t>
  </si>
  <si>
    <t xml:space="preserve">Total Section E: </t>
  </si>
  <si>
    <t>Special Items of General Revenue Anticipated with Prior Written Consent of Director of Local Government Services - Additional Revenues</t>
  </si>
  <si>
    <t xml:space="preserve">Total Section F: </t>
  </si>
  <si>
    <t>Special Items of General Revenue Anticipated with Prior Written Consent of Director of Local Government Services - Public and Private Revenues</t>
  </si>
  <si>
    <t xml:space="preserve">Total Section G: </t>
  </si>
  <si>
    <t>Special Items of General Revenue Anticipated with Prior Written Consent of Director of Local Government Services - Other Special Items</t>
  </si>
  <si>
    <t>13-099</t>
  </si>
  <si>
    <t>15-499</t>
  </si>
  <si>
    <t>Subtotal General Revenues (Items  1,  2,  3  and  4)</t>
  </si>
  <si>
    <t>13-199</t>
  </si>
  <si>
    <t>6.</t>
  </si>
  <si>
    <t>Amount to be Raised by Taxes for Support of Municipal Budget:</t>
  </si>
  <si>
    <t>Local Tax for Municipal Purposes Including Reserve for Uncollected Taxes</t>
  </si>
  <si>
    <t>07-190</t>
  </si>
  <si>
    <t>07-191</t>
  </si>
  <si>
    <t>07-192</t>
  </si>
  <si>
    <t>Total Amount to be Raised by Taxes for Support of Municipal Budget</t>
  </si>
  <si>
    <t>07-199</t>
  </si>
  <si>
    <t>7.</t>
  </si>
  <si>
    <t>Total General Revenues</t>
  </si>
  <si>
    <t>13-299</t>
  </si>
  <si>
    <t>Sheet  11</t>
  </si>
  <si>
    <t>% of Tax Levy to Total Budget</t>
  </si>
  <si>
    <t>CURRENT  FUND  -  APPROPRIATIONS</t>
  </si>
  <si>
    <t>8.  GENERAL  APPROPRIATIONS</t>
  </si>
  <si>
    <t>Appropriated</t>
  </si>
  <si>
    <t>(A)  Operations  -  within "CAPS"</t>
  </si>
  <si>
    <t>Emergency</t>
  </si>
  <si>
    <t>As Modified By</t>
  </si>
  <si>
    <t>Paid or</t>
  </si>
  <si>
    <t>Canceled</t>
  </si>
  <si>
    <t>Transferred ((+) for Transfers In, (-) for Transfers Out)</t>
  </si>
  <si>
    <t>Appropriation</t>
  </si>
  <si>
    <t>All Transfers</t>
  </si>
  <si>
    <t>Charged</t>
  </si>
  <si>
    <t>Administrative and Executive</t>
  </si>
  <si>
    <t>American Rescue Plan Act - Cyber Security</t>
  </si>
  <si>
    <t>Mayor and Council</t>
  </si>
  <si>
    <t>Elections</t>
  </si>
  <si>
    <t>Financial Administration</t>
  </si>
  <si>
    <t>Reserve for Arbitrage</t>
  </si>
  <si>
    <t>Annual Audit</t>
  </si>
  <si>
    <t>Sheet  12</t>
  </si>
  <si>
    <t>(A)  Operations  -  within "CAPS"  - (continued)</t>
  </si>
  <si>
    <t>Tax Assessor</t>
  </si>
  <si>
    <t>Salary &amp; Wages</t>
  </si>
  <si>
    <t>Reserve for Master Plan</t>
  </si>
  <si>
    <t>Reserve for Tax Appeals</t>
  </si>
  <si>
    <t>Legal</t>
  </si>
  <si>
    <t>Engineering</t>
  </si>
  <si>
    <t>Redevelopment</t>
  </si>
  <si>
    <t>Board of Adjustment</t>
  </si>
  <si>
    <t>Other Premiums</t>
  </si>
  <si>
    <t>Sheet  13</t>
  </si>
  <si>
    <t>Worker's Compensation</t>
  </si>
  <si>
    <t>Employee's Group Insurance</t>
  </si>
  <si>
    <t>PUBLIC SAFETY</t>
  </si>
  <si>
    <t>ARP Grant</t>
  </si>
  <si>
    <t>Office of Emergency Management</t>
  </si>
  <si>
    <t>First Aid Contribution</t>
  </si>
  <si>
    <t>Emergency Management Services</t>
  </si>
  <si>
    <t>Fire Department</t>
  </si>
  <si>
    <t>Sheet  14</t>
  </si>
  <si>
    <t>Fire Hydrants</t>
  </si>
  <si>
    <t>PUBLIC WORKS</t>
  </si>
  <si>
    <t>Road Repair &amp; Maintenance</t>
  </si>
  <si>
    <t>Buildings &amp; Ground</t>
  </si>
  <si>
    <t>Storm Recovery</t>
  </si>
  <si>
    <t>Vehicle Maintenance</t>
  </si>
  <si>
    <t>Other Expenses - DPW</t>
  </si>
  <si>
    <t>Other Expenses - Police</t>
  </si>
  <si>
    <t>Municipal Services Act</t>
  </si>
  <si>
    <t>Sheet  15</t>
  </si>
  <si>
    <t>HEALTH &amp; HUMAN SERVICES</t>
  </si>
  <si>
    <t>Health Department</t>
  </si>
  <si>
    <t>Environmental  Commission</t>
  </si>
  <si>
    <t>PARKS AND RECREATION</t>
  </si>
  <si>
    <t>Parks &amp; Recreation</t>
  </si>
  <si>
    <t>Shady Rest Country Club</t>
  </si>
  <si>
    <t>Senior Citizens Services</t>
  </si>
  <si>
    <t>Sheet  15a</t>
  </si>
  <si>
    <t>MUNICIPAL COURT</t>
  </si>
  <si>
    <t>Sheet  15b</t>
  </si>
  <si>
    <t>Sheet  15c</t>
  </si>
  <si>
    <t>Sheet  15d</t>
  </si>
  <si>
    <t>Sheet  15e</t>
  </si>
  <si>
    <t>Sheet  15f</t>
  </si>
  <si>
    <t>Sheet  15g</t>
  </si>
  <si>
    <t>Sheet  15h</t>
  </si>
  <si>
    <t>Sheet  15i</t>
  </si>
  <si>
    <t>Sheet  15j</t>
  </si>
  <si>
    <t>Sheet  15k</t>
  </si>
  <si>
    <t>Sheet  15l</t>
  </si>
  <si>
    <t>Sheet  15m</t>
  </si>
  <si>
    <t>Sheet  15n</t>
  </si>
  <si>
    <t>Uniform Construction Code - Appropriations</t>
  </si>
  <si>
    <t>XXXXXX</t>
  </si>
  <si>
    <t>XXXXXXXXXX</t>
  </si>
  <si>
    <t>Offset by Dedicated Revenues (N.J.A.C. 5:23-4.17)</t>
  </si>
  <si>
    <t>State Uniform Construction Code</t>
  </si>
  <si>
    <t>Construction Official</t>
  </si>
  <si>
    <t>Sheet  16</t>
  </si>
  <si>
    <t>Sheet  16a</t>
  </si>
  <si>
    <t>UNCLASSIFIED:</t>
  </si>
  <si>
    <t>SPTV</t>
  </si>
  <si>
    <t>Tax Map Revisions</t>
  </si>
  <si>
    <t>Accumulated Absence</t>
  </si>
  <si>
    <t>Utilities</t>
  </si>
  <si>
    <t>Internet</t>
  </si>
  <si>
    <t>Sheet  17</t>
  </si>
  <si>
    <t>Total Operations {Item 8(A)} within  "CAPS"</t>
  </si>
  <si>
    <t>34-199</t>
  </si>
  <si>
    <t>B.</t>
  </si>
  <si>
    <t>Total Operations Including Contingent - within  "CAPS"</t>
  </si>
  <si>
    <t>34-201</t>
  </si>
  <si>
    <t>Detail:</t>
  </si>
  <si>
    <t>Other Expenses  (Including Contingent)</t>
  </si>
  <si>
    <t>Sheet  17a</t>
  </si>
  <si>
    <t>Salaries and Wages - Backup</t>
  </si>
  <si>
    <t>Other Expenses (Including Contingent) - Backup</t>
  </si>
  <si>
    <t>(E)</t>
  </si>
  <si>
    <t>Deferred Charges and Statutory Expenditures - Municipal within  "CAPS"</t>
  </si>
  <si>
    <t>(1)  DEFERRED  CHARGES</t>
  </si>
  <si>
    <t>Emergency Authorizations</t>
  </si>
  <si>
    <t>Sheet  18</t>
  </si>
  <si>
    <t>Sheet  18a</t>
  </si>
  <si>
    <t>Deferred Charges and Statutory Expenditures - Municipal within  "CAPS"  - (continued)</t>
  </si>
  <si>
    <t>(2) STATUTORY  EXPENDITURES:</t>
  </si>
  <si>
    <t>Contribution to:</t>
  </si>
  <si>
    <t>Public Employees' Retirement System</t>
  </si>
  <si>
    <t>Social Security System  (O.A.S.I.)</t>
  </si>
  <si>
    <t>Consolidated Police &amp; Fireman's Pension Fund</t>
  </si>
  <si>
    <t>Police and Firemen's Retirement System of NJ</t>
  </si>
  <si>
    <t>Unemployment Compensation Insurance (N.J.S.A. 43:21-3 et seq.)</t>
  </si>
  <si>
    <t>Total Deferred Charges and Statutory Expenditures - Municipal within  "CAPS"</t>
  </si>
  <si>
    <t>34-209</t>
  </si>
  <si>
    <t>(F) Judgments</t>
  </si>
  <si>
    <t>(G)  Cash Deficit of Preceding Year</t>
  </si>
  <si>
    <t>(H-1)</t>
  </si>
  <si>
    <t>Total General Appropriations for Municipal Purposes within  "CAPS"</t>
  </si>
  <si>
    <t>34-299</t>
  </si>
  <si>
    <t>Sheet  19</t>
  </si>
  <si>
    <t xml:space="preserve">(A)  Operations  -  Excluded from "CAPS" </t>
  </si>
  <si>
    <t>Length of Service Award</t>
  </si>
  <si>
    <t>Maintenance of Free Public Library (P.L. 1985 Ch 82)</t>
  </si>
  <si>
    <t>Employee Group Insurance</t>
  </si>
  <si>
    <t>Sheet  20</t>
  </si>
  <si>
    <t>Total Other Operations  -  Excluded from  "CAPS"</t>
  </si>
  <si>
    <t>34-300</t>
  </si>
  <si>
    <t>Sheet  20a</t>
  </si>
  <si>
    <t>Appropriations Offset by Increased Fee Revenues        (N.J.A.C. 5:23-4.17)</t>
  </si>
  <si>
    <t>Total Uniform Construction Code Appropriations</t>
  </si>
  <si>
    <t>22-999</t>
  </si>
  <si>
    <t>Sheet  21</t>
  </si>
  <si>
    <t>Shared Service Agreements</t>
  </si>
  <si>
    <t>Tax Collector - Union Township</t>
  </si>
  <si>
    <t>Animal Control - Plainfield Area Humane Society</t>
  </si>
  <si>
    <t>Health Services - Union County</t>
  </si>
  <si>
    <t>Emergency Dispatch Services - Union County</t>
  </si>
  <si>
    <t>Golf Course Operation &amp; Management - Union County</t>
  </si>
  <si>
    <t>Sheet  22</t>
  </si>
  <si>
    <t>Sheet  22a</t>
  </si>
  <si>
    <t>Total Interlocal Municipal Service Agreements</t>
  </si>
  <si>
    <t>42-999</t>
  </si>
  <si>
    <t>Sheet  22b</t>
  </si>
  <si>
    <t>Additional Appropriations Offset by                                    Revenues  (N.J.S.A. 40A:4-45.3h)</t>
  </si>
  <si>
    <t>Total Additional Appropriations Offset by Revenues (N.J.S.A. 40A:4-45.3h)</t>
  </si>
  <si>
    <t>34-303</t>
  </si>
  <si>
    <t>Sheet  23</t>
  </si>
  <si>
    <t>Public and Private Programs Offset by Revenues</t>
  </si>
  <si>
    <t>Matching Funds for Grants</t>
  </si>
  <si>
    <t>Sheet  24</t>
  </si>
  <si>
    <t>Sheet  24a</t>
  </si>
  <si>
    <t>Sheet  24b</t>
  </si>
  <si>
    <t>Sheet  24c</t>
  </si>
  <si>
    <t>Sheet  24d</t>
  </si>
  <si>
    <t>Sheet  24e</t>
  </si>
  <si>
    <t>Sheet  24f</t>
  </si>
  <si>
    <t>Sheet  24g</t>
  </si>
  <si>
    <t>Sheet  24h</t>
  </si>
  <si>
    <t>Sheet  24i</t>
  </si>
  <si>
    <t>(A)  Operations  -  Excluded from "CAPS"  (continued)</t>
  </si>
  <si>
    <t>Public and Private Programs Offset by Revenues (cont)</t>
  </si>
  <si>
    <t>Total Public and Private Programs Offset by Revenues</t>
  </si>
  <si>
    <t>Total Operations -  Excluded from  "CAPS"</t>
  </si>
  <si>
    <t>34-305</t>
  </si>
  <si>
    <t xml:space="preserve">Other Expenses </t>
  </si>
  <si>
    <t>Sheet  25</t>
  </si>
  <si>
    <t>Salaries &amp; Wages - Backup</t>
  </si>
  <si>
    <t>Other Expenses -Backup</t>
  </si>
  <si>
    <t xml:space="preserve">(C)  Capital Improvements  -  Excluded from "CAPS" </t>
  </si>
  <si>
    <t>Reserve for Parks &amp; Fields</t>
  </si>
  <si>
    <t>Sheet  26</t>
  </si>
  <si>
    <t>Public and Private Programs Offset by Revenues:</t>
  </si>
  <si>
    <t>American Rescue Plan Act Grant - Emergency Service Vehicles</t>
  </si>
  <si>
    <t>Total Capital Improvements Excluded from  "CAPS"</t>
  </si>
  <si>
    <t>44-999</t>
  </si>
  <si>
    <t>Sheet  26a</t>
  </si>
  <si>
    <t xml:space="preserve">(D)  Municipal Debt Service  -  Excluded from "CAPS" </t>
  </si>
  <si>
    <t>Payment of Bond Anticipation Notes and Capital Notes</t>
  </si>
  <si>
    <t>Interest on Bonds</t>
  </si>
  <si>
    <t>Interest on Notes</t>
  </si>
  <si>
    <t>Green Trust Loan Program:</t>
  </si>
  <si>
    <t>Principal &amp; Interest Payments</t>
  </si>
  <si>
    <t>Sheet  27</t>
  </si>
  <si>
    <t>(D)  Municipal Debt Service  -  Excluded from "CAPS" (cont.)</t>
  </si>
  <si>
    <t>Total Municipal Debt Service Excluded from  "CAPS"</t>
  </si>
  <si>
    <t>45-999</t>
  </si>
  <si>
    <t>Sheet  27a</t>
  </si>
  <si>
    <t>Do not remove formula</t>
  </si>
  <si>
    <t xml:space="preserve">(E)  Deferred Charges - Municipal -  Excluded from "CAPS" </t>
  </si>
  <si>
    <t>(1) DEFERRED  CHARGES:</t>
  </si>
  <si>
    <t>Special   Emergency   Authorization  -  5 Years (N.J.S.A.  40A:4-55)</t>
  </si>
  <si>
    <t>Special   Emergency   Authorization  -  3 Years (N.J.S.A.  40A:4-55.1 &amp; 40A:4-55.13)</t>
  </si>
  <si>
    <t>46-871</t>
  </si>
  <si>
    <t>Deferred Unfunded General Capital Ordinances</t>
  </si>
  <si>
    <t>Total   Deferred   Charges  -  Municipal  -   Excluded   from  "CAPS"</t>
  </si>
  <si>
    <t>46-999</t>
  </si>
  <si>
    <t>(F)</t>
  </si>
  <si>
    <t>Judgments  (N.J.S.A.  40A:4-45.3cc)</t>
  </si>
  <si>
    <t>(N)</t>
  </si>
  <si>
    <t>Transferred  to  Board  of  Education  for  Use  of  Local Schools (N.J.S.A. 40:48-17.1  &amp;  17.3)</t>
  </si>
  <si>
    <t>(G)</t>
  </si>
  <si>
    <t>With Prior Consent of Local Finance Board:               Cash Deficit of Preceding Year</t>
  </si>
  <si>
    <t>46-885</t>
  </si>
  <si>
    <t>(H-2)</t>
  </si>
  <si>
    <t>Total General Appropriations for Municipal Purposes Excluded from   "CAPS"</t>
  </si>
  <si>
    <t>34-309</t>
  </si>
  <si>
    <t>Sheet  28</t>
  </si>
  <si>
    <t>For    Local    District   School   Purposes  -   Excluded    from  "CAPS"</t>
  </si>
  <si>
    <t xml:space="preserve">( I ) </t>
  </si>
  <si>
    <t>Type 1 District School Debt Service</t>
  </si>
  <si>
    <t>Payment of Bond Anticipation Notes</t>
  </si>
  <si>
    <t>Total of Type 1 District School Debt Service  -  Excluded from  "CAPS"</t>
  </si>
  <si>
    <t>48-999</t>
  </si>
  <si>
    <t xml:space="preserve">(J) </t>
  </si>
  <si>
    <t>Deferred  Charges  and  Statutory  Expenditures  -  Local School  -  Excluded  from  "CAPS"</t>
  </si>
  <si>
    <t>Capital Project for Land, Building or Equipment  N.J.S.A.  18A:22-20</t>
  </si>
  <si>
    <t>Total Deferred Charges and Statutory Expenditures - Local School - Excluded from "CAPS"</t>
  </si>
  <si>
    <t>29-409</t>
  </si>
  <si>
    <t xml:space="preserve">(K) </t>
  </si>
  <si>
    <t>Total Municipal Appropriations for Local District School Purposes {Items (I) and (J) - Excluded from "CAPS"</t>
  </si>
  <si>
    <t>29-410</t>
  </si>
  <si>
    <t xml:space="preserve">(O) </t>
  </si>
  <si>
    <t>Total General Appropriations - Excluded from "CAPS"</t>
  </si>
  <si>
    <t>34-399</t>
  </si>
  <si>
    <t xml:space="preserve">(L) </t>
  </si>
  <si>
    <t>Subtotal General Appropriations {Items (H-1) and (O)}</t>
  </si>
  <si>
    <t>34-400</t>
  </si>
  <si>
    <t xml:space="preserve">(M) </t>
  </si>
  <si>
    <t>Reserve  for  Uncollected  Taxes</t>
  </si>
  <si>
    <t>Total Cancelled</t>
  </si>
  <si>
    <t>9.</t>
  </si>
  <si>
    <t>Total  General  Appropriations</t>
  </si>
  <si>
    <t>34-499</t>
  </si>
  <si>
    <t>Sheet  29</t>
  </si>
  <si>
    <t>Summary  of  Appropriations</t>
  </si>
  <si>
    <t>Total General Appropriations for</t>
  </si>
  <si>
    <t>Municipal Purposes within "CAPS"</t>
  </si>
  <si>
    <t>(A)</t>
  </si>
  <si>
    <t>Operations  -  Excluded  from  "CAPS"</t>
  </si>
  <si>
    <t>Public &amp; Private Programs Offset by Revenues</t>
  </si>
  <si>
    <t>Total Operations Excluded from "CAPS"</t>
  </si>
  <si>
    <t>(C)</t>
  </si>
  <si>
    <t>(D)</t>
  </si>
  <si>
    <t>Municipal Debt Service</t>
  </si>
  <si>
    <t>Total Deferred Charges (Sheet 28)</t>
  </si>
  <si>
    <t>Judgments (Sheet 28)</t>
  </si>
  <si>
    <t>Cash Deficit - With Prior Consent of Local Finance Board</t>
  </si>
  <si>
    <t>(K)</t>
  </si>
  <si>
    <t>Local District School Purposes</t>
  </si>
  <si>
    <t>(M)</t>
  </si>
  <si>
    <t>Sheet  30</t>
  </si>
  <si>
    <t>Operating  Surplus  Anticipated</t>
  </si>
  <si>
    <t>08-501</t>
  </si>
  <si>
    <t>Operating  Surplus  Anticipated with Prior Written Consent of Director of Local Government Services</t>
  </si>
  <si>
    <t>08-502</t>
  </si>
  <si>
    <t>Total Operating Surplus Anticipated</t>
  </si>
  <si>
    <t>08-500</t>
  </si>
  <si>
    <t>Rents</t>
  </si>
  <si>
    <t>08-503</t>
  </si>
  <si>
    <t>08-505</t>
  </si>
  <si>
    <t>Interest on Delinquencies</t>
  </si>
  <si>
    <t>Connection Fees</t>
  </si>
  <si>
    <t>Operating Interest</t>
  </si>
  <si>
    <t>Proof:</t>
  </si>
  <si>
    <t>Capital Interest</t>
  </si>
  <si>
    <t>Convenience Fees</t>
  </si>
  <si>
    <t>Special Items of General Revenues Anticipated with Prior Written Consent of Director of Local Governement Services</t>
  </si>
  <si>
    <t>08-549</t>
  </si>
  <si>
    <t>08-599</t>
  </si>
  <si>
    <t>Sheet  31</t>
  </si>
  <si>
    <t>Operating:</t>
  </si>
  <si>
    <t>Sheet  32</t>
  </si>
  <si>
    <t>Rahway Valley Sewer Authority</t>
  </si>
  <si>
    <t>Plainfied Area Regional Sewer Authority</t>
  </si>
  <si>
    <t>City of Plainfield Solid Waste &amp; Sewer Utility</t>
  </si>
  <si>
    <t>Sheet  32a</t>
  </si>
  <si>
    <t>Capital Improvements:</t>
  </si>
  <si>
    <t>55-510</t>
  </si>
  <si>
    <t>55-511</t>
  </si>
  <si>
    <t>Capital Outlay</t>
  </si>
  <si>
    <t>55-512</t>
  </si>
  <si>
    <t>Reserve for Sewer Lines</t>
  </si>
  <si>
    <t>Reserve for Engineering Fees</t>
  </si>
  <si>
    <t>Payment on Bond Principal</t>
  </si>
  <si>
    <t>55-520</t>
  </si>
  <si>
    <t>Payment on Bond Anticipation Notes &amp; Capital Notes</t>
  </si>
  <si>
    <t>55-521</t>
  </si>
  <si>
    <t>55-522</t>
  </si>
  <si>
    <t>55-523</t>
  </si>
  <si>
    <t>Loan Principal</t>
  </si>
  <si>
    <t>Loan Interest</t>
  </si>
  <si>
    <t>Sheet  32b</t>
  </si>
  <si>
    <t>Deferred Charges and Statutory Expenditures:</t>
  </si>
  <si>
    <t>DEFERRED CHARGES:</t>
  </si>
  <si>
    <t>55-530</t>
  </si>
  <si>
    <t>STATUTORY  EXPENDITURES:</t>
  </si>
  <si>
    <t>Contribution To:</t>
  </si>
  <si>
    <t>Public Employee's Retirement System</t>
  </si>
  <si>
    <t>55-540</t>
  </si>
  <si>
    <t>55-541</t>
  </si>
  <si>
    <t>Unemployment   Compensation   Insurance        (N.J.S.A.  43:21-3  et. Seq.)</t>
  </si>
  <si>
    <t>55-542</t>
  </si>
  <si>
    <t>55-531</t>
  </si>
  <si>
    <t>Deficit in Operations in Prior Years</t>
  </si>
  <si>
    <t>55-532</t>
  </si>
  <si>
    <t>Surplus  (General  Budget )</t>
  </si>
  <si>
    <t>55-545</t>
  </si>
  <si>
    <t>55-599</t>
  </si>
  <si>
    <t>Sheet  33</t>
  </si>
  <si>
    <t>Miscellaneous</t>
  </si>
  <si>
    <t xml:space="preserve">DEDICATED  ASSESSMENT  BUDGET </t>
  </si>
  <si>
    <t>14.  DEDICATED  REVENUES  FROM</t>
  </si>
  <si>
    <t>Assessment  Cash</t>
  </si>
  <si>
    <t>51-101</t>
  </si>
  <si>
    <t>Deficit (General Budget)</t>
  </si>
  <si>
    <t>51-885</t>
  </si>
  <si>
    <t>Total Assessment Revenues</t>
  </si>
  <si>
    <t>51-899</t>
  </si>
  <si>
    <t>15.  APPROPRIATIONS  FOR  ASSESSMENT  DEBT</t>
  </si>
  <si>
    <t>Paid or Charged</t>
  </si>
  <si>
    <t>51-920</t>
  </si>
  <si>
    <t>51-925</t>
  </si>
  <si>
    <t>Total  Assessment  Appropriations</t>
  </si>
  <si>
    <t>51-999</t>
  </si>
  <si>
    <t>52-101</t>
  </si>
  <si>
    <t>52-885</t>
  </si>
  <si>
    <t>52-899</t>
  </si>
  <si>
    <t>52-920</t>
  </si>
  <si>
    <t>52-925</t>
  </si>
  <si>
    <t>52-999</t>
  </si>
  <si>
    <t>Sheet  37</t>
  </si>
  <si>
    <t>53-101</t>
  </si>
  <si>
    <t>53-885</t>
  </si>
  <si>
    <t>53-899</t>
  </si>
  <si>
    <t>53-920</t>
  </si>
  <si>
    <t>53-925</t>
  </si>
  <si>
    <t>53-999</t>
  </si>
  <si>
    <t>Bequest, Escheat; Construction Code Fees Due Hackensak Meadowlands Development Commission; Outside Employment of Off-Duty Municipal Police</t>
  </si>
  <si>
    <t xml:space="preserve">Officers; Unemployment Compensation Insurance; Reimbursement of Sale of Gasoline to State Automobiles; State Training Fees - Uniform Construction Code Act; </t>
  </si>
  <si>
    <t>Older Americans Act - Program Contributions; Municipal Alliance on Alcoholism and Drug Abuse - Program  Income:</t>
  </si>
  <si>
    <t>Uniform Fire Dedicated Penalty, Environmental Health, Public Defender, Uniform Fire Safety Act, Tax Sale Premium, Public Safety Donations, Off Duty Police Officers, UCC Code Enforcement,</t>
  </si>
  <si>
    <t>Food Pantry Donations, Recreation, Cultural Events, Accumulated Absence, Storm Recovery, JIF Reimbursements, Recycling, POAA, Developer Escrow, Unemployment, Law Enforcement,</t>
  </si>
  <si>
    <t>Affordable Housing, Electronic Receipts Fees</t>
  </si>
  <si>
    <t>are hereby anticipated as revenue and are hereby appropriated for the purpose to which said revenue is dedicated by statute or other legal requirement."</t>
  </si>
  <si>
    <t>Sheet  38</t>
  </si>
  <si>
    <t>APPENDIX  TO  BUDGET  STATEMENT</t>
  </si>
  <si>
    <t>COMPARATIVE  STATEMENT  OF  CURRENT  FUND  OPERATIONS  AND</t>
  </si>
  <si>
    <t>CHANGE  IN  CURRENT  SURPLUS</t>
  </si>
  <si>
    <t>ASSETS</t>
  </si>
  <si>
    <t>Cash and Investments</t>
  </si>
  <si>
    <t>Due from State of N.J.(c. 20, P.L. 1961)</t>
  </si>
  <si>
    <t>CURRENT REVENUE ON A CASH BASIS:</t>
  </si>
  <si>
    <t>XXXXXXXX</t>
  </si>
  <si>
    <t>Federal and State Grants Receivable</t>
  </si>
  <si>
    <t>Current Taxes - % Collected:</t>
  </si>
  <si>
    <t>Receivables with Offsetting Reserves:</t>
  </si>
  <si>
    <t>Delinquent Taxes</t>
  </si>
  <si>
    <t>Taxes Receivable</t>
  </si>
  <si>
    <t>Other Revenues and Additions to Income</t>
  </si>
  <si>
    <t>Tax Title Lien Receivable</t>
  </si>
  <si>
    <t>Total Funds</t>
  </si>
  <si>
    <t>Property Acquired by Tax Title Lien Liquidation</t>
  </si>
  <si>
    <t>EXPENDITURES  AND  TAX  REQUIREMENTS:</t>
  </si>
  <si>
    <t>Other Receivables</t>
  </si>
  <si>
    <t>Municipal Appropriations</t>
  </si>
  <si>
    <t>School Taxes (Including Local and Regional)</t>
  </si>
  <si>
    <t>County Taxes (Including Added Tax Amounts)</t>
  </si>
  <si>
    <t>Total Assets</t>
  </si>
  <si>
    <t>Special District Taxes</t>
  </si>
  <si>
    <t>Other Expenditures and Deductions from Income</t>
  </si>
  <si>
    <t>LIABILITIES,  RESERVES  AND  SURPLUS</t>
  </si>
  <si>
    <t>Total Expenditures and Tax Requirements</t>
  </si>
  <si>
    <t>*Cash Liabilities</t>
  </si>
  <si>
    <t>Less: Expenditures to be Raised by Future Taxes</t>
  </si>
  <si>
    <t>Reserves for Receivables</t>
  </si>
  <si>
    <t>Total Adjusted Expenditures and Tax Requirements</t>
  </si>
  <si>
    <t>Total Liabilities, Reserves and Surplus</t>
  </si>
  <si>
    <t>*Nearest even percentage may be used</t>
  </si>
  <si>
    <t>School Tax Levy Unpaid</t>
  </si>
  <si>
    <t>Less: School Tax Deferred</t>
  </si>
  <si>
    <t>*Balance Included in Above "Cash Liabilities"</t>
  </si>
  <si>
    <t>Surplus Balance Remaining</t>
  </si>
  <si>
    <t>(Important: This appendix must be Included in advertisement of Budget.)</t>
  </si>
  <si>
    <t>Sheet  39</t>
  </si>
  <si>
    <t>CAPITAL  BUDGET  AND  CAPITAL  IMPROVEMENT  PROGRAM</t>
  </si>
  <si>
    <t>This section is included with the Annual Budget pursuant to N.J.A.C. 5:30-4.  It does not in itself confer any authorization to raise or expend</t>
  </si>
  <si>
    <t>funds.  Rather it is a document used as part of the local unit's planning and management program.  Specific authorization to expend funds for purposes</t>
  </si>
  <si>
    <t>described in this section must be granted elsewhere, by a separate bond ordinance, by inclusion of a line item in the Capital Improvement Section of this</t>
  </si>
  <si>
    <t>budget, by an ordinance taking the money from the Capital Improvement Fund, or other lawful means.</t>
  </si>
  <si>
    <t>CAPITAL  BUDGET</t>
  </si>
  <si>
    <t xml:space="preserve">  -  A plan for all capital expenditures for the current fiscal year.</t>
  </si>
  <si>
    <t xml:space="preserve">    If no Capital Budget is included, check the reason why:</t>
  </si>
  <si>
    <t xml:space="preserve">   Total capital expenditures this year do not exceed $25,000,  including appropriations for  Capital Improvement Fund,</t>
  </si>
  <si>
    <t xml:space="preserve">   Capital Line items and Down Payments on Improvements.</t>
  </si>
  <si>
    <t xml:space="preserve">   No bond ordinances are planned this year.</t>
  </si>
  <si>
    <t xml:space="preserve">CAPITAL  IMPROVEMENT  PROGRAM </t>
  </si>
  <si>
    <t xml:space="preserve">  -  A multi-year list of planned capital projects, including the current year.</t>
  </si>
  <si>
    <t xml:space="preserve">    Check appropriate box for number of years covered, including current year:</t>
  </si>
  <si>
    <t xml:space="preserve">   3 years. (Population under 10,000)</t>
  </si>
  <si>
    <t>Years Exceeding Max:</t>
  </si>
  <si>
    <t xml:space="preserve">   6 years. (Over 10,000 and all county governments)</t>
  </si>
  <si>
    <t xml:space="preserve">  Check if municipality is under 10,000, has not expended more than $25,000 annually for capital purposes in immediately</t>
  </si>
  <si>
    <t xml:space="preserve">  previous three years, and is not adopting CIP.</t>
  </si>
  <si>
    <t>C - 1</t>
  </si>
  <si>
    <t>Sheet  40</t>
  </si>
  <si>
    <t>NARRATIVE  FOR  CAPITAL  IMPROVEMENT  PROGRAM</t>
  </si>
  <si>
    <t>It is a requirement that a projected capital improvement program be made part of the 2025 budget.</t>
  </si>
  <si>
    <t>The improvements are estimated and may be adjusted.</t>
  </si>
  <si>
    <t>C - 2</t>
  </si>
  <si>
    <t>Sheet  40a</t>
  </si>
  <si>
    <t>CAPITAL  BUDGET  (Current Year Action)</t>
  </si>
  <si>
    <t>Local Unit</t>
  </si>
  <si>
    <t>AMOUNTS</t>
  </si>
  <si>
    <t>TO  BE</t>
  </si>
  <si>
    <t>PROJECT TITLE</t>
  </si>
  <si>
    <t>PROJECT</t>
  </si>
  <si>
    <t>ESTIMATED</t>
  </si>
  <si>
    <t>RESERVED</t>
  </si>
  <si>
    <t>5a</t>
  </si>
  <si>
    <t>5b</t>
  </si>
  <si>
    <t>5c</t>
  </si>
  <si>
    <t>5d</t>
  </si>
  <si>
    <t>5e</t>
  </si>
  <si>
    <t>FUNDED  IN</t>
  </si>
  <si>
    <t>NUMBER</t>
  </si>
  <si>
    <t>IN PRIOR</t>
  </si>
  <si>
    <t>Grants in Aid and</t>
  </si>
  <si>
    <t>Debt</t>
  </si>
  <si>
    <t>FUTURE</t>
  </si>
  <si>
    <t>COST</t>
  </si>
  <si>
    <t>YEARS</t>
  </si>
  <si>
    <t>Improvement Fund</t>
  </si>
  <si>
    <t>Other Funds</t>
  </si>
  <si>
    <t>Authorized</t>
  </si>
  <si>
    <t>Road &amp; Sewer Improvements</t>
  </si>
  <si>
    <t>ENG</t>
  </si>
  <si>
    <t>IT Upgrades</t>
  </si>
  <si>
    <t>ADM</t>
  </si>
  <si>
    <t>Vehicles &amp; Equipment</t>
  </si>
  <si>
    <t>PFD</t>
  </si>
  <si>
    <t>Park Improvements &amp; Acquisitions</t>
  </si>
  <si>
    <t>REC</t>
  </si>
  <si>
    <t>Building &amp; Land Improvements &amp; Acquisitions</t>
  </si>
  <si>
    <t>RED</t>
  </si>
  <si>
    <t>TOTAL  -  THIS  PAGE</t>
  </si>
  <si>
    <t>C - 3</t>
  </si>
  <si>
    <t>Sheet  40b</t>
  </si>
  <si>
    <t>Sheet  40b1</t>
  </si>
  <si>
    <t>Sheet  40b2</t>
  </si>
  <si>
    <t>Sheet  40b3</t>
  </si>
  <si>
    <t>Sheet  40b4</t>
  </si>
  <si>
    <t>Sheet  40b5</t>
  </si>
  <si>
    <t>Sheet  40b6</t>
  </si>
  <si>
    <t>Sheet  40b7</t>
  </si>
  <si>
    <t>TOTAL  -  ALL  PROJECTS</t>
  </si>
  <si>
    <t>#REF!</t>
  </si>
  <si>
    <t>Sheet  40b - Totals</t>
  </si>
  <si>
    <t xml:space="preserve"> ANTICIPATED  PROJECT  SCHEDULE  AND  FUNDING  REQUIREMENTS</t>
  </si>
  <si>
    <r>
      <rPr>
        <rFont val="Arial"/>
        <b/>
        <color theme="1"/>
        <sz val="12.0"/>
      </rPr>
      <t xml:space="preserve">FUNDING  AMOUNTS  PER  </t>
    </r>
    <r>
      <rPr>
        <rFont val="Arial"/>
        <b/>
        <color theme="1"/>
        <sz val="12.0"/>
        <u/>
      </rPr>
      <t xml:space="preserve">BUDGET </t>
    </r>
    <r>
      <rPr>
        <rFont val="Arial"/>
        <b/>
        <color theme="1"/>
        <sz val="12.0"/>
      </rPr>
      <t xml:space="preserve"> YEAR</t>
    </r>
  </si>
  <si>
    <t>5f</t>
  </si>
  <si>
    <t>TOTAL COST</t>
  </si>
  <si>
    <t>Completion</t>
  </si>
  <si>
    <t>Time</t>
  </si>
  <si>
    <t>C - 4</t>
  </si>
  <si>
    <t>Sheet  40c</t>
  </si>
  <si>
    <r>
      <rPr>
        <rFont val="Arial"/>
        <b/>
        <color theme="1"/>
        <sz val="12.0"/>
      </rPr>
      <t xml:space="preserve">FUNDING  AMOUNTS  PER  </t>
    </r>
    <r>
      <rPr>
        <rFont val="Arial"/>
        <b/>
        <color theme="1"/>
        <sz val="12.0"/>
        <u/>
      </rPr>
      <t xml:space="preserve">BUDGET </t>
    </r>
    <r>
      <rPr>
        <rFont val="Arial"/>
        <b/>
        <color theme="1"/>
        <sz val="12.0"/>
      </rPr>
      <t xml:space="preserve"> YEAR</t>
    </r>
  </si>
  <si>
    <t>Sheet  40c1</t>
  </si>
  <si>
    <r>
      <rPr>
        <rFont val="Arial"/>
        <b/>
        <color theme="1"/>
        <sz val="12.0"/>
      </rPr>
      <t xml:space="preserve">FUNDING  AMOUNTS  PER  </t>
    </r>
    <r>
      <rPr>
        <rFont val="Arial"/>
        <b/>
        <color theme="1"/>
        <sz val="12.0"/>
        <u/>
      </rPr>
      <t xml:space="preserve">BUDGET </t>
    </r>
    <r>
      <rPr>
        <rFont val="Arial"/>
        <b/>
        <color theme="1"/>
        <sz val="12.0"/>
      </rPr>
      <t xml:space="preserve"> YEAR</t>
    </r>
  </si>
  <si>
    <t>Sheet  40c2</t>
  </si>
  <si>
    <r>
      <rPr>
        <rFont val="Arial"/>
        <b/>
        <color theme="1"/>
        <sz val="12.0"/>
      </rPr>
      <t xml:space="preserve">FUNDING  AMOUNTS  PER  </t>
    </r>
    <r>
      <rPr>
        <rFont val="Arial"/>
        <b/>
        <color theme="1"/>
        <sz val="12.0"/>
        <u/>
      </rPr>
      <t xml:space="preserve">BUDGET </t>
    </r>
    <r>
      <rPr>
        <rFont val="Arial"/>
        <b/>
        <color theme="1"/>
        <sz val="12.0"/>
      </rPr>
      <t xml:space="preserve"> YEAR</t>
    </r>
  </si>
  <si>
    <t>Sheet  40c3</t>
  </si>
  <si>
    <r>
      <rPr>
        <rFont val="Arial"/>
        <b/>
        <color theme="1"/>
        <sz val="12.0"/>
      </rPr>
      <t xml:space="preserve">FUNDING  AMOUNTS  PER  </t>
    </r>
    <r>
      <rPr>
        <rFont val="Arial"/>
        <b/>
        <color theme="1"/>
        <sz val="12.0"/>
        <u/>
      </rPr>
      <t xml:space="preserve">BUDGET </t>
    </r>
    <r>
      <rPr>
        <rFont val="Arial"/>
        <b/>
        <color theme="1"/>
        <sz val="12.0"/>
      </rPr>
      <t xml:space="preserve"> YEAR</t>
    </r>
  </si>
  <si>
    <t>Sheet  40c4</t>
  </si>
  <si>
    <r>
      <rPr>
        <rFont val="Arial"/>
        <b/>
        <color theme="1"/>
        <sz val="12.0"/>
      </rPr>
      <t xml:space="preserve">FUNDING  AMOUNTS  PER  </t>
    </r>
    <r>
      <rPr>
        <rFont val="Arial"/>
        <b/>
        <color theme="1"/>
        <sz val="12.0"/>
        <u/>
      </rPr>
      <t xml:space="preserve">BUDGET </t>
    </r>
    <r>
      <rPr>
        <rFont val="Arial"/>
        <b/>
        <color theme="1"/>
        <sz val="12.0"/>
      </rPr>
      <t xml:space="preserve"> YEAR</t>
    </r>
  </si>
  <si>
    <t>Sheet  40c5</t>
  </si>
  <si>
    <r>
      <rPr>
        <rFont val="Arial"/>
        <b/>
        <color theme="1"/>
        <sz val="12.0"/>
      </rPr>
      <t xml:space="preserve">FUNDING  AMOUNTS  PER  </t>
    </r>
    <r>
      <rPr>
        <rFont val="Arial"/>
        <b/>
        <color theme="1"/>
        <sz val="12.0"/>
        <u/>
      </rPr>
      <t xml:space="preserve">BUDGET </t>
    </r>
    <r>
      <rPr>
        <rFont val="Arial"/>
        <b/>
        <color theme="1"/>
        <sz val="12.0"/>
      </rPr>
      <t xml:space="preserve"> YEAR</t>
    </r>
  </si>
  <si>
    <t>Sheet  40c6</t>
  </si>
  <si>
    <r>
      <rPr>
        <rFont val="Arial"/>
        <b/>
        <color theme="1"/>
        <sz val="12.0"/>
      </rPr>
      <t xml:space="preserve">FUNDING  AMOUNTS  PER  </t>
    </r>
    <r>
      <rPr>
        <rFont val="Arial"/>
        <b/>
        <color theme="1"/>
        <sz val="12.0"/>
        <u/>
      </rPr>
      <t xml:space="preserve">BUDGET </t>
    </r>
    <r>
      <rPr>
        <rFont val="Arial"/>
        <b/>
        <color theme="1"/>
        <sz val="12.0"/>
      </rPr>
      <t xml:space="preserve"> YEAR</t>
    </r>
  </si>
  <si>
    <t>Sheet  40c7</t>
  </si>
  <si>
    <r>
      <rPr>
        <rFont val="Arial"/>
        <b/>
        <color theme="1"/>
        <sz val="12.0"/>
      </rPr>
      <t xml:space="preserve">FUNDING  AMOUNTS  PER  </t>
    </r>
    <r>
      <rPr>
        <rFont val="Arial"/>
        <b/>
        <color theme="1"/>
        <sz val="12.0"/>
        <u/>
      </rPr>
      <t xml:space="preserve">BUDGET </t>
    </r>
    <r>
      <rPr>
        <rFont val="Arial"/>
        <b/>
        <color theme="1"/>
        <sz val="12.0"/>
      </rPr>
      <t xml:space="preserve"> YEAR</t>
    </r>
  </si>
  <si>
    <t>Sheet  40c - Totals</t>
  </si>
  <si>
    <t>SUMMARY  OF  ANTICIPATED  FUNDING  SOURCES  AND  AMOUNTS</t>
  </si>
  <si>
    <t>BUDGET  APPROPRIATIONS</t>
  </si>
  <si>
    <t>BONDS  AND  NOTES</t>
  </si>
  <si>
    <t>Project Title</t>
  </si>
  <si>
    <t>3a</t>
  </si>
  <si>
    <t>3b</t>
  </si>
  <si>
    <t>Grants - in - Aid</t>
  </si>
  <si>
    <t>7a</t>
  </si>
  <si>
    <t>7b</t>
  </si>
  <si>
    <t>7c</t>
  </si>
  <si>
    <t>7d</t>
  </si>
  <si>
    <t>Total Costs</t>
  </si>
  <si>
    <t>Current Year</t>
  </si>
  <si>
    <t>Future Years</t>
  </si>
  <si>
    <t>Improvement</t>
  </si>
  <si>
    <t>and Other</t>
  </si>
  <si>
    <t>Self</t>
  </si>
  <si>
    <t>School</t>
  </si>
  <si>
    <t>Fund</t>
  </si>
  <si>
    <t>Funds</t>
  </si>
  <si>
    <t>Liquidating</t>
  </si>
  <si>
    <t>C - 5</t>
  </si>
  <si>
    <t>Sheet  40d</t>
  </si>
  <si>
    <t>Sheet  40d1</t>
  </si>
  <si>
    <t>Sheet  40d2</t>
  </si>
  <si>
    <t>Sheet  40d3</t>
  </si>
  <si>
    <t>Sheet  40d4</t>
  </si>
  <si>
    <t>Sheet  40d5</t>
  </si>
  <si>
    <t>Sheet  40d6</t>
  </si>
  <si>
    <t>Sheet  40d7</t>
  </si>
  <si>
    <t>Sheet  40d - Totals</t>
  </si>
  <si>
    <t xml:space="preserve">Be it Resolved by the </t>
  </si>
  <si>
    <t>that the budget hereinbefore set forth is hereby</t>
  </si>
  <si>
    <t>adopted and shall constitute an appropriation for the purposes stated of the sums therein set forth as appropriations, and authorization of the amount of:</t>
  </si>
  <si>
    <t>(a) $</t>
  </si>
  <si>
    <t xml:space="preserve">  (Item 2 below) for municipal purposes, and</t>
  </si>
  <si>
    <t>(b) $</t>
  </si>
  <si>
    <t xml:space="preserve">  (Item 3 below) for school purposes in Type I School Districts only (N.J.S.A. 18A:9-2) to be raised by taxation and,</t>
  </si>
  <si>
    <t>Resolution #</t>
  </si>
  <si>
    <t>(c) $</t>
  </si>
  <si>
    <t xml:space="preserve">  (Item 4 below) to be added to the certificate of amount to be raised by taxation for local school purposes in</t>
  </si>
  <si>
    <t xml:space="preserve">                     Type II School Districts only (N.J.S.A. 18A:9-3) and certification to the County Board of Taxation of</t>
  </si>
  <si>
    <t xml:space="preserve">                      the following summary of general revenues and appropriations.</t>
  </si>
  <si>
    <t>(d) $</t>
  </si>
  <si>
    <t xml:space="preserve">  (Sheet 43) Open Space, Recreation, Farmland and Historic Preservation Trust Fund Levy</t>
  </si>
  <si>
    <t>(e) $</t>
  </si>
  <si>
    <t xml:space="preserve">  (Sheet 44) Arts and Culture Trust Fund Levy</t>
  </si>
  <si>
    <t>(f)  $</t>
  </si>
  <si>
    <t xml:space="preserve">  (Item 5 Below) Minimum Library Tax</t>
  </si>
  <si>
    <t>(Insert last name)</t>
  </si>
  <si>
    <t>General  Revenues</t>
  </si>
  <si>
    <t>SUMMARY  OF  REVENUES</t>
  </si>
  <si>
    <t>Miscellaneous Revenues Anticipated</t>
  </si>
  <si>
    <t>AMOUNT  TO  BE  RAISED  BY  TAXATION  FOR  MUNICIPAL  PURPOSED (Item 6(a), Sheet 11)</t>
  </si>
  <si>
    <r>
      <rPr>
        <rFont val="Arial"/>
        <color theme="1"/>
        <sz val="10.0"/>
      </rPr>
      <t xml:space="preserve">AMOUNT  TO  BE  RAISED  BY  TAXATION  FOR  </t>
    </r>
    <r>
      <rPr>
        <rFont val="Arial"/>
        <color theme="1"/>
        <sz val="10.0"/>
        <u/>
      </rPr>
      <t xml:space="preserve">SCHOOLS  IN  TYPE  I </t>
    </r>
    <r>
      <rPr>
        <rFont val="Arial"/>
        <color theme="1"/>
        <sz val="10.0"/>
      </rPr>
      <t xml:space="preserve"> SCHOOL  DISTRICTS  ONLY:</t>
    </r>
  </si>
  <si>
    <t>Item  6,  Sheet  42</t>
  </si>
  <si>
    <t>07-195</t>
  </si>
  <si>
    <t>Item  6(b),  Sheet 11 (N.J.S.A. 40A:4-14)</t>
  </si>
  <si>
    <t>TOTAL AMOUNT  TO  BE  RAISED  BY  TAXATION  FOR  SCHOOLS  IN  TYPE  I  SCHOOL  DISTRICTS  ONLY</t>
  </si>
  <si>
    <r>
      <rPr>
        <rFont val="Arial"/>
        <color theme="1"/>
        <sz val="10.0"/>
      </rPr>
      <t xml:space="preserve">To Be Added TO THE CERTIFICATE FOR THE AMOUNT TO BE RAISED BY TAXATION FOR </t>
    </r>
    <r>
      <rPr>
        <rFont val="Arial"/>
        <color theme="1"/>
        <sz val="10.0"/>
        <u/>
      </rPr>
      <t>SCHOOLS IN TYPE II</t>
    </r>
    <r>
      <rPr>
        <rFont val="Arial"/>
        <color theme="1"/>
        <sz val="10.0"/>
      </rPr>
      <t xml:space="preserve"> SCHOOL DISTRICTS ONLY:</t>
    </r>
  </si>
  <si>
    <t xml:space="preserve"> 5. </t>
  </si>
  <si>
    <t>AMOUNT TO BE RAISED BY TAXATION MINIMUM LIBRARY TAX</t>
  </si>
  <si>
    <t>Total Revenues</t>
  </si>
  <si>
    <t>Sheet  41</t>
  </si>
  <si>
    <t>SUMMARY  OF  APPROPRIATIONS</t>
  </si>
  <si>
    <t>5.  GENERAL  APPROPRIATIONS:</t>
  </si>
  <si>
    <t>XXXXXXXXXXXXX</t>
  </si>
  <si>
    <t>Within  "CAPS"</t>
  </si>
  <si>
    <t>(a &amp; b) Operations Including Contingent</t>
  </si>
  <si>
    <t>(e) Deferred Charges and Statutory Expenditures - Municipal</t>
  </si>
  <si>
    <t>(g) Cash Deficit</t>
  </si>
  <si>
    <t>Excluded from  "CAPS"</t>
  </si>
  <si>
    <t>(a) Operations - Total Operations Excluded from "CAPS"</t>
  </si>
  <si>
    <t>(c)  Capital Improvements</t>
  </si>
  <si>
    <t>(d) Municipal Debt Service</t>
  </si>
  <si>
    <t>(e) Deferred Charges - Municipal</t>
  </si>
  <si>
    <t>(f) Judgments</t>
  </si>
  <si>
    <t>(n) Transferred to Board of Education for Use of Local Schools  (N.J.S.A. 40:48-17.1 &amp; 17.3)</t>
  </si>
  <si>
    <t>(k) For Local District School Purposes</t>
  </si>
  <si>
    <t>(m) Reserve for Uncollected Taxes</t>
  </si>
  <si>
    <t>6. SCHOOL  APPROPRIATIONS  -  TYPE I  SCHOOL  DISTRICT  ONLY  (N.J.S.A. 40A:4-13)</t>
  </si>
  <si>
    <t>Total  Appropriations</t>
  </si>
  <si>
    <t xml:space="preserve">It is hereby  certified  that the within  budget is a true copy of the budget  finally  adopted by resolution of the  Governing Body on the </t>
  </si>
  <si>
    <t>It is further certified that each item of revenue and appropriation is set forth in the same amount and by the same title as</t>
  </si>
  <si>
    <t>Certified by me this</t>
  </si>
  <si>
    <t>, Clerk</t>
  </si>
  <si>
    <t>Signature</t>
  </si>
  <si>
    <t>Sheet  42</t>
  </si>
  <si>
    <t>OPEN SPACE, RECREATION, FARMLAND AND HISTORIC PRESERVATION TRUST FUND</t>
  </si>
  <si>
    <t>DEDICATED REVENUES</t>
  </si>
  <si>
    <t>FROM TRUST FUND</t>
  </si>
  <si>
    <t>Amount to be Raised</t>
  </si>
  <si>
    <t>Development of Lands for</t>
  </si>
  <si>
    <t>xxxxxxxxxx</t>
  </si>
  <si>
    <t>By Taxation</t>
  </si>
  <si>
    <t>54-190</t>
  </si>
  <si>
    <t>Recreation and Conservation:</t>
  </si>
  <si>
    <t>54-385-1</t>
  </si>
  <si>
    <t>Interest Income</t>
  </si>
  <si>
    <t>54-113</t>
  </si>
  <si>
    <t>54-385-2</t>
  </si>
  <si>
    <t>Maintenance of Lands for</t>
  </si>
  <si>
    <t>Reserve Funds:</t>
  </si>
  <si>
    <t>54-101</t>
  </si>
  <si>
    <t>54-375-1</t>
  </si>
  <si>
    <t>54-372-2</t>
  </si>
  <si>
    <t>Historic Preservation:</t>
  </si>
  <si>
    <t>54-176-1</t>
  </si>
  <si>
    <t>54-176-2</t>
  </si>
  <si>
    <t>Acquisition of Lands for</t>
  </si>
  <si>
    <t>Recreation and Conservation</t>
  </si>
  <si>
    <t>54-915-2</t>
  </si>
  <si>
    <t>Total Trust Fund Revenues:</t>
  </si>
  <si>
    <t>54-299</t>
  </si>
  <si>
    <t>Acquisition of Farmland</t>
  </si>
  <si>
    <t>54-916-2</t>
  </si>
  <si>
    <t>Summary of Program</t>
  </si>
  <si>
    <t>54-902-2</t>
  </si>
  <si>
    <t>Year Referendum Passed/Implemented:</t>
  </si>
  <si>
    <t>2000</t>
  </si>
  <si>
    <t>(Date)</t>
  </si>
  <si>
    <t>Rate Assessed:</t>
  </si>
  <si>
    <t>$</t>
  </si>
  <si>
    <t>54-920-2</t>
  </si>
  <si>
    <t>Payment of Bond Anticipation</t>
  </si>
  <si>
    <t>Total Tax Collected to date:</t>
  </si>
  <si>
    <t>Notes and Capital Notes</t>
  </si>
  <si>
    <t>54-925-2</t>
  </si>
  <si>
    <t>Total Expended to date:</t>
  </si>
  <si>
    <t>Total Acreage Preserved to date:</t>
  </si>
  <si>
    <t>54-930-2</t>
  </si>
  <si>
    <t>(Acres)</t>
  </si>
  <si>
    <t>54-935-2</t>
  </si>
  <si>
    <t>Reserve for Future Use</t>
  </si>
  <si>
    <t>54-950-2</t>
  </si>
  <si>
    <t>Total Trust Fund Appropriations:</t>
  </si>
  <si>
    <t>54-499</t>
  </si>
  <si>
    <t>Sheet  43</t>
  </si>
  <si>
    <t>ARTS AND CULTURE TRUST FUND</t>
  </si>
  <si>
    <t>xxxxxxxxxxxxxxxxxxx</t>
  </si>
  <si>
    <t>xxxxxx</t>
  </si>
  <si>
    <t>56-190</t>
  </si>
  <si>
    <t>56-101</t>
  </si>
  <si>
    <t>56-299</t>
  </si>
  <si>
    <t>56-499</t>
  </si>
  <si>
    <t>Sheet  44</t>
  </si>
  <si>
    <t>56-113</t>
  </si>
  <si>
    <t>56-902-2</t>
  </si>
  <si>
    <t>56-920-2</t>
  </si>
  <si>
    <t>56-925-2</t>
  </si>
  <si>
    <t>56-930-2</t>
  </si>
  <si>
    <t>56-935-2</t>
  </si>
  <si>
    <t>56-950-2</t>
  </si>
  <si>
    <t>Annual List of Change Orders Approved</t>
  </si>
  <si>
    <r>
      <rPr>
        <rFont val="Arial"/>
        <b/>
        <color theme="1"/>
        <sz val="11.0"/>
      </rPr>
      <t xml:space="preserve">Pursuant to </t>
    </r>
    <r>
      <rPr>
        <rFont val="Arial"/>
        <b/>
        <color theme="1"/>
        <sz val="11.0"/>
        <u/>
      </rPr>
      <t>N.J.A.C.</t>
    </r>
    <r>
      <rPr>
        <rFont val="Arial"/>
        <b/>
        <color theme="1"/>
        <sz val="11.0"/>
      </rPr>
      <t xml:space="preserve"> 5:30-11</t>
    </r>
  </si>
  <si>
    <t>Contracting Unit:</t>
  </si>
  <si>
    <t>Year Ending:</t>
  </si>
  <si>
    <t>The following is a complete list of all change orders which caused the originally awarded contract price to be exceeded by more than 20 percent.  For regulatory details</t>
  </si>
  <si>
    <r>
      <rPr>
        <rFont val="Arial"/>
        <color theme="1"/>
        <sz val="10.0"/>
      </rPr>
      <t xml:space="preserve">please consult </t>
    </r>
    <r>
      <rPr>
        <rFont val="Arial"/>
        <color theme="1"/>
        <sz val="10.0"/>
        <u/>
      </rPr>
      <t>N.J.A.C.</t>
    </r>
    <r>
      <rPr>
        <rFont val="Arial"/>
        <color theme="1"/>
        <sz val="10.0"/>
      </rPr>
      <t xml:space="preserve"> 5:30-11.1 et seq.  Please identify each change order by name of the project.</t>
    </r>
  </si>
  <si>
    <t>For each change order listed above, submit with introduced budget a copy of the governing body resolution authorizing the change order and an Affidavit of Publication for</t>
  </si>
  <si>
    <r>
      <rPr>
        <rFont val="Arial"/>
        <color theme="1"/>
        <sz val="10.0"/>
      </rPr>
      <t xml:space="preserve">the newspaper notice required by </t>
    </r>
    <r>
      <rPr>
        <rFont val="Arial"/>
        <color theme="1"/>
        <sz val="10.0"/>
        <u/>
      </rPr>
      <t>N.J.A.C.</t>
    </r>
    <r>
      <rPr>
        <rFont val="Arial"/>
        <color theme="1"/>
        <sz val="10.0"/>
      </rPr>
      <t xml:space="preserve"> 5:30-11.9(d).  (Affidavit must include a copy of the newspaper notice.)</t>
    </r>
  </si>
  <si>
    <t xml:space="preserve">If you have not had a change order exceeding the 20 percent threshold for the year indicated above, please check here </t>
  </si>
  <si>
    <t xml:space="preserve">    and certify below.</t>
  </si>
  <si>
    <t>blacina@scotchplainsnj.com</t>
  </si>
  <si>
    <t>Date</t>
  </si>
  <si>
    <t>Clerk of the Governing Body</t>
  </si>
  <si>
    <t>Sheet  45</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</si>
</sst>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_(* #,##0_);_(* \(#,##0\);_(* &quot;-&quot;??_);_(@_)"/>
    <numFmt numFmtId="165" formatCode="_(* #,##0.00_);_(* \(#,##0.00\);_(* &quot;-&quot;??_);_(@_)"/>
    <numFmt numFmtId="166" formatCode="0.0%"/>
    <numFmt numFmtId="167" formatCode="&quot;$&quot;#,##0_);[Red]\(&quot;$&quot;#,##0\)"/>
    <numFmt numFmtId="168" formatCode="&quot;$&quot;#,##0"/>
    <numFmt numFmtId="169" formatCode="_(* #,##0.000_);_(* \(#,##0.000\);_(* &quot;-&quot;??_);_(@_)"/>
    <numFmt numFmtId="170" formatCode="0.0000"/>
    <numFmt numFmtId="171" formatCode="_(* #,##0.0000_);_(* \(#,##0.0000\);_(* &quot;-&quot;??_);_(@_)"/>
    <numFmt numFmtId="172" formatCode="mmmm\ d\,\ yyyy"/>
    <numFmt numFmtId="173" formatCode="[$-409]mmmm\-yy"/>
    <numFmt numFmtId="174" formatCode="_(&quot;$&quot;* #,##0.00_);_(&quot;$&quot;* \(#,##0.00\);_(&quot;$&quot;* &quot;-&quot;??_);_(@_)"/>
    <numFmt numFmtId="175" formatCode="0.000"/>
  </numFmts>
  <fonts count="79">
    <font>
      <sz val="10.0"/>
      <color rgb="FF000000"/>
      <name val="Arial"/>
      <scheme val="minor"/>
    </font>
    <font>
      <sz val="10.0"/>
      <color theme="1"/>
      <name val="Arial"/>
    </font>
    <font>
      <b/>
      <sz val="16.0"/>
      <color theme="1"/>
      <name val="Cambria"/>
    </font>
    <font/>
    <font>
      <sz val="16.0"/>
      <color theme="1"/>
      <name val="Calibri"/>
    </font>
    <font>
      <sz val="16.0"/>
      <color theme="0"/>
      <name val="Calibri"/>
    </font>
    <font>
      <sz val="10.0"/>
      <color theme="1"/>
      <name val="Calibri"/>
    </font>
    <font>
      <sz val="11.0"/>
      <color theme="1"/>
      <name val="Arial"/>
    </font>
    <font>
      <sz val="11.0"/>
      <color theme="1"/>
      <name val="Calibri"/>
    </font>
    <font>
      <sz val="10.0"/>
      <color theme="1"/>
      <name val="Cambria"/>
    </font>
    <font>
      <sz val="12.0"/>
      <color theme="1"/>
      <name val="Cambria"/>
    </font>
    <font>
      <sz val="13.0"/>
      <color theme="1"/>
      <name val="Cambria"/>
    </font>
    <font>
      <b/>
      <sz val="12.0"/>
      <color theme="1"/>
      <name val="Cambria"/>
    </font>
    <font>
      <u/>
      <sz val="12.0"/>
      <color theme="10"/>
      <name val="Cambria"/>
    </font>
    <font>
      <b/>
      <sz val="16.0"/>
      <color theme="1"/>
      <name val="Calibri"/>
    </font>
    <font>
      <b/>
      <sz val="11.0"/>
      <color theme="1"/>
      <name val="Calibri"/>
    </font>
    <font>
      <b/>
      <u/>
      <sz val="11.0"/>
      <color theme="1"/>
      <name val="Calibri"/>
    </font>
    <font>
      <b/>
      <sz val="10.0"/>
      <color theme="1"/>
      <name val="Arial"/>
    </font>
    <font>
      <b/>
      <sz val="11.0"/>
      <color theme="1"/>
      <name val="Arial"/>
    </font>
    <font>
      <sz val="10.0"/>
      <color theme="0"/>
      <name val="Arial"/>
    </font>
    <font>
      <i/>
      <u/>
      <sz val="10.0"/>
      <color theme="1"/>
      <name val="Arial"/>
    </font>
    <font>
      <b/>
      <sz val="9.0"/>
      <color theme="1"/>
      <name val="Arial"/>
    </font>
    <font>
      <b/>
      <i/>
      <sz val="10.0"/>
      <color theme="1"/>
      <name val="Arial"/>
    </font>
    <font>
      <b/>
      <u/>
      <sz val="9.0"/>
      <color theme="1"/>
      <name val="Arial"/>
    </font>
    <font>
      <i/>
      <sz val="9.0"/>
      <color theme="1"/>
      <name val="Arial"/>
    </font>
    <font>
      <sz val="9.0"/>
      <color theme="1"/>
      <name val="Arial"/>
    </font>
    <font>
      <b/>
      <sz val="17.0"/>
      <color theme="1"/>
      <name val="Arial"/>
    </font>
    <font>
      <b/>
      <sz val="16.0"/>
      <color theme="1"/>
      <name val="Arial"/>
    </font>
    <font>
      <sz val="15.0"/>
      <color theme="1"/>
      <name val="Arial"/>
    </font>
    <font>
      <b/>
      <sz val="13.0"/>
      <color theme="1"/>
      <name val="Arial"/>
    </font>
    <font>
      <sz val="10.0"/>
      <color rgb="FFFF0000"/>
      <name val="Arial"/>
    </font>
    <font>
      <sz val="9.0"/>
      <color theme="1"/>
      <name val="Times New Roman"/>
    </font>
    <font>
      <sz val="11.0"/>
      <color rgb="FF0070C0"/>
      <name val="Arial Narrow"/>
    </font>
    <font>
      <sz val="10.0"/>
      <color rgb="FF0070C0"/>
      <name val="Arial"/>
    </font>
    <font>
      <b/>
      <sz val="10.0"/>
      <color rgb="FFD8D8D8"/>
      <name val="Arial"/>
    </font>
    <font>
      <sz val="12.0"/>
      <color theme="1"/>
      <name val="Arial"/>
    </font>
    <font>
      <sz val="10.0"/>
      <color rgb="FFD8D8D8"/>
      <name val="Arial"/>
    </font>
    <font>
      <b/>
      <sz val="8.0"/>
      <color theme="1"/>
      <name val="Arial"/>
    </font>
    <font>
      <b/>
      <sz val="8.0"/>
      <color rgb="FFFF0000"/>
      <name val="Arial"/>
    </font>
    <font>
      <i/>
      <sz val="10.0"/>
      <color theme="1"/>
      <name val="Arial"/>
    </font>
    <font>
      <b/>
      <sz val="10.0"/>
      <color rgb="FFFF0000"/>
      <name val="Arial"/>
    </font>
    <font>
      <b/>
      <sz val="12.0"/>
      <color theme="1"/>
      <name val="Arial"/>
    </font>
    <font>
      <b/>
      <sz val="16.0"/>
      <color rgb="FF0070C0"/>
      <name val="Arial"/>
    </font>
    <font>
      <b/>
      <u/>
      <sz val="14.0"/>
      <color theme="1"/>
      <name val="Arial"/>
    </font>
    <font>
      <b/>
      <i/>
      <sz val="8.0"/>
      <color theme="1"/>
      <name val="Arial"/>
    </font>
    <font>
      <sz val="10.0"/>
      <color rgb="FFBFBFBF"/>
      <name val="Arial"/>
    </font>
    <font>
      <b/>
      <sz val="10.0"/>
      <color rgb="FF009999"/>
      <name val="Arial"/>
    </font>
    <font>
      <b/>
      <sz val="18.0"/>
      <color rgb="FF000000"/>
      <name val="Arial"/>
    </font>
    <font>
      <u/>
      <sz val="10.0"/>
      <color theme="1"/>
      <name val="Arial"/>
    </font>
    <font>
      <u/>
      <sz val="10.0"/>
      <color theme="1"/>
      <name val="Arial"/>
    </font>
    <font>
      <sz val="16.0"/>
      <color theme="1"/>
      <name val="Arial"/>
    </font>
    <font>
      <b/>
      <i/>
      <sz val="9.0"/>
      <color theme="1"/>
      <name val="Arial"/>
    </font>
    <font>
      <sz val="14.0"/>
      <color theme="1"/>
      <name val="Arial"/>
    </font>
    <font>
      <b/>
      <i/>
      <sz val="12.0"/>
      <color theme="1"/>
      <name val="Arial"/>
    </font>
    <font>
      <b/>
      <sz val="14.0"/>
      <color theme="1"/>
      <name val="Arial"/>
    </font>
    <font>
      <b/>
      <sz val="20.0"/>
      <color theme="1"/>
      <name val="Arial"/>
    </font>
    <font>
      <b/>
      <u/>
      <sz val="16.0"/>
      <color theme="1"/>
      <name val="Arial"/>
    </font>
    <font>
      <b/>
      <u/>
      <sz val="14.0"/>
      <color theme="1"/>
      <name val="Arial"/>
    </font>
    <font>
      <b/>
      <sz val="18.0"/>
      <color theme="1"/>
      <name val="Arial"/>
    </font>
    <font>
      <u/>
      <sz val="10.0"/>
      <color theme="1"/>
      <name val="Arial"/>
    </font>
    <font>
      <u/>
      <sz val="10.0"/>
      <color theme="1"/>
      <name val="Arial"/>
    </font>
    <font>
      <sz val="48.0"/>
      <color theme="1"/>
      <name val="Arial"/>
    </font>
    <font>
      <b/>
      <u/>
      <sz val="8.0"/>
      <color theme="1"/>
      <name val="Arial"/>
    </font>
    <font>
      <sz val="8.0"/>
      <color theme="1"/>
      <name val="Arial"/>
    </font>
    <font>
      <b/>
      <i/>
      <u/>
      <sz val="8.0"/>
      <color theme="1"/>
      <name val="Arial"/>
    </font>
    <font>
      <b/>
      <i/>
      <u/>
      <sz val="8.0"/>
      <color theme="1"/>
      <name val="Arial"/>
    </font>
    <font>
      <b/>
      <u/>
      <sz val="9.0"/>
      <color theme="1"/>
      <name val="Arial"/>
    </font>
    <font>
      <b/>
      <i/>
      <sz val="11.0"/>
      <color theme="1"/>
      <name val="Arial"/>
    </font>
    <font>
      <u/>
      <sz val="11.0"/>
      <color theme="1"/>
      <name val="Arial"/>
    </font>
    <font>
      <b/>
      <u/>
      <sz val="9.0"/>
      <color theme="1"/>
      <name val="Arial"/>
    </font>
    <font>
      <b/>
      <u/>
      <sz val="12.0"/>
      <color theme="1"/>
      <name val="Arial"/>
    </font>
    <font>
      <b/>
      <u/>
      <sz val="10.0"/>
      <color theme="1"/>
      <name val="Arial"/>
    </font>
    <font>
      <sz val="7.0"/>
      <color theme="1"/>
      <name val="Arial"/>
    </font>
    <font>
      <sz val="11.0"/>
      <color rgb="FF000000"/>
      <name val="Arial"/>
    </font>
    <font>
      <b/>
      <i/>
      <u/>
      <sz val="9.0"/>
      <color theme="1"/>
      <name val="Arial"/>
    </font>
    <font>
      <b/>
      <u/>
      <sz val="12.0"/>
      <color theme="1"/>
      <name val="Arial"/>
    </font>
    <font>
      <b/>
      <sz val="7.0"/>
      <color theme="1"/>
      <name val="Arial"/>
    </font>
    <font>
      <b/>
      <i/>
      <sz val="7.0"/>
      <color theme="1"/>
      <name val="Arial"/>
    </font>
    <font>
      <i/>
      <sz val="7.0"/>
      <color theme="1"/>
      <name val="Arial"/>
    </font>
  </fonts>
  <fills count="24">
    <fill>
      <patternFill patternType="none"/>
    </fill>
    <fill>
      <patternFill patternType="lightGray"/>
    </fill>
    <fill>
      <patternFill patternType="solid">
        <fgColor rgb="FFFFFF00"/>
        <bgColor rgb="FFFFFF00"/>
      </patternFill>
    </fill>
    <fill>
      <patternFill patternType="solid">
        <fgColor rgb="FFD6E3BC"/>
        <bgColor rgb="FFD6E3BC"/>
      </patternFill>
    </fill>
    <fill>
      <patternFill patternType="solid">
        <fgColor rgb="FFF2F2F2"/>
        <bgColor rgb="FFF2F2F2"/>
      </patternFill>
    </fill>
    <fill>
      <patternFill patternType="solid">
        <fgColor rgb="FFFBD4B4"/>
        <bgColor rgb="FFFBD4B4"/>
      </patternFill>
    </fill>
    <fill>
      <patternFill patternType="solid">
        <fgColor rgb="FFFDE9D9"/>
        <bgColor rgb="FFFDE9D9"/>
      </patternFill>
    </fill>
    <fill>
      <patternFill patternType="solid">
        <fgColor rgb="FFCCC0D9"/>
        <bgColor rgb="FFCCC0D9"/>
      </patternFill>
    </fill>
    <fill>
      <patternFill patternType="solid">
        <fgColor rgb="FFE5B8B7"/>
        <bgColor rgb="FFE5B8B7"/>
      </patternFill>
    </fill>
    <fill>
      <patternFill patternType="solid">
        <fgColor rgb="FFC2D69B"/>
        <bgColor rgb="FFC2D69B"/>
      </patternFill>
    </fill>
    <fill>
      <patternFill patternType="solid">
        <fgColor rgb="FFDBE5F1"/>
        <bgColor rgb="FFDBE5F1"/>
      </patternFill>
    </fill>
    <fill>
      <patternFill patternType="solid">
        <fgColor rgb="FFFFC000"/>
        <bgColor rgb="FFFFC000"/>
      </patternFill>
    </fill>
    <fill>
      <patternFill patternType="solid">
        <fgColor rgb="FF95B3D7"/>
        <bgColor rgb="FF95B3D7"/>
      </patternFill>
    </fill>
    <fill>
      <patternFill patternType="solid">
        <fgColor rgb="FFC4BD97"/>
        <bgColor rgb="FFC4BD97"/>
      </patternFill>
    </fill>
    <fill>
      <patternFill patternType="solid">
        <fgColor rgb="FF953734"/>
        <bgColor rgb="FF953734"/>
      </patternFill>
    </fill>
    <fill>
      <patternFill patternType="solid">
        <fgColor rgb="FFE5DFEC"/>
        <bgColor rgb="FFE5DFEC"/>
      </patternFill>
    </fill>
    <fill>
      <patternFill patternType="solid">
        <fgColor rgb="FFF2DBDB"/>
        <bgColor rgb="FFF2DBDB"/>
      </patternFill>
    </fill>
    <fill>
      <patternFill patternType="solid">
        <fgColor rgb="FFEAF1DD"/>
        <bgColor rgb="FFEAF1DD"/>
      </patternFill>
    </fill>
    <fill>
      <patternFill patternType="solid">
        <fgColor rgb="FFFABF8F"/>
        <bgColor rgb="FFFABF8F"/>
      </patternFill>
    </fill>
    <fill>
      <patternFill patternType="solid">
        <fgColor rgb="FFD8D8D8"/>
        <bgColor rgb="FFD8D8D8"/>
      </patternFill>
    </fill>
    <fill>
      <patternFill patternType="solid">
        <fgColor rgb="FF92CDDC"/>
        <bgColor rgb="FF92CDDC"/>
      </patternFill>
    </fill>
    <fill>
      <patternFill patternType="solid">
        <fgColor theme="0"/>
        <bgColor theme="0"/>
      </patternFill>
    </fill>
    <fill>
      <patternFill patternType="solid">
        <fgColor rgb="FFDAEEF3"/>
        <bgColor rgb="FFDAEEF3"/>
      </patternFill>
    </fill>
    <fill>
      <patternFill patternType="solid">
        <fgColor rgb="FFF9FCFD"/>
        <bgColor rgb="FFF9FCFD"/>
      </patternFill>
    </fill>
  </fills>
  <borders count="280">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border>
    <border>
      <right style="medium">
        <color rgb="FF000000"/>
      </right>
    </border>
    <border>
      <left style="medium">
        <color rgb="FF000000"/>
      </left>
      <bottom style="medium">
        <color rgb="FF000000"/>
      </bottom>
    </border>
    <border>
      <right style="medium">
        <color rgb="FF000000"/>
      </right>
      <bottom style="medium">
        <color rgb="FF000000"/>
      </bottom>
    </border>
    <border>
      <left/>
      <right/>
      <top/>
      <bottom/>
    </border>
    <border>
      <left style="medium">
        <color rgb="FF000000"/>
      </left>
      <right style="medium">
        <color rgb="FF000000"/>
      </right>
      <top style="medium">
        <color rgb="FF000000"/>
      </top>
      <bottom/>
    </border>
    <border>
      <top style="medium">
        <color rgb="FF000000"/>
      </top>
    </border>
    <border>
      <right style="medium">
        <color rgb="FF000000"/>
      </right>
      <top style="medium">
        <color rgb="FF000000"/>
      </top>
    </border>
    <border>
      <left style="medium">
        <color rgb="FF000000"/>
      </left>
      <right style="medium">
        <color rgb="FF000000"/>
      </right>
      <top/>
      <bottom style="medium">
        <color rgb="FF000000"/>
      </bottom>
    </border>
    <border>
      <left style="medium">
        <color rgb="FF000000"/>
      </left>
      <right style="thin">
        <color rgb="FF000000"/>
      </right>
    </border>
    <border>
      <bottom style="medium">
        <color rgb="FF000000"/>
      </bottom>
    </border>
    <border>
      <left/>
      <right style="medium">
        <color rgb="FF000000"/>
      </right>
      <top/>
      <bottom/>
    </border>
    <border>
      <left/>
      <right/>
      <top/>
      <bottom style="medium">
        <color rgb="FF000000"/>
      </bottom>
    </border>
    <border>
      <left style="medium">
        <color rgb="FF000000"/>
      </left>
      <right style="thin">
        <color rgb="FF000000"/>
      </right>
      <bottom style="medium">
        <color rgb="FF000000"/>
      </bottom>
    </border>
    <border>
      <left style="medium">
        <color rgb="FF000000"/>
      </left>
      <right/>
      <top style="medium">
        <color rgb="FF000000"/>
      </top>
      <bottom style="medium">
        <color rgb="FF000000"/>
      </bottom>
    </border>
    <border>
      <left/>
      <right style="thin">
        <color rgb="FF000000"/>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rder>
    <border>
      <left style="thin">
        <color rgb="FF000000"/>
      </left>
      <right style="medium">
        <color rgb="FF000000"/>
      </right>
      <top style="medium">
        <color rgb="FF000000"/>
      </top>
      <bottom/>
    </border>
    <border>
      <left style="thin">
        <color rgb="FF000000"/>
      </left>
      <right style="medium">
        <color rgb="FF000000"/>
      </right>
      <top/>
      <bottom/>
    </border>
    <border>
      <left style="thin">
        <color rgb="FF000000"/>
      </left>
      <right style="medium">
        <color rgb="FF000000"/>
      </right>
    </border>
    <border>
      <left style="thin">
        <color rgb="FF000000"/>
      </left>
      <right style="medium">
        <color rgb="FF000000"/>
      </right>
      <top/>
      <bottom style="medium">
        <color rgb="FF000000"/>
      </bottom>
    </border>
    <border>
      <top style="medium">
        <color rgb="FF000000"/>
      </top>
      <bottom style="medium">
        <color rgb="FF000000"/>
      </bottom>
    </border>
    <border>
      <left style="thin">
        <color rgb="FF000000"/>
      </left>
      <right style="medium">
        <color rgb="FF000000"/>
      </right>
      <top style="medium">
        <color rgb="FF000000"/>
      </top>
      <bottom style="medium">
        <color rgb="FF000000"/>
      </bottom>
    </border>
    <border>
      <bottom style="thin">
        <color rgb="FF000000"/>
      </bottom>
    </border>
    <border>
      <left style="thin">
        <color rgb="FF000000"/>
      </left>
      <top style="thin">
        <color rgb="FF000000"/>
      </top>
    </border>
    <border>
      <top style="thin">
        <color rgb="FF000000"/>
      </top>
      <bottom style="thin">
        <color rgb="FF000000"/>
      </bottom>
    </border>
    <border>
      <right style="thin">
        <color rgb="FF000000"/>
      </right>
      <top style="thin">
        <color rgb="FF000000"/>
      </top>
    </border>
    <border>
      <left style="thin">
        <color rgb="FF000000"/>
      </left>
    </border>
    <border>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ck">
        <color rgb="FF000000"/>
      </bottom>
    </border>
    <border>
      <left style="thin">
        <color rgb="FF000000"/>
      </left>
      <right style="thin">
        <color rgb="FF000000"/>
      </right>
      <top style="thick">
        <color rgb="FF000000"/>
      </top>
      <bottom style="thick">
        <color rgb="FF000000"/>
      </bottom>
    </border>
    <border>
      <left style="thin">
        <color rgb="FF000000"/>
      </left>
      <right style="thin">
        <color rgb="FF000000"/>
      </right>
    </border>
    <border>
      <top style="thin">
        <color rgb="FF000000"/>
      </top>
      <bottom style="medium">
        <color rgb="FF000000"/>
      </bottom>
    </border>
    <border>
      <left style="thin">
        <color rgb="FF000000"/>
      </left>
      <top style="thin">
        <color rgb="FF000000"/>
      </top>
      <bottom style="thick">
        <color rgb="FF000000"/>
      </bottom>
    </border>
    <border>
      <top style="thin">
        <color rgb="FF000000"/>
      </top>
      <bottom style="thick">
        <color rgb="FF000000"/>
      </bottom>
    </border>
    <border>
      <right style="thin">
        <color rgb="FF000000"/>
      </right>
      <top style="thin">
        <color rgb="FF000000"/>
      </top>
      <bottom style="thick">
        <color rgb="FF000000"/>
      </bottom>
    </border>
    <border>
      <left style="thin">
        <color rgb="FF000000"/>
      </left>
      <right style="thin">
        <color rgb="FF000000"/>
      </right>
      <bottom style="thick">
        <color rgb="FF000000"/>
      </bottom>
    </border>
    <border>
      <left style="thin">
        <color rgb="FF000000"/>
      </left>
      <right style="thin">
        <color rgb="FF000000"/>
      </right>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top/>
      <bottom/>
    </border>
    <border>
      <top/>
      <bottom/>
    </border>
    <border>
      <right/>
      <top/>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bottom style="thick">
        <color rgb="FF000000"/>
      </bottom>
    </border>
    <border>
      <top style="thick">
        <color rgb="FF000000"/>
      </top>
      <bottom style="thin">
        <color rgb="FF000000"/>
      </bottom>
    </border>
    <border>
      <left style="thin">
        <color rgb="FF000000"/>
      </left>
      <right style="thin">
        <color rgb="FF000000"/>
      </right>
      <top/>
      <bottom style="thin">
        <color rgb="FF000000"/>
      </bottom>
    </border>
    <border>
      <top style="double">
        <color rgb="FF000000"/>
      </top>
      <bottom style="double">
        <color rgb="FF000000"/>
      </bottom>
    </border>
    <border>
      <left style="double">
        <color rgb="FF000000"/>
      </left>
      <right style="double">
        <color rgb="FF000000"/>
      </right>
      <top style="double">
        <color rgb="FF000000"/>
      </top>
      <bottom style="double">
        <color rgb="FF000000"/>
      </bottom>
    </border>
    <border>
      <left style="double">
        <color rgb="FF000000"/>
      </left>
      <right style="medium">
        <color rgb="FF000000"/>
      </right>
      <top style="double">
        <color rgb="FF000000"/>
      </top>
      <bottom style="double">
        <color rgb="FF000000"/>
      </bottom>
    </border>
    <border>
      <top style="double">
        <color rgb="FF000000"/>
      </top>
    </border>
    <border>
      <left style="double">
        <color rgb="FF000000"/>
      </left>
      <right style="double">
        <color rgb="FF000000"/>
      </right>
    </border>
    <border>
      <left style="double">
        <color rgb="FF000000"/>
      </left>
      <right style="medium">
        <color rgb="FF000000"/>
      </right>
    </border>
    <border>
      <left style="double">
        <color rgb="FF000000"/>
      </left>
      <right style="double">
        <color rgb="FF000000"/>
      </right>
      <bottom style="thin">
        <color rgb="FF000000"/>
      </bottom>
    </border>
    <border>
      <left style="double">
        <color rgb="FF000000"/>
      </left>
      <right style="medium">
        <color rgb="FF000000"/>
      </right>
      <bottom style="thin">
        <color rgb="FF000000"/>
      </bottom>
    </border>
    <border>
      <left style="double">
        <color rgb="FF000000"/>
      </left>
      <right style="double">
        <color rgb="FF000000"/>
      </right>
      <top style="thin">
        <color rgb="FF000000"/>
      </top>
      <bottom style="thin">
        <color rgb="FF000000"/>
      </bottom>
    </border>
    <border>
      <left style="double">
        <color rgb="FF000000"/>
      </left>
      <right style="medium">
        <color rgb="FF000000"/>
      </right>
      <top style="thin">
        <color rgb="FF000000"/>
      </top>
      <bottom style="thin">
        <color rgb="FF000000"/>
      </bottom>
    </border>
    <border>
      <left style="double">
        <color rgb="FF000000"/>
      </left>
      <right style="double">
        <color rgb="FF000000"/>
      </right>
      <top/>
      <bottom style="thin">
        <color rgb="FF000000"/>
      </bottom>
    </border>
    <border>
      <right style="double">
        <color rgb="FF000000"/>
      </right>
      <top style="thin">
        <color rgb="FF000000"/>
      </top>
      <bottom style="thin">
        <color rgb="FF000000"/>
      </bottom>
    </border>
    <border>
      <left style="double">
        <color rgb="FF000000"/>
      </left>
      <right style="medium">
        <color rgb="FF000000"/>
      </right>
      <top/>
      <bottom style="thin">
        <color rgb="FF000000"/>
      </bottom>
    </border>
    <border>
      <right style="double">
        <color rgb="FF000000"/>
      </right>
      <bottom style="thin">
        <color rgb="FF000000"/>
      </bottom>
    </border>
    <border>
      <left style="double">
        <color rgb="FF000000"/>
      </left>
      <right style="double">
        <color rgb="FF000000"/>
      </right>
      <top/>
      <bottom/>
    </border>
    <border>
      <left style="double">
        <color rgb="FF000000"/>
      </left>
      <right style="medium">
        <color rgb="FF000000"/>
      </right>
      <top/>
      <bottom/>
    </border>
    <border>
      <left style="double">
        <color rgb="FF000000"/>
      </left>
      <right style="double">
        <color rgb="FF000000"/>
      </right>
      <top style="thick">
        <color rgb="FF000000"/>
      </top>
      <bottom style="thin">
        <color rgb="FF000000"/>
      </bottom>
    </border>
    <border>
      <right style="double">
        <color rgb="FF000000"/>
      </right>
      <top style="thin">
        <color rgb="FF000000"/>
      </top>
    </border>
    <border>
      <left style="double">
        <color rgb="FF000000"/>
      </left>
      <right style="double">
        <color rgb="FF000000"/>
      </right>
      <top style="thin">
        <color rgb="FF000000"/>
      </top>
    </border>
    <border>
      <left style="double">
        <color rgb="FF000000"/>
      </left>
      <right style="double">
        <color rgb="FF000000"/>
      </right>
      <bottom style="thick">
        <color rgb="FF000000"/>
      </bottom>
    </border>
    <border>
      <left style="double">
        <color rgb="FF000000"/>
      </left>
      <right style="double">
        <color rgb="FF000000"/>
      </right>
      <top style="thick">
        <color rgb="FF000000"/>
      </top>
    </border>
    <border>
      <left style="thick">
        <color rgb="FF000000"/>
      </left>
      <right style="thick">
        <color rgb="FF000000"/>
      </right>
      <top style="thick">
        <color rgb="FF000000"/>
      </top>
      <bottom style="thick">
        <color rgb="FF000000"/>
      </bottom>
    </border>
    <border>
      <right style="double">
        <color rgb="FF000000"/>
      </right>
    </border>
    <border>
      <left style="double">
        <color rgb="FF000000"/>
      </left>
      <right style="double">
        <color rgb="FF000000"/>
      </right>
      <bottom style="medium">
        <color rgb="FF000000"/>
      </bottom>
    </border>
    <border>
      <left style="medium">
        <color rgb="FF000000"/>
      </left>
      <right style="medium">
        <color rgb="FF000000"/>
      </right>
      <top style="medium">
        <color rgb="FF000000"/>
      </top>
      <bottom style="medium">
        <color rgb="FF000000"/>
      </bottom>
    </border>
    <border>
      <left style="double">
        <color rgb="FF000000"/>
      </left>
    </border>
    <border>
      <left/>
      <right style="medium">
        <color rgb="FF000000"/>
      </right>
      <top/>
      <bottom style="medium">
        <color rgb="FF000000"/>
      </bottom>
    </border>
    <border>
      <left style="double">
        <color rgb="FF000000"/>
      </left>
      <right style="double">
        <color rgb="FF000000"/>
      </right>
      <top style="medium">
        <color rgb="FF000000"/>
      </top>
    </border>
    <border>
      <bottom style="double">
        <color rgb="FF000000"/>
      </bottom>
    </border>
    <border>
      <right style="double">
        <color rgb="FF000000"/>
      </right>
      <bottom style="double">
        <color rgb="FF000000"/>
      </bottom>
    </border>
    <border>
      <left style="double">
        <color rgb="FF000000"/>
      </left>
      <right style="double">
        <color rgb="FF000000"/>
      </right>
      <top style="thin">
        <color rgb="FF000000"/>
      </top>
      <bottom style="double">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top/>
      <bottom style="thin">
        <color rgb="FF000000"/>
      </bottom>
    </border>
    <border>
      <top/>
      <bottom style="thin">
        <color rgb="FF000000"/>
      </bottom>
    </border>
    <border>
      <right/>
      <top/>
      <bottom style="thin">
        <color rgb="FF000000"/>
      </bottom>
    </border>
    <border>
      <left/>
      <right/>
      <top/>
      <bottom style="double">
        <color rgb="FF000000"/>
      </bottom>
    </border>
    <border>
      <left/>
      <right/>
      <top/>
      <bottom style="thin">
        <color rgb="FF000000"/>
      </bottom>
    </border>
    <border>
      <left/>
      <right/>
      <top style="thin">
        <color rgb="FF000000"/>
      </top>
      <bottom style="double">
        <color rgb="FF000000"/>
      </bottom>
    </border>
    <border>
      <left/>
      <right/>
      <top style="thin">
        <color rgb="FF000000"/>
      </top>
      <bottom style="thin">
        <color rgb="FF000000"/>
      </bottom>
    </border>
    <border>
      <left/>
      <right/>
      <top style="thin">
        <color rgb="FF000000"/>
      </top>
      <bottom style="medium">
        <color rgb="FF000000"/>
      </bottom>
    </border>
    <border>
      <left style="medium">
        <color rgb="FF000000"/>
      </left>
      <right/>
      <top/>
      <bottom/>
    </border>
    <border>
      <left style="medium">
        <color rgb="FF000000"/>
      </left>
      <right/>
      <top/>
      <bottom style="medium">
        <color rgb="FF000000"/>
      </bottom>
    </border>
    <border>
      <left style="double">
        <color rgb="FF000000"/>
      </left>
      <top style="double">
        <color rgb="FF000000"/>
      </top>
    </border>
    <border>
      <right style="double">
        <color rgb="FF000000"/>
      </right>
      <top style="double">
        <color rgb="FF000000"/>
      </top>
    </border>
    <border>
      <right style="double">
        <color rgb="FF000000"/>
      </right>
      <bottom style="medium">
        <color rgb="FF000000"/>
      </bottom>
    </border>
    <border>
      <left style="double">
        <color rgb="FF000000"/>
      </left>
      <bottom style="double">
        <color rgb="FF000000"/>
      </bottom>
    </border>
    <border>
      <left style="thick">
        <color rgb="FF000000"/>
      </left>
      <right style="thick">
        <color rgb="FF000000"/>
      </right>
    </border>
    <border>
      <left style="thick">
        <color rgb="FF000000"/>
      </left>
    </border>
    <border>
      <top style="thin">
        <color rgb="FF000000"/>
      </top>
      <bottom style="double">
        <color rgb="FF000000"/>
      </bottom>
    </border>
    <border>
      <left style="thick">
        <color rgb="FF000000"/>
      </left>
      <right style="thick">
        <color rgb="FF000000"/>
      </right>
      <bottom style="double">
        <color rgb="FF000000"/>
      </bottom>
    </border>
    <border>
      <left style="double">
        <color rgb="FF000000"/>
      </left>
      <top style="thick">
        <color rgb="FF000000"/>
      </top>
    </border>
    <border>
      <top style="thick">
        <color rgb="FF000000"/>
      </top>
    </border>
    <border>
      <right style="thick">
        <color rgb="FF000000"/>
      </right>
      <top style="thick">
        <color rgb="FF000000"/>
      </top>
    </border>
    <border>
      <right style="double">
        <color rgb="FF000000"/>
      </right>
      <top style="thick">
        <color rgb="FF000000"/>
      </top>
    </border>
    <border>
      <right style="thick">
        <color rgb="FF000000"/>
      </right>
    </border>
    <border>
      <right style="medium">
        <color rgb="FF000000"/>
      </right>
      <bottom style="thin">
        <color rgb="FF000000"/>
      </bottom>
    </border>
    <border>
      <left style="thick">
        <color rgb="FF000000"/>
      </left>
      <right/>
      <top/>
      <bottom style="thick">
        <color rgb="FF000000"/>
      </bottom>
    </border>
    <border>
      <right style="medium">
        <color rgb="FF000000"/>
      </right>
      <bottom style="thick">
        <color rgb="FF000000"/>
      </bottom>
    </border>
    <border>
      <right style="double">
        <color rgb="FF000000"/>
      </right>
      <bottom style="thick">
        <color rgb="FF000000"/>
      </bottom>
    </border>
    <border>
      <left/>
      <top style="thin">
        <color rgb="FF000000"/>
      </top>
      <bottom style="thin">
        <color rgb="FF000000"/>
      </bottom>
    </border>
    <border>
      <right/>
      <top style="thin">
        <color rgb="FF000000"/>
      </top>
      <bottom style="thin">
        <color rgb="FF000000"/>
      </bottom>
    </border>
    <border>
      <left/>
      <top style="thin">
        <color rgb="FF000000"/>
      </top>
    </border>
    <border>
      <right/>
      <top style="thin">
        <color rgb="FF000000"/>
      </top>
    </border>
    <border>
      <left/>
      <right/>
      <top style="thin">
        <color rgb="FF000000"/>
      </top>
    </border>
    <border>
      <left/>
      <bottom style="thin">
        <color rgb="FF000000"/>
      </bottom>
    </border>
    <border>
      <right/>
      <bottom style="thin">
        <color rgb="FF000000"/>
      </bottom>
    </border>
    <border>
      <left/>
      <right/>
      <bottom style="thin">
        <color rgb="FF000000"/>
      </bottom>
    </border>
    <border>
      <left/>
      <top/>
    </border>
    <border>
      <right/>
      <top/>
    </border>
    <border>
      <left/>
      <top style="thin">
        <color rgb="FF000000"/>
      </top>
      <bottom/>
    </border>
    <border>
      <right/>
      <top style="thin">
        <color rgb="FF000000"/>
      </top>
      <bottom/>
    </border>
    <border>
      <top style="double">
        <color rgb="FF000000"/>
      </top>
      <bottom style="thin">
        <color rgb="FF000000"/>
      </bottom>
    </border>
    <border>
      <right style="thin">
        <color rgb="FF000000"/>
      </right>
      <top style="double">
        <color rgb="FF000000"/>
      </top>
      <bottom style="thin">
        <color rgb="FF000000"/>
      </bottom>
    </border>
    <border>
      <left style="thin">
        <color rgb="FF000000"/>
      </left>
      <top style="double">
        <color rgb="FF000000"/>
      </top>
      <bottom style="thin">
        <color rgb="FF000000"/>
      </bottom>
    </border>
    <border>
      <right style="thin">
        <color rgb="FF000000"/>
      </right>
      <top style="thin">
        <color rgb="FF000000"/>
      </top>
      <bottom style="double">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thin">
        <color rgb="FF000000"/>
      </left>
      <top style="double">
        <color rgb="FF000000"/>
      </top>
      <bottom style="double">
        <color rgb="FF000000"/>
      </bottom>
    </border>
    <border>
      <left style="thin">
        <color rgb="FF000000"/>
      </left>
      <top style="medium">
        <color rgb="FF000000"/>
      </top>
      <bottom style="medium">
        <color rgb="FF000000"/>
      </bottom>
    </border>
    <border>
      <left style="double">
        <color rgb="FF000000"/>
      </left>
      <right style="double">
        <color rgb="FF000000"/>
      </right>
      <top style="double">
        <color rgb="FF000000"/>
      </top>
    </border>
    <border>
      <left style="double">
        <color rgb="FF000000"/>
      </left>
      <right style="double">
        <color rgb="FF000000"/>
      </right>
      <bottom style="double">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right/>
      <top/>
      <bottom/>
    </border>
    <border>
      <left/>
      <right style="thin">
        <color rgb="FF000000"/>
      </right>
      <top/>
      <bottom/>
    </border>
    <border>
      <left style="thin">
        <color rgb="FF000000"/>
      </left>
      <right/>
      <top/>
      <bottom style="thin">
        <color rgb="FF000000"/>
      </bottom>
    </border>
    <border>
      <left/>
      <right style="thin">
        <color rgb="FF000000"/>
      </right>
      <top/>
      <bottom style="thin">
        <color rgb="FF000000"/>
      </bottom>
    </border>
    <border>
      <left style="thin">
        <color rgb="FF000000"/>
      </left>
      <right style="double">
        <color rgb="FF000000"/>
      </right>
      <top style="double">
        <color rgb="FF000000"/>
      </top>
    </border>
    <border>
      <left style="double">
        <color rgb="FF000000"/>
      </left>
      <top style="double">
        <color rgb="FF000000"/>
      </top>
      <bottom style="thin">
        <color rgb="FF000000"/>
      </bottom>
    </border>
    <border>
      <right style="double">
        <color rgb="FF000000"/>
      </right>
      <top style="double">
        <color rgb="FF000000"/>
      </top>
      <bottom style="thin">
        <color rgb="FF000000"/>
      </bottom>
    </border>
    <border>
      <left style="double">
        <color rgb="FF000000"/>
      </left>
      <right style="medium">
        <color rgb="FF000000"/>
      </right>
      <top style="double">
        <color rgb="FF000000"/>
      </top>
    </border>
    <border>
      <left style="thin">
        <color rgb="FF000000"/>
      </left>
      <right style="double">
        <color rgb="FF000000"/>
      </right>
      <bottom style="thin">
        <color rgb="FF000000"/>
      </bottom>
    </border>
    <border>
      <left style="thin">
        <color rgb="FF000000"/>
      </left>
      <right style="double">
        <color rgb="FF000000"/>
      </right>
      <top style="thin">
        <color rgb="FF000000"/>
      </top>
      <bottom style="thin">
        <color rgb="FF000000"/>
      </bottom>
    </border>
    <border>
      <left style="double">
        <color rgb="FF000000"/>
      </left>
      <right style="double">
        <color rgb="FF000000"/>
      </right>
      <top style="thin">
        <color rgb="FF000000"/>
      </top>
      <bottom/>
    </border>
    <border>
      <left style="double">
        <color rgb="FF000000"/>
      </left>
      <right style="medium">
        <color rgb="FF000000"/>
      </right>
      <top style="thin">
        <color rgb="FF000000"/>
      </top>
      <bottom/>
    </border>
    <border>
      <left style="double">
        <color rgb="FF000000"/>
      </left>
      <right style="double">
        <color rgb="FF000000"/>
      </right>
      <top style="medium">
        <color rgb="FF000000"/>
      </top>
      <bottom style="medium">
        <color rgb="FF000000"/>
      </bottom>
    </border>
    <border>
      <left style="double">
        <color rgb="FF000000"/>
      </left>
      <right style="medium">
        <color rgb="FF000000"/>
      </right>
      <top style="medium">
        <color rgb="FF000000"/>
      </top>
      <bottom style="medium">
        <color rgb="FF000000"/>
      </bottom>
    </border>
    <border>
      <left style="thin">
        <color rgb="FF000000"/>
      </left>
      <right style="double">
        <color rgb="FF000000"/>
      </right>
      <top style="thin">
        <color rgb="FF000000"/>
      </top>
      <bottom style="double">
        <color rgb="FF000000"/>
      </bottom>
    </border>
    <border>
      <left style="double">
        <color rgb="FF000000"/>
      </left>
      <right style="double">
        <color rgb="FF000000"/>
      </right>
      <top/>
      <bottom style="double">
        <color rgb="FF000000"/>
      </bottom>
    </border>
    <border>
      <left style="double">
        <color rgb="FF000000"/>
      </left>
      <right style="medium">
        <color rgb="FF000000"/>
      </right>
      <top/>
      <bottom style="double">
        <color rgb="FF000000"/>
      </bottom>
    </border>
    <border>
      <left style="thin">
        <color rgb="FF000000"/>
      </left>
      <right style="double">
        <color rgb="FF000000"/>
      </right>
      <top style="thin">
        <color rgb="FF000000"/>
      </top>
    </border>
    <border>
      <left style="double">
        <color rgb="FF000000"/>
      </left>
      <right style="medium">
        <color rgb="FF000000"/>
      </right>
      <top style="thin">
        <color rgb="FF000000"/>
      </top>
    </border>
    <border>
      <left style="thin">
        <color rgb="FF000000"/>
      </left>
      <right style="double">
        <color rgb="FF000000"/>
      </right>
      <top/>
      <bottom style="thin">
        <color rgb="FF000000"/>
      </bottom>
    </border>
    <border>
      <left style="double">
        <color rgb="FF000000"/>
      </left>
      <right style="double">
        <color rgb="FF000000"/>
      </right>
      <top style="thin">
        <color rgb="FF000000"/>
      </top>
      <bottom style="medium">
        <color rgb="FF000000"/>
      </bottom>
    </border>
    <border>
      <left style="double">
        <color rgb="FF000000"/>
      </left>
      <right style="medium">
        <color rgb="FF000000"/>
      </right>
      <top style="thin">
        <color rgb="FF000000"/>
      </top>
      <bottom style="medium">
        <color rgb="FF000000"/>
      </bottom>
    </border>
    <border>
      <left style="double">
        <color rgb="FF000000"/>
      </left>
      <right style="medium">
        <color rgb="FF000000"/>
      </right>
      <bottom style="double">
        <color rgb="FF000000"/>
      </bottom>
    </border>
    <border>
      <left style="thin">
        <color rgb="FF000000"/>
      </left>
      <right style="double">
        <color rgb="FF000000"/>
      </right>
    </border>
    <border>
      <left style="double">
        <color rgb="FF000000"/>
      </left>
      <right style="medium">
        <color rgb="FF000000"/>
      </right>
      <top style="thin">
        <color rgb="FF000000"/>
      </top>
      <bottom style="double">
        <color rgb="FF000000"/>
      </bottom>
    </border>
    <border>
      <left style="double">
        <color rgb="FF000000"/>
      </left>
      <right style="medium">
        <color rgb="FF000000"/>
      </right>
      <top style="thin">
        <color rgb="FF000000"/>
      </top>
      <bottom style="thick">
        <color rgb="FF000000"/>
      </bottom>
    </border>
    <border>
      <left style="double">
        <color rgb="FF000000"/>
      </left>
      <right style="double">
        <color rgb="FF000000"/>
      </right>
      <top style="thick">
        <color rgb="FF000000"/>
      </top>
      <bottom style="thick">
        <color rgb="FF000000"/>
      </bottom>
    </border>
    <border>
      <left style="double">
        <color rgb="FF000000"/>
      </left>
      <right style="medium">
        <color rgb="FF000000"/>
      </right>
      <top style="thick">
        <color rgb="FF000000"/>
      </top>
      <bottom style="thick">
        <color rgb="FF000000"/>
      </bottom>
    </border>
    <border>
      <left style="double">
        <color rgb="FF000000"/>
      </left>
      <right style="medium">
        <color rgb="FF000000"/>
      </right>
      <top style="thick">
        <color rgb="FF000000"/>
      </top>
      <bottom style="thin">
        <color rgb="FF000000"/>
      </bottom>
    </border>
    <border>
      <right style="double">
        <color rgb="FF000000"/>
      </right>
      <top style="double">
        <color rgb="FF000000"/>
      </top>
      <bottom style="double">
        <color rgb="FF000000"/>
      </bottom>
    </border>
    <border>
      <left style="double">
        <color rgb="FF000000"/>
      </left>
      <top style="double">
        <color rgb="FF000000"/>
      </top>
      <bottom style="double">
        <color rgb="FF000000"/>
      </bottom>
    </border>
    <border>
      <right style="thin">
        <color rgb="FF000000"/>
      </right>
      <top style="double">
        <color rgb="FF000000"/>
      </top>
      <bottom style="double">
        <color rgb="FF000000"/>
      </bottom>
    </border>
    <border>
      <left style="double">
        <color rgb="FF000000"/>
      </left>
      <right style="thin">
        <color rgb="FF000000"/>
      </right>
      <top style="double">
        <color rgb="FF000000"/>
      </top>
    </border>
    <border>
      <left style="double">
        <color rgb="FF000000"/>
      </left>
      <right style="thin">
        <color rgb="FF000000"/>
      </right>
    </border>
    <border>
      <left style="double">
        <color rgb="FF000000"/>
      </left>
      <right style="thin">
        <color rgb="FF000000"/>
      </right>
      <bottom style="double">
        <color rgb="FF000000"/>
      </bottom>
    </border>
    <border>
      <left/>
      <right/>
      <top style="double">
        <color rgb="FF000000"/>
      </top>
      <bottom style="thin">
        <color rgb="FF000000"/>
      </bottom>
    </border>
    <border>
      <left/>
      <right style="double">
        <color rgb="FF000000"/>
      </right>
      <top style="double">
        <color rgb="FF000000"/>
      </top>
      <bottom style="thin">
        <color rgb="FF000000"/>
      </bottom>
    </border>
    <border>
      <left style="double">
        <color rgb="FF000000"/>
      </left>
      <right style="thin">
        <color rgb="FF000000"/>
      </right>
      <top style="double">
        <color rgb="FF000000"/>
      </top>
      <bottom style="thin">
        <color rgb="FF000000"/>
      </bottom>
    </border>
    <border>
      <left style="double">
        <color rgb="FF000000"/>
      </left>
      <right style="double">
        <color rgb="FF000000"/>
      </right>
      <top style="double">
        <color rgb="FF000000"/>
      </top>
      <bottom style="thin">
        <color rgb="FF000000"/>
      </bottom>
    </border>
    <border>
      <left style="double">
        <color rgb="FF000000"/>
      </left>
      <right style="thin">
        <color rgb="FF000000"/>
      </right>
      <top style="thin">
        <color rgb="FF000000"/>
      </top>
      <bottom style="thin">
        <color rgb="FF000000"/>
      </bottom>
    </border>
    <border>
      <left/>
      <right style="double">
        <color rgb="FF000000"/>
      </right>
      <top style="thin">
        <color rgb="FF000000"/>
      </top>
      <bottom style="thin">
        <color rgb="FF000000"/>
      </bottom>
    </border>
    <border>
      <left/>
      <right style="double">
        <color rgb="FF000000"/>
      </right>
      <top style="thin">
        <color rgb="FF000000"/>
      </top>
      <bottom style="double">
        <color rgb="FF000000"/>
      </bottom>
    </border>
    <border>
      <left style="double">
        <color rgb="FF000000"/>
      </left>
      <right style="thin">
        <color rgb="FF000000"/>
      </right>
      <top style="thin">
        <color rgb="FF000000"/>
      </top>
      <bottom style="double">
        <color rgb="FF000000"/>
      </bottom>
    </border>
    <border>
      <left/>
      <right style="double">
        <color rgb="FF000000"/>
      </right>
      <top/>
      <bottom style="thin">
        <color rgb="FF000000"/>
      </bottom>
    </border>
    <border>
      <left style="double">
        <color rgb="FF000000"/>
      </left>
      <right style="thin">
        <color rgb="FF000000"/>
      </right>
      <top/>
      <bottom style="thin">
        <color rgb="FF000000"/>
      </bottom>
    </border>
    <border>
      <left style="double">
        <color rgb="FF000000"/>
      </left>
      <right style="thin">
        <color rgb="FF000000"/>
      </right>
      <top style="thin">
        <color rgb="FF000000"/>
      </top>
      <bottom/>
    </border>
    <border>
      <left/>
      <right style="double">
        <color rgb="FF000000"/>
      </right>
      <top style="thin">
        <color rgb="FF000000"/>
      </top>
      <bottom/>
    </border>
    <border>
      <left style="double">
        <color rgb="FF000000"/>
      </left>
      <bottom style="thin">
        <color rgb="FF000000"/>
      </bottom>
    </border>
    <border>
      <left style="double">
        <color rgb="FF000000"/>
      </left>
      <top style="thick">
        <color rgb="FF000000"/>
      </top>
      <bottom style="thin">
        <color rgb="FF000000"/>
      </bottom>
    </border>
    <border>
      <left style="double">
        <color rgb="FF000000"/>
      </left>
      <top style="thick">
        <color rgb="FF000000"/>
      </top>
      <bottom style="thick">
        <color rgb="FF000000"/>
      </bottom>
    </border>
    <border>
      <left style="double">
        <color rgb="FF000000"/>
      </left>
      <right style="thin">
        <color rgb="FF000000"/>
      </right>
      <top style="thick">
        <color rgb="FF000000"/>
      </top>
      <bottom style="thick">
        <color rgb="FF000000"/>
      </bottom>
    </border>
    <border>
      <left style="double">
        <color rgb="FF000000"/>
      </left>
      <right style="thin">
        <color rgb="FF000000"/>
      </right>
      <bottom style="thin">
        <color rgb="FF000000"/>
      </bottom>
    </border>
    <border>
      <right style="double">
        <color rgb="FF000000"/>
      </right>
      <top style="thin">
        <color rgb="FF000000"/>
      </top>
      <bottom style="double">
        <color rgb="FF000000"/>
      </bottom>
    </border>
    <border>
      <left style="double">
        <color rgb="FF000000"/>
      </left>
      <top style="thin">
        <color rgb="FF000000"/>
      </top>
      <bottom style="thin">
        <color rgb="FF000000"/>
      </bottom>
    </border>
    <border>
      <left style="double">
        <color rgb="FF000000"/>
      </left>
      <right style="thin">
        <color rgb="FF000000"/>
      </right>
      <top style="thin">
        <color rgb="FF000000"/>
      </top>
    </border>
    <border>
      <left style="double">
        <color rgb="FF000000"/>
      </left>
      <top style="thin">
        <color rgb="FF000000"/>
      </top>
    </border>
    <border>
      <left style="double">
        <color rgb="FF000000"/>
      </left>
      <top style="thick">
        <color rgb="FF000000"/>
      </top>
      <bottom style="double">
        <color rgb="FF000000"/>
      </bottom>
    </border>
    <border>
      <left style="double">
        <color rgb="FF000000"/>
      </left>
      <right style="thin">
        <color rgb="FF000000"/>
      </right>
      <top style="thick">
        <color rgb="FF000000"/>
      </top>
      <bottom style="double">
        <color rgb="FF000000"/>
      </bottom>
    </border>
    <border>
      <left/>
      <right style="double">
        <color rgb="FF000000"/>
      </right>
      <top style="double">
        <color rgb="FF000000"/>
      </top>
      <bottom/>
    </border>
    <border>
      <left style="double">
        <color rgb="FF000000"/>
      </left>
      <right style="thin">
        <color rgb="FF000000"/>
      </right>
      <top style="double">
        <color rgb="FF000000"/>
      </top>
      <bottom/>
    </border>
    <border>
      <left style="double">
        <color rgb="FF000000"/>
      </left>
      <right style="double">
        <color rgb="FF000000"/>
      </right>
      <top style="thick">
        <color rgb="FF000000"/>
      </top>
      <bottom style="double">
        <color rgb="FF000000"/>
      </bottom>
    </border>
    <border>
      <left style="double">
        <color rgb="FF000000"/>
      </left>
      <right/>
      <top style="thin">
        <color rgb="FF000000"/>
      </top>
      <bottom style="double">
        <color rgb="FF000000"/>
      </bottom>
    </border>
    <border>
      <left style="double">
        <color rgb="FF000000"/>
      </left>
      <right style="thin">
        <color rgb="FF000000"/>
      </right>
      <top/>
      <bottom/>
    </border>
    <border>
      <left/>
      <right style="double">
        <color rgb="FF000000"/>
      </right>
      <top/>
      <bottom/>
    </border>
    <border>
      <right style="double">
        <color rgb="FF000000"/>
      </right>
      <top style="thin">
        <color rgb="FF000000"/>
      </top>
      <bottom style="medium">
        <color rgb="FF000000"/>
      </bottom>
    </border>
    <border>
      <top style="thick">
        <color rgb="FF000000"/>
      </top>
      <bottom style="double">
        <color rgb="FF000000"/>
      </bottom>
    </border>
    <border>
      <left/>
      <right style="double">
        <color rgb="FF000000"/>
      </right>
      <top/>
      <bottom style="double">
        <color rgb="FF000000"/>
      </bottom>
    </border>
    <border>
      <left style="double">
        <color rgb="FF000000"/>
      </left>
      <right/>
      <top/>
      <bottom style="double">
        <color rgb="FF000000"/>
      </bottom>
    </border>
    <border>
      <top style="medium">
        <color rgb="FF000000"/>
      </top>
      <bottom style="thick">
        <color rgb="FF000000"/>
      </bottom>
    </border>
    <border>
      <right style="double">
        <color rgb="FF000000"/>
      </right>
      <top style="medium">
        <color rgb="FF000000"/>
      </top>
      <bottom style="thick">
        <color rgb="FF000000"/>
      </bottom>
    </border>
    <border>
      <left style="double">
        <color rgb="FF000000"/>
      </left>
      <right style="thin">
        <color rgb="FF000000"/>
      </right>
      <top style="medium">
        <color rgb="FF000000"/>
      </top>
      <bottom style="thick">
        <color rgb="FF000000"/>
      </bottom>
    </border>
    <border>
      <left style="double">
        <color rgb="FF000000"/>
      </left>
      <right style="double">
        <color rgb="FF000000"/>
      </right>
      <top style="medium">
        <color rgb="FF000000"/>
      </top>
      <bottom style="thick">
        <color rgb="FF000000"/>
      </bottom>
    </border>
    <border>
      <top style="medium">
        <color rgb="FF000000"/>
      </top>
      <bottom style="thin">
        <color rgb="FF000000"/>
      </bottom>
    </border>
    <border>
      <right style="double">
        <color rgb="FF000000"/>
      </right>
      <top style="medium">
        <color rgb="FF000000"/>
      </top>
      <bottom style="thin">
        <color rgb="FF000000"/>
      </bottom>
    </border>
    <border>
      <left style="double">
        <color rgb="FF000000"/>
      </left>
      <right style="thin">
        <color rgb="FF000000"/>
      </right>
      <top style="medium">
        <color rgb="FF000000"/>
      </top>
      <bottom style="thin">
        <color rgb="FF000000"/>
      </bottom>
    </border>
    <border>
      <left style="thin">
        <color rgb="FF000000"/>
      </left>
      <right style="double">
        <color rgb="FF000000"/>
      </right>
      <top style="medium">
        <color rgb="FF000000"/>
      </top>
      <bottom style="thin">
        <color rgb="FF000000"/>
      </bottom>
    </border>
    <border>
      <left style="double">
        <color rgb="FF000000"/>
      </left>
      <top style="medium">
        <color rgb="FF000000"/>
      </top>
      <bottom style="thick">
        <color rgb="FF000000"/>
      </bottom>
    </border>
    <border>
      <right style="double">
        <color rgb="FF000000"/>
      </right>
      <top style="thick">
        <color rgb="FF000000"/>
      </top>
      <bottom style="thin">
        <color rgb="FF000000"/>
      </bottom>
    </border>
    <border>
      <top style="thick">
        <color rgb="FF000000"/>
      </top>
      <bottom style="thick">
        <color rgb="FF000000"/>
      </bottom>
    </border>
    <border>
      <left style="double">
        <color rgb="FF000000"/>
      </left>
      <right style="thin">
        <color rgb="FF000000"/>
      </right>
      <top style="thick">
        <color rgb="FF000000"/>
      </top>
      <bottom style="thin">
        <color rgb="FF000000"/>
      </bottom>
    </border>
    <border>
      <left style="medium">
        <color rgb="FF000000"/>
      </left>
      <right style="medium">
        <color rgb="FF000000"/>
      </right>
      <top style="medium">
        <color rgb="FF000000"/>
      </top>
    </border>
    <border>
      <right style="double">
        <color rgb="FF000000"/>
      </right>
      <top style="thick">
        <color rgb="FF000000"/>
      </top>
      <bottom style="double">
        <color rgb="FF000000"/>
      </bottom>
    </border>
    <border>
      <left style="medium">
        <color rgb="FF000000"/>
      </left>
      <right style="medium">
        <color rgb="FF000000"/>
      </right>
      <bottom style="medium">
        <color rgb="FF000000"/>
      </bottom>
    </border>
    <border>
      <left style="thin">
        <color rgb="FF000000"/>
      </left>
      <right style="double">
        <color rgb="FF000000"/>
      </right>
      <bottom style="double">
        <color rgb="FF000000"/>
      </bottom>
    </border>
    <border>
      <left style="thin">
        <color rgb="FF000000"/>
      </left>
      <right style="double">
        <color rgb="FF000000"/>
      </right>
      <top style="double">
        <color rgb="FF000000"/>
      </top>
      <bottom style="thin">
        <color rgb="FF000000"/>
      </bottom>
    </border>
    <border>
      <left style="double">
        <color rgb="FF000000"/>
      </left>
      <right style="medium">
        <color rgb="FF000000"/>
      </right>
      <top style="double">
        <color rgb="FF000000"/>
      </top>
      <bottom style="thin">
        <color rgb="FF000000"/>
      </bottom>
    </border>
    <border>
      <left style="thin">
        <color rgb="FF000000"/>
      </left>
      <right style="double">
        <color rgb="FF000000"/>
      </right>
      <top/>
      <bottom/>
    </border>
    <border>
      <left style="thin">
        <color rgb="FF000000"/>
      </left>
      <right style="double">
        <color rgb="FF000000"/>
      </right>
      <bottom style="medium">
        <color rgb="FF000000"/>
      </bottom>
    </border>
    <border>
      <left style="thin">
        <color rgb="FF000000"/>
      </left>
      <right style="double">
        <color rgb="FF000000"/>
      </right>
      <top style="medium">
        <color rgb="FF000000"/>
      </top>
    </border>
    <border>
      <left style="double">
        <color rgb="FF000000"/>
      </left>
      <top style="medium">
        <color rgb="FF000000"/>
      </top>
      <bottom style="thin">
        <color rgb="FF000000"/>
      </bottom>
    </border>
    <border>
      <left style="double">
        <color rgb="FF000000"/>
      </left>
      <right style="medium">
        <color rgb="FF000000"/>
      </right>
      <top style="medium">
        <color rgb="FF000000"/>
      </top>
    </border>
    <border>
      <left style="thin">
        <color rgb="FF000000"/>
      </left>
      <right style="double">
        <color rgb="FF000000"/>
      </right>
      <top style="thin">
        <color rgb="FF000000"/>
      </top>
      <bottom/>
    </border>
    <border>
      <left style="double">
        <color rgb="FF000000"/>
      </left>
      <right style="double">
        <color rgb="FF000000"/>
      </right>
      <top style="medium">
        <color rgb="FFCCCCCC"/>
      </top>
      <bottom style="medium">
        <color rgb="FF000000"/>
      </bottom>
    </border>
    <border>
      <left/>
      <right/>
      <top style="medium">
        <color rgb="FF000000"/>
      </top>
      <bottom style="medium">
        <color rgb="FF000000"/>
      </bottom>
    </border>
    <border>
      <left style="double">
        <color rgb="FF000000"/>
      </left>
      <top style="thin">
        <color rgb="FF000000"/>
      </top>
      <bottom style="medium">
        <color rgb="FF000000"/>
      </bottom>
    </border>
    <border>
      <left style="double">
        <color rgb="FF000000"/>
      </left>
      <right style="double">
        <color rgb="FF000000"/>
      </right>
      <top style="medium">
        <color rgb="FFCCCCCC"/>
      </top>
      <bottom style="thick">
        <color rgb="FF000000"/>
      </bottom>
    </border>
    <border>
      <left style="double">
        <color rgb="FF000000"/>
      </left>
      <right style="thin">
        <color rgb="FF000000"/>
      </right>
      <top style="thin">
        <color rgb="FF000000"/>
      </top>
      <bottom style="medium">
        <color rgb="FF000000"/>
      </bottom>
    </border>
    <border>
      <left style="double">
        <color rgb="FF000000"/>
      </left>
      <bottom style="medium">
        <color rgb="FF000000"/>
      </bottom>
    </border>
    <border>
      <left style="double">
        <color rgb="FF000000"/>
      </left>
      <right style="thin">
        <color rgb="FF000000"/>
      </right>
      <bottom style="medium">
        <color rgb="FF000000"/>
      </bottom>
    </border>
    <border>
      <left style="double">
        <color rgb="FF000000"/>
      </left>
      <top style="thin">
        <color rgb="FF000000"/>
      </top>
      <bottom style="double">
        <color rgb="FF000000"/>
      </bottom>
    </border>
    <border>
      <right style="thin">
        <color rgb="FF000000"/>
      </right>
      <top style="double">
        <color rgb="FF000000"/>
      </top>
    </border>
    <border>
      <left style="double">
        <color rgb="FF000000"/>
      </left>
      <right/>
      <top/>
      <bottom style="medium">
        <color rgb="FF000000"/>
      </bottom>
    </border>
    <border>
      <left style="thin">
        <color rgb="FF000000"/>
      </left>
      <top style="double">
        <color rgb="FF000000"/>
      </top>
    </border>
    <border>
      <left style="double">
        <color rgb="FF000000"/>
      </left>
      <right style="thick">
        <color rgb="FF000000"/>
      </right>
      <top style="double">
        <color rgb="FF000000"/>
      </top>
    </border>
    <border>
      <left style="double">
        <color rgb="FF000000"/>
      </left>
      <right style="thick">
        <color rgb="FF000000"/>
      </right>
    </border>
    <border>
      <left style="double">
        <color rgb="FF000000"/>
      </left>
      <right style="double">
        <color rgb="FF000000"/>
      </right>
      <top style="double">
        <color rgb="FF000000"/>
      </top>
      <bottom/>
    </border>
    <border>
      <left style="double">
        <color rgb="FF000000"/>
      </left>
      <right style="thick">
        <color rgb="FF000000"/>
      </right>
      <top style="double">
        <color rgb="FF000000"/>
      </top>
      <bottom/>
    </border>
    <border>
      <left style="thick">
        <color rgb="FF000000"/>
      </left>
      <top style="double">
        <color rgb="FF000000"/>
      </top>
    </border>
    <border>
      <left style="double">
        <color rgb="FF000000"/>
      </left>
      <right style="thick">
        <color rgb="FF000000"/>
      </right>
      <top/>
      <bottom style="thin">
        <color rgb="FF000000"/>
      </bottom>
    </border>
    <border>
      <left style="double">
        <color rgb="FF000000"/>
      </left>
      <right style="thick">
        <color rgb="FF000000"/>
      </right>
      <top style="thin">
        <color rgb="FF000000"/>
      </top>
      <bottom style="thin">
        <color rgb="FF000000"/>
      </bottom>
    </border>
    <border>
      <left style="double">
        <color rgb="FF000000"/>
      </left>
      <right style="thick">
        <color rgb="FF000000"/>
      </right>
      <top style="thin">
        <color rgb="FF000000"/>
      </top>
      <bottom/>
    </border>
    <border>
      <left style="thick">
        <color rgb="FF000000"/>
      </left>
      <top style="thin">
        <color rgb="FF000000"/>
      </top>
    </border>
    <border>
      <left style="thin">
        <color rgb="FF000000"/>
      </left>
      <right style="double">
        <color rgb="FF000000"/>
      </right>
      <top style="thin">
        <color rgb="FF000000"/>
      </top>
      <bottom style="thick">
        <color rgb="FF000000"/>
      </bottom>
    </border>
    <border>
      <left style="double">
        <color rgb="FF000000"/>
      </left>
      <right style="thick">
        <color rgb="FF000000"/>
      </right>
      <top style="thin">
        <color rgb="FF000000"/>
      </top>
    </border>
    <border>
      <left style="thick">
        <color rgb="FF000000"/>
      </left>
      <top style="thin">
        <color rgb="FF000000"/>
      </top>
      <bottom style="thin">
        <color rgb="FF000000"/>
      </bottom>
    </border>
    <border>
      <left style="thick">
        <color rgb="FF000000"/>
      </left>
      <top style="thick">
        <color rgb="FF000000"/>
      </top>
    </border>
    <border>
      <right style="thick">
        <color rgb="FF000000"/>
      </right>
      <top/>
      <bottom style="thin">
        <color rgb="FF000000"/>
      </bottom>
    </border>
    <border>
      <right style="thick">
        <color rgb="FF000000"/>
      </right>
      <top style="thin">
        <color rgb="FF000000"/>
      </top>
    </border>
    <border>
      <left style="thick">
        <color rgb="FF000000"/>
      </left>
      <bottom style="thin">
        <color rgb="FF000000"/>
      </bottom>
    </border>
    <border>
      <right style="thick">
        <color rgb="FF000000"/>
      </right>
      <top style="thin">
        <color rgb="FF000000"/>
      </top>
      <bottom style="thin">
        <color rgb="FF000000"/>
      </bottom>
    </border>
    <border>
      <left style="thick">
        <color rgb="FF000000"/>
      </left>
      <bottom style="thick">
        <color rgb="FF000000"/>
      </bottom>
    </border>
    <border>
      <right style="thick">
        <color rgb="FF000000"/>
      </right>
      <top style="thin">
        <color rgb="FF000000"/>
      </top>
      <bottom style="thick">
        <color rgb="FF000000"/>
      </bottom>
    </border>
    <border>
      <left style="thick">
        <color rgb="FF000000"/>
      </left>
      <right/>
      <top style="thin">
        <color rgb="FF000000"/>
      </top>
      <bottom style="thin">
        <color rgb="FF000000"/>
      </bottom>
    </border>
    <border>
      <left style="thick">
        <color rgb="FF000000"/>
      </left>
      <right/>
      <top/>
      <bottom style="thin">
        <color rgb="FF000000"/>
      </bottom>
    </border>
    <border>
      <right style="thick">
        <color rgb="FF000000"/>
      </right>
      <bottom style="thick">
        <color rgb="FF000000"/>
      </bottom>
    </border>
    <border>
      <left style="thick">
        <color rgb="FF000000"/>
      </left>
      <bottom style="double">
        <color rgb="FF000000"/>
      </bottom>
    </border>
    <border>
      <right style="thin">
        <color rgb="FF000000"/>
      </right>
      <bottom style="double">
        <color rgb="FF000000"/>
      </bottom>
    </border>
  </borders>
  <cellStyleXfs count="1">
    <xf borderId="0" fillId="0" fontId="0" numFmtId="0" applyAlignment="1" applyFont="1"/>
  </cellStyleXfs>
  <cellXfs count="1364">
    <xf borderId="0" fillId="0" fontId="0" numFmtId="0" xfId="0" applyAlignment="1" applyFont="1">
      <alignment readingOrder="0" shrinkToFit="0" vertical="bottom" wrapText="0"/>
    </xf>
    <xf borderId="0" fillId="0" fontId="1" numFmtId="0" xfId="0" applyFont="1"/>
    <xf quotePrefix="1" borderId="1" fillId="0" fontId="2" numFmtId="0" xfId="0" applyAlignment="1" applyBorder="1" applyFont="1">
      <alignment horizontal="center" vertical="center"/>
    </xf>
    <xf borderId="2" fillId="0" fontId="3" numFmtId="0" xfId="0" applyBorder="1" applyFont="1"/>
    <xf borderId="0" fillId="0" fontId="4" numFmtId="0" xfId="0" applyAlignment="1" applyFont="1">
      <alignment horizontal="left"/>
    </xf>
    <xf borderId="0" fillId="0" fontId="5" numFmtId="0" xfId="0" applyAlignment="1" applyFont="1">
      <alignment horizontal="left"/>
    </xf>
    <xf borderId="0" fillId="0" fontId="5" numFmtId="14" xfId="0" applyAlignment="1" applyFont="1" applyNumberFormat="1">
      <alignment horizontal="left"/>
    </xf>
    <xf borderId="0" fillId="0" fontId="5" numFmtId="18" xfId="0" applyAlignment="1" applyFont="1" applyNumberFormat="1">
      <alignment horizontal="left"/>
    </xf>
    <xf borderId="3" fillId="0" fontId="6" numFmtId="0" xfId="0" applyAlignment="1" applyBorder="1" applyFont="1">
      <alignment shrinkToFit="0" vertical="center" wrapText="1"/>
    </xf>
    <xf borderId="4" fillId="0" fontId="7" numFmtId="0" xfId="0" applyBorder="1" applyFont="1"/>
    <xf borderId="0" fillId="0" fontId="8" numFmtId="0" xfId="0" applyFont="1"/>
    <xf borderId="3" fillId="0" fontId="9" numFmtId="164" xfId="0" applyAlignment="1" applyBorder="1" applyFont="1" applyNumberFormat="1">
      <alignment horizontal="right" shrinkToFit="0" vertical="center" wrapText="1"/>
    </xf>
    <xf borderId="4" fillId="0" fontId="10" numFmtId="0" xfId="0" applyAlignment="1" applyBorder="1" applyFont="1">
      <alignment horizontal="left" shrinkToFit="0" vertical="center" wrapText="1"/>
    </xf>
    <xf borderId="0" fillId="0" fontId="11" numFmtId="0" xfId="0" applyAlignment="1" applyFont="1">
      <alignment horizontal="left" shrinkToFit="0" vertical="center" wrapText="1"/>
    </xf>
    <xf borderId="0" fillId="0" fontId="8" numFmtId="0" xfId="0" applyAlignment="1" applyFont="1">
      <alignment shrinkToFit="0" wrapText="1"/>
    </xf>
    <xf borderId="4" fillId="0" fontId="10" numFmtId="0" xfId="0" applyAlignment="1" applyBorder="1" applyFont="1">
      <alignment shrinkToFit="0" vertical="center" wrapText="1"/>
    </xf>
    <xf borderId="0" fillId="0" fontId="11" numFmtId="0" xfId="0" applyAlignment="1" applyFont="1">
      <alignment shrinkToFit="0" vertical="center" wrapText="1"/>
    </xf>
    <xf borderId="4" fillId="0" fontId="10" numFmtId="0" xfId="0" applyAlignment="1" applyBorder="1" applyFont="1">
      <alignment horizontal="left" vertical="center"/>
    </xf>
    <xf borderId="4" fillId="0" fontId="12" numFmtId="0" xfId="0" applyAlignment="1" applyBorder="1" applyFont="1">
      <alignment horizontal="left" vertical="center"/>
    </xf>
    <xf borderId="4" fillId="0" fontId="12" numFmtId="0" xfId="0" applyAlignment="1" applyBorder="1" applyFont="1">
      <alignment horizontal="left" shrinkToFit="0" vertical="center" wrapText="1"/>
    </xf>
    <xf borderId="4" fillId="0" fontId="11" numFmtId="0" xfId="0" applyAlignment="1" applyBorder="1" applyFont="1">
      <alignment shrinkToFit="0" wrapText="1"/>
    </xf>
    <xf borderId="3" fillId="0" fontId="9" numFmtId="0" xfId="0" applyAlignment="1" applyBorder="1" applyFont="1">
      <alignment horizontal="right"/>
    </xf>
    <xf borderId="4" fillId="0" fontId="10" numFmtId="0" xfId="0" applyBorder="1" applyFont="1"/>
    <xf borderId="5" fillId="0" fontId="9" numFmtId="0" xfId="0" applyBorder="1" applyFont="1"/>
    <xf borderId="6" fillId="0" fontId="13" numFmtId="0" xfId="0" applyBorder="1" applyFont="1"/>
    <xf borderId="0" fillId="0" fontId="9" numFmtId="0" xfId="0" applyFont="1"/>
    <xf borderId="0" fillId="0" fontId="11" numFmtId="0" xfId="0" applyFont="1"/>
    <xf borderId="1" fillId="2" fontId="14" numFmtId="0" xfId="0" applyAlignment="1" applyBorder="1" applyFill="1" applyFont="1">
      <alignment horizontal="center"/>
    </xf>
    <xf borderId="0" fillId="0" fontId="6" numFmtId="0" xfId="0" applyFont="1"/>
    <xf borderId="7" fillId="2" fontId="15" numFmtId="0" xfId="0" applyBorder="1" applyFont="1"/>
    <xf borderId="0" fillId="0" fontId="15" numFmtId="0" xfId="0" applyFont="1"/>
    <xf borderId="0" fillId="0" fontId="6" numFmtId="0" xfId="0" applyAlignment="1" applyFont="1">
      <alignment vertical="top"/>
    </xf>
    <xf borderId="7" fillId="2" fontId="16" numFmtId="0" xfId="0" applyAlignment="1" applyBorder="1" applyFont="1">
      <alignment shrinkToFit="0" wrapText="1"/>
    </xf>
    <xf borderId="8" fillId="3" fontId="17" numFmtId="0" xfId="0" applyBorder="1" applyFill="1" applyFont="1"/>
    <xf borderId="9" fillId="0" fontId="1" numFmtId="0" xfId="0" applyBorder="1" applyFont="1"/>
    <xf borderId="1" fillId="3" fontId="18" numFmtId="0" xfId="0" applyAlignment="1" applyBorder="1" applyFont="1">
      <alignment horizontal="center"/>
    </xf>
    <xf borderId="10" fillId="0" fontId="1" numFmtId="10" xfId="0" applyBorder="1" applyFont="1" applyNumberFormat="1"/>
    <xf borderId="11" fillId="3" fontId="17" numFmtId="0" xfId="0" applyBorder="1" applyFont="1"/>
    <xf borderId="9" fillId="0" fontId="17" numFmtId="0" xfId="0" applyAlignment="1" applyBorder="1" applyFont="1">
      <alignment horizontal="center"/>
    </xf>
    <xf borderId="9" fillId="0" fontId="3" numFmtId="0" xfId="0" applyBorder="1" applyFont="1"/>
    <xf borderId="4" fillId="0" fontId="1" numFmtId="0" xfId="0" applyBorder="1" applyFont="1"/>
    <xf borderId="12" fillId="0" fontId="1" numFmtId="0" xfId="0" applyBorder="1" applyFont="1"/>
    <xf borderId="0" fillId="0" fontId="1" numFmtId="14" xfId="0" applyFont="1" applyNumberFormat="1"/>
    <xf borderId="0" fillId="0" fontId="19" numFmtId="0" xfId="0" applyFont="1"/>
    <xf borderId="7" fillId="4" fontId="1" numFmtId="0" xfId="0" applyBorder="1" applyFill="1" applyFont="1"/>
    <xf borderId="13" fillId="0" fontId="17" numFmtId="0" xfId="0" applyAlignment="1" applyBorder="1" applyFont="1">
      <alignment horizontal="center"/>
    </xf>
    <xf borderId="6" fillId="0" fontId="17" numFmtId="0" xfId="0" applyBorder="1" applyFont="1"/>
    <xf borderId="7" fillId="4" fontId="1" numFmtId="49" xfId="0" applyAlignment="1" applyBorder="1" applyFont="1" applyNumberFormat="1">
      <alignment horizontal="center"/>
    </xf>
    <xf borderId="14" fillId="4" fontId="1" numFmtId="14" xfId="0" applyBorder="1" applyFont="1" applyNumberFormat="1"/>
    <xf borderId="7" fillId="4" fontId="1" numFmtId="0" xfId="0" applyAlignment="1" applyBorder="1" applyFont="1">
      <alignment horizontal="center"/>
    </xf>
    <xf borderId="7" fillId="4" fontId="1" numFmtId="16" xfId="0" applyBorder="1" applyFont="1" applyNumberFormat="1"/>
    <xf borderId="7" fillId="4" fontId="1" numFmtId="49" xfId="0" applyBorder="1" applyFont="1" applyNumberFormat="1"/>
    <xf borderId="7" fillId="4" fontId="1" numFmtId="164" xfId="0" applyBorder="1" applyFont="1" applyNumberFormat="1"/>
    <xf borderId="15" fillId="4" fontId="1" numFmtId="164" xfId="0" applyBorder="1" applyFont="1" applyNumberFormat="1"/>
    <xf borderId="16" fillId="0" fontId="1" numFmtId="0" xfId="0" applyBorder="1" applyFont="1"/>
    <xf borderId="0" fillId="0" fontId="1" numFmtId="164" xfId="0" applyFont="1" applyNumberFormat="1"/>
    <xf borderId="17" fillId="3" fontId="17" numFmtId="0" xfId="0" applyBorder="1" applyFont="1"/>
    <xf borderId="18" fillId="3" fontId="17" numFmtId="0" xfId="0" applyBorder="1" applyFont="1"/>
    <xf borderId="18" fillId="4" fontId="17" numFmtId="49" xfId="0" applyAlignment="1" applyBorder="1" applyFont="1" applyNumberFormat="1">
      <alignment horizontal="center"/>
    </xf>
    <xf borderId="18" fillId="3" fontId="17" numFmtId="165" xfId="0" applyAlignment="1" applyBorder="1" applyFont="1" applyNumberFormat="1">
      <alignment horizontal="center"/>
    </xf>
    <xf borderId="19" fillId="4" fontId="17" numFmtId="0" xfId="0" applyAlignment="1" applyBorder="1" applyFont="1">
      <alignment horizontal="center"/>
    </xf>
    <xf borderId="4" fillId="0" fontId="20" numFmtId="0" xfId="0" applyAlignment="1" applyBorder="1" applyFont="1">
      <alignment horizontal="center"/>
    </xf>
    <xf borderId="3" fillId="0" fontId="1" numFmtId="0" xfId="0" applyBorder="1" applyFont="1"/>
    <xf borderId="0" fillId="0" fontId="1" numFmtId="165" xfId="0" applyFont="1" applyNumberFormat="1"/>
    <xf borderId="5" fillId="0" fontId="1" numFmtId="0" xfId="0" applyBorder="1" applyFont="1"/>
    <xf borderId="13" fillId="0" fontId="1" numFmtId="0" xfId="0" applyBorder="1" applyFont="1"/>
    <xf borderId="13" fillId="0" fontId="1" numFmtId="165" xfId="0" applyBorder="1" applyFont="1" applyNumberFormat="1"/>
    <xf borderId="6" fillId="0" fontId="1" numFmtId="0" xfId="0" applyBorder="1" applyFont="1"/>
    <xf borderId="17" fillId="3" fontId="21" numFmtId="0" xfId="0" applyBorder="1" applyFont="1"/>
    <xf borderId="18" fillId="3" fontId="1" numFmtId="0" xfId="0" applyBorder="1" applyFont="1"/>
    <xf borderId="19" fillId="4" fontId="1" numFmtId="0" xfId="0" applyAlignment="1" applyBorder="1" applyFont="1">
      <alignment horizontal="center"/>
    </xf>
    <xf borderId="0" fillId="0" fontId="22" numFmtId="0" xfId="0" applyFont="1"/>
    <xf borderId="17" fillId="3" fontId="17" numFmtId="0" xfId="0" applyAlignment="1" applyBorder="1" applyFont="1">
      <alignment horizontal="center"/>
    </xf>
    <xf borderId="18" fillId="3" fontId="17" numFmtId="0" xfId="0" applyAlignment="1" applyBorder="1" applyFont="1">
      <alignment horizontal="center"/>
    </xf>
    <xf borderId="19" fillId="3" fontId="17" numFmtId="0" xfId="0" applyAlignment="1" applyBorder="1" applyFont="1">
      <alignment horizontal="center"/>
    </xf>
    <xf borderId="1" fillId="3" fontId="17" numFmtId="0" xfId="0" applyAlignment="1" applyBorder="1" applyFont="1">
      <alignment horizontal="center"/>
    </xf>
    <xf borderId="20" fillId="0" fontId="1" numFmtId="0" xfId="0" applyAlignment="1" applyBorder="1" applyFont="1">
      <alignment horizontal="center"/>
    </xf>
    <xf borderId="9" fillId="0" fontId="1" numFmtId="0" xfId="0" applyAlignment="1" applyBorder="1" applyFont="1">
      <alignment horizontal="center"/>
    </xf>
    <xf borderId="21" fillId="4" fontId="1" numFmtId="0" xfId="0" applyAlignment="1" applyBorder="1" applyFont="1">
      <alignment horizontal="center"/>
    </xf>
    <xf borderId="3" fillId="0" fontId="17" numFmtId="0" xfId="0" applyBorder="1" applyFont="1"/>
    <xf borderId="14" fillId="4" fontId="1" numFmtId="0" xfId="0" applyBorder="1" applyFont="1"/>
    <xf borderId="3" fillId="0" fontId="1" numFmtId="0" xfId="0" applyAlignment="1" applyBorder="1" applyFont="1">
      <alignment horizontal="center"/>
    </xf>
    <xf borderId="0" fillId="0" fontId="1" numFmtId="0" xfId="0" applyAlignment="1" applyFont="1">
      <alignment horizontal="center"/>
    </xf>
    <xf borderId="22" fillId="4" fontId="1" numFmtId="0" xfId="0" applyAlignment="1" applyBorder="1" applyFont="1">
      <alignment horizontal="center"/>
    </xf>
    <xf borderId="4" fillId="0" fontId="1" numFmtId="49" xfId="0" applyAlignment="1" applyBorder="1" applyFont="1" applyNumberFormat="1">
      <alignment horizontal="right"/>
    </xf>
    <xf borderId="5" fillId="0" fontId="17" numFmtId="0" xfId="0" applyBorder="1" applyFont="1"/>
    <xf borderId="6" fillId="0" fontId="1" numFmtId="49" xfId="0" applyBorder="1" applyFont="1" applyNumberFormat="1"/>
    <xf borderId="23" fillId="0" fontId="1" numFmtId="0" xfId="0" applyBorder="1" applyFont="1"/>
    <xf borderId="22" fillId="4" fontId="1" numFmtId="0" xfId="0" applyBorder="1" applyFont="1"/>
    <xf borderId="5" fillId="0" fontId="1" numFmtId="0" xfId="0" applyAlignment="1" applyBorder="1" applyFont="1">
      <alignment horizontal="center"/>
    </xf>
    <xf borderId="24" fillId="4" fontId="1" numFmtId="0" xfId="0" applyBorder="1" applyFont="1"/>
    <xf borderId="25" fillId="0" fontId="3" numFmtId="0" xfId="0" applyBorder="1" applyFont="1"/>
    <xf borderId="1" fillId="5" fontId="23" numFmtId="0" xfId="0" applyAlignment="1" applyBorder="1" applyFill="1" applyFont="1">
      <alignment horizontal="center"/>
    </xf>
    <xf borderId="3" fillId="0" fontId="24" numFmtId="0" xfId="0" applyBorder="1" applyFont="1"/>
    <xf borderId="24" fillId="4" fontId="1" numFmtId="0" xfId="0" applyAlignment="1" applyBorder="1" applyFont="1">
      <alignment horizontal="center"/>
    </xf>
    <xf borderId="5" fillId="0" fontId="24" numFmtId="0" xfId="0" applyBorder="1" applyFont="1"/>
    <xf borderId="5" fillId="0" fontId="25" numFmtId="0" xfId="0" applyBorder="1" applyFont="1"/>
    <xf borderId="26" fillId="4" fontId="1" numFmtId="0" xfId="0" applyAlignment="1" applyBorder="1" applyFont="1">
      <alignment horizontal="center"/>
    </xf>
    <xf borderId="0" fillId="0" fontId="26" numFmtId="0" xfId="0" applyAlignment="1" applyFont="1">
      <alignment horizontal="center"/>
    </xf>
    <xf borderId="0" fillId="0" fontId="27" numFmtId="0" xfId="0" applyAlignment="1" applyFont="1">
      <alignment horizontal="center"/>
    </xf>
    <xf borderId="0" fillId="0" fontId="28" numFmtId="0" xfId="0" applyAlignment="1" applyFont="1">
      <alignment horizontal="center"/>
    </xf>
    <xf borderId="0" fillId="0" fontId="29" numFmtId="0" xfId="0" applyFont="1"/>
    <xf borderId="27" fillId="0" fontId="29" numFmtId="0" xfId="0" applyAlignment="1" applyBorder="1" applyFont="1">
      <alignment horizontal="center"/>
    </xf>
    <xf borderId="27" fillId="0" fontId="3" numFmtId="0" xfId="0" applyBorder="1" applyFont="1"/>
    <xf borderId="0" fillId="0" fontId="29" numFmtId="0" xfId="0" applyAlignment="1" applyFont="1">
      <alignment horizontal="center"/>
    </xf>
    <xf borderId="0" fillId="0" fontId="29" numFmtId="0" xfId="0" applyAlignment="1" applyFont="1">
      <alignment horizontal="left"/>
    </xf>
    <xf borderId="27" fillId="0" fontId="29" numFmtId="0" xfId="0" applyBorder="1" applyFont="1"/>
    <xf borderId="0" fillId="0" fontId="27" numFmtId="0" xfId="0" applyFont="1"/>
    <xf borderId="28" fillId="0" fontId="1" numFmtId="0" xfId="0" applyBorder="1" applyFont="1"/>
    <xf borderId="29" fillId="0" fontId="1" numFmtId="0" xfId="0" applyBorder="1" applyFont="1"/>
    <xf borderId="30" fillId="0" fontId="1" numFmtId="0" xfId="0" applyBorder="1" applyFont="1"/>
    <xf borderId="31" fillId="0" fontId="1" numFmtId="0" xfId="0" applyBorder="1" applyFont="1"/>
    <xf borderId="28" fillId="0" fontId="17" numFmtId="0" xfId="0" applyAlignment="1" applyBorder="1" applyFont="1">
      <alignment horizontal="center"/>
    </xf>
    <xf borderId="32" fillId="0" fontId="3" numFmtId="0" xfId="0" applyBorder="1" applyFont="1"/>
    <xf borderId="30" fillId="0" fontId="3" numFmtId="0" xfId="0" applyBorder="1" applyFont="1"/>
    <xf borderId="33" fillId="0" fontId="17" numFmtId="0" xfId="0" applyAlignment="1" applyBorder="1" applyFont="1">
      <alignment horizontal="center"/>
    </xf>
    <xf borderId="29" fillId="0" fontId="3" numFmtId="0" xfId="0" applyBorder="1" applyFont="1"/>
    <xf borderId="34" fillId="0" fontId="3" numFmtId="0" xfId="0" applyBorder="1" applyFont="1"/>
    <xf borderId="35" fillId="0" fontId="1" numFmtId="0" xfId="0" applyBorder="1" applyFont="1"/>
    <xf borderId="36" fillId="0" fontId="1" numFmtId="0" xfId="0" applyBorder="1" applyFont="1"/>
    <xf borderId="27" fillId="0" fontId="1" numFmtId="0" xfId="0" applyBorder="1" applyFont="1"/>
    <xf borderId="37" fillId="0" fontId="1" numFmtId="0" xfId="0" applyBorder="1" applyFont="1"/>
    <xf borderId="38" fillId="0" fontId="21" numFmtId="49" xfId="0" applyAlignment="1" applyBorder="1" applyFont="1" applyNumberFormat="1">
      <alignment horizontal="center"/>
    </xf>
    <xf borderId="29" fillId="0" fontId="1" numFmtId="0" xfId="0" applyAlignment="1" applyBorder="1" applyFont="1">
      <alignment horizontal="center"/>
    </xf>
    <xf borderId="38" fillId="0" fontId="1" numFmtId="0" xfId="0" applyBorder="1" applyFont="1"/>
    <xf borderId="35" fillId="0" fontId="1" numFmtId="0" xfId="0" applyAlignment="1" applyBorder="1" applyFont="1">
      <alignment horizontal="center"/>
    </xf>
    <xf borderId="0" fillId="0" fontId="30" numFmtId="0" xfId="0" applyFont="1"/>
    <xf borderId="33" fillId="0" fontId="25" numFmtId="49" xfId="0" applyBorder="1" applyFont="1" applyNumberFormat="1"/>
    <xf borderId="29" fillId="0" fontId="25" numFmtId="0" xfId="0" applyBorder="1" applyFont="1"/>
    <xf borderId="34" fillId="0" fontId="25" numFmtId="0" xfId="0" applyBorder="1" applyFont="1"/>
    <xf borderId="38" fillId="0" fontId="1" numFmtId="4" xfId="0" applyBorder="1" applyFont="1" applyNumberFormat="1"/>
    <xf borderId="38" fillId="0" fontId="25" numFmtId="0" xfId="0" applyBorder="1" applyFont="1"/>
    <xf borderId="35" fillId="0" fontId="25" numFmtId="0" xfId="0" applyBorder="1" applyFont="1"/>
    <xf borderId="0" fillId="0" fontId="25" numFmtId="0" xfId="0" applyFont="1"/>
    <xf borderId="39" fillId="0" fontId="1" numFmtId="4" xfId="0" applyBorder="1" applyFont="1" applyNumberFormat="1"/>
    <xf borderId="40" fillId="0" fontId="1" numFmtId="4" xfId="0" applyBorder="1" applyFont="1" applyNumberFormat="1"/>
    <xf borderId="41" fillId="0" fontId="1" numFmtId="4" xfId="0" applyBorder="1" applyFont="1" applyNumberFormat="1"/>
    <xf borderId="27" fillId="0" fontId="25" numFmtId="49" xfId="0" applyBorder="1" applyFont="1" applyNumberFormat="1"/>
    <xf borderId="27" fillId="0" fontId="25" numFmtId="0" xfId="0" applyBorder="1" applyFont="1"/>
    <xf borderId="37" fillId="0" fontId="25" numFmtId="0" xfId="0" applyBorder="1" applyFont="1"/>
    <xf borderId="0" fillId="0" fontId="25" numFmtId="49" xfId="0" applyFont="1" applyNumberFormat="1"/>
    <xf borderId="0" fillId="0" fontId="25" numFmtId="4" xfId="0" applyFont="1" applyNumberFormat="1"/>
    <xf borderId="32" fillId="0" fontId="25" numFmtId="49" xfId="0" applyBorder="1" applyFont="1" applyNumberFormat="1"/>
    <xf borderId="32" fillId="0" fontId="25" numFmtId="0" xfId="0" applyBorder="1" applyFont="1"/>
    <xf borderId="30" fillId="0" fontId="25" numFmtId="0" xfId="0" applyBorder="1" applyFont="1"/>
    <xf borderId="33" fillId="0" fontId="17" numFmtId="49" xfId="0" applyAlignment="1" applyBorder="1" applyFont="1" applyNumberFormat="1">
      <alignment horizontal="center"/>
    </xf>
    <xf borderId="39" fillId="0" fontId="21" numFmtId="0" xfId="0" applyAlignment="1" applyBorder="1" applyFont="1">
      <alignment horizontal="center"/>
    </xf>
    <xf borderId="42" fillId="0" fontId="25" numFmtId="0" xfId="0" applyAlignment="1" applyBorder="1" applyFont="1">
      <alignment horizontal="center"/>
    </xf>
    <xf borderId="0" fillId="0" fontId="25" numFmtId="0" xfId="0" applyAlignment="1" applyFont="1">
      <alignment horizontal="center"/>
    </xf>
    <xf borderId="35" fillId="0" fontId="31" numFmtId="0" xfId="0" applyBorder="1" applyFont="1"/>
    <xf borderId="0" fillId="0" fontId="31" numFmtId="0" xfId="0" applyFont="1"/>
    <xf borderId="0" fillId="0" fontId="1" numFmtId="4" xfId="0" applyFont="1" applyNumberFormat="1"/>
    <xf borderId="29" fillId="0" fontId="25" numFmtId="49" xfId="0" applyBorder="1" applyFont="1" applyNumberFormat="1"/>
    <xf borderId="38" fillId="0" fontId="25" numFmtId="3" xfId="0" applyAlignment="1" applyBorder="1" applyFont="1" applyNumberFormat="1">
      <alignment horizontal="center"/>
    </xf>
    <xf borderId="29" fillId="0" fontId="25" numFmtId="3" xfId="0" applyAlignment="1" applyBorder="1" applyFont="1" applyNumberFormat="1">
      <alignment horizontal="center"/>
    </xf>
    <xf borderId="27" fillId="0" fontId="1" numFmtId="49" xfId="0" applyBorder="1" applyFont="1" applyNumberFormat="1"/>
    <xf borderId="0" fillId="0" fontId="1" numFmtId="49" xfId="0" applyFont="1" applyNumberFormat="1"/>
    <xf borderId="32" fillId="0" fontId="1" numFmtId="49" xfId="0" applyBorder="1" applyFont="1" applyNumberFormat="1"/>
    <xf borderId="32" fillId="0" fontId="1" numFmtId="0" xfId="0" applyBorder="1" applyFont="1"/>
    <xf borderId="33" fillId="0" fontId="17" numFmtId="49" xfId="0" applyBorder="1" applyFont="1" applyNumberFormat="1"/>
    <xf borderId="29" fillId="0" fontId="25" numFmtId="0" xfId="0" applyAlignment="1" applyBorder="1" applyFont="1">
      <alignment horizontal="right"/>
    </xf>
    <xf borderId="29" fillId="0" fontId="17" numFmtId="0" xfId="0" applyAlignment="1" applyBorder="1" applyFont="1">
      <alignment horizontal="right"/>
    </xf>
    <xf borderId="43" fillId="0" fontId="17" numFmtId="0" xfId="0" applyAlignment="1" applyBorder="1" applyFont="1">
      <alignment horizontal="center"/>
    </xf>
    <xf borderId="43" fillId="0" fontId="3" numFmtId="0" xfId="0" applyBorder="1" applyFont="1"/>
    <xf borderId="43" fillId="0" fontId="25" numFmtId="0" xfId="0" applyBorder="1" applyFont="1"/>
    <xf borderId="29" fillId="0" fontId="17" numFmtId="0" xfId="0" applyBorder="1" applyFont="1"/>
    <xf borderId="28" fillId="0" fontId="17" numFmtId="49" xfId="0" applyAlignment="1" applyBorder="1" applyFont="1" applyNumberFormat="1">
      <alignment horizontal="center"/>
    </xf>
    <xf borderId="36" fillId="0" fontId="25" numFmtId="49" xfId="0" applyBorder="1" applyFont="1" applyNumberFormat="1"/>
    <xf borderId="34" fillId="0" fontId="21" numFmtId="49" xfId="0" applyAlignment="1" applyBorder="1" applyFont="1" applyNumberFormat="1">
      <alignment horizontal="center"/>
    </xf>
    <xf borderId="35" fillId="0" fontId="25" numFmtId="0" xfId="0" applyAlignment="1" applyBorder="1" applyFont="1">
      <alignment horizontal="center"/>
    </xf>
    <xf borderId="34" fillId="0" fontId="1" numFmtId="4" xfId="0" applyBorder="1" applyFont="1" applyNumberFormat="1"/>
    <xf borderId="33" fillId="0" fontId="25" numFmtId="0" xfId="0" applyBorder="1" applyFont="1"/>
    <xf borderId="30" fillId="0" fontId="1" numFmtId="4" xfId="0" applyBorder="1" applyFont="1" applyNumberFormat="1"/>
    <xf borderId="44" fillId="0" fontId="25" numFmtId="49" xfId="0" applyBorder="1" applyFont="1" applyNumberFormat="1"/>
    <xf borderId="45" fillId="0" fontId="25" numFmtId="49" xfId="0" applyBorder="1" applyFont="1" applyNumberFormat="1"/>
    <xf borderId="45" fillId="0" fontId="25" numFmtId="0" xfId="0" applyBorder="1" applyFont="1"/>
    <xf borderId="46" fillId="0" fontId="25" numFmtId="0" xfId="0" applyBorder="1" applyFont="1"/>
    <xf borderId="46" fillId="0" fontId="1" numFmtId="4" xfId="0" applyBorder="1" applyFont="1" applyNumberFormat="1"/>
    <xf borderId="45" fillId="0" fontId="1" numFmtId="0" xfId="0" applyBorder="1" applyFont="1"/>
    <xf borderId="47" fillId="0" fontId="1" numFmtId="4" xfId="0" applyBorder="1" applyFont="1" applyNumberFormat="1"/>
    <xf borderId="36" fillId="0" fontId="17" numFmtId="49" xfId="0" applyAlignment="1" applyBorder="1" applyFont="1" applyNumberFormat="1">
      <alignment horizontal="center"/>
    </xf>
    <xf borderId="37" fillId="0" fontId="3" numFmtId="0" xfId="0" applyBorder="1" applyFont="1"/>
    <xf borderId="29" fillId="0" fontId="25" numFmtId="49" xfId="0" applyAlignment="1" applyBorder="1" applyFont="1" applyNumberFormat="1">
      <alignment horizontal="right"/>
    </xf>
    <xf borderId="34" fillId="0" fontId="25" numFmtId="3" xfId="0" applyAlignment="1" applyBorder="1" applyFont="1" applyNumberFormat="1">
      <alignment horizontal="center"/>
    </xf>
    <xf borderId="36" fillId="0" fontId="17" numFmtId="0" xfId="0" applyAlignment="1" applyBorder="1" applyFont="1">
      <alignment horizontal="center"/>
    </xf>
    <xf borderId="42" fillId="0" fontId="1" numFmtId="0" xfId="0" applyBorder="1" applyFont="1"/>
    <xf borderId="33" fillId="0" fontId="1" numFmtId="0" xfId="0" applyBorder="1" applyFont="1"/>
    <xf borderId="38" fillId="0" fontId="17" numFmtId="0" xfId="0" applyAlignment="1" applyBorder="1" applyFont="1">
      <alignment horizontal="center"/>
    </xf>
    <xf borderId="34" fillId="0" fontId="1" numFmtId="0" xfId="0" applyAlignment="1" applyBorder="1" applyFont="1">
      <alignment horizontal="center"/>
    </xf>
    <xf borderId="33" fillId="0" fontId="1" numFmtId="0" xfId="0" applyAlignment="1" applyBorder="1" applyFont="1">
      <alignment horizontal="center"/>
    </xf>
    <xf borderId="38" fillId="0" fontId="1" numFmtId="0" xfId="0" applyAlignment="1" applyBorder="1" applyFont="1">
      <alignment horizontal="center"/>
    </xf>
    <xf borderId="42" fillId="0" fontId="1" numFmtId="0" xfId="0" applyAlignment="1" applyBorder="1" applyFont="1">
      <alignment horizontal="center"/>
    </xf>
    <xf borderId="34" fillId="0" fontId="1" numFmtId="0" xfId="0" applyBorder="1" applyFont="1"/>
    <xf borderId="27" fillId="0" fontId="1" numFmtId="4" xfId="0" applyBorder="1" applyFont="1" applyNumberFormat="1"/>
    <xf borderId="48" fillId="0" fontId="1" numFmtId="4" xfId="0" applyBorder="1" applyFont="1" applyNumberFormat="1"/>
    <xf borderId="27" fillId="0" fontId="1" numFmtId="0" xfId="0" applyAlignment="1" applyBorder="1" applyFont="1">
      <alignment horizontal="center"/>
    </xf>
    <xf borderId="27" fillId="0" fontId="1" numFmtId="49" xfId="0" applyAlignment="1" applyBorder="1" applyFont="1" applyNumberFormat="1">
      <alignment horizontal="center"/>
    </xf>
    <xf borderId="27" fillId="0" fontId="1" numFmtId="20" xfId="0" applyAlignment="1" applyBorder="1" applyFont="1" applyNumberFormat="1">
      <alignment horizontal="center"/>
    </xf>
    <xf borderId="29" fillId="0" fontId="1" numFmtId="18" xfId="0" applyBorder="1" applyFont="1" applyNumberFormat="1"/>
    <xf borderId="29" fillId="0" fontId="1" numFmtId="18" xfId="0" applyAlignment="1" applyBorder="1" applyFont="1" applyNumberFormat="1">
      <alignment horizontal="center"/>
    </xf>
    <xf borderId="27" fillId="0" fontId="1" numFmtId="18" xfId="0" applyAlignment="1" applyBorder="1" applyFont="1" applyNumberFormat="1">
      <alignment horizontal="center"/>
    </xf>
    <xf borderId="0" fillId="0" fontId="17" numFmtId="0" xfId="0" applyFont="1"/>
    <xf borderId="0" fillId="0" fontId="32" numFmtId="49" xfId="0" applyAlignment="1" applyFont="1" applyNumberFormat="1">
      <alignment horizontal="left"/>
    </xf>
    <xf borderId="0" fillId="0" fontId="32" numFmtId="0" xfId="0" applyAlignment="1" applyFont="1">
      <alignment horizontal="left"/>
    </xf>
    <xf quotePrefix="1" borderId="0" fillId="0" fontId="32" numFmtId="0" xfId="0" applyAlignment="1" applyFont="1">
      <alignment horizontal="left"/>
    </xf>
    <xf borderId="0" fillId="0" fontId="33" numFmtId="0" xfId="0" applyFont="1"/>
    <xf borderId="0" fillId="0" fontId="1" numFmtId="3" xfId="0" applyFont="1" applyNumberFormat="1"/>
    <xf borderId="7" fillId="6" fontId="15" numFmtId="0" xfId="0" applyBorder="1" applyFill="1" applyFont="1"/>
    <xf borderId="7" fillId="7" fontId="15" numFmtId="0" xfId="0" applyBorder="1" applyFill="1" applyFont="1"/>
    <xf borderId="7" fillId="8" fontId="15" numFmtId="0" xfId="0" applyBorder="1" applyFill="1" applyFont="1"/>
    <xf borderId="7" fillId="9" fontId="15" numFmtId="0" xfId="0" applyBorder="1" applyFill="1" applyFont="1"/>
    <xf borderId="7" fillId="10" fontId="15" numFmtId="0" xfId="0" applyBorder="1" applyFill="1" applyFont="1"/>
    <xf borderId="7" fillId="11" fontId="15" numFmtId="0" xfId="0" applyBorder="1" applyFill="1" applyFont="1"/>
    <xf borderId="7" fillId="12" fontId="17" numFmtId="0" xfId="0" applyBorder="1" applyFill="1" applyFont="1"/>
    <xf borderId="7" fillId="13" fontId="15" numFmtId="0" xfId="0" applyBorder="1" applyFill="1" applyFont="1"/>
    <xf borderId="7" fillId="14" fontId="17" numFmtId="0" xfId="0" applyBorder="1" applyFill="1" applyFont="1"/>
    <xf borderId="7" fillId="15" fontId="15" numFmtId="0" xfId="0" applyBorder="1" applyFill="1" applyFont="1"/>
    <xf borderId="7" fillId="16" fontId="15" numFmtId="0" xfId="0" applyBorder="1" applyFill="1" applyFont="1"/>
    <xf borderId="7" fillId="17" fontId="15" numFmtId="0" xfId="0" applyBorder="1" applyFill="1" applyFont="1"/>
    <xf borderId="7" fillId="18" fontId="15" numFmtId="0" xfId="0" applyBorder="1" applyFill="1" applyFont="1"/>
    <xf borderId="7" fillId="19" fontId="15" numFmtId="0" xfId="0" applyBorder="1" applyFill="1" applyFont="1"/>
    <xf borderId="7" fillId="20" fontId="15" numFmtId="0" xfId="0" applyBorder="1" applyFill="1" applyFont="1"/>
    <xf borderId="7" fillId="3" fontId="15" numFmtId="0" xfId="0" applyBorder="1" applyFont="1"/>
    <xf borderId="0" fillId="0" fontId="34" numFmtId="0" xfId="0" applyFont="1"/>
    <xf borderId="0" fillId="0" fontId="35" numFmtId="0" xfId="0" applyFont="1"/>
    <xf borderId="0" fillId="0" fontId="36" numFmtId="0" xfId="0" applyFont="1"/>
    <xf borderId="0" fillId="0" fontId="18" numFmtId="0" xfId="0" applyAlignment="1" applyFont="1">
      <alignment horizontal="right"/>
    </xf>
    <xf borderId="1" fillId="0" fontId="18" numFmtId="0" xfId="0" applyAlignment="1" applyBorder="1" applyFont="1">
      <alignment horizontal="center"/>
    </xf>
    <xf borderId="2" fillId="0" fontId="18" numFmtId="0" xfId="0" applyAlignment="1" applyBorder="1" applyFont="1">
      <alignment horizontal="center"/>
    </xf>
    <xf borderId="20" fillId="0" fontId="18" numFmtId="0" xfId="0" applyAlignment="1" applyBorder="1" applyFont="1">
      <alignment horizontal="center"/>
    </xf>
    <xf borderId="10" fillId="0" fontId="3" numFmtId="0" xfId="0" applyBorder="1" applyFont="1"/>
    <xf borderId="5" fillId="0" fontId="37" numFmtId="0" xfId="0" applyAlignment="1" applyBorder="1" applyFont="1">
      <alignment horizontal="center"/>
    </xf>
    <xf borderId="13" fillId="0" fontId="37" numFmtId="0" xfId="0" applyAlignment="1" applyBorder="1" applyFont="1">
      <alignment horizontal="center"/>
    </xf>
    <xf borderId="6" fillId="0" fontId="37" numFmtId="0" xfId="0" applyAlignment="1" applyBorder="1" applyFont="1">
      <alignment horizontal="center"/>
    </xf>
    <xf borderId="0" fillId="0" fontId="18" numFmtId="0" xfId="0" applyFont="1"/>
    <xf borderId="0" fillId="0" fontId="37" numFmtId="0" xfId="0" applyAlignment="1" applyFont="1">
      <alignment horizontal="center"/>
    </xf>
    <xf borderId="0" fillId="0" fontId="38" numFmtId="0" xfId="0" applyAlignment="1" applyFont="1">
      <alignment horizontal="left"/>
    </xf>
    <xf borderId="0" fillId="0" fontId="1" numFmtId="38" xfId="0" applyAlignment="1" applyFont="1" applyNumberFormat="1">
      <alignment horizontal="right"/>
    </xf>
    <xf borderId="0" fillId="0" fontId="30" numFmtId="38" xfId="0" applyAlignment="1" applyFont="1" applyNumberFormat="1">
      <alignment horizontal="center"/>
    </xf>
    <xf borderId="0" fillId="0" fontId="39" numFmtId="0" xfId="0" applyFont="1"/>
    <xf borderId="0" fillId="0" fontId="40" numFmtId="0" xfId="0" applyFont="1"/>
    <xf borderId="0" fillId="0" fontId="30" numFmtId="0" xfId="0" applyAlignment="1" applyFont="1">
      <alignment horizontal="center"/>
    </xf>
    <xf borderId="0" fillId="0" fontId="39" numFmtId="38" xfId="0" applyFont="1" applyNumberFormat="1"/>
    <xf borderId="0" fillId="0" fontId="41" numFmtId="0" xfId="0" applyFont="1"/>
    <xf borderId="0" fillId="0" fontId="35" numFmtId="38" xfId="0" applyAlignment="1" applyFont="1" applyNumberFormat="1">
      <alignment horizontal="right"/>
    </xf>
    <xf borderId="0" fillId="0" fontId="18" numFmtId="0" xfId="0" applyAlignment="1" applyFont="1">
      <alignment horizontal="center"/>
    </xf>
    <xf borderId="29" fillId="0" fontId="1" numFmtId="0" xfId="0" applyAlignment="1" applyBorder="1" applyFont="1">
      <alignment horizontal="right"/>
    </xf>
    <xf borderId="0" fillId="0" fontId="36" numFmtId="38" xfId="0" applyFont="1" applyNumberFormat="1"/>
    <xf borderId="0" fillId="0" fontId="22" numFmtId="38" xfId="0" applyAlignment="1" applyFont="1" applyNumberFormat="1">
      <alignment horizontal="right"/>
    </xf>
    <xf borderId="0" fillId="0" fontId="22" numFmtId="0" xfId="0" applyAlignment="1" applyFont="1">
      <alignment horizontal="right"/>
    </xf>
    <xf borderId="0" fillId="0" fontId="22" numFmtId="0" xfId="0" applyAlignment="1" applyFont="1">
      <alignment horizontal="left"/>
    </xf>
    <xf borderId="0" fillId="0" fontId="1" numFmtId="0" xfId="0" applyAlignment="1" applyFont="1">
      <alignment horizontal="right"/>
    </xf>
    <xf borderId="29" fillId="0" fontId="17" numFmtId="38" xfId="0" applyAlignment="1" applyBorder="1" applyFont="1" applyNumberFormat="1">
      <alignment horizontal="right"/>
    </xf>
    <xf borderId="3" fillId="0" fontId="37" numFmtId="0" xfId="0" applyAlignment="1" applyBorder="1" applyFont="1">
      <alignment horizontal="center"/>
    </xf>
    <xf borderId="4" fillId="0" fontId="37" numFmtId="0" xfId="0" applyAlignment="1" applyBorder="1" applyFont="1">
      <alignment horizontal="center"/>
    </xf>
    <xf borderId="49" fillId="0" fontId="1" numFmtId="0" xfId="0" applyBorder="1" applyFont="1"/>
    <xf borderId="50" fillId="0" fontId="1" numFmtId="0" xfId="0" applyBorder="1" applyFont="1"/>
    <xf borderId="3" fillId="0" fontId="1" numFmtId="38" xfId="0" applyBorder="1" applyFont="1" applyNumberFormat="1"/>
    <xf borderId="0" fillId="0" fontId="1" numFmtId="38" xfId="0" applyFont="1" applyNumberFormat="1"/>
    <xf borderId="4" fillId="0" fontId="1" numFmtId="38" xfId="0" applyBorder="1" applyFont="1" applyNumberFormat="1"/>
    <xf borderId="0" fillId="0" fontId="22" numFmtId="38" xfId="0" applyAlignment="1" applyFont="1" applyNumberFormat="1">
      <alignment horizontal="left"/>
    </xf>
    <xf borderId="3" fillId="0" fontId="22" numFmtId="38" xfId="0" applyAlignment="1" applyBorder="1" applyFont="1" applyNumberFormat="1">
      <alignment horizontal="right"/>
    </xf>
    <xf borderId="4" fillId="0" fontId="22" numFmtId="38" xfId="0" applyAlignment="1" applyBorder="1" applyFont="1" applyNumberFormat="1">
      <alignment horizontal="right"/>
    </xf>
    <xf borderId="49" fillId="0" fontId="1" numFmtId="165" xfId="0" applyBorder="1" applyFont="1" applyNumberFormat="1"/>
    <xf borderId="29" fillId="0" fontId="1" numFmtId="165" xfId="0" applyBorder="1" applyFont="1" applyNumberFormat="1"/>
    <xf borderId="3" fillId="0" fontId="1" numFmtId="165" xfId="0" applyBorder="1" applyFont="1" applyNumberFormat="1"/>
    <xf borderId="5" fillId="0" fontId="22" numFmtId="38" xfId="0" applyAlignment="1" applyBorder="1" applyFont="1" applyNumberFormat="1">
      <alignment horizontal="right"/>
    </xf>
    <xf borderId="13" fillId="0" fontId="22" numFmtId="38" xfId="0" applyAlignment="1" applyBorder="1" applyFont="1" applyNumberFormat="1">
      <alignment horizontal="right"/>
    </xf>
    <xf borderId="6" fillId="0" fontId="22" numFmtId="38" xfId="0" applyAlignment="1" applyBorder="1" applyFont="1" applyNumberFormat="1">
      <alignment horizontal="right"/>
    </xf>
    <xf quotePrefix="1" borderId="0" fillId="0" fontId="2" numFmtId="0" xfId="0" applyAlignment="1" applyFont="1">
      <alignment horizontal="left" vertical="center"/>
    </xf>
    <xf borderId="27" fillId="0" fontId="41" numFmtId="0" xfId="0" applyBorder="1" applyFont="1"/>
    <xf borderId="0" fillId="0" fontId="1" numFmtId="0" xfId="0" applyAlignment="1" applyFont="1">
      <alignment horizontal="left"/>
    </xf>
    <xf borderId="0" fillId="0" fontId="1" numFmtId="0" xfId="0" applyAlignment="1" applyFont="1">
      <alignment horizontal="left" shrinkToFit="0" vertical="center" wrapText="1"/>
    </xf>
    <xf borderId="51" fillId="21" fontId="42" numFmtId="0" xfId="0" applyAlignment="1" applyBorder="1" applyFill="1" applyFont="1">
      <alignment horizontal="center"/>
    </xf>
    <xf borderId="52" fillId="0" fontId="3" numFmtId="0" xfId="0" applyBorder="1" applyFont="1"/>
    <xf borderId="53" fillId="0" fontId="3" numFmtId="0" xfId="0" applyBorder="1" applyFont="1"/>
    <xf borderId="7" fillId="21" fontId="1" numFmtId="0" xfId="0" applyBorder="1" applyFont="1"/>
    <xf borderId="54" fillId="6" fontId="41" numFmtId="0" xfId="0" applyAlignment="1" applyBorder="1" applyFont="1">
      <alignment horizontal="center"/>
    </xf>
    <xf borderId="55" fillId="0" fontId="3" numFmtId="0" xfId="0" applyBorder="1" applyFont="1"/>
    <xf borderId="56" fillId="0" fontId="3" numFmtId="0" xfId="0" applyBorder="1" applyFont="1"/>
    <xf borderId="7" fillId="21" fontId="39" numFmtId="0" xfId="0" applyBorder="1" applyFont="1"/>
    <xf borderId="7" fillId="21" fontId="17" numFmtId="0" xfId="0" applyBorder="1" applyFont="1"/>
    <xf borderId="4" fillId="0" fontId="21" numFmtId="0" xfId="0" applyBorder="1" applyFont="1"/>
    <xf borderId="3" fillId="0" fontId="17" numFmtId="0" xfId="0" applyAlignment="1" applyBorder="1" applyFont="1">
      <alignment horizontal="right" vertical="center"/>
    </xf>
    <xf borderId="0" fillId="0" fontId="1" numFmtId="0" xfId="0" applyAlignment="1" applyFont="1">
      <alignment vertical="center"/>
    </xf>
    <xf borderId="0" fillId="0" fontId="1" numFmtId="38" xfId="0" applyAlignment="1" applyFont="1" applyNumberFormat="1">
      <alignment vertical="center"/>
    </xf>
    <xf borderId="4" fillId="0" fontId="1" numFmtId="166" xfId="0" applyAlignment="1" applyBorder="1" applyFont="1" applyNumberFormat="1">
      <alignment vertical="center"/>
    </xf>
    <xf borderId="5" fillId="0" fontId="17" numFmtId="0" xfId="0" applyAlignment="1" applyBorder="1" applyFont="1">
      <alignment horizontal="right" vertical="center"/>
    </xf>
    <xf borderId="13" fillId="0" fontId="1" numFmtId="38" xfId="0" applyAlignment="1" applyBorder="1" applyFont="1" applyNumberFormat="1">
      <alignment vertical="center"/>
    </xf>
    <xf borderId="6" fillId="0" fontId="1" numFmtId="166" xfId="0" applyAlignment="1" applyBorder="1" applyFont="1" applyNumberFormat="1">
      <alignment vertical="center"/>
    </xf>
    <xf borderId="0" fillId="0" fontId="43" numFmtId="0" xfId="0" applyFont="1"/>
    <xf borderId="57" fillId="4" fontId="17" numFmtId="0" xfId="0" applyAlignment="1" applyBorder="1" applyFont="1">
      <alignment horizontal="left" vertical="center"/>
    </xf>
    <xf borderId="58" fillId="4" fontId="17" numFmtId="0" xfId="0" applyAlignment="1" applyBorder="1" applyFont="1">
      <alignment vertical="center"/>
    </xf>
    <xf borderId="38" fillId="4" fontId="17" numFmtId="0" xfId="0" applyAlignment="1" applyBorder="1" applyFont="1">
      <alignment horizontal="center" vertical="center"/>
    </xf>
    <xf borderId="38" fillId="4" fontId="44" numFmtId="0" xfId="0" applyAlignment="1" applyBorder="1" applyFont="1">
      <alignment horizontal="center" shrinkToFit="0" vertical="center" wrapText="1"/>
    </xf>
    <xf borderId="7" fillId="22" fontId="17" numFmtId="0" xfId="0" applyAlignment="1" applyBorder="1" applyFill="1" applyFont="1">
      <alignment vertical="center"/>
    </xf>
    <xf borderId="7" fillId="22" fontId="17" numFmtId="0" xfId="0" applyAlignment="1" applyBorder="1" applyFont="1">
      <alignment horizontal="center" vertical="center"/>
    </xf>
    <xf borderId="0" fillId="0" fontId="17" numFmtId="0" xfId="0" applyAlignment="1" applyFont="1">
      <alignment horizontal="center" vertical="center"/>
    </xf>
    <xf borderId="0" fillId="0" fontId="39" numFmtId="166" xfId="0" applyFont="1" applyNumberFormat="1"/>
    <xf borderId="0" fillId="0" fontId="45" numFmtId="0" xfId="0" applyFont="1"/>
    <xf borderId="0" fillId="0" fontId="45" numFmtId="38" xfId="0" applyFont="1" applyNumberFormat="1"/>
    <xf borderId="0" fillId="0" fontId="17" numFmtId="38" xfId="0" applyFont="1" applyNumberFormat="1"/>
    <xf borderId="0" fillId="0" fontId="22" numFmtId="166" xfId="0" applyFont="1" applyNumberFormat="1"/>
    <xf borderId="7" fillId="4" fontId="17" numFmtId="0" xfId="0" applyAlignment="1" applyBorder="1" applyFont="1">
      <alignment horizontal="center" vertical="center"/>
    </xf>
    <xf borderId="7" fillId="4" fontId="44" numFmtId="0" xfId="0" applyAlignment="1" applyBorder="1" applyFont="1">
      <alignment horizontal="center" shrinkToFit="0" vertical="center" wrapText="1"/>
    </xf>
    <xf borderId="0" fillId="0" fontId="22" numFmtId="38" xfId="0" applyFont="1" applyNumberFormat="1"/>
    <xf borderId="7" fillId="4" fontId="44" numFmtId="166" xfId="0" applyAlignment="1" applyBorder="1" applyFont="1" applyNumberFormat="1">
      <alignment horizontal="center" shrinkToFit="0" vertical="center" wrapText="1"/>
    </xf>
    <xf borderId="59" fillId="0" fontId="41" numFmtId="0" xfId="0" applyBorder="1" applyFont="1"/>
    <xf borderId="59" fillId="0" fontId="1" numFmtId="0" xfId="0" applyBorder="1" applyFont="1"/>
    <xf borderId="29" fillId="0" fontId="22" numFmtId="166" xfId="0" applyBorder="1" applyFont="1" applyNumberFormat="1"/>
    <xf borderId="38" fillId="23" fontId="17" numFmtId="166" xfId="0" applyBorder="1" applyFill="1" applyFont="1" applyNumberFormat="1"/>
    <xf borderId="38" fillId="23" fontId="46" numFmtId="166" xfId="0" applyBorder="1" applyFont="1" applyNumberFormat="1"/>
    <xf borderId="38" fillId="23" fontId="46" numFmtId="167" xfId="0" applyBorder="1" applyFont="1" applyNumberFormat="1"/>
    <xf borderId="0" fillId="0" fontId="46" numFmtId="0" xfId="0" applyFont="1"/>
    <xf borderId="0" fillId="0" fontId="46" numFmtId="167" xfId="0" applyFont="1" applyNumberFormat="1"/>
    <xf borderId="29" fillId="0" fontId="17" numFmtId="38" xfId="0" applyBorder="1" applyFont="1" applyNumberFormat="1"/>
    <xf borderId="29" fillId="0" fontId="17" numFmtId="0" xfId="0" applyAlignment="1" applyBorder="1" applyFont="1">
      <alignment horizontal="left"/>
    </xf>
    <xf borderId="0" fillId="0" fontId="46" numFmtId="168" xfId="0" applyFont="1" applyNumberFormat="1"/>
    <xf borderId="29" fillId="0" fontId="39" numFmtId="166" xfId="0" applyBorder="1" applyFont="1" applyNumberFormat="1"/>
    <xf borderId="29" fillId="0" fontId="18" numFmtId="0" xfId="0" applyBorder="1" applyFont="1"/>
    <xf borderId="60" fillId="0" fontId="1" numFmtId="0" xfId="0" applyBorder="1" applyFont="1"/>
    <xf borderId="60" fillId="0" fontId="46" numFmtId="0" xfId="0" applyBorder="1" applyFont="1"/>
    <xf borderId="60" fillId="0" fontId="46" numFmtId="168" xfId="0" applyBorder="1" applyFont="1" applyNumberFormat="1"/>
    <xf borderId="61" fillId="23" fontId="17" numFmtId="166" xfId="0" applyBorder="1" applyFont="1" applyNumberFormat="1"/>
    <xf borderId="61" fillId="23" fontId="46" numFmtId="166" xfId="0" applyBorder="1" applyFont="1" applyNumberFormat="1"/>
    <xf borderId="61" fillId="23" fontId="46" numFmtId="167" xfId="0" applyBorder="1" applyFont="1" applyNumberFormat="1"/>
    <xf borderId="29" fillId="0" fontId="46" numFmtId="0" xfId="0" applyBorder="1" applyFont="1"/>
    <xf borderId="29" fillId="0" fontId="46" numFmtId="167" xfId="0" applyBorder="1" applyFont="1" applyNumberFormat="1"/>
    <xf borderId="0" fillId="0" fontId="1" numFmtId="168" xfId="0" applyFont="1" applyNumberFormat="1"/>
    <xf borderId="0" fillId="0" fontId="41" numFmtId="0" xfId="0" applyAlignment="1" applyFont="1">
      <alignment horizontal="center"/>
    </xf>
    <xf borderId="62" fillId="0" fontId="1" numFmtId="0" xfId="0" applyBorder="1" applyFont="1"/>
    <xf borderId="63" fillId="0" fontId="18" numFmtId="0" xfId="0" applyAlignment="1" applyBorder="1" applyFont="1">
      <alignment horizontal="center"/>
    </xf>
    <xf borderId="64" fillId="0" fontId="18" numFmtId="0" xfId="0" applyAlignment="1" applyBorder="1" applyFont="1">
      <alignment horizontal="center"/>
    </xf>
    <xf borderId="65" fillId="0" fontId="1" numFmtId="0" xfId="0" applyAlignment="1" applyBorder="1" applyFont="1">
      <alignment horizontal="center" vertical="center"/>
    </xf>
    <xf borderId="66" fillId="0" fontId="1" numFmtId="165" xfId="0" applyAlignment="1" applyBorder="1" applyFont="1" applyNumberFormat="1">
      <alignment horizontal="right"/>
    </xf>
    <xf borderId="67" fillId="0" fontId="21" numFmtId="165" xfId="0" applyAlignment="1" applyBorder="1" applyFont="1" applyNumberFormat="1">
      <alignment horizontal="center"/>
    </xf>
    <xf borderId="68" fillId="0" fontId="1" numFmtId="165" xfId="0" applyAlignment="1" applyBorder="1" applyFont="1" applyNumberFormat="1">
      <alignment horizontal="right"/>
    </xf>
    <xf borderId="69" fillId="0" fontId="3" numFmtId="0" xfId="0" applyBorder="1" applyFont="1"/>
    <xf borderId="32" fillId="0" fontId="1" numFmtId="0" xfId="0" applyAlignment="1" applyBorder="1" applyFont="1">
      <alignment horizontal="center" vertical="center"/>
    </xf>
    <xf borderId="32" fillId="0" fontId="1" numFmtId="0" xfId="0" applyAlignment="1" applyBorder="1" applyFont="1">
      <alignment horizontal="left" vertical="center"/>
    </xf>
    <xf borderId="70" fillId="4" fontId="1" numFmtId="165" xfId="0" applyBorder="1" applyFont="1" applyNumberFormat="1"/>
    <xf borderId="71" fillId="4" fontId="1" numFmtId="165" xfId="0" applyBorder="1" applyFont="1" applyNumberFormat="1"/>
    <xf borderId="72" fillId="4" fontId="1" numFmtId="165" xfId="0" applyBorder="1" applyFont="1" applyNumberFormat="1"/>
    <xf borderId="69" fillId="0" fontId="21" numFmtId="165" xfId="0" applyAlignment="1" applyBorder="1" applyFont="1" applyNumberFormat="1">
      <alignment horizontal="center"/>
    </xf>
    <xf borderId="73" fillId="0" fontId="1" numFmtId="0" xfId="0" applyBorder="1" applyFont="1"/>
    <xf borderId="74" fillId="4" fontId="1" numFmtId="165" xfId="0" applyBorder="1" applyFont="1" applyNumberFormat="1"/>
    <xf borderId="75" fillId="0" fontId="1" numFmtId="0" xfId="0" applyBorder="1" applyFont="1"/>
    <xf borderId="76" fillId="4" fontId="1" numFmtId="165" xfId="0" applyBorder="1" applyFont="1" applyNumberFormat="1"/>
    <xf borderId="71" fillId="0" fontId="21" numFmtId="165" xfId="0" applyAlignment="1" applyBorder="1" applyFont="1" applyNumberFormat="1">
      <alignment horizontal="center"/>
    </xf>
    <xf borderId="77" fillId="4" fontId="1" numFmtId="165" xfId="0" applyAlignment="1" applyBorder="1" applyFont="1" applyNumberFormat="1">
      <alignment horizontal="right"/>
    </xf>
    <xf borderId="78" fillId="0" fontId="1" numFmtId="165" xfId="0" applyBorder="1" applyFont="1" applyNumberFormat="1"/>
    <xf borderId="32" fillId="0" fontId="1" numFmtId="0" xfId="0" applyAlignment="1" applyBorder="1" applyFont="1">
      <alignment horizontal="center"/>
    </xf>
    <xf borderId="32" fillId="0" fontId="1" numFmtId="0" xfId="0" applyAlignment="1" applyBorder="1" applyFont="1">
      <alignment horizontal="left" shrinkToFit="0" vertical="center" wrapText="1"/>
    </xf>
    <xf borderId="79" fillId="0" fontId="1" numFmtId="0" xfId="0" applyBorder="1" applyFont="1"/>
    <xf borderId="80" fillId="0" fontId="1" numFmtId="165" xfId="0" applyAlignment="1" applyBorder="1" applyFont="1" applyNumberFormat="1">
      <alignment horizontal="right"/>
    </xf>
    <xf borderId="27" fillId="0" fontId="1" numFmtId="0" xfId="0" applyAlignment="1" applyBorder="1" applyFont="1">
      <alignment horizontal="left" shrinkToFit="0" vertical="center" wrapText="1"/>
    </xf>
    <xf borderId="81" fillId="0" fontId="1" numFmtId="165" xfId="0" applyAlignment="1" applyBorder="1" applyFont="1" applyNumberFormat="1">
      <alignment horizontal="right"/>
    </xf>
    <xf borderId="20" fillId="0" fontId="17" numFmtId="0" xfId="0" applyBorder="1" applyFont="1"/>
    <xf borderId="10" fillId="0" fontId="1" numFmtId="0" xfId="0" applyBorder="1" applyFont="1"/>
    <xf borderId="82" fillId="0" fontId="1" numFmtId="165" xfId="0" applyAlignment="1" applyBorder="1" applyFont="1" applyNumberFormat="1">
      <alignment horizontal="center"/>
    </xf>
    <xf borderId="14" fillId="4" fontId="1" numFmtId="10" xfId="0" applyBorder="1" applyFont="1" applyNumberFormat="1"/>
    <xf borderId="66" fillId="0" fontId="1" numFmtId="165" xfId="0" applyAlignment="1" applyBorder="1" applyFont="1" applyNumberFormat="1">
      <alignment horizontal="center"/>
    </xf>
    <xf borderId="83" fillId="21" fontId="41" numFmtId="10" xfId="0" applyAlignment="1" applyBorder="1" applyFont="1" applyNumberFormat="1">
      <alignment horizontal="center"/>
    </xf>
    <xf borderId="82" fillId="0" fontId="1" numFmtId="165" xfId="0" applyAlignment="1" applyBorder="1" applyFont="1" applyNumberFormat="1">
      <alignment horizontal="right"/>
    </xf>
    <xf borderId="84" fillId="0" fontId="3" numFmtId="0" xfId="0" applyBorder="1" applyFont="1"/>
    <xf borderId="20" fillId="0" fontId="41" numFmtId="0" xfId="0" applyBorder="1" applyFont="1"/>
    <xf borderId="75" fillId="0" fontId="3" numFmtId="0" xfId="0" applyBorder="1" applyFont="1"/>
    <xf borderId="85" fillId="0" fontId="1" numFmtId="165" xfId="0" applyAlignment="1" applyBorder="1" applyFont="1" applyNumberFormat="1">
      <alignment horizontal="right"/>
    </xf>
    <xf borderId="86" fillId="4" fontId="47" numFmtId="0" xfId="0" applyAlignment="1" applyBorder="1" applyFont="1">
      <alignment horizontal="center" vertical="center"/>
    </xf>
    <xf borderId="32" fillId="0" fontId="48" numFmtId="0" xfId="0" applyBorder="1" applyFont="1"/>
    <xf borderId="87" fillId="0" fontId="1" numFmtId="0" xfId="0" applyBorder="1" applyFont="1"/>
    <xf borderId="88" fillId="4" fontId="1" numFmtId="165" xfId="0" applyAlignment="1" applyBorder="1" applyFont="1" applyNumberFormat="1">
      <alignment vertical="center"/>
    </xf>
    <xf borderId="27" fillId="0" fontId="1" numFmtId="0" xfId="0" applyAlignment="1" applyBorder="1" applyFont="1">
      <alignment horizontal="left"/>
    </xf>
    <xf borderId="75" fillId="0" fontId="1" numFmtId="165" xfId="0" applyBorder="1" applyFont="1" applyNumberFormat="1"/>
    <xf borderId="29" fillId="0" fontId="1" numFmtId="0" xfId="0" applyAlignment="1" applyBorder="1" applyFont="1">
      <alignment horizontal="left"/>
    </xf>
    <xf borderId="73" fillId="0" fontId="3" numFmtId="0" xfId="0" applyBorder="1" applyFont="1"/>
    <xf borderId="73" fillId="0" fontId="1" numFmtId="165" xfId="0" applyBorder="1" applyFont="1" applyNumberFormat="1"/>
    <xf borderId="6" fillId="0" fontId="1" numFmtId="10" xfId="0" applyBorder="1" applyFont="1" applyNumberFormat="1"/>
    <xf borderId="73" fillId="0" fontId="1" numFmtId="0" xfId="0" applyAlignment="1" applyBorder="1" applyFont="1">
      <alignment horizontal="left"/>
    </xf>
    <xf borderId="79" fillId="0" fontId="3" numFmtId="0" xfId="0" applyBorder="1" applyFont="1"/>
    <xf borderId="89" fillId="0" fontId="1" numFmtId="165" xfId="0" applyAlignment="1" applyBorder="1" applyFont="1" applyNumberFormat="1">
      <alignment horizontal="right"/>
    </xf>
    <xf borderId="68" fillId="0" fontId="3" numFmtId="0" xfId="0" applyBorder="1" applyFont="1"/>
    <xf borderId="7" fillId="4" fontId="1" numFmtId="10" xfId="0" applyBorder="1" applyFont="1" applyNumberFormat="1"/>
    <xf borderId="0" fillId="0" fontId="1" numFmtId="0" xfId="0" applyAlignment="1" applyFont="1">
      <alignment horizontal="center" vertical="center"/>
    </xf>
    <xf borderId="32" fillId="0" fontId="49" numFmtId="0" xfId="0" applyAlignment="1" applyBorder="1" applyFont="1">
      <alignment horizontal="left" shrinkToFit="0" vertical="center" wrapText="1"/>
    </xf>
    <xf borderId="68" fillId="0" fontId="1" numFmtId="165" xfId="0" applyBorder="1" applyFont="1" applyNumberFormat="1"/>
    <xf borderId="70" fillId="0" fontId="1" numFmtId="165" xfId="0" applyBorder="1" applyFont="1" applyNumberFormat="1"/>
    <xf borderId="0" fillId="0" fontId="1" numFmtId="10" xfId="0" applyFont="1" applyNumberFormat="1"/>
    <xf borderId="90" fillId="0" fontId="1" numFmtId="0" xfId="0" applyBorder="1" applyFont="1"/>
    <xf borderId="91" fillId="0" fontId="1" numFmtId="0" xfId="0" applyBorder="1" applyFont="1"/>
    <xf borderId="92" fillId="0" fontId="1" numFmtId="165" xfId="0" applyBorder="1" applyFont="1" applyNumberFormat="1"/>
    <xf borderId="93" fillId="0" fontId="17" numFmtId="0" xfId="0" applyBorder="1" applyFont="1"/>
    <xf borderId="94" fillId="0" fontId="17" numFmtId="0" xfId="0" applyBorder="1" applyFont="1"/>
    <xf borderId="95" fillId="0" fontId="1" numFmtId="165" xfId="0" applyBorder="1" applyFont="1" applyNumberFormat="1"/>
    <xf borderId="49" fillId="0" fontId="17" numFmtId="0" xfId="0" applyAlignment="1" applyBorder="1" applyFont="1">
      <alignment horizontal="left"/>
    </xf>
    <xf borderId="96" fillId="4" fontId="1" numFmtId="165" xfId="0" applyBorder="1" applyFont="1" applyNumberFormat="1"/>
    <xf borderId="97" fillId="0" fontId="17" numFmtId="0" xfId="0" applyAlignment="1" applyBorder="1" applyFont="1">
      <alignment horizontal="left"/>
    </xf>
    <xf borderId="98" fillId="0" fontId="3" numFmtId="0" xfId="0" applyBorder="1" applyFont="1"/>
    <xf borderId="99" fillId="4" fontId="1" numFmtId="165" xfId="0" applyBorder="1" applyFont="1" applyNumberFormat="1"/>
    <xf borderId="0" fillId="0" fontId="50" numFmtId="0" xfId="0" applyFont="1"/>
    <xf borderId="0" fillId="0" fontId="30" numFmtId="0" xfId="0" applyAlignment="1" applyFont="1">
      <alignment horizontal="left" shrinkToFit="0" vertical="center" wrapText="1"/>
    </xf>
    <xf borderId="7" fillId="4" fontId="25" numFmtId="0" xfId="0" applyBorder="1" applyFont="1"/>
    <xf borderId="100" fillId="4" fontId="25" numFmtId="0" xfId="0" applyAlignment="1" applyBorder="1" applyFont="1">
      <alignment horizontal="center"/>
    </xf>
    <xf borderId="101" fillId="0" fontId="3" numFmtId="0" xfId="0" applyBorder="1" applyFont="1"/>
    <xf borderId="102" fillId="0" fontId="3" numFmtId="0" xfId="0" applyBorder="1" applyFont="1"/>
    <xf borderId="7" fillId="4" fontId="21" numFmtId="0" xfId="0" applyBorder="1" applyFont="1"/>
    <xf borderId="103" fillId="4" fontId="25" numFmtId="165" xfId="0" applyBorder="1" applyFont="1" applyNumberFormat="1"/>
    <xf borderId="7" fillId="4" fontId="25" numFmtId="166" xfId="0" applyBorder="1" applyFont="1" applyNumberFormat="1"/>
    <xf borderId="104" fillId="4" fontId="25" numFmtId="49" xfId="0" applyAlignment="1" applyBorder="1" applyFont="1" applyNumberFormat="1">
      <alignment horizontal="center"/>
    </xf>
    <xf borderId="7" fillId="4" fontId="25" numFmtId="165" xfId="0" applyBorder="1" applyFont="1" applyNumberFormat="1"/>
    <xf borderId="7" fillId="4" fontId="51" numFmtId="10" xfId="0" applyBorder="1" applyFont="1" applyNumberFormat="1"/>
    <xf borderId="104" fillId="4" fontId="25" numFmtId="165" xfId="0" applyBorder="1" applyFont="1" applyNumberFormat="1"/>
    <xf borderId="7" fillId="4" fontId="51" numFmtId="9" xfId="0" applyBorder="1" applyFont="1" applyNumberFormat="1"/>
    <xf borderId="105" fillId="4" fontId="25" numFmtId="165" xfId="0" applyBorder="1" applyFont="1" applyNumberFormat="1"/>
    <xf borderId="106" fillId="4" fontId="21" numFmtId="165" xfId="0" applyBorder="1" applyFont="1" applyNumberFormat="1"/>
    <xf borderId="7" fillId="4" fontId="21" numFmtId="166" xfId="0" applyBorder="1" applyFont="1" applyNumberFormat="1"/>
    <xf borderId="106" fillId="4" fontId="25" numFmtId="165" xfId="0" applyBorder="1" applyFont="1" applyNumberFormat="1"/>
    <xf borderId="7" fillId="4" fontId="51" numFmtId="9" xfId="0" applyAlignment="1" applyBorder="1" applyFont="1" applyNumberFormat="1">
      <alignment horizontal="right"/>
    </xf>
    <xf borderId="107" fillId="4" fontId="25" numFmtId="165" xfId="0" applyBorder="1" applyFont="1" applyNumberFormat="1"/>
    <xf borderId="7" fillId="4" fontId="35" numFmtId="0" xfId="0" applyBorder="1" applyFont="1"/>
    <xf borderId="7" fillId="4" fontId="35" numFmtId="166" xfId="0" applyBorder="1" applyFont="1" applyNumberFormat="1"/>
    <xf borderId="7" fillId="4" fontId="35" numFmtId="165" xfId="0" applyBorder="1" applyFont="1" applyNumberFormat="1"/>
    <xf borderId="20" fillId="0" fontId="27" numFmtId="0" xfId="0" applyAlignment="1" applyBorder="1" applyFont="1">
      <alignment horizontal="center"/>
    </xf>
    <xf borderId="3" fillId="0" fontId="27" numFmtId="0" xfId="0" applyAlignment="1" applyBorder="1" applyFont="1">
      <alignment horizontal="center"/>
    </xf>
    <xf borderId="4" fillId="0" fontId="3" numFmtId="0" xfId="0" applyBorder="1" applyFont="1"/>
    <xf borderId="100" fillId="4" fontId="52" numFmtId="165" xfId="0" applyAlignment="1" applyBorder="1" applyFont="1" applyNumberFormat="1">
      <alignment horizontal="center"/>
    </xf>
    <xf borderId="108" fillId="4" fontId="1" numFmtId="0" xfId="0" applyBorder="1" applyFont="1"/>
    <xf borderId="104" fillId="4" fontId="35" numFmtId="49" xfId="0" applyAlignment="1" applyBorder="1" applyFont="1" applyNumberFormat="1">
      <alignment horizontal="center"/>
    </xf>
    <xf borderId="7" fillId="4" fontId="52" numFmtId="0" xfId="0" applyBorder="1" applyFont="1"/>
    <xf borderId="106" fillId="4" fontId="35" numFmtId="165" xfId="0" applyBorder="1" applyFont="1" applyNumberFormat="1"/>
    <xf borderId="7" fillId="4" fontId="35" numFmtId="164" xfId="0" applyBorder="1" applyFont="1" applyNumberFormat="1"/>
    <xf borderId="7" fillId="4" fontId="35" numFmtId="169" xfId="0" applyBorder="1" applyFont="1" applyNumberFormat="1"/>
    <xf borderId="7" fillId="4" fontId="53" numFmtId="169" xfId="0" applyBorder="1" applyFont="1" applyNumberFormat="1"/>
    <xf borderId="7" fillId="4" fontId="7" numFmtId="165" xfId="0" applyBorder="1" applyFont="1" applyNumberFormat="1"/>
    <xf borderId="7" fillId="4" fontId="53" numFmtId="165" xfId="0" applyBorder="1" applyFont="1" applyNumberFormat="1"/>
    <xf borderId="108" fillId="4" fontId="22" numFmtId="0" xfId="0" applyBorder="1" applyFont="1"/>
    <xf borderId="109" fillId="4" fontId="22" numFmtId="0" xfId="0" applyBorder="1" applyFont="1"/>
    <xf borderId="15" fillId="4" fontId="1" numFmtId="0" xfId="0" applyBorder="1" applyFont="1"/>
    <xf borderId="15" fillId="4" fontId="52" numFmtId="0" xfId="0" applyBorder="1" applyFont="1"/>
    <xf borderId="15" fillId="4" fontId="52" numFmtId="166" xfId="0" applyBorder="1" applyFont="1" applyNumberFormat="1"/>
    <xf borderId="15" fillId="4" fontId="35" numFmtId="165" xfId="0" applyBorder="1" applyFont="1" applyNumberFormat="1"/>
    <xf borderId="88" fillId="4" fontId="1" numFmtId="0" xfId="0" applyBorder="1" applyFont="1"/>
    <xf borderId="0" fillId="0" fontId="35" numFmtId="166" xfId="0" applyFont="1" applyNumberFormat="1"/>
    <xf borderId="0" fillId="0" fontId="1" numFmtId="166" xfId="0" applyFont="1" applyNumberFormat="1"/>
    <xf borderId="110" fillId="0" fontId="54" numFmtId="0" xfId="0" applyAlignment="1" applyBorder="1" applyFont="1">
      <alignment horizontal="center"/>
    </xf>
    <xf borderId="65" fillId="0" fontId="3" numFmtId="0" xfId="0" applyBorder="1" applyFont="1"/>
    <xf borderId="111" fillId="0" fontId="3" numFmtId="0" xfId="0" applyBorder="1" applyFont="1"/>
    <xf borderId="84" fillId="0" fontId="1" numFmtId="0" xfId="0" applyBorder="1" applyFont="1"/>
    <xf borderId="13" fillId="0" fontId="41" numFmtId="0" xfId="0" applyAlignment="1" applyBorder="1" applyFont="1">
      <alignment horizontal="center"/>
    </xf>
    <xf borderId="112" fillId="0" fontId="17" numFmtId="0" xfId="0" applyAlignment="1" applyBorder="1" applyFont="1">
      <alignment horizontal="center"/>
    </xf>
    <xf borderId="84" fillId="0" fontId="1" numFmtId="9" xfId="0" applyBorder="1" applyFont="1" applyNumberFormat="1"/>
    <xf borderId="7" fillId="4" fontId="1" numFmtId="165" xfId="0" applyBorder="1" applyFont="1" applyNumberFormat="1"/>
    <xf borderId="84" fillId="0" fontId="1" numFmtId="10" xfId="0" applyBorder="1" applyFont="1" applyNumberFormat="1"/>
    <xf borderId="0" fillId="0" fontId="1" numFmtId="170" xfId="0" applyFont="1" applyNumberFormat="1"/>
    <xf borderId="113" fillId="0" fontId="1" numFmtId="0" xfId="0" applyBorder="1" applyFont="1"/>
    <xf borderId="15" fillId="4" fontId="1" numFmtId="165" xfId="0" applyBorder="1" applyFont="1" applyNumberFormat="1"/>
    <xf borderId="27" fillId="0" fontId="41" numFmtId="0" xfId="0" applyAlignment="1" applyBorder="1" applyFont="1">
      <alignment horizontal="center"/>
    </xf>
    <xf borderId="114" fillId="0" fontId="1" numFmtId="0" xfId="0" applyBorder="1" applyFont="1"/>
    <xf borderId="0" fillId="0" fontId="17" numFmtId="0" xfId="0" applyAlignment="1" applyFont="1">
      <alignment horizontal="center"/>
    </xf>
    <xf borderId="0" fillId="0" fontId="17" numFmtId="10" xfId="0" applyAlignment="1" applyFont="1" applyNumberFormat="1">
      <alignment horizontal="center"/>
    </xf>
    <xf borderId="13" fillId="0" fontId="17" numFmtId="9" xfId="0" applyAlignment="1" applyBorder="1" applyFont="1" applyNumberFormat="1">
      <alignment horizontal="center"/>
    </xf>
    <xf borderId="84" fillId="0" fontId="25" numFmtId="49" xfId="0" applyAlignment="1" applyBorder="1" applyFont="1" applyNumberFormat="1">
      <alignment horizontal="center"/>
    </xf>
    <xf borderId="0" fillId="0" fontId="1" numFmtId="10" xfId="0" applyAlignment="1" applyFont="1" applyNumberFormat="1">
      <alignment horizontal="center"/>
    </xf>
    <xf borderId="115" fillId="0" fontId="1" numFmtId="0" xfId="0" applyAlignment="1" applyBorder="1" applyFont="1">
      <alignment horizontal="center"/>
    </xf>
    <xf borderId="27" fillId="0" fontId="1" numFmtId="165" xfId="0" applyBorder="1" applyFont="1" applyNumberFormat="1"/>
    <xf borderId="90" fillId="0" fontId="1" numFmtId="165" xfId="0" applyBorder="1" applyFont="1" applyNumberFormat="1"/>
    <xf borderId="91" fillId="0" fontId="1" numFmtId="9" xfId="0" applyBorder="1" applyFont="1" applyNumberFormat="1"/>
    <xf borderId="116" fillId="0" fontId="1" numFmtId="165" xfId="0" applyBorder="1" applyFont="1" applyNumberFormat="1"/>
    <xf borderId="0" fillId="0" fontId="1" numFmtId="9" xfId="0" applyFont="1" applyNumberFormat="1"/>
    <xf borderId="117" fillId="0" fontId="1" numFmtId="0" xfId="0" applyBorder="1" applyFont="1"/>
    <xf borderId="27" fillId="0" fontId="1" numFmtId="10" xfId="0" applyBorder="1" applyFont="1" applyNumberFormat="1"/>
    <xf borderId="104" fillId="4" fontId="1" numFmtId="10" xfId="0" applyBorder="1" applyFont="1" applyNumberFormat="1"/>
    <xf borderId="90" fillId="0" fontId="1" numFmtId="10" xfId="0" applyBorder="1" applyFont="1" applyNumberFormat="1"/>
    <xf borderId="0" fillId="0" fontId="1" numFmtId="171" xfId="0" applyFont="1" applyNumberFormat="1"/>
    <xf borderId="0" fillId="0" fontId="1" numFmtId="169" xfId="0" applyFont="1" applyNumberFormat="1"/>
    <xf borderId="110" fillId="0" fontId="1" numFmtId="0" xfId="0" applyBorder="1" applyFont="1"/>
    <xf borderId="65" fillId="0" fontId="1" numFmtId="0" xfId="0" applyBorder="1" applyFont="1"/>
    <xf borderId="111" fillId="0" fontId="1" numFmtId="0" xfId="0" applyBorder="1" applyFont="1"/>
    <xf borderId="87" fillId="0" fontId="55" numFmtId="0" xfId="0" applyAlignment="1" applyBorder="1" applyFont="1">
      <alignment horizontal="center"/>
    </xf>
    <xf borderId="118" fillId="0" fontId="56" numFmtId="0" xfId="0" applyAlignment="1" applyBorder="1" applyFont="1">
      <alignment horizontal="center"/>
    </xf>
    <xf borderId="119" fillId="0" fontId="3" numFmtId="0" xfId="0" applyBorder="1" applyFont="1"/>
    <xf borderId="120" fillId="0" fontId="1" numFmtId="0" xfId="0" applyBorder="1" applyFont="1"/>
    <xf borderId="119" fillId="0" fontId="57" numFmtId="0" xfId="0" applyAlignment="1" applyBorder="1" applyFont="1">
      <alignment horizontal="center"/>
    </xf>
    <xf borderId="121" fillId="0" fontId="3" numFmtId="0" xfId="0" applyBorder="1" applyFont="1"/>
    <xf borderId="122" fillId="0" fontId="1" numFmtId="0" xfId="0" applyBorder="1" applyFont="1"/>
    <xf borderId="27" fillId="0" fontId="17" numFmtId="49" xfId="0" applyAlignment="1" applyBorder="1" applyFont="1" applyNumberFormat="1">
      <alignment horizontal="center"/>
    </xf>
    <xf borderId="123" fillId="0" fontId="3" numFmtId="0" xfId="0" applyBorder="1" applyFont="1"/>
    <xf borderId="84" fillId="0" fontId="25" numFmtId="0" xfId="0" applyAlignment="1" applyBorder="1" applyFont="1">
      <alignment horizontal="center"/>
    </xf>
    <xf borderId="4" fillId="0" fontId="25" numFmtId="0" xfId="0" applyAlignment="1" applyBorder="1" applyFont="1">
      <alignment horizontal="center"/>
    </xf>
    <xf borderId="13" fillId="0" fontId="1" numFmtId="0" xfId="0" applyAlignment="1" applyBorder="1" applyFont="1">
      <alignment horizontal="center"/>
    </xf>
    <xf borderId="13" fillId="0" fontId="25" numFmtId="0" xfId="0" applyAlignment="1" applyBorder="1" applyFont="1">
      <alignment horizontal="center"/>
    </xf>
    <xf borderId="6" fillId="0" fontId="25" numFmtId="0" xfId="0" applyAlignment="1" applyBorder="1" applyFont="1">
      <alignment horizontal="center"/>
    </xf>
    <xf borderId="112" fillId="0" fontId="25" numFmtId="0" xfId="0" applyAlignment="1" applyBorder="1" applyFont="1">
      <alignment horizontal="center"/>
    </xf>
    <xf borderId="87" fillId="0" fontId="17" numFmtId="0" xfId="0" applyBorder="1" applyFont="1"/>
    <xf borderId="4" fillId="0" fontId="25" numFmtId="0" xfId="0" applyBorder="1" applyFont="1"/>
    <xf borderId="84" fillId="0" fontId="25" numFmtId="0" xfId="0" applyBorder="1" applyFont="1"/>
    <xf borderId="7" fillId="4" fontId="1" numFmtId="169" xfId="0" applyBorder="1" applyFont="1" applyNumberFormat="1"/>
    <xf borderId="0" fillId="0" fontId="25" numFmtId="165" xfId="0" applyFont="1" applyNumberFormat="1"/>
    <xf borderId="4" fillId="0" fontId="25" numFmtId="165" xfId="0" applyBorder="1" applyFont="1" applyNumberFormat="1"/>
    <xf borderId="84" fillId="0" fontId="25" numFmtId="165" xfId="0" applyBorder="1" applyFont="1" applyNumberFormat="1"/>
    <xf borderId="104" fillId="4" fontId="1" numFmtId="165" xfId="0" applyBorder="1" applyFont="1" applyNumberFormat="1"/>
    <xf borderId="27" fillId="0" fontId="1" numFmtId="169" xfId="0" applyBorder="1" applyFont="1" applyNumberFormat="1"/>
    <xf borderId="104" fillId="4" fontId="1" numFmtId="169" xfId="0" applyBorder="1" applyFont="1" applyNumberFormat="1"/>
    <xf borderId="116" fillId="0" fontId="1" numFmtId="169" xfId="0" applyBorder="1" applyFont="1" applyNumberFormat="1"/>
    <xf borderId="124" fillId="4" fontId="25" numFmtId="165" xfId="0" applyBorder="1" applyFont="1" applyNumberFormat="1"/>
    <xf borderId="59" fillId="0" fontId="25" numFmtId="165" xfId="0" applyBorder="1" applyFont="1" applyNumberFormat="1"/>
    <xf borderId="125" fillId="0" fontId="25" numFmtId="165" xfId="0" applyBorder="1" applyFont="1" applyNumberFormat="1"/>
    <xf borderId="126" fillId="0" fontId="25" numFmtId="165" xfId="0" applyBorder="1" applyFont="1" applyNumberFormat="1"/>
    <xf borderId="90" fillId="0" fontId="1" numFmtId="164" xfId="0" applyBorder="1" applyFont="1" applyNumberFormat="1"/>
    <xf borderId="0" fillId="0" fontId="58" numFmtId="0" xfId="0" applyAlignment="1" applyFont="1">
      <alignment horizontal="right"/>
    </xf>
    <xf borderId="0" fillId="0" fontId="55" numFmtId="0" xfId="0" applyAlignment="1" applyFont="1">
      <alignment horizontal="center"/>
    </xf>
    <xf borderId="0" fillId="0" fontId="59" numFmtId="0" xfId="0" applyAlignment="1" applyFont="1">
      <alignment horizontal="center" vertical="center"/>
    </xf>
    <xf borderId="0" fillId="0" fontId="60" numFmtId="0" xfId="0" applyFont="1"/>
    <xf borderId="0" fillId="0" fontId="58" numFmtId="0" xfId="0" applyAlignment="1" applyFont="1">
      <alignment horizontal="right" vertical="top"/>
    </xf>
    <xf borderId="13" fillId="0" fontId="7" numFmtId="0" xfId="0" applyAlignment="1" applyBorder="1" applyFont="1">
      <alignment horizontal="center"/>
    </xf>
    <xf borderId="13" fillId="0" fontId="3" numFmtId="0" xfId="0" applyBorder="1" applyFont="1"/>
    <xf borderId="20" fillId="0" fontId="1" numFmtId="0" xfId="0" applyBorder="1" applyFont="1"/>
    <xf borderId="100" fillId="4" fontId="7" numFmtId="0" xfId="0" applyAlignment="1" applyBorder="1" applyFont="1">
      <alignment horizontal="center"/>
    </xf>
    <xf borderId="104" fillId="4" fontId="1" numFmtId="172" xfId="0" applyAlignment="1" applyBorder="1" applyFont="1" applyNumberFormat="1">
      <alignment horizontal="center"/>
    </xf>
    <xf borderId="3" fillId="0" fontId="7" numFmtId="0" xfId="0" applyAlignment="1" applyBorder="1" applyFont="1">
      <alignment horizontal="center"/>
    </xf>
    <xf borderId="0" fillId="0" fontId="7" numFmtId="0" xfId="0" applyAlignment="1" applyFont="1">
      <alignment horizontal="center"/>
    </xf>
    <xf borderId="4" fillId="0" fontId="7" numFmtId="0" xfId="0" applyAlignment="1" applyBorder="1" applyFont="1">
      <alignment horizontal="center"/>
    </xf>
    <xf borderId="4" fillId="0" fontId="1" numFmtId="0" xfId="0" applyAlignment="1" applyBorder="1" applyFont="1">
      <alignment horizontal="center"/>
    </xf>
    <xf borderId="6" fillId="0" fontId="1" numFmtId="0" xfId="0" applyAlignment="1" applyBorder="1" applyFont="1">
      <alignment horizontal="center"/>
    </xf>
    <xf borderId="27" fillId="0" fontId="7" numFmtId="0" xfId="0" applyBorder="1" applyFont="1"/>
    <xf borderId="0" fillId="0" fontId="7" numFmtId="0" xfId="0" applyFont="1"/>
    <xf borderId="27" fillId="0" fontId="7" numFmtId="14" xfId="0" applyAlignment="1" applyBorder="1" applyFont="1" applyNumberFormat="1">
      <alignment horizontal="center"/>
    </xf>
    <xf borderId="127" fillId="4" fontId="7" numFmtId="0" xfId="0" applyAlignment="1" applyBorder="1" applyFont="1">
      <alignment horizontal="left" vertical="center"/>
    </xf>
    <xf borderId="128" fillId="0" fontId="3" numFmtId="0" xfId="0" applyBorder="1" applyFont="1"/>
    <xf borderId="104" fillId="4" fontId="7" numFmtId="14" xfId="0" applyAlignment="1" applyBorder="1" applyFont="1" applyNumberFormat="1">
      <alignment horizontal="left" vertical="center"/>
    </xf>
    <xf borderId="9" fillId="0" fontId="41" numFmtId="0" xfId="0" applyAlignment="1" applyBorder="1" applyFont="1">
      <alignment horizontal="center" vertical="center"/>
    </xf>
    <xf borderId="0" fillId="0" fontId="61" numFmtId="0" xfId="0" applyAlignment="1" applyFont="1">
      <alignment horizontal="center" vertical="center"/>
    </xf>
    <xf borderId="27" fillId="0" fontId="1" numFmtId="14" xfId="0" applyAlignment="1" applyBorder="1" applyFont="1" applyNumberFormat="1">
      <alignment horizontal="center"/>
    </xf>
    <xf borderId="129" fillId="4" fontId="7" numFmtId="0" xfId="0" applyAlignment="1" applyBorder="1" applyFont="1">
      <alignment horizontal="left" vertical="center"/>
    </xf>
    <xf borderId="130" fillId="0" fontId="3" numFmtId="0" xfId="0" applyBorder="1" applyFont="1"/>
    <xf borderId="131" fillId="4" fontId="7" numFmtId="14" xfId="0" applyAlignment="1" applyBorder="1" applyFont="1" applyNumberFormat="1">
      <alignment horizontal="left" vertical="center"/>
    </xf>
    <xf borderId="0" fillId="0" fontId="17" numFmtId="0" xfId="0" applyAlignment="1" applyFont="1">
      <alignment horizontal="center" vertical="top"/>
    </xf>
    <xf borderId="132" fillId="0" fontId="3" numFmtId="0" xfId="0" applyBorder="1" applyFont="1"/>
    <xf borderId="133" fillId="0" fontId="3" numFmtId="0" xfId="0" applyBorder="1" applyFont="1"/>
    <xf borderId="134" fillId="0" fontId="3" numFmtId="0" xfId="0" applyBorder="1" applyFont="1"/>
    <xf borderId="27" fillId="0" fontId="7" numFmtId="0" xfId="0" applyAlignment="1" applyBorder="1" applyFont="1">
      <alignment horizontal="center"/>
    </xf>
    <xf borderId="32" fillId="0" fontId="21" numFmtId="0" xfId="0" applyAlignment="1" applyBorder="1" applyFont="1">
      <alignment horizontal="center" vertical="top"/>
    </xf>
    <xf borderId="131" fillId="4" fontId="7" numFmtId="0" xfId="0" applyAlignment="1" applyBorder="1" applyFont="1">
      <alignment horizontal="left" vertical="center"/>
    </xf>
    <xf borderId="135" fillId="4" fontId="7" numFmtId="0" xfId="0" applyAlignment="1" applyBorder="1" applyFont="1">
      <alignment horizontal="center"/>
    </xf>
    <xf borderId="136" fillId="0" fontId="3" numFmtId="0" xfId="0" applyBorder="1" applyFont="1"/>
    <xf borderId="137" fillId="4" fontId="21" numFmtId="0" xfId="0" applyAlignment="1" applyBorder="1" applyFont="1">
      <alignment horizontal="center" vertical="top"/>
    </xf>
    <xf borderId="138" fillId="0" fontId="3" numFmtId="0" xfId="0" applyBorder="1" applyFont="1"/>
    <xf borderId="106" fillId="4" fontId="7" numFmtId="0" xfId="0" applyAlignment="1" applyBorder="1" applyFont="1">
      <alignment horizontal="left" vertical="center"/>
    </xf>
    <xf borderId="0" fillId="0" fontId="62" numFmtId="0" xfId="0" applyFont="1"/>
    <xf borderId="0" fillId="0" fontId="17" numFmtId="0" xfId="0" applyAlignment="1" applyFont="1">
      <alignment horizontal="right"/>
    </xf>
    <xf borderId="0" fillId="0" fontId="37" numFmtId="0" xfId="0" applyFont="1"/>
    <xf borderId="32" fillId="0" fontId="58" numFmtId="49" xfId="0" applyAlignment="1" applyBorder="1" applyFont="1" applyNumberFormat="1">
      <alignment horizontal="center"/>
    </xf>
    <xf borderId="0" fillId="0" fontId="58" numFmtId="0" xfId="0" applyAlignment="1" applyFont="1">
      <alignment horizontal="center"/>
    </xf>
    <xf borderId="27" fillId="0" fontId="18" numFmtId="0" xfId="0" applyAlignment="1" applyBorder="1" applyFont="1">
      <alignment horizontal="center"/>
    </xf>
    <xf borderId="100" fillId="4" fontId="1" numFmtId="0" xfId="0" applyAlignment="1" applyBorder="1" applyFont="1">
      <alignment horizontal="center"/>
    </xf>
    <xf borderId="32" fillId="0" fontId="63" numFmtId="0" xfId="0" applyAlignment="1" applyBorder="1" applyFont="1">
      <alignment horizontal="center" vertical="top"/>
    </xf>
    <xf borderId="116" fillId="0" fontId="63" numFmtId="0" xfId="0" applyAlignment="1" applyBorder="1" applyFont="1">
      <alignment horizontal="center" vertical="top"/>
    </xf>
    <xf borderId="116" fillId="0" fontId="3" numFmtId="0" xfId="0" applyBorder="1" applyFont="1"/>
    <xf borderId="139" fillId="0" fontId="1" numFmtId="0" xfId="0" applyBorder="1" applyFont="1"/>
    <xf borderId="140" fillId="0" fontId="1" numFmtId="0" xfId="0" applyBorder="1" applyFont="1"/>
    <xf borderId="141" fillId="0" fontId="21" numFmtId="0" xfId="0" applyAlignment="1" applyBorder="1" applyFont="1">
      <alignment horizontal="center"/>
    </xf>
    <xf borderId="139" fillId="0" fontId="3" numFmtId="0" xfId="0" applyBorder="1" applyFont="1"/>
    <xf borderId="140" fillId="0" fontId="3" numFmtId="0" xfId="0" applyBorder="1" applyFont="1"/>
    <xf borderId="116" fillId="0" fontId="1" numFmtId="0" xfId="0" applyBorder="1" applyFont="1"/>
    <xf borderId="142" fillId="0" fontId="1" numFmtId="0" xfId="0" applyBorder="1" applyFont="1"/>
    <xf borderId="28" fillId="0" fontId="18" numFmtId="0" xfId="0" applyAlignment="1" applyBorder="1" applyFont="1">
      <alignment horizontal="center"/>
    </xf>
    <xf borderId="0" fillId="0" fontId="64" numFmtId="0" xfId="0" applyAlignment="1" applyFont="1">
      <alignment horizontal="center"/>
    </xf>
    <xf borderId="35" fillId="0" fontId="3" numFmtId="0" xfId="0" applyBorder="1" applyFont="1"/>
    <xf borderId="0" fillId="0" fontId="65" numFmtId="0" xfId="0" applyAlignment="1" applyFont="1">
      <alignment horizontal="center" vertical="top"/>
    </xf>
    <xf borderId="31" fillId="0" fontId="63" numFmtId="0" xfId="0" applyBorder="1" applyFont="1"/>
    <xf borderId="35" fillId="0" fontId="37" numFmtId="0" xfId="0" applyBorder="1" applyFont="1"/>
    <xf borderId="0" fillId="0" fontId="63" numFmtId="0" xfId="0" applyFont="1"/>
    <xf borderId="27" fillId="0" fontId="17" numFmtId="0" xfId="0" applyAlignment="1" applyBorder="1" applyFont="1">
      <alignment horizontal="center"/>
    </xf>
    <xf borderId="0" fillId="0" fontId="37" numFmtId="0" xfId="0" applyAlignment="1" applyFont="1">
      <alignment horizontal="right"/>
    </xf>
    <xf borderId="143" fillId="4" fontId="1" numFmtId="0" xfId="0" applyBorder="1" applyFont="1"/>
    <xf borderId="144" fillId="4" fontId="1" numFmtId="0" xfId="0" applyBorder="1" applyFont="1"/>
    <xf borderId="145" fillId="4" fontId="1" numFmtId="0" xfId="0" applyBorder="1" applyFont="1"/>
    <xf borderId="109" fillId="4" fontId="1" numFmtId="0" xfId="0" applyBorder="1" applyFont="1"/>
    <xf borderId="0" fillId="0" fontId="54" numFmtId="0" xfId="0" applyAlignment="1" applyFont="1">
      <alignment horizontal="center"/>
    </xf>
    <xf borderId="27" fillId="0" fontId="7" numFmtId="173" xfId="0" applyAlignment="1" applyBorder="1" applyFont="1" applyNumberFormat="1">
      <alignment horizontal="center"/>
    </xf>
    <xf borderId="143" fillId="4" fontId="18" numFmtId="0" xfId="0" applyBorder="1" applyFont="1"/>
    <xf borderId="144" fillId="4" fontId="18" numFmtId="0" xfId="0" applyBorder="1" applyFont="1"/>
    <xf borderId="144" fillId="4" fontId="7" numFmtId="0" xfId="0" applyBorder="1" applyFont="1"/>
    <xf borderId="144" fillId="4" fontId="17" numFmtId="0" xfId="0" applyBorder="1" applyFont="1"/>
    <xf borderId="108" fillId="4" fontId="18" numFmtId="0" xfId="0" applyBorder="1" applyFont="1"/>
    <xf borderId="7" fillId="4" fontId="18" numFmtId="0" xfId="0" applyBorder="1" applyFont="1"/>
    <xf borderId="7" fillId="4" fontId="7" numFmtId="0" xfId="0" applyBorder="1" applyFont="1"/>
    <xf borderId="4" fillId="0" fontId="18" numFmtId="0" xfId="0" applyAlignment="1" applyBorder="1" applyFont="1">
      <alignment horizontal="center" vertical="center"/>
    </xf>
    <xf borderId="7" fillId="4" fontId="17" numFmtId="0" xfId="0" applyBorder="1" applyFont="1"/>
    <xf borderId="0" fillId="0" fontId="66" numFmtId="0" xfId="0" applyFont="1"/>
    <xf borderId="0" fillId="0" fontId="7" numFmtId="0" xfId="0" applyAlignment="1" applyFont="1">
      <alignment horizontal="right"/>
    </xf>
    <xf borderId="109" fillId="4" fontId="17" numFmtId="0" xfId="0" applyBorder="1" applyFont="1"/>
    <xf borderId="109" fillId="4" fontId="18" numFmtId="0" xfId="0" applyBorder="1" applyFont="1"/>
    <xf borderId="15" fillId="4" fontId="18" numFmtId="0" xfId="0" applyBorder="1" applyFont="1"/>
    <xf borderId="15" fillId="4" fontId="7" numFmtId="0" xfId="0" applyBorder="1" applyFont="1"/>
    <xf borderId="15" fillId="4" fontId="17" numFmtId="0" xfId="0" applyBorder="1" applyFont="1"/>
    <xf borderId="27" fillId="0" fontId="7" numFmtId="49" xfId="0" applyAlignment="1" applyBorder="1" applyFont="1" applyNumberFormat="1">
      <alignment horizontal="center"/>
    </xf>
    <xf borderId="90" fillId="0" fontId="41" numFmtId="0" xfId="0" applyAlignment="1" applyBorder="1" applyFont="1">
      <alignment horizontal="center"/>
    </xf>
    <xf borderId="90" fillId="0" fontId="3" numFmtId="0" xfId="0" applyBorder="1" applyFont="1"/>
    <xf borderId="62" fillId="0" fontId="41" numFmtId="0" xfId="0" applyBorder="1" applyFont="1"/>
    <xf borderId="146" fillId="0" fontId="18" numFmtId="0" xfId="0" applyAlignment="1" applyBorder="1" applyFont="1">
      <alignment horizontal="center"/>
    </xf>
    <xf borderId="139" fillId="0" fontId="18" numFmtId="0" xfId="0" applyBorder="1" applyFont="1"/>
    <xf borderId="139" fillId="0" fontId="17" numFmtId="0" xfId="0" applyBorder="1" applyFont="1"/>
    <xf borderId="33" fillId="0" fontId="21" numFmtId="0" xfId="0" applyAlignment="1" applyBorder="1" applyFont="1">
      <alignment horizontal="center"/>
    </xf>
    <xf borderId="33" fillId="0" fontId="7" numFmtId="165" xfId="0" applyBorder="1" applyFont="1" applyNumberFormat="1"/>
    <xf borderId="28" fillId="0" fontId="7" numFmtId="165" xfId="0" applyBorder="1" applyFont="1" applyNumberFormat="1"/>
    <xf borderId="32" fillId="0" fontId="18" numFmtId="0" xfId="0" applyBorder="1" applyFont="1"/>
    <xf borderId="147" fillId="0" fontId="7" numFmtId="165" xfId="0" applyBorder="1" applyFont="1" applyNumberFormat="1"/>
    <xf borderId="86" fillId="0" fontId="67" numFmtId="10" xfId="0" applyAlignment="1" applyBorder="1" applyFont="1" applyNumberFormat="1">
      <alignment horizontal="center"/>
    </xf>
    <xf borderId="36" fillId="0" fontId="7" numFmtId="165" xfId="0" applyBorder="1" applyFont="1" applyNumberFormat="1"/>
    <xf borderId="31" fillId="0" fontId="7" numFmtId="0" xfId="0" applyBorder="1" applyFont="1"/>
    <xf borderId="27" fillId="0" fontId="18" numFmtId="0" xfId="0" applyBorder="1" applyFont="1"/>
    <xf borderId="27" fillId="0" fontId="17" numFmtId="0" xfId="0" applyBorder="1" applyFont="1"/>
    <xf borderId="29" fillId="0" fontId="7" numFmtId="0" xfId="0" applyBorder="1" applyFont="1"/>
    <xf borderId="148" fillId="0" fontId="18" numFmtId="0" xfId="0" applyAlignment="1" applyBorder="1" applyFont="1">
      <alignment horizontal="center"/>
    </xf>
    <xf borderId="68" fillId="0" fontId="18" numFmtId="0" xfId="0" applyAlignment="1" applyBorder="1" applyFont="1">
      <alignment horizontal="center"/>
    </xf>
    <xf borderId="70" fillId="0" fontId="7" numFmtId="165" xfId="0" applyBorder="1" applyFont="1" applyNumberFormat="1"/>
    <xf borderId="0" fillId="0" fontId="1" numFmtId="0" xfId="0" applyAlignment="1" applyFont="1">
      <alignment horizontal="center" vertical="top"/>
    </xf>
    <xf borderId="70" fillId="4" fontId="7" numFmtId="165" xfId="0" applyBorder="1" applyFont="1" applyNumberFormat="1"/>
    <xf borderId="0" fillId="0" fontId="25" numFmtId="0" xfId="0" applyAlignment="1" applyFont="1">
      <alignment shrinkToFit="0" wrapText="1"/>
    </xf>
    <xf borderId="0" fillId="0" fontId="68" numFmtId="0" xfId="0" applyFont="1"/>
    <xf borderId="66" fillId="0" fontId="7" numFmtId="165" xfId="0" applyBorder="1" applyFont="1" applyNumberFormat="1"/>
    <xf borderId="0" fillId="0" fontId="1" numFmtId="0" xfId="0" applyAlignment="1" applyFont="1">
      <alignment shrinkToFit="0" wrapText="1"/>
    </xf>
    <xf borderId="68" fillId="0" fontId="7" numFmtId="165" xfId="0" applyBorder="1" applyFont="1" applyNumberFormat="1"/>
    <xf borderId="90" fillId="0" fontId="7" numFmtId="0" xfId="0" applyBorder="1" applyFont="1"/>
    <xf borderId="149" fillId="0" fontId="7" numFmtId="165" xfId="0" applyBorder="1" applyFont="1" applyNumberFormat="1"/>
    <xf borderId="0" fillId="0" fontId="21" numFmtId="0" xfId="0" applyFont="1"/>
    <xf borderId="0" fillId="0" fontId="41" numFmtId="0" xfId="0" applyAlignment="1" applyFont="1">
      <alignment horizontal="left"/>
    </xf>
    <xf borderId="0" fillId="0" fontId="41" numFmtId="0" xfId="0" applyAlignment="1" applyFont="1">
      <alignment horizontal="right"/>
    </xf>
    <xf borderId="28" fillId="0" fontId="7" numFmtId="0" xfId="0" applyAlignment="1" applyBorder="1" applyFont="1">
      <alignment horizontal="center"/>
    </xf>
    <xf borderId="30" fillId="0" fontId="18" numFmtId="0" xfId="0" applyAlignment="1" applyBorder="1" applyFont="1">
      <alignment horizontal="center"/>
    </xf>
    <xf borderId="36" fillId="0" fontId="18" numFmtId="0" xfId="0" applyAlignment="1" applyBorder="1" applyFont="1">
      <alignment horizontal="center"/>
    </xf>
    <xf borderId="37" fillId="0" fontId="18" numFmtId="0" xfId="0" applyAlignment="1" applyBorder="1" applyFont="1">
      <alignment horizontal="center"/>
    </xf>
    <xf borderId="28" fillId="0" fontId="25" numFmtId="0" xfId="0" applyBorder="1" applyFont="1"/>
    <xf borderId="31" fillId="0" fontId="25" numFmtId="0" xfId="0" applyBorder="1" applyFont="1"/>
    <xf borderId="0" fillId="0" fontId="69" numFmtId="0" xfId="0" applyAlignment="1" applyFont="1">
      <alignment horizontal="center"/>
    </xf>
    <xf borderId="7" fillId="4" fontId="24" numFmtId="0" xfId="0" applyBorder="1" applyFont="1"/>
    <xf borderId="0" fillId="0" fontId="25" numFmtId="166" xfId="0" applyFont="1" applyNumberFormat="1"/>
    <xf borderId="90" fillId="0" fontId="25" numFmtId="165" xfId="0" applyBorder="1" applyFont="1" applyNumberFormat="1"/>
    <xf borderId="7" fillId="4" fontId="1" numFmtId="166" xfId="0" applyBorder="1" applyFont="1" applyNumberFormat="1"/>
    <xf borderId="27" fillId="0" fontId="25" numFmtId="165" xfId="0" applyBorder="1" applyFont="1" applyNumberFormat="1"/>
    <xf borderId="0" fillId="0" fontId="51" numFmtId="0" xfId="0" applyFont="1"/>
    <xf borderId="0" fillId="0" fontId="24" numFmtId="0" xfId="0" applyFont="1"/>
    <xf borderId="116" fillId="0" fontId="25" numFmtId="165" xfId="0" applyBorder="1" applyFont="1" applyNumberFormat="1"/>
    <xf borderId="36" fillId="0" fontId="25" numFmtId="0" xfId="0" applyBorder="1" applyFont="1"/>
    <xf borderId="32" fillId="0" fontId="41" numFmtId="0" xfId="0" applyAlignment="1" applyBorder="1" applyFont="1">
      <alignment horizontal="center"/>
    </xf>
    <xf borderId="32" fillId="0" fontId="18" numFmtId="0" xfId="0" applyAlignment="1" applyBorder="1" applyFont="1">
      <alignment horizontal="center"/>
    </xf>
    <xf borderId="28" fillId="0" fontId="7" numFmtId="0" xfId="0" applyBorder="1" applyFont="1"/>
    <xf borderId="150" fillId="4" fontId="1" numFmtId="0" xfId="0" applyBorder="1" applyFont="1"/>
    <xf borderId="151" fillId="4" fontId="1" numFmtId="0" xfId="0" applyBorder="1" applyFont="1"/>
    <xf borderId="152" fillId="4" fontId="1" numFmtId="0" xfId="0" applyBorder="1" applyFont="1"/>
    <xf borderId="153" fillId="4" fontId="1" numFmtId="0" xfId="0" applyBorder="1" applyFont="1"/>
    <xf borderId="154" fillId="4" fontId="1" numFmtId="0" xfId="0" applyBorder="1" applyFont="1"/>
    <xf borderId="104" fillId="4" fontId="25" numFmtId="174" xfId="0" applyBorder="1" applyFont="1" applyNumberFormat="1"/>
    <xf borderId="0" fillId="0" fontId="25" numFmtId="174" xfId="0" applyFont="1" applyNumberFormat="1"/>
    <xf borderId="104" fillId="4" fontId="25" numFmtId="0" xfId="0" applyBorder="1" applyFont="1"/>
    <xf borderId="103" fillId="4" fontId="25" numFmtId="174" xfId="0" applyBorder="1" applyFont="1" applyNumberFormat="1"/>
    <xf borderId="36" fillId="0" fontId="7" numFmtId="0" xfId="0" applyBorder="1" applyFont="1"/>
    <xf borderId="155" fillId="4" fontId="1" numFmtId="0" xfId="0" applyBorder="1" applyFont="1"/>
    <xf borderId="104" fillId="4" fontId="1" numFmtId="0" xfId="0" applyBorder="1" applyFont="1"/>
    <xf borderId="156" fillId="4" fontId="1" numFmtId="0" xfId="0" applyBorder="1" applyFont="1"/>
    <xf borderId="0" fillId="0" fontId="70" numFmtId="0" xfId="0" applyAlignment="1" applyFont="1">
      <alignment horizontal="center"/>
    </xf>
    <xf borderId="0" fillId="0" fontId="71" numFmtId="0" xfId="0" applyFont="1"/>
    <xf borderId="0" fillId="0" fontId="17" numFmtId="49" xfId="0" applyFont="1" applyNumberFormat="1"/>
    <xf borderId="104" fillId="4" fontId="1" numFmtId="164" xfId="0" applyBorder="1" applyFont="1" applyNumberFormat="1"/>
    <xf borderId="116" fillId="0" fontId="1" numFmtId="164" xfId="0" applyBorder="1" applyFont="1" applyNumberFormat="1"/>
    <xf borderId="27" fillId="0" fontId="1" numFmtId="164" xfId="0" applyBorder="1" applyFont="1" applyNumberFormat="1"/>
    <xf borderId="90" fillId="0" fontId="27" numFmtId="0" xfId="0" applyAlignment="1" applyBorder="1" applyFont="1">
      <alignment horizontal="center"/>
    </xf>
    <xf borderId="157" fillId="0" fontId="72" numFmtId="0" xfId="0" applyAlignment="1" applyBorder="1" applyFont="1">
      <alignment horizontal="center"/>
    </xf>
    <xf borderId="158" fillId="0" fontId="54" numFmtId="165" xfId="0" applyAlignment="1" applyBorder="1" applyFont="1" applyNumberFormat="1">
      <alignment horizontal="center"/>
    </xf>
    <xf borderId="159" fillId="0" fontId="3" numFmtId="0" xfId="0" applyBorder="1" applyFont="1"/>
    <xf borderId="160" fillId="0" fontId="41" numFmtId="165" xfId="0" applyAlignment="1" applyBorder="1" applyFont="1" applyNumberFormat="1">
      <alignment horizontal="center"/>
    </xf>
    <xf borderId="161" fillId="0" fontId="18" numFmtId="0" xfId="0" applyAlignment="1" applyBorder="1" applyFont="1">
      <alignment horizontal="center" vertical="top"/>
    </xf>
    <xf borderId="68" fillId="0" fontId="54" numFmtId="49" xfId="0" applyAlignment="1" applyBorder="1" applyFont="1" applyNumberFormat="1">
      <alignment horizontal="center"/>
    </xf>
    <xf borderId="69" fillId="0" fontId="41" numFmtId="165" xfId="0" applyAlignment="1" applyBorder="1" applyFont="1" applyNumberFormat="1">
      <alignment horizontal="center"/>
    </xf>
    <xf borderId="29" fillId="0" fontId="41" numFmtId="49" xfId="0" applyBorder="1" applyFont="1" applyNumberFormat="1"/>
    <xf borderId="29" fillId="0" fontId="41" numFmtId="0" xfId="0" applyBorder="1" applyFont="1"/>
    <xf borderId="162" fillId="0" fontId="25" numFmtId="49" xfId="0" applyAlignment="1" applyBorder="1" applyFont="1" applyNumberFormat="1">
      <alignment horizontal="center"/>
    </xf>
    <xf borderId="71" fillId="4" fontId="7" numFmtId="165" xfId="0" applyBorder="1" applyFont="1" applyNumberFormat="1"/>
    <xf borderId="163" fillId="4" fontId="7" numFmtId="165" xfId="0" applyBorder="1" applyFont="1" applyNumberFormat="1"/>
    <xf borderId="164" fillId="4" fontId="7" numFmtId="165" xfId="0" applyBorder="1" applyFont="1" applyNumberFormat="1"/>
    <xf borderId="0" fillId="0" fontId="41" numFmtId="49" xfId="0" applyFont="1" applyNumberFormat="1"/>
    <xf borderId="165" fillId="0" fontId="7" numFmtId="165" xfId="0" applyBorder="1" applyFont="1" applyNumberFormat="1"/>
    <xf borderId="166" fillId="0" fontId="7" numFmtId="165" xfId="0" applyBorder="1" applyFont="1" applyNumberFormat="1"/>
    <xf borderId="27" fillId="0" fontId="41" numFmtId="49" xfId="0" applyBorder="1" applyFont="1" applyNumberFormat="1"/>
    <xf borderId="162" fillId="0" fontId="21" numFmtId="49" xfId="0" applyAlignment="1" applyBorder="1" applyFont="1" applyNumberFormat="1">
      <alignment horizontal="center"/>
    </xf>
    <xf borderId="68" fillId="0" fontId="21" numFmtId="165" xfId="0" applyAlignment="1" applyBorder="1" applyFont="1" applyNumberFormat="1">
      <alignment horizontal="center"/>
    </xf>
    <xf borderId="70" fillId="0" fontId="21" numFmtId="165" xfId="0" applyAlignment="1" applyBorder="1" applyFont="1" applyNumberFormat="1">
      <alignment horizontal="center"/>
    </xf>
    <xf borderId="106" fillId="4" fontId="7" numFmtId="0" xfId="0" applyBorder="1" applyFont="1"/>
    <xf borderId="162" fillId="4" fontId="25" numFmtId="49" xfId="0" applyAlignment="1" applyBorder="1" applyFont="1" applyNumberFormat="1">
      <alignment horizontal="center"/>
    </xf>
    <xf borderId="103" fillId="4" fontId="7" numFmtId="0" xfId="0" applyBorder="1" applyFont="1"/>
    <xf borderId="167" fillId="4" fontId="1" numFmtId="49" xfId="0" applyAlignment="1" applyBorder="1" applyFont="1" applyNumberFormat="1">
      <alignment horizontal="center"/>
    </xf>
    <xf borderId="168" fillId="4" fontId="7" numFmtId="165" xfId="0" applyBorder="1" applyFont="1" applyNumberFormat="1"/>
    <xf borderId="169" fillId="4" fontId="7" numFmtId="165" xfId="0" applyBorder="1" applyFont="1" applyNumberFormat="1"/>
    <xf borderId="65" fillId="0" fontId="41" numFmtId="0" xfId="0" applyAlignment="1" applyBorder="1" applyFont="1">
      <alignment horizontal="center"/>
    </xf>
    <xf borderId="0" fillId="0" fontId="52" numFmtId="0" xfId="0" applyAlignment="1" applyFont="1">
      <alignment horizontal="center"/>
    </xf>
    <xf borderId="32" fillId="0" fontId="41" numFmtId="49" xfId="0" applyBorder="1" applyFont="1" applyNumberFormat="1"/>
    <xf borderId="32" fillId="0" fontId="41" numFmtId="0" xfId="0" applyBorder="1" applyFont="1"/>
    <xf borderId="170" fillId="0" fontId="25" numFmtId="49" xfId="0" applyAlignment="1" applyBorder="1" applyFont="1" applyNumberFormat="1">
      <alignment horizontal="center"/>
    </xf>
    <xf borderId="80" fillId="0" fontId="7" numFmtId="165" xfId="0" applyBorder="1" applyFont="1" applyNumberFormat="1"/>
    <xf borderId="171" fillId="0" fontId="7" numFmtId="165" xfId="0" applyBorder="1" applyFont="1" applyNumberFormat="1"/>
    <xf borderId="0" fillId="0" fontId="35" numFmtId="49" xfId="0" applyFont="1" applyNumberFormat="1"/>
    <xf borderId="104" fillId="4" fontId="7" numFmtId="0" xfId="0" applyBorder="1" applyFont="1"/>
    <xf borderId="172" fillId="4" fontId="25" numFmtId="49" xfId="0" applyAlignment="1" applyBorder="1" applyFont="1" applyNumberFormat="1">
      <alignment horizontal="center"/>
    </xf>
    <xf borderId="72" fillId="4" fontId="7" numFmtId="165" xfId="0" applyBorder="1" applyFont="1" applyNumberFormat="1"/>
    <xf borderId="74" fillId="4" fontId="7" numFmtId="165" xfId="0" applyBorder="1" applyFont="1" applyNumberFormat="1"/>
    <xf borderId="167" fillId="4" fontId="25" numFmtId="49" xfId="0" applyAlignment="1" applyBorder="1" applyFont="1" applyNumberFormat="1">
      <alignment horizontal="center"/>
    </xf>
    <xf borderId="173" fillId="4" fontId="7" numFmtId="165" xfId="0" applyBorder="1" applyFont="1" applyNumberFormat="1"/>
    <xf borderId="174" fillId="4" fontId="7" numFmtId="165" xfId="0" applyBorder="1" applyFont="1" applyNumberFormat="1"/>
    <xf borderId="90" fillId="0" fontId="41" numFmtId="0" xfId="0" applyBorder="1" applyFont="1"/>
    <xf borderId="167" fillId="0" fontId="21" numFmtId="49" xfId="0" applyAlignment="1" applyBorder="1" applyFont="1" applyNumberFormat="1">
      <alignment horizontal="center"/>
    </xf>
    <xf borderId="149" fillId="0" fontId="7" numFmtId="165" xfId="0" applyAlignment="1" applyBorder="1" applyFont="1" applyNumberFormat="1">
      <alignment horizontal="right"/>
    </xf>
    <xf borderId="71" fillId="0" fontId="7" numFmtId="165" xfId="0" applyBorder="1" applyFont="1" applyNumberFormat="1"/>
    <xf borderId="106" fillId="21" fontId="7" numFmtId="0" xfId="0" applyBorder="1" applyFont="1"/>
    <xf borderId="162" fillId="21" fontId="25" numFmtId="49" xfId="0" applyAlignment="1" applyBorder="1" applyFont="1" applyNumberFormat="1">
      <alignment horizontal="center"/>
    </xf>
    <xf borderId="175" fillId="0" fontId="7" numFmtId="165" xfId="0" applyBorder="1" applyFont="1" applyNumberFormat="1"/>
    <xf borderId="176" fillId="0" fontId="25" numFmtId="49" xfId="0" applyAlignment="1" applyBorder="1" applyFont="1" applyNumberFormat="1">
      <alignment horizontal="center"/>
    </xf>
    <xf borderId="67" fillId="0" fontId="7" numFmtId="165" xfId="0" applyBorder="1" applyFont="1" applyNumberFormat="1"/>
    <xf borderId="27" fillId="0" fontId="35" numFmtId="0" xfId="0" applyBorder="1" applyFont="1"/>
    <xf borderId="161" fillId="0" fontId="21" numFmtId="49" xfId="0" applyAlignment="1" applyBorder="1" applyFont="1" applyNumberFormat="1">
      <alignment horizontal="center"/>
    </xf>
    <xf borderId="29" fillId="0" fontId="35" numFmtId="0" xfId="0" applyBorder="1" applyFont="1"/>
    <xf borderId="32" fillId="0" fontId="21" numFmtId="0" xfId="0" applyBorder="1" applyFont="1"/>
    <xf borderId="32" fillId="0" fontId="7" numFmtId="0" xfId="0" applyBorder="1" applyFont="1"/>
    <xf borderId="27" fillId="0" fontId="21" numFmtId="0" xfId="0" applyBorder="1" applyFont="1"/>
    <xf borderId="106" fillId="4" fontId="35" numFmtId="0" xfId="0" applyBorder="1" applyFont="1"/>
    <xf borderId="106" fillId="4" fontId="1" numFmtId="0" xfId="0" applyBorder="1" applyFont="1"/>
    <xf borderId="173" fillId="0" fontId="21" numFmtId="165" xfId="0" applyAlignment="1" applyBorder="1" applyFont="1" applyNumberFormat="1">
      <alignment horizontal="center"/>
    </xf>
    <xf borderId="174" fillId="0" fontId="21" numFmtId="165" xfId="0" applyAlignment="1" applyBorder="1" applyFont="1" applyNumberFormat="1">
      <alignment horizontal="center"/>
    </xf>
    <xf borderId="103" fillId="4" fontId="18" numFmtId="0" xfId="0" applyBorder="1" applyFont="1"/>
    <xf borderId="177" fillId="4" fontId="7" numFmtId="165" xfId="0" applyBorder="1" applyFont="1" applyNumberFormat="1"/>
    <xf borderId="162" fillId="0" fontId="7" numFmtId="49" xfId="0" applyAlignment="1" applyBorder="1" applyFont="1" applyNumberFormat="1">
      <alignment horizontal="center"/>
    </xf>
    <xf borderId="106" fillId="4" fontId="18" numFmtId="0" xfId="0" applyBorder="1" applyFont="1"/>
    <xf borderId="103" fillId="4" fontId="41" numFmtId="0" xfId="0" applyBorder="1" applyFont="1"/>
    <xf borderId="103" fillId="4" fontId="35" numFmtId="0" xfId="0" applyBorder="1" applyFont="1"/>
    <xf borderId="103" fillId="4" fontId="1" numFmtId="0" xfId="0" applyBorder="1" applyFont="1"/>
    <xf borderId="143" fillId="4" fontId="17" numFmtId="0" xfId="0" applyBorder="1" applyFont="1"/>
    <xf borderId="0" fillId="0" fontId="54" numFmtId="0" xfId="0" applyFont="1"/>
    <xf borderId="161" fillId="0" fontId="21" numFmtId="49" xfId="0" applyAlignment="1" applyBorder="1" applyFont="1" applyNumberFormat="1">
      <alignment horizontal="center" vertical="top"/>
    </xf>
    <xf borderId="68" fillId="0" fontId="21" numFmtId="165" xfId="0" applyAlignment="1" applyBorder="1" applyFont="1" applyNumberFormat="1">
      <alignment horizontal="center" vertical="top"/>
    </xf>
    <xf borderId="69" fillId="0" fontId="21" numFmtId="165" xfId="0" applyAlignment="1" applyBorder="1" applyFont="1" applyNumberFormat="1">
      <alignment horizontal="center" vertical="top"/>
    </xf>
    <xf borderId="29" fillId="0" fontId="7" numFmtId="0" xfId="0" applyAlignment="1" applyBorder="1" applyFont="1">
      <alignment vertical="center"/>
    </xf>
    <xf borderId="29" fillId="0" fontId="1" numFmtId="0" xfId="0" applyAlignment="1" applyBorder="1" applyFont="1">
      <alignment vertical="center"/>
    </xf>
    <xf borderId="32" fillId="0" fontId="1" numFmtId="0" xfId="0" applyAlignment="1" applyBorder="1" applyFont="1">
      <alignment vertical="center"/>
    </xf>
    <xf borderId="29" fillId="0" fontId="25" numFmtId="0" xfId="0" applyAlignment="1" applyBorder="1" applyFont="1">
      <alignment shrinkToFit="0" vertical="center" wrapText="1"/>
    </xf>
    <xf borderId="178" fillId="0" fontId="7" numFmtId="165" xfId="0" applyBorder="1" applyFont="1" applyNumberFormat="1"/>
    <xf borderId="179" fillId="0" fontId="7" numFmtId="165" xfId="0" applyBorder="1" applyFont="1" applyNumberFormat="1"/>
    <xf borderId="180" fillId="0" fontId="7" numFmtId="165" xfId="0" applyBorder="1" applyFont="1" applyNumberFormat="1"/>
    <xf borderId="179" fillId="4" fontId="7" numFmtId="165" xfId="0" applyBorder="1" applyFont="1" applyNumberFormat="1"/>
    <xf borderId="180" fillId="4" fontId="7" numFmtId="165" xfId="0" applyBorder="1" applyFont="1" applyNumberFormat="1"/>
    <xf borderId="181" fillId="0" fontId="7" numFmtId="165" xfId="0" applyBorder="1" applyFont="1" applyNumberFormat="1"/>
    <xf borderId="171" fillId="0" fontId="21" numFmtId="165" xfId="0" applyAlignment="1" applyBorder="1" applyFont="1" applyNumberFormat="1">
      <alignment horizontal="center"/>
    </xf>
    <xf borderId="90" fillId="0" fontId="41" numFmtId="49" xfId="0" applyBorder="1" applyFont="1" applyNumberFormat="1"/>
    <xf borderId="90" fillId="0" fontId="18" numFmtId="0" xfId="0" applyBorder="1" applyFont="1"/>
    <xf borderId="90" fillId="0" fontId="35" numFmtId="0" xfId="0" applyBorder="1" applyFont="1"/>
    <xf borderId="0" fillId="0" fontId="30" numFmtId="165" xfId="0" applyFont="1" applyNumberFormat="1"/>
    <xf borderId="111" fillId="0" fontId="1" numFmtId="0" xfId="0" applyAlignment="1" applyBorder="1" applyFont="1">
      <alignment horizontal="center"/>
    </xf>
    <xf borderId="62" fillId="0" fontId="18" numFmtId="0" xfId="0" applyAlignment="1" applyBorder="1" applyFont="1">
      <alignment horizontal="center"/>
    </xf>
    <xf borderId="62" fillId="0" fontId="3" numFmtId="0" xfId="0" applyBorder="1" applyFont="1"/>
    <xf borderId="182" fillId="0" fontId="3" numFmtId="0" xfId="0" applyBorder="1" applyFont="1"/>
    <xf borderId="183" fillId="0" fontId="18" numFmtId="0" xfId="0" applyAlignment="1" applyBorder="1" applyFont="1">
      <alignment horizontal="center"/>
    </xf>
    <xf borderId="184" fillId="0" fontId="3" numFmtId="0" xfId="0" applyBorder="1" applyFont="1"/>
    <xf borderId="87" fillId="0" fontId="18" numFmtId="0" xfId="0" applyAlignment="1" applyBorder="1" applyFont="1">
      <alignment horizontal="center" vertical="center"/>
    </xf>
    <xf borderId="185" fillId="0" fontId="18" numFmtId="0" xfId="0" applyAlignment="1" applyBorder="1" applyFont="1">
      <alignment horizontal="center"/>
    </xf>
    <xf borderId="0" fillId="0" fontId="17" numFmtId="165" xfId="0" applyFont="1" applyNumberFormat="1"/>
    <xf borderId="84" fillId="0" fontId="1" numFmtId="0" xfId="0" applyAlignment="1" applyBorder="1" applyFont="1">
      <alignment horizontal="center"/>
    </xf>
    <xf borderId="66" fillId="0" fontId="18" numFmtId="0" xfId="0" applyAlignment="1" applyBorder="1" applyFont="1">
      <alignment horizontal="center"/>
    </xf>
    <xf borderId="186" fillId="0" fontId="18" numFmtId="0" xfId="0" applyAlignment="1" applyBorder="1" applyFont="1">
      <alignment horizontal="center"/>
    </xf>
    <xf borderId="0" fillId="0" fontId="18" numFmtId="165" xfId="0" applyFont="1" applyNumberFormat="1"/>
    <xf borderId="91" fillId="0" fontId="1" numFmtId="0" xfId="0" applyAlignment="1" applyBorder="1" applyFont="1">
      <alignment horizontal="center"/>
    </xf>
    <xf borderId="90" fillId="0" fontId="18" numFmtId="0" xfId="0" applyAlignment="1" applyBorder="1" applyFont="1">
      <alignment horizontal="center"/>
    </xf>
    <xf borderId="149" fillId="0" fontId="18" numFmtId="0" xfId="0" applyAlignment="1" applyBorder="1" applyFont="1">
      <alignment horizontal="center"/>
    </xf>
    <xf borderId="187" fillId="0" fontId="18" numFmtId="0" xfId="0" applyAlignment="1" applyBorder="1" applyFont="1">
      <alignment horizontal="center"/>
    </xf>
    <xf borderId="188" fillId="4" fontId="73" numFmtId="0" xfId="0" applyBorder="1" applyFont="1"/>
    <xf borderId="188" fillId="4" fontId="7" numFmtId="0" xfId="0" applyBorder="1" applyFont="1"/>
    <xf borderId="189" fillId="4" fontId="7" numFmtId="0" xfId="0" applyBorder="1" applyFont="1"/>
    <xf borderId="190" fillId="4" fontId="7" numFmtId="0" xfId="0" applyBorder="1" applyFont="1"/>
    <xf borderId="189" fillId="4" fontId="7" numFmtId="0" xfId="0" applyAlignment="1" applyBorder="1" applyFont="1">
      <alignment horizontal="center"/>
    </xf>
    <xf borderId="188" fillId="4" fontId="7" numFmtId="165" xfId="0" applyBorder="1" applyFont="1" applyNumberFormat="1"/>
    <xf borderId="191" fillId="4" fontId="7" numFmtId="165" xfId="0" applyBorder="1" applyFont="1" applyNumberFormat="1"/>
    <xf borderId="192" fillId="0" fontId="7" numFmtId="165" xfId="0" applyAlignment="1" applyBorder="1" applyFont="1" applyNumberFormat="1">
      <alignment horizontal="right"/>
    </xf>
    <xf borderId="7" fillId="4" fontId="1" numFmtId="174" xfId="0" applyBorder="1" applyFont="1" applyNumberFormat="1"/>
    <xf borderId="106" fillId="4" fontId="73" numFmtId="0" xfId="0" applyBorder="1" applyFont="1"/>
    <xf borderId="193" fillId="4" fontId="7" numFmtId="0" xfId="0" applyBorder="1" applyFont="1"/>
    <xf borderId="192" fillId="4" fontId="7" numFmtId="0" xfId="0" applyBorder="1" applyFont="1"/>
    <xf borderId="193" fillId="4" fontId="7" numFmtId="0" xfId="0" applyAlignment="1" applyBorder="1" applyFont="1">
      <alignment horizontal="center"/>
    </xf>
    <xf borderId="106" fillId="4" fontId="7" numFmtId="165" xfId="0" applyBorder="1" applyFont="1" applyNumberFormat="1"/>
    <xf borderId="105" fillId="4" fontId="7" numFmtId="0" xfId="0" applyBorder="1" applyFont="1"/>
    <xf borderId="194" fillId="4" fontId="7" numFmtId="0" xfId="0" applyBorder="1" applyFont="1"/>
    <xf borderId="195" fillId="4" fontId="7" numFmtId="0" xfId="0" applyBorder="1" applyFont="1"/>
    <xf borderId="105" fillId="4" fontId="7" numFmtId="165" xfId="0" applyBorder="1" applyFont="1" applyNumberFormat="1"/>
    <xf borderId="92" fillId="4" fontId="7" numFmtId="165" xfId="0" applyBorder="1" applyFont="1" applyNumberFormat="1"/>
    <xf borderId="92" fillId="0" fontId="7" numFmtId="165" xfId="0" applyBorder="1" applyFont="1" applyNumberFormat="1"/>
    <xf borderId="195" fillId="0" fontId="7" numFmtId="165" xfId="0" applyAlignment="1" applyBorder="1" applyFont="1" applyNumberFormat="1">
      <alignment horizontal="right"/>
    </xf>
    <xf borderId="111" fillId="0" fontId="72" numFmtId="0" xfId="0" applyAlignment="1" applyBorder="1" applyFont="1">
      <alignment horizontal="center"/>
    </xf>
    <xf borderId="87" fillId="0" fontId="18" numFmtId="0" xfId="0" applyAlignment="1" applyBorder="1" applyFont="1">
      <alignment horizontal="center"/>
    </xf>
    <xf borderId="84" fillId="0" fontId="72" numFmtId="0" xfId="0" applyAlignment="1" applyBorder="1" applyFont="1">
      <alignment horizontal="center"/>
    </xf>
    <xf borderId="91" fillId="0" fontId="72" numFmtId="0" xfId="0" applyAlignment="1" applyBorder="1" applyFont="1">
      <alignment horizontal="center"/>
    </xf>
    <xf borderId="7" fillId="4" fontId="73" numFmtId="0" xfId="0" applyBorder="1" applyFont="1"/>
    <xf borderId="196" fillId="4" fontId="7" numFmtId="0" xfId="0" applyBorder="1" applyFont="1"/>
    <xf borderId="197" fillId="4" fontId="7" numFmtId="0" xfId="0" applyBorder="1" applyFont="1"/>
    <xf borderId="196" fillId="4" fontId="7" numFmtId="0" xfId="0" applyAlignment="1" applyBorder="1" applyFont="1">
      <alignment horizontal="center"/>
    </xf>
    <xf borderId="104" fillId="4" fontId="7" numFmtId="165" xfId="0" applyBorder="1" applyFont="1" applyNumberFormat="1"/>
    <xf borderId="151" fillId="4" fontId="7" numFmtId="0" xfId="0" applyBorder="1" applyFont="1"/>
    <xf borderId="198" fillId="4" fontId="7" numFmtId="0" xfId="0" applyBorder="1" applyFont="1"/>
    <xf borderId="199" fillId="4" fontId="7" numFmtId="0" xfId="0" applyAlignment="1" applyBorder="1" applyFont="1">
      <alignment horizontal="center"/>
    </xf>
    <xf borderId="151" fillId="4" fontId="7" numFmtId="165" xfId="0" applyBorder="1" applyFont="1" applyNumberFormat="1"/>
    <xf borderId="193" fillId="4" fontId="7" numFmtId="165" xfId="0" applyBorder="1" applyFont="1" applyNumberFormat="1"/>
    <xf borderId="194" fillId="4" fontId="7" numFmtId="0" xfId="0" applyAlignment="1" applyBorder="1" applyFont="1">
      <alignment horizontal="center"/>
    </xf>
    <xf borderId="199" fillId="4" fontId="7" numFmtId="0" xfId="0" applyBorder="1" applyFont="1"/>
    <xf borderId="191" fillId="0" fontId="7" numFmtId="165" xfId="0" applyBorder="1" applyFont="1" applyNumberFormat="1"/>
    <xf borderId="65" fillId="0" fontId="17" numFmtId="0" xfId="0" applyBorder="1" applyFont="1"/>
    <xf borderId="65" fillId="0" fontId="7" numFmtId="0" xfId="0" applyBorder="1" applyFont="1"/>
    <xf borderId="111" fillId="0" fontId="7" numFmtId="0" xfId="0" applyBorder="1" applyFont="1"/>
    <xf borderId="110" fillId="0" fontId="21" numFmtId="0" xfId="0" applyAlignment="1" applyBorder="1" applyFont="1">
      <alignment horizontal="center"/>
    </xf>
    <xf borderId="139" fillId="0" fontId="21" numFmtId="165" xfId="0" applyAlignment="1" applyBorder="1" applyFont="1" applyNumberFormat="1">
      <alignment horizontal="center"/>
    </xf>
    <xf borderId="191" fillId="0" fontId="21" numFmtId="165" xfId="0" applyAlignment="1" applyBorder="1" applyFont="1" applyNumberFormat="1">
      <alignment horizontal="center"/>
    </xf>
    <xf borderId="190" fillId="0" fontId="21" numFmtId="165" xfId="0" applyAlignment="1" applyBorder="1" applyFont="1" applyNumberFormat="1">
      <alignment horizontal="center"/>
    </xf>
    <xf borderId="0" fillId="0" fontId="1" numFmtId="174" xfId="0" applyFont="1" applyNumberFormat="1"/>
    <xf borderId="75" fillId="0" fontId="7" numFmtId="0" xfId="0" applyBorder="1" applyFont="1"/>
    <xf borderId="200" fillId="0" fontId="21" numFmtId="0" xfId="0" applyAlignment="1" applyBorder="1" applyFont="1">
      <alignment horizontal="center"/>
    </xf>
    <xf borderId="29" fillId="0" fontId="21" numFmtId="165" xfId="0" applyAlignment="1" applyBorder="1" applyFont="1" applyNumberFormat="1">
      <alignment horizontal="center"/>
    </xf>
    <xf borderId="192" fillId="0" fontId="21" numFmtId="165" xfId="0" applyAlignment="1" applyBorder="1" applyFont="1" applyNumberFormat="1">
      <alignment horizontal="center"/>
    </xf>
    <xf borderId="73" fillId="0" fontId="7" numFmtId="0" xfId="0" applyBorder="1" applyFont="1"/>
    <xf borderId="192" fillId="0" fontId="7" numFmtId="0" xfId="0" applyBorder="1" applyFont="1"/>
    <xf borderId="73" fillId="0" fontId="7" numFmtId="0" xfId="0" applyAlignment="1" applyBorder="1" applyFont="1">
      <alignment horizontal="center"/>
    </xf>
    <xf borderId="29" fillId="0" fontId="7" numFmtId="165" xfId="0" applyBorder="1" applyFont="1" applyNumberFormat="1"/>
    <xf borderId="192" fillId="0" fontId="7" numFmtId="165" xfId="0" applyBorder="1" applyFont="1" applyNumberFormat="1"/>
    <xf borderId="192" fillId="0" fontId="1" numFmtId="0" xfId="0" applyAlignment="1" applyBorder="1" applyFont="1">
      <alignment horizontal="center"/>
    </xf>
    <xf borderId="7" fillId="4" fontId="1" numFmtId="4" xfId="0" applyBorder="1" applyFont="1" applyNumberFormat="1"/>
    <xf borderId="192" fillId="4" fontId="1" numFmtId="0" xfId="0" applyAlignment="1" applyBorder="1" applyFont="1">
      <alignment horizontal="center"/>
    </xf>
    <xf borderId="7" fillId="4" fontId="18" numFmtId="4" xfId="0" applyBorder="1" applyFont="1" applyNumberFormat="1"/>
    <xf borderId="139" fillId="0" fontId="7" numFmtId="0" xfId="0" applyBorder="1" applyFont="1"/>
    <xf borderId="158" fillId="0" fontId="21" numFmtId="0" xfId="0" applyAlignment="1" applyBorder="1" applyFont="1">
      <alignment horizontal="center"/>
    </xf>
    <xf borderId="106" fillId="4" fontId="17" numFmtId="0" xfId="0" applyBorder="1" applyFont="1"/>
    <xf borderId="106" fillId="4" fontId="17" numFmtId="0" xfId="0" applyAlignment="1" applyBorder="1" applyFont="1">
      <alignment shrinkToFit="0" wrapText="1"/>
    </xf>
    <xf borderId="193" fillId="4" fontId="17" numFmtId="0" xfId="0" applyAlignment="1" applyBorder="1" applyFont="1">
      <alignment shrinkToFit="0" wrapText="1"/>
    </xf>
    <xf borderId="192" fillId="4" fontId="1" numFmtId="0" xfId="0" applyAlignment="1" applyBorder="1" applyFont="1">
      <alignment shrinkToFit="0" wrapText="1"/>
    </xf>
    <xf borderId="193" fillId="4" fontId="17" numFmtId="0" xfId="0" applyBorder="1" applyFont="1"/>
    <xf borderId="192" fillId="4" fontId="1" numFmtId="0" xfId="0" applyBorder="1" applyFont="1"/>
    <xf borderId="104" fillId="4" fontId="17" numFmtId="0" xfId="0" applyBorder="1" applyFont="1"/>
    <xf borderId="196" fillId="4" fontId="17" numFmtId="0" xfId="0" applyBorder="1" applyFont="1"/>
    <xf borderId="197" fillId="4" fontId="1" numFmtId="0" xfId="0" applyBorder="1" applyFont="1"/>
    <xf borderId="105" fillId="4" fontId="17" numFmtId="0" xfId="0" applyBorder="1" applyFont="1"/>
    <xf borderId="194" fillId="4" fontId="17" numFmtId="0" xfId="0" applyBorder="1" applyFont="1"/>
    <xf borderId="195" fillId="4" fontId="1" numFmtId="0" xfId="0" applyBorder="1" applyFont="1"/>
    <xf borderId="192" fillId="0" fontId="21" numFmtId="0" xfId="0" applyAlignment="1" applyBorder="1" applyFont="1">
      <alignment horizontal="center"/>
    </xf>
    <xf borderId="73" fillId="0" fontId="21" numFmtId="0" xfId="0" applyAlignment="1" applyBorder="1" applyFont="1">
      <alignment horizontal="center"/>
    </xf>
    <xf borderId="201" fillId="0" fontId="7" numFmtId="165" xfId="0" applyAlignment="1" applyBorder="1" applyFont="1" applyNumberFormat="1">
      <alignment horizontal="right"/>
    </xf>
    <xf borderId="32" fillId="0" fontId="21" numFmtId="165" xfId="0" applyAlignment="1" applyBorder="1" applyFont="1" applyNumberFormat="1">
      <alignment horizontal="center"/>
    </xf>
    <xf borderId="29" fillId="0" fontId="17" numFmtId="0" xfId="0" applyAlignment="1" applyBorder="1" applyFont="1">
      <alignment horizontal="center"/>
    </xf>
    <xf borderId="202" fillId="0" fontId="7" numFmtId="165" xfId="0" applyBorder="1" applyFont="1" applyNumberFormat="1"/>
    <xf borderId="203" fillId="0" fontId="7" numFmtId="165" xfId="0" applyBorder="1" applyFont="1" applyNumberFormat="1"/>
    <xf borderId="32" fillId="0" fontId="17" numFmtId="0" xfId="0" applyBorder="1" applyFont="1"/>
    <xf borderId="79" fillId="0" fontId="17" numFmtId="0" xfId="0" applyBorder="1" applyFont="1"/>
    <xf borderId="192" fillId="0" fontId="17" numFmtId="0" xfId="0" applyBorder="1" applyFont="1"/>
    <xf borderId="75" fillId="0" fontId="17" numFmtId="0" xfId="0" applyBorder="1" applyFont="1"/>
    <xf borderId="204" fillId="0" fontId="21" numFmtId="0" xfId="0" applyAlignment="1" applyBorder="1" applyFont="1">
      <alignment horizontal="center"/>
    </xf>
    <xf borderId="75" fillId="0" fontId="21" numFmtId="0" xfId="0" applyAlignment="1" applyBorder="1" applyFont="1">
      <alignment horizontal="center"/>
    </xf>
    <xf borderId="70" fillId="4" fontId="7" numFmtId="165" xfId="0" applyAlignment="1" applyBorder="1" applyFont="1" applyNumberFormat="1">
      <alignment horizontal="right"/>
    </xf>
    <xf borderId="0" fillId="0" fontId="7" numFmtId="165" xfId="0" applyFont="1" applyNumberFormat="1"/>
    <xf borderId="116" fillId="0" fontId="7" numFmtId="0" xfId="0" applyBorder="1" applyFont="1"/>
    <xf borderId="205" fillId="0" fontId="17" numFmtId="0" xfId="0" applyBorder="1" applyFont="1"/>
    <xf borderId="195" fillId="0" fontId="21" numFmtId="0" xfId="0" applyAlignment="1" applyBorder="1" applyFont="1">
      <alignment horizontal="center"/>
    </xf>
    <xf borderId="205" fillId="0" fontId="21" numFmtId="0" xfId="0" applyAlignment="1" applyBorder="1" applyFont="1">
      <alignment horizontal="center"/>
    </xf>
    <xf borderId="92" fillId="4" fontId="7" numFmtId="165" xfId="0" applyAlignment="1" applyBorder="1" applyFont="1" applyNumberFormat="1">
      <alignment horizontal="right"/>
    </xf>
    <xf borderId="0" fillId="0" fontId="1" numFmtId="165" xfId="0" applyAlignment="1" applyFont="1" applyNumberFormat="1">
      <alignment horizontal="right"/>
    </xf>
    <xf borderId="139" fillId="0" fontId="17" numFmtId="0" xfId="0" applyAlignment="1" applyBorder="1" applyFont="1">
      <alignment horizontal="center" shrinkToFit="0" vertical="top" wrapText="1"/>
    </xf>
    <xf borderId="139" fillId="0" fontId="17" numFmtId="0" xfId="0" applyAlignment="1" applyBorder="1" applyFont="1">
      <alignment horizontal="left" shrinkToFit="0" wrapText="1"/>
    </xf>
    <xf borderId="158" fillId="0" fontId="21" numFmtId="0" xfId="0" applyAlignment="1" applyBorder="1" applyFont="1">
      <alignment horizontal="center" shrinkToFit="0" wrapText="1"/>
    </xf>
    <xf borderId="206" fillId="0" fontId="21" numFmtId="0" xfId="0" applyAlignment="1" applyBorder="1" applyFont="1">
      <alignment horizontal="center"/>
    </xf>
    <xf borderId="193" fillId="4" fontId="25" numFmtId="0" xfId="0" applyAlignment="1" applyBorder="1" applyFont="1">
      <alignment horizontal="center"/>
    </xf>
    <xf borderId="194" fillId="4" fontId="25" numFmtId="0" xfId="0" applyAlignment="1" applyBorder="1" applyFont="1">
      <alignment horizontal="center"/>
    </xf>
    <xf borderId="116" fillId="0" fontId="21" numFmtId="165" xfId="0" applyAlignment="1" applyBorder="1" applyFont="1" applyNumberFormat="1">
      <alignment horizontal="center"/>
    </xf>
    <xf borderId="195" fillId="0" fontId="21" numFmtId="165" xfId="0" applyAlignment="1" applyBorder="1" applyFont="1" applyNumberFormat="1">
      <alignment horizontal="center"/>
    </xf>
    <xf borderId="193" fillId="4" fontId="21" numFmtId="0" xfId="0" applyAlignment="1" applyBorder="1" applyFont="1">
      <alignment horizontal="center"/>
    </xf>
    <xf borderId="79" fillId="0" fontId="7" numFmtId="0" xfId="0" applyBorder="1" applyFont="1"/>
    <xf borderId="207" fillId="0" fontId="7" numFmtId="0" xfId="0" applyAlignment="1" applyBorder="1" applyFont="1">
      <alignment horizontal="center"/>
    </xf>
    <xf borderId="79" fillId="0" fontId="18" numFmtId="0" xfId="0" applyAlignment="1" applyBorder="1" applyFont="1">
      <alignment horizontal="center"/>
    </xf>
    <xf borderId="208" fillId="0" fontId="7" numFmtId="165" xfId="0" applyBorder="1" applyFont="1" applyNumberFormat="1"/>
    <xf borderId="32" fillId="0" fontId="7" numFmtId="165" xfId="0" applyBorder="1" applyFont="1" applyNumberFormat="1"/>
    <xf borderId="207" fillId="0" fontId="7" numFmtId="165" xfId="0" applyBorder="1" applyFont="1" applyNumberFormat="1"/>
    <xf borderId="204" fillId="0" fontId="25" numFmtId="0" xfId="0" applyAlignment="1" applyBorder="1" applyFont="1">
      <alignment horizontal="center"/>
    </xf>
    <xf borderId="75" fillId="0" fontId="18" numFmtId="0" xfId="0" applyAlignment="1" applyBorder="1" applyFont="1">
      <alignment horizontal="center"/>
    </xf>
    <xf borderId="204" fillId="0" fontId="7" numFmtId="165" xfId="0" applyAlignment="1" applyBorder="1" applyFont="1" applyNumberFormat="1">
      <alignment horizontal="right"/>
    </xf>
    <xf borderId="192" fillId="0" fontId="25" numFmtId="0" xfId="0" applyAlignment="1" applyBorder="1" applyFont="1">
      <alignment horizontal="center"/>
    </xf>
    <xf borderId="73" fillId="0" fontId="18" numFmtId="0" xfId="0" applyAlignment="1" applyBorder="1" applyFont="1">
      <alignment horizontal="center"/>
    </xf>
    <xf borderId="29" fillId="0" fontId="63" numFmtId="0" xfId="0" applyAlignment="1" applyBorder="1" applyFont="1">
      <alignment shrinkToFit="0" wrapText="1"/>
    </xf>
    <xf borderId="73" fillId="0" fontId="63" numFmtId="0" xfId="0" applyAlignment="1" applyBorder="1" applyFont="1">
      <alignment shrinkToFit="0" wrapText="1"/>
    </xf>
    <xf borderId="192" fillId="0" fontId="25" numFmtId="0" xfId="0" applyAlignment="1" applyBorder="1" applyFont="1">
      <alignment horizontal="center" shrinkToFit="0" wrapText="1"/>
    </xf>
    <xf borderId="106" fillId="4" fontId="25" numFmtId="0" xfId="0" applyBorder="1" applyFont="1"/>
    <xf borderId="192" fillId="4" fontId="25" numFmtId="0" xfId="0" applyAlignment="1" applyBorder="1" applyFont="1">
      <alignment horizontal="center"/>
    </xf>
    <xf borderId="29" fillId="0" fontId="21" numFmtId="0" xfId="0" applyAlignment="1" applyBorder="1" applyFont="1">
      <alignment horizontal="left" shrinkToFit="0" vertical="center" wrapText="1"/>
    </xf>
    <xf borderId="192" fillId="0" fontId="21" numFmtId="0" xfId="0" applyAlignment="1" applyBorder="1" applyFont="1">
      <alignment horizontal="center" shrinkToFit="0" wrapText="1"/>
    </xf>
    <xf borderId="202" fillId="0" fontId="7" numFmtId="165" xfId="0" applyAlignment="1" applyBorder="1" applyFont="1" applyNumberFormat="1">
      <alignment horizontal="right"/>
    </xf>
    <xf borderId="27" fillId="0" fontId="7" numFmtId="165" xfId="0" applyBorder="1" applyFont="1" applyNumberFormat="1"/>
    <xf borderId="204" fillId="0" fontId="7" numFmtId="165" xfId="0" applyBorder="1" applyFont="1" applyNumberFormat="1"/>
    <xf borderId="116" fillId="0" fontId="18" numFmtId="0" xfId="0" applyAlignment="1" applyBorder="1" applyFont="1">
      <alignment horizontal="center" shrinkToFit="0" vertical="top" wrapText="1"/>
    </xf>
    <xf borderId="116" fillId="0" fontId="17" numFmtId="0" xfId="0" applyAlignment="1" applyBorder="1" applyFont="1">
      <alignment horizontal="left" shrinkToFit="0" vertical="center" wrapText="1"/>
    </xf>
    <xf borderId="205" fillId="0" fontId="3" numFmtId="0" xfId="0" applyBorder="1" applyFont="1"/>
    <xf borderId="195" fillId="0" fontId="21" numFmtId="0" xfId="0" applyAlignment="1" applyBorder="1" applyFont="1">
      <alignment horizontal="center" shrinkToFit="0" wrapText="1"/>
    </xf>
    <xf borderId="205" fillId="0" fontId="18" numFmtId="0" xfId="0" applyAlignment="1" applyBorder="1" applyFont="1">
      <alignment horizontal="center"/>
    </xf>
    <xf borderId="209" fillId="0" fontId="7" numFmtId="165" xfId="0" applyBorder="1" applyFont="1" applyNumberFormat="1"/>
    <xf borderId="210" fillId="0" fontId="7" numFmtId="165" xfId="0" applyBorder="1" applyFont="1" applyNumberFormat="1"/>
    <xf borderId="211" fillId="4" fontId="7" numFmtId="0" xfId="0" applyBorder="1" applyFont="1"/>
    <xf borderId="212" fillId="4" fontId="7" numFmtId="0" xfId="0" applyBorder="1" applyFont="1"/>
    <xf borderId="211" fillId="4" fontId="7" numFmtId="0" xfId="0" applyAlignment="1" applyBorder="1" applyFont="1">
      <alignment horizontal="center"/>
    </xf>
    <xf borderId="188" fillId="4" fontId="7" numFmtId="165" xfId="0" applyAlignment="1" applyBorder="1" applyFont="1" applyNumberFormat="1">
      <alignment horizontal="right"/>
    </xf>
    <xf borderId="191" fillId="4" fontId="7" numFmtId="165" xfId="0" applyAlignment="1" applyBorder="1" applyFont="1" applyNumberFormat="1">
      <alignment horizontal="right"/>
    </xf>
    <xf borderId="191" fillId="4" fontId="7" numFmtId="165" xfId="0" applyAlignment="1" applyBorder="1" applyFont="1" applyNumberFormat="1">
      <alignment horizontal="center"/>
    </xf>
    <xf borderId="106" fillId="4" fontId="7" numFmtId="165" xfId="0" applyAlignment="1" applyBorder="1" applyFont="1" applyNumberFormat="1">
      <alignment horizontal="right"/>
    </xf>
    <xf borderId="105" fillId="4" fontId="7" numFmtId="165" xfId="0" applyAlignment="1" applyBorder="1" applyFont="1" applyNumberFormat="1">
      <alignment horizontal="right"/>
    </xf>
    <xf borderId="191" fillId="4" fontId="25" numFmtId="165" xfId="0" applyBorder="1" applyFont="1" applyNumberFormat="1"/>
    <xf borderId="116" fillId="0" fontId="17" numFmtId="0" xfId="0" applyBorder="1" applyFont="1"/>
    <xf borderId="205" fillId="0" fontId="7" numFmtId="0" xfId="0" applyBorder="1" applyFont="1"/>
    <xf borderId="27" fillId="0" fontId="1" numFmtId="0" xfId="0" applyAlignment="1" applyBorder="1" applyFont="1">
      <alignment horizontal="left" shrinkToFit="0" wrapText="1"/>
    </xf>
    <xf borderId="75" fillId="0" fontId="1" numFmtId="0" xfId="0" applyAlignment="1" applyBorder="1" applyFont="1">
      <alignment horizontal="left" shrinkToFit="0" wrapText="1"/>
    </xf>
    <xf borderId="192" fillId="21" fontId="7" numFmtId="165" xfId="0" applyAlignment="1" applyBorder="1" applyFont="1" applyNumberFormat="1">
      <alignment horizontal="right"/>
    </xf>
    <xf borderId="213" fillId="0" fontId="7" numFmtId="165" xfId="0" applyBorder="1" applyFont="1" applyNumberFormat="1"/>
    <xf borderId="193" fillId="4" fontId="18" numFmtId="0" xfId="0" applyAlignment="1" applyBorder="1" applyFont="1">
      <alignment horizontal="center"/>
    </xf>
    <xf borderId="105" fillId="4" fontId="18" numFmtId="0" xfId="0" applyBorder="1" applyFont="1"/>
    <xf borderId="194" fillId="4" fontId="18" numFmtId="0" xfId="0" applyAlignment="1" applyBorder="1" applyFont="1">
      <alignment horizontal="center"/>
    </xf>
    <xf borderId="214" fillId="4" fontId="7" numFmtId="165" xfId="0" applyBorder="1" applyFont="1" applyNumberFormat="1"/>
    <xf borderId="195" fillId="21" fontId="7" numFmtId="165" xfId="0" applyAlignment="1" applyBorder="1" applyFont="1" applyNumberFormat="1">
      <alignment horizontal="right"/>
    </xf>
    <xf borderId="103" fillId="21" fontId="1" numFmtId="0" xfId="0" applyBorder="1" applyFont="1"/>
    <xf borderId="116" fillId="0" fontId="18" numFmtId="0" xfId="0" applyBorder="1" applyFont="1"/>
    <xf borderId="209" fillId="0" fontId="7" numFmtId="165" xfId="0" applyAlignment="1" applyBorder="1" applyFont="1" applyNumberFormat="1">
      <alignment horizontal="right"/>
    </xf>
    <xf borderId="111" fillId="0" fontId="17" numFmtId="0" xfId="0" applyAlignment="1" applyBorder="1" applyFont="1">
      <alignment horizontal="left" shrinkToFit="0" wrapText="1"/>
    </xf>
    <xf borderId="116" fillId="0" fontId="17" numFmtId="0" xfId="0" applyAlignment="1" applyBorder="1" applyFont="1">
      <alignment horizontal="left" shrinkToFit="0" wrapText="1"/>
    </xf>
    <xf borderId="205" fillId="0" fontId="17" numFmtId="0" xfId="0" applyAlignment="1" applyBorder="1" applyFont="1">
      <alignment horizontal="left" shrinkToFit="0" wrapText="1"/>
    </xf>
    <xf borderId="185" fillId="0" fontId="7" numFmtId="0" xfId="0" applyBorder="1" applyFont="1"/>
    <xf borderId="111" fillId="0" fontId="7" numFmtId="0" xfId="0" applyAlignment="1" applyBorder="1" applyFont="1">
      <alignment horizontal="center"/>
    </xf>
    <xf borderId="139" fillId="0" fontId="7" numFmtId="165" xfId="0" applyBorder="1" applyFont="1" applyNumberFormat="1"/>
    <xf borderId="190" fillId="0" fontId="7" numFmtId="165" xfId="0" applyBorder="1" applyFont="1" applyNumberFormat="1"/>
    <xf borderId="111" fillId="0" fontId="25" numFmtId="0" xfId="0" applyAlignment="1" applyBorder="1" applyFont="1">
      <alignment horizontal="center"/>
    </xf>
    <xf borderId="139" fillId="0" fontId="21" numFmtId="0" xfId="0" applyBorder="1" applyFont="1"/>
    <xf borderId="29" fillId="0" fontId="21" numFmtId="0" xfId="0" applyBorder="1" applyFont="1"/>
    <xf borderId="29" fillId="0" fontId="7" numFmtId="0" xfId="0" applyAlignment="1" applyBorder="1" applyFont="1">
      <alignment horizontal="center"/>
    </xf>
    <xf borderId="186" fillId="0" fontId="7" numFmtId="165" xfId="0" applyBorder="1" applyFont="1" applyNumberFormat="1"/>
    <xf borderId="29" fillId="0" fontId="17" numFmtId="0" xfId="0" applyAlignment="1" applyBorder="1" applyFont="1">
      <alignment shrinkToFit="0" wrapText="1"/>
    </xf>
    <xf borderId="73" fillId="0" fontId="17" numFmtId="0" xfId="0" applyAlignment="1" applyBorder="1" applyFont="1">
      <alignment shrinkToFit="0" wrapText="1"/>
    </xf>
    <xf borderId="192" fillId="21" fontId="7" numFmtId="165" xfId="0" applyBorder="1" applyFont="1" applyNumberFormat="1"/>
    <xf borderId="195" fillId="21" fontId="7" numFmtId="165" xfId="0" applyBorder="1" applyFont="1" applyNumberFormat="1"/>
    <xf borderId="110" fillId="0" fontId="72" numFmtId="0" xfId="0" applyAlignment="1" applyBorder="1" applyFont="1">
      <alignment horizontal="center"/>
    </xf>
    <xf borderId="87" fillId="0" fontId="72" numFmtId="0" xfId="0" applyAlignment="1" applyBorder="1" applyFont="1">
      <alignment horizontal="center"/>
    </xf>
    <xf borderId="113" fillId="0" fontId="72" numFmtId="0" xfId="0" applyAlignment="1" applyBorder="1" applyFont="1">
      <alignment horizontal="center"/>
    </xf>
    <xf borderId="185" fillId="0" fontId="21" numFmtId="0" xfId="0" applyAlignment="1" applyBorder="1" applyFont="1">
      <alignment horizontal="center"/>
    </xf>
    <xf borderId="111" fillId="0" fontId="21" numFmtId="0" xfId="0" applyAlignment="1" applyBorder="1" applyFont="1">
      <alignment horizontal="center"/>
    </xf>
    <xf borderId="29" fillId="0" fontId="18" numFmtId="165" xfId="0" applyAlignment="1" applyBorder="1" applyFont="1" applyNumberFormat="1">
      <alignment horizontal="center"/>
    </xf>
    <xf borderId="192" fillId="4" fontId="21" numFmtId="0" xfId="0" applyAlignment="1" applyBorder="1" applyFont="1">
      <alignment horizontal="center"/>
    </xf>
    <xf borderId="195" fillId="4" fontId="25" numFmtId="0" xfId="0" applyAlignment="1" applyBorder="1" applyFont="1">
      <alignment horizontal="center"/>
    </xf>
    <xf borderId="190" fillId="4" fontId="18" numFmtId="0" xfId="0" applyAlignment="1" applyBorder="1" applyFont="1">
      <alignment horizontal="center"/>
    </xf>
    <xf borderId="189" fillId="4" fontId="18" numFmtId="0" xfId="0" applyAlignment="1" applyBorder="1" applyFont="1">
      <alignment horizontal="center"/>
    </xf>
    <xf borderId="197" fillId="4" fontId="18" numFmtId="0" xfId="0" applyAlignment="1" applyBorder="1" applyFont="1">
      <alignment horizontal="center"/>
    </xf>
    <xf borderId="196" fillId="4" fontId="18" numFmtId="0" xfId="0" applyAlignment="1" applyBorder="1" applyFont="1">
      <alignment horizontal="center"/>
    </xf>
    <xf borderId="215" fillId="4" fontId="18" numFmtId="0" xfId="0" applyAlignment="1" applyBorder="1" applyFont="1">
      <alignment horizontal="center"/>
    </xf>
    <xf borderId="216" fillId="4" fontId="18" numFmtId="0" xfId="0" applyAlignment="1" applyBorder="1" applyFont="1">
      <alignment horizontal="center"/>
    </xf>
    <xf borderId="192" fillId="4" fontId="18" numFmtId="0" xfId="0" applyAlignment="1" applyBorder="1" applyFont="1">
      <alignment horizontal="center"/>
    </xf>
    <xf borderId="43" fillId="0" fontId="17" numFmtId="0" xfId="0" applyBorder="1" applyFont="1"/>
    <xf borderId="43" fillId="0" fontId="7" numFmtId="0" xfId="0" applyBorder="1" applyFont="1"/>
    <xf borderId="217" fillId="0" fontId="7" numFmtId="0" xfId="0" applyBorder="1" applyFont="1"/>
    <xf borderId="91" fillId="0" fontId="21" numFmtId="0" xfId="0" applyAlignment="1" applyBorder="1" applyFont="1">
      <alignment horizontal="center"/>
    </xf>
    <xf borderId="218" fillId="0" fontId="7" numFmtId="165" xfId="0" applyBorder="1" applyFont="1" applyNumberFormat="1"/>
    <xf borderId="80" fillId="0" fontId="21" numFmtId="165" xfId="0" applyAlignment="1" applyBorder="1" applyFont="1" applyNumberFormat="1">
      <alignment horizontal="center"/>
    </xf>
    <xf borderId="106" fillId="4" fontId="21" numFmtId="0" xfId="0" applyBorder="1" applyFont="1"/>
    <xf borderId="195" fillId="4" fontId="21" numFmtId="0" xfId="0" applyAlignment="1" applyBorder="1" applyFont="1">
      <alignment horizontal="center"/>
    </xf>
    <xf borderId="219" fillId="4" fontId="21" numFmtId="0" xfId="0" applyAlignment="1" applyBorder="1" applyFont="1">
      <alignment horizontal="center"/>
    </xf>
    <xf borderId="103" fillId="4" fontId="7" numFmtId="165" xfId="0" applyBorder="1" applyFont="1" applyNumberFormat="1"/>
    <xf borderId="220" fillId="4" fontId="7" numFmtId="165" xfId="0" applyBorder="1" applyFont="1" applyNumberFormat="1"/>
    <xf borderId="187" fillId="0" fontId="21" numFmtId="165" xfId="0" applyAlignment="1" applyBorder="1" applyFont="1" applyNumberFormat="1">
      <alignment horizontal="center"/>
    </xf>
    <xf borderId="0" fillId="0" fontId="17" numFmtId="165" xfId="0" applyAlignment="1" applyFont="1" applyNumberFormat="1">
      <alignment horizontal="center"/>
    </xf>
    <xf borderId="188" fillId="4" fontId="1" numFmtId="0" xfId="0" applyBorder="1" applyFont="1"/>
    <xf borderId="212" fillId="4" fontId="21" numFmtId="0" xfId="0" applyAlignment="1" applyBorder="1" applyFont="1">
      <alignment horizontal="center"/>
    </xf>
    <xf borderId="211" fillId="4" fontId="18" numFmtId="0" xfId="0" applyAlignment="1" applyBorder="1" applyFont="1">
      <alignment horizontal="center"/>
    </xf>
    <xf borderId="106" fillId="4" fontId="21" numFmtId="165" xfId="0" applyAlignment="1" applyBorder="1" applyFont="1" applyNumberFormat="1">
      <alignment horizontal="center"/>
    </xf>
    <xf borderId="70" fillId="4" fontId="21" numFmtId="165" xfId="0" applyAlignment="1" applyBorder="1" applyFont="1" applyNumberFormat="1">
      <alignment horizontal="center"/>
    </xf>
    <xf borderId="162" fillId="4" fontId="18" numFmtId="0" xfId="0" applyAlignment="1" applyBorder="1" applyFont="1">
      <alignment horizontal="center"/>
    </xf>
    <xf borderId="207" fillId="0" fontId="21" numFmtId="165" xfId="0" applyAlignment="1" applyBorder="1" applyFont="1" applyNumberFormat="1">
      <alignment horizontal="center"/>
    </xf>
    <xf borderId="210" fillId="0" fontId="21" numFmtId="165" xfId="0" applyAlignment="1" applyBorder="1" applyFont="1" applyNumberFormat="1">
      <alignment horizontal="center"/>
    </xf>
    <xf borderId="0" fillId="0" fontId="21" numFmtId="165" xfId="0" applyAlignment="1" applyFont="1" applyNumberFormat="1">
      <alignment horizontal="center"/>
    </xf>
    <xf borderId="29" fillId="0" fontId="25" numFmtId="0" xfId="0" applyAlignment="1" applyBorder="1" applyFont="1">
      <alignment shrinkToFit="0" wrapText="1"/>
    </xf>
    <xf borderId="73" fillId="0" fontId="25" numFmtId="0" xfId="0" applyAlignment="1" applyBorder="1" applyFont="1">
      <alignment shrinkToFit="0" wrapText="1"/>
    </xf>
    <xf borderId="221" fillId="0" fontId="21" numFmtId="0" xfId="0" applyAlignment="1" applyBorder="1" applyFont="1">
      <alignment shrinkToFit="0" wrapText="1"/>
    </xf>
    <xf borderId="221" fillId="0" fontId="3" numFmtId="0" xfId="0" applyBorder="1" applyFont="1"/>
    <xf borderId="222" fillId="0" fontId="1" numFmtId="0" xfId="0" applyAlignment="1" applyBorder="1" applyFont="1">
      <alignment shrinkToFit="0" wrapText="1"/>
    </xf>
    <xf borderId="223" fillId="0" fontId="21" numFmtId="0" xfId="0" applyAlignment="1" applyBorder="1" applyFont="1">
      <alignment horizontal="center" shrinkToFit="0" wrapText="1"/>
    </xf>
    <xf borderId="222" fillId="0" fontId="21" numFmtId="0" xfId="0" applyAlignment="1" applyBorder="1" applyFont="1">
      <alignment horizontal="center" shrinkToFit="0" wrapText="1"/>
    </xf>
    <xf borderId="222" fillId="0" fontId="7" numFmtId="165" xfId="0" applyBorder="1" applyFont="1" applyNumberFormat="1"/>
    <xf borderId="224" fillId="0" fontId="7" numFmtId="165" xfId="0" applyBorder="1" applyFont="1" applyNumberFormat="1"/>
    <xf borderId="221" fillId="0" fontId="21" numFmtId="165" xfId="0" applyAlignment="1" applyBorder="1" applyFont="1" applyNumberFormat="1">
      <alignment horizontal="center"/>
    </xf>
    <xf borderId="223" fillId="0" fontId="21" numFmtId="165" xfId="0" applyAlignment="1" applyBorder="1" applyFont="1" applyNumberFormat="1">
      <alignment horizontal="center"/>
    </xf>
    <xf borderId="29" fillId="0" fontId="18" numFmtId="0" xfId="0" applyAlignment="1" applyBorder="1" applyFont="1">
      <alignment vertical="center"/>
    </xf>
    <xf borderId="29" fillId="0" fontId="21" numFmtId="0" xfId="0" applyAlignment="1" applyBorder="1" applyFont="1">
      <alignment shrinkToFit="0" wrapText="1"/>
    </xf>
    <xf borderId="73" fillId="0" fontId="21" numFmtId="0" xfId="0" applyAlignment="1" applyBorder="1" applyFont="1">
      <alignment shrinkToFit="0" wrapText="1"/>
    </xf>
    <xf borderId="29" fillId="0" fontId="18" numFmtId="0" xfId="0" applyAlignment="1" applyBorder="1" applyFont="1">
      <alignment vertical="top"/>
    </xf>
    <xf borderId="29" fillId="0" fontId="17" numFmtId="0" xfId="0" applyAlignment="1" applyBorder="1" applyFont="1">
      <alignment horizontal="left" shrinkToFit="0" wrapText="1"/>
    </xf>
    <xf borderId="162" fillId="0" fontId="7" numFmtId="0" xfId="0" applyBorder="1" applyFont="1"/>
    <xf borderId="116" fillId="0" fontId="21" numFmtId="0" xfId="0" applyAlignment="1" applyBorder="1" applyFont="1">
      <alignment horizontal="left" shrinkToFit="0" wrapText="1"/>
    </xf>
    <xf borderId="205" fillId="0" fontId="21" numFmtId="0" xfId="0" applyAlignment="1" applyBorder="1" applyFont="1">
      <alignment horizontal="left" shrinkToFit="0" wrapText="1"/>
    </xf>
    <xf borderId="84" fillId="0" fontId="18" numFmtId="0" xfId="0" applyAlignment="1" applyBorder="1" applyFont="1">
      <alignment horizontal="center"/>
    </xf>
    <xf borderId="139" fillId="0" fontId="21" numFmtId="0" xfId="0" applyAlignment="1" applyBorder="1" applyFont="1">
      <alignment shrinkToFit="0" wrapText="1"/>
    </xf>
    <xf borderId="159" fillId="0" fontId="25" numFmtId="0" xfId="0" applyAlignment="1" applyBorder="1" applyFont="1">
      <alignment shrinkToFit="0" wrapText="1"/>
    </xf>
    <xf borderId="198" fillId="4" fontId="21" numFmtId="0" xfId="0" applyAlignment="1" applyBorder="1" applyFont="1">
      <alignment horizontal="center"/>
    </xf>
    <xf borderId="199" fillId="4" fontId="21" numFmtId="0" xfId="0" applyAlignment="1" applyBorder="1" applyFont="1">
      <alignment horizontal="center"/>
    </xf>
    <xf borderId="225" fillId="0" fontId="7" numFmtId="0" xfId="0" applyBorder="1" applyFont="1"/>
    <xf borderId="225" fillId="0" fontId="21" numFmtId="0" xfId="0" applyAlignment="1" applyBorder="1" applyFont="1">
      <alignment horizontal="left" shrinkToFit="0" wrapText="1"/>
    </xf>
    <xf borderId="225" fillId="0" fontId="3" numFmtId="0" xfId="0" applyBorder="1" applyFont="1"/>
    <xf borderId="226" fillId="0" fontId="21" numFmtId="0" xfId="0" applyAlignment="1" applyBorder="1" applyFont="1">
      <alignment horizontal="left" shrinkToFit="0" wrapText="1"/>
    </xf>
    <xf borderId="227" fillId="0" fontId="21" numFmtId="0" xfId="0" applyAlignment="1" applyBorder="1" applyFont="1">
      <alignment horizontal="center"/>
    </xf>
    <xf borderId="228" fillId="0" fontId="21" numFmtId="0" xfId="0" applyAlignment="1" applyBorder="1" applyFont="1">
      <alignment horizontal="center"/>
    </xf>
    <xf borderId="221" fillId="0" fontId="7" numFmtId="165" xfId="0" applyBorder="1" applyFont="1" applyNumberFormat="1"/>
    <xf borderId="229" fillId="0" fontId="7" numFmtId="165" xfId="0" applyBorder="1" applyFont="1" applyNumberFormat="1"/>
    <xf borderId="73" fillId="0" fontId="1" numFmtId="0" xfId="0" applyAlignment="1" applyBorder="1" applyFont="1">
      <alignment shrinkToFit="0" wrapText="1"/>
    </xf>
    <xf borderId="230" fillId="0" fontId="21" numFmtId="165" xfId="0" applyAlignment="1" applyBorder="1" applyFont="1" applyNumberFormat="1">
      <alignment horizontal="center"/>
    </xf>
    <xf borderId="78" fillId="0" fontId="21" numFmtId="165" xfId="0" applyAlignment="1" applyBorder="1" applyFont="1" applyNumberFormat="1">
      <alignment horizontal="center"/>
    </xf>
    <xf borderId="27" fillId="0" fontId="21" numFmtId="165" xfId="0" applyAlignment="1" applyBorder="1" applyFont="1" applyNumberFormat="1">
      <alignment horizontal="center"/>
    </xf>
    <xf borderId="204" fillId="0" fontId="21" numFmtId="165" xfId="0" applyAlignment="1" applyBorder="1" applyFont="1" applyNumberFormat="1">
      <alignment horizontal="center"/>
    </xf>
    <xf borderId="162" fillId="0" fontId="21" numFmtId="0" xfId="0" applyAlignment="1" applyBorder="1" applyFont="1">
      <alignment horizontal="center"/>
    </xf>
    <xf borderId="161" fillId="0" fontId="21" numFmtId="0" xfId="0" applyAlignment="1" applyBorder="1" applyFont="1">
      <alignment horizontal="center"/>
    </xf>
    <xf borderId="231" fillId="0" fontId="7" numFmtId="165" xfId="0" applyBorder="1" applyFont="1" applyNumberFormat="1"/>
    <xf borderId="203" fillId="0" fontId="21" numFmtId="165" xfId="0" applyAlignment="1" applyBorder="1" applyFont="1" applyNumberFormat="1">
      <alignment horizontal="center"/>
    </xf>
    <xf borderId="29" fillId="0" fontId="37" numFmtId="0" xfId="0" applyAlignment="1" applyBorder="1" applyFont="1">
      <alignment horizontal="left" shrinkToFit="0" wrapText="1"/>
    </xf>
    <xf borderId="73" fillId="0" fontId="37" numFmtId="0" xfId="0" applyAlignment="1" applyBorder="1" applyFont="1">
      <alignment horizontal="left" shrinkToFit="0" wrapText="1"/>
    </xf>
    <xf borderId="230" fillId="0" fontId="7" numFmtId="165" xfId="0" applyBorder="1" applyFont="1" applyNumberFormat="1"/>
    <xf borderId="78" fillId="0" fontId="7" numFmtId="165" xfId="0" applyBorder="1" applyFont="1" applyNumberFormat="1"/>
    <xf borderId="232" fillId="0" fontId="7" numFmtId="165" xfId="0" applyBorder="1" applyFont="1" applyNumberFormat="1"/>
    <xf borderId="76" fillId="4" fontId="7" numFmtId="165" xfId="0" applyBorder="1" applyFont="1" applyNumberFormat="1"/>
    <xf borderId="233" fillId="0" fontId="17" numFmtId="165" xfId="0" applyBorder="1" applyFont="1" applyNumberFormat="1"/>
    <xf borderId="116" fillId="0" fontId="17" numFmtId="49" xfId="0" applyBorder="1" applyFont="1" applyNumberFormat="1"/>
    <xf borderId="234" fillId="0" fontId="7" numFmtId="165" xfId="0" applyBorder="1" applyFont="1" applyNumberFormat="1"/>
    <xf borderId="235" fillId="0" fontId="1" numFmtId="165" xfId="0" applyBorder="1" applyFont="1" applyNumberFormat="1"/>
    <xf borderId="159" fillId="0" fontId="18" numFmtId="0" xfId="0" applyBorder="1" applyFont="1"/>
    <xf borderId="73" fillId="0" fontId="18" numFmtId="0" xfId="0" applyBorder="1" applyFont="1"/>
    <xf borderId="73" fillId="0" fontId="17" numFmtId="0" xfId="0" applyBorder="1" applyFont="1"/>
    <xf borderId="113" fillId="0" fontId="21" numFmtId="0" xfId="0" applyAlignment="1" applyBorder="1" applyFont="1">
      <alignment horizontal="center"/>
    </xf>
    <xf borderId="91" fillId="0" fontId="3" numFmtId="0" xfId="0" applyBorder="1" applyFont="1"/>
    <xf borderId="27" fillId="0" fontId="41" numFmtId="0" xfId="0" applyAlignment="1" applyBorder="1" applyFont="1">
      <alignment horizontal="left"/>
    </xf>
    <xf borderId="77" fillId="4" fontId="7" numFmtId="165" xfId="0" applyBorder="1" applyFont="1" applyNumberFormat="1"/>
    <xf borderId="29" fillId="0" fontId="35" numFmtId="49" xfId="0" applyBorder="1" applyFont="1" applyNumberFormat="1"/>
    <xf borderId="162" fillId="4" fontId="21" numFmtId="49" xfId="0" applyAlignment="1" applyBorder="1" applyFont="1" applyNumberFormat="1">
      <alignment horizontal="center"/>
    </xf>
    <xf borderId="0" fillId="0" fontId="74" numFmtId="0" xfId="0" applyAlignment="1" applyFont="1">
      <alignment shrinkToFit="0" wrapText="1"/>
    </xf>
    <xf borderId="148" fillId="0" fontId="72" numFmtId="0" xfId="0" applyAlignment="1" applyBorder="1" applyFont="1">
      <alignment horizontal="center"/>
    </xf>
    <xf borderId="0" fillId="0" fontId="18" numFmtId="0" xfId="0" applyAlignment="1" applyFont="1">
      <alignment horizontal="left"/>
    </xf>
    <xf borderId="66" fillId="0" fontId="72" numFmtId="0" xfId="0" applyAlignment="1" applyBorder="1" applyFont="1">
      <alignment horizontal="center"/>
    </xf>
    <xf borderId="149" fillId="0" fontId="72" numFmtId="0" xfId="0" applyAlignment="1" applyBorder="1" applyFont="1">
      <alignment horizontal="center"/>
    </xf>
    <xf borderId="159" fillId="0" fontId="7" numFmtId="0" xfId="0" applyBorder="1" applyFont="1"/>
    <xf borderId="191" fillId="0" fontId="21" numFmtId="0" xfId="0" applyAlignment="1" applyBorder="1" applyFont="1">
      <alignment horizontal="center"/>
    </xf>
    <xf borderId="70" fillId="0" fontId="21" numFmtId="0" xfId="0" applyAlignment="1" applyBorder="1" applyFont="1">
      <alignment horizontal="center"/>
    </xf>
    <xf borderId="70" fillId="4" fontId="21" numFmtId="0" xfId="0" applyAlignment="1" applyBorder="1" applyFont="1">
      <alignment horizontal="center"/>
    </xf>
    <xf borderId="106" fillId="4" fontId="7" numFmtId="165" xfId="0" applyAlignment="1" applyBorder="1" applyFont="1" applyNumberFormat="1">
      <alignment horizontal="center"/>
    </xf>
    <xf borderId="70" fillId="4" fontId="7" numFmtId="165" xfId="0" applyAlignment="1" applyBorder="1" applyFont="1" applyNumberFormat="1">
      <alignment horizontal="center"/>
    </xf>
    <xf borderId="163" fillId="4" fontId="21" numFmtId="0" xfId="0" applyAlignment="1" applyBorder="1" applyFont="1">
      <alignment horizontal="center"/>
    </xf>
    <xf borderId="92" fillId="4" fontId="21" numFmtId="0" xfId="0" applyAlignment="1" applyBorder="1" applyFont="1">
      <alignment horizontal="center"/>
    </xf>
    <xf borderId="7" fillId="4" fontId="1" numFmtId="2" xfId="0" applyBorder="1" applyFont="1" applyNumberFormat="1"/>
    <xf borderId="80" fillId="0" fontId="21" numFmtId="0" xfId="0" applyAlignment="1" applyBorder="1" applyFont="1">
      <alignment horizontal="center"/>
    </xf>
    <xf borderId="68" fillId="0" fontId="21" numFmtId="0" xfId="0" applyAlignment="1" applyBorder="1" applyFont="1">
      <alignment horizontal="center"/>
    </xf>
    <xf borderId="92" fillId="0" fontId="21" numFmtId="0" xfId="0" applyAlignment="1" applyBorder="1" applyFont="1">
      <alignment horizontal="center"/>
    </xf>
    <xf borderId="65" fillId="0" fontId="72" numFmtId="0" xfId="0" applyAlignment="1" applyBorder="1" applyFont="1">
      <alignment horizontal="center"/>
    </xf>
    <xf borderId="236" fillId="0" fontId="17" numFmtId="0" xfId="0" applyAlignment="1" applyBorder="1" applyFont="1">
      <alignment horizontal="center" vertical="top"/>
    </xf>
    <xf borderId="139" fillId="0" fontId="35" numFmtId="0" xfId="0" applyBorder="1" applyFont="1"/>
    <xf borderId="237" fillId="0" fontId="21" numFmtId="0" xfId="0" applyAlignment="1" applyBorder="1" applyFont="1">
      <alignment horizontal="center"/>
    </xf>
    <xf borderId="238" fillId="4" fontId="7" numFmtId="165" xfId="0" applyBorder="1" applyFont="1" applyNumberFormat="1"/>
    <xf borderId="239" fillId="4" fontId="35" numFmtId="0" xfId="0" applyBorder="1" applyFont="1"/>
    <xf borderId="43" fillId="0" fontId="35" numFmtId="0" xfId="0" applyBorder="1" applyFont="1"/>
    <xf borderId="240" fillId="0" fontId="21" numFmtId="0" xfId="0" applyAlignment="1" applyBorder="1" applyFont="1">
      <alignment horizontal="center"/>
    </xf>
    <xf borderId="9" fillId="0" fontId="35" numFmtId="0" xfId="0" applyBorder="1" applyFont="1"/>
    <xf borderId="241" fillId="0" fontId="35" numFmtId="0" xfId="0" applyBorder="1" applyFont="1"/>
    <xf borderId="242" fillId="0" fontId="54" numFmtId="165" xfId="0" applyAlignment="1" applyBorder="1" applyFont="1" applyNumberFormat="1">
      <alignment horizontal="center"/>
    </xf>
    <xf borderId="226" fillId="0" fontId="3" numFmtId="0" xfId="0" applyBorder="1" applyFont="1"/>
    <xf borderId="243" fillId="0" fontId="41" numFmtId="165" xfId="0" applyBorder="1" applyFont="1" applyNumberFormat="1"/>
    <xf borderId="161" fillId="0" fontId="35" numFmtId="0" xfId="0" applyBorder="1" applyFont="1"/>
    <xf borderId="70" fillId="0" fontId="54" numFmtId="49" xfId="0" applyAlignment="1" applyBorder="1" applyFont="1" applyNumberFormat="1">
      <alignment horizontal="center"/>
    </xf>
    <xf borderId="69" fillId="0" fontId="41" numFmtId="165" xfId="0" applyBorder="1" applyFont="1" applyNumberFormat="1"/>
    <xf borderId="151" fillId="4" fontId="35" numFmtId="0" xfId="0" applyBorder="1" applyFont="1"/>
    <xf borderId="244" fillId="4" fontId="21" numFmtId="0" xfId="0" applyAlignment="1" applyBorder="1" applyFont="1">
      <alignment horizontal="center"/>
    </xf>
    <xf borderId="116" fillId="0" fontId="35" numFmtId="0" xfId="0" applyBorder="1" applyFont="1"/>
    <xf borderId="167" fillId="0" fontId="21" numFmtId="0" xfId="0" applyAlignment="1" applyBorder="1" applyFont="1">
      <alignment horizontal="center"/>
    </xf>
    <xf borderId="177" fillId="0" fontId="7" numFmtId="165" xfId="0" applyBorder="1" applyFont="1" applyNumberFormat="1"/>
    <xf borderId="65" fillId="0" fontId="35" numFmtId="0" xfId="0" applyBorder="1" applyFont="1"/>
    <xf borderId="65" fillId="0" fontId="7" numFmtId="165" xfId="0" applyBorder="1" applyFont="1" applyNumberFormat="1"/>
    <xf borderId="239" fillId="4" fontId="21" numFmtId="0" xfId="0" applyAlignment="1" applyBorder="1" applyFont="1">
      <alignment horizontal="center"/>
    </xf>
    <xf borderId="217" fillId="0" fontId="35" numFmtId="0" xfId="0" applyBorder="1" applyFont="1"/>
    <xf borderId="165" fillId="0" fontId="7" numFmtId="165" xfId="0" applyAlignment="1" applyBorder="1" applyFont="1" applyNumberFormat="1">
      <alignment horizontal="right"/>
    </xf>
    <xf borderId="166" fillId="0" fontId="7" numFmtId="165" xfId="0" applyAlignment="1" applyBorder="1" applyFont="1" applyNumberFormat="1">
      <alignment horizontal="right"/>
    </xf>
    <xf borderId="241" fillId="0" fontId="21" numFmtId="0" xfId="0" applyAlignment="1" applyBorder="1" applyFont="1">
      <alignment horizontal="center"/>
    </xf>
    <xf borderId="92" fillId="0" fontId="7" numFmtId="165" xfId="0" applyAlignment="1" applyBorder="1" applyFont="1" applyNumberFormat="1">
      <alignment horizontal="right"/>
    </xf>
    <xf borderId="177" fillId="0" fontId="7" numFmtId="165" xfId="0" applyAlignment="1" applyBorder="1" applyFont="1" applyNumberFormat="1">
      <alignment horizontal="right"/>
    </xf>
    <xf borderId="106" fillId="4" fontId="1" numFmtId="165" xfId="0" applyBorder="1" applyFont="1" applyNumberFormat="1"/>
    <xf borderId="62" fillId="0" fontId="17" numFmtId="0" xfId="0" applyAlignment="1" applyBorder="1" applyFont="1">
      <alignment horizontal="center"/>
    </xf>
    <xf borderId="183" fillId="0" fontId="1" numFmtId="0" xfId="0" applyBorder="1" applyFont="1"/>
    <xf borderId="182" fillId="0" fontId="1" numFmtId="0" xfId="0" applyBorder="1" applyFont="1"/>
    <xf borderId="182" fillId="0" fontId="17" numFmtId="0" xfId="0" applyAlignment="1" applyBorder="1" applyFont="1">
      <alignment horizontal="center"/>
    </xf>
    <xf borderId="139" fillId="0" fontId="1" numFmtId="0" xfId="0" applyAlignment="1" applyBorder="1" applyFont="1">
      <alignment horizontal="left"/>
    </xf>
    <xf borderId="190" fillId="4" fontId="7" numFmtId="165" xfId="0" applyBorder="1" applyFont="1" applyNumberFormat="1"/>
    <xf borderId="158" fillId="0" fontId="1" numFmtId="0" xfId="0" applyAlignment="1" applyBorder="1" applyFont="1">
      <alignment horizontal="left"/>
    </xf>
    <xf borderId="0" fillId="0" fontId="73" numFmtId="4" xfId="0" applyFont="1" applyNumberFormat="1"/>
    <xf borderId="192" fillId="4" fontId="7" numFmtId="165" xfId="0" applyBorder="1" applyFont="1" applyNumberFormat="1"/>
    <xf borderId="208" fillId="0" fontId="1" numFmtId="0" xfId="0" applyAlignment="1" applyBorder="1" applyFont="1">
      <alignment horizontal="left"/>
    </xf>
    <xf borderId="200" fillId="0" fontId="1" numFmtId="0" xfId="0" applyAlignment="1" applyBorder="1" applyFont="1">
      <alignment horizontal="left"/>
    </xf>
    <xf borderId="165" fillId="4" fontId="7" numFmtId="4" xfId="0" applyAlignment="1" applyBorder="1" applyFont="1" applyNumberFormat="1">
      <alignment horizontal="right" shrinkToFit="0" wrapText="1"/>
    </xf>
    <xf borderId="1" fillId="3" fontId="17" numFmtId="0" xfId="0" applyAlignment="1" applyBorder="1" applyFont="1">
      <alignment horizontal="center" vertical="center"/>
    </xf>
    <xf borderId="206" fillId="0" fontId="1" numFmtId="0" xfId="0" applyAlignment="1" applyBorder="1" applyFont="1">
      <alignment horizontal="left"/>
    </xf>
    <xf borderId="245" fillId="4" fontId="7" numFmtId="4" xfId="0" applyAlignment="1" applyBorder="1" applyFont="1" applyNumberFormat="1">
      <alignment horizontal="right" shrinkToFit="0" wrapText="1"/>
    </xf>
    <xf borderId="17" fillId="5" fontId="17" numFmtId="0" xfId="0" applyAlignment="1" applyBorder="1" applyFont="1">
      <alignment horizontal="right"/>
    </xf>
    <xf borderId="26" fillId="4" fontId="1" numFmtId="10" xfId="0" applyBorder="1" applyFont="1" applyNumberFormat="1"/>
    <xf borderId="246" fillId="5" fontId="17" numFmtId="0" xfId="0" applyAlignment="1" applyBorder="1" applyFont="1">
      <alignment horizontal="right"/>
    </xf>
    <xf borderId="247" fillId="0" fontId="1" numFmtId="0" xfId="0" applyBorder="1" applyFont="1"/>
    <xf borderId="43" fillId="0" fontId="1" numFmtId="0" xfId="0" applyAlignment="1" applyBorder="1" applyFont="1">
      <alignment horizontal="left"/>
    </xf>
    <xf borderId="217" fillId="0" fontId="3" numFmtId="0" xfId="0" applyBorder="1" applyFont="1"/>
    <xf borderId="247" fillId="0" fontId="7" numFmtId="165" xfId="0" applyBorder="1" applyFont="1" applyNumberFormat="1"/>
    <xf borderId="248" fillId="0" fontId="7" numFmtId="4" xfId="0" applyAlignment="1" applyBorder="1" applyFont="1" applyNumberFormat="1">
      <alignment horizontal="right" shrinkToFit="0" wrapText="1"/>
    </xf>
    <xf borderId="29" fillId="0" fontId="25" numFmtId="0" xfId="0" applyAlignment="1" applyBorder="1" applyFont="1">
      <alignment horizontal="left"/>
    </xf>
    <xf borderId="242" fillId="0" fontId="1" numFmtId="0" xfId="0" applyAlignment="1" applyBorder="1" applyFont="1">
      <alignment horizontal="left"/>
    </xf>
    <xf borderId="206" fillId="0" fontId="1" numFmtId="0" xfId="0" applyBorder="1" applyFont="1"/>
    <xf borderId="29" fillId="0" fontId="63" numFmtId="0" xfId="0" applyAlignment="1" applyBorder="1" applyFont="1">
      <alignment horizontal="left"/>
    </xf>
    <xf borderId="249" fillId="4" fontId="7" numFmtId="165" xfId="0" applyBorder="1" applyFont="1" applyNumberFormat="1"/>
    <xf borderId="116" fillId="0" fontId="1" numFmtId="0" xfId="0" applyAlignment="1" applyBorder="1" applyFont="1">
      <alignment horizontal="left"/>
    </xf>
    <xf borderId="187" fillId="0" fontId="7" numFmtId="165" xfId="0" applyBorder="1" applyFont="1" applyNumberFormat="1"/>
    <xf borderId="248" fillId="4" fontId="7" numFmtId="4" xfId="0" applyAlignment="1" applyBorder="1" applyFont="1" applyNumberFormat="1">
      <alignment horizontal="right" shrinkToFit="0" wrapText="1"/>
    </xf>
    <xf borderId="250" fillId="0" fontId="7" numFmtId="165" xfId="0" applyBorder="1" applyFont="1" applyNumberFormat="1"/>
    <xf borderId="251" fillId="0" fontId="7" numFmtId="165" xfId="0" applyBorder="1" applyFont="1" applyNumberFormat="1"/>
    <xf borderId="197" fillId="4" fontId="7" numFmtId="165" xfId="0" applyBorder="1" applyFont="1" applyNumberFormat="1"/>
    <xf borderId="206" fillId="0" fontId="7" numFmtId="165" xfId="0" applyBorder="1" applyFont="1" applyNumberFormat="1"/>
    <xf borderId="249" fillId="0" fontId="7" numFmtId="165" xfId="0" applyBorder="1" applyFont="1" applyNumberFormat="1"/>
    <xf borderId="252" fillId="0" fontId="1" numFmtId="0" xfId="0" applyAlignment="1" applyBorder="1" applyFont="1">
      <alignment horizontal="left"/>
    </xf>
    <xf borderId="195" fillId="0" fontId="7" numFmtId="165" xfId="0" applyBorder="1" applyFont="1" applyNumberFormat="1"/>
    <xf borderId="65" fillId="0" fontId="63" numFmtId="0" xfId="0" applyBorder="1" applyFont="1"/>
    <xf borderId="65" fillId="0" fontId="1" numFmtId="0" xfId="0" applyAlignment="1" applyBorder="1" applyFont="1">
      <alignment horizontal="center"/>
    </xf>
    <xf borderId="65" fillId="0" fontId="1" numFmtId="165" xfId="0" applyBorder="1" applyFont="1" applyNumberFormat="1"/>
    <xf borderId="33" fillId="0" fontId="1" numFmtId="0" xfId="0" applyAlignment="1" applyBorder="1" applyFont="1">
      <alignment horizontal="left"/>
    </xf>
    <xf borderId="31" fillId="0" fontId="1" numFmtId="165" xfId="0" applyBorder="1" applyFont="1" applyNumberFormat="1"/>
    <xf borderId="33" fillId="0" fontId="63" numFmtId="0" xfId="0" applyAlignment="1" applyBorder="1" applyFont="1">
      <alignment horizontal="left"/>
    </xf>
    <xf borderId="200" fillId="0" fontId="7" numFmtId="165" xfId="0" applyBorder="1" applyFont="1" applyNumberFormat="1"/>
    <xf borderId="28" fillId="0" fontId="54" numFmtId="49" xfId="0" applyAlignment="1" applyBorder="1" applyFont="1" applyNumberFormat="1">
      <alignment horizontal="center"/>
    </xf>
    <xf borderId="36" fillId="0" fontId="54" numFmtId="0" xfId="0" applyAlignment="1" applyBorder="1" applyFont="1">
      <alignment horizontal="center"/>
    </xf>
    <xf borderId="0" fillId="0" fontId="75" numFmtId="0" xfId="0" applyFont="1"/>
    <xf borderId="86" fillId="4" fontId="17" numFmtId="0" xfId="0" applyAlignment="1" applyBorder="1" applyFont="1">
      <alignment horizontal="center"/>
    </xf>
    <xf borderId="233" fillId="0" fontId="17" numFmtId="0" xfId="0" applyBorder="1" applyFont="1"/>
    <xf borderId="11" fillId="4" fontId="1" numFmtId="0" xfId="0" applyAlignment="1" applyBorder="1" applyFont="1">
      <alignment horizontal="center"/>
    </xf>
    <xf borderId="3" fillId="0" fontId="1" numFmtId="0" xfId="0" applyAlignment="1" applyBorder="1" applyFont="1">
      <alignment horizontal="left"/>
    </xf>
    <xf borderId="28" fillId="0" fontId="54" numFmtId="0" xfId="0" applyAlignment="1" applyBorder="1" applyFont="1">
      <alignment horizontal="center"/>
    </xf>
    <xf borderId="31" fillId="0" fontId="54" numFmtId="0" xfId="0" applyAlignment="1" applyBorder="1" applyFont="1">
      <alignment horizontal="center"/>
    </xf>
    <xf borderId="0" fillId="0" fontId="54" numFmtId="49" xfId="0" applyAlignment="1" applyFont="1" applyNumberFormat="1">
      <alignment horizontal="center"/>
    </xf>
    <xf borderId="111" fillId="0" fontId="17" numFmtId="0" xfId="0" applyAlignment="1" applyBorder="1" applyFont="1">
      <alignment horizontal="center"/>
    </xf>
    <xf borderId="148" fillId="0" fontId="76" numFmtId="0" xfId="0" applyAlignment="1" applyBorder="1" applyFont="1">
      <alignment horizontal="center"/>
    </xf>
    <xf borderId="110" fillId="0" fontId="76" numFmtId="0" xfId="0" applyAlignment="1" applyBorder="1" applyFont="1">
      <alignment horizontal="center"/>
    </xf>
    <xf borderId="110" fillId="0" fontId="18" numFmtId="0" xfId="0" applyAlignment="1" applyBorder="1" applyFont="1">
      <alignment horizontal="center"/>
    </xf>
    <xf borderId="84" fillId="0" fontId="17" numFmtId="0" xfId="0" applyAlignment="1" applyBorder="1" applyFont="1">
      <alignment horizontal="center"/>
    </xf>
    <xf borderId="66" fillId="0" fontId="37" numFmtId="0" xfId="0" applyAlignment="1" applyBorder="1" applyFont="1">
      <alignment horizontal="center"/>
    </xf>
    <xf borderId="66" fillId="0" fontId="21" numFmtId="0" xfId="0" applyAlignment="1" applyBorder="1" applyFont="1">
      <alignment horizontal="center"/>
    </xf>
    <xf borderId="200" fillId="0" fontId="18" numFmtId="0" xfId="0" applyAlignment="1" applyBorder="1" applyFont="1">
      <alignment horizontal="center"/>
    </xf>
    <xf borderId="186" fillId="0" fontId="17" numFmtId="0" xfId="0" applyAlignment="1" applyBorder="1" applyFont="1">
      <alignment horizontal="center"/>
    </xf>
    <xf borderId="80" fillId="0" fontId="18" numFmtId="0" xfId="0" applyAlignment="1" applyBorder="1" applyFont="1">
      <alignment horizontal="center"/>
    </xf>
    <xf borderId="84" fillId="0" fontId="17" numFmtId="0" xfId="0" applyBorder="1" applyFont="1"/>
    <xf borderId="66" fillId="0" fontId="17" numFmtId="0" xfId="0" applyAlignment="1" applyBorder="1" applyFont="1">
      <alignment horizontal="center"/>
    </xf>
    <xf borderId="91" fillId="0" fontId="17" numFmtId="0" xfId="0" applyBorder="1" applyFont="1"/>
    <xf borderId="149" fillId="0" fontId="76" numFmtId="0" xfId="0" applyAlignment="1" applyBorder="1" applyFont="1">
      <alignment horizontal="center"/>
    </xf>
    <xf borderId="149" fillId="0" fontId="21" numFmtId="0" xfId="0" applyAlignment="1" applyBorder="1" applyFont="1">
      <alignment horizontal="center"/>
    </xf>
    <xf borderId="90" fillId="0" fontId="17" numFmtId="0" xfId="0" applyAlignment="1" applyBorder="1" applyFont="1">
      <alignment horizontal="center"/>
    </xf>
    <xf borderId="149" fillId="0" fontId="17" numFmtId="0" xfId="0" applyAlignment="1" applyBorder="1" applyFont="1">
      <alignment horizontal="center"/>
    </xf>
    <xf borderId="187" fillId="0" fontId="17" numFmtId="0" xfId="0" applyAlignment="1" applyBorder="1" applyFont="1">
      <alignment horizontal="center"/>
    </xf>
    <xf borderId="189" fillId="4" fontId="25" numFmtId="0" xfId="0" applyBorder="1" applyFont="1"/>
    <xf borderId="191" fillId="4" fontId="25" numFmtId="0" xfId="0" applyAlignment="1" applyBorder="1" applyFont="1">
      <alignment horizontal="center"/>
    </xf>
    <xf borderId="191" fillId="0" fontId="1" numFmtId="165" xfId="0" applyBorder="1" applyFont="1" applyNumberFormat="1"/>
    <xf borderId="191" fillId="4" fontId="1" numFmtId="165" xfId="0" applyBorder="1" applyFont="1" applyNumberFormat="1"/>
    <xf borderId="188" fillId="4" fontId="1" numFmtId="165" xfId="0" applyBorder="1" applyFont="1" applyNumberFormat="1"/>
    <xf borderId="190" fillId="4" fontId="1" numFmtId="165" xfId="0" applyBorder="1" applyFont="1" applyNumberFormat="1"/>
    <xf borderId="193" fillId="4" fontId="1" numFmtId="0" xfId="0" applyBorder="1" applyFont="1"/>
    <xf borderId="70" fillId="4" fontId="1" numFmtId="0" xfId="0" applyAlignment="1" applyBorder="1" applyFont="1">
      <alignment horizontal="center"/>
    </xf>
    <xf borderId="192" fillId="4" fontId="1" numFmtId="165" xfId="0" applyBorder="1" applyFont="1" applyNumberFormat="1"/>
    <xf borderId="193" fillId="4" fontId="25" numFmtId="0" xfId="0" applyBorder="1" applyFont="1"/>
    <xf borderId="193" fillId="4" fontId="1" numFmtId="0" xfId="0" applyAlignment="1" applyBorder="1" applyFont="1">
      <alignment horizontal="center"/>
    </xf>
    <xf borderId="205" fillId="0" fontId="18" numFmtId="0" xfId="0" applyBorder="1" applyFont="1"/>
    <xf borderId="195" fillId="0" fontId="1" numFmtId="165" xfId="0" applyBorder="1" applyFont="1" applyNumberFormat="1"/>
    <xf borderId="0" fillId="0" fontId="41" numFmtId="165" xfId="0" applyAlignment="1" applyFont="1" applyNumberFormat="1">
      <alignment horizontal="right"/>
    </xf>
    <xf borderId="70" fillId="4" fontId="25" numFmtId="0" xfId="0" applyAlignment="1" applyBorder="1" applyFont="1">
      <alignment horizontal="center"/>
    </xf>
    <xf borderId="253" fillId="0" fontId="7" numFmtId="0" xfId="0" applyAlignment="1" applyBorder="1" applyFont="1">
      <alignment horizontal="center"/>
    </xf>
    <xf borderId="66" fillId="0" fontId="63" numFmtId="0" xfId="0" applyAlignment="1" applyBorder="1" applyFont="1">
      <alignment horizontal="center"/>
    </xf>
    <xf borderId="66" fillId="0" fontId="25" numFmtId="0" xfId="0" applyAlignment="1" applyBorder="1" applyFont="1">
      <alignment horizontal="center"/>
    </xf>
    <xf borderId="200" fillId="0" fontId="41" numFmtId="0" xfId="0" applyAlignment="1" applyBorder="1" applyFont="1">
      <alignment horizontal="center" vertical="top"/>
    </xf>
    <xf borderId="66" fillId="0" fontId="17" numFmtId="49" xfId="0" applyAlignment="1" applyBorder="1" applyFont="1" applyNumberFormat="1">
      <alignment horizontal="center"/>
    </xf>
    <xf borderId="186" fillId="0" fontId="17" numFmtId="49" xfId="0" applyAlignment="1" applyBorder="1" applyFont="1" applyNumberFormat="1">
      <alignment horizontal="center"/>
    </xf>
    <xf borderId="159" fillId="0" fontId="25" numFmtId="0" xfId="0" applyBorder="1" applyFont="1"/>
    <xf borderId="159" fillId="0" fontId="25" numFmtId="0" xfId="0" applyAlignment="1" applyBorder="1" applyFont="1">
      <alignment horizontal="center"/>
    </xf>
    <xf borderId="191" fillId="4" fontId="1" numFmtId="14" xfId="0" applyBorder="1" applyFont="1" applyNumberFormat="1"/>
    <xf borderId="73" fillId="0" fontId="25" numFmtId="0" xfId="0" applyBorder="1" applyFont="1"/>
    <xf borderId="73" fillId="0" fontId="25" numFmtId="0" xfId="0" applyAlignment="1" applyBorder="1" applyFont="1">
      <alignment horizontal="center"/>
    </xf>
    <xf borderId="70" fillId="4" fontId="1" numFmtId="14" xfId="0" applyBorder="1" applyFont="1" applyNumberFormat="1"/>
    <xf borderId="163" fillId="4" fontId="1" numFmtId="165" xfId="0" applyBorder="1" applyFont="1" applyNumberFormat="1"/>
    <xf borderId="92" fillId="0" fontId="17" numFmtId="165" xfId="0" applyAlignment="1" applyBorder="1" applyFont="1" applyNumberFormat="1">
      <alignment horizontal="center"/>
    </xf>
    <xf borderId="200" fillId="0" fontId="17" numFmtId="0" xfId="0" applyAlignment="1" applyBorder="1" applyFont="1">
      <alignment horizontal="center"/>
    </xf>
    <xf borderId="200" fillId="0" fontId="41" numFmtId="0" xfId="0" applyAlignment="1" applyBorder="1" applyFont="1">
      <alignment horizontal="center"/>
    </xf>
    <xf borderId="149" fillId="0" fontId="21" numFmtId="49" xfId="0" applyAlignment="1" applyBorder="1" applyFont="1" applyNumberFormat="1">
      <alignment horizontal="center"/>
    </xf>
    <xf borderId="191" fillId="0" fontId="25" numFmtId="165" xfId="0" applyBorder="1" applyFont="1" applyNumberFormat="1"/>
    <xf borderId="190" fillId="4" fontId="25" numFmtId="165" xfId="0" applyBorder="1" applyFont="1" applyNumberFormat="1"/>
    <xf borderId="70" fillId="0" fontId="25" numFmtId="165" xfId="0" applyBorder="1" applyFont="1" applyNumberFormat="1"/>
    <xf borderId="70" fillId="4" fontId="25" numFmtId="165" xfId="0" applyBorder="1" applyFont="1" applyNumberFormat="1"/>
    <xf borderId="192" fillId="4" fontId="25" numFmtId="165" xfId="0" applyBorder="1" applyFont="1" applyNumberFormat="1"/>
    <xf borderId="92" fillId="0" fontId="25" numFmtId="165" xfId="0" applyBorder="1" applyFont="1" applyNumberFormat="1"/>
    <xf borderId="195" fillId="0" fontId="25" numFmtId="165" xfId="0" applyBorder="1" applyFont="1" applyNumberFormat="1"/>
    <xf borderId="0" fillId="0" fontId="7" numFmtId="49" xfId="0" applyFont="1" applyNumberFormat="1"/>
    <xf borderId="27" fillId="0" fontId="7" numFmtId="165" xfId="0" applyAlignment="1" applyBorder="1" applyFont="1" applyNumberFormat="1">
      <alignment horizontal="center"/>
    </xf>
    <xf borderId="11" fillId="4" fontId="1" numFmtId="0" xfId="0" applyBorder="1" applyFont="1"/>
    <xf borderId="29" fillId="0" fontId="7" numFmtId="165" xfId="0" applyAlignment="1" applyBorder="1" applyFont="1" applyNumberFormat="1">
      <alignment horizontal="center"/>
    </xf>
    <xf borderId="29" fillId="0" fontId="7" numFmtId="165" xfId="0" applyAlignment="1" applyBorder="1" applyFont="1" applyNumberFormat="1">
      <alignment horizontal="right"/>
    </xf>
    <xf borderId="0" fillId="0" fontId="7" numFmtId="165" xfId="0" applyAlignment="1" applyFont="1" applyNumberFormat="1">
      <alignment horizontal="center"/>
    </xf>
    <xf borderId="13" fillId="0" fontId="21" numFmtId="0" xfId="0" applyBorder="1" applyFont="1"/>
    <xf borderId="143" fillId="4" fontId="21" numFmtId="0" xfId="0" applyBorder="1" applyFont="1"/>
    <xf borderId="144" fillId="4" fontId="21" numFmtId="0" xfId="0" applyBorder="1" applyFont="1"/>
    <xf borderId="108" fillId="4" fontId="21" numFmtId="0" xfId="0" applyBorder="1" applyFont="1"/>
    <xf borderId="108" fillId="4" fontId="21" numFmtId="9" xfId="0" applyBorder="1" applyFont="1" applyNumberFormat="1"/>
    <xf borderId="7" fillId="4" fontId="21" numFmtId="9" xfId="0" applyBorder="1" applyFont="1" applyNumberFormat="1"/>
    <xf borderId="109" fillId="4" fontId="21" numFmtId="9" xfId="0" applyBorder="1" applyFont="1" applyNumberFormat="1"/>
    <xf borderId="15" fillId="4" fontId="1" numFmtId="9" xfId="0" applyBorder="1" applyFont="1" applyNumberFormat="1"/>
    <xf borderId="15" fillId="4" fontId="21" numFmtId="9" xfId="0" applyBorder="1" applyFont="1" applyNumberFormat="1"/>
    <xf borderId="0" fillId="0" fontId="21" numFmtId="9" xfId="0" applyFont="1" applyNumberFormat="1"/>
    <xf borderId="0" fillId="0" fontId="1" numFmtId="49" xfId="0" applyAlignment="1" applyFont="1" applyNumberFormat="1">
      <alignment horizontal="center"/>
    </xf>
    <xf borderId="29" fillId="0" fontId="1" numFmtId="49" xfId="0" applyAlignment="1" applyBorder="1" applyFont="1" applyNumberFormat="1">
      <alignment horizontal="center"/>
    </xf>
    <xf borderId="70" fillId="0" fontId="37" numFmtId="0" xfId="0" applyAlignment="1" applyBorder="1" applyFont="1">
      <alignment horizontal="center"/>
    </xf>
    <xf borderId="29" fillId="0" fontId="1" numFmtId="174" xfId="0" applyBorder="1" applyFont="1" applyNumberFormat="1"/>
    <xf borderId="206" fillId="0" fontId="1" numFmtId="174" xfId="0" applyAlignment="1" applyBorder="1" applyFont="1" applyNumberFormat="1">
      <alignment horizontal="center"/>
    </xf>
    <xf borderId="200" fillId="0" fontId="1" numFmtId="174" xfId="0" applyBorder="1" applyFont="1" applyNumberFormat="1"/>
    <xf borderId="87" fillId="0" fontId="1" numFmtId="174" xfId="0" applyBorder="1" applyFont="1" applyNumberFormat="1"/>
    <xf borderId="254" fillId="4" fontId="1" numFmtId="174" xfId="0" applyBorder="1" applyFont="1" applyNumberFormat="1"/>
    <xf borderId="80" fillId="0" fontId="37" numFmtId="0" xfId="0" applyAlignment="1" applyBorder="1" applyFont="1">
      <alignment horizontal="center"/>
    </xf>
    <xf borderId="90" fillId="0" fontId="17" numFmtId="0" xfId="0" applyBorder="1" applyFont="1"/>
    <xf borderId="92" fillId="0" fontId="37" numFmtId="0" xfId="0" applyAlignment="1" applyBorder="1" applyFont="1">
      <alignment horizontal="center"/>
    </xf>
    <xf borderId="90" fillId="0" fontId="1" numFmtId="174" xfId="0" applyBorder="1" applyFont="1" applyNumberFormat="1"/>
    <xf borderId="191" fillId="0" fontId="37" numFmtId="0" xfId="0" applyAlignment="1" applyBorder="1" applyFont="1">
      <alignment horizontal="center"/>
    </xf>
    <xf borderId="139" fillId="0" fontId="21" numFmtId="0" xfId="0" applyAlignment="1" applyBorder="1" applyFont="1">
      <alignment horizontal="center"/>
    </xf>
    <xf borderId="29" fillId="0" fontId="21" numFmtId="0" xfId="0" applyAlignment="1" applyBorder="1" applyFont="1">
      <alignment horizontal="center"/>
    </xf>
    <xf borderId="70" fillId="0" fontId="63" numFmtId="0" xfId="0" applyAlignment="1" applyBorder="1" applyFont="1">
      <alignment horizontal="center"/>
    </xf>
    <xf borderId="29" fillId="0" fontId="7" numFmtId="174" xfId="0" applyBorder="1" applyFont="1" applyNumberFormat="1"/>
    <xf borderId="29" fillId="0" fontId="1" numFmtId="49" xfId="0" applyBorder="1" applyFont="1" applyNumberFormat="1"/>
    <xf borderId="149" fillId="0" fontId="63" numFmtId="0" xfId="0" applyAlignment="1" applyBorder="1" applyFont="1">
      <alignment horizontal="center"/>
    </xf>
    <xf borderId="90" fillId="0" fontId="7" numFmtId="174" xfId="0" applyBorder="1" applyFont="1" applyNumberFormat="1"/>
    <xf borderId="0" fillId="0" fontId="7" numFmtId="174" xfId="0" applyFont="1" applyNumberFormat="1"/>
    <xf borderId="104" fillId="4" fontId="17" numFmtId="0" xfId="0" applyAlignment="1" applyBorder="1" applyFont="1">
      <alignment horizontal="center"/>
    </xf>
    <xf borderId="100" fillId="4" fontId="17" numFmtId="0" xfId="0" applyAlignment="1" applyBorder="1" applyFont="1">
      <alignment horizontal="center"/>
    </xf>
    <xf borderId="0" fillId="0" fontId="17" numFmtId="0" xfId="0" applyAlignment="1" applyFont="1">
      <alignment horizontal="left"/>
    </xf>
    <xf borderId="0" fillId="0" fontId="77" numFmtId="0" xfId="0" applyAlignment="1" applyFont="1">
      <alignment horizontal="center"/>
    </xf>
    <xf borderId="0" fillId="0" fontId="41" numFmtId="0" xfId="0" applyAlignment="1" applyFont="1">
      <alignment horizontal="center" vertical="center"/>
    </xf>
    <xf borderId="255" fillId="0" fontId="41" numFmtId="0" xfId="0" applyBorder="1" applyFont="1"/>
    <xf borderId="157" fillId="0" fontId="1" numFmtId="0" xfId="0" applyBorder="1" applyFont="1"/>
    <xf borderId="65" fillId="0" fontId="18" numFmtId="0" xfId="0" applyAlignment="1" applyBorder="1" applyFont="1">
      <alignment horizontal="center"/>
    </xf>
    <xf borderId="256" fillId="0" fontId="18" numFmtId="0" xfId="0" applyAlignment="1" applyBorder="1" applyFont="1">
      <alignment horizontal="center"/>
    </xf>
    <xf borderId="157" fillId="0" fontId="21" numFmtId="0" xfId="0" applyAlignment="1" applyBorder="1" applyFont="1">
      <alignment horizontal="center"/>
    </xf>
    <xf borderId="31" fillId="0" fontId="41" numFmtId="0" xfId="0" applyBorder="1" applyFont="1"/>
    <xf borderId="176" fillId="0" fontId="21" numFmtId="0" xfId="0" applyAlignment="1" applyBorder="1" applyFont="1">
      <alignment horizontal="center"/>
    </xf>
    <xf borderId="113" fillId="0" fontId="18" numFmtId="0" xfId="0" applyAlignment="1" applyBorder="1" applyFont="1">
      <alignment horizontal="center"/>
    </xf>
    <xf borderId="257" fillId="0" fontId="18" numFmtId="0" xfId="0" applyAlignment="1" applyBorder="1" applyFont="1">
      <alignment horizontal="center"/>
    </xf>
    <xf borderId="176" fillId="0" fontId="1" numFmtId="0" xfId="0" applyBorder="1" applyFont="1"/>
    <xf borderId="63" fillId="0" fontId="18" numFmtId="49" xfId="0" applyAlignment="1" applyBorder="1" applyFont="1" applyNumberFormat="1">
      <alignment horizontal="center"/>
    </xf>
    <xf borderId="0" fillId="0" fontId="18" numFmtId="49" xfId="0" applyAlignment="1" applyFont="1" applyNumberFormat="1">
      <alignment horizontal="center"/>
    </xf>
    <xf borderId="255" fillId="0" fontId="1" numFmtId="0" xfId="0" applyBorder="1" applyFont="1"/>
    <xf borderId="258" fillId="21" fontId="25" numFmtId="0" xfId="0" applyAlignment="1" applyBorder="1" applyFont="1">
      <alignment horizontal="right"/>
    </xf>
    <xf borderId="258" fillId="21" fontId="7" numFmtId="165" xfId="0" applyBorder="1" applyFont="1" applyNumberFormat="1"/>
    <xf borderId="259" fillId="21" fontId="7" numFmtId="165" xfId="0" applyBorder="1" applyFont="1" applyNumberFormat="1"/>
    <xf borderId="260" fillId="0" fontId="37" numFmtId="165" xfId="0" applyBorder="1" applyFont="1" applyNumberFormat="1"/>
    <xf borderId="65" fillId="0" fontId="63" numFmtId="165" xfId="0" applyBorder="1" applyFont="1" applyNumberFormat="1"/>
    <xf borderId="157" fillId="0" fontId="25" numFmtId="165" xfId="0" applyBorder="1" applyFont="1" applyNumberFormat="1"/>
    <xf borderId="148" fillId="0" fontId="21" numFmtId="165" xfId="0" applyAlignment="1" applyBorder="1" applyFont="1" applyNumberFormat="1">
      <alignment horizontal="center"/>
    </xf>
    <xf borderId="161" fillId="0" fontId="25" numFmtId="0" xfId="0" applyAlignment="1" applyBorder="1" applyFont="1">
      <alignment horizontal="center"/>
    </xf>
    <xf borderId="72" fillId="4" fontId="25" numFmtId="165" xfId="0" applyAlignment="1" applyBorder="1" applyFont="1" applyNumberFormat="1">
      <alignment horizontal="right"/>
    </xf>
    <xf borderId="261" fillId="4" fontId="7" numFmtId="165" xfId="0" applyBorder="1" applyFont="1" applyNumberFormat="1"/>
    <xf borderId="27" fillId="0" fontId="37" numFmtId="165" xfId="0" applyBorder="1" applyFont="1" applyNumberFormat="1"/>
    <xf borderId="27" fillId="0" fontId="63" numFmtId="165" xfId="0" applyBorder="1" applyFont="1" applyNumberFormat="1"/>
    <xf borderId="161" fillId="0" fontId="25" numFmtId="165" xfId="0" applyBorder="1" applyFont="1" applyNumberFormat="1"/>
    <xf borderId="57" fillId="4" fontId="7" numFmtId="0" xfId="0" applyBorder="1" applyFont="1"/>
    <xf borderId="162" fillId="4" fontId="25" numFmtId="0" xfId="0" applyAlignment="1" applyBorder="1" applyFont="1">
      <alignment horizontal="center"/>
    </xf>
    <xf borderId="70" fillId="4" fontId="1" numFmtId="165" xfId="0" applyAlignment="1" applyBorder="1" applyFont="1" applyNumberFormat="1">
      <alignment horizontal="center"/>
    </xf>
    <xf borderId="262" fillId="4" fontId="1" numFmtId="165" xfId="0" applyBorder="1" applyFont="1" applyNumberFormat="1"/>
    <xf borderId="29" fillId="0" fontId="37" numFmtId="165" xfId="0" applyBorder="1" applyFont="1" applyNumberFormat="1"/>
    <xf borderId="29" fillId="0" fontId="63" numFmtId="165" xfId="0" applyBorder="1" applyFont="1" applyNumberFormat="1"/>
    <xf borderId="162" fillId="0" fontId="25" numFmtId="165" xfId="0" applyBorder="1" applyFont="1" applyNumberFormat="1"/>
    <xf borderId="70" fillId="0" fontId="1" numFmtId="165" xfId="0" applyAlignment="1" applyBorder="1" applyFont="1" applyNumberFormat="1">
      <alignment horizontal="right"/>
    </xf>
    <xf borderId="33" fillId="0" fontId="7" numFmtId="0" xfId="0" applyBorder="1" applyFont="1"/>
    <xf borderId="162" fillId="0" fontId="25" numFmtId="0" xfId="0" applyAlignment="1" applyBorder="1" applyFont="1">
      <alignment horizontal="center"/>
    </xf>
    <xf borderId="150" fillId="4" fontId="7" numFmtId="0" xfId="0" applyBorder="1" applyFont="1"/>
    <xf borderId="151" fillId="4" fontId="17" numFmtId="0" xfId="0" applyBorder="1" applyFont="1"/>
    <xf borderId="244" fillId="4" fontId="25" numFmtId="0" xfId="0" applyAlignment="1" applyBorder="1" applyFont="1">
      <alignment horizontal="center"/>
    </xf>
    <xf borderId="163" fillId="4" fontId="1" numFmtId="165" xfId="0" applyAlignment="1" applyBorder="1" applyFont="1" applyNumberFormat="1">
      <alignment horizontal="center"/>
    </xf>
    <xf borderId="151" fillId="4" fontId="1" numFmtId="165" xfId="0" applyBorder="1" applyFont="1" applyNumberFormat="1"/>
    <xf borderId="263" fillId="4" fontId="1" numFmtId="165" xfId="0" applyBorder="1" applyFont="1" applyNumberFormat="1"/>
    <xf borderId="32" fillId="0" fontId="37" numFmtId="165" xfId="0" applyBorder="1" applyFont="1" applyNumberFormat="1"/>
    <xf borderId="32" fillId="0" fontId="63" numFmtId="165" xfId="0" applyBorder="1" applyFont="1" applyNumberFormat="1"/>
    <xf borderId="170" fillId="0" fontId="25" numFmtId="165" xfId="0" applyBorder="1" applyFont="1" applyNumberFormat="1"/>
    <xf borderId="80" fillId="0" fontId="1" numFmtId="165" xfId="0" applyBorder="1" applyFont="1" applyNumberFormat="1"/>
    <xf borderId="155" fillId="4" fontId="7" numFmtId="0" xfId="0" applyBorder="1" applyFont="1"/>
    <xf borderId="172" fillId="4" fontId="25" numFmtId="0" xfId="0" applyAlignment="1" applyBorder="1" applyFont="1">
      <alignment horizontal="center"/>
    </xf>
    <xf borderId="72" fillId="4" fontId="1" numFmtId="165" xfId="0" applyAlignment="1" applyBorder="1" applyFont="1" applyNumberFormat="1">
      <alignment horizontal="center"/>
    </xf>
    <xf borderId="261" fillId="4" fontId="1" numFmtId="165" xfId="0" applyBorder="1" applyFont="1" applyNumberFormat="1"/>
    <xf borderId="151" fillId="4" fontId="63" numFmtId="165" xfId="0" applyBorder="1" applyFont="1" applyNumberFormat="1"/>
    <xf borderId="244" fillId="4" fontId="25" numFmtId="165" xfId="0" applyBorder="1" applyFont="1" applyNumberFormat="1"/>
    <xf borderId="264" fillId="0" fontId="37" numFmtId="165" xfId="0" applyBorder="1" applyFont="1" applyNumberFormat="1"/>
    <xf borderId="66" fillId="0" fontId="1" numFmtId="165" xfId="0" applyBorder="1" applyFont="1" applyNumberFormat="1"/>
    <xf borderId="44" fillId="0" fontId="17" numFmtId="0" xfId="0" applyBorder="1" applyFont="1"/>
    <xf borderId="265" fillId="0" fontId="25" numFmtId="0" xfId="0" applyAlignment="1" applyBorder="1" applyFont="1">
      <alignment horizontal="center"/>
    </xf>
    <xf borderId="80" fillId="0" fontId="1" numFmtId="165" xfId="0" applyAlignment="1" applyBorder="1" applyFont="1" applyNumberFormat="1">
      <alignment horizontal="center"/>
    </xf>
    <xf borderId="266" fillId="0" fontId="1" numFmtId="165" xfId="0" applyBorder="1" applyFont="1" applyNumberFormat="1"/>
    <xf borderId="267" fillId="0" fontId="37" numFmtId="165" xfId="0" applyBorder="1" applyFont="1" applyNumberFormat="1"/>
    <xf borderId="268" fillId="0" fontId="67" numFmtId="0" xfId="0" applyAlignment="1" applyBorder="1" applyFont="1">
      <alignment horizontal="center"/>
    </xf>
    <xf borderId="120" fillId="0" fontId="3" numFmtId="0" xfId="0" applyBorder="1" applyFont="1"/>
    <xf borderId="115" fillId="0" fontId="17" numFmtId="0" xfId="0" applyBorder="1" applyFont="1"/>
    <xf borderId="100" fillId="4" fontId="1" numFmtId="49" xfId="0" applyAlignment="1" applyBorder="1" applyFont="1" applyNumberFormat="1">
      <alignment horizontal="center"/>
    </xf>
    <xf borderId="269" fillId="0" fontId="3" numFmtId="0" xfId="0" applyBorder="1" applyFont="1"/>
    <xf borderId="32" fillId="0" fontId="78" numFmtId="165" xfId="0" applyAlignment="1" applyBorder="1" applyFont="1" applyNumberFormat="1">
      <alignment horizontal="center" vertical="top"/>
    </xf>
    <xf borderId="270" fillId="0" fontId="3" numFmtId="0" xfId="0" applyBorder="1" applyFont="1"/>
    <xf borderId="80" fillId="4" fontId="1" numFmtId="165" xfId="0" applyAlignment="1" applyBorder="1" applyFont="1" applyNumberFormat="1">
      <alignment horizontal="right"/>
    </xf>
    <xf borderId="115" fillId="0" fontId="1" numFmtId="0" xfId="0" applyBorder="1" applyFont="1"/>
    <xf borderId="100" fillId="4" fontId="1" numFmtId="171" xfId="0" applyAlignment="1" applyBorder="1" applyFont="1" applyNumberFormat="1">
      <alignment horizontal="right"/>
    </xf>
    <xf borderId="271" fillId="0" fontId="63" numFmtId="165" xfId="0" applyBorder="1" applyFont="1" applyNumberFormat="1"/>
    <xf borderId="122" fillId="0" fontId="7" numFmtId="165" xfId="0" applyBorder="1" applyFont="1" applyNumberFormat="1"/>
    <xf borderId="264" fillId="0" fontId="63" numFmtId="165" xfId="0" applyBorder="1" applyFont="1" applyNumberFormat="1"/>
    <xf borderId="100" fillId="4" fontId="1" numFmtId="165" xfId="0" applyAlignment="1" applyBorder="1" applyFont="1" applyNumberFormat="1">
      <alignment horizontal="center"/>
    </xf>
    <xf borderId="127" fillId="4" fontId="1" numFmtId="165" xfId="0" applyAlignment="1" applyBorder="1" applyFont="1" applyNumberFormat="1">
      <alignment horizontal="center"/>
    </xf>
    <xf borderId="272" fillId="0" fontId="3" numFmtId="0" xfId="0" applyBorder="1" applyFont="1"/>
    <xf borderId="127" fillId="4" fontId="1" numFmtId="175" xfId="0" applyAlignment="1" applyBorder="1" applyFont="1" applyNumberFormat="1">
      <alignment horizontal="center"/>
    </xf>
    <xf borderId="0" fillId="0" fontId="78" numFmtId="165" xfId="0" applyAlignment="1" applyFont="1" applyNumberFormat="1">
      <alignment horizontal="center" vertical="top"/>
    </xf>
    <xf borderId="122" fillId="0" fontId="3" numFmtId="0" xfId="0" applyBorder="1" applyFont="1"/>
    <xf borderId="100" fillId="4" fontId="1" numFmtId="175" xfId="0" applyAlignment="1" applyBorder="1" applyFont="1" applyNumberFormat="1">
      <alignment horizontal="center"/>
    </xf>
    <xf borderId="100" fillId="4" fontId="1" numFmtId="175" xfId="0" applyAlignment="1" applyBorder="1" applyFont="1" applyNumberFormat="1">
      <alignment horizontal="center" vertical="top"/>
    </xf>
    <xf borderId="0" fillId="0" fontId="63" numFmtId="165" xfId="0" applyFont="1" applyNumberFormat="1"/>
    <xf borderId="176" fillId="0" fontId="25" numFmtId="165" xfId="0" applyBorder="1" applyFont="1" applyNumberFormat="1"/>
    <xf borderId="273" fillId="0" fontId="7" numFmtId="0" xfId="0" applyBorder="1" applyFont="1"/>
    <xf borderId="59" fillId="0" fontId="7" numFmtId="0" xfId="0" applyBorder="1" applyFont="1"/>
    <xf borderId="59" fillId="0" fontId="25" numFmtId="0" xfId="0" applyAlignment="1" applyBorder="1" applyFont="1">
      <alignment horizontal="center"/>
    </xf>
    <xf borderId="45" fillId="0" fontId="78" numFmtId="165" xfId="0" applyAlignment="1" applyBorder="1" applyFont="1" applyNumberFormat="1">
      <alignment horizontal="center"/>
    </xf>
    <xf borderId="274" fillId="0" fontId="3" numFmtId="0" xfId="0" applyBorder="1" applyFont="1"/>
    <xf borderId="90" fillId="0" fontId="37" numFmtId="165" xfId="0" applyBorder="1" applyFont="1" applyNumberFormat="1"/>
    <xf borderId="90" fillId="0" fontId="63" numFmtId="165" xfId="0" applyBorder="1" applyFont="1" applyNumberFormat="1"/>
    <xf borderId="236" fillId="0" fontId="25" numFmtId="165" xfId="0" applyBorder="1" applyFont="1" applyNumberFormat="1"/>
    <xf borderId="149" fillId="0" fontId="3" numFmtId="0" xfId="0" applyBorder="1" applyFont="1"/>
    <xf borderId="260" fillId="0" fontId="21" numFmtId="165" xfId="0" applyAlignment="1" applyBorder="1" applyFont="1" applyNumberFormat="1">
      <alignment horizontal="center"/>
    </xf>
    <xf borderId="253" fillId="0" fontId="3" numFmtId="0" xfId="0" applyBorder="1" applyFont="1"/>
    <xf borderId="111" fillId="0" fontId="21" numFmtId="165" xfId="0" applyAlignment="1" applyBorder="1" applyFont="1" applyNumberFormat="1">
      <alignment horizontal="center"/>
    </xf>
    <xf borderId="271" fillId="0" fontId="3" numFmtId="0" xfId="0" applyBorder="1" applyFont="1"/>
    <xf borderId="162" fillId="4" fontId="25" numFmtId="165" xfId="0" applyBorder="1" applyFont="1" applyNumberFormat="1"/>
    <xf borderId="104" fillId="4" fontId="21" numFmtId="165" xfId="0" applyBorder="1" applyFont="1" applyNumberFormat="1"/>
    <xf borderId="172" fillId="4" fontId="25" numFmtId="165" xfId="0" applyBorder="1" applyFont="1" applyNumberFormat="1"/>
    <xf borderId="151" fillId="4" fontId="25" numFmtId="165" xfId="0" applyBorder="1" applyFont="1" applyNumberFormat="1"/>
    <xf borderId="275" fillId="4" fontId="21" numFmtId="165" xfId="0" applyBorder="1" applyFont="1" applyNumberFormat="1"/>
    <xf borderId="106" fillId="4" fontId="63" numFmtId="165" xfId="0" applyBorder="1" applyFont="1" applyNumberFormat="1"/>
    <xf borderId="72" fillId="4" fontId="21" numFmtId="165" xfId="0" applyAlignment="1" applyBorder="1" applyFont="1" applyNumberFormat="1">
      <alignment horizontal="center"/>
    </xf>
    <xf borderId="80" fillId="0" fontId="21" numFmtId="165" xfId="0" applyBorder="1" applyFont="1" applyNumberFormat="1"/>
    <xf borderId="100" fillId="4" fontId="1" numFmtId="165" xfId="0" applyAlignment="1" applyBorder="1" applyFont="1" applyNumberFormat="1">
      <alignment horizontal="right"/>
    </xf>
    <xf borderId="276" fillId="4" fontId="63" numFmtId="165" xfId="0" applyBorder="1" applyFont="1" applyNumberFormat="1"/>
    <xf borderId="68" fillId="0" fontId="21" numFmtId="165" xfId="0" applyBorder="1" applyFont="1" applyNumberFormat="1"/>
    <xf borderId="32" fillId="0" fontId="25" numFmtId="165" xfId="0" applyBorder="1" applyFont="1" applyNumberFormat="1"/>
    <xf borderId="32" fillId="0" fontId="1" numFmtId="175" xfId="0" applyAlignment="1" applyBorder="1" applyFont="1" applyNumberFormat="1">
      <alignment horizontal="center"/>
    </xf>
    <xf borderId="122" fillId="0" fontId="7" numFmtId="165" xfId="0" applyAlignment="1" applyBorder="1" applyFont="1" applyNumberFormat="1">
      <alignment horizontal="center"/>
    </xf>
    <xf borderId="0" fillId="0" fontId="1" numFmtId="175" xfId="0" applyAlignment="1" applyFont="1" applyNumberFormat="1">
      <alignment horizontal="center"/>
    </xf>
    <xf borderId="0" fillId="0" fontId="1" numFmtId="175" xfId="0" applyAlignment="1" applyFont="1" applyNumberFormat="1">
      <alignment horizontal="center" vertical="top"/>
    </xf>
    <xf borderId="264" fillId="0" fontId="21" numFmtId="165" xfId="0" applyAlignment="1" applyBorder="1" applyFont="1" applyNumberFormat="1">
      <alignment horizontal="left"/>
    </xf>
    <xf borderId="59" fillId="0" fontId="78" numFmtId="165" xfId="0" applyAlignment="1" applyBorder="1" applyFont="1" applyNumberFormat="1">
      <alignment horizontal="center"/>
    </xf>
    <xf borderId="277" fillId="0" fontId="3" numFmtId="0" xfId="0" applyBorder="1" applyFont="1"/>
    <xf borderId="278" fillId="0" fontId="3" numFmtId="0" xfId="0" applyBorder="1" applyFont="1"/>
    <xf borderId="279" fillId="0" fontId="3" numFmtId="0" xfId="0" applyBorder="1" applyFont="1"/>
    <xf borderId="236" fillId="0" fontId="25" numFmtId="165" xfId="0" applyAlignment="1" applyBorder="1" applyFont="1" applyNumberFormat="1">
      <alignment horizontal="center"/>
    </xf>
    <xf borderId="267" fillId="0" fontId="21" numFmtId="165" xfId="0" applyBorder="1" applyFont="1" applyNumberFormat="1"/>
    <xf borderId="27" fillId="0" fontId="1" numFmtId="172" xfId="0" applyAlignment="1" applyBorder="1" applyFont="1" applyNumberFormat="1">
      <alignment horizontal="center"/>
    </xf>
    <xf borderId="0" fillId="0" fontId="1" numFmtId="49" xfId="0" applyAlignment="1" applyFont="1" applyNumberFormat="1">
      <alignment horizontal="right"/>
    </xf>
    <xf borderId="7" fillId="21" fontId="1" numFmtId="0" xfId="0" applyAlignment="1" applyBorder="1" applyFont="1">
      <alignment horizontal="center"/>
    </xf>
    <xf borderId="104" fillId="4" fontId="1" numFmtId="15" xfId="0" applyBorder="1" applyFont="1" applyNumberFormat="1"/>
    <xf borderId="32" fillId="0" fontId="7" numFmtId="0" xfId="0" applyAlignment="1" applyBorder="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40" Type="http://schemas.openxmlformats.org/officeDocument/2006/relationships/worksheet" Target="worksheets/sheet36.xml"/><Relationship Id="rId42" Type="http://schemas.openxmlformats.org/officeDocument/2006/relationships/worksheet" Target="worksheets/sheet38.xml"/><Relationship Id="rId41" Type="http://schemas.openxmlformats.org/officeDocument/2006/relationships/worksheet" Target="worksheets/sheet37.xml"/><Relationship Id="rId44" Type="http://schemas.openxmlformats.org/officeDocument/2006/relationships/worksheet" Target="worksheets/sheet40.xml"/><Relationship Id="rId43" Type="http://schemas.openxmlformats.org/officeDocument/2006/relationships/worksheet" Target="worksheets/sheet39.xml"/><Relationship Id="rId46" Type="http://schemas.openxmlformats.org/officeDocument/2006/relationships/worksheet" Target="worksheets/sheet42.xml"/><Relationship Id="rId45" Type="http://schemas.openxmlformats.org/officeDocument/2006/relationships/worksheet" Target="worksheets/sheet41.xml"/><Relationship Id="rId107" Type="http://schemas.openxmlformats.org/officeDocument/2006/relationships/worksheet" Target="worksheets/sheet103.xml"/><Relationship Id="rId106" Type="http://schemas.openxmlformats.org/officeDocument/2006/relationships/worksheet" Target="worksheets/sheet102.xml"/><Relationship Id="rId105" Type="http://schemas.openxmlformats.org/officeDocument/2006/relationships/worksheet" Target="worksheets/sheet101.xml"/><Relationship Id="rId104" Type="http://schemas.openxmlformats.org/officeDocument/2006/relationships/worksheet" Target="worksheets/sheet100.xml"/><Relationship Id="rId109" Type="http://schemas.openxmlformats.org/officeDocument/2006/relationships/worksheet" Target="worksheets/sheet105.xml"/><Relationship Id="rId108" Type="http://schemas.openxmlformats.org/officeDocument/2006/relationships/worksheet" Target="worksheets/sheet104.xml"/><Relationship Id="rId48" Type="http://schemas.openxmlformats.org/officeDocument/2006/relationships/worksheet" Target="worksheets/sheet44.xml"/><Relationship Id="rId47" Type="http://schemas.openxmlformats.org/officeDocument/2006/relationships/worksheet" Target="worksheets/sheet43.xml"/><Relationship Id="rId185" Type="http://schemas.openxmlformats.org/officeDocument/2006/relationships/worksheet" Target="worksheets/sheet181.xml"/><Relationship Id="rId49" Type="http://schemas.openxmlformats.org/officeDocument/2006/relationships/worksheet" Target="worksheets/sheet45.xml"/><Relationship Id="rId184" Type="http://schemas.openxmlformats.org/officeDocument/2006/relationships/worksheet" Target="worksheets/sheet180.xml"/><Relationship Id="rId103" Type="http://schemas.openxmlformats.org/officeDocument/2006/relationships/worksheet" Target="worksheets/sheet99.xml"/><Relationship Id="rId102" Type="http://schemas.openxmlformats.org/officeDocument/2006/relationships/worksheet" Target="worksheets/sheet98.xml"/><Relationship Id="rId101" Type="http://schemas.openxmlformats.org/officeDocument/2006/relationships/worksheet" Target="worksheets/sheet97.xml"/><Relationship Id="rId100" Type="http://schemas.openxmlformats.org/officeDocument/2006/relationships/worksheet" Target="worksheets/sheet96.xml"/><Relationship Id="rId31" Type="http://schemas.openxmlformats.org/officeDocument/2006/relationships/worksheet" Target="worksheets/sheet27.xml"/><Relationship Id="rId30" Type="http://schemas.openxmlformats.org/officeDocument/2006/relationships/worksheet" Target="worksheets/sheet26.xml"/><Relationship Id="rId33" Type="http://schemas.openxmlformats.org/officeDocument/2006/relationships/worksheet" Target="worksheets/sheet29.xml"/><Relationship Id="rId183" Type="http://schemas.openxmlformats.org/officeDocument/2006/relationships/worksheet" Target="worksheets/sheet179.xml"/><Relationship Id="rId32" Type="http://schemas.openxmlformats.org/officeDocument/2006/relationships/worksheet" Target="worksheets/sheet28.xml"/><Relationship Id="rId182" Type="http://schemas.openxmlformats.org/officeDocument/2006/relationships/worksheet" Target="worksheets/sheet178.xml"/><Relationship Id="rId35" Type="http://schemas.openxmlformats.org/officeDocument/2006/relationships/worksheet" Target="worksheets/sheet31.xml"/><Relationship Id="rId181" Type="http://schemas.openxmlformats.org/officeDocument/2006/relationships/worksheet" Target="worksheets/sheet177.xml"/><Relationship Id="rId34" Type="http://schemas.openxmlformats.org/officeDocument/2006/relationships/worksheet" Target="worksheets/sheet30.xml"/><Relationship Id="rId180" Type="http://schemas.openxmlformats.org/officeDocument/2006/relationships/worksheet" Target="worksheets/sheet176.xml"/><Relationship Id="rId37" Type="http://schemas.openxmlformats.org/officeDocument/2006/relationships/worksheet" Target="worksheets/sheet33.xml"/><Relationship Id="rId176" Type="http://schemas.openxmlformats.org/officeDocument/2006/relationships/worksheet" Target="worksheets/sheet172.xml"/><Relationship Id="rId36" Type="http://schemas.openxmlformats.org/officeDocument/2006/relationships/worksheet" Target="worksheets/sheet32.xml"/><Relationship Id="rId175" Type="http://schemas.openxmlformats.org/officeDocument/2006/relationships/worksheet" Target="worksheets/sheet171.xml"/><Relationship Id="rId39" Type="http://schemas.openxmlformats.org/officeDocument/2006/relationships/worksheet" Target="worksheets/sheet35.xml"/><Relationship Id="rId174" Type="http://schemas.openxmlformats.org/officeDocument/2006/relationships/worksheet" Target="worksheets/sheet170.xml"/><Relationship Id="rId38" Type="http://schemas.openxmlformats.org/officeDocument/2006/relationships/worksheet" Target="worksheets/sheet34.xml"/><Relationship Id="rId173" Type="http://schemas.openxmlformats.org/officeDocument/2006/relationships/worksheet" Target="worksheets/sheet169.xml"/><Relationship Id="rId179" Type="http://schemas.openxmlformats.org/officeDocument/2006/relationships/worksheet" Target="worksheets/sheet175.xml"/><Relationship Id="rId178" Type="http://schemas.openxmlformats.org/officeDocument/2006/relationships/worksheet" Target="worksheets/sheet174.xml"/><Relationship Id="rId177" Type="http://schemas.openxmlformats.org/officeDocument/2006/relationships/worksheet" Target="worksheets/sheet173.xml"/><Relationship Id="rId20" Type="http://schemas.openxmlformats.org/officeDocument/2006/relationships/worksheet" Target="worksheets/sheet16.xml"/><Relationship Id="rId22" Type="http://schemas.openxmlformats.org/officeDocument/2006/relationships/worksheet" Target="worksheets/sheet18.xml"/><Relationship Id="rId21" Type="http://schemas.openxmlformats.org/officeDocument/2006/relationships/worksheet" Target="worksheets/sheet17.xml"/><Relationship Id="rId24" Type="http://schemas.openxmlformats.org/officeDocument/2006/relationships/worksheet" Target="worksheets/sheet20.xml"/><Relationship Id="rId23" Type="http://schemas.openxmlformats.org/officeDocument/2006/relationships/worksheet" Target="worksheets/sheet19.xml"/><Relationship Id="rId129" Type="http://schemas.openxmlformats.org/officeDocument/2006/relationships/worksheet" Target="worksheets/sheet125.xml"/><Relationship Id="rId128" Type="http://schemas.openxmlformats.org/officeDocument/2006/relationships/worksheet" Target="worksheets/sheet124.xml"/><Relationship Id="rId127" Type="http://schemas.openxmlformats.org/officeDocument/2006/relationships/worksheet" Target="worksheets/sheet123.xml"/><Relationship Id="rId126" Type="http://schemas.openxmlformats.org/officeDocument/2006/relationships/worksheet" Target="worksheets/sheet122.xml"/><Relationship Id="rId26" Type="http://schemas.openxmlformats.org/officeDocument/2006/relationships/worksheet" Target="worksheets/sheet22.xml"/><Relationship Id="rId121" Type="http://schemas.openxmlformats.org/officeDocument/2006/relationships/worksheet" Target="worksheets/sheet117.xml"/><Relationship Id="rId25" Type="http://schemas.openxmlformats.org/officeDocument/2006/relationships/worksheet" Target="worksheets/sheet21.xml"/><Relationship Id="rId120" Type="http://schemas.openxmlformats.org/officeDocument/2006/relationships/worksheet" Target="worksheets/sheet116.xml"/><Relationship Id="rId28" Type="http://schemas.openxmlformats.org/officeDocument/2006/relationships/worksheet" Target="worksheets/sheet24.xml"/><Relationship Id="rId27" Type="http://schemas.openxmlformats.org/officeDocument/2006/relationships/worksheet" Target="worksheets/sheet23.xml"/><Relationship Id="rId125" Type="http://schemas.openxmlformats.org/officeDocument/2006/relationships/worksheet" Target="worksheets/sheet121.xml"/><Relationship Id="rId29" Type="http://schemas.openxmlformats.org/officeDocument/2006/relationships/worksheet" Target="worksheets/sheet25.xml"/><Relationship Id="rId124" Type="http://schemas.openxmlformats.org/officeDocument/2006/relationships/worksheet" Target="worksheets/sheet120.xml"/><Relationship Id="rId123" Type="http://schemas.openxmlformats.org/officeDocument/2006/relationships/worksheet" Target="worksheets/sheet119.xml"/><Relationship Id="rId122" Type="http://schemas.openxmlformats.org/officeDocument/2006/relationships/worksheet" Target="worksheets/sheet118.xml"/><Relationship Id="rId95" Type="http://schemas.openxmlformats.org/officeDocument/2006/relationships/worksheet" Target="worksheets/sheet91.xml"/><Relationship Id="rId94" Type="http://schemas.openxmlformats.org/officeDocument/2006/relationships/worksheet" Target="worksheets/sheet90.xml"/><Relationship Id="rId97" Type="http://schemas.openxmlformats.org/officeDocument/2006/relationships/worksheet" Target="worksheets/sheet93.xml"/><Relationship Id="rId96" Type="http://schemas.openxmlformats.org/officeDocument/2006/relationships/worksheet" Target="worksheets/sheet92.xml"/><Relationship Id="rId11" Type="http://schemas.openxmlformats.org/officeDocument/2006/relationships/worksheet" Target="worksheets/sheet7.xml"/><Relationship Id="rId99" Type="http://schemas.openxmlformats.org/officeDocument/2006/relationships/worksheet" Target="worksheets/sheet95.xml"/><Relationship Id="rId10" Type="http://schemas.openxmlformats.org/officeDocument/2006/relationships/worksheet" Target="worksheets/sheet6.xml"/><Relationship Id="rId98" Type="http://schemas.openxmlformats.org/officeDocument/2006/relationships/worksheet" Target="worksheets/sheet94.xml"/><Relationship Id="rId13" Type="http://schemas.openxmlformats.org/officeDocument/2006/relationships/worksheet" Target="worksheets/sheet9.xml"/><Relationship Id="rId12" Type="http://schemas.openxmlformats.org/officeDocument/2006/relationships/worksheet" Target="worksheets/sheet8.xml"/><Relationship Id="rId91" Type="http://schemas.openxmlformats.org/officeDocument/2006/relationships/worksheet" Target="worksheets/sheet87.xml"/><Relationship Id="rId90" Type="http://schemas.openxmlformats.org/officeDocument/2006/relationships/worksheet" Target="worksheets/sheet86.xml"/><Relationship Id="rId93" Type="http://schemas.openxmlformats.org/officeDocument/2006/relationships/worksheet" Target="worksheets/sheet89.xml"/><Relationship Id="rId92" Type="http://schemas.openxmlformats.org/officeDocument/2006/relationships/worksheet" Target="worksheets/sheet88.xml"/><Relationship Id="rId118" Type="http://schemas.openxmlformats.org/officeDocument/2006/relationships/worksheet" Target="worksheets/sheet114.xml"/><Relationship Id="rId117" Type="http://schemas.openxmlformats.org/officeDocument/2006/relationships/worksheet" Target="worksheets/sheet113.xml"/><Relationship Id="rId116" Type="http://schemas.openxmlformats.org/officeDocument/2006/relationships/worksheet" Target="worksheets/sheet112.xml"/><Relationship Id="rId115" Type="http://schemas.openxmlformats.org/officeDocument/2006/relationships/worksheet" Target="worksheets/sheet111.xml"/><Relationship Id="rId119" Type="http://schemas.openxmlformats.org/officeDocument/2006/relationships/worksheet" Target="worksheets/sheet115.xml"/><Relationship Id="rId15" Type="http://schemas.openxmlformats.org/officeDocument/2006/relationships/worksheet" Target="worksheets/sheet11.xml"/><Relationship Id="rId110" Type="http://schemas.openxmlformats.org/officeDocument/2006/relationships/worksheet" Target="worksheets/sheet106.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19" Type="http://schemas.openxmlformats.org/officeDocument/2006/relationships/worksheet" Target="worksheets/sheet15.xml"/><Relationship Id="rId114" Type="http://schemas.openxmlformats.org/officeDocument/2006/relationships/worksheet" Target="worksheets/sheet110.xml"/><Relationship Id="rId18" Type="http://schemas.openxmlformats.org/officeDocument/2006/relationships/worksheet" Target="worksheets/sheet14.xml"/><Relationship Id="rId113" Type="http://schemas.openxmlformats.org/officeDocument/2006/relationships/worksheet" Target="worksheets/sheet109.xml"/><Relationship Id="rId112" Type="http://schemas.openxmlformats.org/officeDocument/2006/relationships/worksheet" Target="worksheets/sheet108.xml"/><Relationship Id="rId111" Type="http://schemas.openxmlformats.org/officeDocument/2006/relationships/worksheet" Target="worksheets/sheet107.xml"/><Relationship Id="rId84" Type="http://schemas.openxmlformats.org/officeDocument/2006/relationships/worksheet" Target="worksheets/sheet80.xml"/><Relationship Id="rId83" Type="http://schemas.openxmlformats.org/officeDocument/2006/relationships/worksheet" Target="worksheets/sheet79.xml"/><Relationship Id="rId86" Type="http://schemas.openxmlformats.org/officeDocument/2006/relationships/worksheet" Target="worksheets/sheet82.xml"/><Relationship Id="rId85" Type="http://schemas.openxmlformats.org/officeDocument/2006/relationships/worksheet" Target="worksheets/sheet81.xml"/><Relationship Id="rId88" Type="http://schemas.openxmlformats.org/officeDocument/2006/relationships/worksheet" Target="worksheets/sheet84.xml"/><Relationship Id="rId150" Type="http://schemas.openxmlformats.org/officeDocument/2006/relationships/worksheet" Target="worksheets/sheet146.xml"/><Relationship Id="rId87" Type="http://schemas.openxmlformats.org/officeDocument/2006/relationships/worksheet" Target="worksheets/sheet83.xml"/><Relationship Id="rId89" Type="http://schemas.openxmlformats.org/officeDocument/2006/relationships/worksheet" Target="worksheets/sheet85.xml"/><Relationship Id="rId80" Type="http://schemas.openxmlformats.org/officeDocument/2006/relationships/worksheet" Target="worksheets/sheet76.xml"/><Relationship Id="rId82" Type="http://schemas.openxmlformats.org/officeDocument/2006/relationships/worksheet" Target="worksheets/sheet78.xml"/><Relationship Id="rId81" Type="http://schemas.openxmlformats.org/officeDocument/2006/relationships/worksheet" Target="worksheets/sheet77.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149" Type="http://schemas.openxmlformats.org/officeDocument/2006/relationships/worksheet" Target="worksheets/sheet145.xml"/><Relationship Id="rId4" Type="http://schemas.microsoft.com/office/2017/10/relationships/person" Target="persons/person.xml"/><Relationship Id="rId148" Type="http://schemas.openxmlformats.org/officeDocument/2006/relationships/worksheet" Target="worksheets/sheet144.xml"/><Relationship Id="rId9" Type="http://schemas.openxmlformats.org/officeDocument/2006/relationships/worksheet" Target="worksheets/sheet5.xml"/><Relationship Id="rId143" Type="http://schemas.openxmlformats.org/officeDocument/2006/relationships/worksheet" Target="worksheets/sheet139.xml"/><Relationship Id="rId142" Type="http://schemas.openxmlformats.org/officeDocument/2006/relationships/worksheet" Target="worksheets/sheet138.xml"/><Relationship Id="rId141" Type="http://schemas.openxmlformats.org/officeDocument/2006/relationships/worksheet" Target="worksheets/sheet137.xml"/><Relationship Id="rId140" Type="http://schemas.openxmlformats.org/officeDocument/2006/relationships/worksheet" Target="worksheets/sheet136.xml"/><Relationship Id="rId5" Type="http://schemas.openxmlformats.org/officeDocument/2006/relationships/worksheet" Target="worksheets/sheet1.xml"/><Relationship Id="rId147" Type="http://schemas.openxmlformats.org/officeDocument/2006/relationships/worksheet" Target="worksheets/sheet143.xml"/><Relationship Id="rId6" Type="http://schemas.openxmlformats.org/officeDocument/2006/relationships/worksheet" Target="worksheets/sheet2.xml"/><Relationship Id="rId146" Type="http://schemas.openxmlformats.org/officeDocument/2006/relationships/worksheet" Target="worksheets/sheet142.xml"/><Relationship Id="rId7" Type="http://schemas.openxmlformats.org/officeDocument/2006/relationships/worksheet" Target="worksheets/sheet3.xml"/><Relationship Id="rId145" Type="http://schemas.openxmlformats.org/officeDocument/2006/relationships/worksheet" Target="worksheets/sheet141.xml"/><Relationship Id="rId8" Type="http://schemas.openxmlformats.org/officeDocument/2006/relationships/worksheet" Target="worksheets/sheet4.xml"/><Relationship Id="rId144" Type="http://schemas.openxmlformats.org/officeDocument/2006/relationships/worksheet" Target="worksheets/sheet140.xml"/><Relationship Id="rId73" Type="http://schemas.openxmlformats.org/officeDocument/2006/relationships/worksheet" Target="worksheets/sheet69.xml"/><Relationship Id="rId72" Type="http://schemas.openxmlformats.org/officeDocument/2006/relationships/worksheet" Target="worksheets/sheet68.xml"/><Relationship Id="rId75" Type="http://schemas.openxmlformats.org/officeDocument/2006/relationships/worksheet" Target="worksheets/sheet71.xml"/><Relationship Id="rId74" Type="http://schemas.openxmlformats.org/officeDocument/2006/relationships/worksheet" Target="worksheets/sheet70.xml"/><Relationship Id="rId77" Type="http://schemas.openxmlformats.org/officeDocument/2006/relationships/worksheet" Target="worksheets/sheet73.xml"/><Relationship Id="rId76" Type="http://schemas.openxmlformats.org/officeDocument/2006/relationships/worksheet" Target="worksheets/sheet72.xml"/><Relationship Id="rId79" Type="http://schemas.openxmlformats.org/officeDocument/2006/relationships/worksheet" Target="worksheets/sheet75.xml"/><Relationship Id="rId78" Type="http://schemas.openxmlformats.org/officeDocument/2006/relationships/worksheet" Target="worksheets/sheet74.xml"/><Relationship Id="rId71" Type="http://schemas.openxmlformats.org/officeDocument/2006/relationships/worksheet" Target="worksheets/sheet67.xml"/><Relationship Id="rId70" Type="http://schemas.openxmlformats.org/officeDocument/2006/relationships/worksheet" Target="worksheets/sheet66.xml"/><Relationship Id="rId139" Type="http://schemas.openxmlformats.org/officeDocument/2006/relationships/worksheet" Target="worksheets/sheet135.xml"/><Relationship Id="rId138" Type="http://schemas.openxmlformats.org/officeDocument/2006/relationships/worksheet" Target="worksheets/sheet134.xml"/><Relationship Id="rId137" Type="http://schemas.openxmlformats.org/officeDocument/2006/relationships/worksheet" Target="worksheets/sheet133.xml"/><Relationship Id="rId132" Type="http://schemas.openxmlformats.org/officeDocument/2006/relationships/worksheet" Target="worksheets/sheet128.xml"/><Relationship Id="rId131" Type="http://schemas.openxmlformats.org/officeDocument/2006/relationships/worksheet" Target="worksheets/sheet127.xml"/><Relationship Id="rId130" Type="http://schemas.openxmlformats.org/officeDocument/2006/relationships/worksheet" Target="worksheets/sheet126.xml"/><Relationship Id="rId136" Type="http://schemas.openxmlformats.org/officeDocument/2006/relationships/worksheet" Target="worksheets/sheet132.xml"/><Relationship Id="rId135" Type="http://schemas.openxmlformats.org/officeDocument/2006/relationships/worksheet" Target="worksheets/sheet131.xml"/><Relationship Id="rId134" Type="http://schemas.openxmlformats.org/officeDocument/2006/relationships/worksheet" Target="worksheets/sheet130.xml"/><Relationship Id="rId133" Type="http://schemas.openxmlformats.org/officeDocument/2006/relationships/worksheet" Target="worksheets/sheet129.xml"/><Relationship Id="rId62" Type="http://schemas.openxmlformats.org/officeDocument/2006/relationships/worksheet" Target="worksheets/sheet58.xml"/><Relationship Id="rId61" Type="http://schemas.openxmlformats.org/officeDocument/2006/relationships/worksheet" Target="worksheets/sheet57.xml"/><Relationship Id="rId64" Type="http://schemas.openxmlformats.org/officeDocument/2006/relationships/worksheet" Target="worksheets/sheet60.xml"/><Relationship Id="rId63" Type="http://schemas.openxmlformats.org/officeDocument/2006/relationships/worksheet" Target="worksheets/sheet59.xml"/><Relationship Id="rId66" Type="http://schemas.openxmlformats.org/officeDocument/2006/relationships/worksheet" Target="worksheets/sheet62.xml"/><Relationship Id="rId172" Type="http://schemas.openxmlformats.org/officeDocument/2006/relationships/worksheet" Target="worksheets/sheet168.xml"/><Relationship Id="rId65" Type="http://schemas.openxmlformats.org/officeDocument/2006/relationships/worksheet" Target="worksheets/sheet61.xml"/><Relationship Id="rId171" Type="http://schemas.openxmlformats.org/officeDocument/2006/relationships/worksheet" Target="worksheets/sheet167.xml"/><Relationship Id="rId68" Type="http://schemas.openxmlformats.org/officeDocument/2006/relationships/worksheet" Target="worksheets/sheet64.xml"/><Relationship Id="rId170" Type="http://schemas.openxmlformats.org/officeDocument/2006/relationships/worksheet" Target="worksheets/sheet166.xml"/><Relationship Id="rId67" Type="http://schemas.openxmlformats.org/officeDocument/2006/relationships/worksheet" Target="worksheets/sheet63.xml"/><Relationship Id="rId60" Type="http://schemas.openxmlformats.org/officeDocument/2006/relationships/worksheet" Target="worksheets/sheet56.xml"/><Relationship Id="rId165" Type="http://schemas.openxmlformats.org/officeDocument/2006/relationships/worksheet" Target="worksheets/sheet161.xml"/><Relationship Id="rId69" Type="http://schemas.openxmlformats.org/officeDocument/2006/relationships/worksheet" Target="worksheets/sheet65.xml"/><Relationship Id="rId164" Type="http://schemas.openxmlformats.org/officeDocument/2006/relationships/worksheet" Target="worksheets/sheet160.xml"/><Relationship Id="rId163" Type="http://schemas.openxmlformats.org/officeDocument/2006/relationships/worksheet" Target="worksheets/sheet159.xml"/><Relationship Id="rId162" Type="http://schemas.openxmlformats.org/officeDocument/2006/relationships/worksheet" Target="worksheets/sheet158.xml"/><Relationship Id="rId169" Type="http://schemas.openxmlformats.org/officeDocument/2006/relationships/worksheet" Target="worksheets/sheet165.xml"/><Relationship Id="rId168" Type="http://schemas.openxmlformats.org/officeDocument/2006/relationships/worksheet" Target="worksheets/sheet164.xml"/><Relationship Id="rId167" Type="http://schemas.openxmlformats.org/officeDocument/2006/relationships/worksheet" Target="worksheets/sheet163.xml"/><Relationship Id="rId166" Type="http://schemas.openxmlformats.org/officeDocument/2006/relationships/worksheet" Target="worksheets/sheet162.xml"/><Relationship Id="rId51" Type="http://schemas.openxmlformats.org/officeDocument/2006/relationships/worksheet" Target="worksheets/sheet47.xml"/><Relationship Id="rId50" Type="http://schemas.openxmlformats.org/officeDocument/2006/relationships/worksheet" Target="worksheets/sheet46.xml"/><Relationship Id="rId53" Type="http://schemas.openxmlformats.org/officeDocument/2006/relationships/worksheet" Target="worksheets/sheet49.xml"/><Relationship Id="rId52" Type="http://schemas.openxmlformats.org/officeDocument/2006/relationships/worksheet" Target="worksheets/sheet48.xml"/><Relationship Id="rId55" Type="http://schemas.openxmlformats.org/officeDocument/2006/relationships/worksheet" Target="worksheets/sheet51.xml"/><Relationship Id="rId161" Type="http://schemas.openxmlformats.org/officeDocument/2006/relationships/worksheet" Target="worksheets/sheet157.xml"/><Relationship Id="rId54" Type="http://schemas.openxmlformats.org/officeDocument/2006/relationships/worksheet" Target="worksheets/sheet50.xml"/><Relationship Id="rId160" Type="http://schemas.openxmlformats.org/officeDocument/2006/relationships/worksheet" Target="worksheets/sheet156.xml"/><Relationship Id="rId57" Type="http://schemas.openxmlformats.org/officeDocument/2006/relationships/worksheet" Target="worksheets/sheet53.xml"/><Relationship Id="rId56" Type="http://schemas.openxmlformats.org/officeDocument/2006/relationships/worksheet" Target="worksheets/sheet52.xml"/><Relationship Id="rId159" Type="http://schemas.openxmlformats.org/officeDocument/2006/relationships/worksheet" Target="worksheets/sheet155.xml"/><Relationship Id="rId59" Type="http://schemas.openxmlformats.org/officeDocument/2006/relationships/worksheet" Target="worksheets/sheet55.xml"/><Relationship Id="rId154" Type="http://schemas.openxmlformats.org/officeDocument/2006/relationships/worksheet" Target="worksheets/sheet150.xml"/><Relationship Id="rId58" Type="http://schemas.openxmlformats.org/officeDocument/2006/relationships/worksheet" Target="worksheets/sheet54.xml"/><Relationship Id="rId153" Type="http://schemas.openxmlformats.org/officeDocument/2006/relationships/worksheet" Target="worksheets/sheet149.xml"/><Relationship Id="rId152" Type="http://schemas.openxmlformats.org/officeDocument/2006/relationships/worksheet" Target="worksheets/sheet148.xml"/><Relationship Id="rId151" Type="http://schemas.openxmlformats.org/officeDocument/2006/relationships/worksheet" Target="worksheets/sheet147.xml"/><Relationship Id="rId158" Type="http://schemas.openxmlformats.org/officeDocument/2006/relationships/worksheet" Target="worksheets/sheet154.xml"/><Relationship Id="rId157" Type="http://schemas.openxmlformats.org/officeDocument/2006/relationships/worksheet" Target="worksheets/sheet153.xml"/><Relationship Id="rId156" Type="http://schemas.openxmlformats.org/officeDocument/2006/relationships/worksheet" Target="worksheets/sheet152.xml"/><Relationship Id="rId155" Type="http://schemas.openxmlformats.org/officeDocument/2006/relationships/worksheet" Target="worksheets/sheet151.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tx>
            <c:v>Surplus/Deficit</c:v>
          </c:tx>
          <c:spPr>
            <a:solidFill>
              <a:srgbClr val="4F81BD"/>
            </a:solidFill>
            <a:ln cmpd="sng">
              <a:solidFill>
                <a:srgbClr val="000000"/>
              </a:solidFill>
            </a:ln>
          </c:spPr>
          <c:dLbls>
            <c:numFmt formatCode="&quot;$&quot;#,##0.0_);[Red]\(&quot;$&quot;#,##0.0\)" sourceLinked="0"/>
            <c:txPr>
              <a:bodyPr/>
              <a:lstStyle/>
              <a:p>
                <a:pPr lvl="0">
                  <a:defRPr b="1" i="0" sz="900">
                    <a:latin typeface="Calibri"/>
                  </a:defRPr>
                </a:pPr>
              </a:p>
            </c:txPr>
            <c:showLegendKey val="0"/>
            <c:showVal val="1"/>
            <c:showCatName val="0"/>
            <c:showSerName val="0"/>
            <c:showPercent val="0"/>
            <c:showBubbleSize val="0"/>
          </c:dLbls>
          <c:cat>
            <c:strRef>
              <c:f>'Budget Projection'!$AL$4:$AR$4</c:f>
            </c:strRef>
          </c:cat>
          <c:val>
            <c:numRef>
              <c:f>'Budget Projection'!$AL$5:$AR$5</c:f>
              <c:numCache/>
            </c:numRef>
          </c:val>
        </c:ser>
        <c:ser>
          <c:idx val="1"/>
          <c:order val="1"/>
          <c:tx>
            <c:v>Ending Fund Balance</c:v>
          </c:tx>
          <c:spPr>
            <a:solidFill>
              <a:srgbClr val="9BBB59"/>
            </a:solidFill>
            <a:ln cmpd="sng">
              <a:solidFill>
                <a:srgbClr val="000000"/>
              </a:solidFill>
            </a:ln>
          </c:spPr>
          <c:dLbls>
            <c:numFmt formatCode="&quot;$&quot;#,##0.0_);[Red]\(&quot;$&quot;#,##0.0\)" sourceLinked="0"/>
            <c:txPr>
              <a:bodyPr/>
              <a:lstStyle/>
              <a:p>
                <a:pPr lvl="0">
                  <a:defRPr b="1" i="0" sz="900">
                    <a:latin typeface="Calibri"/>
                  </a:defRPr>
                </a:pPr>
              </a:p>
            </c:txPr>
            <c:showLegendKey val="0"/>
            <c:showVal val="1"/>
            <c:showCatName val="0"/>
            <c:showSerName val="0"/>
            <c:showPercent val="0"/>
            <c:showBubbleSize val="0"/>
          </c:dLbls>
          <c:cat>
            <c:strRef>
              <c:f>'Budget Projection'!$AL$4:$AR$4</c:f>
            </c:strRef>
          </c:cat>
          <c:val>
            <c:numRef>
              <c:f>'Budget Projection'!$AL$6:$AR$6</c:f>
              <c:numCache/>
            </c:numRef>
          </c:val>
        </c:ser>
        <c:axId val="110642099"/>
        <c:axId val="769255086"/>
      </c:barChart>
      <c:catAx>
        <c:axId val="11064209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Calibri"/>
              </a:defRPr>
            </a:pPr>
          </a:p>
        </c:txPr>
        <c:crossAx val="769255086"/>
      </c:catAx>
      <c:valAx>
        <c:axId val="76925508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quot;$&quot;#,##0.0_);[Red]\(&quot;$&quot;#,##0.0\)" sourceLinked="0"/>
        <c:majorTickMark val="none"/>
        <c:minorTickMark val="none"/>
        <c:tickLblPos val="nextTo"/>
        <c:spPr>
          <a:ln/>
        </c:spPr>
        <c:txPr>
          <a:bodyPr/>
          <a:lstStyle/>
          <a:p>
            <a:pPr lvl="0">
              <a:defRPr b="0" i="0" sz="900">
                <a:solidFill>
                  <a:srgbClr val="000000"/>
                </a:solidFill>
                <a:latin typeface="Calibri"/>
              </a:defRPr>
            </a:pPr>
          </a:p>
        </c:txPr>
        <c:crossAx val="110642099"/>
      </c:valAx>
    </c:plotArea>
    <c:legend>
      <c:legendPos val="b"/>
      <c:overlay val="0"/>
      <c:txPr>
        <a:bodyPr/>
        <a:lstStyle/>
        <a:p>
          <a:pPr lvl="0">
            <a:defRPr b="1" i="0" sz="900">
              <a:solidFill>
                <a:srgbClr val="1A1A1A"/>
              </a:solidFill>
              <a:latin typeface="Calibri"/>
            </a:defRPr>
          </a:pPr>
        </a:p>
      </c:txPr>
    </c:legend>
    <c:plotVisOnly val="1"/>
  </c:chart>
</c:chartSpace>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ocumenttasks/documenttask3.xml><?xml version="1.0" encoding="utf-8"?>
<Tasks xmlns="http://schemas.microsoft.com/office/tasks/2019/documenttasks"/>
</file>

<file path=xl/drawings/_rels/drawing1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133350</xdr:rowOff>
    </xdr:from>
    <xdr:ext cx="10010775" cy="1914525"/>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Clayton, Spencer" id="{a7ab6c69-151e-448e-8fe6-ccb17f06231a}"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Q6" dT="2025-03-03T17:23:48.00" personId="{a7ab6c69-151e-448e-8fe6-ccb17f06231a}" id="{85b08b0b-c929-4131-ab5e-60cdcd7e4df9}" done="0">
    <x18tc:text xml:space="preserve">Follow Up!!!</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Q6" dT="2025-03-03T17:23:48.00" personId="{a7ab6c69-151e-448e-8fe6-ccb17f06231a}" id="{2526fb7b-0c41-4e26-bd19-1cebb7d38509}" done="0">
    <x18tc:text xml:space="preserve">Follow Up!!!</x18tc:text>
  </x18tc:threadedComment>
</x18tc:ThreadedComments>
</file>

<file path=xl/threadedComments/threadedComment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Q6" dT="2025-03-03T17:23:48.00" personId="{a7ab6c69-151e-448e-8fe6-ccb17f06231a}" id="{1e767968-1da7-46b3-a027-720063520cce}" done="0">
    <x18tc:text xml:space="preserve">Follow Up!!!</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nj.gov/dca/divisions/dlgs/pdf/Budget_Document_Instructions.pdf"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28.xml"/><Relationship Id="rId5" Type="http://schemas.openxmlformats.org/officeDocument/2006/relationships/vmlDrawing" Target="../drawings/vmlDrawing1.vml"/></Relationships>
</file>

<file path=xl/worksheets/_rels/sheet29.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29.xml"/><Relationship Id="rId5" Type="http://schemas.openxmlformats.org/officeDocument/2006/relationships/vmlDrawing" Target="../drawings/vmlDrawing2.vml"/></Relationships>
</file>

<file path=xl/worksheets/_rels/sheet30.xml.rels><?xml version="1.0" encoding="UTF-8" standalone="yes"?><Relationships xmlns="http://schemas.openxmlformats.org/package/2006/relationships"><Relationship Id="rId1" Type="http://schemas.openxmlformats.org/officeDocument/2006/relationships/comments" Target="../comments3.xml"/><Relationship Id="rId2" Type="http://schemas.microsoft.com/office/2017/10/relationships/threadedComment" Target="../threadedComments/threadedComment3.xml"/><Relationship Id="rId3" Type="http://schemas.microsoft.com/office/2019/04/relationships/documenttask" Target="../documenttasks/documenttask3.xml"/><Relationship Id="rId4" Type="http://schemas.openxmlformats.org/officeDocument/2006/relationships/drawing" Target="../drawings/drawing30.xml"/><Relationship Id="rId5" Type="http://schemas.openxmlformats.org/officeDocument/2006/relationships/vmlDrawing" Target="../drawings/vmlDrawing3.v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101.xml"/></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06.xml.rels><?xml version="1.0" encoding="UTF-8" standalone="yes"?><Relationships xmlns="http://schemas.openxmlformats.org/package/2006/relationships"><Relationship Id="rId1" Type="http://schemas.openxmlformats.org/officeDocument/2006/relationships/drawing" Target="../drawings/drawing106.xml"/></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7.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09.xml.rels><?xml version="1.0" encoding="UTF-8" standalone="yes"?><Relationships xmlns="http://schemas.openxmlformats.org/package/2006/relationships"><Relationship Id="rId1" Type="http://schemas.openxmlformats.org/officeDocument/2006/relationships/drawing" Target="../drawings/drawing109.xml"/></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10.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11.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12.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13.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14.xml"/></Relationships>
</file>

<file path=xl/worksheets/_rels/sheet115.xml.rels><?xml version="1.0" encoding="UTF-8" standalone="yes"?><Relationships xmlns="http://schemas.openxmlformats.org/package/2006/relationships"><Relationship Id="rId1" Type="http://schemas.openxmlformats.org/officeDocument/2006/relationships/drawing" Target="../drawings/drawing115.xml"/></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16.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17.xml"/></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8.xml"/></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1.xml.rels><?xml version="1.0" encoding="UTF-8" standalone="yes"?><Relationships xmlns="http://schemas.openxmlformats.org/package/2006/relationships"><Relationship Id="rId1" Type="http://schemas.openxmlformats.org/officeDocument/2006/relationships/drawing" Target="../drawings/drawing121.xml"/></Relationships>
</file>

<file path=xl/worksheets/_rels/sheet122.xml.rels><?xml version="1.0" encoding="UTF-8" standalone="yes"?><Relationships xmlns="http://schemas.openxmlformats.org/package/2006/relationships"><Relationship Id="rId1" Type="http://schemas.openxmlformats.org/officeDocument/2006/relationships/drawing" Target="../drawings/drawing122.xml"/></Relationships>
</file>

<file path=xl/worksheets/_rels/sheet123.xml.rels><?xml version="1.0" encoding="UTF-8" standalone="yes"?><Relationships xmlns="http://schemas.openxmlformats.org/package/2006/relationships"><Relationship Id="rId1" Type="http://schemas.openxmlformats.org/officeDocument/2006/relationships/drawing" Target="../drawings/drawing123.xm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24.xml"/></Relationships>
</file>

<file path=xl/worksheets/_rels/sheet125.xml.rels><?xml version="1.0" encoding="UTF-8" standalone="yes"?><Relationships xmlns="http://schemas.openxmlformats.org/package/2006/relationships"><Relationship Id="rId1" Type="http://schemas.openxmlformats.org/officeDocument/2006/relationships/drawing" Target="../drawings/drawing125.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6.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27.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8.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132.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36.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0.xml.rels><?xml version="1.0" encoding="UTF-8" standalone="yes"?><Relationships xmlns="http://schemas.openxmlformats.org/package/2006/relationships"><Relationship Id="rId1" Type="http://schemas.openxmlformats.org/officeDocument/2006/relationships/drawing" Target="../drawings/drawing140.xml"/></Relationships>
</file>

<file path=xl/worksheets/_rels/sheet141.xml.rels><?xml version="1.0" encoding="UTF-8" standalone="yes"?><Relationships xmlns="http://schemas.openxmlformats.org/package/2006/relationships"><Relationship Id="rId1" Type="http://schemas.openxmlformats.org/officeDocument/2006/relationships/drawing" Target="../drawings/drawing141.xml"/></Relationships>
</file>

<file path=xl/worksheets/_rels/sheet142.xml.rels><?xml version="1.0" encoding="UTF-8" standalone="yes"?><Relationships xmlns="http://schemas.openxmlformats.org/package/2006/relationships"><Relationship Id="rId1" Type="http://schemas.openxmlformats.org/officeDocument/2006/relationships/drawing" Target="../drawings/drawing142.xml"/></Relationships>
</file>

<file path=xl/worksheets/_rels/sheet143.xml.rels><?xml version="1.0" encoding="UTF-8" standalone="yes"?><Relationships xmlns="http://schemas.openxmlformats.org/package/2006/relationships"><Relationship Id="rId1" Type="http://schemas.openxmlformats.org/officeDocument/2006/relationships/drawing" Target="../drawings/drawing143.xml"/></Relationships>
</file>

<file path=xl/worksheets/_rels/sheet144.xml.rels><?xml version="1.0" encoding="UTF-8" standalone="yes"?><Relationships xmlns="http://schemas.openxmlformats.org/package/2006/relationships"><Relationship Id="rId1" Type="http://schemas.openxmlformats.org/officeDocument/2006/relationships/drawing" Target="../drawings/drawing144.xml"/></Relationships>
</file>

<file path=xl/worksheets/_rels/sheet145.xml.rels><?xml version="1.0" encoding="UTF-8" standalone="yes"?><Relationships xmlns="http://schemas.openxmlformats.org/package/2006/relationships"><Relationship Id="rId1" Type="http://schemas.openxmlformats.org/officeDocument/2006/relationships/drawing" Target="../drawings/drawing145.xml"/></Relationships>
</file>

<file path=xl/worksheets/_rels/sheet146.xml.rels><?xml version="1.0" encoding="UTF-8" standalone="yes"?><Relationships xmlns="http://schemas.openxmlformats.org/package/2006/relationships"><Relationship Id="rId1" Type="http://schemas.openxmlformats.org/officeDocument/2006/relationships/drawing" Target="../drawings/drawing146.xml"/></Relationships>
</file>

<file path=xl/worksheets/_rels/sheet147.xml.rels><?xml version="1.0" encoding="UTF-8" standalone="yes"?><Relationships xmlns="http://schemas.openxmlformats.org/package/2006/relationships"><Relationship Id="rId1" Type="http://schemas.openxmlformats.org/officeDocument/2006/relationships/drawing" Target="../drawings/drawing147.xml"/></Relationships>
</file>

<file path=xl/worksheets/_rels/sheet148.xml.rels><?xml version="1.0" encoding="UTF-8" standalone="yes"?><Relationships xmlns="http://schemas.openxmlformats.org/package/2006/relationships"><Relationship Id="rId1" Type="http://schemas.openxmlformats.org/officeDocument/2006/relationships/drawing" Target="../drawings/drawing148.xml"/></Relationships>
</file>

<file path=xl/worksheets/_rels/sheet149.xml.rels><?xml version="1.0" encoding="UTF-8" standalone="yes"?><Relationships xmlns="http://schemas.openxmlformats.org/package/2006/relationships"><Relationship Id="rId1" Type="http://schemas.openxmlformats.org/officeDocument/2006/relationships/drawing" Target="../drawings/drawing149.xml"/></Relationships>
</file>

<file path=xl/worksheets/_rels/sheet150.xml.rels><?xml version="1.0" encoding="UTF-8" standalone="yes"?><Relationships xmlns="http://schemas.openxmlformats.org/package/2006/relationships"><Relationship Id="rId1" Type="http://schemas.openxmlformats.org/officeDocument/2006/relationships/drawing" Target="../drawings/drawing150.xml"/></Relationships>
</file>

<file path=xl/worksheets/_rels/sheet151.xml.rels><?xml version="1.0" encoding="UTF-8" standalone="yes"?><Relationships xmlns="http://schemas.openxmlformats.org/package/2006/relationships"><Relationship Id="rId1" Type="http://schemas.openxmlformats.org/officeDocument/2006/relationships/drawing" Target="../drawings/drawing151.xml"/></Relationships>
</file>

<file path=xl/worksheets/_rels/sheet152.xml.rels><?xml version="1.0" encoding="UTF-8" standalone="yes"?><Relationships xmlns="http://schemas.openxmlformats.org/package/2006/relationships"><Relationship Id="rId1" Type="http://schemas.openxmlformats.org/officeDocument/2006/relationships/drawing" Target="../drawings/drawing152.xml"/></Relationships>
</file>

<file path=xl/worksheets/_rels/sheet153.xml.rels><?xml version="1.0" encoding="UTF-8" standalone="yes"?><Relationships xmlns="http://schemas.openxmlformats.org/package/2006/relationships"><Relationship Id="rId1" Type="http://schemas.openxmlformats.org/officeDocument/2006/relationships/drawing" Target="../drawings/drawing153.xml"/></Relationships>
</file>

<file path=xl/worksheets/_rels/sheet154.xml.rels><?xml version="1.0" encoding="UTF-8" standalone="yes"?><Relationships xmlns="http://schemas.openxmlformats.org/package/2006/relationships"><Relationship Id="rId1" Type="http://schemas.openxmlformats.org/officeDocument/2006/relationships/drawing" Target="../drawings/drawing154.xml"/></Relationships>
</file>

<file path=xl/worksheets/_rels/sheet155.xml.rels><?xml version="1.0" encoding="UTF-8" standalone="yes"?><Relationships xmlns="http://schemas.openxmlformats.org/package/2006/relationships"><Relationship Id="rId1" Type="http://schemas.openxmlformats.org/officeDocument/2006/relationships/drawing" Target="../drawings/drawing155.xml"/></Relationships>
</file>

<file path=xl/worksheets/_rels/sheet156.xml.rels><?xml version="1.0" encoding="UTF-8" standalone="yes"?><Relationships xmlns="http://schemas.openxmlformats.org/package/2006/relationships"><Relationship Id="rId1" Type="http://schemas.openxmlformats.org/officeDocument/2006/relationships/drawing" Target="../drawings/drawing156.xml"/></Relationships>
</file>

<file path=xl/worksheets/_rels/sheet157.xml.rels><?xml version="1.0" encoding="UTF-8" standalone="yes"?><Relationships xmlns="http://schemas.openxmlformats.org/package/2006/relationships"><Relationship Id="rId1" Type="http://schemas.openxmlformats.org/officeDocument/2006/relationships/drawing" Target="../drawings/drawing157.xml"/></Relationships>
</file>

<file path=xl/worksheets/_rels/sheet158.xml.rels><?xml version="1.0" encoding="UTF-8" standalone="yes"?><Relationships xmlns="http://schemas.openxmlformats.org/package/2006/relationships"><Relationship Id="rId1" Type="http://schemas.openxmlformats.org/officeDocument/2006/relationships/drawing" Target="../drawings/drawing158.xml"/></Relationships>
</file>

<file path=xl/worksheets/_rels/sheet159.xml.rels><?xml version="1.0" encoding="UTF-8" standalone="yes"?><Relationships xmlns="http://schemas.openxmlformats.org/package/2006/relationships"><Relationship Id="rId1" Type="http://schemas.openxmlformats.org/officeDocument/2006/relationships/drawing" Target="../drawings/drawing159.xml"/></Relationships>
</file>

<file path=xl/worksheets/_rels/sheet160.xml.rels><?xml version="1.0" encoding="UTF-8" standalone="yes"?><Relationships xmlns="http://schemas.openxmlformats.org/package/2006/relationships"><Relationship Id="rId1" Type="http://schemas.openxmlformats.org/officeDocument/2006/relationships/drawing" Target="../drawings/drawing160.xml"/></Relationships>
</file>

<file path=xl/worksheets/_rels/sheet161.xml.rels><?xml version="1.0" encoding="UTF-8" standalone="yes"?><Relationships xmlns="http://schemas.openxmlformats.org/package/2006/relationships"><Relationship Id="rId1" Type="http://schemas.openxmlformats.org/officeDocument/2006/relationships/drawing" Target="../drawings/drawing161.xm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162.xml"/></Relationships>
</file>

<file path=xl/worksheets/_rels/sheet163.xml.rels><?xml version="1.0" encoding="UTF-8" standalone="yes"?><Relationships xmlns="http://schemas.openxmlformats.org/package/2006/relationships"><Relationship Id="rId1" Type="http://schemas.openxmlformats.org/officeDocument/2006/relationships/drawing" Target="../drawings/drawing163.xml"/></Relationships>
</file>

<file path=xl/worksheets/_rels/sheet164.xml.rels><?xml version="1.0" encoding="UTF-8" standalone="yes"?><Relationships xmlns="http://schemas.openxmlformats.org/package/2006/relationships"><Relationship Id="rId1" Type="http://schemas.openxmlformats.org/officeDocument/2006/relationships/drawing" Target="../drawings/drawing164.xml"/></Relationships>
</file>

<file path=xl/worksheets/_rels/sheet165.xml.rels><?xml version="1.0" encoding="UTF-8" standalone="yes"?><Relationships xmlns="http://schemas.openxmlformats.org/package/2006/relationships"><Relationship Id="rId1" Type="http://schemas.openxmlformats.org/officeDocument/2006/relationships/drawing" Target="../drawings/drawing165.xml"/></Relationships>
</file>

<file path=xl/worksheets/_rels/sheet166.xml.rels><?xml version="1.0" encoding="UTF-8" standalone="yes"?><Relationships xmlns="http://schemas.openxmlformats.org/package/2006/relationships"><Relationship Id="rId1" Type="http://schemas.openxmlformats.org/officeDocument/2006/relationships/drawing" Target="../drawings/drawing166.xml"/></Relationships>
</file>

<file path=xl/worksheets/_rels/sheet167.xml.rels><?xml version="1.0" encoding="UTF-8" standalone="yes"?><Relationships xmlns="http://schemas.openxmlformats.org/package/2006/relationships"><Relationship Id="rId1" Type="http://schemas.openxmlformats.org/officeDocument/2006/relationships/drawing" Target="../drawings/drawing167.xml"/></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168.xml"/></Relationships>
</file>

<file path=xl/worksheets/_rels/sheet169.xml.rels><?xml version="1.0" encoding="UTF-8" standalone="yes"?><Relationships xmlns="http://schemas.openxmlformats.org/package/2006/relationships"><Relationship Id="rId1" Type="http://schemas.openxmlformats.org/officeDocument/2006/relationships/drawing" Target="../drawings/drawing169.xml"/></Relationships>
</file>

<file path=xl/worksheets/_rels/sheet170.xml.rels><?xml version="1.0" encoding="UTF-8" standalone="yes"?><Relationships xmlns="http://schemas.openxmlformats.org/package/2006/relationships"><Relationship Id="rId1" Type="http://schemas.openxmlformats.org/officeDocument/2006/relationships/drawing" Target="../drawings/drawing170.xml"/></Relationships>
</file>

<file path=xl/worksheets/_rels/sheet171.xml.rels><?xml version="1.0" encoding="UTF-8" standalone="yes"?><Relationships xmlns="http://schemas.openxmlformats.org/package/2006/relationships"><Relationship Id="rId1" Type="http://schemas.openxmlformats.org/officeDocument/2006/relationships/drawing" Target="../drawings/drawing171.xml"/></Relationships>
</file>

<file path=xl/worksheets/_rels/sheet172.xml.rels><?xml version="1.0" encoding="UTF-8" standalone="yes"?><Relationships xmlns="http://schemas.openxmlformats.org/package/2006/relationships"><Relationship Id="rId1" Type="http://schemas.openxmlformats.org/officeDocument/2006/relationships/drawing" Target="../drawings/drawing172.xml"/></Relationships>
</file>

<file path=xl/worksheets/_rels/sheet173.xml.rels><?xml version="1.0" encoding="UTF-8" standalone="yes"?><Relationships xmlns="http://schemas.openxmlformats.org/package/2006/relationships"><Relationship Id="rId1" Type="http://schemas.openxmlformats.org/officeDocument/2006/relationships/drawing" Target="../drawings/drawing173.xml"/></Relationships>
</file>

<file path=xl/worksheets/_rels/sheet174.xml.rels><?xml version="1.0" encoding="UTF-8" standalone="yes"?><Relationships xmlns="http://schemas.openxmlformats.org/package/2006/relationships"><Relationship Id="rId1" Type="http://schemas.openxmlformats.org/officeDocument/2006/relationships/drawing" Target="../drawings/drawing174.xml"/></Relationships>
</file>

<file path=xl/worksheets/_rels/sheet175.xml.rels><?xml version="1.0" encoding="UTF-8" standalone="yes"?><Relationships xmlns="http://schemas.openxmlformats.org/package/2006/relationships"><Relationship Id="rId1" Type="http://schemas.openxmlformats.org/officeDocument/2006/relationships/drawing" Target="../drawings/drawing175.xml"/></Relationships>
</file>

<file path=xl/worksheets/_rels/sheet176.xml.rels><?xml version="1.0" encoding="UTF-8" standalone="yes"?><Relationships xmlns="http://schemas.openxmlformats.org/package/2006/relationships"><Relationship Id="rId1" Type="http://schemas.openxmlformats.org/officeDocument/2006/relationships/drawing" Target="../drawings/drawing176.xml"/></Relationships>
</file>

<file path=xl/worksheets/_rels/sheet177.xml.rels><?xml version="1.0" encoding="UTF-8" standalone="yes"?><Relationships xmlns="http://schemas.openxmlformats.org/package/2006/relationships"><Relationship Id="rId1" Type="http://schemas.openxmlformats.org/officeDocument/2006/relationships/drawing" Target="../drawings/drawing177.xml"/></Relationships>
</file>

<file path=xl/worksheets/_rels/sheet178.xml.rels><?xml version="1.0" encoding="UTF-8" standalone="yes"?><Relationships xmlns="http://schemas.openxmlformats.org/package/2006/relationships"><Relationship Id="rId1" Type="http://schemas.openxmlformats.org/officeDocument/2006/relationships/drawing" Target="../drawings/drawing178.xml"/></Relationships>
</file>

<file path=xl/worksheets/_rels/sheet179.xml.rels><?xml version="1.0" encoding="UTF-8" standalone="yes"?><Relationships xmlns="http://schemas.openxmlformats.org/package/2006/relationships"><Relationship Id="rId1" Type="http://schemas.openxmlformats.org/officeDocument/2006/relationships/drawing" Target="../drawings/drawing179.xml"/></Relationships>
</file>

<file path=xl/worksheets/_rels/sheet180.xml.rels><?xml version="1.0" encoding="UTF-8" standalone="yes"?><Relationships xmlns="http://schemas.openxmlformats.org/package/2006/relationships"><Relationship Id="rId1" Type="http://schemas.openxmlformats.org/officeDocument/2006/relationships/drawing" Target="../drawings/drawing180.xml"/></Relationships>
</file>

<file path=xl/worksheets/_rels/sheet181.xml.rels><?xml version="1.0" encoding="UTF-8" standalone="yes"?><Relationships xmlns="http://schemas.openxmlformats.org/package/2006/relationships"><Relationship Id="rId1" Type="http://schemas.openxmlformats.org/officeDocument/2006/relationships/drawing" Target="../drawings/drawing18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8.63"/>
  </cols>
  <sheetData>
    <row r="1" ht="12.75" customHeight="1">
      <c r="A1" s="1" t="s">
        <v>0</v>
      </c>
      <c r="B1" s="1" t="s">
        <v>1</v>
      </c>
    </row>
    <row r="2" ht="12.75" customHeight="1">
      <c r="A2" s="1" t="s">
        <v>2</v>
      </c>
      <c r="B2" s="1" t="s">
        <v>3</v>
      </c>
    </row>
    <row r="3" ht="12.75" customHeight="1">
      <c r="A3" s="1" t="s">
        <v>4</v>
      </c>
      <c r="B3" s="1" t="s">
        <v>3</v>
      </c>
    </row>
    <row r="4" ht="12.75" customHeight="1">
      <c r="A4" s="1" t="s">
        <v>5</v>
      </c>
      <c r="B4" s="1" t="s">
        <v>3</v>
      </c>
    </row>
    <row r="5" ht="12.75" customHeight="1">
      <c r="A5" s="1" t="s">
        <v>6</v>
      </c>
      <c r="B5" s="1" t="s">
        <v>3</v>
      </c>
    </row>
    <row r="6" ht="12.75" customHeight="1">
      <c r="A6" s="1" t="s">
        <v>7</v>
      </c>
      <c r="B6" s="1" t="s">
        <v>8</v>
      </c>
    </row>
    <row r="7" ht="12.75" customHeight="1">
      <c r="A7" s="1" t="s">
        <v>9</v>
      </c>
      <c r="B7" s="1" t="s">
        <v>10</v>
      </c>
    </row>
    <row r="8" ht="12.75" customHeight="1">
      <c r="A8" s="1" t="s">
        <v>11</v>
      </c>
      <c r="B8" s="1" t="s">
        <v>12</v>
      </c>
    </row>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13"/>
    <col customWidth="1" min="2" max="2" width="106.88"/>
    <col customWidth="1" min="3" max="3" width="30.25"/>
    <col customWidth="1" min="4" max="4" width="12.75"/>
    <col customWidth="1" min="5" max="5" width="14.75"/>
    <col customWidth="1" min="6" max="6" width="12.25"/>
    <col customWidth="1" min="7" max="26" width="9.13"/>
  </cols>
  <sheetData>
    <row r="1">
      <c r="A1" s="2" t="s">
        <v>13</v>
      </c>
      <c r="B1" s="3"/>
      <c r="C1" s="4"/>
      <c r="D1" s="5"/>
      <c r="E1" s="6"/>
      <c r="F1" s="7"/>
      <c r="G1" s="4"/>
      <c r="H1" s="4"/>
      <c r="I1" s="4"/>
      <c r="J1" s="4"/>
      <c r="K1" s="4"/>
      <c r="L1" s="4"/>
      <c r="M1" s="4"/>
      <c r="N1" s="4"/>
      <c r="O1" s="4"/>
      <c r="P1" s="4"/>
      <c r="Q1" s="4"/>
      <c r="R1" s="4"/>
      <c r="S1" s="4"/>
      <c r="T1" s="4"/>
      <c r="U1" s="4"/>
      <c r="V1" s="4"/>
      <c r="W1" s="4"/>
      <c r="X1" s="4"/>
      <c r="Y1" s="4"/>
      <c r="Z1" s="4"/>
    </row>
    <row r="2">
      <c r="A2" s="8"/>
      <c r="B2" s="9"/>
      <c r="C2" s="10"/>
      <c r="D2" s="10"/>
      <c r="E2" s="10"/>
      <c r="F2" s="10"/>
      <c r="G2" s="10"/>
      <c r="H2" s="10"/>
      <c r="I2" s="10"/>
      <c r="J2" s="10"/>
      <c r="K2" s="10"/>
      <c r="L2" s="10"/>
      <c r="M2" s="10"/>
      <c r="N2" s="10"/>
      <c r="O2" s="10"/>
      <c r="P2" s="10"/>
      <c r="Q2" s="10"/>
      <c r="R2" s="10"/>
      <c r="S2" s="10"/>
      <c r="T2" s="10"/>
      <c r="U2" s="10"/>
      <c r="V2" s="10"/>
      <c r="W2" s="10"/>
      <c r="X2" s="10"/>
      <c r="Y2" s="10"/>
      <c r="Z2" s="10"/>
    </row>
    <row r="3">
      <c r="A3" s="11" t="s">
        <v>14</v>
      </c>
      <c r="B3" s="12" t="s">
        <v>15</v>
      </c>
      <c r="C3" s="13"/>
      <c r="D3" s="14"/>
      <c r="E3" s="14"/>
      <c r="F3" s="14"/>
      <c r="G3" s="14"/>
      <c r="H3" s="14"/>
      <c r="I3" s="14"/>
      <c r="J3" s="14"/>
      <c r="K3" s="14"/>
      <c r="L3" s="14"/>
      <c r="M3" s="14"/>
      <c r="N3" s="14"/>
      <c r="O3" s="14"/>
      <c r="P3" s="14"/>
      <c r="Q3" s="14"/>
      <c r="R3" s="14"/>
      <c r="S3" s="14"/>
      <c r="T3" s="14"/>
      <c r="U3" s="14"/>
      <c r="V3" s="14"/>
      <c r="W3" s="14"/>
      <c r="X3" s="14"/>
      <c r="Y3" s="14"/>
      <c r="Z3" s="14"/>
    </row>
    <row r="4">
      <c r="A4" s="11" t="s">
        <v>16</v>
      </c>
      <c r="B4" s="15" t="s">
        <v>17</v>
      </c>
      <c r="C4" s="16"/>
      <c r="D4" s="10"/>
      <c r="E4" s="10"/>
      <c r="F4" s="10"/>
      <c r="G4" s="10"/>
      <c r="H4" s="10"/>
      <c r="I4" s="10"/>
      <c r="J4" s="10"/>
      <c r="K4" s="10"/>
      <c r="L4" s="10"/>
      <c r="M4" s="10"/>
      <c r="N4" s="10"/>
      <c r="O4" s="10"/>
      <c r="P4" s="10"/>
      <c r="Q4" s="10"/>
      <c r="R4" s="10"/>
      <c r="S4" s="10"/>
      <c r="T4" s="10"/>
      <c r="U4" s="10"/>
      <c r="V4" s="10"/>
      <c r="W4" s="10"/>
      <c r="X4" s="10"/>
      <c r="Y4" s="10"/>
      <c r="Z4" s="10"/>
    </row>
    <row r="5">
      <c r="A5" s="11" t="s">
        <v>18</v>
      </c>
      <c r="B5" s="17" t="s">
        <v>19</v>
      </c>
      <c r="C5" s="13"/>
      <c r="D5" s="10"/>
      <c r="E5" s="10"/>
      <c r="F5" s="10"/>
      <c r="G5" s="10"/>
      <c r="H5" s="10"/>
      <c r="I5" s="10"/>
      <c r="J5" s="10"/>
      <c r="K5" s="10"/>
      <c r="L5" s="10"/>
      <c r="M5" s="10"/>
      <c r="N5" s="10"/>
      <c r="O5" s="10"/>
      <c r="P5" s="10"/>
      <c r="Q5" s="10"/>
      <c r="R5" s="10"/>
      <c r="S5" s="10"/>
      <c r="T5" s="10"/>
      <c r="U5" s="10"/>
      <c r="V5" s="10"/>
      <c r="W5" s="10"/>
      <c r="X5" s="10"/>
      <c r="Y5" s="10"/>
      <c r="Z5" s="10"/>
    </row>
    <row r="6">
      <c r="A6" s="11" t="s">
        <v>20</v>
      </c>
      <c r="B6" s="17" t="s">
        <v>21</v>
      </c>
      <c r="C6" s="13"/>
      <c r="D6" s="10"/>
      <c r="E6" s="10"/>
      <c r="F6" s="10"/>
      <c r="G6" s="10"/>
      <c r="H6" s="10"/>
      <c r="I6" s="10"/>
      <c r="J6" s="10"/>
      <c r="K6" s="10"/>
      <c r="L6" s="10"/>
      <c r="M6" s="10"/>
      <c r="N6" s="10"/>
      <c r="O6" s="10"/>
      <c r="P6" s="10"/>
      <c r="Q6" s="10"/>
      <c r="R6" s="10"/>
      <c r="S6" s="10"/>
      <c r="T6" s="10"/>
      <c r="U6" s="10"/>
      <c r="V6" s="10"/>
      <c r="W6" s="10"/>
      <c r="X6" s="10"/>
      <c r="Y6" s="10"/>
      <c r="Z6" s="10"/>
    </row>
    <row r="7">
      <c r="A7" s="11" t="s">
        <v>22</v>
      </c>
      <c r="B7" s="18" t="s">
        <v>23</v>
      </c>
      <c r="C7" s="13"/>
      <c r="D7" s="10"/>
      <c r="E7" s="10"/>
      <c r="F7" s="10"/>
      <c r="G7" s="10"/>
      <c r="H7" s="10"/>
      <c r="I7" s="10"/>
      <c r="J7" s="10"/>
      <c r="K7" s="10"/>
      <c r="L7" s="10"/>
      <c r="M7" s="10"/>
      <c r="N7" s="10"/>
      <c r="O7" s="10"/>
      <c r="P7" s="10"/>
      <c r="Q7" s="10"/>
      <c r="R7" s="10"/>
      <c r="S7" s="10"/>
      <c r="T7" s="10"/>
      <c r="U7" s="10"/>
      <c r="V7" s="10"/>
      <c r="W7" s="10"/>
      <c r="X7" s="10"/>
      <c r="Y7" s="10"/>
      <c r="Z7" s="10"/>
    </row>
    <row r="8">
      <c r="A8" s="11" t="s">
        <v>24</v>
      </c>
      <c r="B8" s="12" t="s">
        <v>25</v>
      </c>
      <c r="C8" s="13"/>
      <c r="D8" s="10"/>
      <c r="E8" s="10"/>
      <c r="F8" s="10"/>
      <c r="G8" s="10"/>
      <c r="H8" s="10"/>
      <c r="I8" s="10"/>
      <c r="J8" s="10"/>
      <c r="K8" s="10"/>
      <c r="L8" s="10"/>
      <c r="M8" s="10"/>
      <c r="N8" s="10"/>
      <c r="O8" s="10"/>
      <c r="P8" s="10"/>
      <c r="Q8" s="10"/>
      <c r="R8" s="10"/>
      <c r="S8" s="10"/>
      <c r="T8" s="10"/>
      <c r="U8" s="10"/>
      <c r="V8" s="10"/>
      <c r="W8" s="10"/>
      <c r="X8" s="10"/>
      <c r="Y8" s="10"/>
      <c r="Z8" s="10"/>
    </row>
    <row r="9">
      <c r="A9" s="11" t="s">
        <v>26</v>
      </c>
      <c r="B9" s="12" t="s">
        <v>27</v>
      </c>
      <c r="C9" s="13"/>
      <c r="D9" s="10"/>
      <c r="E9" s="10"/>
      <c r="F9" s="10"/>
      <c r="G9" s="10"/>
      <c r="H9" s="10"/>
      <c r="I9" s="10"/>
      <c r="J9" s="10"/>
      <c r="K9" s="10"/>
      <c r="L9" s="10"/>
      <c r="M9" s="10"/>
      <c r="N9" s="10"/>
      <c r="O9" s="10"/>
      <c r="P9" s="10"/>
      <c r="Q9" s="10"/>
      <c r="R9" s="10"/>
      <c r="S9" s="10"/>
      <c r="T9" s="10"/>
      <c r="U9" s="10"/>
      <c r="V9" s="10"/>
      <c r="W9" s="10"/>
      <c r="X9" s="10"/>
      <c r="Y9" s="10"/>
      <c r="Z9" s="10"/>
    </row>
    <row r="10">
      <c r="A10" s="11" t="s">
        <v>28</v>
      </c>
      <c r="B10" s="19" t="s">
        <v>29</v>
      </c>
      <c r="C10" s="13"/>
      <c r="D10" s="10"/>
      <c r="E10" s="10"/>
      <c r="F10" s="10"/>
      <c r="G10" s="10"/>
      <c r="H10" s="10"/>
      <c r="I10" s="10"/>
      <c r="J10" s="10"/>
      <c r="K10" s="10"/>
      <c r="L10" s="10"/>
      <c r="M10" s="10"/>
      <c r="N10" s="10"/>
      <c r="O10" s="10"/>
      <c r="P10" s="10"/>
      <c r="Q10" s="10"/>
      <c r="R10" s="10"/>
      <c r="S10" s="10"/>
      <c r="T10" s="10"/>
      <c r="U10" s="10"/>
      <c r="V10" s="10"/>
      <c r="W10" s="10"/>
      <c r="X10" s="10"/>
      <c r="Y10" s="10"/>
      <c r="Z10" s="10"/>
    </row>
    <row r="11">
      <c r="A11" s="11" t="s">
        <v>30</v>
      </c>
      <c r="B11" s="12" t="s">
        <v>31</v>
      </c>
      <c r="C11" s="13"/>
      <c r="D11" s="10"/>
      <c r="E11" s="10"/>
      <c r="F11" s="10"/>
      <c r="G11" s="10"/>
      <c r="H11" s="10"/>
      <c r="I11" s="10"/>
      <c r="J11" s="10"/>
      <c r="K11" s="10"/>
      <c r="L11" s="10"/>
      <c r="M11" s="10"/>
      <c r="N11" s="10"/>
      <c r="O11" s="10"/>
      <c r="P11" s="10"/>
      <c r="Q11" s="10"/>
      <c r="R11" s="10"/>
      <c r="S11" s="10"/>
      <c r="T11" s="10"/>
      <c r="U11" s="10"/>
      <c r="V11" s="10"/>
      <c r="W11" s="10"/>
      <c r="X11" s="10"/>
      <c r="Y11" s="10"/>
      <c r="Z11" s="10"/>
    </row>
    <row r="12" ht="51.75" customHeight="1">
      <c r="A12" s="11" t="s">
        <v>32</v>
      </c>
      <c r="B12" s="12" t="s">
        <v>33</v>
      </c>
      <c r="C12" s="13"/>
      <c r="D12" s="10"/>
      <c r="E12" s="10"/>
      <c r="F12" s="10"/>
      <c r="G12" s="10"/>
      <c r="H12" s="10"/>
      <c r="I12" s="10"/>
      <c r="J12" s="10"/>
      <c r="K12" s="10"/>
      <c r="L12" s="10"/>
      <c r="M12" s="10"/>
      <c r="N12" s="10"/>
      <c r="O12" s="10"/>
      <c r="P12" s="10"/>
      <c r="Q12" s="10"/>
      <c r="R12" s="10"/>
      <c r="S12" s="10"/>
      <c r="T12" s="10"/>
      <c r="U12" s="10"/>
      <c r="V12" s="10"/>
      <c r="W12" s="10"/>
      <c r="X12" s="10"/>
      <c r="Y12" s="10"/>
      <c r="Z12" s="10"/>
    </row>
    <row r="13">
      <c r="A13" s="11" t="s">
        <v>34</v>
      </c>
      <c r="B13" s="17" t="s">
        <v>35</v>
      </c>
      <c r="C13" s="10"/>
      <c r="D13" s="10"/>
      <c r="E13" s="10"/>
      <c r="F13" s="10"/>
      <c r="G13" s="10"/>
      <c r="H13" s="10"/>
      <c r="I13" s="10"/>
      <c r="J13" s="10"/>
      <c r="K13" s="10"/>
      <c r="L13" s="10"/>
      <c r="M13" s="10"/>
      <c r="N13" s="10"/>
      <c r="O13" s="10"/>
      <c r="P13" s="10"/>
      <c r="Q13" s="10"/>
      <c r="R13" s="10"/>
      <c r="S13" s="10"/>
      <c r="T13" s="10"/>
      <c r="U13" s="10"/>
      <c r="V13" s="10"/>
      <c r="W13" s="10"/>
      <c r="X13" s="10"/>
      <c r="Y13" s="10"/>
      <c r="Z13" s="10"/>
    </row>
    <row r="14">
      <c r="A14" s="11" t="s">
        <v>36</v>
      </c>
      <c r="B14" s="20" t="s">
        <v>37</v>
      </c>
      <c r="C14" s="10"/>
      <c r="D14" s="10"/>
      <c r="E14" s="10"/>
      <c r="F14" s="10"/>
      <c r="G14" s="10"/>
      <c r="H14" s="10"/>
      <c r="I14" s="10"/>
      <c r="J14" s="10"/>
      <c r="K14" s="10"/>
      <c r="L14" s="10"/>
      <c r="M14" s="10"/>
      <c r="N14" s="10"/>
      <c r="O14" s="10"/>
      <c r="P14" s="10"/>
      <c r="Q14" s="10"/>
      <c r="R14" s="10"/>
      <c r="S14" s="10"/>
      <c r="T14" s="10"/>
      <c r="U14" s="10"/>
      <c r="V14" s="10"/>
      <c r="W14" s="10"/>
      <c r="X14" s="10"/>
      <c r="Y14" s="10"/>
      <c r="Z14" s="10"/>
    </row>
    <row r="15">
      <c r="A15" s="11" t="s">
        <v>38</v>
      </c>
      <c r="B15" s="12" t="s">
        <v>39</v>
      </c>
      <c r="C15" s="10"/>
      <c r="D15" s="10"/>
      <c r="E15" s="10"/>
      <c r="F15" s="10"/>
      <c r="G15" s="10"/>
      <c r="H15" s="10"/>
      <c r="I15" s="10"/>
      <c r="J15" s="10"/>
      <c r="K15" s="10"/>
      <c r="L15" s="10"/>
      <c r="M15" s="10"/>
      <c r="N15" s="10"/>
      <c r="O15" s="10"/>
      <c r="P15" s="10"/>
      <c r="Q15" s="10"/>
      <c r="R15" s="10"/>
      <c r="S15" s="10"/>
      <c r="T15" s="10"/>
      <c r="U15" s="10"/>
      <c r="V15" s="10"/>
      <c r="W15" s="10"/>
      <c r="X15" s="10"/>
      <c r="Y15" s="10"/>
      <c r="Z15" s="10"/>
    </row>
    <row r="16" ht="21.0" customHeight="1">
      <c r="A16" s="21" t="s">
        <v>40</v>
      </c>
      <c r="B16" s="22" t="s">
        <v>41</v>
      </c>
      <c r="C16" s="10"/>
      <c r="D16" s="10"/>
      <c r="E16" s="10"/>
      <c r="F16" s="10"/>
      <c r="G16" s="10"/>
      <c r="H16" s="10"/>
      <c r="I16" s="10"/>
      <c r="J16" s="10"/>
      <c r="K16" s="10"/>
      <c r="L16" s="10"/>
      <c r="M16" s="10"/>
      <c r="N16" s="10"/>
      <c r="O16" s="10"/>
      <c r="P16" s="10"/>
      <c r="Q16" s="10"/>
      <c r="R16" s="10"/>
      <c r="S16" s="10"/>
      <c r="T16" s="10"/>
      <c r="U16" s="10"/>
      <c r="V16" s="10"/>
      <c r="W16" s="10"/>
      <c r="X16" s="10"/>
      <c r="Y16" s="10"/>
      <c r="Z16" s="10"/>
    </row>
    <row r="17">
      <c r="A17" s="23"/>
      <c r="B17" s="24" t="s">
        <v>42</v>
      </c>
      <c r="C17" s="10"/>
      <c r="D17" s="10"/>
      <c r="E17" s="10"/>
      <c r="F17" s="10"/>
      <c r="G17" s="10"/>
      <c r="H17" s="10"/>
      <c r="I17" s="10"/>
      <c r="J17" s="10"/>
      <c r="K17" s="10"/>
      <c r="L17" s="10"/>
      <c r="M17" s="10"/>
      <c r="N17" s="10"/>
      <c r="O17" s="10"/>
      <c r="P17" s="10"/>
      <c r="Q17" s="10"/>
      <c r="R17" s="10"/>
      <c r="S17" s="10"/>
      <c r="T17" s="10"/>
      <c r="U17" s="10"/>
      <c r="V17" s="10"/>
      <c r="W17" s="10"/>
      <c r="X17" s="10"/>
      <c r="Y17" s="10"/>
      <c r="Z17" s="10"/>
    </row>
    <row r="18">
      <c r="A18" s="25"/>
      <c r="B18" s="26"/>
      <c r="C18" s="10"/>
      <c r="D18" s="10"/>
      <c r="E18" s="10"/>
      <c r="F18" s="10"/>
      <c r="G18" s="10"/>
      <c r="H18" s="10"/>
      <c r="I18" s="10"/>
      <c r="J18" s="10"/>
      <c r="K18" s="10"/>
      <c r="L18" s="10"/>
      <c r="M18" s="10"/>
      <c r="N18" s="10"/>
      <c r="O18" s="10"/>
      <c r="P18" s="10"/>
      <c r="Q18" s="10"/>
      <c r="R18" s="10"/>
      <c r="S18" s="10"/>
      <c r="T18" s="10"/>
      <c r="U18" s="10"/>
      <c r="V18" s="10"/>
      <c r="W18" s="10"/>
      <c r="X18" s="10"/>
      <c r="Y18" s="10"/>
      <c r="Z18" s="10"/>
    </row>
    <row r="19">
      <c r="A19" s="27" t="s">
        <v>43</v>
      </c>
      <c r="B19" s="3"/>
      <c r="C19" s="10"/>
      <c r="D19" s="10"/>
      <c r="E19" s="10"/>
      <c r="F19" s="10"/>
      <c r="G19" s="10"/>
      <c r="H19" s="10"/>
      <c r="I19" s="10"/>
      <c r="J19" s="10"/>
      <c r="K19" s="10"/>
      <c r="L19" s="10"/>
      <c r="M19" s="10"/>
      <c r="N19" s="10"/>
      <c r="O19" s="10"/>
      <c r="P19" s="10"/>
      <c r="Q19" s="10"/>
      <c r="R19" s="10"/>
      <c r="S19" s="10"/>
      <c r="T19" s="10"/>
      <c r="U19" s="10"/>
      <c r="V19" s="10"/>
      <c r="W19" s="10"/>
      <c r="X19" s="10"/>
      <c r="Y19" s="10"/>
      <c r="Z19" s="10"/>
    </row>
    <row r="20">
      <c r="A20" s="28" t="s">
        <v>44</v>
      </c>
      <c r="B20" s="10" t="s">
        <v>45</v>
      </c>
      <c r="C20" s="10"/>
      <c r="D20" s="10"/>
      <c r="E20" s="10"/>
      <c r="F20" s="10"/>
      <c r="G20" s="10"/>
      <c r="H20" s="10"/>
      <c r="I20" s="10"/>
      <c r="J20" s="10"/>
      <c r="K20" s="10"/>
      <c r="L20" s="10"/>
      <c r="M20" s="10"/>
      <c r="N20" s="10"/>
      <c r="O20" s="10"/>
      <c r="P20" s="10"/>
      <c r="Q20" s="10"/>
      <c r="R20" s="10"/>
      <c r="S20" s="10"/>
      <c r="T20" s="10"/>
      <c r="U20" s="10"/>
      <c r="V20" s="10"/>
      <c r="W20" s="10"/>
      <c r="X20" s="10"/>
      <c r="Y20" s="10"/>
      <c r="Z20" s="10"/>
    </row>
    <row r="21" ht="15.75" customHeight="1">
      <c r="A21" s="28" t="s">
        <v>46</v>
      </c>
      <c r="B21" s="10" t="s">
        <v>47</v>
      </c>
      <c r="C21" s="10"/>
      <c r="D21" s="10"/>
      <c r="E21" s="10"/>
      <c r="F21" s="10"/>
      <c r="G21" s="10"/>
      <c r="H21" s="10"/>
      <c r="I21" s="10"/>
      <c r="J21" s="10"/>
      <c r="K21" s="10"/>
      <c r="L21" s="10"/>
      <c r="M21" s="10"/>
      <c r="N21" s="10"/>
      <c r="O21" s="10"/>
      <c r="P21" s="10"/>
      <c r="Q21" s="10"/>
      <c r="R21" s="10"/>
      <c r="S21" s="10"/>
      <c r="T21" s="10"/>
      <c r="U21" s="10"/>
      <c r="V21" s="10"/>
      <c r="W21" s="10"/>
      <c r="X21" s="10"/>
      <c r="Y21" s="10"/>
      <c r="Z21" s="10"/>
    </row>
    <row r="22" ht="15.75" customHeight="1">
      <c r="A22" s="28"/>
      <c r="B22" s="29" t="s">
        <v>48</v>
      </c>
      <c r="C22" s="10"/>
      <c r="D22" s="10"/>
      <c r="E22" s="10"/>
      <c r="F22" s="10"/>
      <c r="G22" s="10"/>
      <c r="H22" s="10"/>
      <c r="I22" s="10"/>
      <c r="J22" s="10"/>
      <c r="K22" s="10"/>
      <c r="L22" s="10"/>
      <c r="M22" s="10"/>
      <c r="N22" s="10"/>
      <c r="O22" s="10"/>
      <c r="P22" s="10"/>
      <c r="Q22" s="10"/>
      <c r="R22" s="10"/>
      <c r="S22" s="10"/>
      <c r="T22" s="10"/>
      <c r="U22" s="10"/>
      <c r="V22" s="10"/>
      <c r="W22" s="10"/>
      <c r="X22" s="10"/>
      <c r="Y22" s="10"/>
      <c r="Z22" s="10"/>
    </row>
    <row r="23" ht="15.75" customHeight="1">
      <c r="A23" s="28" t="s">
        <v>49</v>
      </c>
      <c r="B23" s="10" t="s">
        <v>50</v>
      </c>
      <c r="C23" s="10"/>
      <c r="D23" s="10"/>
      <c r="E23" s="10"/>
      <c r="F23" s="10"/>
      <c r="G23" s="10"/>
      <c r="H23" s="10"/>
      <c r="I23" s="10"/>
      <c r="J23" s="10"/>
      <c r="K23" s="10"/>
      <c r="L23" s="10"/>
      <c r="M23" s="10"/>
      <c r="N23" s="10"/>
      <c r="O23" s="10"/>
      <c r="P23" s="10"/>
      <c r="Q23" s="10"/>
      <c r="R23" s="10"/>
      <c r="S23" s="10"/>
      <c r="T23" s="10"/>
      <c r="U23" s="10"/>
      <c r="V23" s="10"/>
      <c r="W23" s="10"/>
      <c r="X23" s="10"/>
      <c r="Y23" s="10"/>
      <c r="Z23" s="10"/>
    </row>
    <row r="24" ht="15.75" customHeight="1">
      <c r="A24" s="28" t="s">
        <v>51</v>
      </c>
      <c r="B24" s="10" t="s">
        <v>52</v>
      </c>
      <c r="C24" s="10"/>
      <c r="D24" s="10"/>
      <c r="E24" s="10"/>
      <c r="F24" s="10"/>
      <c r="G24" s="10"/>
      <c r="H24" s="10"/>
      <c r="I24" s="10"/>
      <c r="J24" s="10"/>
      <c r="K24" s="10"/>
      <c r="L24" s="10"/>
      <c r="M24" s="10"/>
      <c r="N24" s="10"/>
      <c r="O24" s="10"/>
      <c r="P24" s="10"/>
      <c r="Q24" s="10"/>
      <c r="R24" s="10"/>
      <c r="S24" s="10"/>
      <c r="T24" s="10"/>
      <c r="U24" s="10"/>
      <c r="V24" s="10"/>
      <c r="W24" s="10"/>
      <c r="X24" s="10"/>
      <c r="Y24" s="10"/>
      <c r="Z24" s="10"/>
    </row>
    <row r="25" ht="15.75" customHeight="1">
      <c r="A25" s="28" t="s">
        <v>53</v>
      </c>
      <c r="B25" s="14" t="s">
        <v>54</v>
      </c>
      <c r="C25" s="10"/>
      <c r="D25" s="10"/>
      <c r="E25" s="10"/>
      <c r="F25" s="10"/>
      <c r="G25" s="10"/>
      <c r="H25" s="10"/>
      <c r="I25" s="10"/>
      <c r="J25" s="10"/>
      <c r="K25" s="10"/>
      <c r="L25" s="10"/>
      <c r="M25" s="10"/>
      <c r="N25" s="10"/>
      <c r="O25" s="10"/>
      <c r="P25" s="10"/>
      <c r="Q25" s="10"/>
      <c r="R25" s="10"/>
      <c r="S25" s="10"/>
      <c r="T25" s="10"/>
      <c r="U25" s="10"/>
      <c r="V25" s="10"/>
      <c r="W25" s="10"/>
      <c r="X25" s="10"/>
      <c r="Y25" s="10"/>
      <c r="Z25" s="10"/>
    </row>
    <row r="26" ht="15.75" customHeight="1">
      <c r="A26" s="28" t="s">
        <v>55</v>
      </c>
      <c r="B26" s="14" t="s">
        <v>56</v>
      </c>
      <c r="C26" s="10"/>
      <c r="D26" s="10"/>
      <c r="E26" s="10"/>
      <c r="F26" s="10"/>
      <c r="G26" s="10"/>
      <c r="H26" s="10"/>
      <c r="I26" s="10"/>
      <c r="J26" s="10"/>
      <c r="K26" s="10"/>
      <c r="L26" s="10"/>
      <c r="M26" s="10"/>
      <c r="N26" s="10"/>
      <c r="O26" s="10"/>
      <c r="P26" s="10"/>
      <c r="Q26" s="10"/>
      <c r="R26" s="10"/>
      <c r="S26" s="10"/>
      <c r="T26" s="10"/>
      <c r="U26" s="10"/>
      <c r="V26" s="10"/>
      <c r="W26" s="10"/>
      <c r="X26" s="10"/>
      <c r="Y26" s="10"/>
      <c r="Z26" s="10"/>
    </row>
    <row r="27" ht="15.75" customHeight="1">
      <c r="A27" s="28" t="s">
        <v>26</v>
      </c>
      <c r="B27" s="10" t="s">
        <v>57</v>
      </c>
      <c r="C27" s="10"/>
      <c r="D27" s="10"/>
      <c r="E27" s="10"/>
      <c r="F27" s="10"/>
      <c r="G27" s="10"/>
      <c r="H27" s="10"/>
      <c r="I27" s="10"/>
      <c r="J27" s="10"/>
      <c r="K27" s="10"/>
      <c r="L27" s="10"/>
      <c r="M27" s="10"/>
      <c r="N27" s="10"/>
      <c r="O27" s="10"/>
      <c r="P27" s="10"/>
      <c r="Q27" s="10"/>
      <c r="R27" s="10"/>
      <c r="S27" s="10"/>
      <c r="T27" s="10"/>
      <c r="U27" s="10"/>
      <c r="V27" s="10"/>
      <c r="W27" s="10"/>
      <c r="X27" s="10"/>
      <c r="Y27" s="10"/>
      <c r="Z27" s="10"/>
    </row>
    <row r="28" ht="15.75" customHeight="1">
      <c r="A28" s="28"/>
      <c r="B28" s="30" t="s">
        <v>58</v>
      </c>
      <c r="C28" s="10"/>
      <c r="D28" s="10"/>
      <c r="E28" s="10"/>
      <c r="F28" s="10"/>
      <c r="G28" s="10"/>
      <c r="H28" s="10"/>
      <c r="I28" s="10"/>
      <c r="J28" s="10"/>
      <c r="K28" s="10"/>
      <c r="L28" s="10"/>
      <c r="M28" s="10"/>
      <c r="N28" s="10"/>
      <c r="O28" s="10"/>
      <c r="P28" s="10"/>
      <c r="Q28" s="10"/>
      <c r="R28" s="10"/>
      <c r="S28" s="10"/>
      <c r="T28" s="10"/>
      <c r="U28" s="10"/>
      <c r="V28" s="10"/>
      <c r="W28" s="10"/>
      <c r="X28" s="10"/>
      <c r="Y28" s="10"/>
      <c r="Z28" s="10"/>
    </row>
    <row r="29" ht="15.75" customHeight="1">
      <c r="A29" s="28"/>
      <c r="B29" s="14" t="s">
        <v>59</v>
      </c>
      <c r="C29" s="10"/>
      <c r="D29" s="10"/>
      <c r="E29" s="10"/>
      <c r="F29" s="10"/>
      <c r="G29" s="10"/>
      <c r="H29" s="10"/>
      <c r="I29" s="10"/>
      <c r="J29" s="10"/>
      <c r="K29" s="10"/>
      <c r="L29" s="10"/>
      <c r="M29" s="10"/>
      <c r="N29" s="10"/>
      <c r="O29" s="10"/>
      <c r="P29" s="10"/>
      <c r="Q29" s="10"/>
      <c r="R29" s="10"/>
      <c r="S29" s="10"/>
      <c r="T29" s="10"/>
      <c r="U29" s="10"/>
      <c r="V29" s="10"/>
      <c r="W29" s="10"/>
      <c r="X29" s="10"/>
      <c r="Y29" s="10"/>
      <c r="Z29" s="10"/>
    </row>
    <row r="30" ht="15.75" customHeight="1">
      <c r="A30" s="28"/>
      <c r="B30" s="14" t="s">
        <v>60</v>
      </c>
      <c r="C30" s="10"/>
      <c r="D30" s="10"/>
      <c r="E30" s="10"/>
      <c r="F30" s="10"/>
      <c r="G30" s="10"/>
      <c r="H30" s="10"/>
      <c r="I30" s="10"/>
      <c r="J30" s="10"/>
      <c r="K30" s="10"/>
      <c r="L30" s="10"/>
      <c r="M30" s="10"/>
      <c r="N30" s="10"/>
      <c r="O30" s="10"/>
      <c r="P30" s="10"/>
      <c r="Q30" s="10"/>
      <c r="R30" s="10"/>
      <c r="S30" s="10"/>
      <c r="T30" s="10"/>
      <c r="U30" s="10"/>
      <c r="V30" s="10"/>
      <c r="W30" s="10"/>
      <c r="X30" s="10"/>
      <c r="Y30" s="10"/>
      <c r="Z30" s="10"/>
    </row>
    <row r="31" ht="15.75" customHeight="1">
      <c r="A31" s="28"/>
      <c r="B31" s="14" t="s">
        <v>61</v>
      </c>
      <c r="C31" s="10"/>
      <c r="D31" s="10"/>
      <c r="E31" s="10"/>
      <c r="F31" s="10"/>
      <c r="G31" s="10"/>
      <c r="H31" s="10"/>
      <c r="I31" s="10"/>
      <c r="J31" s="10"/>
      <c r="K31" s="10"/>
      <c r="L31" s="10"/>
      <c r="M31" s="10"/>
      <c r="N31" s="10"/>
      <c r="O31" s="10"/>
      <c r="P31" s="10"/>
      <c r="Q31" s="10"/>
      <c r="R31" s="10"/>
      <c r="S31" s="10"/>
      <c r="T31" s="10"/>
      <c r="U31" s="10"/>
      <c r="V31" s="10"/>
      <c r="W31" s="10"/>
      <c r="X31" s="10"/>
      <c r="Y31" s="10"/>
      <c r="Z31" s="10"/>
    </row>
    <row r="32" ht="15.75" customHeight="1">
      <c r="A32" s="31"/>
      <c r="B32" s="32" t="s">
        <v>62</v>
      </c>
      <c r="C32" s="10"/>
      <c r="D32" s="10"/>
      <c r="E32" s="10"/>
      <c r="F32" s="10"/>
      <c r="G32" s="10"/>
      <c r="H32" s="10"/>
      <c r="I32" s="10"/>
      <c r="J32" s="10"/>
      <c r="K32" s="10"/>
      <c r="L32" s="10"/>
      <c r="M32" s="10"/>
      <c r="N32" s="10"/>
      <c r="O32" s="10"/>
      <c r="P32" s="10"/>
      <c r="Q32" s="10"/>
      <c r="R32" s="10"/>
      <c r="S32" s="10"/>
      <c r="T32" s="10"/>
      <c r="U32" s="10"/>
      <c r="V32" s="10"/>
      <c r="W32" s="10"/>
      <c r="X32" s="10"/>
      <c r="Y32" s="10"/>
      <c r="Z32" s="10"/>
    </row>
    <row r="33" ht="15.75" customHeight="1">
      <c r="A33" s="28"/>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ht="15.75" customHeight="1">
      <c r="A34" s="28"/>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ht="15.75" customHeight="1">
      <c r="A35" s="28"/>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ht="15.75" customHeight="1">
      <c r="A36" s="28"/>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ht="15.75" customHeight="1">
      <c r="A37" s="28"/>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ht="15.75" customHeight="1">
      <c r="A38" s="28"/>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ht="15.75" customHeight="1">
      <c r="A39" s="28"/>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ht="15.75" customHeight="1">
      <c r="A40" s="28"/>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ht="15.75" customHeight="1">
      <c r="A41" s="28"/>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ht="15.75" customHeight="1">
      <c r="A42" s="28"/>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ht="15.75" customHeight="1">
      <c r="A43" s="28"/>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ht="15.75" customHeight="1">
      <c r="A44" s="28"/>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ht="15.75" customHeight="1">
      <c r="A45" s="28"/>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ht="15.75" customHeight="1">
      <c r="A46" s="28"/>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ht="15.75" customHeight="1">
      <c r="A47" s="28"/>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ht="15.75" customHeight="1">
      <c r="A48" s="28"/>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ht="15.75" customHeight="1">
      <c r="A49" s="28"/>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ht="15.75" customHeight="1">
      <c r="A50" s="28"/>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ht="15.75" customHeight="1">
      <c r="A51" s="28"/>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ht="15.75" customHeight="1">
      <c r="A52" s="28"/>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ht="15.75" customHeight="1">
      <c r="A53" s="28"/>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ht="15.75" customHeight="1">
      <c r="A54" s="28"/>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ht="15.75" customHeight="1">
      <c r="A55" s="28"/>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ht="15.75" customHeight="1">
      <c r="A56" s="28"/>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ht="15.75" customHeight="1">
      <c r="A57" s="28"/>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ht="15.75" customHeight="1">
      <c r="A58" s="28"/>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ht="15.75" customHeight="1">
      <c r="A59" s="28"/>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ht="15.75" customHeight="1">
      <c r="A60" s="28"/>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ht="15.75" customHeight="1">
      <c r="A61" s="28"/>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ht="15.75" customHeight="1">
      <c r="A62" s="28"/>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ht="15.75" customHeight="1">
      <c r="A63" s="28"/>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ht="15.75" customHeight="1">
      <c r="A64" s="28"/>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ht="15.75" customHeight="1">
      <c r="A65" s="28"/>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ht="15.75" customHeight="1">
      <c r="A66" s="28"/>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ht="15.75" customHeight="1">
      <c r="A67" s="28"/>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ht="15.75" customHeight="1">
      <c r="A68" s="28"/>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ht="15.75" customHeight="1">
      <c r="A69" s="28"/>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ht="15.75" customHeight="1">
      <c r="A70" s="28"/>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ht="15.75" customHeight="1">
      <c r="A71" s="28"/>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ht="15.75" customHeight="1">
      <c r="A72" s="28"/>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ht="15.75" customHeight="1">
      <c r="A73" s="28"/>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ht="15.75" customHeight="1">
      <c r="A74" s="28"/>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ht="15.75" customHeight="1">
      <c r="A75" s="28"/>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ht="15.75" customHeight="1">
      <c r="A76" s="28"/>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ht="15.75" customHeight="1">
      <c r="A77" s="28"/>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ht="15.75" customHeight="1">
      <c r="A78" s="28"/>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ht="15.75" customHeight="1">
      <c r="A79" s="28"/>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ht="15.75" customHeight="1">
      <c r="A80" s="28"/>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ht="15.75" customHeight="1">
      <c r="A81" s="28"/>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ht="15.75" customHeight="1">
      <c r="A82" s="28"/>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ht="15.75" customHeight="1">
      <c r="A83" s="28"/>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ht="15.75" customHeight="1">
      <c r="A84" s="28"/>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ht="15.75" customHeight="1">
      <c r="A85" s="28"/>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ht="15.75" customHeight="1">
      <c r="A86" s="28"/>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ht="15.75" customHeight="1">
      <c r="A87" s="28"/>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ht="15.75" customHeight="1">
      <c r="A88" s="28"/>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ht="15.75" customHeight="1">
      <c r="A89" s="28"/>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ht="15.75" customHeight="1">
      <c r="A90" s="28"/>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ht="15.75" customHeight="1">
      <c r="A91" s="28"/>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ht="15.75" customHeight="1">
      <c r="A92" s="28"/>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ht="15.75" customHeight="1">
      <c r="A93" s="28"/>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ht="15.75" customHeight="1">
      <c r="A94" s="28"/>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ht="15.75" customHeight="1">
      <c r="A95" s="28"/>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ht="15.75" customHeight="1">
      <c r="A96" s="28"/>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ht="15.75" customHeight="1">
      <c r="A97" s="28"/>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ht="15.75" customHeight="1">
      <c r="A98" s="28"/>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ht="15.75" customHeight="1">
      <c r="A99" s="28"/>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ht="15.75" customHeight="1">
      <c r="A100" s="28"/>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5.75" customHeight="1">
      <c r="A101" s="28"/>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5.75" customHeight="1">
      <c r="A102" s="28"/>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5.75" customHeight="1">
      <c r="A103" s="28"/>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5.75" customHeight="1">
      <c r="A104" s="28"/>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5.75" customHeight="1">
      <c r="A105" s="28"/>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5.75" customHeight="1">
      <c r="A106" s="28"/>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5.75" customHeight="1">
      <c r="A107" s="28"/>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5.75" customHeight="1">
      <c r="A108" s="28"/>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5.75" customHeight="1">
      <c r="A109" s="28"/>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5.75" customHeight="1">
      <c r="A110" s="28"/>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5.75" customHeight="1">
      <c r="A111" s="28"/>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5.75" customHeight="1">
      <c r="A112" s="28"/>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5.75" customHeight="1">
      <c r="A113" s="28"/>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5.75" customHeight="1">
      <c r="A114" s="28"/>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5.75" customHeight="1">
      <c r="A115" s="28"/>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5.75" customHeight="1">
      <c r="A116" s="28"/>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5.75" customHeight="1">
      <c r="A117" s="28"/>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5.75" customHeight="1">
      <c r="A118" s="28"/>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5.75" customHeight="1">
      <c r="A119" s="28"/>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5.75" customHeight="1">
      <c r="A120" s="28"/>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5.75" customHeight="1">
      <c r="A121" s="28"/>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5.75" customHeight="1">
      <c r="A122" s="28"/>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5.75" customHeight="1">
      <c r="A123" s="28"/>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5.75" customHeight="1">
      <c r="A124" s="28"/>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5.75" customHeight="1">
      <c r="A125" s="28"/>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5.75" customHeight="1">
      <c r="A126" s="28"/>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5.75" customHeight="1">
      <c r="A127" s="28"/>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5.75" customHeight="1">
      <c r="A128" s="28"/>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5.75" customHeight="1">
      <c r="A129" s="28"/>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5.75" customHeight="1">
      <c r="A130" s="28"/>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5.75" customHeight="1">
      <c r="A131" s="28"/>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5.75" customHeight="1">
      <c r="A132" s="28"/>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5.75" customHeight="1">
      <c r="A133" s="28"/>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5.75" customHeight="1">
      <c r="A134" s="28"/>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5.75" customHeight="1">
      <c r="A135" s="28"/>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5.75" customHeight="1">
      <c r="A136" s="28"/>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5.75" customHeight="1">
      <c r="A137" s="28"/>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5.75" customHeight="1">
      <c r="A138" s="28"/>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5.75" customHeight="1">
      <c r="A139" s="28"/>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5.75" customHeight="1">
      <c r="A140" s="28"/>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5.75" customHeight="1">
      <c r="A141" s="28"/>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5.75" customHeight="1">
      <c r="A142" s="28"/>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5.75" customHeight="1">
      <c r="A143" s="28"/>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5.75" customHeight="1">
      <c r="A144" s="28"/>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5.75" customHeight="1">
      <c r="A145" s="28"/>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5.75" customHeight="1">
      <c r="A146" s="28"/>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5.75" customHeight="1">
      <c r="A147" s="28"/>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5.75" customHeight="1">
      <c r="A148" s="28"/>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5.75" customHeight="1">
      <c r="A149" s="28"/>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5.75" customHeight="1">
      <c r="A150" s="28"/>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5.75" customHeight="1">
      <c r="A151" s="28"/>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5.75" customHeight="1">
      <c r="A152" s="28"/>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5.75" customHeight="1">
      <c r="A153" s="28"/>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5.75" customHeight="1">
      <c r="A154" s="28"/>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5.75" customHeight="1">
      <c r="A155" s="28"/>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5.75" customHeight="1">
      <c r="A156" s="28"/>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5.75" customHeight="1">
      <c r="A157" s="28"/>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5.75" customHeight="1">
      <c r="A158" s="28"/>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5.75" customHeight="1">
      <c r="A159" s="28"/>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5.75" customHeight="1">
      <c r="A160" s="28"/>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5.75" customHeight="1">
      <c r="A161" s="28"/>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5.75" customHeight="1">
      <c r="A162" s="28"/>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5.75" customHeight="1">
      <c r="A163" s="28"/>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5.75" customHeight="1">
      <c r="A164" s="28"/>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5.75" customHeight="1">
      <c r="A165" s="28"/>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5.75" customHeight="1">
      <c r="A166" s="28"/>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5.75" customHeight="1">
      <c r="A167" s="28"/>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5.75" customHeight="1">
      <c r="A168" s="28"/>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5.75" customHeight="1">
      <c r="A169" s="28"/>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5.75" customHeight="1">
      <c r="A170" s="28"/>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5.75" customHeight="1">
      <c r="A171" s="28"/>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5.75" customHeight="1">
      <c r="A172" s="28"/>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5.75" customHeight="1">
      <c r="A173" s="28"/>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5.75" customHeight="1">
      <c r="A174" s="28"/>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5.75" customHeight="1">
      <c r="A175" s="28"/>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5.75" customHeight="1">
      <c r="A176" s="28"/>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5.75" customHeight="1">
      <c r="A177" s="28"/>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5.75" customHeight="1">
      <c r="A178" s="28"/>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5.75" customHeight="1">
      <c r="A179" s="28"/>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5.75" customHeight="1">
      <c r="A180" s="28"/>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5.75" customHeight="1">
      <c r="A181" s="28"/>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5.75" customHeight="1">
      <c r="A182" s="28"/>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5.75" customHeight="1">
      <c r="A183" s="28"/>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5.75" customHeight="1">
      <c r="A184" s="28"/>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5.75" customHeight="1">
      <c r="A185" s="28"/>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5.75" customHeight="1">
      <c r="A186" s="28"/>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5.75" customHeight="1">
      <c r="A187" s="28"/>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5.75" customHeight="1">
      <c r="A188" s="28"/>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5.75" customHeight="1">
      <c r="A189" s="28"/>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5.75" customHeight="1">
      <c r="A190" s="28"/>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5.75" customHeight="1">
      <c r="A191" s="28"/>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5.75" customHeight="1">
      <c r="A192" s="28"/>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5.75" customHeight="1">
      <c r="A193" s="28"/>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5.75" customHeight="1">
      <c r="A194" s="28"/>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5.75" customHeight="1">
      <c r="A195" s="28"/>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5.75" customHeight="1">
      <c r="A196" s="28"/>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5.75" customHeight="1">
      <c r="A197" s="28"/>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5.75" customHeight="1">
      <c r="A198" s="28"/>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5.75" customHeight="1">
      <c r="A199" s="28"/>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5.75" customHeight="1">
      <c r="A200" s="28"/>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5.75" customHeight="1">
      <c r="A201" s="28"/>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5.75" customHeight="1">
      <c r="A202" s="28"/>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5.75" customHeight="1">
      <c r="A203" s="28"/>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5.75" customHeight="1">
      <c r="A204" s="28"/>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5.75" customHeight="1">
      <c r="A205" s="28"/>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5.75" customHeight="1">
      <c r="A206" s="28"/>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5.75" customHeight="1">
      <c r="A207" s="28"/>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5.75" customHeight="1">
      <c r="A208" s="28"/>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5.75" customHeight="1">
      <c r="A209" s="28"/>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5.75" customHeight="1">
      <c r="A210" s="28"/>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5.75" customHeight="1">
      <c r="A211" s="28"/>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5.75" customHeight="1">
      <c r="A212" s="28"/>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5.75" customHeight="1">
      <c r="A213" s="28"/>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5.75" customHeight="1">
      <c r="A214" s="28"/>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5.75" customHeight="1">
      <c r="A215" s="28"/>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5.75" customHeight="1">
      <c r="A216" s="28"/>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5.75" customHeight="1">
      <c r="A217" s="28"/>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5.75" customHeight="1">
      <c r="A218" s="28"/>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5.75" customHeight="1">
      <c r="A219" s="28"/>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5.75" customHeight="1">
      <c r="A220" s="28"/>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5.75" customHeight="1">
      <c r="A221" s="28"/>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5.75" customHeight="1">
      <c r="A222" s="28"/>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5.75" customHeight="1">
      <c r="A223" s="28"/>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5.75" customHeight="1">
      <c r="A224" s="28"/>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5.75" customHeight="1">
      <c r="A225" s="28"/>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5.75" customHeight="1">
      <c r="A226" s="28"/>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5.75" customHeight="1">
      <c r="A227" s="28"/>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5.75" customHeight="1">
      <c r="A228" s="28"/>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5.75" customHeight="1">
      <c r="A229" s="28"/>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5.75" customHeight="1">
      <c r="A230" s="28"/>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5.75" customHeight="1">
      <c r="A231" s="28"/>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5.75" customHeight="1">
      <c r="A232" s="28"/>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5.75" customHeight="1">
      <c r="A233" s="28"/>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5.75" customHeight="1">
      <c r="A234" s="28"/>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5.75" customHeight="1">
      <c r="A235" s="28"/>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5.75" customHeight="1">
      <c r="A236" s="28"/>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5.75" customHeight="1">
      <c r="A237" s="28"/>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5.75" customHeight="1">
      <c r="A238" s="28"/>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5.75" customHeight="1">
      <c r="A239" s="28"/>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5.75" customHeight="1">
      <c r="A240" s="28"/>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5.75" customHeight="1">
      <c r="A241" s="28"/>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5.75" customHeight="1">
      <c r="A242" s="28"/>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5.75" customHeight="1">
      <c r="A243" s="28"/>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5.75" customHeight="1">
      <c r="A244" s="28"/>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5.75" customHeight="1">
      <c r="A245" s="28"/>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5.75" customHeight="1">
      <c r="A246" s="28"/>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5.75" customHeight="1">
      <c r="A247" s="28"/>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5.75" customHeight="1">
      <c r="A248" s="28"/>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5.75" customHeight="1">
      <c r="A249" s="28"/>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5.75" customHeight="1">
      <c r="A250" s="28"/>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5.75" customHeight="1">
      <c r="A251" s="28"/>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5.75" customHeight="1">
      <c r="A252" s="28"/>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5.75" customHeight="1">
      <c r="A253" s="28"/>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5.75" customHeight="1">
      <c r="A254" s="28"/>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5.75" customHeight="1">
      <c r="A255" s="28"/>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5.75" customHeight="1">
      <c r="A256" s="28"/>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5.75" customHeight="1">
      <c r="A257" s="28"/>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5.75" customHeight="1">
      <c r="A258" s="28"/>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5.75" customHeight="1">
      <c r="A259" s="28"/>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5.75" customHeight="1">
      <c r="A260" s="28"/>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5.75" customHeight="1">
      <c r="A261" s="28"/>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5.75" customHeight="1">
      <c r="A262" s="28"/>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5.75" customHeight="1">
      <c r="A263" s="28"/>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5.75" customHeight="1">
      <c r="A264" s="28"/>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5.75" customHeight="1">
      <c r="A265" s="28"/>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5.75" customHeight="1">
      <c r="A266" s="28"/>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5.75" customHeight="1">
      <c r="A267" s="28"/>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5.75" customHeight="1">
      <c r="A268" s="28"/>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5.75" customHeight="1">
      <c r="A269" s="28"/>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5.75" customHeight="1">
      <c r="A270" s="28"/>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5.75" customHeight="1">
      <c r="A271" s="28"/>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5.75" customHeight="1">
      <c r="A272" s="28"/>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5.75" customHeight="1">
      <c r="A273" s="28"/>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5.75" customHeight="1">
      <c r="A274" s="28"/>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5.75" customHeight="1">
      <c r="A275" s="28"/>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5.75" customHeight="1">
      <c r="A276" s="28"/>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5.75" customHeight="1">
      <c r="A277" s="28"/>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5.75" customHeight="1">
      <c r="A278" s="28"/>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5.75" customHeight="1">
      <c r="A279" s="28"/>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5.75" customHeight="1">
      <c r="A280" s="28"/>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5.75" customHeight="1">
      <c r="A281" s="28"/>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5.75" customHeight="1">
      <c r="A282" s="28"/>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5.75" customHeight="1">
      <c r="A283" s="28"/>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5.75" customHeight="1">
      <c r="A284" s="28"/>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5.75" customHeight="1">
      <c r="A285" s="28"/>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5.75" customHeight="1">
      <c r="A286" s="28"/>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5.75" customHeight="1">
      <c r="A287" s="28"/>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5.75" customHeight="1">
      <c r="A288" s="28"/>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5.75" customHeight="1">
      <c r="A289" s="28"/>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5.75" customHeight="1">
      <c r="A290" s="28"/>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5.75" customHeight="1">
      <c r="A291" s="28"/>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5.75" customHeight="1">
      <c r="A292" s="28"/>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5.75" customHeight="1">
      <c r="A293" s="28"/>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5.75" customHeight="1">
      <c r="A294" s="28"/>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5.75" customHeight="1">
      <c r="A295" s="28"/>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5.75" customHeight="1">
      <c r="A296" s="28"/>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5.75" customHeight="1">
      <c r="A297" s="28"/>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5.75" customHeight="1">
      <c r="A298" s="28"/>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5.75" customHeight="1">
      <c r="A299" s="28"/>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5.75" customHeight="1">
      <c r="A300" s="28"/>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5.75" customHeight="1">
      <c r="A301" s="28"/>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5.75" customHeight="1">
      <c r="A302" s="28"/>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5.75" customHeight="1">
      <c r="A303" s="28"/>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5.75" customHeight="1">
      <c r="A304" s="28"/>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5.75" customHeight="1">
      <c r="A305" s="28"/>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5.75" customHeight="1">
      <c r="A306" s="28"/>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5.75" customHeight="1">
      <c r="A307" s="28"/>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5.75" customHeight="1">
      <c r="A308" s="28"/>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5.75" customHeight="1">
      <c r="A309" s="28"/>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5.75" customHeight="1">
      <c r="A310" s="28"/>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5.75" customHeight="1">
      <c r="A311" s="28"/>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5.75" customHeight="1">
      <c r="A312" s="28"/>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5.75" customHeight="1">
      <c r="A313" s="28"/>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5.75" customHeight="1">
      <c r="A314" s="28"/>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5.75" customHeight="1">
      <c r="A315" s="28"/>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5.75" customHeight="1">
      <c r="A316" s="28"/>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5.75" customHeight="1">
      <c r="A317" s="28"/>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5.75" customHeight="1">
      <c r="A318" s="28"/>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5.75" customHeight="1">
      <c r="A319" s="28"/>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5.75" customHeight="1">
      <c r="A320" s="28"/>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5.75" customHeight="1">
      <c r="A321" s="28"/>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5.75" customHeight="1">
      <c r="A322" s="28"/>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5.75" customHeight="1">
      <c r="A323" s="28"/>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5.75" customHeight="1">
      <c r="A324" s="28"/>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5.75" customHeight="1">
      <c r="A325" s="28"/>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5.75" customHeight="1">
      <c r="A326" s="28"/>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5.75" customHeight="1">
      <c r="A327" s="28"/>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5.75" customHeight="1">
      <c r="A328" s="28"/>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5.75" customHeight="1">
      <c r="A329" s="28"/>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5.75" customHeight="1">
      <c r="A330" s="28"/>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5.75" customHeight="1">
      <c r="A331" s="28"/>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5.75" customHeight="1">
      <c r="A332" s="28"/>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5.75" customHeight="1">
      <c r="A333" s="28"/>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5.75" customHeight="1">
      <c r="A334" s="28"/>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5.75" customHeight="1">
      <c r="A335" s="28"/>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5.75" customHeight="1">
      <c r="A336" s="28"/>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5.75" customHeight="1">
      <c r="A337" s="28"/>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5.75" customHeight="1">
      <c r="A338" s="28"/>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5.75" customHeight="1">
      <c r="A339" s="28"/>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5.75" customHeight="1">
      <c r="A340" s="28"/>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5.75" customHeight="1">
      <c r="A341" s="28"/>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5.75" customHeight="1">
      <c r="A342" s="28"/>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5.75" customHeight="1">
      <c r="A343" s="28"/>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5.75" customHeight="1">
      <c r="A344" s="28"/>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5.75" customHeight="1">
      <c r="A345" s="28"/>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5.75" customHeight="1">
      <c r="A346" s="28"/>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5.75" customHeight="1">
      <c r="A347" s="28"/>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5.75" customHeight="1">
      <c r="A348" s="28"/>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5.75" customHeight="1">
      <c r="A349" s="28"/>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5.75" customHeight="1">
      <c r="A350" s="28"/>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5.75" customHeight="1">
      <c r="A351" s="28"/>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5.75" customHeight="1">
      <c r="A352" s="28"/>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5.75" customHeight="1">
      <c r="A353" s="28"/>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5.75" customHeight="1">
      <c r="A354" s="28"/>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5.75" customHeight="1">
      <c r="A355" s="28"/>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5.75" customHeight="1">
      <c r="A356" s="28"/>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5.75" customHeight="1">
      <c r="A357" s="28"/>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5.75" customHeight="1">
      <c r="A358" s="28"/>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5.75" customHeight="1">
      <c r="A359" s="28"/>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5.75" customHeight="1">
      <c r="A360" s="28"/>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5.75" customHeight="1">
      <c r="A361" s="28"/>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5.75" customHeight="1">
      <c r="A362" s="28"/>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5.75" customHeight="1">
      <c r="A363" s="28"/>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5.75" customHeight="1">
      <c r="A364" s="28"/>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5.75" customHeight="1">
      <c r="A365" s="28"/>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5.75" customHeight="1">
      <c r="A366" s="28"/>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5.75" customHeight="1">
      <c r="A367" s="28"/>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5.75" customHeight="1">
      <c r="A368" s="28"/>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5.75" customHeight="1">
      <c r="A369" s="28"/>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5.75" customHeight="1">
      <c r="A370" s="28"/>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5.75" customHeight="1">
      <c r="A371" s="28"/>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5.75" customHeight="1">
      <c r="A372" s="28"/>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5.75" customHeight="1">
      <c r="A373" s="28"/>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5.75" customHeight="1">
      <c r="A374" s="28"/>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5.75" customHeight="1">
      <c r="A375" s="28"/>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5.75" customHeight="1">
      <c r="A376" s="28"/>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5.75" customHeight="1">
      <c r="A377" s="28"/>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5.75" customHeight="1">
      <c r="A378" s="28"/>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5.75" customHeight="1">
      <c r="A379" s="28"/>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5.75" customHeight="1">
      <c r="A380" s="28"/>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5.75" customHeight="1">
      <c r="A381" s="28"/>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5.75" customHeight="1">
      <c r="A382" s="28"/>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5.75" customHeight="1">
      <c r="A383" s="28"/>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5.75" customHeight="1">
      <c r="A384" s="28"/>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5.75" customHeight="1">
      <c r="A385" s="28"/>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5.75" customHeight="1">
      <c r="A386" s="28"/>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5.75" customHeight="1">
      <c r="A387" s="28"/>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5.75" customHeight="1">
      <c r="A388" s="28"/>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5.75" customHeight="1">
      <c r="A389" s="28"/>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5.75" customHeight="1">
      <c r="A390" s="28"/>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5.75" customHeight="1">
      <c r="A391" s="28"/>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5.75" customHeight="1">
      <c r="A392" s="28"/>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5.75" customHeight="1">
      <c r="A393" s="28"/>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5.75" customHeight="1">
      <c r="A394" s="28"/>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5.75" customHeight="1">
      <c r="A395" s="28"/>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5.75" customHeight="1">
      <c r="A396" s="28"/>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5.75" customHeight="1">
      <c r="A397" s="28"/>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5.75" customHeight="1">
      <c r="A398" s="28"/>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5.75" customHeight="1">
      <c r="A399" s="28"/>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5.75" customHeight="1">
      <c r="A400" s="28"/>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5.75" customHeight="1">
      <c r="A401" s="28"/>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5.75" customHeight="1">
      <c r="A402" s="28"/>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5.75" customHeight="1">
      <c r="A403" s="28"/>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5.75" customHeight="1">
      <c r="A404" s="28"/>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5.75" customHeight="1">
      <c r="A405" s="28"/>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5.75" customHeight="1">
      <c r="A406" s="28"/>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5.75" customHeight="1">
      <c r="A407" s="28"/>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5.75" customHeight="1">
      <c r="A408" s="28"/>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5.75" customHeight="1">
      <c r="A409" s="28"/>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5.75" customHeight="1">
      <c r="A410" s="28"/>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5.75" customHeight="1">
      <c r="A411" s="28"/>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5.75" customHeight="1">
      <c r="A412" s="28"/>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5.75" customHeight="1">
      <c r="A413" s="28"/>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5.75" customHeight="1">
      <c r="A414" s="28"/>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5.75" customHeight="1">
      <c r="A415" s="28"/>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5.75" customHeight="1">
      <c r="A416" s="28"/>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5.75" customHeight="1">
      <c r="A417" s="28"/>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5.75" customHeight="1">
      <c r="A418" s="28"/>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5.75" customHeight="1">
      <c r="A419" s="28"/>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5.75" customHeight="1">
      <c r="A420" s="28"/>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5.75" customHeight="1">
      <c r="A421" s="28"/>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5.75" customHeight="1">
      <c r="A422" s="28"/>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5.75" customHeight="1">
      <c r="A423" s="28"/>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5.75" customHeight="1">
      <c r="A424" s="28"/>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5.75" customHeight="1">
      <c r="A425" s="28"/>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5.75" customHeight="1">
      <c r="A426" s="28"/>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5.75" customHeight="1">
      <c r="A427" s="28"/>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5.75" customHeight="1">
      <c r="A428" s="28"/>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5.75" customHeight="1">
      <c r="A429" s="28"/>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5.75" customHeight="1">
      <c r="A430" s="28"/>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5.75" customHeight="1">
      <c r="A431" s="28"/>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5.75" customHeight="1">
      <c r="A432" s="28"/>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5.75" customHeight="1">
      <c r="A433" s="28"/>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5.75" customHeight="1">
      <c r="A434" s="28"/>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5.75" customHeight="1">
      <c r="A435" s="28"/>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5.75" customHeight="1">
      <c r="A436" s="28"/>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5.75" customHeight="1">
      <c r="A437" s="28"/>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5.75" customHeight="1">
      <c r="A438" s="28"/>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5.75" customHeight="1">
      <c r="A439" s="28"/>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5.75" customHeight="1">
      <c r="A440" s="28"/>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5.75" customHeight="1">
      <c r="A441" s="28"/>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5.75" customHeight="1">
      <c r="A442" s="28"/>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5.75" customHeight="1">
      <c r="A443" s="28"/>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5.75" customHeight="1">
      <c r="A444" s="28"/>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5.75" customHeight="1">
      <c r="A445" s="28"/>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5.75" customHeight="1">
      <c r="A446" s="28"/>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5.75" customHeight="1">
      <c r="A447" s="28"/>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5.75" customHeight="1">
      <c r="A448" s="28"/>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5.75" customHeight="1">
      <c r="A449" s="28"/>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5.75" customHeight="1">
      <c r="A450" s="28"/>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5.75" customHeight="1">
      <c r="A451" s="28"/>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5.75" customHeight="1">
      <c r="A452" s="28"/>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5.75" customHeight="1">
      <c r="A453" s="28"/>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5.75" customHeight="1">
      <c r="A454" s="28"/>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5.75" customHeight="1">
      <c r="A455" s="28"/>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5.75" customHeight="1">
      <c r="A456" s="28"/>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5.75" customHeight="1">
      <c r="A457" s="28"/>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5.75" customHeight="1">
      <c r="A458" s="28"/>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5.75" customHeight="1">
      <c r="A459" s="28"/>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5.75" customHeight="1">
      <c r="A460" s="28"/>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5.75" customHeight="1">
      <c r="A461" s="28"/>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5.75" customHeight="1">
      <c r="A462" s="28"/>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5.75" customHeight="1">
      <c r="A463" s="28"/>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5.75" customHeight="1">
      <c r="A464" s="28"/>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5.75" customHeight="1">
      <c r="A465" s="28"/>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5.75" customHeight="1">
      <c r="A466" s="28"/>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5.75" customHeight="1">
      <c r="A467" s="28"/>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5.75" customHeight="1">
      <c r="A468" s="28"/>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5.75" customHeight="1">
      <c r="A469" s="28"/>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5.75" customHeight="1">
      <c r="A470" s="28"/>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5.75" customHeight="1">
      <c r="A471" s="28"/>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5.75" customHeight="1">
      <c r="A472" s="28"/>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5.75" customHeight="1">
      <c r="A473" s="28"/>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5.75" customHeight="1">
      <c r="A474" s="28"/>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5.75" customHeight="1">
      <c r="A475" s="28"/>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5.75" customHeight="1">
      <c r="A476" s="28"/>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5.75" customHeight="1">
      <c r="A477" s="28"/>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5.75" customHeight="1">
      <c r="A478" s="28"/>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5.75" customHeight="1">
      <c r="A479" s="28"/>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5.75" customHeight="1">
      <c r="A480" s="28"/>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5.75" customHeight="1">
      <c r="A481" s="28"/>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5.75" customHeight="1">
      <c r="A482" s="28"/>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5.75" customHeight="1">
      <c r="A483" s="28"/>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5.75" customHeight="1">
      <c r="A484" s="28"/>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5.75" customHeight="1">
      <c r="A485" s="28"/>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5.75" customHeight="1">
      <c r="A486" s="28"/>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5.75" customHeight="1">
      <c r="A487" s="28"/>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5.75" customHeight="1">
      <c r="A488" s="28"/>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5.75" customHeight="1">
      <c r="A489" s="28"/>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5.75" customHeight="1">
      <c r="A490" s="28"/>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5.75" customHeight="1">
      <c r="A491" s="28"/>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5.75" customHeight="1">
      <c r="A492" s="28"/>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5.75" customHeight="1">
      <c r="A493" s="28"/>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5.75" customHeight="1">
      <c r="A494" s="28"/>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5.75" customHeight="1">
      <c r="A495" s="28"/>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5.75" customHeight="1">
      <c r="A496" s="28"/>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5.75" customHeight="1">
      <c r="A497" s="28"/>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5.75" customHeight="1">
      <c r="A498" s="28"/>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5.75" customHeight="1">
      <c r="A499" s="28"/>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5.75" customHeight="1">
      <c r="A500" s="28"/>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5.75" customHeight="1">
      <c r="A501" s="28"/>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5.75" customHeight="1">
      <c r="A502" s="28"/>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5.75" customHeight="1">
      <c r="A503" s="28"/>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5.75" customHeight="1">
      <c r="A504" s="28"/>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5.75" customHeight="1">
      <c r="A505" s="28"/>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5.75" customHeight="1">
      <c r="A506" s="28"/>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5.75" customHeight="1">
      <c r="A507" s="28"/>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5.75" customHeight="1">
      <c r="A508" s="28"/>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5.75" customHeight="1">
      <c r="A509" s="28"/>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5.75" customHeight="1">
      <c r="A510" s="28"/>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5.75" customHeight="1">
      <c r="A511" s="28"/>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5.75" customHeight="1">
      <c r="A512" s="28"/>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5.75" customHeight="1">
      <c r="A513" s="28"/>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5.75" customHeight="1">
      <c r="A514" s="28"/>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5.75" customHeight="1">
      <c r="A515" s="28"/>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5.75" customHeight="1">
      <c r="A516" s="28"/>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5.75" customHeight="1">
      <c r="A517" s="28"/>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5.75" customHeight="1">
      <c r="A518" s="28"/>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5.75" customHeight="1">
      <c r="A519" s="28"/>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5.75" customHeight="1">
      <c r="A520" s="28"/>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5.75" customHeight="1">
      <c r="A521" s="28"/>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5.75" customHeight="1">
      <c r="A522" s="28"/>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5.75" customHeight="1">
      <c r="A523" s="28"/>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5.75" customHeight="1">
      <c r="A524" s="28"/>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5.75" customHeight="1">
      <c r="A525" s="28"/>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5.75" customHeight="1">
      <c r="A526" s="28"/>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5.75" customHeight="1">
      <c r="A527" s="28"/>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5.75" customHeight="1">
      <c r="A528" s="28"/>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5.75" customHeight="1">
      <c r="A529" s="28"/>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5.75" customHeight="1">
      <c r="A530" s="28"/>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5.75" customHeight="1">
      <c r="A531" s="28"/>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5.75" customHeight="1">
      <c r="A532" s="28"/>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5.75" customHeight="1">
      <c r="A533" s="28"/>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5.75" customHeight="1">
      <c r="A534" s="28"/>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5.75" customHeight="1">
      <c r="A535" s="28"/>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5.75" customHeight="1">
      <c r="A536" s="28"/>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5.75" customHeight="1">
      <c r="A537" s="28"/>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5.75" customHeight="1">
      <c r="A538" s="28"/>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5.75" customHeight="1">
      <c r="A539" s="28"/>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5.75" customHeight="1">
      <c r="A540" s="28"/>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5.75" customHeight="1">
      <c r="A541" s="28"/>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5.75" customHeight="1">
      <c r="A542" s="28"/>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5.75" customHeight="1">
      <c r="A543" s="28"/>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5.75" customHeight="1">
      <c r="A544" s="28"/>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5.75" customHeight="1">
      <c r="A545" s="28"/>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5.75" customHeight="1">
      <c r="A546" s="28"/>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5.75" customHeight="1">
      <c r="A547" s="28"/>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5.75" customHeight="1">
      <c r="A548" s="28"/>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5.75" customHeight="1">
      <c r="A549" s="28"/>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5.75" customHeight="1">
      <c r="A550" s="28"/>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5.75" customHeight="1">
      <c r="A551" s="28"/>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5.75" customHeight="1">
      <c r="A552" s="28"/>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5.75" customHeight="1">
      <c r="A553" s="28"/>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5.75" customHeight="1">
      <c r="A554" s="28"/>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5.75" customHeight="1">
      <c r="A555" s="28"/>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5.75" customHeight="1">
      <c r="A556" s="28"/>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5.75" customHeight="1">
      <c r="A557" s="28"/>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5.75" customHeight="1">
      <c r="A558" s="28"/>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5.75" customHeight="1">
      <c r="A559" s="28"/>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5.75" customHeight="1">
      <c r="A560" s="28"/>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5.75" customHeight="1">
      <c r="A561" s="28"/>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5.75" customHeight="1">
      <c r="A562" s="28"/>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5.75" customHeight="1">
      <c r="A563" s="28"/>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5.75" customHeight="1">
      <c r="A564" s="28"/>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5.75" customHeight="1">
      <c r="A565" s="28"/>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5.75" customHeight="1">
      <c r="A566" s="28"/>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5.75" customHeight="1">
      <c r="A567" s="28"/>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5.75" customHeight="1">
      <c r="A568" s="28"/>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5.75" customHeight="1">
      <c r="A569" s="28"/>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5.75" customHeight="1">
      <c r="A570" s="28"/>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5.75" customHeight="1">
      <c r="A571" s="28"/>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5.75" customHeight="1">
      <c r="A572" s="28"/>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5.75" customHeight="1">
      <c r="A573" s="28"/>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5.75" customHeight="1">
      <c r="A574" s="28"/>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5.75" customHeight="1">
      <c r="A575" s="28"/>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5.75" customHeight="1">
      <c r="A576" s="28"/>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5.75" customHeight="1">
      <c r="A577" s="28"/>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5.75" customHeight="1">
      <c r="A578" s="28"/>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5.75" customHeight="1">
      <c r="A579" s="28"/>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5.75" customHeight="1">
      <c r="A580" s="28"/>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5.75" customHeight="1">
      <c r="A581" s="28"/>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5.75" customHeight="1">
      <c r="A582" s="28"/>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5.75" customHeight="1">
      <c r="A583" s="28"/>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5.75" customHeight="1">
      <c r="A584" s="28"/>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5.75" customHeight="1">
      <c r="A585" s="28"/>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5.75" customHeight="1">
      <c r="A586" s="28"/>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5.75" customHeight="1">
      <c r="A587" s="28"/>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5.75" customHeight="1">
      <c r="A588" s="28"/>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5.75" customHeight="1">
      <c r="A589" s="28"/>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5.75" customHeight="1">
      <c r="A590" s="28"/>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5.75" customHeight="1">
      <c r="A591" s="28"/>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5.75" customHeight="1">
      <c r="A592" s="28"/>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5.75" customHeight="1">
      <c r="A593" s="28"/>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5.75" customHeight="1">
      <c r="A594" s="28"/>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5.75" customHeight="1">
      <c r="A595" s="28"/>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5.75" customHeight="1">
      <c r="A596" s="28"/>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5.75" customHeight="1">
      <c r="A597" s="28"/>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5.75" customHeight="1">
      <c r="A598" s="28"/>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5.75" customHeight="1">
      <c r="A599" s="28"/>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5.75" customHeight="1">
      <c r="A600" s="28"/>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5.75" customHeight="1">
      <c r="A601" s="28"/>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5.75" customHeight="1">
      <c r="A602" s="28"/>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5.75" customHeight="1">
      <c r="A603" s="28"/>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5.75" customHeight="1">
      <c r="A604" s="28"/>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5.75" customHeight="1">
      <c r="A605" s="28"/>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5.75" customHeight="1">
      <c r="A606" s="28"/>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5.75" customHeight="1">
      <c r="A607" s="28"/>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5.75" customHeight="1">
      <c r="A608" s="28"/>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5.75" customHeight="1">
      <c r="A609" s="28"/>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5.75" customHeight="1">
      <c r="A610" s="28"/>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5.75" customHeight="1">
      <c r="A611" s="28"/>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5.75" customHeight="1">
      <c r="A612" s="28"/>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5.75" customHeight="1">
      <c r="A613" s="28"/>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5.75" customHeight="1">
      <c r="A614" s="28"/>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5.75" customHeight="1">
      <c r="A615" s="28"/>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5.75" customHeight="1">
      <c r="A616" s="28"/>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5.75" customHeight="1">
      <c r="A617" s="28"/>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5.75" customHeight="1">
      <c r="A618" s="28"/>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5.75" customHeight="1">
      <c r="A619" s="28"/>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5.75" customHeight="1">
      <c r="A620" s="28"/>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5.75" customHeight="1">
      <c r="A621" s="28"/>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5.75" customHeight="1">
      <c r="A622" s="28"/>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5.75" customHeight="1">
      <c r="A623" s="28"/>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5.75" customHeight="1">
      <c r="A624" s="28"/>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5.75" customHeight="1">
      <c r="A625" s="28"/>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5.75" customHeight="1">
      <c r="A626" s="28"/>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5.75" customHeight="1">
      <c r="A627" s="28"/>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5.75" customHeight="1">
      <c r="A628" s="28"/>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5.75" customHeight="1">
      <c r="A629" s="28"/>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5.75" customHeight="1">
      <c r="A630" s="28"/>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5.75" customHeight="1">
      <c r="A631" s="28"/>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5.75" customHeight="1">
      <c r="A632" s="28"/>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5.75" customHeight="1">
      <c r="A633" s="28"/>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5.75" customHeight="1">
      <c r="A634" s="28"/>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5.75" customHeight="1">
      <c r="A635" s="28"/>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5.75" customHeight="1">
      <c r="A636" s="28"/>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5.75" customHeight="1">
      <c r="A637" s="28"/>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5.75" customHeight="1">
      <c r="A638" s="28"/>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5.75" customHeight="1">
      <c r="A639" s="28"/>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5.75" customHeight="1">
      <c r="A640" s="28"/>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5.75" customHeight="1">
      <c r="A641" s="28"/>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5.75" customHeight="1">
      <c r="A642" s="28"/>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5.75" customHeight="1">
      <c r="A643" s="28"/>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5.75" customHeight="1">
      <c r="A644" s="28"/>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5.75" customHeight="1">
      <c r="A645" s="28"/>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5.75" customHeight="1">
      <c r="A646" s="28"/>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5.75" customHeight="1">
      <c r="A647" s="28"/>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5.75" customHeight="1">
      <c r="A648" s="28"/>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5.75" customHeight="1">
      <c r="A649" s="28"/>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5.75" customHeight="1">
      <c r="A650" s="28"/>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5.75" customHeight="1">
      <c r="A651" s="28"/>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5.75" customHeight="1">
      <c r="A652" s="28"/>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5.75" customHeight="1">
      <c r="A653" s="28"/>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5.75" customHeight="1">
      <c r="A654" s="28"/>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5.75" customHeight="1">
      <c r="A655" s="28"/>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5.75" customHeight="1">
      <c r="A656" s="28"/>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5.75" customHeight="1">
      <c r="A657" s="28"/>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5.75" customHeight="1">
      <c r="A658" s="28"/>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5.75" customHeight="1">
      <c r="A659" s="28"/>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5.75" customHeight="1">
      <c r="A660" s="28"/>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5.75" customHeight="1">
      <c r="A661" s="28"/>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5.75" customHeight="1">
      <c r="A662" s="28"/>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5.75" customHeight="1">
      <c r="A663" s="28"/>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5.75" customHeight="1">
      <c r="A664" s="28"/>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5.75" customHeight="1">
      <c r="A665" s="28"/>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5.75" customHeight="1">
      <c r="A666" s="28"/>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5.75" customHeight="1">
      <c r="A667" s="28"/>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5.75" customHeight="1">
      <c r="A668" s="28"/>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5.75" customHeight="1">
      <c r="A669" s="28"/>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5.75" customHeight="1">
      <c r="A670" s="28"/>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5.75" customHeight="1">
      <c r="A671" s="28"/>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5.75" customHeight="1">
      <c r="A672" s="28"/>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5.75" customHeight="1">
      <c r="A673" s="28"/>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5.75" customHeight="1">
      <c r="A674" s="28"/>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5.75" customHeight="1">
      <c r="A675" s="28"/>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5.75" customHeight="1">
      <c r="A676" s="28"/>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5.75" customHeight="1">
      <c r="A677" s="28"/>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5.75" customHeight="1">
      <c r="A678" s="28"/>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5.75" customHeight="1">
      <c r="A679" s="28"/>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5.75" customHeight="1">
      <c r="A680" s="28"/>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5.75" customHeight="1">
      <c r="A681" s="28"/>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5.75" customHeight="1">
      <c r="A682" s="28"/>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5.75" customHeight="1">
      <c r="A683" s="28"/>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5.75" customHeight="1">
      <c r="A684" s="28"/>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5.75" customHeight="1">
      <c r="A685" s="28"/>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5.75" customHeight="1">
      <c r="A686" s="28"/>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5.75" customHeight="1">
      <c r="A687" s="28"/>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5.75" customHeight="1">
      <c r="A688" s="28"/>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5.75" customHeight="1">
      <c r="A689" s="28"/>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5.75" customHeight="1">
      <c r="A690" s="28"/>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5.75" customHeight="1">
      <c r="A691" s="28"/>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5.75" customHeight="1">
      <c r="A692" s="28"/>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5.75" customHeight="1">
      <c r="A693" s="28"/>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5.75" customHeight="1">
      <c r="A694" s="28"/>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5.75" customHeight="1">
      <c r="A695" s="28"/>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5.75" customHeight="1">
      <c r="A696" s="28"/>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5.75" customHeight="1">
      <c r="A697" s="28"/>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5.75" customHeight="1">
      <c r="A698" s="28"/>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5.75" customHeight="1">
      <c r="A699" s="28"/>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5.75" customHeight="1">
      <c r="A700" s="28"/>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5.75" customHeight="1">
      <c r="A701" s="28"/>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5.75" customHeight="1">
      <c r="A702" s="28"/>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5.75" customHeight="1">
      <c r="A703" s="28"/>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5.75" customHeight="1">
      <c r="A704" s="28"/>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5.75" customHeight="1">
      <c r="A705" s="28"/>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5.75" customHeight="1">
      <c r="A706" s="28"/>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5.75" customHeight="1">
      <c r="A707" s="28"/>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5.75" customHeight="1">
      <c r="A708" s="28"/>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5.75" customHeight="1">
      <c r="A709" s="28"/>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5.75" customHeight="1">
      <c r="A710" s="28"/>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5.75" customHeight="1">
      <c r="A711" s="28"/>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5.75" customHeight="1">
      <c r="A712" s="28"/>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5.75" customHeight="1">
      <c r="A713" s="28"/>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5.75" customHeight="1">
      <c r="A714" s="28"/>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5.75" customHeight="1">
      <c r="A715" s="28"/>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5.75" customHeight="1">
      <c r="A716" s="28"/>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5.75" customHeight="1">
      <c r="A717" s="28"/>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5.75" customHeight="1">
      <c r="A718" s="28"/>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5.75" customHeight="1">
      <c r="A719" s="28"/>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5.75" customHeight="1">
      <c r="A720" s="28"/>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5.75" customHeight="1">
      <c r="A721" s="28"/>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5.75" customHeight="1">
      <c r="A722" s="28"/>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5.75" customHeight="1">
      <c r="A723" s="28"/>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5.75" customHeight="1">
      <c r="A724" s="28"/>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5.75" customHeight="1">
      <c r="A725" s="28"/>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5.75" customHeight="1">
      <c r="A726" s="28"/>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5.75" customHeight="1">
      <c r="A727" s="28"/>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5.75" customHeight="1">
      <c r="A728" s="28"/>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5.75" customHeight="1">
      <c r="A729" s="28"/>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5.75" customHeight="1">
      <c r="A730" s="28"/>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5.75" customHeight="1">
      <c r="A731" s="28"/>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5.75" customHeight="1">
      <c r="A732" s="28"/>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5.75" customHeight="1">
      <c r="A733" s="28"/>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5.75" customHeight="1">
      <c r="A734" s="28"/>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5.75" customHeight="1">
      <c r="A735" s="28"/>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5.75" customHeight="1">
      <c r="A736" s="28"/>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5.75" customHeight="1">
      <c r="A737" s="28"/>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5.75" customHeight="1">
      <c r="A738" s="28"/>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5.75" customHeight="1">
      <c r="A739" s="28"/>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5.75" customHeight="1">
      <c r="A740" s="28"/>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5.75" customHeight="1">
      <c r="A741" s="28"/>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5.75" customHeight="1">
      <c r="A742" s="28"/>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5.75" customHeight="1">
      <c r="A743" s="28"/>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5.75" customHeight="1">
      <c r="A744" s="28"/>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5.75" customHeight="1">
      <c r="A745" s="28"/>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5.75" customHeight="1">
      <c r="A746" s="28"/>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5.75" customHeight="1">
      <c r="A747" s="28"/>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5.75" customHeight="1">
      <c r="A748" s="28"/>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5.75" customHeight="1">
      <c r="A749" s="28"/>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5.75" customHeight="1">
      <c r="A750" s="28"/>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5.75" customHeight="1">
      <c r="A751" s="28"/>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5.75" customHeight="1">
      <c r="A752" s="28"/>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5.75" customHeight="1">
      <c r="A753" s="28"/>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5.75" customHeight="1">
      <c r="A754" s="28"/>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5.75" customHeight="1">
      <c r="A755" s="28"/>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5.75" customHeight="1">
      <c r="A756" s="28"/>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5.75" customHeight="1">
      <c r="A757" s="28"/>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5.75" customHeight="1">
      <c r="A758" s="28"/>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5.75" customHeight="1">
      <c r="A759" s="28"/>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5.75" customHeight="1">
      <c r="A760" s="28"/>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5.75" customHeight="1">
      <c r="A761" s="28"/>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5.75" customHeight="1">
      <c r="A762" s="28"/>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5.75" customHeight="1">
      <c r="A763" s="28"/>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5.75" customHeight="1">
      <c r="A764" s="28"/>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5.75" customHeight="1">
      <c r="A765" s="28"/>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5.75" customHeight="1">
      <c r="A766" s="28"/>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5.75" customHeight="1">
      <c r="A767" s="28"/>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5.75" customHeight="1">
      <c r="A768" s="28"/>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5.75" customHeight="1">
      <c r="A769" s="28"/>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5.75" customHeight="1">
      <c r="A770" s="28"/>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5.75" customHeight="1">
      <c r="A771" s="28"/>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5.75" customHeight="1">
      <c r="A772" s="28"/>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5.75" customHeight="1">
      <c r="A773" s="28"/>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5.75" customHeight="1">
      <c r="A774" s="28"/>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5.75" customHeight="1">
      <c r="A775" s="28"/>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5.75" customHeight="1">
      <c r="A776" s="28"/>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5.75" customHeight="1">
      <c r="A777" s="28"/>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5.75" customHeight="1">
      <c r="A778" s="28"/>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5.75" customHeight="1">
      <c r="A779" s="28"/>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5.75" customHeight="1">
      <c r="A780" s="28"/>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5.75" customHeight="1">
      <c r="A781" s="28"/>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5.75" customHeight="1">
      <c r="A782" s="28"/>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5.75" customHeight="1">
      <c r="A783" s="28"/>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5.75" customHeight="1">
      <c r="A784" s="28"/>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5.75" customHeight="1">
      <c r="A785" s="28"/>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5.75" customHeight="1">
      <c r="A786" s="28"/>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5.75" customHeight="1">
      <c r="A787" s="28"/>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5.75" customHeight="1">
      <c r="A788" s="28"/>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5.75" customHeight="1">
      <c r="A789" s="28"/>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5.75" customHeight="1">
      <c r="A790" s="28"/>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5.75" customHeight="1">
      <c r="A791" s="28"/>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5.75" customHeight="1">
      <c r="A792" s="28"/>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5.75" customHeight="1">
      <c r="A793" s="28"/>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5.75" customHeight="1">
      <c r="A794" s="28"/>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5.75" customHeight="1">
      <c r="A795" s="28"/>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5.75" customHeight="1">
      <c r="A796" s="28"/>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5.75" customHeight="1">
      <c r="A797" s="28"/>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5.75" customHeight="1">
      <c r="A798" s="28"/>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5.75" customHeight="1">
      <c r="A799" s="28"/>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5.75" customHeight="1">
      <c r="A800" s="28"/>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5.75" customHeight="1">
      <c r="A801" s="28"/>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5.75" customHeight="1">
      <c r="A802" s="28"/>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5.75" customHeight="1">
      <c r="A803" s="28"/>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5.75" customHeight="1">
      <c r="A804" s="28"/>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5.75" customHeight="1">
      <c r="A805" s="28"/>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5.75" customHeight="1">
      <c r="A806" s="28"/>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5.75" customHeight="1">
      <c r="A807" s="28"/>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5.75" customHeight="1">
      <c r="A808" s="28"/>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5.75" customHeight="1">
      <c r="A809" s="28"/>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5.75" customHeight="1">
      <c r="A810" s="28"/>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5.75" customHeight="1">
      <c r="A811" s="28"/>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5.75" customHeight="1">
      <c r="A812" s="28"/>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5.75" customHeight="1">
      <c r="A813" s="28"/>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5.75" customHeight="1">
      <c r="A814" s="28"/>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5.75" customHeight="1">
      <c r="A815" s="28"/>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5.75" customHeight="1">
      <c r="A816" s="28"/>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5.75" customHeight="1">
      <c r="A817" s="28"/>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5.75" customHeight="1">
      <c r="A818" s="28"/>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5.75" customHeight="1">
      <c r="A819" s="28"/>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5.75" customHeight="1">
      <c r="A820" s="28"/>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5.75" customHeight="1">
      <c r="A821" s="28"/>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5.75" customHeight="1">
      <c r="A822" s="28"/>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5.75" customHeight="1">
      <c r="A823" s="28"/>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5.75" customHeight="1">
      <c r="A824" s="28"/>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5.75" customHeight="1">
      <c r="A825" s="28"/>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5.75" customHeight="1">
      <c r="A826" s="28"/>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5.75" customHeight="1">
      <c r="A827" s="28"/>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5.75" customHeight="1">
      <c r="A828" s="28"/>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5.75" customHeight="1">
      <c r="A829" s="28"/>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5.75" customHeight="1">
      <c r="A830" s="28"/>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5.75" customHeight="1">
      <c r="A831" s="28"/>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5.75" customHeight="1">
      <c r="A832" s="28"/>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5.75" customHeight="1">
      <c r="A833" s="28"/>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5.75" customHeight="1">
      <c r="A834" s="28"/>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5.75" customHeight="1">
      <c r="A835" s="28"/>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5.75" customHeight="1">
      <c r="A836" s="28"/>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5.75" customHeight="1">
      <c r="A837" s="28"/>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5.75" customHeight="1">
      <c r="A838" s="28"/>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5.75" customHeight="1">
      <c r="A839" s="28"/>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5.75" customHeight="1">
      <c r="A840" s="28"/>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5.75" customHeight="1">
      <c r="A841" s="28"/>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5.75" customHeight="1">
      <c r="A842" s="28"/>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5.75" customHeight="1">
      <c r="A843" s="28"/>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5.75" customHeight="1">
      <c r="A844" s="28"/>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5.75" customHeight="1">
      <c r="A845" s="28"/>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5.75" customHeight="1">
      <c r="A846" s="28"/>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5.75" customHeight="1">
      <c r="A847" s="28"/>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5.75" customHeight="1">
      <c r="A848" s="28"/>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5.75" customHeight="1">
      <c r="A849" s="28"/>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5.75" customHeight="1">
      <c r="A850" s="28"/>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5.75" customHeight="1">
      <c r="A851" s="28"/>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5.75" customHeight="1">
      <c r="A852" s="28"/>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5.75" customHeight="1">
      <c r="A853" s="28"/>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5.75" customHeight="1">
      <c r="A854" s="28"/>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5.75" customHeight="1">
      <c r="A855" s="28"/>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5.75" customHeight="1">
      <c r="A856" s="28"/>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5.75" customHeight="1">
      <c r="A857" s="28"/>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5.75" customHeight="1">
      <c r="A858" s="28"/>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5.75" customHeight="1">
      <c r="A859" s="28"/>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5.75" customHeight="1">
      <c r="A860" s="28"/>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5.75" customHeight="1">
      <c r="A861" s="28"/>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5.75" customHeight="1">
      <c r="A862" s="28"/>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5.75" customHeight="1">
      <c r="A863" s="28"/>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5.75" customHeight="1">
      <c r="A864" s="28"/>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5.75" customHeight="1">
      <c r="A865" s="28"/>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5.75" customHeight="1">
      <c r="A866" s="28"/>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5.75" customHeight="1">
      <c r="A867" s="28"/>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5.75" customHeight="1">
      <c r="A868" s="28"/>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5.75" customHeight="1">
      <c r="A869" s="28"/>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5.75" customHeight="1">
      <c r="A870" s="28"/>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5.75" customHeight="1">
      <c r="A871" s="28"/>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5.75" customHeight="1">
      <c r="A872" s="28"/>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5.75" customHeight="1">
      <c r="A873" s="28"/>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5.75" customHeight="1">
      <c r="A874" s="28"/>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5.75" customHeight="1">
      <c r="A875" s="28"/>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5.75" customHeight="1">
      <c r="A876" s="28"/>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5.75" customHeight="1">
      <c r="A877" s="28"/>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5.75" customHeight="1">
      <c r="A878" s="28"/>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5.75" customHeight="1">
      <c r="A879" s="28"/>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5.75" customHeight="1">
      <c r="A880" s="28"/>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5.75" customHeight="1">
      <c r="A881" s="28"/>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5.75" customHeight="1">
      <c r="A882" s="28"/>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5.75" customHeight="1">
      <c r="A883" s="28"/>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5.75" customHeight="1">
      <c r="A884" s="28"/>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5.75" customHeight="1">
      <c r="A885" s="28"/>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5.75" customHeight="1">
      <c r="A886" s="28"/>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5.75" customHeight="1">
      <c r="A887" s="28"/>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5.75" customHeight="1">
      <c r="A888" s="28"/>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5.75" customHeight="1">
      <c r="A889" s="28"/>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5.75" customHeight="1">
      <c r="A890" s="28"/>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5.75" customHeight="1">
      <c r="A891" s="28"/>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5.75" customHeight="1">
      <c r="A892" s="28"/>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5.75" customHeight="1">
      <c r="A893" s="28"/>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5.75" customHeight="1">
      <c r="A894" s="28"/>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5.75" customHeight="1">
      <c r="A895" s="28"/>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5.75" customHeight="1">
      <c r="A896" s="28"/>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5.75" customHeight="1">
      <c r="A897" s="28"/>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5.75" customHeight="1">
      <c r="A898" s="28"/>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5.75" customHeight="1">
      <c r="A899" s="28"/>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5.75" customHeight="1">
      <c r="A900" s="28"/>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5.75" customHeight="1">
      <c r="A901" s="28"/>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5.75" customHeight="1">
      <c r="A902" s="28"/>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5.75" customHeight="1">
      <c r="A903" s="28"/>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5.75" customHeight="1">
      <c r="A904" s="28"/>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5.75" customHeight="1">
      <c r="A905" s="28"/>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5.75" customHeight="1">
      <c r="A906" s="28"/>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5.75" customHeight="1">
      <c r="A907" s="28"/>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5.75" customHeight="1">
      <c r="A908" s="28"/>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5.75" customHeight="1">
      <c r="A909" s="28"/>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5.75" customHeight="1">
      <c r="A910" s="28"/>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5.75" customHeight="1">
      <c r="A911" s="28"/>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5.75" customHeight="1">
      <c r="A912" s="28"/>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5.75" customHeight="1">
      <c r="A913" s="28"/>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5.75" customHeight="1">
      <c r="A914" s="28"/>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5.75" customHeight="1">
      <c r="A915" s="28"/>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5.75" customHeight="1">
      <c r="A916" s="28"/>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5.75" customHeight="1">
      <c r="A917" s="28"/>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5.75" customHeight="1">
      <c r="A918" s="28"/>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5.75" customHeight="1">
      <c r="A919" s="28"/>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5.75" customHeight="1">
      <c r="A920" s="28"/>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5.75" customHeight="1">
      <c r="A921" s="28"/>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5.75" customHeight="1">
      <c r="A922" s="28"/>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5.75" customHeight="1">
      <c r="A923" s="28"/>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5.75" customHeight="1">
      <c r="A924" s="28"/>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5.75" customHeight="1">
      <c r="A925" s="28"/>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5.75" customHeight="1">
      <c r="A926" s="28"/>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5.75" customHeight="1">
      <c r="A927" s="28"/>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5.75" customHeight="1">
      <c r="A928" s="28"/>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5.75" customHeight="1">
      <c r="A929" s="28"/>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5.75" customHeight="1">
      <c r="A930" s="28"/>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5.75" customHeight="1">
      <c r="A931" s="28"/>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5.75" customHeight="1">
      <c r="A932" s="28"/>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5.75" customHeight="1">
      <c r="A933" s="28"/>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5.75" customHeight="1">
      <c r="A934" s="28"/>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5.75" customHeight="1">
      <c r="A935" s="28"/>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5.75" customHeight="1">
      <c r="A936" s="28"/>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5.75" customHeight="1">
      <c r="A937" s="28"/>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5.75" customHeight="1">
      <c r="A938" s="28"/>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5.75" customHeight="1">
      <c r="A939" s="28"/>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5.75" customHeight="1">
      <c r="A940" s="28"/>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5.75" customHeight="1">
      <c r="A941" s="28"/>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5.75" customHeight="1">
      <c r="A942" s="28"/>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5.75" customHeight="1">
      <c r="A943" s="28"/>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5.75" customHeight="1">
      <c r="A944" s="28"/>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5.75" customHeight="1">
      <c r="A945" s="28"/>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5.75" customHeight="1">
      <c r="A946" s="28"/>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5.75" customHeight="1">
      <c r="A947" s="28"/>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5.75" customHeight="1">
      <c r="A948" s="28"/>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5.75" customHeight="1">
      <c r="A949" s="28"/>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5.75" customHeight="1">
      <c r="A950" s="28"/>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5.75" customHeight="1">
      <c r="A951" s="28"/>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5.75" customHeight="1">
      <c r="A952" s="28"/>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5.75" customHeight="1">
      <c r="A953" s="28"/>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5.75" customHeight="1">
      <c r="A954" s="28"/>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5.75" customHeight="1">
      <c r="A955" s="28"/>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5.75" customHeight="1">
      <c r="A956" s="28"/>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5.75" customHeight="1">
      <c r="A957" s="28"/>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5.75" customHeight="1">
      <c r="A958" s="28"/>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5.75" customHeight="1">
      <c r="A959" s="28"/>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5.75" customHeight="1">
      <c r="A960" s="28"/>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5.75" customHeight="1">
      <c r="A961" s="28"/>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5.75" customHeight="1">
      <c r="A962" s="28"/>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5.75" customHeight="1">
      <c r="A963" s="28"/>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5.75" customHeight="1">
      <c r="A964" s="28"/>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5.75" customHeight="1">
      <c r="A965" s="28"/>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5.75" customHeight="1">
      <c r="A966" s="28"/>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5.75" customHeight="1">
      <c r="A967" s="28"/>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5.75" customHeight="1">
      <c r="A968" s="28"/>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5.75" customHeight="1">
      <c r="A969" s="28"/>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5.75" customHeight="1">
      <c r="A970" s="28"/>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5.75" customHeight="1">
      <c r="A971" s="28"/>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5.75" customHeight="1">
      <c r="A972" s="28"/>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5.75" customHeight="1">
      <c r="A973" s="28"/>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5.75" customHeight="1">
      <c r="A974" s="28"/>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5.75" customHeight="1">
      <c r="A975" s="28"/>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5.75" customHeight="1">
      <c r="A976" s="28"/>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5.75" customHeight="1">
      <c r="A977" s="28"/>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5.75" customHeight="1">
      <c r="A978" s="28"/>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5.75" customHeight="1">
      <c r="A979" s="28"/>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5.75" customHeight="1">
      <c r="A980" s="28"/>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5.75" customHeight="1">
      <c r="A981" s="28"/>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5.75" customHeight="1">
      <c r="A982" s="28"/>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5.75" customHeight="1">
      <c r="A983" s="28"/>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5.75" customHeight="1">
      <c r="A984" s="28"/>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5.75" customHeight="1">
      <c r="A985" s="28"/>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5.75" customHeight="1">
      <c r="A986" s="28"/>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5.75" customHeight="1">
      <c r="A987" s="28"/>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5.75" customHeight="1">
      <c r="A988" s="28"/>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5.75" customHeight="1">
      <c r="A989" s="28"/>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5.75" customHeight="1">
      <c r="A990" s="28"/>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5.75" customHeight="1">
      <c r="A991" s="28"/>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5.75" customHeight="1">
      <c r="A992" s="28"/>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5.75" customHeight="1">
      <c r="A993" s="28"/>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5.75" customHeight="1">
      <c r="A994" s="28"/>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5.75" customHeight="1">
      <c r="A995" s="28"/>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5.75" customHeight="1">
      <c r="A996" s="28"/>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5.75" customHeight="1">
      <c r="A997" s="28"/>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5.75" customHeight="1">
      <c r="A998" s="28"/>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5.75" customHeight="1">
      <c r="A999" s="28"/>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5.75" customHeight="1">
      <c r="A1000" s="28"/>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2">
    <mergeCell ref="A1:B1"/>
    <mergeCell ref="A19:B19"/>
  </mergeCells>
  <hyperlinks>
    <hyperlink r:id="rId1" ref="B17"/>
  </hyperlinks>
  <printOptions/>
  <pageMargins bottom="0.75" footer="0.0" header="0.0" left="0.7" right="0.7" top="0.75"/>
  <pageSetup paperSize="5" orientation="landscape"/>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00000"/>
    <pageSetUpPr/>
  </sheetPr>
  <sheetViews>
    <sheetView workbookViewId="0"/>
  </sheetViews>
  <sheetFormatPr customHeight="1" defaultColWidth="12.63" defaultRowHeight="15.0"/>
  <cols>
    <col customWidth="1" min="1" max="2" width="3.88"/>
    <col customWidth="1" min="3" max="3" width="28.25"/>
    <col customWidth="1" min="4" max="4" width="10.63"/>
    <col customWidth="1" min="5" max="5" width="17.75"/>
    <col customWidth="1" min="6" max="6" width="20.0"/>
    <col customWidth="1" min="7" max="7" width="16.63"/>
    <col customWidth="1" min="8" max="8" width="21.75"/>
    <col customWidth="1" min="9" max="34" width="8.63"/>
  </cols>
  <sheetData>
    <row r="1" ht="12.75" customHeight="1"/>
    <row r="2" ht="12.75" customHeight="1">
      <c r="C2" s="33" t="s">
        <v>63</v>
      </c>
      <c r="D2" s="34"/>
      <c r="E2" s="35" t="s">
        <v>64</v>
      </c>
      <c r="F2" s="3"/>
      <c r="G2" s="34"/>
      <c r="H2" s="36"/>
    </row>
    <row r="3" ht="12.75" customHeight="1">
      <c r="C3" s="37" t="s">
        <v>65</v>
      </c>
      <c r="E3" s="38" t="s">
        <v>66</v>
      </c>
      <c r="F3" s="39"/>
      <c r="H3" s="40"/>
    </row>
    <row r="4" ht="21.0" customHeight="1">
      <c r="C4" s="41" t="s">
        <v>67</v>
      </c>
      <c r="E4" s="1">
        <v>446.0</v>
      </c>
      <c r="H4" s="40"/>
      <c r="AG4" s="1" t="s">
        <v>68</v>
      </c>
      <c r="AH4" s="42">
        <v>43892.0</v>
      </c>
    </row>
    <row r="5" ht="12.75" customHeight="1">
      <c r="C5" s="41" t="s">
        <v>69</v>
      </c>
      <c r="E5" s="1" t="str">
        <f>UPPER(VLOOKUP($E$4,Info!A1:K568,8,FALSE)&amp;" Of "&amp;VLOOKUP($E$4,Info!A1:K568,7,FALSE))</f>
        <v>TOWNSHIP OF SCOTCH PLAINS</v>
      </c>
      <c r="H5" s="40"/>
    </row>
    <row r="6" ht="12.75" customHeight="1">
      <c r="B6" s="43" t="s">
        <v>70</v>
      </c>
      <c r="C6" s="41" t="s">
        <v>71</v>
      </c>
      <c r="E6" s="1" t="str">
        <f>UPPER(VLOOKUP($E$4,Info!A1:K567,4,FALSE))</f>
        <v>UNION</v>
      </c>
      <c r="H6" s="40"/>
      <c r="L6" s="43" t="s">
        <v>70</v>
      </c>
    </row>
    <row r="7" ht="12.75" customHeight="1">
      <c r="C7" s="41" t="s">
        <v>72</v>
      </c>
      <c r="E7" s="1" t="str">
        <f>UPPER(VLOOKUP($E$4,Info!A1:K567,7,FALSE))</f>
        <v>SCOTCH PLAINS</v>
      </c>
      <c r="H7" s="40"/>
    </row>
    <row r="8" ht="12.75" customHeight="1">
      <c r="C8" s="41" t="s">
        <v>73</v>
      </c>
      <c r="E8" s="1" t="str">
        <f>UPPER(VLOOKUP($E$4,Info!A1:K567,8,FALSE))</f>
        <v>TOWNSHIP</v>
      </c>
      <c r="H8" s="40"/>
    </row>
    <row r="9" ht="12.75" customHeight="1">
      <c r="C9" s="41" t="s">
        <v>74</v>
      </c>
      <c r="E9" s="1" t="str">
        <f>UPPER(VLOOKUP($E$4,Info!A1:K567,9,FALSE))</f>
        <v>COUNCIL MEMBERS</v>
      </c>
      <c r="H9" s="40"/>
    </row>
    <row r="10" ht="12.75" customHeight="1">
      <c r="C10" s="41" t="s">
        <v>75</v>
      </c>
      <c r="E10" s="44" t="s">
        <v>76</v>
      </c>
      <c r="F10" s="44"/>
      <c r="H10" s="40"/>
    </row>
    <row r="11" ht="12.75" customHeight="1">
      <c r="C11" s="41" t="s">
        <v>77</v>
      </c>
      <c r="E11" s="44" t="s">
        <v>78</v>
      </c>
      <c r="F11" s="44"/>
      <c r="H11" s="40"/>
    </row>
    <row r="12" ht="12.75" customHeight="1">
      <c r="C12" s="41" t="s">
        <v>77</v>
      </c>
      <c r="E12" s="44" t="s">
        <v>79</v>
      </c>
      <c r="F12" s="44"/>
      <c r="H12" s="40"/>
    </row>
    <row r="13" ht="12.75" customHeight="1">
      <c r="C13" s="41" t="s">
        <v>80</v>
      </c>
      <c r="E13" s="44" t="s">
        <v>81</v>
      </c>
      <c r="F13" s="44"/>
      <c r="H13" s="40"/>
    </row>
    <row r="14" ht="12.75" customHeight="1">
      <c r="C14" s="41" t="s">
        <v>82</v>
      </c>
      <c r="E14" s="44" t="s">
        <v>83</v>
      </c>
      <c r="F14" s="44"/>
      <c r="H14" s="40"/>
    </row>
    <row r="15" ht="12.75" customHeight="1">
      <c r="C15" s="41"/>
      <c r="G15" s="45" t="s">
        <v>84</v>
      </c>
      <c r="H15" s="46" t="s">
        <v>85</v>
      </c>
    </row>
    <row r="16" ht="12.75" customHeight="1">
      <c r="C16" s="41" t="s">
        <v>86</v>
      </c>
      <c r="E16" s="44" t="s">
        <v>87</v>
      </c>
      <c r="F16" s="44"/>
      <c r="G16" s="47" t="s">
        <v>88</v>
      </c>
      <c r="H16" s="48">
        <v>40491.0</v>
      </c>
    </row>
    <row r="17" ht="12.75" customHeight="1">
      <c r="C17" s="41" t="s">
        <v>89</v>
      </c>
      <c r="E17" s="44" t="s">
        <v>90</v>
      </c>
      <c r="F17" s="44"/>
      <c r="G17" s="47" t="s">
        <v>91</v>
      </c>
      <c r="H17" s="40"/>
    </row>
    <row r="18" ht="12.75" customHeight="1">
      <c r="C18" s="41" t="s">
        <v>92</v>
      </c>
      <c r="E18" s="44" t="s">
        <v>93</v>
      </c>
      <c r="F18" s="44"/>
      <c r="G18" s="47" t="s">
        <v>94</v>
      </c>
      <c r="H18" s="40"/>
    </row>
    <row r="19" ht="12.75" customHeight="1">
      <c r="C19" s="41" t="s">
        <v>95</v>
      </c>
      <c r="E19" s="44" t="s">
        <v>96</v>
      </c>
      <c r="F19" s="44"/>
      <c r="G19" s="47" t="s">
        <v>97</v>
      </c>
      <c r="H19" s="40"/>
    </row>
    <row r="20" ht="12.75" customHeight="1">
      <c r="C20" s="41" t="s">
        <v>98</v>
      </c>
      <c r="E20" s="44" t="s">
        <v>99</v>
      </c>
      <c r="F20" s="44"/>
      <c r="H20" s="40"/>
    </row>
    <row r="21" ht="12.75" customHeight="1">
      <c r="C21" s="41"/>
      <c r="H21" s="40"/>
    </row>
    <row r="22" ht="12.75" customHeight="1">
      <c r="C22" s="41" t="s">
        <v>100</v>
      </c>
      <c r="E22" s="44" t="s">
        <v>101</v>
      </c>
      <c r="F22" s="44"/>
      <c r="H22" s="40"/>
    </row>
    <row r="23" ht="12.75" customHeight="1">
      <c r="C23" s="41"/>
      <c r="H23" s="40"/>
    </row>
    <row r="24" ht="12.75" customHeight="1">
      <c r="C24" s="41"/>
      <c r="E24" s="45" t="s">
        <v>102</v>
      </c>
      <c r="F24" s="45" t="s">
        <v>103</v>
      </c>
      <c r="H24" s="40"/>
    </row>
    <row r="25" ht="12.75" customHeight="1">
      <c r="C25" s="41" t="s">
        <v>104</v>
      </c>
      <c r="E25" s="49">
        <v>11.0</v>
      </c>
      <c r="F25" s="44" t="s">
        <v>105</v>
      </c>
      <c r="H25" s="40"/>
    </row>
    <row r="26" ht="12.75" customHeight="1">
      <c r="C26" s="41" t="s">
        <v>106</v>
      </c>
      <c r="E26" s="49">
        <v>20.0</v>
      </c>
      <c r="F26" s="50" t="s">
        <v>105</v>
      </c>
      <c r="H26" s="40"/>
    </row>
    <row r="27" ht="12.75" customHeight="1">
      <c r="C27" s="41" t="s">
        <v>107</v>
      </c>
      <c r="E27" s="49">
        <v>15.0</v>
      </c>
      <c r="F27" s="44" t="s">
        <v>108</v>
      </c>
      <c r="H27" s="40"/>
    </row>
    <row r="28" ht="12.75" customHeight="1">
      <c r="C28" s="41"/>
      <c r="H28" s="40"/>
    </row>
    <row r="29" ht="12.75" customHeight="1">
      <c r="C29" s="41" t="s">
        <v>109</v>
      </c>
      <c r="E29" s="51" t="s">
        <v>110</v>
      </c>
      <c r="H29" s="40"/>
    </row>
    <row r="30" ht="12.75" customHeight="1">
      <c r="C30" s="41"/>
      <c r="H30" s="40"/>
    </row>
    <row r="31" ht="12.75" customHeight="1">
      <c r="C31" s="41" t="s">
        <v>111</v>
      </c>
      <c r="F31" s="52">
        <v>1.0370807E9</v>
      </c>
      <c r="H31" s="40"/>
    </row>
    <row r="32" ht="12.75" customHeight="1">
      <c r="C32" s="41" t="s">
        <v>112</v>
      </c>
      <c r="F32" s="53">
        <v>1.0333107E9</v>
      </c>
      <c r="H32" s="40"/>
    </row>
    <row r="33" ht="12.75" customHeight="1">
      <c r="C33" s="54"/>
      <c r="F33" s="55">
        <f>+F31-F32</f>
        <v>3770000</v>
      </c>
      <c r="H33" s="40"/>
    </row>
    <row r="34" ht="12.75" customHeight="1">
      <c r="C34" s="56" t="s">
        <v>113</v>
      </c>
      <c r="D34" s="57"/>
      <c r="E34" s="58" t="s">
        <v>114</v>
      </c>
      <c r="F34" s="59" t="s">
        <v>115</v>
      </c>
      <c r="G34" s="60" t="s">
        <v>116</v>
      </c>
      <c r="H34" s="61" t="s">
        <v>117</v>
      </c>
    </row>
    <row r="35" ht="12.75" customHeight="1">
      <c r="C35" s="62"/>
      <c r="F35" s="63"/>
      <c r="H35" s="40"/>
    </row>
    <row r="36" ht="12.75" customHeight="1">
      <c r="C36" s="64" t="s">
        <v>118</v>
      </c>
      <c r="D36" s="65"/>
      <c r="E36" s="65" t="str">
        <f>VLOOKUP($E$4,Info!A1:K567,2,FALSE)</f>
        <v>2016</v>
      </c>
      <c r="F36" s="66"/>
      <c r="G36" s="65"/>
      <c r="H36" s="67"/>
    </row>
    <row r="37" ht="12.75" customHeight="1">
      <c r="F37" s="63"/>
    </row>
    <row r="38" ht="12.75" customHeight="1">
      <c r="C38" s="68" t="s">
        <v>119</v>
      </c>
      <c r="D38" s="69"/>
      <c r="E38" s="70">
        <v>1.0</v>
      </c>
      <c r="F38" s="71" t="s">
        <v>120</v>
      </c>
    </row>
    <row r="39" ht="12.75" customHeight="1">
      <c r="C39" s="72" t="s">
        <v>121</v>
      </c>
      <c r="D39" s="73"/>
      <c r="E39" s="74" t="s">
        <v>122</v>
      </c>
      <c r="F39" s="63"/>
      <c r="G39" s="75" t="s">
        <v>123</v>
      </c>
      <c r="H39" s="3"/>
    </row>
    <row r="40" ht="12.75" customHeight="1">
      <c r="C40" s="76" t="s">
        <v>124</v>
      </c>
      <c r="D40" s="77"/>
      <c r="E40" s="78" t="s">
        <v>125</v>
      </c>
      <c r="F40" s="63"/>
      <c r="G40" s="79" t="s">
        <v>126</v>
      </c>
      <c r="H40" s="80">
        <v>6.0</v>
      </c>
    </row>
    <row r="41" ht="12.75" customHeight="1">
      <c r="C41" s="81" t="s">
        <v>127</v>
      </c>
      <c r="D41" s="82"/>
      <c r="E41" s="83"/>
      <c r="F41" s="63"/>
      <c r="G41" s="79" t="s">
        <v>128</v>
      </c>
      <c r="H41" s="84" t="str">
        <f>+E34</f>
        <v>2025</v>
      </c>
    </row>
    <row r="42" ht="12.75" customHeight="1">
      <c r="C42" s="81" t="s">
        <v>129</v>
      </c>
      <c r="D42" s="82"/>
      <c r="E42" s="83"/>
      <c r="F42" s="63"/>
      <c r="G42" s="85" t="s">
        <v>130</v>
      </c>
      <c r="H42" s="86">
        <f>+H41+H40-1</f>
        <v>2030</v>
      </c>
    </row>
    <row r="43" ht="12.75" customHeight="1">
      <c r="C43" s="81" t="s">
        <v>131</v>
      </c>
      <c r="D43" s="82"/>
      <c r="E43" s="83"/>
      <c r="F43" s="63"/>
    </row>
    <row r="44" ht="12.75" customHeight="1">
      <c r="C44" s="81" t="s">
        <v>132</v>
      </c>
      <c r="D44" s="82"/>
      <c r="E44" s="83"/>
      <c r="F44" s="63"/>
    </row>
    <row r="45" ht="12.75" customHeight="1">
      <c r="C45" s="81" t="s">
        <v>133</v>
      </c>
      <c r="D45" s="82"/>
      <c r="E45" s="83"/>
      <c r="F45" s="63"/>
    </row>
    <row r="46" ht="12.75" customHeight="1">
      <c r="C46" s="62"/>
      <c r="E46" s="87"/>
      <c r="F46" s="63"/>
    </row>
    <row r="47" ht="12.75" customHeight="1">
      <c r="C47" s="81" t="s">
        <v>134</v>
      </c>
      <c r="E47" s="88"/>
      <c r="F47" s="63"/>
    </row>
    <row r="48" ht="12.75" customHeight="1">
      <c r="C48" s="89" t="s">
        <v>135</v>
      </c>
      <c r="D48" s="65"/>
      <c r="E48" s="90"/>
      <c r="F48" s="63"/>
    </row>
    <row r="49" ht="12.75" customHeight="1">
      <c r="F49" s="63"/>
    </row>
    <row r="50" ht="12.75" customHeight="1">
      <c r="C50" s="75" t="s">
        <v>136</v>
      </c>
      <c r="D50" s="91"/>
      <c r="E50" s="3"/>
      <c r="F50" s="92" t="s">
        <v>137</v>
      </c>
      <c r="G50" s="91"/>
      <c r="H50" s="3"/>
    </row>
    <row r="51" ht="12.75" customHeight="1">
      <c r="C51" s="62" t="s">
        <v>138</v>
      </c>
      <c r="E51" s="78" t="s">
        <v>139</v>
      </c>
      <c r="F51" s="93" t="s">
        <v>140</v>
      </c>
      <c r="H51" s="40"/>
    </row>
    <row r="52" ht="12.75" customHeight="1">
      <c r="C52" s="62" t="s">
        <v>141</v>
      </c>
      <c r="E52" s="83" t="s">
        <v>139</v>
      </c>
      <c r="F52" s="93" t="s">
        <v>142</v>
      </c>
      <c r="H52" s="40"/>
    </row>
    <row r="53" ht="12.75" customHeight="1">
      <c r="C53" s="62" t="s">
        <v>143</v>
      </c>
      <c r="E53" s="83" t="s">
        <v>139</v>
      </c>
      <c r="F53" s="93" t="s">
        <v>144</v>
      </c>
      <c r="H53" s="40"/>
    </row>
    <row r="54" ht="12.75" customHeight="1">
      <c r="C54" s="62" t="s">
        <v>145</v>
      </c>
      <c r="E54" s="83" t="s">
        <v>139</v>
      </c>
      <c r="F54" s="93" t="s">
        <v>146</v>
      </c>
      <c r="H54" s="40"/>
    </row>
    <row r="55" ht="12.75" customHeight="1">
      <c r="C55" s="64" t="s">
        <v>147</v>
      </c>
      <c r="D55" s="65"/>
      <c r="E55" s="94" t="s">
        <v>139</v>
      </c>
      <c r="F55" s="95" t="s">
        <v>148</v>
      </c>
      <c r="G55" s="65"/>
      <c r="H55" s="67"/>
    </row>
    <row r="56" ht="12.75" customHeight="1"/>
    <row r="57" ht="12.75" customHeight="1">
      <c r="C57" s="75" t="s">
        <v>149</v>
      </c>
      <c r="D57" s="91"/>
      <c r="E57" s="3"/>
    </row>
    <row r="58" ht="12.75" customHeight="1">
      <c r="C58" s="96" t="s">
        <v>150</v>
      </c>
      <c r="D58" s="65"/>
      <c r="E58" s="97" t="s">
        <v>151</v>
      </c>
    </row>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E2:F2"/>
    <mergeCell ref="E3:F3"/>
    <mergeCell ref="G39:H39"/>
    <mergeCell ref="C50:E50"/>
    <mergeCell ref="F50:H50"/>
    <mergeCell ref="C57:E57"/>
  </mergeCells>
  <dataValidations>
    <dataValidation type="list" allowBlank="1" showErrorMessage="1" sqref="E58">
      <formula1>"Hidden,Unhidden"</formula1>
    </dataValidation>
    <dataValidation type="list" allowBlank="1" showErrorMessage="1" sqref="E51:E55">
      <formula1>"Standard,Expanded"</formula1>
    </dataValidation>
    <dataValidation type="list" allowBlank="1" showErrorMessage="1" sqref="G34">
      <formula1>"Calendar Year,State Fiscal Year"</formula1>
    </dataValidation>
    <dataValidation type="list" allowBlank="1" showErrorMessage="1" sqref="E38">
      <formula1>"0,1,2,3,4,5,6"</formula1>
    </dataValidation>
  </dataValidations>
  <printOptions/>
  <pageMargins bottom="0.75" footer="0.0" header="0.0" left="0.25" right="0.3" top="0.25"/>
  <pageSetup paperSize="5"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3.13"/>
    <col customWidth="1" min="3" max="3" width="0.63"/>
    <col customWidth="1" min="4" max="4" width="2.13"/>
    <col customWidth="1" min="5" max="5" width="6.25"/>
    <col customWidth="1" min="6" max="6" width="14.25"/>
    <col customWidth="1" min="7" max="7" width="3.75"/>
    <col customWidth="1" min="8" max="8" width="19.13"/>
    <col customWidth="1" min="9" max="9" width="1.0"/>
    <col customWidth="1" min="10" max="10" width="3.88"/>
    <col customWidth="1" min="11" max="11" width="0.63"/>
    <col customWidth="1" min="12" max="12" width="17.75"/>
    <col customWidth="1" min="13" max="13" width="3.25"/>
    <col customWidth="1" min="14" max="14" width="17.13"/>
    <col customWidth="1" min="15" max="15" width="3.13"/>
    <col customWidth="1" min="16" max="16" width="0.63"/>
    <col customWidth="1" min="17" max="17" width="17.25"/>
    <col customWidth="1" min="18" max="18" width="0.63"/>
    <col customWidth="1" min="19" max="19" width="2.38"/>
    <col customWidth="1" min="20" max="21" width="15.75"/>
    <col customWidth="1" min="22" max="26" width="9.13"/>
  </cols>
  <sheetData>
    <row r="1" ht="28.5" customHeight="1">
      <c r="A1" s="1"/>
      <c r="B1" s="1"/>
      <c r="C1" s="1"/>
      <c r="D1" s="98" t="str">
        <f>'Key Inputs'!E34&amp;"  Municipal  Budget"</f>
        <v>2025  Municipal  Budget</v>
      </c>
      <c r="P1" s="99"/>
      <c r="Q1" s="99"/>
      <c r="R1" s="1"/>
      <c r="S1" s="1"/>
      <c r="T1" s="1"/>
      <c r="U1" s="1"/>
      <c r="V1" s="1"/>
      <c r="W1" s="1"/>
      <c r="X1" s="1"/>
      <c r="Y1" s="1"/>
      <c r="Z1" s="1"/>
    </row>
    <row r="2" ht="15.0" customHeight="1">
      <c r="A2" s="1"/>
      <c r="B2" s="1"/>
      <c r="C2" s="1"/>
      <c r="D2" s="100"/>
      <c r="E2" s="100"/>
      <c r="F2" s="100"/>
      <c r="G2" s="100"/>
      <c r="H2" s="100"/>
      <c r="I2" s="100"/>
      <c r="J2" s="100"/>
      <c r="K2" s="100"/>
      <c r="L2" s="100"/>
      <c r="M2" s="100"/>
      <c r="N2" s="100"/>
      <c r="O2" s="100"/>
      <c r="P2" s="99"/>
      <c r="Q2" s="99"/>
      <c r="R2" s="1"/>
      <c r="S2" s="1"/>
      <c r="T2" s="1"/>
      <c r="U2" s="1"/>
      <c r="V2" s="1"/>
      <c r="W2" s="1"/>
      <c r="X2" s="1"/>
      <c r="Y2" s="1"/>
      <c r="Z2" s="1"/>
    </row>
    <row r="3" ht="19.5" customHeight="1">
      <c r="A3" s="1"/>
      <c r="B3" s="1"/>
      <c r="C3" s="1"/>
      <c r="D3" s="101" t="s">
        <v>152</v>
      </c>
      <c r="E3" s="101"/>
      <c r="F3" s="102" t="str">
        <f>+'Key Inputs'!E8</f>
        <v>TOWNSHIP</v>
      </c>
      <c r="G3" s="103"/>
      <c r="H3" s="103"/>
      <c r="I3" s="104" t="s">
        <v>153</v>
      </c>
      <c r="K3" s="104"/>
      <c r="L3" s="102" t="str">
        <f>+'Key Inputs'!E7</f>
        <v>SCOTCH PLAINS</v>
      </c>
      <c r="M3" s="102"/>
      <c r="N3" s="105" t="s">
        <v>154</v>
      </c>
      <c r="O3" s="104"/>
      <c r="P3" s="99"/>
      <c r="Q3" s="99"/>
      <c r="R3" s="1"/>
      <c r="S3" s="1"/>
      <c r="T3" s="1"/>
      <c r="U3" s="1"/>
      <c r="V3" s="1"/>
      <c r="W3" s="1"/>
      <c r="X3" s="1"/>
      <c r="Y3" s="1"/>
      <c r="Z3" s="1"/>
    </row>
    <row r="4" ht="19.5" customHeight="1">
      <c r="A4" s="1"/>
      <c r="B4" s="1"/>
      <c r="C4" s="1"/>
      <c r="D4" s="106"/>
      <c r="E4" s="102" t="str">
        <f>+'Key Inputs'!E6</f>
        <v>UNION</v>
      </c>
      <c r="F4" s="103"/>
      <c r="G4" s="106"/>
      <c r="H4" s="101" t="str">
        <f>"for the fiscal year "&amp;'Key Inputs'!E34&amp;"."</f>
        <v>for the fiscal year 2025.</v>
      </c>
      <c r="I4" s="101"/>
      <c r="J4" s="101"/>
      <c r="K4" s="101"/>
      <c r="L4" s="104"/>
      <c r="M4" s="104"/>
      <c r="N4" s="104"/>
      <c r="O4" s="104"/>
      <c r="P4" s="99"/>
      <c r="Q4" s="99"/>
      <c r="R4" s="1"/>
      <c r="S4" s="1"/>
      <c r="T4" s="1"/>
      <c r="U4" s="1"/>
      <c r="V4" s="1"/>
      <c r="W4" s="1"/>
      <c r="X4" s="1"/>
      <c r="Y4" s="1"/>
      <c r="Z4" s="1"/>
    </row>
    <row r="5" ht="19.5" customHeight="1">
      <c r="A5" s="1"/>
      <c r="B5" s="1"/>
      <c r="C5" s="1"/>
      <c r="D5" s="101"/>
      <c r="E5" s="101"/>
      <c r="F5" s="107"/>
      <c r="G5" s="107"/>
      <c r="H5" s="101"/>
      <c r="I5" s="101"/>
      <c r="J5" s="101"/>
      <c r="K5" s="101"/>
      <c r="L5" s="104"/>
      <c r="M5" s="104"/>
      <c r="N5" s="104"/>
      <c r="O5" s="104"/>
      <c r="P5" s="99"/>
      <c r="Q5" s="99"/>
      <c r="R5" s="1"/>
      <c r="S5" s="1"/>
      <c r="T5" s="1"/>
      <c r="U5" s="1"/>
      <c r="V5" s="1"/>
      <c r="W5" s="1"/>
      <c r="X5" s="1"/>
      <c r="Y5" s="1"/>
      <c r="Z5" s="1"/>
    </row>
    <row r="6" ht="19.5" customHeight="1">
      <c r="A6" s="1"/>
      <c r="B6" s="1"/>
      <c r="C6" s="1"/>
      <c r="D6" s="98" t="s">
        <v>155</v>
      </c>
      <c r="P6" s="99"/>
      <c r="Q6" s="99"/>
      <c r="R6" s="1"/>
      <c r="S6" s="1"/>
      <c r="T6" s="1"/>
      <c r="U6" s="1"/>
      <c r="V6" s="1"/>
      <c r="W6" s="1"/>
      <c r="X6" s="1"/>
      <c r="Y6" s="1"/>
      <c r="Z6" s="1"/>
    </row>
    <row r="7" ht="12.75" customHeight="1">
      <c r="A7" s="1"/>
      <c r="B7" s="1"/>
      <c r="C7" s="1"/>
      <c r="D7" s="1"/>
      <c r="E7" s="1"/>
      <c r="F7" s="1"/>
      <c r="G7" s="1"/>
      <c r="H7" s="1"/>
      <c r="I7" s="1"/>
      <c r="J7" s="1"/>
      <c r="K7" s="1"/>
      <c r="L7" s="1"/>
      <c r="M7" s="1"/>
      <c r="N7" s="1"/>
      <c r="O7" s="1"/>
      <c r="P7" s="1"/>
      <c r="Q7" s="1"/>
      <c r="R7" s="1"/>
      <c r="S7" s="1"/>
      <c r="T7" s="1"/>
      <c r="U7" s="1"/>
      <c r="V7" s="1"/>
      <c r="W7" s="1"/>
      <c r="X7" s="1"/>
      <c r="Y7" s="1"/>
      <c r="Z7" s="1"/>
    </row>
    <row r="8" ht="3.0" customHeight="1">
      <c r="A8" s="1"/>
      <c r="B8" s="1"/>
      <c r="C8" s="108"/>
      <c r="D8" s="109"/>
      <c r="E8" s="109"/>
      <c r="F8" s="109"/>
      <c r="G8" s="109"/>
      <c r="H8" s="109"/>
      <c r="I8" s="109"/>
      <c r="J8" s="109"/>
      <c r="K8" s="109"/>
      <c r="L8" s="109"/>
      <c r="M8" s="109"/>
      <c r="N8" s="109"/>
      <c r="O8" s="109"/>
      <c r="P8" s="110"/>
      <c r="Q8" s="1"/>
      <c r="R8" s="1"/>
      <c r="S8" s="1"/>
      <c r="T8" s="1"/>
      <c r="U8" s="1"/>
      <c r="V8" s="1"/>
      <c r="W8" s="1"/>
      <c r="X8" s="1"/>
      <c r="Y8" s="1"/>
      <c r="Z8" s="1"/>
    </row>
    <row r="9" ht="15.0" customHeight="1">
      <c r="A9" s="1"/>
      <c r="B9" s="1"/>
      <c r="C9" s="111"/>
      <c r="D9" s="112" t="s">
        <v>156</v>
      </c>
      <c r="E9" s="113"/>
      <c r="F9" s="113"/>
      <c r="G9" s="113"/>
      <c r="H9" s="113"/>
      <c r="I9" s="113"/>
      <c r="J9" s="113"/>
      <c r="K9" s="114"/>
      <c r="L9" s="115" t="s">
        <v>157</v>
      </c>
      <c r="M9" s="116"/>
      <c r="N9" s="116"/>
      <c r="O9" s="117"/>
      <c r="P9" s="118"/>
      <c r="Q9" s="1"/>
      <c r="R9" s="1"/>
      <c r="S9" s="1"/>
      <c r="T9" s="1"/>
      <c r="U9" s="1"/>
      <c r="V9" s="1"/>
      <c r="W9" s="1"/>
      <c r="X9" s="1"/>
      <c r="Y9" s="1"/>
      <c r="Z9" s="1"/>
    </row>
    <row r="10" ht="15.0" customHeight="1">
      <c r="A10" s="1"/>
      <c r="B10" s="1"/>
      <c r="C10" s="111"/>
      <c r="D10" s="119"/>
      <c r="E10" s="120"/>
      <c r="F10" s="120"/>
      <c r="G10" s="120"/>
      <c r="H10" s="120"/>
      <c r="I10" s="120"/>
      <c r="J10" s="120"/>
      <c r="K10" s="121"/>
      <c r="L10" s="122" t="str">
        <f>'Key Inputs'!E34</f>
        <v>2025</v>
      </c>
      <c r="M10" s="123"/>
      <c r="N10" s="122">
        <f>L10-1</f>
        <v>2024</v>
      </c>
      <c r="O10" s="124"/>
      <c r="P10" s="125"/>
      <c r="Q10" s="82"/>
      <c r="R10" s="1"/>
      <c r="S10" s="1"/>
      <c r="T10" s="126" t="s">
        <v>158</v>
      </c>
      <c r="U10" s="1"/>
      <c r="V10" s="1"/>
      <c r="W10" s="1"/>
      <c r="X10" s="1"/>
      <c r="Y10" s="1"/>
      <c r="Z10" s="1"/>
    </row>
    <row r="11" ht="12.75" customHeight="1">
      <c r="A11" s="1"/>
      <c r="B11" s="1"/>
      <c r="C11" s="111"/>
      <c r="D11" s="127" t="s">
        <v>159</v>
      </c>
      <c r="E11" s="128" t="s">
        <v>160</v>
      </c>
      <c r="F11" s="128"/>
      <c r="G11" s="128"/>
      <c r="H11" s="128"/>
      <c r="I11" s="128"/>
      <c r="J11" s="128"/>
      <c r="K11" s="129"/>
      <c r="L11" s="130">
        <f>+'4'!I7</f>
        <v>3850000</v>
      </c>
      <c r="M11" s="128"/>
      <c r="N11" s="130">
        <f>+'4'!J7</f>
        <v>3700000</v>
      </c>
      <c r="O11" s="131"/>
      <c r="P11" s="132"/>
      <c r="Q11" s="133"/>
      <c r="R11" s="133"/>
      <c r="S11" s="133"/>
      <c r="T11" s="133"/>
      <c r="U11" s="1"/>
      <c r="V11" s="1"/>
      <c r="W11" s="1"/>
      <c r="X11" s="1"/>
      <c r="Y11" s="1"/>
      <c r="Z11" s="1"/>
    </row>
    <row r="12" ht="12.75" customHeight="1">
      <c r="A12" s="1"/>
      <c r="B12" s="1"/>
      <c r="C12" s="111"/>
      <c r="D12" s="127" t="s">
        <v>161</v>
      </c>
      <c r="E12" s="128" t="s">
        <v>162</v>
      </c>
      <c r="F12" s="128"/>
      <c r="G12" s="128"/>
      <c r="H12" s="128"/>
      <c r="I12" s="128"/>
      <c r="J12" s="128"/>
      <c r="K12" s="129"/>
      <c r="L12" s="130">
        <f>+'11'!I18</f>
        <v>9259495.44</v>
      </c>
      <c r="M12" s="128"/>
      <c r="N12" s="130">
        <f>+'11'!J18</f>
        <v>12480154.32</v>
      </c>
      <c r="O12" s="131"/>
      <c r="P12" s="132"/>
      <c r="Q12" s="133"/>
      <c r="R12" s="133"/>
      <c r="S12" s="133"/>
      <c r="T12" s="133"/>
      <c r="U12" s="1"/>
      <c r="V12" s="1"/>
      <c r="W12" s="1"/>
      <c r="X12" s="1"/>
      <c r="Y12" s="1"/>
      <c r="Z12" s="1"/>
    </row>
    <row r="13" ht="12.75" customHeight="1">
      <c r="A13" s="1"/>
      <c r="B13" s="1"/>
      <c r="C13" s="111"/>
      <c r="D13" s="127" t="s">
        <v>163</v>
      </c>
      <c r="E13" s="128" t="s">
        <v>164</v>
      </c>
      <c r="F13" s="128"/>
      <c r="G13" s="128"/>
      <c r="H13" s="128"/>
      <c r="I13" s="128"/>
      <c r="J13" s="128"/>
      <c r="K13" s="129"/>
      <c r="L13" s="130">
        <f>+'11'!I19</f>
        <v>600000</v>
      </c>
      <c r="M13" s="128"/>
      <c r="N13" s="130">
        <f>+'11'!J19</f>
        <v>600000</v>
      </c>
      <c r="O13" s="131"/>
      <c r="P13" s="132"/>
      <c r="Q13" s="133"/>
      <c r="R13" s="133"/>
      <c r="S13" s="133"/>
      <c r="T13" s="133"/>
      <c r="U13" s="1"/>
      <c r="V13" s="1"/>
      <c r="W13" s="1"/>
      <c r="X13" s="1"/>
      <c r="Y13" s="1"/>
      <c r="Z13" s="1"/>
    </row>
    <row r="14" ht="12.75" customHeight="1">
      <c r="A14" s="1"/>
      <c r="B14" s="1"/>
      <c r="C14" s="111"/>
      <c r="D14" s="127" t="s">
        <v>165</v>
      </c>
      <c r="E14" s="128" t="s">
        <v>166</v>
      </c>
      <c r="F14" s="128"/>
      <c r="G14" s="128"/>
      <c r="H14" s="128"/>
      <c r="I14" s="128"/>
      <c r="J14" s="128"/>
      <c r="K14" s="129"/>
      <c r="L14" s="130">
        <f>+'11'!I22</f>
        <v>18958714.56</v>
      </c>
      <c r="M14" s="128"/>
      <c r="N14" s="130">
        <f>+'11'!J22</f>
        <v>17435915.28</v>
      </c>
      <c r="O14" s="131"/>
      <c r="P14" s="132"/>
      <c r="Q14" s="133"/>
      <c r="R14" s="133"/>
      <c r="S14" s="133"/>
      <c r="T14" s="133"/>
      <c r="U14" s="1"/>
      <c r="V14" s="1"/>
      <c r="W14" s="1"/>
      <c r="X14" s="1"/>
      <c r="Y14" s="1"/>
      <c r="Z14" s="1"/>
    </row>
    <row r="15" ht="12.75" customHeight="1">
      <c r="A15" s="1"/>
      <c r="B15" s="1"/>
      <c r="C15" s="111"/>
      <c r="D15" s="127"/>
      <c r="E15" s="128" t="s">
        <v>167</v>
      </c>
      <c r="F15" s="128"/>
      <c r="G15" s="128"/>
      <c r="H15" s="128"/>
      <c r="I15" s="128"/>
      <c r="J15" s="128"/>
      <c r="K15" s="129"/>
      <c r="L15" s="134" t="str">
        <f>+'11'!I23</f>
        <v/>
      </c>
      <c r="M15" s="128"/>
      <c r="N15" s="134" t="str">
        <f>+'11'!J23</f>
        <v/>
      </c>
      <c r="O15" s="131"/>
      <c r="P15" s="132"/>
      <c r="Q15" s="133"/>
      <c r="R15" s="133"/>
      <c r="S15" s="133"/>
      <c r="T15" s="133"/>
      <c r="U15" s="1"/>
      <c r="V15" s="1"/>
      <c r="W15" s="1"/>
      <c r="X15" s="1"/>
      <c r="Y15" s="1"/>
      <c r="Z15" s="1"/>
    </row>
    <row r="16" ht="12.75" customHeight="1">
      <c r="A16" s="1"/>
      <c r="B16" s="1"/>
      <c r="C16" s="111"/>
      <c r="D16" s="127"/>
      <c r="E16" s="128" t="s">
        <v>168</v>
      </c>
      <c r="F16" s="128"/>
      <c r="G16" s="128"/>
      <c r="H16" s="128"/>
      <c r="I16" s="128"/>
      <c r="J16" s="128"/>
      <c r="K16" s="129"/>
      <c r="L16" s="134">
        <f>+'11'!I24</f>
        <v>1988740</v>
      </c>
      <c r="M16" s="128"/>
      <c r="N16" s="135">
        <f>+'11'!J24</f>
        <v>1826506</v>
      </c>
      <c r="O16" s="131"/>
      <c r="P16" s="132"/>
      <c r="Q16" s="133"/>
      <c r="R16" s="133"/>
      <c r="S16" s="133"/>
      <c r="T16" s="133"/>
      <c r="U16" s="1"/>
      <c r="V16" s="1"/>
      <c r="W16" s="1"/>
      <c r="X16" s="1"/>
      <c r="Y16" s="1"/>
      <c r="Z16" s="1"/>
    </row>
    <row r="17" ht="15.0" customHeight="1">
      <c r="A17" s="1"/>
      <c r="B17" s="1"/>
      <c r="C17" s="111"/>
      <c r="D17" s="127"/>
      <c r="E17" s="128" t="s">
        <v>169</v>
      </c>
      <c r="F17" s="128"/>
      <c r="G17" s="128"/>
      <c r="H17" s="128"/>
      <c r="I17" s="128"/>
      <c r="J17" s="128"/>
      <c r="K17" s="129"/>
      <c r="L17" s="136">
        <f>SUM(L14:L16)</f>
        <v>20947454.56</v>
      </c>
      <c r="M17" s="128"/>
      <c r="N17" s="135">
        <f>SUM(N14:N16)</f>
        <v>19262421.28</v>
      </c>
      <c r="O17" s="131"/>
      <c r="P17" s="132"/>
      <c r="Q17" s="133"/>
      <c r="R17" s="133"/>
      <c r="S17" s="133"/>
      <c r="T17" s="133"/>
      <c r="U17" s="1"/>
      <c r="V17" s="1"/>
      <c r="W17" s="1"/>
      <c r="X17" s="1"/>
      <c r="Y17" s="1"/>
      <c r="Z17" s="1"/>
    </row>
    <row r="18" ht="15.0" customHeight="1">
      <c r="A18" s="1"/>
      <c r="B18" s="1"/>
      <c r="C18" s="111"/>
      <c r="D18" s="127" t="s">
        <v>170</v>
      </c>
      <c r="E18" s="128" t="s">
        <v>171</v>
      </c>
      <c r="F18" s="128"/>
      <c r="G18" s="128"/>
      <c r="H18" s="128"/>
      <c r="I18" s="128"/>
      <c r="J18" s="128"/>
      <c r="K18" s="129"/>
      <c r="L18" s="135">
        <f>SUM(L11:L13)+L17</f>
        <v>34656950</v>
      </c>
      <c r="M18" s="128"/>
      <c r="N18" s="135">
        <f>SUM(N11:N13)+N17</f>
        <v>36042575.6</v>
      </c>
      <c r="O18" s="131"/>
      <c r="P18" s="132"/>
      <c r="Q18" s="133"/>
      <c r="R18" s="133"/>
      <c r="S18" s="133"/>
      <c r="T18" s="133"/>
      <c r="U18" s="1"/>
      <c r="V18" s="1"/>
      <c r="W18" s="1"/>
      <c r="X18" s="1"/>
      <c r="Y18" s="1"/>
      <c r="Z18" s="1"/>
    </row>
    <row r="19" ht="3.0" customHeight="1">
      <c r="A19" s="1"/>
      <c r="B19" s="1"/>
      <c r="C19" s="119"/>
      <c r="D19" s="137"/>
      <c r="E19" s="137"/>
      <c r="F19" s="137"/>
      <c r="G19" s="137"/>
      <c r="H19" s="138"/>
      <c r="I19" s="138"/>
      <c r="J19" s="138"/>
      <c r="K19" s="138"/>
      <c r="L19" s="138"/>
      <c r="M19" s="138"/>
      <c r="N19" s="138"/>
      <c r="O19" s="138"/>
      <c r="P19" s="139"/>
      <c r="Q19" s="133"/>
      <c r="R19" s="133"/>
      <c r="S19" s="133"/>
      <c r="T19" s="133"/>
      <c r="U19" s="1"/>
      <c r="V19" s="1"/>
      <c r="W19" s="1"/>
      <c r="X19" s="1"/>
      <c r="Y19" s="1"/>
      <c r="Z19" s="1"/>
    </row>
    <row r="20" ht="19.5" customHeight="1">
      <c r="A20" s="1"/>
      <c r="B20" s="1"/>
      <c r="C20" s="1"/>
      <c r="D20" s="140"/>
      <c r="E20" s="140"/>
      <c r="F20" s="140"/>
      <c r="G20" s="140"/>
      <c r="H20" s="133"/>
      <c r="I20" s="133"/>
      <c r="J20" s="133"/>
      <c r="K20" s="133"/>
      <c r="L20" s="141"/>
      <c r="M20" s="133"/>
      <c r="N20" s="133"/>
      <c r="O20" s="133"/>
      <c r="P20" s="133"/>
      <c r="Q20" s="133"/>
      <c r="R20" s="133"/>
      <c r="S20" s="133"/>
      <c r="T20" s="133"/>
      <c r="U20" s="1"/>
      <c r="V20" s="1"/>
      <c r="W20" s="1"/>
      <c r="X20" s="1"/>
      <c r="Y20" s="1"/>
      <c r="Z20" s="1"/>
    </row>
    <row r="21" ht="3.0" customHeight="1">
      <c r="A21" s="1"/>
      <c r="B21" s="1"/>
      <c r="C21" s="108"/>
      <c r="D21" s="142"/>
      <c r="E21" s="142"/>
      <c r="F21" s="142"/>
      <c r="G21" s="142"/>
      <c r="H21" s="143"/>
      <c r="I21" s="143"/>
      <c r="J21" s="143"/>
      <c r="K21" s="143"/>
      <c r="L21" s="143"/>
      <c r="M21" s="143"/>
      <c r="N21" s="143"/>
      <c r="O21" s="143"/>
      <c r="P21" s="144"/>
      <c r="Q21" s="133"/>
      <c r="R21" s="133"/>
      <c r="S21" s="133"/>
      <c r="T21" s="133"/>
      <c r="U21" s="1"/>
      <c r="V21" s="1"/>
      <c r="W21" s="1"/>
      <c r="X21" s="1"/>
      <c r="Y21" s="1"/>
      <c r="Z21" s="1"/>
    </row>
    <row r="22" ht="15.0" customHeight="1">
      <c r="A22" s="1"/>
      <c r="B22" s="1"/>
      <c r="C22" s="111"/>
      <c r="D22" s="145" t="s">
        <v>172</v>
      </c>
      <c r="E22" s="116"/>
      <c r="F22" s="116"/>
      <c r="G22" s="116"/>
      <c r="H22" s="116"/>
      <c r="I22" s="116"/>
      <c r="J22" s="116"/>
      <c r="K22" s="117"/>
      <c r="L22" s="146" t="str">
        <f>L$10&amp;" Budget"</f>
        <v>2025 Budget</v>
      </c>
      <c r="M22" s="143"/>
      <c r="N22" s="146" t="str">
        <f>"Final "&amp;N$10&amp;" Budget"</f>
        <v>Final 2024 Budget</v>
      </c>
      <c r="O22" s="131"/>
      <c r="P22" s="147"/>
      <c r="Q22" s="148" t="s">
        <v>173</v>
      </c>
      <c r="R22" s="133"/>
      <c r="S22" s="133"/>
      <c r="T22" s="133"/>
      <c r="U22" s="1"/>
      <c r="V22" s="1"/>
      <c r="W22" s="1"/>
      <c r="X22" s="1"/>
      <c r="Y22" s="1"/>
      <c r="Z22" s="1"/>
    </row>
    <row r="23" ht="12.75" customHeight="1">
      <c r="A23" s="1"/>
      <c r="B23" s="1"/>
      <c r="C23" s="111"/>
      <c r="D23" s="127" t="s">
        <v>159</v>
      </c>
      <c r="E23" s="128" t="s">
        <v>174</v>
      </c>
      <c r="F23" s="128"/>
      <c r="G23" s="128" t="s">
        <v>175</v>
      </c>
      <c r="H23" s="128"/>
      <c r="I23" s="128"/>
      <c r="J23" s="128"/>
      <c r="K23" s="129"/>
      <c r="L23" s="130">
        <f>+'17a'!J25+'25'!J25</f>
        <v>12974200</v>
      </c>
      <c r="M23" s="128"/>
      <c r="N23" s="130">
        <f>+'17a'!K25+'25'!K25</f>
        <v>12050677.52</v>
      </c>
      <c r="O23" s="131"/>
      <c r="P23" s="132"/>
      <c r="Q23" s="133"/>
      <c r="R23" s="133"/>
      <c r="S23" s="133"/>
      <c r="T23" s="133"/>
      <c r="U23" s="1"/>
      <c r="V23" s="1"/>
      <c r="W23" s="1"/>
      <c r="X23" s="1"/>
      <c r="Y23" s="1"/>
      <c r="Z23" s="1"/>
    </row>
    <row r="24" ht="12.75" customHeight="1">
      <c r="A24" s="1"/>
      <c r="B24" s="1"/>
      <c r="C24" s="111"/>
      <c r="D24" s="127"/>
      <c r="E24" s="128"/>
      <c r="F24" s="128"/>
      <c r="G24" s="128" t="s">
        <v>176</v>
      </c>
      <c r="H24" s="128"/>
      <c r="I24" s="128"/>
      <c r="J24" s="128"/>
      <c r="K24" s="129"/>
      <c r="L24" s="130">
        <f>+'17a'!J26+'25'!J26</f>
        <v>11555240</v>
      </c>
      <c r="M24" s="128"/>
      <c r="N24" s="130">
        <f>+'17a'!K26+'25'!K26</f>
        <v>11080777.21</v>
      </c>
      <c r="O24" s="131"/>
      <c r="P24" s="149"/>
      <c r="Q24" s="150"/>
      <c r="R24" s="150"/>
      <c r="S24" s="150"/>
      <c r="T24" s="150"/>
      <c r="U24" s="1"/>
      <c r="V24" s="1"/>
      <c r="W24" s="1"/>
      <c r="X24" s="1"/>
      <c r="Y24" s="1"/>
      <c r="Z24" s="1"/>
    </row>
    <row r="25" ht="12.75" customHeight="1">
      <c r="A25" s="1"/>
      <c r="B25" s="1"/>
      <c r="C25" s="111"/>
      <c r="D25" s="127" t="s">
        <v>161</v>
      </c>
      <c r="E25" s="128" t="s">
        <v>177</v>
      </c>
      <c r="F25" s="128"/>
      <c r="G25" s="128"/>
      <c r="H25" s="128"/>
      <c r="I25" s="128"/>
      <c r="J25" s="128"/>
      <c r="K25" s="129"/>
      <c r="L25" s="130">
        <f>+'30'!J8+'30'!J18+'30'!J19+'30'!J20+'19'!J20</f>
        <v>3512636.5</v>
      </c>
      <c r="M25" s="128"/>
      <c r="N25" s="130">
        <f>+'30'!K8+'30'!K18+'30'!K19+'30'!K20+'19'!K20</f>
        <v>3281099.99</v>
      </c>
      <c r="O25" s="131"/>
      <c r="P25" s="132"/>
      <c r="Q25" s="133"/>
      <c r="R25" s="133"/>
      <c r="S25" s="133"/>
      <c r="T25" s="133"/>
      <c r="U25" s="1"/>
      <c r="V25" s="1"/>
      <c r="W25" s="1"/>
      <c r="X25" s="1"/>
      <c r="Y25" s="1"/>
      <c r="Z25" s="1"/>
    </row>
    <row r="26" ht="12.75" customHeight="1">
      <c r="A26" s="1"/>
      <c r="B26" s="1"/>
      <c r="C26" s="111"/>
      <c r="D26" s="127" t="s">
        <v>163</v>
      </c>
      <c r="E26" s="128" t="s">
        <v>178</v>
      </c>
      <c r="F26" s="128"/>
      <c r="G26" s="128"/>
      <c r="H26" s="128"/>
      <c r="I26" s="128"/>
      <c r="J26" s="128"/>
      <c r="K26" s="129"/>
      <c r="L26" s="130">
        <f>+'30'!J16</f>
        <v>590000</v>
      </c>
      <c r="M26" s="128"/>
      <c r="N26" s="130">
        <f>+'30'!K16</f>
        <v>545008.49</v>
      </c>
      <c r="O26" s="131"/>
      <c r="P26" s="132"/>
      <c r="Q26" s="133"/>
      <c r="R26" s="133"/>
      <c r="S26" s="133"/>
      <c r="T26" s="133"/>
      <c r="U26" s="1"/>
      <c r="V26" s="1"/>
      <c r="W26" s="1"/>
      <c r="X26" s="1"/>
      <c r="Y26" s="1"/>
      <c r="Z26" s="1"/>
    </row>
    <row r="27" ht="12.75" customHeight="1">
      <c r="A27" s="1"/>
      <c r="B27" s="1"/>
      <c r="C27" s="111"/>
      <c r="D27" s="127" t="s">
        <v>179</v>
      </c>
      <c r="E27" s="128" t="s">
        <v>180</v>
      </c>
      <c r="F27" s="128"/>
      <c r="G27" s="128"/>
      <c r="H27" s="128"/>
      <c r="I27" s="128"/>
      <c r="J27" s="128"/>
      <c r="K27" s="129"/>
      <c r="L27" s="130">
        <f>+'30'!J17+'29'!J15</f>
        <v>2859311</v>
      </c>
      <c r="M27" s="128"/>
      <c r="N27" s="130">
        <f>+'30'!K17+'29'!K15</f>
        <v>2522168</v>
      </c>
      <c r="O27" s="131"/>
      <c r="P27" s="132"/>
      <c r="Q27" s="133"/>
      <c r="R27" s="133"/>
      <c r="S27" s="133"/>
      <c r="T27" s="141"/>
      <c r="U27" s="1"/>
      <c r="V27" s="1"/>
      <c r="W27" s="1"/>
      <c r="X27" s="1"/>
      <c r="Y27" s="1"/>
      <c r="Z27" s="1"/>
    </row>
    <row r="28" ht="12.75" customHeight="1">
      <c r="A28" s="1"/>
      <c r="B28" s="1"/>
      <c r="C28" s="111"/>
      <c r="D28" s="127" t="s">
        <v>181</v>
      </c>
      <c r="E28" s="128" t="s">
        <v>182</v>
      </c>
      <c r="F28" s="128"/>
      <c r="G28" s="128"/>
      <c r="H28" s="128"/>
      <c r="I28" s="128"/>
      <c r="J28" s="128"/>
      <c r="K28" s="129">
        <v>2248746.75</v>
      </c>
      <c r="L28" s="135">
        <f>+'30'!J23</f>
        <v>1750000</v>
      </c>
      <c r="M28" s="128"/>
      <c r="N28" s="135">
        <f>+'29'!K24</f>
        <v>1775000</v>
      </c>
      <c r="O28" s="131"/>
      <c r="P28" s="132"/>
      <c r="Q28" s="133"/>
      <c r="R28" s="133"/>
      <c r="S28" s="133"/>
      <c r="T28" s="133"/>
      <c r="U28" s="1"/>
      <c r="V28" s="1"/>
      <c r="W28" s="1"/>
      <c r="X28" s="1"/>
      <c r="Y28" s="1"/>
      <c r="Z28" s="1"/>
    </row>
    <row r="29" ht="15.0" customHeight="1">
      <c r="A29" s="1"/>
      <c r="B29" s="1"/>
      <c r="C29" s="111"/>
      <c r="D29" s="127"/>
      <c r="E29" s="128" t="s">
        <v>183</v>
      </c>
      <c r="F29" s="128"/>
      <c r="G29" s="128"/>
      <c r="H29" s="128"/>
      <c r="I29" s="128"/>
      <c r="J29" s="128"/>
      <c r="K29" s="129"/>
      <c r="L29" s="135">
        <f>SUM(L23:L28)</f>
        <v>33241387.5</v>
      </c>
      <c r="M29" s="128"/>
      <c r="N29" s="135">
        <f>SUM(N23:N28)</f>
        <v>31254731.21</v>
      </c>
      <c r="O29" s="131"/>
      <c r="P29" s="132"/>
      <c r="Q29" s="133"/>
      <c r="R29" s="133"/>
      <c r="S29" s="133"/>
      <c r="T29" s="141"/>
      <c r="U29" s="151"/>
      <c r="V29" s="1"/>
      <c r="W29" s="1"/>
      <c r="X29" s="1"/>
      <c r="Y29" s="1"/>
      <c r="Z29" s="1"/>
    </row>
    <row r="30" ht="12.75" customHeight="1">
      <c r="A30" s="1"/>
      <c r="B30" s="1"/>
      <c r="C30" s="111"/>
      <c r="D30" s="127" t="s">
        <v>184</v>
      </c>
      <c r="E30" s="152"/>
      <c r="F30" s="152"/>
      <c r="G30" s="152"/>
      <c r="H30" s="128"/>
      <c r="I30" s="128"/>
      <c r="J30" s="128"/>
      <c r="K30" s="129"/>
      <c r="L30" s="153"/>
      <c r="M30" s="154"/>
      <c r="N30" s="153"/>
      <c r="O30" s="131"/>
      <c r="P30" s="132"/>
      <c r="Q30" s="133"/>
      <c r="R30" s="133"/>
      <c r="S30" s="133"/>
      <c r="T30" s="133"/>
      <c r="U30" s="1"/>
      <c r="V30" s="1"/>
      <c r="W30" s="1"/>
      <c r="X30" s="1"/>
      <c r="Y30" s="1"/>
      <c r="Z30" s="1"/>
    </row>
    <row r="31" ht="3.0" customHeight="1">
      <c r="A31" s="1"/>
      <c r="B31" s="1"/>
      <c r="C31" s="119"/>
      <c r="D31" s="155"/>
      <c r="E31" s="155"/>
      <c r="F31" s="155"/>
      <c r="G31" s="155"/>
      <c r="H31" s="120"/>
      <c r="I31" s="120"/>
      <c r="J31" s="120"/>
      <c r="K31" s="120"/>
      <c r="L31" s="120"/>
      <c r="M31" s="120"/>
      <c r="N31" s="120"/>
      <c r="O31" s="120"/>
      <c r="P31" s="121"/>
      <c r="Q31" s="1"/>
      <c r="S31" s="1"/>
      <c r="T31" s="1"/>
      <c r="U31" s="1"/>
      <c r="V31" s="1"/>
      <c r="W31" s="1"/>
      <c r="X31" s="1"/>
      <c r="Y31" s="1"/>
      <c r="Z31" s="1"/>
    </row>
    <row r="32" ht="19.5" customHeight="1">
      <c r="A32" s="1"/>
      <c r="B32" s="1"/>
      <c r="C32" s="1"/>
      <c r="D32" s="156"/>
      <c r="E32" s="156"/>
      <c r="F32" s="156"/>
      <c r="G32" s="156"/>
      <c r="H32" s="1"/>
      <c r="I32" s="1"/>
      <c r="J32" s="1"/>
      <c r="K32" s="1"/>
      <c r="L32" s="1"/>
      <c r="M32" s="1"/>
      <c r="N32" s="1"/>
      <c r="O32" s="1"/>
      <c r="P32" s="1"/>
      <c r="Q32" s="1"/>
      <c r="R32" s="1"/>
      <c r="S32" s="1"/>
      <c r="T32" s="1"/>
      <c r="U32" s="1"/>
      <c r="V32" s="1"/>
      <c r="W32" s="1"/>
      <c r="X32" s="1"/>
      <c r="Y32" s="1"/>
      <c r="Z32" s="1"/>
    </row>
    <row r="33" ht="3.0" customHeight="1">
      <c r="A33" s="1"/>
      <c r="B33" s="1"/>
      <c r="C33" s="108"/>
      <c r="D33" s="157"/>
      <c r="E33" s="157"/>
      <c r="F33" s="157"/>
      <c r="G33" s="157"/>
      <c r="H33" s="158"/>
      <c r="I33" s="158"/>
      <c r="J33" s="158"/>
      <c r="K33" s="158"/>
      <c r="L33" s="158"/>
      <c r="M33" s="158"/>
      <c r="N33" s="158"/>
      <c r="O33" s="158"/>
      <c r="P33" s="110"/>
      <c r="Q33" s="1"/>
      <c r="R33" s="1"/>
      <c r="S33" s="1"/>
      <c r="T33" s="1"/>
      <c r="U33" s="1"/>
      <c r="V33" s="1"/>
      <c r="W33" s="1"/>
      <c r="X33" s="1"/>
      <c r="Y33" s="1"/>
      <c r="Z33" s="1"/>
    </row>
    <row r="34" ht="15.0" customHeight="1">
      <c r="A34" s="1"/>
      <c r="B34" s="1"/>
      <c r="C34" s="111"/>
      <c r="D34" s="159"/>
      <c r="E34" s="152"/>
      <c r="F34" s="160"/>
      <c r="G34" s="161" t="str">
        <f>'Key Inputs'!E$34&amp;" Dedicated"</f>
        <v>2025 Dedicated</v>
      </c>
      <c r="H34" s="162" t="str">
        <f>+'Key Inputs'!E40</f>
        <v>Sewer</v>
      </c>
      <c r="I34" s="163"/>
      <c r="J34" s="163"/>
      <c r="K34" s="164"/>
      <c r="L34" s="165" t="s">
        <v>185</v>
      </c>
      <c r="M34" s="128"/>
      <c r="N34" s="128"/>
      <c r="O34" s="129"/>
      <c r="P34" s="132"/>
      <c r="Q34" s="133"/>
      <c r="R34" s="133"/>
      <c r="S34" s="133"/>
      <c r="T34" s="133"/>
      <c r="U34" s="1"/>
      <c r="V34" s="1"/>
      <c r="W34" s="1"/>
      <c r="X34" s="1"/>
      <c r="Y34" s="1"/>
      <c r="Z34" s="1"/>
    </row>
    <row r="35" ht="15.0" customHeight="1">
      <c r="A35" s="1"/>
      <c r="B35" s="1"/>
      <c r="C35" s="111"/>
      <c r="D35" s="166" t="s">
        <v>156</v>
      </c>
      <c r="E35" s="113"/>
      <c r="F35" s="113"/>
      <c r="G35" s="113"/>
      <c r="H35" s="113"/>
      <c r="I35" s="113"/>
      <c r="J35" s="113"/>
      <c r="K35" s="114"/>
      <c r="L35" s="115" t="s">
        <v>157</v>
      </c>
      <c r="M35" s="116"/>
      <c r="N35" s="116"/>
      <c r="O35" s="117"/>
      <c r="P35" s="132"/>
      <c r="Q35" s="133"/>
      <c r="R35" s="133"/>
      <c r="S35" s="133"/>
      <c r="T35" s="133"/>
      <c r="U35" s="1"/>
      <c r="V35" s="1"/>
      <c r="W35" s="1"/>
      <c r="X35" s="1"/>
      <c r="Y35" s="1"/>
      <c r="Z35" s="1"/>
    </row>
    <row r="36" ht="15.0" customHeight="1">
      <c r="A36" s="1"/>
      <c r="B36" s="1"/>
      <c r="C36" s="111"/>
      <c r="D36" s="167"/>
      <c r="E36" s="137"/>
      <c r="F36" s="137"/>
      <c r="G36" s="137"/>
      <c r="H36" s="138"/>
      <c r="I36" s="138"/>
      <c r="J36" s="138"/>
      <c r="K36" s="139"/>
      <c r="L36" s="168" t="str">
        <f>L10</f>
        <v>2025</v>
      </c>
      <c r="M36" s="131"/>
      <c r="N36" s="122">
        <f>N10</f>
        <v>2024</v>
      </c>
      <c r="O36" s="131"/>
      <c r="P36" s="169"/>
      <c r="Q36" s="148"/>
      <c r="R36" s="133"/>
      <c r="S36" s="133"/>
      <c r="T36" s="133"/>
      <c r="U36" s="1"/>
      <c r="V36" s="1"/>
      <c r="W36" s="1"/>
      <c r="X36" s="1"/>
      <c r="Y36" s="1"/>
      <c r="Z36" s="1"/>
    </row>
    <row r="37" ht="12.75" customHeight="1">
      <c r="A37" s="1"/>
      <c r="B37" s="1"/>
      <c r="C37" s="111"/>
      <c r="D37" s="127" t="s">
        <v>159</v>
      </c>
      <c r="E37" s="128" t="s">
        <v>160</v>
      </c>
      <c r="F37" s="128"/>
      <c r="G37" s="128"/>
      <c r="H37" s="128"/>
      <c r="I37" s="128"/>
      <c r="J37" s="128"/>
      <c r="K37" s="129"/>
      <c r="L37" s="170">
        <f>'31-Utility1'!J5</f>
        <v>940000</v>
      </c>
      <c r="M37" s="124"/>
      <c r="N37" s="170">
        <f>'31-Utility1'!K5</f>
        <v>760000</v>
      </c>
      <c r="O37" s="129"/>
      <c r="P37" s="132"/>
      <c r="Q37" s="133"/>
      <c r="R37" s="133"/>
      <c r="S37" s="133"/>
      <c r="T37" s="133"/>
      <c r="U37" s="1"/>
      <c r="V37" s="1"/>
      <c r="W37" s="1"/>
      <c r="X37" s="1"/>
      <c r="Y37" s="1"/>
      <c r="Z37" s="1"/>
    </row>
    <row r="38" ht="12.75" customHeight="1">
      <c r="A38" s="1"/>
      <c r="B38" s="1"/>
      <c r="C38" s="111"/>
      <c r="D38" s="127" t="s">
        <v>161</v>
      </c>
      <c r="E38" s="129" t="s">
        <v>186</v>
      </c>
      <c r="F38" s="171"/>
      <c r="G38" s="128"/>
      <c r="H38" s="128"/>
      <c r="I38" s="128"/>
      <c r="J38" s="128"/>
      <c r="K38" s="129"/>
      <c r="L38" s="170">
        <f>'31-Utility1'!J8+'31-Utility1'!J11+'31-Utility1'!J12+'31-Utility1'!J13+'31-Utility1'!J14+'31-Utility1'!J15</f>
        <v>3031000</v>
      </c>
      <c r="M38" s="124"/>
      <c r="N38" s="170">
        <f>'31-Utility1'!K8+'31-Utility1'!K11+'31-Utility1'!K12+'31-Utility1'!K13+'31-Utility1'!K14+'31-Utility1'!K15</f>
        <v>2757835.03</v>
      </c>
      <c r="O38" s="129"/>
      <c r="P38" s="132"/>
      <c r="Q38" s="133"/>
      <c r="R38" s="133"/>
      <c r="S38" s="133"/>
      <c r="T38" s="133"/>
      <c r="U38" s="1"/>
      <c r="V38" s="1"/>
      <c r="W38" s="1"/>
      <c r="X38" s="1"/>
      <c r="Y38" s="1"/>
      <c r="Z38" s="1"/>
    </row>
    <row r="39" ht="12.75" customHeight="1">
      <c r="A39" s="1"/>
      <c r="B39" s="1"/>
      <c r="C39" s="111"/>
      <c r="D39" s="127" t="s">
        <v>163</v>
      </c>
      <c r="E39" s="129" t="s">
        <v>187</v>
      </c>
      <c r="F39" s="171"/>
      <c r="G39" s="128"/>
      <c r="H39" s="128"/>
      <c r="I39" s="128"/>
      <c r="J39" s="128"/>
      <c r="K39" s="129"/>
      <c r="L39" s="172"/>
      <c r="M39" s="109"/>
      <c r="N39" s="134"/>
      <c r="O39" s="129"/>
      <c r="P39" s="132"/>
      <c r="Q39" s="133"/>
      <c r="R39" s="133"/>
      <c r="S39" s="133"/>
      <c r="T39" s="133"/>
      <c r="U39" s="1"/>
      <c r="V39" s="1"/>
      <c r="W39" s="1"/>
      <c r="X39" s="1"/>
      <c r="Y39" s="1"/>
      <c r="Z39" s="1"/>
    </row>
    <row r="40" ht="12.75" customHeight="1">
      <c r="A40" s="1"/>
      <c r="B40" s="1"/>
      <c r="C40" s="111"/>
      <c r="D40" s="127"/>
      <c r="E40" s="129" t="s">
        <v>188</v>
      </c>
      <c r="F40" s="171"/>
      <c r="G40" s="128"/>
      <c r="H40" s="128"/>
      <c r="I40" s="128"/>
      <c r="J40" s="128"/>
      <c r="K40" s="129"/>
      <c r="L40" s="136">
        <f>SUM(L37:L39)</f>
        <v>3971000</v>
      </c>
      <c r="M40" s="109"/>
      <c r="N40" s="136">
        <f>SUM(N37:N39)</f>
        <v>3517835.03</v>
      </c>
      <c r="O40" s="129"/>
      <c r="P40" s="132"/>
      <c r="Q40" s="133"/>
      <c r="R40" s="133"/>
      <c r="S40" s="133"/>
      <c r="T40" s="133"/>
      <c r="U40" s="1"/>
      <c r="V40" s="1"/>
      <c r="W40" s="1"/>
      <c r="X40" s="1"/>
      <c r="Y40" s="1"/>
      <c r="Z40" s="1"/>
    </row>
    <row r="41" ht="15.0" customHeight="1">
      <c r="A41" s="1"/>
      <c r="B41" s="1"/>
      <c r="C41" s="111"/>
      <c r="D41" s="173"/>
      <c r="E41" s="174"/>
      <c r="F41" s="174"/>
      <c r="G41" s="174"/>
      <c r="H41" s="175"/>
      <c r="I41" s="175"/>
      <c r="J41" s="175"/>
      <c r="K41" s="176"/>
      <c r="L41" s="177"/>
      <c r="M41" s="178"/>
      <c r="N41" s="179"/>
      <c r="O41" s="176"/>
      <c r="P41" s="132"/>
      <c r="Q41" s="133"/>
      <c r="R41" s="133"/>
      <c r="S41" s="133"/>
      <c r="T41" s="133"/>
      <c r="U41" s="1"/>
      <c r="V41" s="1"/>
      <c r="W41" s="1"/>
      <c r="X41" s="1"/>
      <c r="Y41" s="1"/>
      <c r="Z41" s="1"/>
    </row>
    <row r="42" ht="15.0" customHeight="1">
      <c r="A42" s="1"/>
      <c r="B42" s="1"/>
      <c r="C42" s="111"/>
      <c r="D42" s="180" t="s">
        <v>172</v>
      </c>
      <c r="E42" s="103"/>
      <c r="F42" s="103"/>
      <c r="G42" s="103"/>
      <c r="H42" s="103"/>
      <c r="I42" s="103"/>
      <c r="J42" s="103"/>
      <c r="K42" s="181"/>
      <c r="L42" s="146" t="str">
        <f>L$10&amp;" Budget"</f>
        <v>2025 Budget</v>
      </c>
      <c r="M42" s="138"/>
      <c r="N42" s="146" t="str">
        <f>"Final "&amp;N$10&amp;" Budget"</f>
        <v>Final 2024 Budget</v>
      </c>
      <c r="O42" s="139"/>
      <c r="P42" s="169"/>
      <c r="Q42" s="148"/>
      <c r="R42" s="133"/>
      <c r="S42" s="133"/>
      <c r="T42" s="133"/>
      <c r="U42" s="1"/>
      <c r="V42" s="1"/>
      <c r="W42" s="1"/>
      <c r="X42" s="1"/>
      <c r="Y42" s="1"/>
      <c r="Z42" s="1"/>
    </row>
    <row r="43" ht="12.75" customHeight="1">
      <c r="A43" s="1"/>
      <c r="B43" s="1"/>
      <c r="C43" s="111"/>
      <c r="D43" s="127" t="s">
        <v>159</v>
      </c>
      <c r="E43" s="128" t="s">
        <v>189</v>
      </c>
      <c r="F43" s="128"/>
      <c r="G43" s="128" t="s">
        <v>175</v>
      </c>
      <c r="H43" s="128"/>
      <c r="I43" s="128"/>
      <c r="J43" s="128"/>
      <c r="K43" s="129"/>
      <c r="L43" s="170">
        <f>'32-Utility1'!H8</f>
        <v>775000</v>
      </c>
      <c r="M43" s="124"/>
      <c r="N43" s="170">
        <f>'32-Utility1'!I8</f>
        <v>564390.64</v>
      </c>
      <c r="O43" s="129"/>
      <c r="P43" s="132"/>
      <c r="Q43" s="133"/>
      <c r="R43" s="133"/>
      <c r="S43" s="133"/>
      <c r="T43" s="133"/>
      <c r="U43" s="1"/>
      <c r="V43" s="1"/>
      <c r="W43" s="1"/>
      <c r="X43" s="1"/>
      <c r="Y43" s="1"/>
      <c r="Z43" s="1"/>
    </row>
    <row r="44" ht="12.75" customHeight="1">
      <c r="A44" s="1"/>
      <c r="B44" s="1"/>
      <c r="C44" s="111"/>
      <c r="D44" s="127"/>
      <c r="E44" s="128"/>
      <c r="F44" s="128"/>
      <c r="G44" s="128" t="s">
        <v>176</v>
      </c>
      <c r="H44" s="128"/>
      <c r="I44" s="128"/>
      <c r="J44" s="128"/>
      <c r="K44" s="129"/>
      <c r="L44" s="170">
        <f>'32-Utility1'!H9+'32a-Utility1'!H8+'32a-Utility1'!H9+'32a-Utility1'!H10+'32a-Utility1'!H12+'32a-Utility1'!H13</f>
        <v>2876000</v>
      </c>
      <c r="M44" s="124"/>
      <c r="N44" s="170">
        <f>'32-Utility1'!I9+'32a-Utility1'!I8+'32a-Utility1'!I9+'32a-Utility1'!I10</f>
        <v>2741608.57</v>
      </c>
      <c r="O44" s="129"/>
      <c r="P44" s="149"/>
      <c r="Q44" s="150"/>
      <c r="R44" s="150"/>
      <c r="S44" s="150"/>
      <c r="T44" s="133"/>
      <c r="U44" s="1"/>
      <c r="V44" s="1"/>
      <c r="W44" s="1"/>
      <c r="X44" s="1"/>
      <c r="Y44" s="1"/>
      <c r="Z44" s="1"/>
    </row>
    <row r="45" ht="12.75" customHeight="1">
      <c r="A45" s="1"/>
      <c r="B45" s="1"/>
      <c r="C45" s="111"/>
      <c r="D45" s="127" t="s">
        <v>161</v>
      </c>
      <c r="E45" s="128" t="s">
        <v>178</v>
      </c>
      <c r="F45" s="128"/>
      <c r="G45" s="128"/>
      <c r="H45" s="128"/>
      <c r="I45" s="128"/>
      <c r="J45" s="128"/>
      <c r="K45" s="129"/>
      <c r="L45" s="170">
        <f>'32b-Utility1'!H15+'32b-Utility1'!H17+'32b-Utility1'!H18</f>
        <v>40000</v>
      </c>
      <c r="M45" s="124"/>
      <c r="N45" s="170">
        <f>'32b-Utility1'!I15+'32b-Utility1'!I17+'32b-Utility1'!I18</f>
        <v>0</v>
      </c>
      <c r="O45" s="129"/>
      <c r="P45" s="132"/>
      <c r="Q45" s="133"/>
      <c r="R45" s="133"/>
      <c r="S45" s="133"/>
      <c r="T45" s="133"/>
      <c r="U45" s="1"/>
      <c r="V45" s="1"/>
      <c r="W45" s="1"/>
      <c r="X45" s="1"/>
      <c r="Y45" s="1"/>
      <c r="Z45" s="1"/>
    </row>
    <row r="46" ht="12.75" customHeight="1">
      <c r="A46" s="1"/>
      <c r="B46" s="1"/>
      <c r="C46" s="111"/>
      <c r="D46" s="127" t="s">
        <v>163</v>
      </c>
      <c r="E46" s="128" t="s">
        <v>190</v>
      </c>
      <c r="F46" s="128"/>
      <c r="G46" s="128"/>
      <c r="H46" s="128"/>
      <c r="I46" s="128"/>
      <c r="J46" s="128"/>
      <c r="K46" s="129"/>
      <c r="L46" s="170">
        <f>'32b-Utility1'!H24+'32b-Utility1'!H25</f>
        <v>103000</v>
      </c>
      <c r="M46" s="124"/>
      <c r="N46" s="170">
        <f>'32b-Utility1'!I24+'32b-Utility1'!I25</f>
        <v>72835.82</v>
      </c>
      <c r="O46" s="129"/>
      <c r="P46" s="132"/>
      <c r="Q46" s="133"/>
      <c r="R46" s="133"/>
      <c r="S46" s="133"/>
      <c r="T46" s="133"/>
      <c r="U46" s="1"/>
      <c r="V46" s="1"/>
      <c r="W46" s="1"/>
      <c r="X46" s="1"/>
      <c r="Y46" s="1"/>
      <c r="Z46" s="1"/>
    </row>
    <row r="47" ht="12.75" customHeight="1">
      <c r="A47" s="1"/>
      <c r="B47" s="1"/>
      <c r="C47" s="111"/>
      <c r="D47" s="127" t="s">
        <v>165</v>
      </c>
      <c r="E47" s="128" t="s">
        <v>177</v>
      </c>
      <c r="F47" s="128"/>
      <c r="G47" s="128"/>
      <c r="H47" s="128"/>
      <c r="I47" s="128"/>
      <c r="J47" s="128"/>
      <c r="K47" s="129"/>
      <c r="L47" s="170">
        <f>'33-Utility1'!H16+'33-Utility1'!H17+'33-Utility1'!H18</f>
        <v>177000</v>
      </c>
      <c r="M47" s="124"/>
      <c r="N47" s="170">
        <f>'33-Utility1'!I16+'33-Utility1'!I17+'33-Utility1'!I18</f>
        <v>139000</v>
      </c>
      <c r="O47" s="129"/>
      <c r="P47" s="132"/>
      <c r="Q47" s="133"/>
      <c r="R47" s="133"/>
      <c r="S47" s="133"/>
      <c r="T47" s="133"/>
      <c r="U47" s="1"/>
      <c r="V47" s="1"/>
      <c r="W47" s="1"/>
      <c r="X47" s="1"/>
      <c r="Y47" s="1"/>
      <c r="Z47" s="1"/>
    </row>
    <row r="48" ht="12.75" customHeight="1">
      <c r="A48" s="1"/>
      <c r="B48" s="1"/>
      <c r="C48" s="111"/>
      <c r="D48" s="127" t="s">
        <v>181</v>
      </c>
      <c r="E48" s="128" t="s">
        <v>191</v>
      </c>
      <c r="F48" s="128"/>
      <c r="G48" s="128"/>
      <c r="H48" s="128"/>
      <c r="I48" s="128"/>
      <c r="J48" s="128"/>
      <c r="K48" s="129"/>
      <c r="L48" s="170"/>
      <c r="M48" s="124"/>
      <c r="N48" s="170"/>
      <c r="O48" s="129"/>
      <c r="P48" s="132"/>
      <c r="Q48" s="133"/>
      <c r="R48" s="133"/>
      <c r="S48" s="133"/>
      <c r="T48" s="133"/>
      <c r="U48" s="1"/>
      <c r="V48" s="1"/>
      <c r="W48" s="1"/>
      <c r="X48" s="1"/>
      <c r="Y48" s="1"/>
      <c r="Z48" s="1"/>
    </row>
    <row r="49" ht="15.0" customHeight="1">
      <c r="A49" s="1"/>
      <c r="B49" s="1"/>
      <c r="C49" s="111"/>
      <c r="D49" s="127" t="s">
        <v>192</v>
      </c>
      <c r="E49" s="152"/>
      <c r="F49" s="128"/>
      <c r="G49" s="128"/>
      <c r="H49" s="128"/>
      <c r="I49" s="128"/>
      <c r="J49" s="128"/>
      <c r="K49" s="129"/>
      <c r="L49" s="136">
        <f>SUM(L43:L48)</f>
        <v>3971000</v>
      </c>
      <c r="M49" s="109"/>
      <c r="N49" s="136">
        <f>SUM(N43:N48)</f>
        <v>3517835.03</v>
      </c>
      <c r="O49" s="129"/>
      <c r="P49" s="132"/>
      <c r="Q49" s="133"/>
      <c r="R49" s="133"/>
      <c r="S49" s="133"/>
      <c r="T49" s="141"/>
      <c r="U49" s="151"/>
      <c r="V49" s="1"/>
      <c r="W49" s="1"/>
      <c r="X49" s="1"/>
      <c r="Y49" s="1"/>
      <c r="Z49" s="1"/>
    </row>
    <row r="50" ht="12.75" customHeight="1">
      <c r="A50" s="1"/>
      <c r="B50" s="1"/>
      <c r="C50" s="111"/>
      <c r="D50" s="127" t="s">
        <v>184</v>
      </c>
      <c r="E50" s="152"/>
      <c r="F50" s="152"/>
      <c r="G50" s="152"/>
      <c r="H50" s="128"/>
      <c r="I50" s="128"/>
      <c r="J50" s="128"/>
      <c r="K50" s="129"/>
      <c r="L50" s="153"/>
      <c r="M50" s="109"/>
      <c r="N50" s="153"/>
      <c r="O50" s="131"/>
      <c r="P50" s="132"/>
      <c r="Q50" s="133"/>
      <c r="R50" s="133"/>
      <c r="S50" s="133"/>
      <c r="T50" s="133"/>
      <c r="U50" s="1"/>
      <c r="V50" s="1"/>
      <c r="W50" s="1"/>
      <c r="X50" s="1"/>
      <c r="Y50" s="1"/>
      <c r="Z50" s="1"/>
    </row>
    <row r="51" ht="3.0" customHeight="1">
      <c r="A51" s="1"/>
      <c r="B51" s="1"/>
      <c r="C51" s="119"/>
      <c r="D51" s="138"/>
      <c r="E51" s="138"/>
      <c r="F51" s="138"/>
      <c r="G51" s="138"/>
      <c r="H51" s="138"/>
      <c r="I51" s="138"/>
      <c r="J51" s="138"/>
      <c r="K51" s="138"/>
      <c r="L51" s="138"/>
      <c r="M51" s="138"/>
      <c r="N51" s="138"/>
      <c r="O51" s="138"/>
      <c r="P51" s="139"/>
      <c r="Q51" s="133"/>
      <c r="R51" s="133"/>
      <c r="S51" s="133"/>
      <c r="T51" s="133"/>
      <c r="U51" s="1"/>
      <c r="V51" s="1"/>
      <c r="W51" s="1"/>
      <c r="X51" s="1"/>
      <c r="Y51" s="1"/>
      <c r="Z51" s="1"/>
    </row>
    <row r="52" ht="12.0" customHeight="1">
      <c r="A52" s="1"/>
      <c r="B52" s="1"/>
      <c r="C52" s="1"/>
      <c r="D52" s="133"/>
      <c r="E52" s="133"/>
      <c r="F52" s="133"/>
      <c r="G52" s="133"/>
      <c r="H52" s="133"/>
      <c r="I52" s="133"/>
      <c r="J52" s="133"/>
      <c r="K52" s="133"/>
      <c r="L52" s="133"/>
      <c r="M52" s="133"/>
      <c r="N52" s="133"/>
      <c r="O52" s="133"/>
      <c r="P52" s="133"/>
      <c r="Q52" s="133"/>
      <c r="R52" s="133"/>
      <c r="S52" s="133"/>
      <c r="T52" s="133"/>
      <c r="U52" s="1"/>
      <c r="V52" s="1"/>
      <c r="W52" s="1"/>
      <c r="X52" s="1"/>
      <c r="Y52" s="1"/>
      <c r="Z52" s="1"/>
    </row>
    <row r="53" ht="12.0" customHeight="1">
      <c r="A53" s="1"/>
      <c r="B53" s="1"/>
      <c r="C53" s="1"/>
      <c r="D53" s="133"/>
      <c r="E53" s="133"/>
      <c r="F53" s="133"/>
      <c r="G53" s="133"/>
      <c r="H53" s="133"/>
      <c r="I53" s="133"/>
      <c r="J53" s="133"/>
      <c r="K53" s="133"/>
      <c r="L53" s="133"/>
      <c r="M53" s="133"/>
      <c r="N53" s="133"/>
      <c r="O53" s="133"/>
      <c r="P53" s="133"/>
      <c r="Q53" s="133"/>
      <c r="R53" s="133"/>
      <c r="S53" s="133"/>
      <c r="T53" s="133"/>
      <c r="U53" s="1"/>
      <c r="V53" s="1"/>
      <c r="W53" s="1"/>
      <c r="X53" s="1"/>
      <c r="Y53" s="1"/>
      <c r="Z53" s="1"/>
    </row>
    <row r="54" ht="3.0" customHeight="1">
      <c r="A54" s="1"/>
      <c r="B54" s="1"/>
      <c r="C54" s="108"/>
      <c r="D54" s="157"/>
      <c r="E54" s="157"/>
      <c r="F54" s="157"/>
      <c r="G54" s="157"/>
      <c r="H54" s="158"/>
      <c r="I54" s="158"/>
      <c r="J54" s="158"/>
      <c r="K54" s="158"/>
      <c r="L54" s="158"/>
      <c r="M54" s="158"/>
      <c r="N54" s="158"/>
      <c r="O54" s="158"/>
      <c r="P54" s="110"/>
      <c r="Q54" s="133"/>
      <c r="R54" s="133"/>
      <c r="S54" s="133"/>
      <c r="T54" s="133"/>
      <c r="U54" s="1"/>
      <c r="V54" s="1"/>
      <c r="W54" s="1"/>
      <c r="X54" s="1"/>
      <c r="Y54" s="1"/>
      <c r="Z54" s="1"/>
    </row>
    <row r="55" ht="15.0" customHeight="1">
      <c r="A55" s="1"/>
      <c r="B55" s="1"/>
      <c r="C55" s="111"/>
      <c r="D55" s="159"/>
      <c r="E55" s="152"/>
      <c r="F55" s="182"/>
      <c r="G55" s="161" t="str">
        <f>'Key Inputs'!E$34&amp;" Dedicated"</f>
        <v>2025 Dedicated</v>
      </c>
      <c r="H55" s="162" t="str">
        <f>+'Key Inputs'!E41</f>
        <v/>
      </c>
      <c r="I55" s="163"/>
      <c r="J55" s="163"/>
      <c r="K55" s="164"/>
      <c r="L55" s="165" t="s">
        <v>185</v>
      </c>
      <c r="M55" s="128"/>
      <c r="N55" s="128"/>
      <c r="O55" s="129"/>
      <c r="P55" s="132"/>
      <c r="Q55" s="133"/>
      <c r="R55" s="133"/>
      <c r="S55" s="133"/>
      <c r="T55" s="133"/>
      <c r="U55" s="1"/>
      <c r="V55" s="1"/>
      <c r="W55" s="1"/>
      <c r="X55" s="1"/>
      <c r="Y55" s="1"/>
      <c r="Z55" s="1"/>
    </row>
    <row r="56" ht="15.0" customHeight="1">
      <c r="A56" s="1"/>
      <c r="B56" s="1"/>
      <c r="C56" s="111"/>
      <c r="D56" s="166" t="s">
        <v>156</v>
      </c>
      <c r="E56" s="113"/>
      <c r="F56" s="113"/>
      <c r="G56" s="113"/>
      <c r="H56" s="113"/>
      <c r="I56" s="113"/>
      <c r="J56" s="113"/>
      <c r="K56" s="114"/>
      <c r="L56" s="115" t="s">
        <v>157</v>
      </c>
      <c r="M56" s="116"/>
      <c r="N56" s="116"/>
      <c r="O56" s="117"/>
      <c r="P56" s="132"/>
      <c r="Q56" s="133"/>
      <c r="R56" s="133"/>
      <c r="S56" s="133"/>
      <c r="T56" s="133"/>
      <c r="U56" s="1"/>
      <c r="V56" s="1"/>
      <c r="W56" s="1"/>
      <c r="X56" s="1"/>
      <c r="Y56" s="1"/>
      <c r="Z56" s="1"/>
    </row>
    <row r="57" ht="15.0" customHeight="1">
      <c r="A57" s="1"/>
      <c r="B57" s="1"/>
      <c r="C57" s="111"/>
      <c r="D57" s="167"/>
      <c r="E57" s="137"/>
      <c r="F57" s="137"/>
      <c r="G57" s="137"/>
      <c r="H57" s="138"/>
      <c r="I57" s="138"/>
      <c r="J57" s="138"/>
      <c r="K57" s="139"/>
      <c r="L57" s="168" t="str">
        <f>L36</f>
        <v>2025</v>
      </c>
      <c r="M57" s="131"/>
      <c r="N57" s="122">
        <f>N36</f>
        <v>2024</v>
      </c>
      <c r="O57" s="131"/>
      <c r="P57" s="169"/>
      <c r="Q57" s="133"/>
      <c r="R57" s="133"/>
      <c r="S57" s="133"/>
      <c r="T57" s="133"/>
      <c r="U57" s="1"/>
      <c r="V57" s="1"/>
      <c r="W57" s="1"/>
      <c r="X57" s="1"/>
      <c r="Y57" s="1"/>
      <c r="Z57" s="1"/>
    </row>
    <row r="58" ht="12.75" customHeight="1">
      <c r="A58" s="1"/>
      <c r="B58" s="1"/>
      <c r="C58" s="111"/>
      <c r="D58" s="127" t="s">
        <v>159</v>
      </c>
      <c r="E58" s="128" t="s">
        <v>160</v>
      </c>
      <c r="F58" s="128"/>
      <c r="G58" s="128"/>
      <c r="H58" s="128"/>
      <c r="I58" s="128"/>
      <c r="J58" s="128"/>
      <c r="K58" s="129"/>
      <c r="L58" s="170">
        <f>+'31-Utility1'!J7</f>
        <v>940000</v>
      </c>
      <c r="M58" s="124"/>
      <c r="N58" s="170">
        <f>+'31-Utility1'!K7</f>
        <v>760000</v>
      </c>
      <c r="O58" s="129"/>
      <c r="P58" s="132"/>
      <c r="Q58" s="133"/>
      <c r="R58" s="133"/>
      <c r="S58" s="133"/>
      <c r="T58" s="133"/>
      <c r="U58" s="1"/>
      <c r="V58" s="1"/>
      <c r="W58" s="1"/>
      <c r="X58" s="1"/>
      <c r="Y58" s="1"/>
      <c r="Z58" s="1"/>
    </row>
    <row r="59" ht="12.75" customHeight="1">
      <c r="A59" s="1"/>
      <c r="B59" s="1"/>
      <c r="C59" s="111"/>
      <c r="D59" s="127" t="s">
        <v>161</v>
      </c>
      <c r="E59" s="129" t="s">
        <v>186</v>
      </c>
      <c r="F59" s="171"/>
      <c r="G59" s="128"/>
      <c r="H59" s="128"/>
      <c r="I59" s="128"/>
      <c r="J59" s="128"/>
      <c r="K59" s="129"/>
      <c r="L59" s="170"/>
      <c r="M59" s="124"/>
      <c r="N59" s="170"/>
      <c r="O59" s="129"/>
      <c r="P59" s="132"/>
      <c r="Q59" s="133"/>
      <c r="R59" s="133"/>
      <c r="S59" s="133"/>
      <c r="T59" s="133"/>
      <c r="U59" s="1"/>
      <c r="V59" s="1"/>
      <c r="W59" s="1"/>
      <c r="X59" s="1"/>
      <c r="Y59" s="1"/>
      <c r="Z59" s="1"/>
    </row>
    <row r="60" ht="12.75" customHeight="1">
      <c r="A60" s="1"/>
      <c r="B60" s="1"/>
      <c r="C60" s="111"/>
      <c r="D60" s="127" t="s">
        <v>163</v>
      </c>
      <c r="E60" s="129" t="s">
        <v>187</v>
      </c>
      <c r="F60" s="171"/>
      <c r="G60" s="128"/>
      <c r="H60" s="128"/>
      <c r="I60" s="128"/>
      <c r="J60" s="128"/>
      <c r="K60" s="129"/>
      <c r="L60" s="172"/>
      <c r="M60" s="109"/>
      <c r="N60" s="134"/>
      <c r="O60" s="129"/>
      <c r="P60" s="132"/>
      <c r="Q60" s="133"/>
      <c r="R60" s="133"/>
      <c r="S60" s="133"/>
      <c r="T60" s="133"/>
      <c r="U60" s="1"/>
      <c r="V60" s="1"/>
      <c r="W60" s="1"/>
      <c r="X60" s="1"/>
      <c r="Y60" s="1"/>
      <c r="Z60" s="1"/>
    </row>
    <row r="61" ht="14.25" customHeight="1">
      <c r="A61" s="1"/>
      <c r="B61" s="1"/>
      <c r="C61" s="111"/>
      <c r="D61" s="127"/>
      <c r="E61" s="129" t="s">
        <v>188</v>
      </c>
      <c r="F61" s="171"/>
      <c r="G61" s="128"/>
      <c r="H61" s="128"/>
      <c r="I61" s="128"/>
      <c r="J61" s="128"/>
      <c r="K61" s="129"/>
      <c r="L61" s="136">
        <f>SUM(L58:L60)</f>
        <v>940000</v>
      </c>
      <c r="M61" s="109"/>
      <c r="N61" s="136">
        <f>SUM(N58:N60)</f>
        <v>760000</v>
      </c>
      <c r="O61" s="129"/>
      <c r="P61" s="132"/>
      <c r="Q61" s="133"/>
      <c r="R61" s="133"/>
      <c r="S61" s="133"/>
      <c r="T61" s="133"/>
      <c r="U61" s="1"/>
      <c r="V61" s="1"/>
      <c r="W61" s="1"/>
      <c r="X61" s="1"/>
      <c r="Y61" s="1"/>
      <c r="Z61" s="1"/>
    </row>
    <row r="62" ht="15.0" customHeight="1">
      <c r="A62" s="1"/>
      <c r="B62" s="1"/>
      <c r="C62" s="111"/>
      <c r="D62" s="173"/>
      <c r="E62" s="174"/>
      <c r="F62" s="174"/>
      <c r="G62" s="174"/>
      <c r="H62" s="175"/>
      <c r="I62" s="175"/>
      <c r="J62" s="175"/>
      <c r="K62" s="176"/>
      <c r="L62" s="177"/>
      <c r="M62" s="178"/>
      <c r="N62" s="179"/>
      <c r="O62" s="176"/>
      <c r="P62" s="132"/>
      <c r="Q62" s="133"/>
      <c r="R62" s="133"/>
      <c r="S62" s="133"/>
      <c r="T62" s="133"/>
      <c r="U62" s="1"/>
      <c r="V62" s="1"/>
      <c r="W62" s="1"/>
      <c r="X62" s="1"/>
      <c r="Y62" s="1"/>
      <c r="Z62" s="1"/>
    </row>
    <row r="63" ht="15.0" customHeight="1">
      <c r="A63" s="1"/>
      <c r="B63" s="1"/>
      <c r="C63" s="111"/>
      <c r="D63" s="180" t="s">
        <v>172</v>
      </c>
      <c r="E63" s="103"/>
      <c r="F63" s="103"/>
      <c r="G63" s="103"/>
      <c r="H63" s="103"/>
      <c r="I63" s="103"/>
      <c r="J63" s="103"/>
      <c r="K63" s="181"/>
      <c r="L63" s="146" t="str">
        <f>L$10&amp;" Budget"</f>
        <v>2025 Budget</v>
      </c>
      <c r="M63" s="138"/>
      <c r="N63" s="146" t="str">
        <f>"Final "&amp;N$10&amp;" Budget"</f>
        <v>Final 2024 Budget</v>
      </c>
      <c r="O63" s="139"/>
      <c r="P63" s="169"/>
      <c r="Q63" s="133"/>
      <c r="R63" s="133"/>
      <c r="S63" s="133"/>
      <c r="T63" s="133"/>
      <c r="U63" s="1"/>
      <c r="V63" s="1"/>
      <c r="W63" s="1"/>
      <c r="X63" s="1"/>
      <c r="Y63" s="1"/>
      <c r="Z63" s="1"/>
    </row>
    <row r="64" ht="12.75" customHeight="1">
      <c r="A64" s="1"/>
      <c r="B64" s="1"/>
      <c r="C64" s="111"/>
      <c r="D64" s="127" t="s">
        <v>159</v>
      </c>
      <c r="E64" s="128" t="s">
        <v>189</v>
      </c>
      <c r="F64" s="128"/>
      <c r="G64" s="128" t="s">
        <v>175</v>
      </c>
      <c r="H64" s="128"/>
      <c r="I64" s="128"/>
      <c r="J64" s="128"/>
      <c r="K64" s="129"/>
      <c r="L64" s="170"/>
      <c r="M64" s="124"/>
      <c r="N64" s="170"/>
      <c r="O64" s="129"/>
      <c r="P64" s="132"/>
      <c r="Q64" s="133"/>
      <c r="R64" s="133"/>
      <c r="S64" s="133"/>
      <c r="T64" s="133"/>
      <c r="U64" s="1"/>
      <c r="V64" s="1"/>
      <c r="W64" s="1"/>
      <c r="X64" s="1"/>
      <c r="Y64" s="1"/>
      <c r="Z64" s="1"/>
    </row>
    <row r="65" ht="12.75" customHeight="1">
      <c r="A65" s="1"/>
      <c r="B65" s="1"/>
      <c r="C65" s="111"/>
      <c r="D65" s="127"/>
      <c r="E65" s="128"/>
      <c r="F65" s="128"/>
      <c r="G65" s="128" t="s">
        <v>176</v>
      </c>
      <c r="H65" s="128"/>
      <c r="I65" s="128"/>
      <c r="J65" s="128"/>
      <c r="K65" s="129"/>
      <c r="L65" s="170"/>
      <c r="M65" s="124"/>
      <c r="N65" s="170"/>
      <c r="O65" s="129"/>
      <c r="P65" s="149"/>
      <c r="Q65" s="133"/>
      <c r="R65" s="133"/>
      <c r="S65" s="133"/>
      <c r="T65" s="133"/>
      <c r="U65" s="1"/>
      <c r="V65" s="1"/>
      <c r="W65" s="1"/>
      <c r="X65" s="1"/>
      <c r="Y65" s="1"/>
      <c r="Z65" s="1"/>
    </row>
    <row r="66" ht="12.75" customHeight="1">
      <c r="A66" s="1"/>
      <c r="B66" s="1"/>
      <c r="C66" s="111"/>
      <c r="D66" s="127" t="s">
        <v>161</v>
      </c>
      <c r="E66" s="128" t="s">
        <v>178</v>
      </c>
      <c r="F66" s="128"/>
      <c r="G66" s="128"/>
      <c r="H66" s="128"/>
      <c r="I66" s="128"/>
      <c r="J66" s="128"/>
      <c r="K66" s="129"/>
      <c r="L66" s="170"/>
      <c r="M66" s="124"/>
      <c r="N66" s="170"/>
      <c r="O66" s="129"/>
      <c r="P66" s="132"/>
      <c r="Q66" s="133"/>
      <c r="R66" s="133"/>
      <c r="S66" s="133"/>
      <c r="T66" s="133"/>
      <c r="U66" s="1"/>
      <c r="V66" s="1"/>
      <c r="W66" s="1"/>
      <c r="X66" s="1"/>
      <c r="Y66" s="1"/>
      <c r="Z66" s="1"/>
    </row>
    <row r="67" ht="12.75" customHeight="1">
      <c r="A67" s="1"/>
      <c r="B67" s="1"/>
      <c r="C67" s="111"/>
      <c r="D67" s="127" t="s">
        <v>163</v>
      </c>
      <c r="E67" s="128" t="s">
        <v>190</v>
      </c>
      <c r="F67" s="128"/>
      <c r="G67" s="128"/>
      <c r="H67" s="128"/>
      <c r="I67" s="128"/>
      <c r="J67" s="128"/>
      <c r="K67" s="129"/>
      <c r="L67" s="170"/>
      <c r="M67" s="124"/>
      <c r="N67" s="170"/>
      <c r="O67" s="129"/>
      <c r="P67" s="132"/>
      <c r="Q67" s="133"/>
      <c r="R67" s="133"/>
      <c r="S67" s="133"/>
      <c r="T67" s="133"/>
      <c r="U67" s="1"/>
      <c r="V67" s="1"/>
      <c r="W67" s="1"/>
      <c r="X67" s="1"/>
      <c r="Y67" s="1"/>
      <c r="Z67" s="1"/>
    </row>
    <row r="68" ht="12.75" customHeight="1">
      <c r="A68" s="1"/>
      <c r="B68" s="1"/>
      <c r="C68" s="111"/>
      <c r="D68" s="127" t="s">
        <v>165</v>
      </c>
      <c r="E68" s="128" t="s">
        <v>177</v>
      </c>
      <c r="F68" s="128"/>
      <c r="G68" s="128"/>
      <c r="H68" s="128"/>
      <c r="I68" s="128"/>
      <c r="J68" s="128"/>
      <c r="K68" s="129"/>
      <c r="L68" s="170"/>
      <c r="M68" s="124"/>
      <c r="N68" s="170"/>
      <c r="O68" s="129"/>
      <c r="P68" s="132"/>
      <c r="Q68" s="133"/>
      <c r="R68" s="133"/>
      <c r="S68" s="133"/>
      <c r="T68" s="133"/>
      <c r="U68" s="1"/>
      <c r="V68" s="1"/>
      <c r="W68" s="1"/>
      <c r="X68" s="1"/>
      <c r="Y68" s="1"/>
      <c r="Z68" s="1"/>
    </row>
    <row r="69" ht="12.75" customHeight="1">
      <c r="A69" s="1"/>
      <c r="B69" s="1"/>
      <c r="C69" s="111"/>
      <c r="D69" s="127" t="s">
        <v>181</v>
      </c>
      <c r="E69" s="128" t="s">
        <v>191</v>
      </c>
      <c r="F69" s="128"/>
      <c r="G69" s="128"/>
      <c r="H69" s="128"/>
      <c r="I69" s="128"/>
      <c r="J69" s="128"/>
      <c r="K69" s="129"/>
      <c r="L69" s="170"/>
      <c r="M69" s="124"/>
      <c r="N69" s="170"/>
      <c r="O69" s="129"/>
      <c r="P69" s="132"/>
      <c r="Q69" s="133"/>
      <c r="R69" s="133"/>
      <c r="S69" s="133"/>
      <c r="T69" s="133"/>
      <c r="U69" s="1"/>
      <c r="V69" s="1"/>
      <c r="W69" s="1"/>
      <c r="X69" s="1"/>
      <c r="Y69" s="1"/>
      <c r="Z69" s="1"/>
    </row>
    <row r="70" ht="14.25" customHeight="1">
      <c r="A70" s="1"/>
      <c r="B70" s="1"/>
      <c r="C70" s="111"/>
      <c r="D70" s="127" t="s">
        <v>192</v>
      </c>
      <c r="E70" s="152"/>
      <c r="F70" s="128"/>
      <c r="G70" s="128"/>
      <c r="H70" s="128"/>
      <c r="I70" s="128"/>
      <c r="J70" s="128"/>
      <c r="K70" s="129"/>
      <c r="L70" s="136">
        <f>SUM(L64:L69)</f>
        <v>0</v>
      </c>
      <c r="M70" s="109"/>
      <c r="N70" s="136">
        <f>SUM(N64:N69)</f>
        <v>0</v>
      </c>
      <c r="O70" s="129"/>
      <c r="P70" s="132"/>
      <c r="Q70" s="133"/>
      <c r="R70" s="133"/>
      <c r="S70" s="133"/>
      <c r="T70" s="141"/>
      <c r="U70" s="151"/>
      <c r="V70" s="1"/>
      <c r="W70" s="1"/>
      <c r="X70" s="1"/>
      <c r="Y70" s="1"/>
      <c r="Z70" s="1"/>
    </row>
    <row r="71" ht="13.5" customHeight="1">
      <c r="A71" s="1"/>
      <c r="B71" s="1"/>
      <c r="C71" s="111"/>
      <c r="D71" s="127" t="s">
        <v>184</v>
      </c>
      <c r="E71" s="152"/>
      <c r="F71" s="152"/>
      <c r="G71" s="152"/>
      <c r="H71" s="128"/>
      <c r="I71" s="128"/>
      <c r="J71" s="128"/>
      <c r="K71" s="129"/>
      <c r="L71" s="183"/>
      <c r="M71" s="109"/>
      <c r="N71" s="153"/>
      <c r="O71" s="131"/>
      <c r="P71" s="132"/>
      <c r="Q71" s="133"/>
      <c r="R71" s="133"/>
      <c r="S71" s="133"/>
      <c r="T71" s="133"/>
      <c r="U71" s="1"/>
      <c r="V71" s="1"/>
      <c r="W71" s="1"/>
      <c r="X71" s="1"/>
      <c r="Y71" s="1"/>
      <c r="Z71" s="1"/>
    </row>
    <row r="72" ht="3.0" customHeight="1">
      <c r="A72" s="1"/>
      <c r="B72" s="1"/>
      <c r="C72" s="119"/>
      <c r="D72" s="138"/>
      <c r="E72" s="138"/>
      <c r="F72" s="138"/>
      <c r="G72" s="138"/>
      <c r="H72" s="138"/>
      <c r="I72" s="138"/>
      <c r="J72" s="138"/>
      <c r="K72" s="138"/>
      <c r="L72" s="138"/>
      <c r="M72" s="138"/>
      <c r="N72" s="138"/>
      <c r="O72" s="138"/>
      <c r="P72" s="139"/>
      <c r="Q72" s="133"/>
      <c r="R72" s="133"/>
      <c r="S72" s="133"/>
      <c r="T72" s="133"/>
      <c r="U72" s="1"/>
      <c r="V72" s="1"/>
      <c r="W72" s="1"/>
      <c r="X72" s="1"/>
      <c r="Y72" s="1"/>
      <c r="Z72" s="1"/>
    </row>
    <row r="73" ht="12.0" customHeight="1">
      <c r="A73" s="1"/>
      <c r="B73" s="1"/>
      <c r="C73" s="1"/>
      <c r="D73" s="133"/>
      <c r="E73" s="133"/>
      <c r="F73" s="133"/>
      <c r="G73" s="133"/>
      <c r="H73" s="133"/>
      <c r="I73" s="133"/>
      <c r="J73" s="133"/>
      <c r="K73" s="133"/>
      <c r="L73" s="133"/>
      <c r="M73" s="133"/>
      <c r="N73" s="133"/>
      <c r="O73" s="133"/>
      <c r="P73" s="133"/>
      <c r="Q73" s="133"/>
      <c r="R73" s="133"/>
      <c r="S73" s="133"/>
      <c r="T73" s="133"/>
      <c r="U73" s="1"/>
      <c r="V73" s="1"/>
      <c r="W73" s="1"/>
      <c r="X73" s="1"/>
      <c r="Y73" s="1"/>
      <c r="Z73" s="1"/>
    </row>
    <row r="74" ht="12.0" customHeight="1">
      <c r="A74" s="1"/>
      <c r="B74" s="1"/>
      <c r="C74" s="1"/>
      <c r="D74" s="133"/>
      <c r="E74" s="133"/>
      <c r="F74" s="133"/>
      <c r="G74" s="133"/>
      <c r="H74" s="133"/>
      <c r="I74" s="133"/>
      <c r="J74" s="133"/>
      <c r="K74" s="133"/>
      <c r="L74" s="133"/>
      <c r="M74" s="133"/>
      <c r="N74" s="133"/>
      <c r="O74" s="133"/>
      <c r="P74" s="133"/>
      <c r="Q74" s="133"/>
      <c r="R74" s="133"/>
      <c r="S74" s="133"/>
      <c r="T74" s="133"/>
      <c r="U74" s="1"/>
      <c r="V74" s="1"/>
      <c r="W74" s="1"/>
      <c r="X74" s="1"/>
      <c r="Y74" s="1"/>
      <c r="Z74" s="1"/>
    </row>
    <row r="75" ht="3.0" customHeight="1">
      <c r="A75" s="1"/>
      <c r="B75" s="1"/>
      <c r="C75" s="108"/>
      <c r="D75" s="157"/>
      <c r="E75" s="157"/>
      <c r="F75" s="157"/>
      <c r="G75" s="157"/>
      <c r="H75" s="158"/>
      <c r="I75" s="158"/>
      <c r="J75" s="158"/>
      <c r="K75" s="158"/>
      <c r="L75" s="158"/>
      <c r="M75" s="158"/>
      <c r="N75" s="158"/>
      <c r="O75" s="158"/>
      <c r="P75" s="110"/>
      <c r="Q75" s="133"/>
      <c r="R75" s="133"/>
      <c r="S75" s="133"/>
      <c r="T75" s="133"/>
      <c r="U75" s="1"/>
      <c r="V75" s="1"/>
      <c r="W75" s="1"/>
      <c r="X75" s="1"/>
      <c r="Y75" s="1"/>
      <c r="Z75" s="1"/>
    </row>
    <row r="76" ht="15.0" customHeight="1">
      <c r="A76" s="1"/>
      <c r="B76" s="1"/>
      <c r="C76" s="111"/>
      <c r="D76" s="159"/>
      <c r="E76" s="152"/>
      <c r="F76" s="182"/>
      <c r="G76" s="161" t="str">
        <f>'Key Inputs'!E$34&amp;" Dedicated"</f>
        <v>2025 Dedicated</v>
      </c>
      <c r="H76" s="162" t="str">
        <f>+'Key Inputs'!E42</f>
        <v/>
      </c>
      <c r="I76" s="163"/>
      <c r="J76" s="163"/>
      <c r="K76" s="164"/>
      <c r="L76" s="165" t="s">
        <v>185</v>
      </c>
      <c r="M76" s="128"/>
      <c r="N76" s="128"/>
      <c r="O76" s="129"/>
      <c r="P76" s="132"/>
      <c r="Q76" s="133"/>
      <c r="R76" s="133"/>
      <c r="S76" s="133"/>
      <c r="T76" s="133"/>
      <c r="U76" s="1"/>
      <c r="V76" s="1"/>
      <c r="W76" s="1"/>
      <c r="X76" s="1"/>
      <c r="Y76" s="1"/>
      <c r="Z76" s="1"/>
    </row>
    <row r="77" ht="15.0" customHeight="1">
      <c r="A77" s="1"/>
      <c r="B77" s="1"/>
      <c r="C77" s="111"/>
      <c r="D77" s="166" t="s">
        <v>156</v>
      </c>
      <c r="E77" s="113"/>
      <c r="F77" s="113"/>
      <c r="G77" s="113"/>
      <c r="H77" s="113"/>
      <c r="I77" s="113"/>
      <c r="J77" s="113"/>
      <c r="K77" s="114"/>
      <c r="L77" s="115" t="s">
        <v>157</v>
      </c>
      <c r="M77" s="116"/>
      <c r="N77" s="116"/>
      <c r="O77" s="117"/>
      <c r="P77" s="132"/>
      <c r="Q77" s="133"/>
      <c r="R77" s="133"/>
      <c r="S77" s="133"/>
      <c r="T77" s="133"/>
      <c r="U77" s="1"/>
      <c r="V77" s="1"/>
      <c r="W77" s="1"/>
      <c r="X77" s="1"/>
      <c r="Y77" s="1"/>
      <c r="Z77" s="1"/>
    </row>
    <row r="78" ht="15.0" customHeight="1">
      <c r="A78" s="1"/>
      <c r="B78" s="1"/>
      <c r="C78" s="111"/>
      <c r="D78" s="167"/>
      <c r="E78" s="137"/>
      <c r="F78" s="137"/>
      <c r="G78" s="137"/>
      <c r="H78" s="138"/>
      <c r="I78" s="138"/>
      <c r="J78" s="138"/>
      <c r="K78" s="139"/>
      <c r="L78" s="168" t="str">
        <f>L57</f>
        <v>2025</v>
      </c>
      <c r="M78" s="131"/>
      <c r="N78" s="122">
        <f>N57</f>
        <v>2024</v>
      </c>
      <c r="O78" s="131"/>
      <c r="P78" s="169"/>
      <c r="Q78" s="133"/>
      <c r="R78" s="133"/>
      <c r="S78" s="133"/>
      <c r="T78" s="133"/>
      <c r="U78" s="1"/>
      <c r="V78" s="1"/>
      <c r="W78" s="1"/>
      <c r="X78" s="1"/>
      <c r="Y78" s="1"/>
      <c r="Z78" s="1"/>
    </row>
    <row r="79" ht="12.75" customHeight="1">
      <c r="A79" s="1"/>
      <c r="B79" s="1"/>
      <c r="C79" s="111"/>
      <c r="D79" s="127" t="s">
        <v>159</v>
      </c>
      <c r="E79" s="128" t="s">
        <v>160</v>
      </c>
      <c r="F79" s="128"/>
      <c r="G79" s="128"/>
      <c r="H79" s="128"/>
      <c r="I79" s="128"/>
      <c r="J79" s="128"/>
      <c r="K79" s="129"/>
      <c r="L79" s="170"/>
      <c r="M79" s="124"/>
      <c r="N79" s="170"/>
      <c r="O79" s="129"/>
      <c r="P79" s="132"/>
      <c r="Q79" s="133"/>
      <c r="R79" s="133"/>
      <c r="S79" s="133"/>
      <c r="T79" s="133"/>
      <c r="U79" s="1"/>
      <c r="V79" s="1"/>
      <c r="W79" s="1"/>
      <c r="X79" s="1"/>
      <c r="Y79" s="1"/>
      <c r="Z79" s="1"/>
    </row>
    <row r="80" ht="12.75" customHeight="1">
      <c r="A80" s="1"/>
      <c r="B80" s="1"/>
      <c r="C80" s="111"/>
      <c r="D80" s="127" t="s">
        <v>161</v>
      </c>
      <c r="E80" s="129" t="s">
        <v>186</v>
      </c>
      <c r="F80" s="171"/>
      <c r="G80" s="128"/>
      <c r="H80" s="128"/>
      <c r="I80" s="128"/>
      <c r="J80" s="128"/>
      <c r="K80" s="129"/>
      <c r="L80" s="170"/>
      <c r="M80" s="124"/>
      <c r="N80" s="170"/>
      <c r="O80" s="129"/>
      <c r="P80" s="132"/>
      <c r="Q80" s="133"/>
      <c r="R80" s="133"/>
      <c r="S80" s="133"/>
      <c r="T80" s="133"/>
      <c r="U80" s="1"/>
      <c r="V80" s="1"/>
      <c r="W80" s="1"/>
      <c r="X80" s="1"/>
      <c r="Y80" s="1"/>
      <c r="Z80" s="1"/>
    </row>
    <row r="81" ht="12.75" customHeight="1">
      <c r="A81" s="1"/>
      <c r="B81" s="1"/>
      <c r="C81" s="111"/>
      <c r="D81" s="127" t="s">
        <v>163</v>
      </c>
      <c r="E81" s="129" t="s">
        <v>187</v>
      </c>
      <c r="F81" s="171"/>
      <c r="G81" s="128"/>
      <c r="H81" s="128"/>
      <c r="I81" s="128"/>
      <c r="J81" s="128"/>
      <c r="K81" s="129"/>
      <c r="L81" s="172"/>
      <c r="M81" s="109"/>
      <c r="N81" s="134"/>
      <c r="O81" s="129"/>
      <c r="P81" s="132"/>
      <c r="Q81" s="133"/>
      <c r="R81" s="133"/>
      <c r="S81" s="133"/>
      <c r="T81" s="133"/>
      <c r="U81" s="1"/>
      <c r="V81" s="1"/>
      <c r="W81" s="1"/>
      <c r="X81" s="1"/>
      <c r="Y81" s="1"/>
      <c r="Z81" s="1"/>
    </row>
    <row r="82" ht="12.75" customHeight="1">
      <c r="A82" s="1"/>
      <c r="B82" s="1"/>
      <c r="C82" s="111"/>
      <c r="D82" s="127"/>
      <c r="E82" s="129" t="s">
        <v>188</v>
      </c>
      <c r="F82" s="171"/>
      <c r="G82" s="128"/>
      <c r="H82" s="128"/>
      <c r="I82" s="128"/>
      <c r="J82" s="128"/>
      <c r="K82" s="129"/>
      <c r="L82" s="136">
        <f>SUM(L79:L81)</f>
        <v>0</v>
      </c>
      <c r="M82" s="109"/>
      <c r="N82" s="136">
        <f>SUM(N79:N81)</f>
        <v>0</v>
      </c>
      <c r="O82" s="129"/>
      <c r="P82" s="132"/>
      <c r="Q82" s="133"/>
      <c r="R82" s="133"/>
      <c r="S82" s="133"/>
      <c r="T82" s="133"/>
      <c r="U82" s="1"/>
      <c r="V82" s="1"/>
      <c r="W82" s="1"/>
      <c r="X82" s="1"/>
      <c r="Y82" s="1"/>
      <c r="Z82" s="1"/>
    </row>
    <row r="83" ht="12.75" customHeight="1">
      <c r="A83" s="1"/>
      <c r="B83" s="1"/>
      <c r="C83" s="111"/>
      <c r="D83" s="173"/>
      <c r="E83" s="174"/>
      <c r="F83" s="174"/>
      <c r="G83" s="174"/>
      <c r="H83" s="175"/>
      <c r="I83" s="175"/>
      <c r="J83" s="175"/>
      <c r="K83" s="176"/>
      <c r="L83" s="177"/>
      <c r="M83" s="178"/>
      <c r="N83" s="179"/>
      <c r="O83" s="176"/>
      <c r="P83" s="132"/>
      <c r="Q83" s="133"/>
      <c r="R83" s="133"/>
      <c r="S83" s="133"/>
      <c r="T83" s="133"/>
      <c r="U83" s="1"/>
      <c r="V83" s="1"/>
      <c r="W83" s="1"/>
      <c r="X83" s="1"/>
      <c r="Y83" s="1"/>
      <c r="Z83" s="1"/>
    </row>
    <row r="84" ht="15.0" customHeight="1">
      <c r="A84" s="1"/>
      <c r="B84" s="1"/>
      <c r="C84" s="111"/>
      <c r="D84" s="180" t="s">
        <v>172</v>
      </c>
      <c r="E84" s="103"/>
      <c r="F84" s="103"/>
      <c r="G84" s="103"/>
      <c r="H84" s="103"/>
      <c r="I84" s="103"/>
      <c r="J84" s="103"/>
      <c r="K84" s="181"/>
      <c r="L84" s="146" t="str">
        <f>L$10&amp;" Budget"</f>
        <v>2025 Budget</v>
      </c>
      <c r="M84" s="138"/>
      <c r="N84" s="146" t="str">
        <f>"Final "&amp;N$10&amp;" Budget"</f>
        <v>Final 2024 Budget</v>
      </c>
      <c r="O84" s="139"/>
      <c r="P84" s="169"/>
      <c r="Q84" s="133"/>
      <c r="R84" s="133"/>
      <c r="S84" s="133"/>
      <c r="T84" s="133"/>
      <c r="U84" s="1"/>
      <c r="V84" s="1"/>
      <c r="W84" s="1"/>
      <c r="X84" s="1"/>
      <c r="Y84" s="1"/>
      <c r="Z84" s="1"/>
    </row>
    <row r="85" ht="12.75" customHeight="1">
      <c r="A85" s="1"/>
      <c r="B85" s="1"/>
      <c r="C85" s="111"/>
      <c r="D85" s="127" t="s">
        <v>159</v>
      </c>
      <c r="E85" s="128" t="s">
        <v>189</v>
      </c>
      <c r="F85" s="128"/>
      <c r="G85" s="128" t="s">
        <v>175</v>
      </c>
      <c r="H85" s="128"/>
      <c r="I85" s="128"/>
      <c r="J85" s="128"/>
      <c r="K85" s="129"/>
      <c r="L85" s="170"/>
      <c r="M85" s="124"/>
      <c r="N85" s="170"/>
      <c r="O85" s="129"/>
      <c r="P85" s="132"/>
      <c r="Q85" s="133"/>
      <c r="R85" s="133"/>
      <c r="S85" s="133"/>
      <c r="T85" s="133"/>
      <c r="U85" s="1"/>
      <c r="V85" s="1"/>
      <c r="W85" s="1"/>
      <c r="X85" s="1"/>
      <c r="Y85" s="1"/>
      <c r="Z85" s="1"/>
    </row>
    <row r="86" ht="12.75" customHeight="1">
      <c r="A86" s="1"/>
      <c r="B86" s="1"/>
      <c r="C86" s="111"/>
      <c r="D86" s="127"/>
      <c r="E86" s="128"/>
      <c r="F86" s="128"/>
      <c r="G86" s="128" t="s">
        <v>176</v>
      </c>
      <c r="H86" s="128"/>
      <c r="I86" s="128"/>
      <c r="J86" s="128"/>
      <c r="K86" s="129"/>
      <c r="L86" s="170"/>
      <c r="M86" s="124"/>
      <c r="N86" s="170"/>
      <c r="O86" s="129"/>
      <c r="P86" s="149"/>
      <c r="Q86" s="133"/>
      <c r="R86" s="133"/>
      <c r="S86" s="133"/>
      <c r="T86" s="133"/>
      <c r="U86" s="1"/>
      <c r="V86" s="1"/>
      <c r="W86" s="1"/>
      <c r="X86" s="1"/>
      <c r="Y86" s="1"/>
      <c r="Z86" s="1"/>
    </row>
    <row r="87" ht="12.75" customHeight="1">
      <c r="A87" s="1"/>
      <c r="B87" s="1"/>
      <c r="C87" s="111"/>
      <c r="D87" s="127" t="s">
        <v>161</v>
      </c>
      <c r="E87" s="128" t="s">
        <v>178</v>
      </c>
      <c r="F87" s="128"/>
      <c r="G87" s="128"/>
      <c r="H87" s="128"/>
      <c r="I87" s="128"/>
      <c r="J87" s="128"/>
      <c r="K87" s="129"/>
      <c r="L87" s="170"/>
      <c r="M87" s="124"/>
      <c r="N87" s="170"/>
      <c r="O87" s="129"/>
      <c r="P87" s="132"/>
      <c r="Q87" s="133"/>
      <c r="R87" s="133"/>
      <c r="S87" s="133"/>
      <c r="T87" s="133"/>
      <c r="U87" s="1"/>
      <c r="V87" s="1"/>
      <c r="W87" s="1"/>
      <c r="X87" s="1"/>
      <c r="Y87" s="1"/>
      <c r="Z87" s="1"/>
    </row>
    <row r="88" ht="12.75" customHeight="1">
      <c r="A88" s="1"/>
      <c r="B88" s="1"/>
      <c r="C88" s="111"/>
      <c r="D88" s="127" t="s">
        <v>163</v>
      </c>
      <c r="E88" s="128" t="s">
        <v>190</v>
      </c>
      <c r="F88" s="128"/>
      <c r="G88" s="128"/>
      <c r="H88" s="128"/>
      <c r="I88" s="128"/>
      <c r="J88" s="128"/>
      <c r="K88" s="129"/>
      <c r="L88" s="170"/>
      <c r="M88" s="124"/>
      <c r="N88" s="170"/>
      <c r="O88" s="129"/>
      <c r="P88" s="132"/>
      <c r="Q88" s="133"/>
      <c r="R88" s="133"/>
      <c r="S88" s="133"/>
      <c r="T88" s="133"/>
      <c r="U88" s="1"/>
      <c r="V88" s="1"/>
      <c r="W88" s="1"/>
      <c r="X88" s="1"/>
      <c r="Y88" s="1"/>
      <c r="Z88" s="1"/>
    </row>
    <row r="89" ht="12.75" customHeight="1">
      <c r="A89" s="1"/>
      <c r="B89" s="1"/>
      <c r="C89" s="111"/>
      <c r="D89" s="127" t="s">
        <v>165</v>
      </c>
      <c r="E89" s="128" t="s">
        <v>177</v>
      </c>
      <c r="F89" s="128"/>
      <c r="G89" s="128"/>
      <c r="H89" s="128"/>
      <c r="I89" s="128"/>
      <c r="J89" s="128"/>
      <c r="K89" s="129"/>
      <c r="L89" s="170"/>
      <c r="M89" s="124"/>
      <c r="N89" s="170"/>
      <c r="O89" s="129"/>
      <c r="P89" s="132"/>
      <c r="Q89" s="133"/>
      <c r="R89" s="133"/>
      <c r="S89" s="133"/>
      <c r="T89" s="133"/>
      <c r="U89" s="1"/>
      <c r="V89" s="1"/>
      <c r="W89" s="1"/>
      <c r="X89" s="1"/>
      <c r="Y89" s="1"/>
      <c r="Z89" s="1"/>
    </row>
    <row r="90" ht="12.75" customHeight="1">
      <c r="A90" s="1"/>
      <c r="B90" s="1"/>
      <c r="C90" s="111"/>
      <c r="D90" s="127" t="s">
        <v>181</v>
      </c>
      <c r="E90" s="128" t="s">
        <v>191</v>
      </c>
      <c r="F90" s="128"/>
      <c r="G90" s="128"/>
      <c r="H90" s="128"/>
      <c r="I90" s="128"/>
      <c r="J90" s="128"/>
      <c r="K90" s="129"/>
      <c r="L90" s="170"/>
      <c r="M90" s="124"/>
      <c r="N90" s="170"/>
      <c r="O90" s="129"/>
      <c r="P90" s="132"/>
      <c r="Q90" s="133"/>
      <c r="R90" s="133"/>
      <c r="S90" s="133"/>
      <c r="T90" s="133"/>
      <c r="U90" s="1"/>
      <c r="V90" s="1"/>
      <c r="W90" s="1"/>
      <c r="X90" s="1"/>
      <c r="Y90" s="1"/>
      <c r="Z90" s="1"/>
    </row>
    <row r="91" ht="12.75" customHeight="1">
      <c r="A91" s="1"/>
      <c r="B91" s="1"/>
      <c r="C91" s="111"/>
      <c r="D91" s="127" t="s">
        <v>192</v>
      </c>
      <c r="E91" s="152"/>
      <c r="F91" s="128"/>
      <c r="G91" s="128"/>
      <c r="H91" s="128"/>
      <c r="I91" s="128"/>
      <c r="J91" s="128"/>
      <c r="K91" s="129"/>
      <c r="L91" s="136">
        <f>SUM(L85:L90)</f>
        <v>0</v>
      </c>
      <c r="M91" s="109"/>
      <c r="N91" s="136">
        <f>SUM(N85:N90)</f>
        <v>0</v>
      </c>
      <c r="O91" s="129"/>
      <c r="P91" s="132"/>
      <c r="Q91" s="133"/>
      <c r="R91" s="133"/>
      <c r="S91" s="133"/>
      <c r="T91" s="141"/>
      <c r="U91" s="151"/>
      <c r="V91" s="1"/>
      <c r="W91" s="1"/>
      <c r="X91" s="1"/>
      <c r="Y91" s="1"/>
      <c r="Z91" s="1"/>
    </row>
    <row r="92" ht="12.75" customHeight="1">
      <c r="A92" s="1"/>
      <c r="B92" s="1"/>
      <c r="C92" s="111"/>
      <c r="D92" s="127" t="s">
        <v>184</v>
      </c>
      <c r="E92" s="152"/>
      <c r="F92" s="152"/>
      <c r="G92" s="152"/>
      <c r="H92" s="128"/>
      <c r="I92" s="128"/>
      <c r="J92" s="128"/>
      <c r="K92" s="129"/>
      <c r="L92" s="183"/>
      <c r="M92" s="109"/>
      <c r="N92" s="153"/>
      <c r="O92" s="131"/>
      <c r="P92" s="132"/>
      <c r="Q92" s="133"/>
      <c r="R92" s="133"/>
      <c r="S92" s="133"/>
      <c r="T92" s="133"/>
      <c r="U92" s="1"/>
      <c r="V92" s="1"/>
      <c r="W92" s="1"/>
      <c r="X92" s="1"/>
      <c r="Y92" s="1"/>
      <c r="Z92" s="1"/>
    </row>
    <row r="93" ht="3.0" customHeight="1">
      <c r="A93" s="1"/>
      <c r="B93" s="1"/>
      <c r="C93" s="119"/>
      <c r="D93" s="138"/>
      <c r="E93" s="138"/>
      <c r="F93" s="138"/>
      <c r="G93" s="138"/>
      <c r="H93" s="138"/>
      <c r="I93" s="138"/>
      <c r="J93" s="138"/>
      <c r="K93" s="138"/>
      <c r="L93" s="138"/>
      <c r="M93" s="138"/>
      <c r="N93" s="138"/>
      <c r="O93" s="138"/>
      <c r="P93" s="139"/>
      <c r="Q93" s="133"/>
      <c r="R93" s="133"/>
      <c r="S93" s="133"/>
      <c r="T93" s="133"/>
      <c r="U93" s="1"/>
      <c r="V93" s="1"/>
      <c r="W93" s="1"/>
      <c r="X93" s="1"/>
      <c r="Y93" s="1"/>
      <c r="Z93" s="1"/>
    </row>
    <row r="94" ht="19.5" customHeight="1">
      <c r="A94" s="1"/>
      <c r="B94" s="1"/>
      <c r="C94" s="1"/>
      <c r="D94" s="133"/>
      <c r="E94" s="133"/>
      <c r="F94" s="133"/>
      <c r="G94" s="133"/>
      <c r="H94" s="133"/>
      <c r="I94" s="133"/>
      <c r="J94" s="133"/>
      <c r="K94" s="133"/>
      <c r="L94" s="133"/>
      <c r="M94" s="133"/>
      <c r="N94" s="133"/>
      <c r="O94" s="133"/>
      <c r="P94" s="133"/>
      <c r="Q94" s="133"/>
      <c r="R94" s="133"/>
      <c r="S94" s="133"/>
      <c r="T94" s="133"/>
      <c r="U94" s="1"/>
      <c r="V94" s="1"/>
      <c r="W94" s="1"/>
      <c r="X94" s="1"/>
      <c r="Y94" s="1"/>
      <c r="Z94" s="1"/>
    </row>
    <row r="95" ht="3.0" customHeight="1">
      <c r="A95" s="1"/>
      <c r="B95" s="1"/>
      <c r="C95" s="108"/>
      <c r="D95" s="157"/>
      <c r="E95" s="157"/>
      <c r="F95" s="157"/>
      <c r="G95" s="157"/>
      <c r="H95" s="158"/>
      <c r="I95" s="158"/>
      <c r="J95" s="158"/>
      <c r="K95" s="158"/>
      <c r="L95" s="158"/>
      <c r="M95" s="158"/>
      <c r="N95" s="158"/>
      <c r="O95" s="158"/>
      <c r="P95" s="110"/>
      <c r="Q95" s="133"/>
      <c r="R95" s="133"/>
      <c r="S95" s="133"/>
      <c r="T95" s="133"/>
      <c r="U95" s="1"/>
      <c r="V95" s="1"/>
      <c r="W95" s="1"/>
      <c r="X95" s="1"/>
      <c r="Y95" s="1"/>
      <c r="Z95" s="1"/>
    </row>
    <row r="96" ht="15.0" customHeight="1">
      <c r="A96" s="1"/>
      <c r="B96" s="1"/>
      <c r="C96" s="111"/>
      <c r="D96" s="159"/>
      <c r="E96" s="152"/>
      <c r="F96" s="182"/>
      <c r="G96" s="161" t="str">
        <f>'Key Inputs'!E$34&amp;" Dedicated"</f>
        <v>2025 Dedicated</v>
      </c>
      <c r="H96" s="162" t="str">
        <f>+'Key Inputs'!E43</f>
        <v/>
      </c>
      <c r="I96" s="163"/>
      <c r="J96" s="163"/>
      <c r="K96" s="164"/>
      <c r="L96" s="165" t="s">
        <v>185</v>
      </c>
      <c r="M96" s="128"/>
      <c r="N96" s="128"/>
      <c r="O96" s="129"/>
      <c r="P96" s="132"/>
      <c r="Q96" s="133"/>
      <c r="R96" s="133"/>
      <c r="S96" s="133"/>
      <c r="T96" s="133"/>
      <c r="U96" s="1"/>
      <c r="V96" s="1"/>
      <c r="W96" s="1"/>
      <c r="X96" s="1"/>
      <c r="Y96" s="1"/>
      <c r="Z96" s="1"/>
    </row>
    <row r="97" ht="15.0" customHeight="1">
      <c r="A97" s="1"/>
      <c r="B97" s="1"/>
      <c r="C97" s="111"/>
      <c r="D97" s="166" t="s">
        <v>156</v>
      </c>
      <c r="E97" s="113"/>
      <c r="F97" s="113"/>
      <c r="G97" s="113"/>
      <c r="H97" s="113"/>
      <c r="I97" s="113"/>
      <c r="J97" s="113"/>
      <c r="K97" s="114"/>
      <c r="L97" s="115" t="s">
        <v>157</v>
      </c>
      <c r="M97" s="116"/>
      <c r="N97" s="116"/>
      <c r="O97" s="117"/>
      <c r="P97" s="132"/>
      <c r="Q97" s="133"/>
      <c r="R97" s="133"/>
      <c r="S97" s="133"/>
      <c r="T97" s="133"/>
      <c r="U97" s="1"/>
      <c r="V97" s="1"/>
      <c r="W97" s="1"/>
      <c r="X97" s="1"/>
      <c r="Y97" s="1"/>
      <c r="Z97" s="1"/>
    </row>
    <row r="98" ht="12.75" customHeight="1">
      <c r="A98" s="1"/>
      <c r="B98" s="1"/>
      <c r="C98" s="111"/>
      <c r="D98" s="167"/>
      <c r="E98" s="137"/>
      <c r="F98" s="137"/>
      <c r="G98" s="137"/>
      <c r="H98" s="138"/>
      <c r="I98" s="138"/>
      <c r="J98" s="138"/>
      <c r="K98" s="139"/>
      <c r="L98" s="168" t="str">
        <f>L77</f>
        <v>Anticipated</v>
      </c>
      <c r="M98" s="131"/>
      <c r="N98" s="122" t="str">
        <f>N77</f>
        <v/>
      </c>
      <c r="O98" s="131"/>
      <c r="P98" s="169"/>
      <c r="Q98" s="133"/>
      <c r="R98" s="133"/>
      <c r="S98" s="133"/>
      <c r="T98" s="133"/>
      <c r="U98" s="1"/>
      <c r="V98" s="1"/>
      <c r="W98" s="1"/>
      <c r="X98" s="1"/>
      <c r="Y98" s="1"/>
      <c r="Z98" s="1"/>
    </row>
    <row r="99" ht="12.75" customHeight="1">
      <c r="A99" s="1"/>
      <c r="B99" s="1"/>
      <c r="C99" s="111"/>
      <c r="D99" s="127" t="s">
        <v>159</v>
      </c>
      <c r="E99" s="128" t="s">
        <v>160</v>
      </c>
      <c r="F99" s="128"/>
      <c r="G99" s="128"/>
      <c r="H99" s="128"/>
      <c r="I99" s="128"/>
      <c r="J99" s="128"/>
      <c r="K99" s="129"/>
      <c r="L99" s="170"/>
      <c r="M99" s="124"/>
      <c r="N99" s="170"/>
      <c r="O99" s="129"/>
      <c r="P99" s="132"/>
      <c r="Q99" s="133"/>
      <c r="R99" s="133"/>
      <c r="S99" s="133"/>
      <c r="T99" s="133"/>
      <c r="U99" s="1"/>
      <c r="V99" s="1"/>
      <c r="W99" s="1"/>
      <c r="X99" s="1"/>
      <c r="Y99" s="1"/>
      <c r="Z99" s="1"/>
    </row>
    <row r="100" ht="12.75" customHeight="1">
      <c r="A100" s="1"/>
      <c r="B100" s="1"/>
      <c r="C100" s="111"/>
      <c r="D100" s="127" t="s">
        <v>161</v>
      </c>
      <c r="E100" s="129" t="s">
        <v>186</v>
      </c>
      <c r="F100" s="171"/>
      <c r="G100" s="128"/>
      <c r="H100" s="128"/>
      <c r="I100" s="128"/>
      <c r="J100" s="128"/>
      <c r="K100" s="129"/>
      <c r="L100" s="170"/>
      <c r="M100" s="124"/>
      <c r="N100" s="170"/>
      <c r="O100" s="129"/>
      <c r="P100" s="132"/>
      <c r="Q100" s="133"/>
      <c r="R100" s="133"/>
      <c r="S100" s="133"/>
      <c r="T100" s="133"/>
      <c r="U100" s="1"/>
      <c r="V100" s="1"/>
      <c r="W100" s="1"/>
      <c r="X100" s="1"/>
      <c r="Y100" s="1"/>
      <c r="Z100" s="1"/>
    </row>
    <row r="101" ht="12.75" customHeight="1">
      <c r="A101" s="1"/>
      <c r="B101" s="1"/>
      <c r="C101" s="111"/>
      <c r="D101" s="127" t="s">
        <v>163</v>
      </c>
      <c r="E101" s="129" t="s">
        <v>187</v>
      </c>
      <c r="F101" s="171"/>
      <c r="G101" s="128"/>
      <c r="H101" s="128"/>
      <c r="I101" s="128"/>
      <c r="J101" s="128"/>
      <c r="K101" s="129"/>
      <c r="L101" s="172"/>
      <c r="M101" s="109"/>
      <c r="N101" s="134"/>
      <c r="O101" s="129"/>
      <c r="P101" s="132"/>
      <c r="Q101" s="133"/>
      <c r="R101" s="133"/>
      <c r="S101" s="133"/>
      <c r="T101" s="133"/>
      <c r="U101" s="1"/>
      <c r="V101" s="1"/>
      <c r="W101" s="1"/>
      <c r="X101" s="1"/>
      <c r="Y101" s="1"/>
      <c r="Z101" s="1"/>
    </row>
    <row r="102" ht="12.75" customHeight="1">
      <c r="A102" s="1"/>
      <c r="B102" s="1"/>
      <c r="C102" s="111"/>
      <c r="D102" s="127"/>
      <c r="E102" s="129" t="s">
        <v>188</v>
      </c>
      <c r="F102" s="171"/>
      <c r="G102" s="128"/>
      <c r="H102" s="128"/>
      <c r="I102" s="128"/>
      <c r="J102" s="128"/>
      <c r="K102" s="129"/>
      <c r="L102" s="136">
        <f>SUM(L99:L101)</f>
        <v>0</v>
      </c>
      <c r="M102" s="109"/>
      <c r="N102" s="136">
        <f>SUM(N99:N101)</f>
        <v>0</v>
      </c>
      <c r="O102" s="129"/>
      <c r="P102" s="132"/>
      <c r="Q102" s="133"/>
      <c r="R102" s="133"/>
      <c r="S102" s="133"/>
      <c r="T102" s="133"/>
      <c r="U102" s="1"/>
      <c r="V102" s="1"/>
      <c r="W102" s="1"/>
      <c r="X102" s="1"/>
      <c r="Y102" s="1"/>
      <c r="Z102" s="1"/>
    </row>
    <row r="103" ht="12.75" customHeight="1">
      <c r="A103" s="1"/>
      <c r="B103" s="1"/>
      <c r="C103" s="111"/>
      <c r="D103" s="173"/>
      <c r="E103" s="174"/>
      <c r="F103" s="174"/>
      <c r="G103" s="174"/>
      <c r="H103" s="175"/>
      <c r="I103" s="175"/>
      <c r="J103" s="175"/>
      <c r="K103" s="176"/>
      <c r="L103" s="177"/>
      <c r="M103" s="178"/>
      <c r="N103" s="179"/>
      <c r="O103" s="176"/>
      <c r="P103" s="132"/>
      <c r="Q103" s="133"/>
      <c r="R103" s="133"/>
      <c r="S103" s="133"/>
      <c r="T103" s="133"/>
      <c r="U103" s="1"/>
      <c r="V103" s="1"/>
      <c r="W103" s="1"/>
      <c r="X103" s="1"/>
      <c r="Y103" s="1"/>
      <c r="Z103" s="1"/>
    </row>
    <row r="104" ht="15.0" customHeight="1">
      <c r="A104" s="1"/>
      <c r="B104" s="1"/>
      <c r="C104" s="111"/>
      <c r="D104" s="180" t="s">
        <v>172</v>
      </c>
      <c r="E104" s="103"/>
      <c r="F104" s="103"/>
      <c r="G104" s="103"/>
      <c r="H104" s="103"/>
      <c r="I104" s="103"/>
      <c r="J104" s="103"/>
      <c r="K104" s="181"/>
      <c r="L104" s="146" t="str">
        <f>L$10&amp;" Budget"</f>
        <v>2025 Budget</v>
      </c>
      <c r="M104" s="138"/>
      <c r="N104" s="146" t="str">
        <f>"Final "&amp;N$10&amp;" Budget"</f>
        <v>Final 2024 Budget</v>
      </c>
      <c r="O104" s="139"/>
      <c r="P104" s="169"/>
      <c r="Q104" s="133"/>
      <c r="R104" s="133"/>
      <c r="S104" s="133"/>
      <c r="T104" s="133"/>
      <c r="U104" s="1"/>
      <c r="V104" s="1"/>
      <c r="W104" s="1"/>
      <c r="X104" s="1"/>
      <c r="Y104" s="1"/>
      <c r="Z104" s="1"/>
    </row>
    <row r="105" ht="12.75" customHeight="1">
      <c r="A105" s="1"/>
      <c r="B105" s="1"/>
      <c r="C105" s="111"/>
      <c r="D105" s="127" t="s">
        <v>159</v>
      </c>
      <c r="E105" s="128" t="s">
        <v>189</v>
      </c>
      <c r="F105" s="128"/>
      <c r="G105" s="128" t="s">
        <v>175</v>
      </c>
      <c r="H105" s="128"/>
      <c r="I105" s="128"/>
      <c r="J105" s="128"/>
      <c r="K105" s="129"/>
      <c r="L105" s="170"/>
      <c r="M105" s="124"/>
      <c r="N105" s="170"/>
      <c r="O105" s="129"/>
      <c r="P105" s="132"/>
      <c r="Q105" s="133"/>
      <c r="R105" s="133"/>
      <c r="S105" s="133"/>
      <c r="T105" s="133"/>
      <c r="U105" s="1"/>
      <c r="V105" s="1"/>
      <c r="W105" s="1"/>
      <c r="X105" s="1"/>
      <c r="Y105" s="1"/>
      <c r="Z105" s="1"/>
    </row>
    <row r="106" ht="12.75" customHeight="1">
      <c r="A106" s="1"/>
      <c r="B106" s="1"/>
      <c r="C106" s="111"/>
      <c r="D106" s="127"/>
      <c r="E106" s="128"/>
      <c r="F106" s="128"/>
      <c r="G106" s="128" t="s">
        <v>176</v>
      </c>
      <c r="H106" s="128"/>
      <c r="I106" s="128"/>
      <c r="J106" s="128"/>
      <c r="K106" s="129"/>
      <c r="L106" s="170"/>
      <c r="M106" s="124"/>
      <c r="N106" s="170"/>
      <c r="O106" s="129"/>
      <c r="P106" s="149"/>
      <c r="Q106" s="133"/>
      <c r="R106" s="133"/>
      <c r="S106" s="133"/>
      <c r="T106" s="133"/>
      <c r="U106" s="1"/>
      <c r="V106" s="1"/>
      <c r="W106" s="1"/>
      <c r="X106" s="1"/>
      <c r="Y106" s="1"/>
      <c r="Z106" s="1"/>
    </row>
    <row r="107" ht="12.75" customHeight="1">
      <c r="A107" s="1"/>
      <c r="B107" s="1"/>
      <c r="C107" s="111"/>
      <c r="D107" s="127" t="s">
        <v>161</v>
      </c>
      <c r="E107" s="128" t="s">
        <v>178</v>
      </c>
      <c r="F107" s="128"/>
      <c r="G107" s="128"/>
      <c r="H107" s="128"/>
      <c r="I107" s="128"/>
      <c r="J107" s="128"/>
      <c r="K107" s="129"/>
      <c r="L107" s="170"/>
      <c r="M107" s="124"/>
      <c r="N107" s="170"/>
      <c r="O107" s="129"/>
      <c r="P107" s="132"/>
      <c r="Q107" s="133"/>
      <c r="R107" s="133"/>
      <c r="S107" s="133"/>
      <c r="T107" s="133"/>
      <c r="U107" s="1"/>
      <c r="V107" s="1"/>
      <c r="W107" s="1"/>
      <c r="X107" s="1"/>
      <c r="Y107" s="1"/>
      <c r="Z107" s="1"/>
    </row>
    <row r="108" ht="12.75" customHeight="1">
      <c r="A108" s="1"/>
      <c r="B108" s="1"/>
      <c r="C108" s="111"/>
      <c r="D108" s="127" t="s">
        <v>163</v>
      </c>
      <c r="E108" s="128" t="s">
        <v>190</v>
      </c>
      <c r="F108" s="128"/>
      <c r="G108" s="128"/>
      <c r="H108" s="128"/>
      <c r="I108" s="128"/>
      <c r="J108" s="128"/>
      <c r="K108" s="129"/>
      <c r="L108" s="170"/>
      <c r="M108" s="124"/>
      <c r="N108" s="170"/>
      <c r="O108" s="129"/>
      <c r="P108" s="132"/>
      <c r="Q108" s="133"/>
      <c r="R108" s="133"/>
      <c r="S108" s="133"/>
      <c r="T108" s="133"/>
      <c r="U108" s="1"/>
      <c r="V108" s="1"/>
      <c r="W108" s="1"/>
      <c r="X108" s="1"/>
      <c r="Y108" s="1"/>
      <c r="Z108" s="1"/>
    </row>
    <row r="109" ht="12.75" customHeight="1">
      <c r="A109" s="1"/>
      <c r="B109" s="1"/>
      <c r="C109" s="111"/>
      <c r="D109" s="127" t="s">
        <v>165</v>
      </c>
      <c r="E109" s="128" t="s">
        <v>177</v>
      </c>
      <c r="F109" s="128"/>
      <c r="G109" s="128"/>
      <c r="H109" s="128"/>
      <c r="I109" s="128"/>
      <c r="J109" s="128"/>
      <c r="K109" s="129"/>
      <c r="L109" s="170"/>
      <c r="M109" s="124"/>
      <c r="N109" s="170"/>
      <c r="O109" s="129"/>
      <c r="P109" s="132"/>
      <c r="Q109" s="133"/>
      <c r="R109" s="1"/>
      <c r="S109" s="1"/>
      <c r="T109" s="1"/>
      <c r="U109" s="1"/>
      <c r="V109" s="1"/>
      <c r="W109" s="1"/>
      <c r="X109" s="1"/>
      <c r="Y109" s="1"/>
      <c r="Z109" s="1"/>
    </row>
    <row r="110" ht="12.75" customHeight="1">
      <c r="A110" s="1"/>
      <c r="B110" s="1"/>
      <c r="C110" s="111"/>
      <c r="D110" s="127" t="s">
        <v>181</v>
      </c>
      <c r="E110" s="128" t="s">
        <v>191</v>
      </c>
      <c r="F110" s="128"/>
      <c r="G110" s="128"/>
      <c r="H110" s="128"/>
      <c r="I110" s="128"/>
      <c r="J110" s="128"/>
      <c r="K110" s="129"/>
      <c r="L110" s="170"/>
      <c r="M110" s="124"/>
      <c r="N110" s="170"/>
      <c r="O110" s="129"/>
      <c r="P110" s="132"/>
      <c r="Q110" s="1"/>
      <c r="R110" s="1"/>
      <c r="S110" s="1"/>
      <c r="T110" s="1"/>
      <c r="U110" s="1"/>
      <c r="V110" s="1"/>
      <c r="W110" s="1"/>
      <c r="X110" s="1"/>
      <c r="Y110" s="1"/>
      <c r="Z110" s="1"/>
    </row>
    <row r="111" ht="12.75" customHeight="1">
      <c r="A111" s="1"/>
      <c r="B111" s="1"/>
      <c r="C111" s="111"/>
      <c r="D111" s="127" t="s">
        <v>192</v>
      </c>
      <c r="E111" s="152"/>
      <c r="F111" s="128"/>
      <c r="G111" s="128"/>
      <c r="H111" s="128"/>
      <c r="I111" s="128"/>
      <c r="J111" s="128"/>
      <c r="K111" s="129"/>
      <c r="L111" s="136">
        <f>SUM(L105:L110)</f>
        <v>0</v>
      </c>
      <c r="M111" s="109"/>
      <c r="N111" s="136">
        <f>SUM(N105:N110)</f>
        <v>0</v>
      </c>
      <c r="O111" s="129"/>
      <c r="P111" s="132"/>
      <c r="Q111" s="82"/>
      <c r="R111" s="82"/>
      <c r="S111" s="82"/>
      <c r="T111" s="82"/>
      <c r="U111" s="1"/>
      <c r="V111" s="1"/>
      <c r="W111" s="1"/>
      <c r="X111" s="1"/>
      <c r="Y111" s="1"/>
      <c r="Z111" s="1"/>
    </row>
    <row r="112" ht="12.75" customHeight="1">
      <c r="A112" s="1"/>
      <c r="B112" s="1"/>
      <c r="C112" s="111"/>
      <c r="D112" s="127" t="s">
        <v>184</v>
      </c>
      <c r="E112" s="152"/>
      <c r="F112" s="152"/>
      <c r="G112" s="152"/>
      <c r="H112" s="128"/>
      <c r="I112" s="128"/>
      <c r="J112" s="128"/>
      <c r="K112" s="129"/>
      <c r="L112" s="183"/>
      <c r="M112" s="109"/>
      <c r="N112" s="153"/>
      <c r="O112" s="131"/>
      <c r="P112" s="132"/>
      <c r="Q112" s="1"/>
      <c r="R112" s="1"/>
      <c r="S112" s="1"/>
      <c r="T112" s="1"/>
      <c r="U112" s="1"/>
      <c r="V112" s="1"/>
      <c r="W112" s="1"/>
      <c r="X112" s="1"/>
      <c r="Y112" s="1"/>
      <c r="Z112" s="1"/>
    </row>
    <row r="113" ht="3.0" customHeight="1">
      <c r="A113" s="1"/>
      <c r="B113" s="1"/>
      <c r="C113" s="119"/>
      <c r="D113" s="138"/>
      <c r="E113" s="138"/>
      <c r="F113" s="138"/>
      <c r="G113" s="138"/>
      <c r="H113" s="138"/>
      <c r="I113" s="138"/>
      <c r="J113" s="138"/>
      <c r="K113" s="138"/>
      <c r="L113" s="138"/>
      <c r="M113" s="138"/>
      <c r="N113" s="138"/>
      <c r="O113" s="138"/>
      <c r="P113" s="139"/>
      <c r="Q113" s="1"/>
      <c r="R113" s="1"/>
      <c r="S113" s="1"/>
      <c r="T113" s="1"/>
      <c r="U113" s="1"/>
      <c r="V113" s="1"/>
      <c r="W113" s="1"/>
      <c r="X113" s="1"/>
      <c r="Y113" s="1"/>
      <c r="Z113" s="1"/>
    </row>
    <row r="114" ht="12.75" customHeight="1">
      <c r="A114" s="1"/>
      <c r="B114" s="1"/>
      <c r="C114" s="1"/>
      <c r="D114" s="133"/>
      <c r="E114" s="133"/>
      <c r="F114" s="133"/>
      <c r="G114" s="133"/>
      <c r="H114" s="133"/>
      <c r="I114" s="133"/>
      <c r="J114" s="133"/>
      <c r="K114" s="133"/>
      <c r="L114" s="133"/>
      <c r="M114" s="133"/>
      <c r="N114" s="133"/>
      <c r="O114" s="133"/>
      <c r="P114" s="133"/>
      <c r="Q114" s="1"/>
      <c r="R114" s="1"/>
      <c r="S114" s="1"/>
      <c r="T114" s="1"/>
      <c r="U114" s="1"/>
      <c r="V114" s="1"/>
      <c r="W114" s="1"/>
      <c r="X114" s="1"/>
      <c r="Y114" s="1"/>
      <c r="Z114" s="1"/>
    </row>
    <row r="115" ht="3.0" customHeight="1">
      <c r="A115" s="1"/>
      <c r="B115" s="1"/>
      <c r="C115" s="108"/>
      <c r="D115" s="157"/>
      <c r="E115" s="157"/>
      <c r="F115" s="157"/>
      <c r="G115" s="157"/>
      <c r="H115" s="158"/>
      <c r="I115" s="158"/>
      <c r="J115" s="158"/>
      <c r="K115" s="158"/>
      <c r="L115" s="158"/>
      <c r="M115" s="158"/>
      <c r="N115" s="158"/>
      <c r="O115" s="158"/>
      <c r="P115" s="110"/>
      <c r="Q115" s="1"/>
      <c r="R115" s="1"/>
      <c r="S115" s="1"/>
      <c r="T115" s="1"/>
      <c r="U115" s="1"/>
      <c r="V115" s="1"/>
      <c r="W115" s="1"/>
      <c r="X115" s="1"/>
      <c r="Y115" s="1"/>
      <c r="Z115" s="1"/>
    </row>
    <row r="116" ht="12.75" customHeight="1">
      <c r="A116" s="1"/>
      <c r="B116" s="1"/>
      <c r="C116" s="111"/>
      <c r="D116" s="159"/>
      <c r="E116" s="152"/>
      <c r="F116" s="182"/>
      <c r="G116" s="161" t="str">
        <f>'Key Inputs'!E$34&amp;" Dedicated"</f>
        <v>2025 Dedicated</v>
      </c>
      <c r="H116" s="162" t="str">
        <f>+'Key Inputs'!E44</f>
        <v/>
      </c>
      <c r="I116" s="163"/>
      <c r="J116" s="163"/>
      <c r="K116" s="164"/>
      <c r="L116" s="165" t="s">
        <v>185</v>
      </c>
      <c r="M116" s="128"/>
      <c r="N116" s="128"/>
      <c r="O116" s="129"/>
      <c r="P116" s="132"/>
      <c r="Q116" s="1"/>
      <c r="R116" s="1"/>
      <c r="S116" s="1"/>
      <c r="T116" s="1"/>
      <c r="U116" s="1"/>
      <c r="V116" s="1"/>
      <c r="W116" s="1"/>
      <c r="X116" s="1"/>
      <c r="Y116" s="1"/>
      <c r="Z116" s="1"/>
    </row>
    <row r="117" ht="15.0" customHeight="1">
      <c r="A117" s="1"/>
      <c r="B117" s="1"/>
      <c r="C117" s="111"/>
      <c r="D117" s="166" t="s">
        <v>156</v>
      </c>
      <c r="E117" s="113"/>
      <c r="F117" s="113"/>
      <c r="G117" s="113"/>
      <c r="H117" s="113"/>
      <c r="I117" s="113"/>
      <c r="J117" s="113"/>
      <c r="K117" s="114"/>
      <c r="L117" s="115" t="s">
        <v>157</v>
      </c>
      <c r="M117" s="116"/>
      <c r="N117" s="116"/>
      <c r="O117" s="117"/>
      <c r="P117" s="132"/>
      <c r="Q117" s="1"/>
      <c r="R117" s="1"/>
      <c r="S117" s="1"/>
      <c r="T117" s="1"/>
      <c r="U117" s="1"/>
      <c r="V117" s="1"/>
      <c r="W117" s="1"/>
      <c r="X117" s="1"/>
      <c r="Y117" s="1"/>
      <c r="Z117" s="1"/>
    </row>
    <row r="118" ht="12.75" customHeight="1">
      <c r="A118" s="1"/>
      <c r="B118" s="1"/>
      <c r="C118" s="111"/>
      <c r="D118" s="167"/>
      <c r="E118" s="137"/>
      <c r="F118" s="137"/>
      <c r="G118" s="137"/>
      <c r="H118" s="138"/>
      <c r="I118" s="138"/>
      <c r="J118" s="138"/>
      <c r="K118" s="139"/>
      <c r="L118" s="168" t="str">
        <f>L97</f>
        <v>Anticipated</v>
      </c>
      <c r="M118" s="131"/>
      <c r="N118" s="122" t="str">
        <f>N97</f>
        <v/>
      </c>
      <c r="O118" s="131"/>
      <c r="P118" s="169"/>
      <c r="Q118" s="1"/>
      <c r="R118" s="1"/>
      <c r="S118" s="1"/>
      <c r="T118" s="1"/>
      <c r="U118" s="1"/>
      <c r="V118" s="1"/>
      <c r="W118" s="1"/>
      <c r="X118" s="1"/>
      <c r="Y118" s="1"/>
      <c r="Z118" s="1"/>
    </row>
    <row r="119" ht="12.75" customHeight="1">
      <c r="A119" s="1"/>
      <c r="B119" s="1"/>
      <c r="C119" s="111"/>
      <c r="D119" s="127" t="s">
        <v>159</v>
      </c>
      <c r="E119" s="128" t="s">
        <v>160</v>
      </c>
      <c r="F119" s="128"/>
      <c r="G119" s="128"/>
      <c r="H119" s="128"/>
      <c r="I119" s="128"/>
      <c r="J119" s="128"/>
      <c r="K119" s="129"/>
      <c r="L119" s="170"/>
      <c r="M119" s="124"/>
      <c r="N119" s="170"/>
      <c r="O119" s="129"/>
      <c r="P119" s="132"/>
      <c r="Q119" s="1"/>
      <c r="R119" s="1"/>
      <c r="S119" s="1"/>
      <c r="T119" s="1"/>
      <c r="U119" s="1"/>
      <c r="V119" s="1"/>
      <c r="W119" s="1"/>
      <c r="X119" s="1"/>
      <c r="Y119" s="1"/>
      <c r="Z119" s="1"/>
    </row>
    <row r="120" ht="12.75" customHeight="1">
      <c r="A120" s="1"/>
      <c r="B120" s="1"/>
      <c r="C120" s="111"/>
      <c r="D120" s="127" t="s">
        <v>161</v>
      </c>
      <c r="E120" s="129" t="s">
        <v>186</v>
      </c>
      <c r="F120" s="171"/>
      <c r="G120" s="128"/>
      <c r="H120" s="128"/>
      <c r="I120" s="128"/>
      <c r="J120" s="128"/>
      <c r="K120" s="129"/>
      <c r="L120" s="170"/>
      <c r="M120" s="124"/>
      <c r="N120" s="170"/>
      <c r="O120" s="129"/>
      <c r="P120" s="132"/>
      <c r="Q120" s="1"/>
      <c r="R120" s="1"/>
      <c r="S120" s="1"/>
      <c r="T120" s="1"/>
      <c r="U120" s="1"/>
      <c r="V120" s="1"/>
      <c r="W120" s="1"/>
      <c r="X120" s="1"/>
      <c r="Y120" s="1"/>
      <c r="Z120" s="1"/>
    </row>
    <row r="121" ht="12.75" customHeight="1">
      <c r="A121" s="1"/>
      <c r="B121" s="1"/>
      <c r="C121" s="111"/>
      <c r="D121" s="127" t="s">
        <v>163</v>
      </c>
      <c r="E121" s="129" t="s">
        <v>187</v>
      </c>
      <c r="F121" s="171"/>
      <c r="G121" s="128"/>
      <c r="H121" s="128"/>
      <c r="I121" s="128"/>
      <c r="J121" s="128"/>
      <c r="K121" s="129"/>
      <c r="L121" s="172"/>
      <c r="M121" s="109"/>
      <c r="N121" s="134"/>
      <c r="O121" s="129"/>
      <c r="P121" s="132"/>
      <c r="Q121" s="1"/>
      <c r="R121" s="1"/>
      <c r="S121" s="1"/>
      <c r="T121" s="1"/>
      <c r="U121" s="1"/>
      <c r="V121" s="1"/>
      <c r="W121" s="1"/>
      <c r="X121" s="1"/>
      <c r="Y121" s="1"/>
      <c r="Z121" s="1"/>
    </row>
    <row r="122" ht="12.75" customHeight="1">
      <c r="A122" s="1"/>
      <c r="B122" s="1"/>
      <c r="C122" s="111"/>
      <c r="D122" s="127"/>
      <c r="E122" s="129" t="s">
        <v>188</v>
      </c>
      <c r="F122" s="171"/>
      <c r="G122" s="128"/>
      <c r="H122" s="128"/>
      <c r="I122" s="128"/>
      <c r="J122" s="128"/>
      <c r="K122" s="129"/>
      <c r="L122" s="136">
        <f>SUM(L119:L121)</f>
        <v>0</v>
      </c>
      <c r="M122" s="109"/>
      <c r="N122" s="136">
        <f>SUM(N119:N121)</f>
        <v>0</v>
      </c>
      <c r="O122" s="129"/>
      <c r="P122" s="132"/>
      <c r="Q122" s="1"/>
      <c r="R122" s="1"/>
      <c r="S122" s="1"/>
      <c r="T122" s="1"/>
      <c r="U122" s="1"/>
      <c r="V122" s="1"/>
      <c r="W122" s="1"/>
      <c r="X122" s="1"/>
      <c r="Y122" s="1"/>
      <c r="Z122" s="1"/>
    </row>
    <row r="123" ht="12.75" customHeight="1">
      <c r="A123" s="1"/>
      <c r="B123" s="1"/>
      <c r="C123" s="111"/>
      <c r="D123" s="173"/>
      <c r="E123" s="174"/>
      <c r="F123" s="174"/>
      <c r="G123" s="174"/>
      <c r="H123" s="175"/>
      <c r="I123" s="175"/>
      <c r="J123" s="175"/>
      <c r="K123" s="176"/>
      <c r="L123" s="177"/>
      <c r="M123" s="178"/>
      <c r="N123" s="179"/>
      <c r="O123" s="176"/>
      <c r="P123" s="132"/>
      <c r="Q123" s="1"/>
      <c r="R123" s="1"/>
      <c r="S123" s="1"/>
      <c r="T123" s="1"/>
      <c r="U123" s="1"/>
      <c r="V123" s="1"/>
      <c r="W123" s="1"/>
      <c r="X123" s="1"/>
      <c r="Y123" s="1"/>
      <c r="Z123" s="1"/>
    </row>
    <row r="124" ht="15.0" customHeight="1">
      <c r="A124" s="1"/>
      <c r="B124" s="1"/>
      <c r="C124" s="111"/>
      <c r="D124" s="180" t="s">
        <v>172</v>
      </c>
      <c r="E124" s="103"/>
      <c r="F124" s="103"/>
      <c r="G124" s="103"/>
      <c r="H124" s="103"/>
      <c r="I124" s="103"/>
      <c r="J124" s="103"/>
      <c r="K124" s="181"/>
      <c r="L124" s="146" t="str">
        <f>L$10&amp;" Budget"</f>
        <v>2025 Budget</v>
      </c>
      <c r="M124" s="138"/>
      <c r="N124" s="146" t="str">
        <f>"Final "&amp;N$10&amp;" Budget"</f>
        <v>Final 2024 Budget</v>
      </c>
      <c r="O124" s="139"/>
      <c r="P124" s="169"/>
      <c r="Q124" s="1"/>
      <c r="R124" s="1"/>
      <c r="S124" s="1"/>
      <c r="T124" s="1"/>
      <c r="U124" s="1"/>
      <c r="V124" s="1"/>
      <c r="W124" s="1"/>
      <c r="X124" s="1"/>
      <c r="Y124" s="1"/>
      <c r="Z124" s="1"/>
    </row>
    <row r="125" ht="12.75" customHeight="1">
      <c r="A125" s="1"/>
      <c r="B125" s="1"/>
      <c r="C125" s="111"/>
      <c r="D125" s="127" t="s">
        <v>159</v>
      </c>
      <c r="E125" s="128" t="s">
        <v>189</v>
      </c>
      <c r="F125" s="128"/>
      <c r="G125" s="128" t="s">
        <v>175</v>
      </c>
      <c r="H125" s="128"/>
      <c r="I125" s="128"/>
      <c r="J125" s="128"/>
      <c r="K125" s="129"/>
      <c r="L125" s="170"/>
      <c r="M125" s="124"/>
      <c r="N125" s="170"/>
      <c r="O125" s="129"/>
      <c r="P125" s="132"/>
      <c r="Q125" s="1"/>
      <c r="R125" s="1"/>
      <c r="S125" s="1"/>
      <c r="T125" s="1"/>
      <c r="U125" s="1"/>
      <c r="V125" s="1"/>
      <c r="W125" s="1"/>
      <c r="X125" s="1"/>
      <c r="Y125" s="1"/>
      <c r="Z125" s="1"/>
    </row>
    <row r="126" ht="12.75" customHeight="1">
      <c r="A126" s="1"/>
      <c r="B126" s="1"/>
      <c r="C126" s="111"/>
      <c r="D126" s="127"/>
      <c r="E126" s="128"/>
      <c r="F126" s="128"/>
      <c r="G126" s="128" t="s">
        <v>176</v>
      </c>
      <c r="H126" s="128"/>
      <c r="I126" s="128"/>
      <c r="J126" s="128"/>
      <c r="K126" s="129"/>
      <c r="L126" s="170"/>
      <c r="M126" s="124"/>
      <c r="N126" s="170"/>
      <c r="O126" s="129"/>
      <c r="P126" s="149"/>
      <c r="Q126" s="1"/>
      <c r="R126" s="1"/>
      <c r="S126" s="1"/>
      <c r="T126" s="1"/>
      <c r="U126" s="1"/>
      <c r="V126" s="1"/>
      <c r="W126" s="1"/>
      <c r="X126" s="1"/>
      <c r="Y126" s="1"/>
      <c r="Z126" s="1"/>
    </row>
    <row r="127" ht="12.75" customHeight="1">
      <c r="A127" s="1"/>
      <c r="B127" s="1"/>
      <c r="C127" s="111"/>
      <c r="D127" s="127" t="s">
        <v>161</v>
      </c>
      <c r="E127" s="128" t="s">
        <v>178</v>
      </c>
      <c r="F127" s="128"/>
      <c r="G127" s="128"/>
      <c r="H127" s="128"/>
      <c r="I127" s="128"/>
      <c r="J127" s="128"/>
      <c r="K127" s="129"/>
      <c r="L127" s="170"/>
      <c r="M127" s="124"/>
      <c r="N127" s="170"/>
      <c r="O127" s="129"/>
      <c r="P127" s="132"/>
      <c r="Q127" s="1"/>
      <c r="R127" s="1"/>
      <c r="S127" s="1"/>
      <c r="T127" s="1"/>
      <c r="U127" s="1"/>
      <c r="V127" s="1"/>
      <c r="W127" s="1"/>
      <c r="X127" s="1"/>
      <c r="Y127" s="1"/>
      <c r="Z127" s="1"/>
    </row>
    <row r="128" ht="12.75" customHeight="1">
      <c r="A128" s="1"/>
      <c r="B128" s="1"/>
      <c r="C128" s="111"/>
      <c r="D128" s="127" t="s">
        <v>163</v>
      </c>
      <c r="E128" s="128" t="s">
        <v>190</v>
      </c>
      <c r="F128" s="128"/>
      <c r="G128" s="128"/>
      <c r="H128" s="128"/>
      <c r="I128" s="128"/>
      <c r="J128" s="128"/>
      <c r="K128" s="129"/>
      <c r="L128" s="170"/>
      <c r="M128" s="124"/>
      <c r="N128" s="170"/>
      <c r="O128" s="129"/>
      <c r="P128" s="132"/>
      <c r="Q128" s="1"/>
      <c r="R128" s="1"/>
      <c r="S128" s="1"/>
      <c r="T128" s="1"/>
      <c r="U128" s="1"/>
      <c r="V128" s="1"/>
      <c r="W128" s="1"/>
      <c r="X128" s="1"/>
      <c r="Y128" s="1"/>
      <c r="Z128" s="1"/>
    </row>
    <row r="129" ht="12.75" customHeight="1">
      <c r="A129" s="1"/>
      <c r="B129" s="1"/>
      <c r="C129" s="111"/>
      <c r="D129" s="127" t="s">
        <v>165</v>
      </c>
      <c r="E129" s="128" t="s">
        <v>177</v>
      </c>
      <c r="F129" s="128"/>
      <c r="G129" s="128"/>
      <c r="H129" s="128"/>
      <c r="I129" s="128"/>
      <c r="J129" s="128"/>
      <c r="K129" s="129"/>
      <c r="L129" s="170"/>
      <c r="M129" s="124"/>
      <c r="N129" s="170"/>
      <c r="O129" s="129"/>
      <c r="P129" s="132"/>
      <c r="Q129" s="1"/>
      <c r="R129" s="1"/>
      <c r="S129" s="1"/>
      <c r="T129" s="1"/>
      <c r="U129" s="1"/>
      <c r="V129" s="1"/>
      <c r="W129" s="1"/>
      <c r="X129" s="1"/>
      <c r="Y129" s="1"/>
      <c r="Z129" s="1"/>
    </row>
    <row r="130" ht="12.75" customHeight="1">
      <c r="A130" s="1"/>
      <c r="B130" s="1"/>
      <c r="C130" s="111"/>
      <c r="D130" s="127" t="s">
        <v>181</v>
      </c>
      <c r="E130" s="128" t="s">
        <v>191</v>
      </c>
      <c r="F130" s="128"/>
      <c r="G130" s="128"/>
      <c r="H130" s="128"/>
      <c r="I130" s="128"/>
      <c r="J130" s="128"/>
      <c r="K130" s="129"/>
      <c r="L130" s="170"/>
      <c r="M130" s="124"/>
      <c r="N130" s="170"/>
      <c r="O130" s="129"/>
      <c r="P130" s="132"/>
      <c r="Q130" s="1"/>
      <c r="R130" s="1"/>
      <c r="S130" s="1"/>
      <c r="T130" s="1"/>
      <c r="U130" s="1"/>
      <c r="V130" s="1"/>
      <c r="W130" s="1"/>
      <c r="X130" s="1"/>
      <c r="Y130" s="1"/>
      <c r="Z130" s="1"/>
    </row>
    <row r="131" ht="12.75" customHeight="1">
      <c r="A131" s="1"/>
      <c r="B131" s="1"/>
      <c r="C131" s="111"/>
      <c r="D131" s="127" t="s">
        <v>192</v>
      </c>
      <c r="E131" s="152"/>
      <c r="F131" s="128"/>
      <c r="G131" s="128"/>
      <c r="H131" s="128"/>
      <c r="I131" s="128"/>
      <c r="J131" s="128"/>
      <c r="K131" s="129"/>
      <c r="L131" s="136">
        <f>SUM(L125:L130)</f>
        <v>0</v>
      </c>
      <c r="M131" s="109"/>
      <c r="N131" s="136">
        <f>SUM(N125:N130)</f>
        <v>0</v>
      </c>
      <c r="O131" s="129"/>
      <c r="P131" s="132"/>
      <c r="Q131" s="1"/>
      <c r="R131" s="1"/>
      <c r="S131" s="1"/>
      <c r="T131" s="1"/>
      <c r="U131" s="1"/>
      <c r="V131" s="1"/>
      <c r="W131" s="1"/>
      <c r="X131" s="1"/>
      <c r="Y131" s="1"/>
      <c r="Z131" s="1"/>
    </row>
    <row r="132" ht="12.75" customHeight="1">
      <c r="A132" s="1"/>
      <c r="B132" s="1"/>
      <c r="C132" s="111"/>
      <c r="D132" s="127" t="s">
        <v>184</v>
      </c>
      <c r="E132" s="152"/>
      <c r="F132" s="152"/>
      <c r="G132" s="152"/>
      <c r="H132" s="128"/>
      <c r="I132" s="128"/>
      <c r="J132" s="128"/>
      <c r="K132" s="129"/>
      <c r="L132" s="183"/>
      <c r="M132" s="109"/>
      <c r="N132" s="153"/>
      <c r="O132" s="131"/>
      <c r="P132" s="132"/>
      <c r="Q132" s="1"/>
      <c r="R132" s="1"/>
      <c r="S132" s="1"/>
      <c r="T132" s="1"/>
      <c r="U132" s="1"/>
      <c r="V132" s="1"/>
      <c r="W132" s="1"/>
      <c r="X132" s="1"/>
      <c r="Y132" s="1"/>
      <c r="Z132" s="1"/>
    </row>
    <row r="133" ht="3.0" customHeight="1">
      <c r="A133" s="1"/>
      <c r="B133" s="1"/>
      <c r="C133" s="119"/>
      <c r="D133" s="138"/>
      <c r="E133" s="138"/>
      <c r="F133" s="138"/>
      <c r="G133" s="138"/>
      <c r="H133" s="138"/>
      <c r="I133" s="138"/>
      <c r="J133" s="138"/>
      <c r="K133" s="138"/>
      <c r="L133" s="138"/>
      <c r="M133" s="138"/>
      <c r="N133" s="138"/>
      <c r="O133" s="138"/>
      <c r="P133" s="139"/>
      <c r="Q133" s="1"/>
      <c r="R133" s="1"/>
      <c r="S133" s="1"/>
      <c r="T133" s="1"/>
      <c r="U133" s="1"/>
      <c r="V133" s="1"/>
      <c r="W133" s="1"/>
      <c r="X133" s="1"/>
      <c r="Y133" s="1"/>
      <c r="Z133" s="1"/>
    </row>
    <row r="134" ht="12.75" customHeight="1">
      <c r="A134" s="1"/>
      <c r="B134" s="1"/>
      <c r="C134" s="1"/>
      <c r="D134" s="133"/>
      <c r="E134" s="133"/>
      <c r="F134" s="133"/>
      <c r="G134" s="133"/>
      <c r="H134" s="133"/>
      <c r="I134" s="133"/>
      <c r="J134" s="133"/>
      <c r="K134" s="133"/>
      <c r="L134" s="133"/>
      <c r="M134" s="133"/>
      <c r="N134" s="133"/>
      <c r="O134" s="133"/>
      <c r="P134" s="133"/>
      <c r="Q134" s="1"/>
      <c r="R134" s="1"/>
      <c r="S134" s="1"/>
      <c r="T134" s="1"/>
      <c r="U134" s="1"/>
      <c r="V134" s="1"/>
      <c r="W134" s="1"/>
      <c r="X134" s="1"/>
      <c r="Y134" s="1"/>
      <c r="Z134" s="1"/>
    </row>
    <row r="135" ht="3.0" customHeight="1">
      <c r="A135" s="1"/>
      <c r="B135" s="1"/>
      <c r="C135" s="108"/>
      <c r="D135" s="157"/>
      <c r="E135" s="157"/>
      <c r="F135" s="157"/>
      <c r="G135" s="157"/>
      <c r="H135" s="158"/>
      <c r="I135" s="158"/>
      <c r="J135" s="158"/>
      <c r="K135" s="158"/>
      <c r="L135" s="158"/>
      <c r="M135" s="158"/>
      <c r="N135" s="158"/>
      <c r="O135" s="158"/>
      <c r="P135" s="110"/>
      <c r="Q135" s="1"/>
      <c r="R135" s="1"/>
      <c r="S135" s="1"/>
      <c r="T135" s="1"/>
      <c r="U135" s="1"/>
      <c r="V135" s="1"/>
      <c r="W135" s="1"/>
      <c r="X135" s="1"/>
      <c r="Y135" s="1"/>
      <c r="Z135" s="1"/>
    </row>
    <row r="136" ht="12.75" customHeight="1">
      <c r="A136" s="1"/>
      <c r="B136" s="1"/>
      <c r="C136" s="111"/>
      <c r="D136" s="159"/>
      <c r="E136" s="152"/>
      <c r="F136" s="182"/>
      <c r="G136" s="161" t="str">
        <f>'Key Inputs'!E$34&amp;" Dedicated"</f>
        <v>2025 Dedicated</v>
      </c>
      <c r="H136" s="162" t="str">
        <f>+'Key Inputs'!E45</f>
        <v/>
      </c>
      <c r="I136" s="163"/>
      <c r="J136" s="163"/>
      <c r="K136" s="164"/>
      <c r="L136" s="165" t="s">
        <v>185</v>
      </c>
      <c r="M136" s="128"/>
      <c r="N136" s="128"/>
      <c r="O136" s="129"/>
      <c r="P136" s="132"/>
      <c r="Q136" s="1"/>
      <c r="R136" s="1"/>
      <c r="S136" s="1"/>
      <c r="T136" s="1"/>
      <c r="U136" s="1"/>
      <c r="V136" s="1"/>
      <c r="W136" s="1"/>
      <c r="X136" s="1"/>
      <c r="Y136" s="1"/>
      <c r="Z136" s="1"/>
    </row>
    <row r="137" ht="12.75" customHeight="1">
      <c r="A137" s="1"/>
      <c r="B137" s="1"/>
      <c r="C137" s="111"/>
      <c r="D137" s="166" t="s">
        <v>156</v>
      </c>
      <c r="E137" s="113"/>
      <c r="F137" s="113"/>
      <c r="G137" s="113"/>
      <c r="H137" s="113"/>
      <c r="I137" s="113"/>
      <c r="J137" s="113"/>
      <c r="K137" s="114"/>
      <c r="L137" s="115" t="s">
        <v>157</v>
      </c>
      <c r="M137" s="116"/>
      <c r="N137" s="116"/>
      <c r="O137" s="117"/>
      <c r="P137" s="132"/>
      <c r="Q137" s="1"/>
      <c r="R137" s="1"/>
      <c r="S137" s="1"/>
      <c r="T137" s="1"/>
      <c r="U137" s="1"/>
      <c r="V137" s="1"/>
      <c r="W137" s="1"/>
      <c r="X137" s="1"/>
      <c r="Y137" s="1"/>
      <c r="Z137" s="1"/>
    </row>
    <row r="138" ht="12.75" customHeight="1">
      <c r="A138" s="1"/>
      <c r="B138" s="1"/>
      <c r="C138" s="111"/>
      <c r="D138" s="167"/>
      <c r="E138" s="137"/>
      <c r="F138" s="137"/>
      <c r="G138" s="137"/>
      <c r="H138" s="138"/>
      <c r="I138" s="138"/>
      <c r="J138" s="138"/>
      <c r="K138" s="139"/>
      <c r="L138" s="168" t="str">
        <f>L117</f>
        <v>Anticipated</v>
      </c>
      <c r="M138" s="131"/>
      <c r="N138" s="122" t="str">
        <f>N117</f>
        <v/>
      </c>
      <c r="O138" s="131"/>
      <c r="P138" s="169"/>
      <c r="Q138" s="1"/>
      <c r="R138" s="1"/>
      <c r="S138" s="1"/>
      <c r="T138" s="1"/>
      <c r="U138" s="1"/>
      <c r="V138" s="1"/>
      <c r="W138" s="1"/>
      <c r="X138" s="1"/>
      <c r="Y138" s="1"/>
      <c r="Z138" s="1"/>
    </row>
    <row r="139" ht="12.75" customHeight="1">
      <c r="A139" s="1"/>
      <c r="B139" s="1"/>
      <c r="C139" s="111"/>
      <c r="D139" s="127" t="s">
        <v>159</v>
      </c>
      <c r="E139" s="128" t="s">
        <v>160</v>
      </c>
      <c r="F139" s="128"/>
      <c r="G139" s="128"/>
      <c r="H139" s="128"/>
      <c r="I139" s="128"/>
      <c r="J139" s="128"/>
      <c r="K139" s="129"/>
      <c r="L139" s="170"/>
      <c r="M139" s="124"/>
      <c r="N139" s="170"/>
      <c r="O139" s="129"/>
      <c r="P139" s="132"/>
      <c r="Q139" s="1"/>
      <c r="R139" s="1"/>
      <c r="S139" s="1"/>
      <c r="T139" s="1"/>
      <c r="U139" s="1"/>
      <c r="V139" s="1"/>
      <c r="W139" s="1"/>
      <c r="X139" s="1"/>
      <c r="Y139" s="1"/>
      <c r="Z139" s="1"/>
    </row>
    <row r="140" ht="12.75" customHeight="1">
      <c r="A140" s="1"/>
      <c r="B140" s="1"/>
      <c r="C140" s="111"/>
      <c r="D140" s="127" t="s">
        <v>161</v>
      </c>
      <c r="E140" s="129" t="s">
        <v>186</v>
      </c>
      <c r="F140" s="171"/>
      <c r="G140" s="128"/>
      <c r="H140" s="128"/>
      <c r="I140" s="128"/>
      <c r="J140" s="128"/>
      <c r="K140" s="129"/>
      <c r="L140" s="170"/>
      <c r="M140" s="124"/>
      <c r="N140" s="170"/>
      <c r="O140" s="129"/>
      <c r="P140" s="132"/>
      <c r="Q140" s="1"/>
      <c r="R140" s="1"/>
      <c r="S140" s="1"/>
      <c r="T140" s="1"/>
      <c r="U140" s="1"/>
      <c r="V140" s="1"/>
      <c r="W140" s="1"/>
      <c r="X140" s="1"/>
      <c r="Y140" s="1"/>
      <c r="Z140" s="1"/>
    </row>
    <row r="141" ht="12.75" customHeight="1">
      <c r="A141" s="1"/>
      <c r="B141" s="1"/>
      <c r="C141" s="111"/>
      <c r="D141" s="127" t="s">
        <v>163</v>
      </c>
      <c r="E141" s="129" t="s">
        <v>187</v>
      </c>
      <c r="F141" s="171"/>
      <c r="G141" s="128"/>
      <c r="H141" s="128"/>
      <c r="I141" s="128"/>
      <c r="J141" s="128"/>
      <c r="K141" s="129"/>
      <c r="L141" s="172"/>
      <c r="M141" s="109"/>
      <c r="N141" s="134"/>
      <c r="O141" s="129"/>
      <c r="P141" s="132"/>
      <c r="Q141" s="1"/>
      <c r="R141" s="1"/>
      <c r="S141" s="1"/>
      <c r="T141" s="1"/>
      <c r="U141" s="1"/>
      <c r="V141" s="1"/>
      <c r="W141" s="1"/>
      <c r="X141" s="1"/>
      <c r="Y141" s="1"/>
      <c r="Z141" s="1"/>
    </row>
    <row r="142" ht="12.75" customHeight="1">
      <c r="A142" s="1"/>
      <c r="B142" s="1"/>
      <c r="C142" s="111"/>
      <c r="D142" s="127"/>
      <c r="E142" s="129" t="s">
        <v>188</v>
      </c>
      <c r="F142" s="171"/>
      <c r="G142" s="128"/>
      <c r="H142" s="128"/>
      <c r="I142" s="128"/>
      <c r="J142" s="128"/>
      <c r="K142" s="129"/>
      <c r="L142" s="136">
        <f>SUM(L139:L141)</f>
        <v>0</v>
      </c>
      <c r="M142" s="109"/>
      <c r="N142" s="136">
        <f>SUM(N139:N141)</f>
        <v>0</v>
      </c>
      <c r="O142" s="129"/>
      <c r="P142" s="132"/>
      <c r="Q142" s="1"/>
      <c r="R142" s="1"/>
      <c r="S142" s="1"/>
      <c r="T142" s="1"/>
      <c r="U142" s="1"/>
      <c r="V142" s="1"/>
      <c r="W142" s="1"/>
      <c r="X142" s="1"/>
      <c r="Y142" s="1"/>
      <c r="Z142" s="1"/>
    </row>
    <row r="143" ht="12.75" customHeight="1">
      <c r="A143" s="1"/>
      <c r="B143" s="1"/>
      <c r="C143" s="111"/>
      <c r="D143" s="173"/>
      <c r="E143" s="174"/>
      <c r="F143" s="174"/>
      <c r="G143" s="174"/>
      <c r="H143" s="175"/>
      <c r="I143" s="175"/>
      <c r="J143" s="175"/>
      <c r="K143" s="176"/>
      <c r="L143" s="177"/>
      <c r="M143" s="178"/>
      <c r="N143" s="179"/>
      <c r="O143" s="176"/>
      <c r="P143" s="132"/>
      <c r="Q143" s="1"/>
      <c r="R143" s="1"/>
      <c r="S143" s="1"/>
      <c r="T143" s="1"/>
      <c r="U143" s="1"/>
      <c r="V143" s="1"/>
      <c r="W143" s="1"/>
      <c r="X143" s="1"/>
      <c r="Y143" s="1"/>
      <c r="Z143" s="1"/>
    </row>
    <row r="144" ht="12.75" customHeight="1">
      <c r="A144" s="1"/>
      <c r="B144" s="1"/>
      <c r="C144" s="111"/>
      <c r="D144" s="180" t="s">
        <v>172</v>
      </c>
      <c r="E144" s="103"/>
      <c r="F144" s="103"/>
      <c r="G144" s="103"/>
      <c r="H144" s="103"/>
      <c r="I144" s="103"/>
      <c r="J144" s="103"/>
      <c r="K144" s="181"/>
      <c r="L144" s="146" t="str">
        <f>L$10&amp;" Budget"</f>
        <v>2025 Budget</v>
      </c>
      <c r="M144" s="138"/>
      <c r="N144" s="146" t="str">
        <f>"Final "&amp;N$10&amp;" Budget"</f>
        <v>Final 2024 Budget</v>
      </c>
      <c r="O144" s="139"/>
      <c r="P144" s="169"/>
      <c r="Q144" s="1"/>
      <c r="R144" s="1"/>
      <c r="S144" s="1"/>
      <c r="T144" s="1"/>
      <c r="U144" s="1"/>
      <c r="V144" s="1"/>
      <c r="W144" s="1"/>
      <c r="X144" s="1"/>
      <c r="Y144" s="1"/>
      <c r="Z144" s="1"/>
    </row>
    <row r="145" ht="12.75" customHeight="1">
      <c r="A145" s="1"/>
      <c r="B145" s="1"/>
      <c r="C145" s="111"/>
      <c r="D145" s="127" t="s">
        <v>159</v>
      </c>
      <c r="E145" s="128" t="s">
        <v>189</v>
      </c>
      <c r="F145" s="128"/>
      <c r="G145" s="128" t="s">
        <v>175</v>
      </c>
      <c r="H145" s="128"/>
      <c r="I145" s="128"/>
      <c r="J145" s="128"/>
      <c r="K145" s="129"/>
      <c r="L145" s="170"/>
      <c r="M145" s="124"/>
      <c r="N145" s="170"/>
      <c r="O145" s="129"/>
      <c r="P145" s="132"/>
      <c r="Q145" s="1"/>
      <c r="R145" s="1"/>
      <c r="S145" s="1"/>
      <c r="T145" s="1"/>
      <c r="U145" s="1"/>
      <c r="V145" s="1"/>
      <c r="W145" s="1"/>
      <c r="X145" s="1"/>
      <c r="Y145" s="1"/>
      <c r="Z145" s="1"/>
    </row>
    <row r="146" ht="12.75" customHeight="1">
      <c r="A146" s="1"/>
      <c r="B146" s="1"/>
      <c r="C146" s="111"/>
      <c r="D146" s="127"/>
      <c r="E146" s="128"/>
      <c r="F146" s="128"/>
      <c r="G146" s="128" t="s">
        <v>176</v>
      </c>
      <c r="H146" s="128"/>
      <c r="I146" s="128"/>
      <c r="J146" s="128"/>
      <c r="K146" s="129"/>
      <c r="L146" s="170"/>
      <c r="M146" s="124"/>
      <c r="N146" s="170"/>
      <c r="O146" s="129"/>
      <c r="P146" s="149"/>
      <c r="Q146" s="1"/>
      <c r="R146" s="1"/>
      <c r="S146" s="1"/>
      <c r="T146" s="1"/>
      <c r="U146" s="1"/>
      <c r="V146" s="1"/>
      <c r="W146" s="1"/>
      <c r="X146" s="1"/>
      <c r="Y146" s="1"/>
      <c r="Z146" s="1"/>
    </row>
    <row r="147" ht="12.75" customHeight="1">
      <c r="A147" s="1"/>
      <c r="B147" s="1"/>
      <c r="C147" s="111"/>
      <c r="D147" s="127" t="s">
        <v>161</v>
      </c>
      <c r="E147" s="128" t="s">
        <v>178</v>
      </c>
      <c r="F147" s="128"/>
      <c r="G147" s="128"/>
      <c r="H147" s="128"/>
      <c r="I147" s="128"/>
      <c r="J147" s="128"/>
      <c r="K147" s="129"/>
      <c r="L147" s="170"/>
      <c r="M147" s="124"/>
      <c r="N147" s="170"/>
      <c r="O147" s="129"/>
      <c r="P147" s="132"/>
      <c r="Q147" s="1"/>
      <c r="R147" s="1"/>
      <c r="S147" s="1"/>
      <c r="T147" s="1"/>
      <c r="U147" s="1"/>
      <c r="V147" s="1"/>
      <c r="W147" s="1"/>
      <c r="X147" s="1"/>
      <c r="Y147" s="1"/>
      <c r="Z147" s="1"/>
    </row>
    <row r="148" ht="12.75" customHeight="1">
      <c r="A148" s="1"/>
      <c r="B148" s="1"/>
      <c r="C148" s="111"/>
      <c r="D148" s="127" t="s">
        <v>163</v>
      </c>
      <c r="E148" s="128" t="s">
        <v>190</v>
      </c>
      <c r="F148" s="128"/>
      <c r="G148" s="128"/>
      <c r="H148" s="128"/>
      <c r="I148" s="128"/>
      <c r="J148" s="128"/>
      <c r="K148" s="129"/>
      <c r="L148" s="170"/>
      <c r="M148" s="124"/>
      <c r="N148" s="170"/>
      <c r="O148" s="129"/>
      <c r="P148" s="132"/>
      <c r="Q148" s="1"/>
      <c r="R148" s="1"/>
      <c r="S148" s="1"/>
      <c r="T148" s="1"/>
      <c r="U148" s="1"/>
      <c r="V148" s="1"/>
      <c r="W148" s="1"/>
      <c r="X148" s="1"/>
      <c r="Y148" s="1"/>
      <c r="Z148" s="1"/>
    </row>
    <row r="149" ht="12.75" customHeight="1">
      <c r="A149" s="1"/>
      <c r="B149" s="1"/>
      <c r="C149" s="111"/>
      <c r="D149" s="127" t="s">
        <v>165</v>
      </c>
      <c r="E149" s="128" t="s">
        <v>177</v>
      </c>
      <c r="F149" s="128"/>
      <c r="G149" s="128"/>
      <c r="H149" s="128"/>
      <c r="I149" s="128"/>
      <c r="J149" s="128"/>
      <c r="K149" s="129"/>
      <c r="L149" s="170"/>
      <c r="M149" s="124"/>
      <c r="N149" s="170"/>
      <c r="O149" s="129"/>
      <c r="P149" s="132"/>
      <c r="Q149" s="1"/>
      <c r="R149" s="1"/>
      <c r="S149" s="1"/>
      <c r="T149" s="1"/>
      <c r="U149" s="1"/>
      <c r="V149" s="1"/>
      <c r="W149" s="1"/>
      <c r="X149" s="1"/>
      <c r="Y149" s="1"/>
      <c r="Z149" s="1"/>
    </row>
    <row r="150" ht="12.75" customHeight="1">
      <c r="A150" s="1"/>
      <c r="B150" s="1"/>
      <c r="C150" s="111"/>
      <c r="D150" s="127" t="s">
        <v>181</v>
      </c>
      <c r="E150" s="128" t="s">
        <v>191</v>
      </c>
      <c r="F150" s="128"/>
      <c r="G150" s="128"/>
      <c r="H150" s="128"/>
      <c r="I150" s="128"/>
      <c r="J150" s="128"/>
      <c r="K150" s="129"/>
      <c r="L150" s="170"/>
      <c r="M150" s="124"/>
      <c r="N150" s="170"/>
      <c r="O150" s="129"/>
      <c r="P150" s="132"/>
      <c r="Q150" s="1"/>
      <c r="R150" s="1"/>
      <c r="S150" s="1"/>
      <c r="T150" s="1"/>
      <c r="U150" s="1"/>
      <c r="V150" s="1"/>
      <c r="W150" s="1"/>
      <c r="X150" s="1"/>
      <c r="Y150" s="1"/>
      <c r="Z150" s="1"/>
    </row>
    <row r="151" ht="12.75" customHeight="1">
      <c r="A151" s="1"/>
      <c r="B151" s="1"/>
      <c r="C151" s="111"/>
      <c r="D151" s="127" t="s">
        <v>192</v>
      </c>
      <c r="E151" s="152"/>
      <c r="F151" s="128"/>
      <c r="G151" s="128"/>
      <c r="H151" s="128"/>
      <c r="I151" s="128"/>
      <c r="J151" s="128"/>
      <c r="K151" s="129"/>
      <c r="L151" s="136">
        <f>SUM(L145:L150)</f>
        <v>0</v>
      </c>
      <c r="M151" s="109"/>
      <c r="N151" s="136">
        <f>SUM(N145:N150)</f>
        <v>0</v>
      </c>
      <c r="O151" s="129"/>
      <c r="P151" s="132"/>
      <c r="Q151" s="1"/>
      <c r="R151" s="1"/>
      <c r="S151" s="1"/>
      <c r="T151" s="1"/>
      <c r="U151" s="1"/>
      <c r="V151" s="1"/>
      <c r="W151" s="1"/>
      <c r="X151" s="1"/>
      <c r="Y151" s="1"/>
      <c r="Z151" s="1"/>
    </row>
    <row r="152" ht="12.75" customHeight="1">
      <c r="A152" s="1"/>
      <c r="B152" s="1"/>
      <c r="C152" s="111"/>
      <c r="D152" s="127" t="s">
        <v>184</v>
      </c>
      <c r="E152" s="152"/>
      <c r="F152" s="152"/>
      <c r="G152" s="152"/>
      <c r="H152" s="128"/>
      <c r="I152" s="128"/>
      <c r="J152" s="128"/>
      <c r="K152" s="129"/>
      <c r="L152" s="183"/>
      <c r="M152" s="109"/>
      <c r="N152" s="153"/>
      <c r="O152" s="131"/>
      <c r="P152" s="132"/>
      <c r="Q152" s="1"/>
      <c r="R152" s="1"/>
      <c r="S152" s="1"/>
      <c r="T152" s="1"/>
      <c r="U152" s="1"/>
      <c r="V152" s="1"/>
      <c r="W152" s="1"/>
      <c r="X152" s="1"/>
      <c r="Y152" s="1"/>
      <c r="Z152" s="1"/>
    </row>
    <row r="153" ht="3.0" customHeight="1">
      <c r="A153" s="1"/>
      <c r="B153" s="1"/>
      <c r="C153" s="119"/>
      <c r="D153" s="138"/>
      <c r="E153" s="138"/>
      <c r="F153" s="138"/>
      <c r="G153" s="138"/>
      <c r="H153" s="138"/>
      <c r="I153" s="138"/>
      <c r="J153" s="138"/>
      <c r="K153" s="138"/>
      <c r="L153" s="138"/>
      <c r="M153" s="138"/>
      <c r="N153" s="138"/>
      <c r="O153" s="138"/>
      <c r="P153" s="139"/>
      <c r="Q153" s="1"/>
      <c r="R153" s="1"/>
      <c r="S153" s="1"/>
      <c r="T153" s="1"/>
      <c r="U153" s="1"/>
      <c r="V153" s="1"/>
      <c r="W153" s="1"/>
      <c r="X153" s="1"/>
      <c r="Y153" s="1"/>
      <c r="Z153" s="1"/>
    </row>
    <row r="154" ht="12.75" customHeight="1">
      <c r="A154" s="1"/>
      <c r="B154" s="1"/>
      <c r="C154" s="1"/>
      <c r="D154" s="133"/>
      <c r="E154" s="133"/>
      <c r="F154" s="133"/>
      <c r="G154" s="133"/>
      <c r="H154" s="133"/>
      <c r="I154" s="133"/>
      <c r="J154" s="133"/>
      <c r="K154" s="133"/>
      <c r="L154" s="133"/>
      <c r="M154" s="133"/>
      <c r="N154" s="133"/>
      <c r="O154" s="133"/>
      <c r="P154" s="133"/>
      <c r="Q154" s="1"/>
      <c r="R154" s="1"/>
      <c r="S154" s="1"/>
      <c r="T154" s="1"/>
      <c r="U154" s="1"/>
      <c r="V154" s="1"/>
      <c r="W154" s="1"/>
      <c r="X154" s="1"/>
      <c r="Y154" s="1"/>
      <c r="Z154" s="1"/>
    </row>
    <row r="155" ht="3.0" customHeight="1">
      <c r="A155" s="1"/>
      <c r="B155" s="1"/>
      <c r="C155" s="108"/>
      <c r="D155" s="128"/>
      <c r="E155" s="128"/>
      <c r="F155" s="128"/>
      <c r="G155" s="128"/>
      <c r="H155" s="128"/>
      <c r="I155" s="128"/>
      <c r="J155" s="128"/>
      <c r="K155" s="128"/>
      <c r="L155" s="128"/>
      <c r="M155" s="128"/>
      <c r="N155" s="128"/>
      <c r="O155" s="128"/>
      <c r="P155" s="144"/>
      <c r="Q155" s="1"/>
      <c r="R155" s="1"/>
      <c r="S155" s="1"/>
      <c r="T155" s="1"/>
      <c r="U155" s="1"/>
      <c r="V155" s="1"/>
      <c r="W155" s="1"/>
      <c r="X155" s="1"/>
      <c r="Y155" s="1"/>
      <c r="Z155" s="1"/>
    </row>
    <row r="156" ht="12.75" customHeight="1">
      <c r="A156" s="1"/>
      <c r="B156" s="1"/>
      <c r="C156" s="111"/>
      <c r="D156" s="184" t="s">
        <v>193</v>
      </c>
      <c r="E156" s="103"/>
      <c r="F156" s="103"/>
      <c r="G156" s="103"/>
      <c r="H156" s="103"/>
      <c r="I156" s="103"/>
      <c r="J156" s="103"/>
      <c r="K156" s="103"/>
      <c r="L156" s="103"/>
      <c r="M156" s="103"/>
      <c r="N156" s="103"/>
      <c r="O156" s="181"/>
      <c r="P156" s="185"/>
      <c r="Q156" s="1"/>
      <c r="R156" s="1"/>
      <c r="S156" s="1"/>
      <c r="T156" s="1"/>
      <c r="U156" s="1"/>
      <c r="V156" s="1"/>
      <c r="W156" s="1"/>
      <c r="X156" s="1"/>
      <c r="Y156" s="1"/>
      <c r="Z156" s="1"/>
    </row>
    <row r="157" ht="12.75" customHeight="1">
      <c r="A157" s="1"/>
      <c r="B157" s="1"/>
      <c r="C157" s="111"/>
      <c r="D157" s="186"/>
      <c r="E157" s="109"/>
      <c r="F157" s="109"/>
      <c r="G157" s="124"/>
      <c r="H157" s="187" t="s">
        <v>194</v>
      </c>
      <c r="I157" s="120"/>
      <c r="J157" s="120"/>
      <c r="K157" s="188"/>
      <c r="L157" s="187" t="str">
        <f>+'Key Inputs'!E40</f>
        <v>Sewer</v>
      </c>
      <c r="M157" s="189"/>
      <c r="N157" s="115" t="str">
        <f>+'Key Inputs'!E41</f>
        <v/>
      </c>
      <c r="O157" s="190" t="s">
        <v>173</v>
      </c>
      <c r="P157" s="191"/>
      <c r="Q157" s="1"/>
      <c r="R157" s="1"/>
      <c r="S157" s="1"/>
      <c r="T157" s="1"/>
      <c r="U157" s="1"/>
      <c r="V157" s="1"/>
      <c r="W157" s="1"/>
      <c r="X157" s="1"/>
      <c r="Y157" s="1"/>
      <c r="Z157" s="1"/>
    </row>
    <row r="158" ht="12.75" customHeight="1">
      <c r="A158" s="1"/>
      <c r="B158" s="1"/>
      <c r="C158" s="111"/>
      <c r="D158" s="171" t="s">
        <v>195</v>
      </c>
      <c r="E158" s="128"/>
      <c r="F158" s="128"/>
      <c r="G158" s="124"/>
      <c r="H158" s="130"/>
      <c r="I158" s="120"/>
      <c r="J158" s="120"/>
      <c r="K158" s="109"/>
      <c r="L158" s="130"/>
      <c r="M158" s="192"/>
      <c r="N158" s="170"/>
      <c r="O158" s="124"/>
      <c r="P158" s="118"/>
      <c r="Q158" s="1"/>
      <c r="R158" s="1"/>
      <c r="S158" s="1"/>
      <c r="T158" s="1"/>
      <c r="U158" s="1"/>
      <c r="V158" s="1"/>
      <c r="W158" s="1"/>
      <c r="X158" s="1"/>
      <c r="Y158" s="1"/>
      <c r="Z158" s="1"/>
    </row>
    <row r="159" ht="12.75" customHeight="1">
      <c r="A159" s="1"/>
      <c r="B159" s="1"/>
      <c r="C159" s="111"/>
      <c r="D159" s="171" t="s">
        <v>196</v>
      </c>
      <c r="E159" s="128"/>
      <c r="F159" s="128"/>
      <c r="G159" s="124"/>
      <c r="H159" s="135"/>
      <c r="I159" s="120"/>
      <c r="J159" s="120"/>
      <c r="K159" s="109"/>
      <c r="L159" s="135"/>
      <c r="M159" s="192"/>
      <c r="N159" s="135"/>
      <c r="O159" s="124"/>
      <c r="P159" s="118"/>
      <c r="Q159" s="1"/>
      <c r="R159" s="1"/>
      <c r="S159" s="1"/>
      <c r="T159" s="1"/>
      <c r="U159" s="1"/>
      <c r="V159" s="1"/>
      <c r="W159" s="1"/>
      <c r="X159" s="1"/>
      <c r="Y159" s="1"/>
      <c r="Z159" s="1"/>
    </row>
    <row r="160" ht="12.75" customHeight="1">
      <c r="A160" s="1"/>
      <c r="B160" s="1"/>
      <c r="C160" s="111"/>
      <c r="D160" s="171" t="s">
        <v>197</v>
      </c>
      <c r="E160" s="128"/>
      <c r="F160" s="128"/>
      <c r="G160" s="124"/>
      <c r="H160" s="130">
        <f>SUM(H158:H159)</f>
        <v>0</v>
      </c>
      <c r="I160" s="120"/>
      <c r="J160" s="120"/>
      <c r="K160" s="109"/>
      <c r="L160" s="130">
        <f>SUM(L158:L159)</f>
        <v>0</v>
      </c>
      <c r="M160" s="192"/>
      <c r="N160" s="130">
        <f>SUM(N158:N159)</f>
        <v>0</v>
      </c>
      <c r="O160" s="124"/>
      <c r="P160" s="118"/>
      <c r="Q160" s="1"/>
      <c r="R160" s="1"/>
      <c r="S160" s="1"/>
      <c r="T160" s="1"/>
      <c r="U160" s="1"/>
      <c r="V160" s="1"/>
      <c r="W160" s="1"/>
      <c r="X160" s="1"/>
      <c r="Y160" s="1"/>
      <c r="Z160" s="1"/>
    </row>
    <row r="161" ht="3.0" customHeight="1">
      <c r="A161" s="1"/>
      <c r="B161" s="1"/>
      <c r="C161" s="119"/>
      <c r="D161" s="120"/>
      <c r="E161" s="120"/>
      <c r="F161" s="120"/>
      <c r="G161" s="120"/>
      <c r="H161" s="120"/>
      <c r="I161" s="120"/>
      <c r="J161" s="120"/>
      <c r="K161" s="120"/>
      <c r="L161" s="120"/>
      <c r="M161" s="120"/>
      <c r="N161" s="120"/>
      <c r="O161" s="120"/>
      <c r="P161" s="12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3.0" customHeight="1">
      <c r="A163" s="1"/>
      <c r="B163" s="1"/>
      <c r="C163" s="108"/>
      <c r="D163" s="158"/>
      <c r="E163" s="158"/>
      <c r="F163" s="158"/>
      <c r="G163" s="158"/>
      <c r="H163" s="158"/>
      <c r="I163" s="158"/>
      <c r="J163" s="158"/>
      <c r="K163" s="158"/>
      <c r="L163" s="158"/>
      <c r="M163" s="158"/>
      <c r="N163" s="158"/>
      <c r="O163" s="158"/>
      <c r="P163" s="110"/>
      <c r="Q163" s="1"/>
      <c r="R163" s="1"/>
      <c r="S163" s="1"/>
      <c r="T163" s="1"/>
      <c r="U163" s="1"/>
      <c r="V163" s="1"/>
      <c r="W163" s="1"/>
      <c r="X163" s="1"/>
      <c r="Y163" s="1"/>
      <c r="Z163" s="1"/>
    </row>
    <row r="164" ht="12.75" customHeight="1">
      <c r="A164" s="1"/>
      <c r="B164" s="1"/>
      <c r="C164" s="111"/>
      <c r="D164" s="115" t="s">
        <v>193</v>
      </c>
      <c r="E164" s="116"/>
      <c r="F164" s="116"/>
      <c r="G164" s="116"/>
      <c r="H164" s="116"/>
      <c r="I164" s="116"/>
      <c r="J164" s="116"/>
      <c r="K164" s="116"/>
      <c r="L164" s="116"/>
      <c r="M164" s="116"/>
      <c r="N164" s="116"/>
      <c r="O164" s="117"/>
      <c r="P164" s="185"/>
      <c r="Q164" s="1"/>
      <c r="R164" s="1"/>
      <c r="S164" s="1"/>
      <c r="T164" s="1"/>
      <c r="U164" s="1"/>
      <c r="V164" s="1"/>
      <c r="W164" s="1"/>
      <c r="X164" s="1"/>
      <c r="Y164" s="1"/>
      <c r="Z164" s="1"/>
    </row>
    <row r="165" ht="12.75" customHeight="1">
      <c r="A165" s="1"/>
      <c r="B165" s="1"/>
      <c r="C165" s="111"/>
      <c r="D165" s="186"/>
      <c r="E165" s="109"/>
      <c r="F165" s="109"/>
      <c r="G165" s="124"/>
      <c r="H165" s="187" t="str">
        <f>+'Key Inputs'!E42</f>
        <v/>
      </c>
      <c r="I165" s="120"/>
      <c r="J165" s="120"/>
      <c r="K165" s="188"/>
      <c r="L165" s="187" t="str">
        <f>+'Key Inputs'!E43</f>
        <v/>
      </c>
      <c r="M165" s="189"/>
      <c r="N165" s="115" t="str">
        <f>+'Key Inputs'!E44</f>
        <v/>
      </c>
      <c r="O165" s="190"/>
      <c r="P165" s="185"/>
      <c r="Q165" s="1"/>
      <c r="R165" s="1"/>
      <c r="S165" s="1"/>
      <c r="T165" s="1"/>
      <c r="U165" s="1"/>
      <c r="V165" s="1"/>
      <c r="W165" s="1"/>
      <c r="X165" s="1"/>
      <c r="Y165" s="1"/>
      <c r="Z165" s="1"/>
    </row>
    <row r="166" ht="12.75" customHeight="1">
      <c r="A166" s="1"/>
      <c r="B166" s="1"/>
      <c r="C166" s="111"/>
      <c r="D166" s="171" t="s">
        <v>198</v>
      </c>
      <c r="E166" s="128"/>
      <c r="F166" s="128"/>
      <c r="G166" s="124"/>
      <c r="H166" s="130"/>
      <c r="I166" s="120"/>
      <c r="J166" s="120"/>
      <c r="K166" s="109"/>
      <c r="L166" s="130"/>
      <c r="M166" s="192"/>
      <c r="N166" s="170"/>
      <c r="O166" s="124"/>
      <c r="P166" s="185"/>
      <c r="Q166" s="1"/>
      <c r="R166" s="1"/>
      <c r="S166" s="1"/>
      <c r="T166" s="1"/>
      <c r="U166" s="1"/>
      <c r="V166" s="1"/>
      <c r="W166" s="1"/>
      <c r="X166" s="1"/>
      <c r="Y166" s="1"/>
      <c r="Z166" s="1"/>
    </row>
    <row r="167" ht="12.75" customHeight="1">
      <c r="A167" s="1"/>
      <c r="B167" s="1"/>
      <c r="C167" s="111"/>
      <c r="D167" s="171" t="s">
        <v>196</v>
      </c>
      <c r="E167" s="128"/>
      <c r="F167" s="128"/>
      <c r="G167" s="124"/>
      <c r="H167" s="135"/>
      <c r="I167" s="120"/>
      <c r="J167" s="120"/>
      <c r="K167" s="109"/>
      <c r="L167" s="135"/>
      <c r="M167" s="192"/>
      <c r="N167" s="135"/>
      <c r="O167" s="124"/>
      <c r="P167" s="185"/>
      <c r="Q167" s="1"/>
      <c r="R167" s="1"/>
      <c r="S167" s="1"/>
      <c r="T167" s="1"/>
      <c r="U167" s="1"/>
      <c r="V167" s="1"/>
      <c r="W167" s="1"/>
      <c r="X167" s="1"/>
      <c r="Y167" s="1"/>
      <c r="Z167" s="1"/>
    </row>
    <row r="168" ht="12.75" customHeight="1">
      <c r="A168" s="1"/>
      <c r="B168" s="1"/>
      <c r="C168" s="111"/>
      <c r="D168" s="171" t="s">
        <v>197</v>
      </c>
      <c r="E168" s="128"/>
      <c r="F168" s="128"/>
      <c r="G168" s="124"/>
      <c r="H168" s="130">
        <f>SUM(H166:H167)</f>
        <v>0</v>
      </c>
      <c r="I168" s="120"/>
      <c r="J168" s="120"/>
      <c r="K168" s="109"/>
      <c r="L168" s="130">
        <f>SUM(L166:L167)</f>
        <v>0</v>
      </c>
      <c r="M168" s="192"/>
      <c r="N168" s="130">
        <f>SUM(N166:N167)</f>
        <v>0</v>
      </c>
      <c r="O168" s="124"/>
      <c r="P168" s="185"/>
      <c r="Q168" s="1"/>
      <c r="R168" s="1"/>
      <c r="S168" s="1"/>
      <c r="T168" s="1"/>
      <c r="U168" s="1"/>
      <c r="V168" s="1"/>
      <c r="W168" s="1"/>
      <c r="X168" s="1"/>
      <c r="Y168" s="1"/>
      <c r="Z168" s="1"/>
    </row>
    <row r="169" ht="3.0" customHeight="1">
      <c r="A169" s="1"/>
      <c r="B169" s="1"/>
      <c r="C169" s="119"/>
      <c r="D169" s="138"/>
      <c r="E169" s="138"/>
      <c r="F169" s="138"/>
      <c r="G169" s="120"/>
      <c r="H169" s="193"/>
      <c r="I169" s="120"/>
      <c r="J169" s="120"/>
      <c r="K169" s="120"/>
      <c r="L169" s="193"/>
      <c r="M169" s="120"/>
      <c r="N169" s="193"/>
      <c r="O169" s="120"/>
      <c r="P169" s="121"/>
      <c r="Q169" s="1"/>
      <c r="R169" s="1"/>
      <c r="S169" s="1"/>
      <c r="T169" s="1"/>
      <c r="U169" s="1"/>
      <c r="V169" s="1"/>
      <c r="W169" s="1"/>
      <c r="X169" s="1"/>
      <c r="Y169" s="1"/>
      <c r="Z169" s="1"/>
    </row>
    <row r="170" ht="12.75" customHeight="1">
      <c r="A170" s="1"/>
      <c r="B170" s="1"/>
      <c r="C170" s="1"/>
      <c r="D170" s="1"/>
      <c r="E170" s="1"/>
      <c r="F170" s="1"/>
      <c r="G170" s="1"/>
      <c r="H170" s="151"/>
      <c r="I170" s="1"/>
      <c r="J170" s="1"/>
      <c r="K170" s="1"/>
      <c r="L170" s="1"/>
      <c r="M170" s="1"/>
      <c r="N170" s="1"/>
      <c r="O170" s="1"/>
      <c r="P170" s="1"/>
      <c r="Q170" s="1"/>
      <c r="R170" s="1"/>
      <c r="S170" s="1"/>
      <c r="T170" s="1"/>
      <c r="U170" s="1"/>
      <c r="V170" s="1"/>
      <c r="W170" s="1"/>
      <c r="X170" s="1"/>
      <c r="Y170" s="1"/>
      <c r="Z170" s="1"/>
    </row>
    <row r="171" ht="3.0" customHeight="1">
      <c r="A171" s="1"/>
      <c r="B171" s="1"/>
      <c r="C171" s="108"/>
      <c r="D171" s="158"/>
      <c r="E171" s="158"/>
      <c r="F171" s="158"/>
      <c r="G171" s="158"/>
      <c r="H171" s="158"/>
      <c r="I171" s="158"/>
      <c r="J171" s="158"/>
      <c r="K171" s="158"/>
      <c r="L171" s="158"/>
      <c r="M171" s="158"/>
      <c r="N171" s="158"/>
      <c r="O171" s="158"/>
      <c r="P171" s="110"/>
      <c r="Q171" s="1"/>
      <c r="R171" s="1"/>
      <c r="S171" s="1"/>
      <c r="T171" s="1"/>
      <c r="U171" s="1"/>
      <c r="V171" s="1"/>
      <c r="W171" s="1"/>
      <c r="X171" s="1"/>
      <c r="Y171" s="1"/>
      <c r="Z171" s="1"/>
    </row>
    <row r="172" ht="12.75" customHeight="1">
      <c r="A172" s="1"/>
      <c r="B172" s="1"/>
      <c r="C172" s="111"/>
      <c r="D172" s="115" t="s">
        <v>193</v>
      </c>
      <c r="E172" s="116"/>
      <c r="F172" s="116"/>
      <c r="G172" s="116"/>
      <c r="H172" s="116"/>
      <c r="I172" s="116"/>
      <c r="J172" s="116"/>
      <c r="K172" s="116"/>
      <c r="L172" s="116"/>
      <c r="M172" s="116"/>
      <c r="N172" s="116"/>
      <c r="O172" s="117"/>
      <c r="P172" s="185"/>
      <c r="Q172" s="1"/>
      <c r="R172" s="1"/>
      <c r="S172" s="1"/>
      <c r="T172" s="1"/>
      <c r="U172" s="1"/>
      <c r="V172" s="1"/>
      <c r="W172" s="1"/>
      <c r="X172" s="1"/>
      <c r="Y172" s="1"/>
      <c r="Z172" s="1"/>
    </row>
    <row r="173" ht="12.75" customHeight="1">
      <c r="A173" s="1"/>
      <c r="B173" s="1"/>
      <c r="C173" s="111"/>
      <c r="D173" s="186"/>
      <c r="E173" s="109"/>
      <c r="F173" s="109"/>
      <c r="G173" s="124"/>
      <c r="H173" s="187" t="str">
        <f>+'Key Inputs'!E45</f>
        <v/>
      </c>
      <c r="I173" s="120"/>
      <c r="J173" s="120"/>
      <c r="K173" s="188"/>
      <c r="L173" s="187"/>
      <c r="M173" s="189"/>
      <c r="N173" s="115"/>
      <c r="O173" s="190"/>
      <c r="P173" s="185"/>
      <c r="Q173" s="1"/>
      <c r="R173" s="1"/>
      <c r="S173" s="1"/>
      <c r="T173" s="1"/>
      <c r="U173" s="1"/>
      <c r="V173" s="1"/>
      <c r="W173" s="1"/>
      <c r="X173" s="1"/>
      <c r="Y173" s="1"/>
      <c r="Z173" s="1"/>
    </row>
    <row r="174" ht="12.75" customHeight="1">
      <c r="A174" s="1"/>
      <c r="B174" s="1"/>
      <c r="C174" s="111"/>
      <c r="D174" s="171" t="s">
        <v>198</v>
      </c>
      <c r="E174" s="128"/>
      <c r="F174" s="128"/>
      <c r="G174" s="124"/>
      <c r="H174" s="130"/>
      <c r="I174" s="120"/>
      <c r="J174" s="120"/>
      <c r="K174" s="109"/>
      <c r="L174" s="130"/>
      <c r="M174" s="192"/>
      <c r="N174" s="170"/>
      <c r="O174" s="124"/>
      <c r="P174" s="185"/>
      <c r="Q174" s="1"/>
      <c r="R174" s="1"/>
      <c r="S174" s="1"/>
      <c r="T174" s="1"/>
      <c r="U174" s="1"/>
      <c r="V174" s="1"/>
      <c r="W174" s="1"/>
      <c r="X174" s="1"/>
      <c r="Y174" s="1"/>
      <c r="Z174" s="1"/>
    </row>
    <row r="175" ht="12.75" customHeight="1">
      <c r="A175" s="1"/>
      <c r="B175" s="1"/>
      <c r="C175" s="111"/>
      <c r="D175" s="171" t="s">
        <v>196</v>
      </c>
      <c r="E175" s="128"/>
      <c r="F175" s="128"/>
      <c r="G175" s="124"/>
      <c r="H175" s="135"/>
      <c r="I175" s="120"/>
      <c r="J175" s="120"/>
      <c r="K175" s="109"/>
      <c r="L175" s="130"/>
      <c r="M175" s="192"/>
      <c r="N175" s="130"/>
      <c r="O175" s="124"/>
      <c r="P175" s="185"/>
      <c r="Q175" s="1"/>
      <c r="R175" s="1"/>
      <c r="S175" s="1"/>
      <c r="T175" s="1"/>
      <c r="U175" s="1"/>
      <c r="V175" s="1"/>
      <c r="W175" s="1"/>
      <c r="X175" s="1"/>
      <c r="Y175" s="1"/>
      <c r="Z175" s="1"/>
    </row>
    <row r="176" ht="12.75" customHeight="1">
      <c r="A176" s="1"/>
      <c r="B176" s="1"/>
      <c r="C176" s="111"/>
      <c r="D176" s="171" t="s">
        <v>197</v>
      </c>
      <c r="E176" s="128"/>
      <c r="F176" s="128"/>
      <c r="G176" s="124"/>
      <c r="H176" s="130">
        <f>SUM(H174:H175)</f>
        <v>0</v>
      </c>
      <c r="I176" s="120"/>
      <c r="J176" s="120"/>
      <c r="K176" s="109"/>
      <c r="L176" s="194"/>
      <c r="M176" s="121"/>
      <c r="N176" s="194"/>
      <c r="O176" s="124"/>
      <c r="P176" s="185"/>
      <c r="Q176" s="1"/>
      <c r="R176" s="1"/>
      <c r="S176" s="1"/>
      <c r="T176" s="1"/>
      <c r="U176" s="1"/>
      <c r="V176" s="1"/>
      <c r="W176" s="1"/>
      <c r="X176" s="1"/>
      <c r="Y176" s="1"/>
      <c r="Z176" s="1"/>
    </row>
    <row r="177" ht="3.0" customHeight="1">
      <c r="A177" s="1"/>
      <c r="B177" s="1"/>
      <c r="C177" s="119"/>
      <c r="D177" s="138"/>
      <c r="E177" s="138"/>
      <c r="F177" s="138"/>
      <c r="G177" s="120"/>
      <c r="H177" s="193"/>
      <c r="I177" s="120"/>
      <c r="J177" s="120"/>
      <c r="K177" s="120"/>
      <c r="L177" s="193"/>
      <c r="M177" s="120"/>
      <c r="N177" s="193"/>
      <c r="O177" s="120"/>
      <c r="P177" s="121"/>
      <c r="Q177" s="1"/>
      <c r="R177" s="1"/>
      <c r="S177" s="1"/>
      <c r="T177" s="1"/>
      <c r="U177" s="1"/>
      <c r="V177" s="1"/>
      <c r="W177" s="1"/>
      <c r="X177" s="1"/>
      <c r="Y177" s="1"/>
      <c r="Z177" s="1"/>
    </row>
    <row r="178" ht="12.75" customHeight="1">
      <c r="A178" s="1"/>
      <c r="B178" s="1"/>
      <c r="C178" s="1"/>
      <c r="D178" s="1"/>
      <c r="E178" s="1"/>
      <c r="F178" s="1"/>
      <c r="G178" s="1"/>
      <c r="H178" s="151"/>
      <c r="I178" s="1"/>
      <c r="J178" s="1"/>
      <c r="K178" s="1"/>
      <c r="L178" s="1"/>
      <c r="M178" s="1"/>
      <c r="N178" s="1"/>
      <c r="O178" s="1"/>
      <c r="P178" s="1"/>
      <c r="Q178" s="1"/>
      <c r="R178" s="1"/>
      <c r="S178" s="1"/>
      <c r="T178" s="1"/>
      <c r="U178" s="1"/>
      <c r="V178" s="1"/>
      <c r="W178" s="1"/>
      <c r="X178" s="1"/>
      <c r="Y178" s="1"/>
      <c r="Z178" s="1"/>
    </row>
    <row r="179" ht="12.75" customHeight="1">
      <c r="A179" s="1"/>
      <c r="B179" s="1"/>
      <c r="C179" s="1"/>
      <c r="D179" s="1" t="s">
        <v>199</v>
      </c>
      <c r="E179" s="1"/>
      <c r="F179" s="1"/>
      <c r="G179" s="1"/>
      <c r="H179" s="1"/>
      <c r="I179" s="1"/>
      <c r="J179" s="1"/>
      <c r="K179" s="1"/>
      <c r="L179" s="1"/>
      <c r="M179" s="195" t="str">
        <f>+'Key Inputs'!E9</f>
        <v>COUNCIL MEMBERS</v>
      </c>
      <c r="N179" s="103"/>
      <c r="O179" s="103"/>
      <c r="P179" s="103"/>
      <c r="Q179" s="1"/>
      <c r="R179" s="1"/>
      <c r="S179" s="1"/>
      <c r="T179" s="1"/>
      <c r="U179" s="1"/>
      <c r="V179" s="1"/>
      <c r="W179" s="1"/>
      <c r="X179" s="1"/>
      <c r="Y179" s="1"/>
      <c r="Z179" s="1"/>
    </row>
    <row r="180" ht="12.75" customHeight="1">
      <c r="A180" s="1"/>
      <c r="B180" s="1"/>
      <c r="C180" s="1"/>
      <c r="D180" s="1" t="s">
        <v>152</v>
      </c>
      <c r="E180" s="1"/>
      <c r="F180" s="195" t="str">
        <f>+'Key Inputs'!E8</f>
        <v>TOWNSHIP</v>
      </c>
      <c r="G180" s="103"/>
      <c r="H180" s="103"/>
      <c r="I180" s="82" t="s">
        <v>153</v>
      </c>
      <c r="L180" s="195" t="str">
        <f>+'Key Inputs'!E7</f>
        <v>SCOTCH PLAINS</v>
      </c>
      <c r="M180" s="103"/>
      <c r="N180" s="1" t="s">
        <v>200</v>
      </c>
      <c r="O180" s="1"/>
      <c r="P180" s="1"/>
      <c r="Q180" s="1"/>
      <c r="R180" s="1"/>
      <c r="S180" s="1"/>
      <c r="T180" s="1"/>
      <c r="U180" s="1"/>
      <c r="V180" s="1"/>
      <c r="W180" s="1"/>
      <c r="X180" s="1"/>
      <c r="Y180" s="1"/>
      <c r="Z180" s="1"/>
    </row>
    <row r="181" ht="12.75" customHeight="1">
      <c r="A181" s="1"/>
      <c r="B181" s="1"/>
      <c r="C181" s="1"/>
      <c r="D181" s="195" t="str">
        <f>+'Key Inputs'!E6</f>
        <v>UNION</v>
      </c>
      <c r="E181" s="103"/>
      <c r="F181" s="103"/>
      <c r="G181" s="1" t="s">
        <v>201</v>
      </c>
      <c r="H181" s="196"/>
      <c r="I181" s="103"/>
      <c r="J181" s="103"/>
      <c r="K181" s="120"/>
      <c r="L181" s="1" t="str">
        <f>", "&amp;'Key Inputs'!E34&amp;"."</f>
        <v>, 2025.</v>
      </c>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t="s">
        <v>202</v>
      </c>
      <c r="E184" s="1"/>
      <c r="F184" s="1"/>
      <c r="G184" s="1"/>
      <c r="H184" s="1"/>
      <c r="I184" s="1"/>
      <c r="J184" s="1"/>
      <c r="K184" s="195"/>
      <c r="L184" s="103"/>
      <c r="M184" s="103"/>
      <c r="N184" s="103"/>
      <c r="O184" s="133" t="s">
        <v>203</v>
      </c>
      <c r="P184" s="1"/>
      <c r="Q184" s="1"/>
      <c r="R184" s="1"/>
      <c r="S184" s="1"/>
      <c r="T184" s="1"/>
      <c r="U184" s="1"/>
      <c r="V184" s="1"/>
      <c r="W184" s="1"/>
      <c r="X184" s="1"/>
      <c r="Y184" s="1"/>
      <c r="Z184" s="1"/>
    </row>
    <row r="185" ht="12.75" customHeight="1">
      <c r="A185" s="1"/>
      <c r="B185" s="1"/>
      <c r="C185" s="1"/>
      <c r="D185" s="196"/>
      <c r="E185" s="103"/>
      <c r="F185" s="103"/>
      <c r="G185" s="103"/>
      <c r="H185" s="82" t="str">
        <f>", "&amp;'Key Inputs'!E34&amp;" at"</f>
        <v>, 2025 at</v>
      </c>
      <c r="I185" s="197"/>
      <c r="J185" s="103"/>
      <c r="K185" s="103"/>
      <c r="L185" s="1" t="s">
        <v>204</v>
      </c>
      <c r="M185" s="1"/>
      <c r="N185" s="1"/>
      <c r="O185" s="1"/>
      <c r="P185" s="1"/>
      <c r="Q185" s="1"/>
      <c r="R185" s="1"/>
      <c r="S185" s="1"/>
      <c r="T185" s="1"/>
      <c r="U185" s="1"/>
      <c r="V185" s="1"/>
      <c r="W185" s="1"/>
      <c r="X185" s="1"/>
      <c r="Y185" s="1"/>
      <c r="Z185" s="1"/>
    </row>
    <row r="186" ht="12.75" customHeight="1">
      <c r="A186" s="1"/>
      <c r="B186" s="1"/>
      <c r="C186" s="1"/>
      <c r="D186" s="1" t="str">
        <f>"objections to the Budget and Tax Resolution for the year "&amp;'Key Inputs'!E34&amp;" may be presented by taxpayers or"</f>
        <v>objections to the Budget and Tax Resolution for the year 2025 may be presented by taxpayers or</v>
      </c>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t="s">
        <v>205</v>
      </c>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t="s">
        <v>206</v>
      </c>
      <c r="E189" s="1"/>
      <c r="F189" s="1"/>
      <c r="G189" s="1"/>
      <c r="H189" s="1"/>
      <c r="I189" s="195"/>
      <c r="J189" s="103"/>
      <c r="K189" s="103"/>
      <c r="L189" s="103"/>
      <c r="M189" s="103"/>
      <c r="N189" s="103"/>
      <c r="O189" s="1" t="s">
        <v>207</v>
      </c>
      <c r="P189" s="1"/>
      <c r="Q189" s="1"/>
      <c r="R189" s="1"/>
      <c r="S189" s="1"/>
      <c r="T189" s="1"/>
      <c r="U189" s="1"/>
      <c r="V189" s="1"/>
      <c r="W189" s="1"/>
      <c r="X189" s="1"/>
      <c r="Y189" s="1"/>
      <c r="Z189" s="1"/>
    </row>
    <row r="190" ht="12.75" customHeight="1">
      <c r="A190" s="1"/>
      <c r="B190" s="1"/>
      <c r="C190" s="1"/>
      <c r="D190" s="1" t="s">
        <v>208</v>
      </c>
      <c r="E190" s="1"/>
      <c r="F190" s="1"/>
      <c r="G190" s="195"/>
      <c r="H190" s="103"/>
      <c r="I190" s="103"/>
      <c r="J190" s="103"/>
      <c r="K190" s="103"/>
      <c r="L190" s="103"/>
      <c r="M190" s="103"/>
      <c r="N190" s="1" t="s">
        <v>209</v>
      </c>
      <c r="O190" s="1"/>
      <c r="P190" s="1"/>
      <c r="Q190" s="1"/>
      <c r="R190" s="1"/>
      <c r="S190" s="1"/>
      <c r="T190" s="1"/>
      <c r="U190" s="1"/>
      <c r="V190" s="1"/>
      <c r="W190" s="1"/>
      <c r="X190" s="1"/>
      <c r="Y190" s="1"/>
      <c r="Z190" s="1"/>
    </row>
    <row r="191" ht="12.75" customHeight="1">
      <c r="A191" s="1"/>
      <c r="B191" s="1"/>
      <c r="C191" s="1"/>
      <c r="D191" s="195"/>
      <c r="E191" s="103"/>
      <c r="F191" s="103"/>
      <c r="G191" s="103"/>
      <c r="H191" s="82" t="s">
        <v>210</v>
      </c>
      <c r="I191" s="198"/>
      <c r="J191" s="199"/>
      <c r="K191" s="116"/>
      <c r="L191" s="116"/>
      <c r="M191" s="82" t="s">
        <v>211</v>
      </c>
      <c r="N191" s="200"/>
      <c r="O191" s="1" t="s">
        <v>212</v>
      </c>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8">
    <mergeCell ref="I3:J3"/>
    <mergeCell ref="H34:J34"/>
    <mergeCell ref="H55:J55"/>
    <mergeCell ref="H76:J76"/>
    <mergeCell ref="H96:J96"/>
    <mergeCell ref="H116:J116"/>
    <mergeCell ref="H136:J136"/>
    <mergeCell ref="D1:O1"/>
    <mergeCell ref="F3:H3"/>
    <mergeCell ref="E4:F4"/>
    <mergeCell ref="D6:O6"/>
    <mergeCell ref="D9:K9"/>
    <mergeCell ref="L9:O9"/>
    <mergeCell ref="D22:K22"/>
    <mergeCell ref="D35:K35"/>
    <mergeCell ref="L35:O35"/>
    <mergeCell ref="D42:K42"/>
    <mergeCell ref="D56:K56"/>
    <mergeCell ref="L56:O56"/>
    <mergeCell ref="D63:K63"/>
    <mergeCell ref="L77:O77"/>
    <mergeCell ref="D77:K77"/>
    <mergeCell ref="D84:K84"/>
    <mergeCell ref="D97:K97"/>
    <mergeCell ref="L97:O97"/>
    <mergeCell ref="D104:K104"/>
    <mergeCell ref="D117:K117"/>
    <mergeCell ref="L117:O117"/>
    <mergeCell ref="D124:K124"/>
    <mergeCell ref="D137:K137"/>
    <mergeCell ref="L137:O137"/>
    <mergeCell ref="D144:K144"/>
    <mergeCell ref="D156:O156"/>
    <mergeCell ref="D164:O164"/>
    <mergeCell ref="D172:O172"/>
    <mergeCell ref="D185:G185"/>
    <mergeCell ref="I185:K185"/>
    <mergeCell ref="I189:N189"/>
    <mergeCell ref="G190:M190"/>
    <mergeCell ref="D191:G191"/>
    <mergeCell ref="J191:L191"/>
    <mergeCell ref="M179:P179"/>
    <mergeCell ref="F180:H180"/>
    <mergeCell ref="I180:K180"/>
    <mergeCell ref="L180:M180"/>
    <mergeCell ref="D181:F181"/>
    <mergeCell ref="H181:J181"/>
    <mergeCell ref="K184:N184"/>
  </mergeCells>
  <printOptions/>
  <pageMargins bottom="0.75" footer="0.0" header="0.0" left="0.25" right="0.3" top="0.25"/>
  <pageSetup paperSize="5" orientation="portrait"/>
  <rowBreaks count="1" manualBreakCount="1">
    <brk id="72" man="1"/>
  </rowBreak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8.63"/>
    <col customWidth="1" min="3" max="3" width="27.0"/>
    <col customWidth="1" min="4" max="4" width="10.88"/>
    <col customWidth="1" min="5" max="5" width="42.63"/>
    <col customWidth="1" min="6" max="6" width="28.13"/>
    <col customWidth="1" min="7" max="7" width="18.38"/>
    <col customWidth="1" min="8" max="8" width="19.75"/>
    <col customWidth="1" min="9" max="26" width="8.63"/>
  </cols>
  <sheetData>
    <row r="1" ht="12.75" customHeight="1">
      <c r="B1" s="1" t="s">
        <v>213</v>
      </c>
      <c r="C1" s="201" t="s">
        <v>214</v>
      </c>
      <c r="D1" s="201" t="s">
        <v>215</v>
      </c>
      <c r="E1" s="201" t="s">
        <v>216</v>
      </c>
      <c r="F1" s="201" t="s">
        <v>72</v>
      </c>
      <c r="G1" s="201" t="s">
        <v>217</v>
      </c>
      <c r="H1" s="201" t="s">
        <v>218</v>
      </c>
      <c r="I1" s="201" t="s">
        <v>219</v>
      </c>
      <c r="J1" s="201" t="s">
        <v>74</v>
      </c>
      <c r="K1" s="201" t="s">
        <v>220</v>
      </c>
    </row>
    <row r="2" ht="12.75" customHeight="1">
      <c r="A2" s="1">
        <v>1.0</v>
      </c>
      <c r="B2" s="202" t="s">
        <v>221</v>
      </c>
      <c r="C2" s="201" t="s">
        <v>222</v>
      </c>
      <c r="D2" s="201" t="s">
        <v>223</v>
      </c>
      <c r="E2" s="201" t="s">
        <v>224</v>
      </c>
      <c r="F2" s="201" t="s">
        <v>222</v>
      </c>
      <c r="G2" s="201" t="s">
        <v>222</v>
      </c>
      <c r="H2" s="201"/>
      <c r="I2" s="201"/>
      <c r="J2" s="201"/>
      <c r="K2" s="201"/>
    </row>
    <row r="3" ht="12.75" customHeight="1">
      <c r="A3" s="1">
        <v>2.0</v>
      </c>
      <c r="B3" s="203" t="s">
        <v>225</v>
      </c>
      <c r="C3" s="203" t="s">
        <v>226</v>
      </c>
      <c r="D3" s="204" t="s">
        <v>227</v>
      </c>
      <c r="E3" s="205" t="s">
        <v>228</v>
      </c>
      <c r="F3" s="205" t="s">
        <v>226</v>
      </c>
      <c r="G3" s="203" t="s">
        <v>229</v>
      </c>
      <c r="H3" s="1" t="s">
        <v>230</v>
      </c>
      <c r="I3" s="1" t="s">
        <v>231</v>
      </c>
      <c r="J3" s="1" t="s">
        <v>232</v>
      </c>
      <c r="K3" s="206">
        <v>18210.0</v>
      </c>
    </row>
    <row r="4" ht="12.75" customHeight="1">
      <c r="A4" s="1">
        <f t="shared" ref="A4:A567" si="1">A3+1</f>
        <v>3</v>
      </c>
      <c r="B4" s="203" t="s">
        <v>233</v>
      </c>
      <c r="C4" s="203" t="s">
        <v>234</v>
      </c>
      <c r="D4" s="204" t="s">
        <v>235</v>
      </c>
      <c r="E4" s="205" t="s">
        <v>236</v>
      </c>
      <c r="F4" s="205" t="s">
        <v>237</v>
      </c>
      <c r="G4" s="203" t="s">
        <v>237</v>
      </c>
      <c r="H4" s="1" t="s">
        <v>238</v>
      </c>
      <c r="I4" s="1" t="s">
        <v>231</v>
      </c>
      <c r="J4" s="1" t="s">
        <v>239</v>
      </c>
      <c r="K4" s="206">
        <v>8411.0</v>
      </c>
    </row>
    <row r="5" ht="12.75" customHeight="1">
      <c r="A5" s="1">
        <f t="shared" si="1"/>
        <v>4</v>
      </c>
      <c r="B5" s="203" t="s">
        <v>240</v>
      </c>
      <c r="C5" s="203" t="s">
        <v>241</v>
      </c>
      <c r="D5" s="204" t="s">
        <v>242</v>
      </c>
      <c r="E5" s="205" t="str">
        <f t="shared" ref="E5:E6" si="2">C5&amp;", "&amp;D5&amp;" County"</f>
        <v>Alexandria Township, Hunterdon County</v>
      </c>
      <c r="F5" s="205" t="s">
        <v>241</v>
      </c>
      <c r="G5" s="203" t="s">
        <v>243</v>
      </c>
      <c r="H5" s="1" t="s">
        <v>230</v>
      </c>
      <c r="I5" s="1" t="s">
        <v>244</v>
      </c>
      <c r="J5" s="1" t="s">
        <v>245</v>
      </c>
      <c r="K5" s="206">
        <v>4938.0</v>
      </c>
    </row>
    <row r="6" ht="12.75" customHeight="1">
      <c r="A6" s="1">
        <f t="shared" si="1"/>
        <v>5</v>
      </c>
      <c r="B6" s="203" t="s">
        <v>246</v>
      </c>
      <c r="C6" s="203" t="s">
        <v>247</v>
      </c>
      <c r="D6" s="204" t="s">
        <v>248</v>
      </c>
      <c r="E6" s="205" t="str">
        <f t="shared" si="2"/>
        <v>Allamuchy Township, Warren County</v>
      </c>
      <c r="F6" s="205" t="s">
        <v>247</v>
      </c>
      <c r="G6" s="203" t="s">
        <v>249</v>
      </c>
      <c r="H6" s="1" t="s">
        <v>230</v>
      </c>
      <c r="I6" s="1" t="s">
        <v>231</v>
      </c>
      <c r="J6" s="1" t="s">
        <v>250</v>
      </c>
      <c r="K6" s="206">
        <v>4323.0</v>
      </c>
    </row>
    <row r="7" ht="12.75" customHeight="1">
      <c r="A7" s="1">
        <f t="shared" si="1"/>
        <v>6</v>
      </c>
      <c r="B7" s="203" t="s">
        <v>251</v>
      </c>
      <c r="C7" s="203" t="s">
        <v>252</v>
      </c>
      <c r="D7" s="204" t="s">
        <v>253</v>
      </c>
      <c r="E7" s="205" t="s">
        <v>254</v>
      </c>
      <c r="F7" s="205" t="s">
        <v>255</v>
      </c>
      <c r="G7" s="203" t="s">
        <v>255</v>
      </c>
      <c r="H7" s="1" t="s">
        <v>256</v>
      </c>
      <c r="I7" s="1" t="s">
        <v>231</v>
      </c>
      <c r="J7" s="1" t="s">
        <v>232</v>
      </c>
      <c r="K7" s="206">
        <v>6505.0</v>
      </c>
    </row>
    <row r="8" ht="12.75" customHeight="1">
      <c r="A8" s="1">
        <f t="shared" si="1"/>
        <v>7</v>
      </c>
      <c r="B8" s="203" t="s">
        <v>257</v>
      </c>
      <c r="C8" s="203" t="s">
        <v>258</v>
      </c>
      <c r="D8" s="204" t="s">
        <v>227</v>
      </c>
      <c r="E8" s="205" t="s">
        <v>259</v>
      </c>
      <c r="F8" s="205" t="s">
        <v>260</v>
      </c>
      <c r="G8" s="203" t="s">
        <v>260</v>
      </c>
      <c r="H8" s="1" t="s">
        <v>256</v>
      </c>
      <c r="I8" s="1" t="s">
        <v>261</v>
      </c>
      <c r="J8" s="1" t="s">
        <v>262</v>
      </c>
      <c r="K8" s="206">
        <v>496.0</v>
      </c>
    </row>
    <row r="9" ht="12.75" customHeight="1">
      <c r="A9" s="1">
        <f t="shared" si="1"/>
        <v>8</v>
      </c>
      <c r="B9" s="203" t="s">
        <v>263</v>
      </c>
      <c r="C9" s="203" t="s">
        <v>264</v>
      </c>
      <c r="D9" s="204" t="s">
        <v>227</v>
      </c>
      <c r="E9" s="205" t="s">
        <v>265</v>
      </c>
      <c r="F9" s="205" t="s">
        <v>266</v>
      </c>
      <c r="G9" s="203" t="s">
        <v>266</v>
      </c>
      <c r="H9" s="1" t="s">
        <v>256</v>
      </c>
      <c r="I9" s="1" t="s">
        <v>231</v>
      </c>
      <c r="J9" s="1" t="s">
        <v>232</v>
      </c>
      <c r="K9" s="206">
        <v>1828.0</v>
      </c>
    </row>
    <row r="10" ht="12.75" customHeight="1">
      <c r="A10" s="1">
        <f t="shared" si="1"/>
        <v>9</v>
      </c>
      <c r="B10" s="203" t="s">
        <v>267</v>
      </c>
      <c r="C10" s="203" t="s">
        <v>268</v>
      </c>
      <c r="D10" s="204" t="s">
        <v>269</v>
      </c>
      <c r="E10" s="205" t="s">
        <v>270</v>
      </c>
      <c r="F10" s="205" t="s">
        <v>268</v>
      </c>
      <c r="G10" s="203" t="s">
        <v>271</v>
      </c>
      <c r="H10" s="1" t="s">
        <v>230</v>
      </c>
      <c r="I10" s="1" t="s">
        <v>244</v>
      </c>
      <c r="J10" s="1" t="s">
        <v>245</v>
      </c>
      <c r="K10" s="206">
        <v>3467.0</v>
      </c>
    </row>
    <row r="11" ht="12.75" customHeight="1">
      <c r="A11" s="1">
        <f t="shared" si="1"/>
        <v>10</v>
      </c>
      <c r="B11" s="203" t="s">
        <v>272</v>
      </c>
      <c r="C11" s="203" t="s">
        <v>273</v>
      </c>
      <c r="D11" s="204" t="s">
        <v>248</v>
      </c>
      <c r="E11" s="205" t="s">
        <v>274</v>
      </c>
      <c r="F11" s="205" t="s">
        <v>275</v>
      </c>
      <c r="G11" s="203" t="s">
        <v>275</v>
      </c>
      <c r="H11" s="1" t="s">
        <v>256</v>
      </c>
      <c r="I11" s="1" t="s">
        <v>231</v>
      </c>
      <c r="J11" s="1" t="s">
        <v>232</v>
      </c>
      <c r="K11" s="206">
        <v>2369.0</v>
      </c>
    </row>
    <row r="12" ht="12.75" customHeight="1">
      <c r="A12" s="1">
        <f t="shared" si="1"/>
        <v>11</v>
      </c>
      <c r="B12" s="203" t="s">
        <v>276</v>
      </c>
      <c r="C12" s="203" t="s">
        <v>277</v>
      </c>
      <c r="D12" s="204" t="s">
        <v>253</v>
      </c>
      <c r="E12" s="205" t="s">
        <v>278</v>
      </c>
      <c r="F12" s="205" t="s">
        <v>279</v>
      </c>
      <c r="G12" s="203" t="s">
        <v>279</v>
      </c>
      <c r="H12" s="1" t="s">
        <v>256</v>
      </c>
      <c r="I12" s="1" t="s">
        <v>231</v>
      </c>
      <c r="J12" s="1" t="s">
        <v>232</v>
      </c>
      <c r="K12" s="206">
        <v>1849.0</v>
      </c>
    </row>
    <row r="13" ht="12.75" customHeight="1">
      <c r="A13" s="1">
        <f t="shared" si="1"/>
        <v>12</v>
      </c>
      <c r="B13" s="203" t="s">
        <v>280</v>
      </c>
      <c r="C13" s="203" t="s">
        <v>281</v>
      </c>
      <c r="D13" s="204" t="s">
        <v>282</v>
      </c>
      <c r="E13" s="205" t="s">
        <v>283</v>
      </c>
      <c r="F13" s="205" t="s">
        <v>284</v>
      </c>
      <c r="G13" s="203" t="s">
        <v>284</v>
      </c>
      <c r="H13" s="1" t="s">
        <v>256</v>
      </c>
      <c r="I13" s="1" t="s">
        <v>231</v>
      </c>
      <c r="J13" s="1" t="s">
        <v>232</v>
      </c>
      <c r="K13" s="206">
        <v>606.0</v>
      </c>
    </row>
    <row r="14" ht="12.75" customHeight="1">
      <c r="A14" s="1">
        <f t="shared" si="1"/>
        <v>13</v>
      </c>
      <c r="B14" s="203" t="s">
        <v>285</v>
      </c>
      <c r="C14" s="203" t="s">
        <v>286</v>
      </c>
      <c r="D14" s="204" t="s">
        <v>282</v>
      </c>
      <c r="E14" s="205" t="s">
        <v>287</v>
      </c>
      <c r="F14" s="205" t="s">
        <v>286</v>
      </c>
      <c r="G14" s="203" t="s">
        <v>284</v>
      </c>
      <c r="H14" s="1" t="s">
        <v>230</v>
      </c>
      <c r="I14" s="1" t="s">
        <v>244</v>
      </c>
      <c r="J14" s="1" t="s">
        <v>288</v>
      </c>
      <c r="K14" s="206">
        <v>6319.0</v>
      </c>
    </row>
    <row r="15" ht="12.75" customHeight="1">
      <c r="A15" s="1">
        <f t="shared" si="1"/>
        <v>14</v>
      </c>
      <c r="B15" s="203" t="s">
        <v>289</v>
      </c>
      <c r="C15" s="203" t="s">
        <v>290</v>
      </c>
      <c r="D15" s="204" t="s">
        <v>227</v>
      </c>
      <c r="E15" s="205" t="s">
        <v>291</v>
      </c>
      <c r="F15" s="205" t="s">
        <v>292</v>
      </c>
      <c r="G15" s="203" t="s">
        <v>292</v>
      </c>
      <c r="H15" s="1" t="s">
        <v>238</v>
      </c>
      <c r="I15" s="1" t="s">
        <v>231</v>
      </c>
      <c r="J15" s="1" t="s">
        <v>293</v>
      </c>
      <c r="K15" s="206">
        <v>16116.0</v>
      </c>
    </row>
    <row r="16" ht="12.75" customHeight="1">
      <c r="A16" s="1">
        <f t="shared" si="1"/>
        <v>15</v>
      </c>
      <c r="B16" s="203" t="s">
        <v>294</v>
      </c>
      <c r="C16" s="204" t="s">
        <v>295</v>
      </c>
      <c r="D16" s="204" t="s">
        <v>235</v>
      </c>
      <c r="E16" s="205" t="s">
        <v>296</v>
      </c>
      <c r="F16" s="205" t="s">
        <v>297</v>
      </c>
      <c r="G16" s="204" t="s">
        <v>297</v>
      </c>
      <c r="H16" s="1" t="s">
        <v>238</v>
      </c>
      <c r="I16" s="1" t="s">
        <v>231</v>
      </c>
      <c r="J16" s="1" t="s">
        <v>298</v>
      </c>
      <c r="K16" s="206">
        <v>39558.0</v>
      </c>
    </row>
    <row r="17" ht="12.75" customHeight="1">
      <c r="A17" s="1">
        <f t="shared" si="1"/>
        <v>16</v>
      </c>
      <c r="B17" s="203" t="s">
        <v>299</v>
      </c>
      <c r="C17" s="203" t="s">
        <v>300</v>
      </c>
      <c r="D17" s="204" t="s">
        <v>227</v>
      </c>
      <c r="E17" s="205" t="s">
        <v>301</v>
      </c>
      <c r="F17" s="205" t="s">
        <v>302</v>
      </c>
      <c r="G17" s="203" t="s">
        <v>302</v>
      </c>
      <c r="H17" s="1" t="s">
        <v>256</v>
      </c>
      <c r="I17" s="1" t="s">
        <v>231</v>
      </c>
      <c r="J17" s="1" t="s">
        <v>232</v>
      </c>
      <c r="K17" s="206">
        <v>4385.0</v>
      </c>
    </row>
    <row r="18" ht="12.75" customHeight="1">
      <c r="A18" s="1">
        <f t="shared" si="1"/>
        <v>17</v>
      </c>
      <c r="B18" s="203" t="s">
        <v>303</v>
      </c>
      <c r="C18" s="203" t="s">
        <v>304</v>
      </c>
      <c r="D18" s="204" t="s">
        <v>305</v>
      </c>
      <c r="E18" s="205" t="s">
        <v>306</v>
      </c>
      <c r="F18" s="205" t="s">
        <v>307</v>
      </c>
      <c r="G18" s="203" t="s">
        <v>307</v>
      </c>
      <c r="H18" s="1" t="s">
        <v>256</v>
      </c>
      <c r="I18" s="1" t="s">
        <v>261</v>
      </c>
      <c r="J18" s="1" t="s">
        <v>262</v>
      </c>
      <c r="K18" s="206">
        <v>8819.0</v>
      </c>
    </row>
    <row r="19" ht="12.75" customHeight="1">
      <c r="A19" s="1">
        <f t="shared" si="1"/>
        <v>18</v>
      </c>
      <c r="B19" s="203" t="s">
        <v>308</v>
      </c>
      <c r="C19" s="203" t="s">
        <v>309</v>
      </c>
      <c r="D19" s="204" t="s">
        <v>305</v>
      </c>
      <c r="E19" s="205" t="s">
        <v>310</v>
      </c>
      <c r="F19" s="205" t="s">
        <v>311</v>
      </c>
      <c r="G19" s="203" t="s">
        <v>311</v>
      </c>
      <c r="H19" s="1" t="s">
        <v>256</v>
      </c>
      <c r="I19" s="1" t="s">
        <v>231</v>
      </c>
      <c r="J19" s="1" t="s">
        <v>232</v>
      </c>
      <c r="K19" s="206">
        <v>1023.0</v>
      </c>
    </row>
    <row r="20" ht="12.75" customHeight="1">
      <c r="A20" s="1">
        <f t="shared" si="1"/>
        <v>19</v>
      </c>
      <c r="B20" s="203" t="s">
        <v>312</v>
      </c>
      <c r="C20" s="203" t="s">
        <v>313</v>
      </c>
      <c r="D20" s="204" t="s">
        <v>314</v>
      </c>
      <c r="E20" s="205" t="s">
        <v>315</v>
      </c>
      <c r="F20" s="205" t="s">
        <v>316</v>
      </c>
      <c r="G20" s="203" t="s">
        <v>316</v>
      </c>
      <c r="H20" s="1" t="s">
        <v>256</v>
      </c>
      <c r="I20" s="1" t="s">
        <v>231</v>
      </c>
      <c r="J20" s="1" t="s">
        <v>317</v>
      </c>
      <c r="K20" s="206">
        <v>1334.0</v>
      </c>
    </row>
    <row r="21" ht="12.75" customHeight="1">
      <c r="A21" s="1">
        <f t="shared" si="1"/>
        <v>20</v>
      </c>
      <c r="B21" s="203" t="s">
        <v>318</v>
      </c>
      <c r="C21" s="203" t="s">
        <v>319</v>
      </c>
      <c r="D21" s="204" t="s">
        <v>227</v>
      </c>
      <c r="E21" s="205" t="s">
        <v>320</v>
      </c>
      <c r="F21" s="205" t="s">
        <v>321</v>
      </c>
      <c r="G21" s="203" t="s">
        <v>321</v>
      </c>
      <c r="H21" s="1" t="s">
        <v>256</v>
      </c>
      <c r="I21" s="1" t="s">
        <v>261</v>
      </c>
      <c r="J21" s="1" t="s">
        <v>262</v>
      </c>
      <c r="K21" s="206">
        <v>1901.0</v>
      </c>
    </row>
    <row r="22" ht="12.75" customHeight="1">
      <c r="A22" s="1">
        <f t="shared" si="1"/>
        <v>21</v>
      </c>
      <c r="B22" s="203" t="s">
        <v>322</v>
      </c>
      <c r="C22" s="203" t="s">
        <v>323</v>
      </c>
      <c r="D22" s="204" t="s">
        <v>324</v>
      </c>
      <c r="E22" s="205" t="s">
        <v>325</v>
      </c>
      <c r="F22" s="205" t="s">
        <v>326</v>
      </c>
      <c r="G22" s="203" t="s">
        <v>326</v>
      </c>
      <c r="H22" s="1" t="s">
        <v>256</v>
      </c>
      <c r="I22" s="1" t="s">
        <v>231</v>
      </c>
      <c r="J22" s="1" t="s">
        <v>232</v>
      </c>
      <c r="K22" s="206">
        <v>574.0</v>
      </c>
    </row>
    <row r="23" ht="12.75" customHeight="1">
      <c r="A23" s="1">
        <f t="shared" si="1"/>
        <v>22</v>
      </c>
      <c r="B23" s="203" t="s">
        <v>327</v>
      </c>
      <c r="C23" s="203" t="s">
        <v>328</v>
      </c>
      <c r="D23" s="204" t="s">
        <v>324</v>
      </c>
      <c r="E23" s="205" t="s">
        <v>329</v>
      </c>
      <c r="F23" s="205" t="s">
        <v>328</v>
      </c>
      <c r="G23" s="203" t="s">
        <v>330</v>
      </c>
      <c r="H23" s="1" t="s">
        <v>230</v>
      </c>
      <c r="I23" s="1" t="s">
        <v>244</v>
      </c>
      <c r="J23" s="1" t="s">
        <v>288</v>
      </c>
      <c r="K23" s="206">
        <v>20936.0</v>
      </c>
    </row>
    <row r="24" ht="12.75" customHeight="1">
      <c r="A24" s="1">
        <f t="shared" si="1"/>
        <v>23</v>
      </c>
      <c r="B24" s="203" t="s">
        <v>331</v>
      </c>
      <c r="C24" s="203" t="s">
        <v>332</v>
      </c>
      <c r="D24" s="204" t="s">
        <v>305</v>
      </c>
      <c r="E24" s="205" t="s">
        <v>333</v>
      </c>
      <c r="F24" s="205" t="s">
        <v>334</v>
      </c>
      <c r="G24" s="203" t="s">
        <v>334</v>
      </c>
      <c r="H24" s="1" t="s">
        <v>256</v>
      </c>
      <c r="I24" s="1" t="s">
        <v>231</v>
      </c>
      <c r="J24" s="1" t="s">
        <v>232</v>
      </c>
      <c r="K24" s="206">
        <v>6983.0</v>
      </c>
    </row>
    <row r="25" ht="12.75" customHeight="1">
      <c r="A25" s="1">
        <f t="shared" si="1"/>
        <v>24</v>
      </c>
      <c r="B25" s="203" t="s">
        <v>335</v>
      </c>
      <c r="C25" s="203" t="s">
        <v>336</v>
      </c>
      <c r="D25" s="204" t="s">
        <v>337</v>
      </c>
      <c r="E25" s="205" t="s">
        <v>338</v>
      </c>
      <c r="F25" s="205" t="s">
        <v>336</v>
      </c>
      <c r="G25" s="203" t="s">
        <v>339</v>
      </c>
      <c r="H25" s="1" t="s">
        <v>230</v>
      </c>
      <c r="I25" s="1" t="s">
        <v>261</v>
      </c>
      <c r="J25" s="1" t="s">
        <v>262</v>
      </c>
      <c r="K25" s="206">
        <v>1443.0</v>
      </c>
    </row>
    <row r="26" ht="12.75" customHeight="1">
      <c r="A26" s="1">
        <f t="shared" si="1"/>
        <v>25</v>
      </c>
      <c r="B26" s="203" t="s">
        <v>340</v>
      </c>
      <c r="C26" s="203" t="s">
        <v>341</v>
      </c>
      <c r="D26" s="204" t="s">
        <v>324</v>
      </c>
      <c r="E26" s="205" t="s">
        <v>342</v>
      </c>
      <c r="F26" s="205" t="s">
        <v>343</v>
      </c>
      <c r="G26" s="203" t="s">
        <v>343</v>
      </c>
      <c r="H26" s="1" t="s">
        <v>256</v>
      </c>
      <c r="I26" s="1" t="s">
        <v>231</v>
      </c>
      <c r="J26" s="1" t="s">
        <v>232</v>
      </c>
      <c r="K26" s="206">
        <v>968.0</v>
      </c>
    </row>
    <row r="27" ht="12.75" customHeight="1">
      <c r="A27" s="1">
        <f t="shared" si="1"/>
        <v>26</v>
      </c>
      <c r="B27" s="203" t="s">
        <v>344</v>
      </c>
      <c r="C27" s="203" t="s">
        <v>345</v>
      </c>
      <c r="D27" s="204" t="s">
        <v>346</v>
      </c>
      <c r="E27" s="205" t="s">
        <v>347</v>
      </c>
      <c r="F27" s="205" t="s">
        <v>348</v>
      </c>
      <c r="G27" s="203" t="s">
        <v>348</v>
      </c>
      <c r="H27" s="1" t="s">
        <v>238</v>
      </c>
      <c r="I27" s="1" t="s">
        <v>231</v>
      </c>
      <c r="J27" s="1" t="s">
        <v>317</v>
      </c>
      <c r="K27" s="206">
        <v>63024.0</v>
      </c>
    </row>
    <row r="28" ht="12.75" customHeight="1">
      <c r="A28" s="1">
        <f t="shared" si="1"/>
        <v>27</v>
      </c>
      <c r="B28" s="203" t="s">
        <v>349</v>
      </c>
      <c r="C28" s="203" t="s">
        <v>350</v>
      </c>
      <c r="D28" s="204" t="s">
        <v>324</v>
      </c>
      <c r="E28" s="205" t="s">
        <v>351</v>
      </c>
      <c r="F28" s="205" t="s">
        <v>352</v>
      </c>
      <c r="G28" s="203" t="s">
        <v>352</v>
      </c>
      <c r="H28" s="1" t="s">
        <v>256</v>
      </c>
      <c r="I28" s="1" t="s">
        <v>231</v>
      </c>
      <c r="J28" s="1" t="s">
        <v>293</v>
      </c>
      <c r="K28" s="206">
        <v>1170.0</v>
      </c>
    </row>
    <row r="29" ht="12.75" customHeight="1">
      <c r="A29" s="1">
        <f t="shared" si="1"/>
        <v>28</v>
      </c>
      <c r="B29" s="203" t="s">
        <v>353</v>
      </c>
      <c r="C29" s="203" t="s">
        <v>354</v>
      </c>
      <c r="D29" s="204" t="s">
        <v>324</v>
      </c>
      <c r="E29" s="205" t="s">
        <v>355</v>
      </c>
      <c r="F29" s="205" t="s">
        <v>356</v>
      </c>
      <c r="G29" s="203" t="s">
        <v>356</v>
      </c>
      <c r="H29" s="1" t="s">
        <v>256</v>
      </c>
      <c r="I29" s="1" t="s">
        <v>231</v>
      </c>
      <c r="J29" s="1" t="s">
        <v>232</v>
      </c>
      <c r="K29" s="206">
        <v>11045.0</v>
      </c>
    </row>
    <row r="30" ht="12.75" customHeight="1">
      <c r="A30" s="1">
        <f t="shared" si="1"/>
        <v>29</v>
      </c>
      <c r="B30" s="203" t="s">
        <v>357</v>
      </c>
      <c r="C30" s="203" t="s">
        <v>358</v>
      </c>
      <c r="D30" s="204" t="s">
        <v>359</v>
      </c>
      <c r="E30" s="205" t="s">
        <v>360</v>
      </c>
      <c r="F30" s="205" t="s">
        <v>358</v>
      </c>
      <c r="G30" s="203" t="s">
        <v>361</v>
      </c>
      <c r="H30" s="1" t="s">
        <v>230</v>
      </c>
      <c r="I30" s="1" t="s">
        <v>244</v>
      </c>
      <c r="J30" s="1" t="s">
        <v>288</v>
      </c>
      <c r="K30" s="206">
        <v>8165.0</v>
      </c>
    </row>
    <row r="31" ht="12.75" customHeight="1">
      <c r="A31" s="1">
        <f t="shared" si="1"/>
        <v>30</v>
      </c>
      <c r="B31" s="203" t="s">
        <v>362</v>
      </c>
      <c r="C31" s="203" t="s">
        <v>363</v>
      </c>
      <c r="D31" s="204" t="s">
        <v>364</v>
      </c>
      <c r="E31" s="205" t="s">
        <v>365</v>
      </c>
      <c r="F31" s="205" t="s">
        <v>363</v>
      </c>
      <c r="G31" s="203" t="s">
        <v>366</v>
      </c>
      <c r="H31" s="1" t="s">
        <v>230</v>
      </c>
      <c r="I31" s="1" t="s">
        <v>231</v>
      </c>
      <c r="J31" s="1" t="s">
        <v>367</v>
      </c>
      <c r="K31" s="206">
        <v>35926.0</v>
      </c>
    </row>
    <row r="32" ht="12.75" customHeight="1">
      <c r="A32" s="1">
        <f t="shared" si="1"/>
        <v>31</v>
      </c>
      <c r="B32" s="203" t="s">
        <v>368</v>
      </c>
      <c r="C32" s="203" t="s">
        <v>369</v>
      </c>
      <c r="D32" s="204" t="s">
        <v>305</v>
      </c>
      <c r="E32" s="205" t="s">
        <v>370</v>
      </c>
      <c r="F32" s="205" t="s">
        <v>371</v>
      </c>
      <c r="G32" s="203" t="s">
        <v>371</v>
      </c>
      <c r="H32" s="1" t="s">
        <v>256</v>
      </c>
      <c r="I32" s="1" t="s">
        <v>231</v>
      </c>
      <c r="J32" s="1" t="s">
        <v>232</v>
      </c>
      <c r="K32" s="206">
        <v>11583.0</v>
      </c>
    </row>
    <row r="33" ht="12.75" customHeight="1">
      <c r="A33" s="1">
        <f t="shared" si="1"/>
        <v>32</v>
      </c>
      <c r="B33" s="203" t="s">
        <v>372</v>
      </c>
      <c r="C33" s="203" t="s">
        <v>373</v>
      </c>
      <c r="D33" s="204" t="s">
        <v>227</v>
      </c>
      <c r="E33" s="205" t="s">
        <v>374</v>
      </c>
      <c r="F33" s="205" t="s">
        <v>375</v>
      </c>
      <c r="G33" s="203" t="s">
        <v>375</v>
      </c>
      <c r="H33" s="1" t="s">
        <v>256</v>
      </c>
      <c r="I33" s="1" t="s">
        <v>231</v>
      </c>
      <c r="J33" s="1" t="s">
        <v>250</v>
      </c>
      <c r="K33" s="206">
        <v>5794.0</v>
      </c>
    </row>
    <row r="34" ht="12.75" customHeight="1">
      <c r="A34" s="1">
        <f t="shared" si="1"/>
        <v>33</v>
      </c>
      <c r="B34" s="203" t="s">
        <v>376</v>
      </c>
      <c r="C34" s="203" t="s">
        <v>377</v>
      </c>
      <c r="D34" s="204" t="s">
        <v>248</v>
      </c>
      <c r="E34" s="205" t="s">
        <v>378</v>
      </c>
      <c r="F34" s="205" t="s">
        <v>379</v>
      </c>
      <c r="G34" s="203" t="s">
        <v>379</v>
      </c>
      <c r="H34" s="1" t="s">
        <v>214</v>
      </c>
      <c r="I34" s="1" t="s">
        <v>231</v>
      </c>
      <c r="J34" s="1" t="s">
        <v>232</v>
      </c>
      <c r="K34" s="206">
        <v>2681.0</v>
      </c>
    </row>
    <row r="35" ht="12.75" customHeight="1">
      <c r="A35" s="1">
        <f t="shared" si="1"/>
        <v>34</v>
      </c>
      <c r="B35" s="203" t="s">
        <v>380</v>
      </c>
      <c r="C35" s="203" t="s">
        <v>381</v>
      </c>
      <c r="D35" s="204" t="s">
        <v>253</v>
      </c>
      <c r="E35" s="205" t="s">
        <v>382</v>
      </c>
      <c r="F35" s="205" t="s">
        <v>383</v>
      </c>
      <c r="G35" s="203" t="s">
        <v>383</v>
      </c>
      <c r="H35" s="1" t="s">
        <v>256</v>
      </c>
      <c r="I35" s="1" t="s">
        <v>231</v>
      </c>
      <c r="J35" s="1" t="s">
        <v>232</v>
      </c>
      <c r="K35" s="206">
        <v>26764.0</v>
      </c>
    </row>
    <row r="36" ht="12.75" customHeight="1">
      <c r="A36" s="1">
        <f t="shared" si="1"/>
        <v>35</v>
      </c>
      <c r="B36" s="203" t="s">
        <v>384</v>
      </c>
      <c r="C36" s="203" t="s">
        <v>385</v>
      </c>
      <c r="D36" s="204" t="s">
        <v>386</v>
      </c>
      <c r="E36" s="205" t="s">
        <v>387</v>
      </c>
      <c r="F36" s="205" t="s">
        <v>385</v>
      </c>
      <c r="G36" s="203" t="s">
        <v>388</v>
      </c>
      <c r="H36" s="1" t="s">
        <v>230</v>
      </c>
      <c r="I36" s="1" t="s">
        <v>231</v>
      </c>
      <c r="J36" s="1" t="s">
        <v>232</v>
      </c>
      <c r="K36" s="206">
        <v>13183.0</v>
      </c>
    </row>
    <row r="37" ht="12.75" customHeight="1">
      <c r="A37" s="1">
        <f t="shared" si="1"/>
        <v>36</v>
      </c>
      <c r="B37" s="203" t="s">
        <v>389</v>
      </c>
      <c r="C37" s="203" t="s">
        <v>390</v>
      </c>
      <c r="D37" s="204" t="s">
        <v>324</v>
      </c>
      <c r="E37" s="205" t="s">
        <v>391</v>
      </c>
      <c r="F37" s="205" t="s">
        <v>390</v>
      </c>
      <c r="G37" s="203" t="s">
        <v>392</v>
      </c>
      <c r="H37" s="1" t="s">
        <v>230</v>
      </c>
      <c r="I37" s="1" t="s">
        <v>231</v>
      </c>
      <c r="J37" s="1" t="s">
        <v>239</v>
      </c>
      <c r="K37" s="206">
        <v>41255.0</v>
      </c>
    </row>
    <row r="38" ht="12.75" customHeight="1">
      <c r="A38" s="1">
        <f t="shared" si="1"/>
        <v>37</v>
      </c>
      <c r="B38" s="203" t="s">
        <v>393</v>
      </c>
      <c r="C38" s="203" t="s">
        <v>394</v>
      </c>
      <c r="D38" s="204" t="s">
        <v>305</v>
      </c>
      <c r="E38" s="205" t="s">
        <v>395</v>
      </c>
      <c r="F38" s="205" t="s">
        <v>396</v>
      </c>
      <c r="G38" s="203" t="s">
        <v>396</v>
      </c>
      <c r="H38" s="1" t="s">
        <v>256</v>
      </c>
      <c r="I38" s="1" t="s">
        <v>231</v>
      </c>
      <c r="J38" s="1" t="s">
        <v>232</v>
      </c>
      <c r="K38" s="206">
        <v>7588.0</v>
      </c>
    </row>
    <row r="39" ht="12.75" customHeight="1">
      <c r="A39" s="1">
        <f t="shared" si="1"/>
        <v>38</v>
      </c>
      <c r="B39" s="203" t="s">
        <v>397</v>
      </c>
      <c r="C39" s="203" t="s">
        <v>398</v>
      </c>
      <c r="D39" s="204" t="s">
        <v>305</v>
      </c>
      <c r="E39" s="205" t="s">
        <v>399</v>
      </c>
      <c r="F39" s="205" t="s">
        <v>398</v>
      </c>
      <c r="G39" s="203" t="s">
        <v>396</v>
      </c>
      <c r="H39" s="1" t="s">
        <v>230</v>
      </c>
      <c r="I39" s="1" t="s">
        <v>231</v>
      </c>
      <c r="J39" s="1" t="s">
        <v>250</v>
      </c>
      <c r="K39" s="206">
        <v>5357.0</v>
      </c>
    </row>
    <row r="40" ht="12.75" customHeight="1">
      <c r="A40" s="1">
        <f t="shared" si="1"/>
        <v>39</v>
      </c>
      <c r="B40" s="203" t="s">
        <v>400</v>
      </c>
      <c r="C40" s="203" t="s">
        <v>401</v>
      </c>
      <c r="D40" s="204" t="s">
        <v>359</v>
      </c>
      <c r="E40" s="205" t="s">
        <v>402</v>
      </c>
      <c r="F40" s="205" t="s">
        <v>401</v>
      </c>
      <c r="G40" s="203" t="s">
        <v>403</v>
      </c>
      <c r="H40" s="1" t="s">
        <v>230</v>
      </c>
      <c r="I40" s="1" t="s">
        <v>244</v>
      </c>
      <c r="J40" s="1" t="s">
        <v>288</v>
      </c>
      <c r="K40" s="206">
        <v>26652.0</v>
      </c>
    </row>
    <row r="41" ht="12.75" customHeight="1">
      <c r="A41" s="1">
        <f t="shared" si="1"/>
        <v>40</v>
      </c>
      <c r="B41" s="203" t="s">
        <v>404</v>
      </c>
      <c r="C41" s="203" t="s">
        <v>405</v>
      </c>
      <c r="D41" s="204" t="s">
        <v>359</v>
      </c>
      <c r="E41" s="205" t="s">
        <v>406</v>
      </c>
      <c r="F41" s="205" t="s">
        <v>407</v>
      </c>
      <c r="G41" s="203" t="s">
        <v>407</v>
      </c>
      <c r="H41" s="1" t="s">
        <v>256</v>
      </c>
      <c r="I41" s="1" t="s">
        <v>231</v>
      </c>
      <c r="J41" s="1" t="s">
        <v>232</v>
      </c>
      <c r="K41" s="206">
        <v>7707.0</v>
      </c>
    </row>
    <row r="42" ht="12.75" customHeight="1">
      <c r="A42" s="1">
        <f t="shared" si="1"/>
        <v>41</v>
      </c>
      <c r="B42" s="203" t="s">
        <v>408</v>
      </c>
      <c r="C42" s="203" t="s">
        <v>409</v>
      </c>
      <c r="D42" s="204" t="s">
        <v>242</v>
      </c>
      <c r="E42" s="205" t="s">
        <v>410</v>
      </c>
      <c r="F42" s="205" t="s">
        <v>409</v>
      </c>
      <c r="G42" s="203" t="s">
        <v>411</v>
      </c>
      <c r="H42" s="1" t="s">
        <v>230</v>
      </c>
      <c r="I42" s="1" t="s">
        <v>244</v>
      </c>
      <c r="J42" s="1" t="s">
        <v>288</v>
      </c>
      <c r="K42" s="206">
        <v>3979.0</v>
      </c>
    </row>
    <row r="43" ht="12.75" customHeight="1">
      <c r="A43" s="1">
        <f t="shared" si="1"/>
        <v>42</v>
      </c>
      <c r="B43" s="203" t="s">
        <v>412</v>
      </c>
      <c r="C43" s="203" t="s">
        <v>413</v>
      </c>
      <c r="D43" s="204" t="s">
        <v>337</v>
      </c>
      <c r="E43" s="205" t="s">
        <v>414</v>
      </c>
      <c r="F43" s="205" t="s">
        <v>415</v>
      </c>
      <c r="G43" s="203" t="s">
        <v>415</v>
      </c>
      <c r="H43" s="1" t="s">
        <v>238</v>
      </c>
      <c r="I43" s="1" t="s">
        <v>231</v>
      </c>
      <c r="J43" s="1" t="s">
        <v>298</v>
      </c>
      <c r="K43" s="206">
        <v>2577.0</v>
      </c>
    </row>
    <row r="44" ht="12.75" customHeight="1">
      <c r="A44" s="1">
        <f t="shared" si="1"/>
        <v>43</v>
      </c>
      <c r="B44" s="203" t="s">
        <v>416</v>
      </c>
      <c r="C44" s="203" t="s">
        <v>417</v>
      </c>
      <c r="D44" s="204" t="s">
        <v>248</v>
      </c>
      <c r="E44" s="205" t="s">
        <v>418</v>
      </c>
      <c r="F44" s="205" t="s">
        <v>417</v>
      </c>
      <c r="G44" s="203" t="s">
        <v>419</v>
      </c>
      <c r="H44" s="1" t="s">
        <v>230</v>
      </c>
      <c r="I44" s="1" t="s">
        <v>244</v>
      </c>
      <c r="J44" s="1" t="s">
        <v>288</v>
      </c>
      <c r="K44" s="206">
        <v>5967.0</v>
      </c>
    </row>
    <row r="45" ht="12.75" customHeight="1">
      <c r="A45" s="1">
        <f t="shared" si="1"/>
        <v>44</v>
      </c>
      <c r="B45" s="203" t="s">
        <v>420</v>
      </c>
      <c r="C45" s="203" t="s">
        <v>421</v>
      </c>
      <c r="D45" s="204" t="s">
        <v>364</v>
      </c>
      <c r="E45" s="205" t="s">
        <v>422</v>
      </c>
      <c r="F45" s="205" t="s">
        <v>421</v>
      </c>
      <c r="G45" s="203" t="s">
        <v>423</v>
      </c>
      <c r="H45" s="1" t="s">
        <v>230</v>
      </c>
      <c r="I45" s="1" t="s">
        <v>231</v>
      </c>
      <c r="J45" s="1" t="s">
        <v>232</v>
      </c>
      <c r="K45" s="206">
        <v>47315.0</v>
      </c>
    </row>
    <row r="46" ht="12.75" customHeight="1">
      <c r="A46" s="1">
        <f t="shared" si="1"/>
        <v>45</v>
      </c>
      <c r="B46" s="203" t="s">
        <v>424</v>
      </c>
      <c r="C46" s="203" t="s">
        <v>425</v>
      </c>
      <c r="D46" s="204" t="s">
        <v>426</v>
      </c>
      <c r="E46" s="205" t="s">
        <v>427</v>
      </c>
      <c r="F46" s="205" t="s">
        <v>428</v>
      </c>
      <c r="G46" s="203" t="s">
        <v>428</v>
      </c>
      <c r="H46" s="1" t="s">
        <v>256</v>
      </c>
      <c r="I46" s="1" t="s">
        <v>231</v>
      </c>
      <c r="J46" s="1" t="s">
        <v>232</v>
      </c>
      <c r="K46" s="206">
        <v>7656.0</v>
      </c>
    </row>
    <row r="47" ht="12.75" customHeight="1">
      <c r="A47" s="1">
        <f t="shared" si="1"/>
        <v>46</v>
      </c>
      <c r="B47" s="203" t="s">
        <v>429</v>
      </c>
      <c r="C47" s="203" t="s">
        <v>430</v>
      </c>
      <c r="D47" s="204" t="s">
        <v>242</v>
      </c>
      <c r="E47" s="205" t="s">
        <v>431</v>
      </c>
      <c r="F47" s="205" t="s">
        <v>432</v>
      </c>
      <c r="G47" s="203" t="s">
        <v>432</v>
      </c>
      <c r="H47" s="1" t="s">
        <v>256</v>
      </c>
      <c r="I47" s="1" t="s">
        <v>231</v>
      </c>
      <c r="J47" s="1" t="s">
        <v>232</v>
      </c>
      <c r="K47" s="206">
        <v>870.0</v>
      </c>
    </row>
    <row r="48" ht="12.75" customHeight="1">
      <c r="A48" s="1">
        <f t="shared" si="1"/>
        <v>47</v>
      </c>
      <c r="B48" s="203" t="s">
        <v>433</v>
      </c>
      <c r="C48" s="203" t="s">
        <v>434</v>
      </c>
      <c r="D48" s="204" t="s">
        <v>253</v>
      </c>
      <c r="E48" s="205" t="s">
        <v>435</v>
      </c>
      <c r="F48" s="205" t="s">
        <v>436</v>
      </c>
      <c r="G48" s="203" t="s">
        <v>436</v>
      </c>
      <c r="H48" s="1" t="s">
        <v>256</v>
      </c>
      <c r="I48" s="1" t="s">
        <v>231</v>
      </c>
      <c r="J48" s="1" t="s">
        <v>232</v>
      </c>
      <c r="K48" s="206">
        <v>8187.0</v>
      </c>
    </row>
    <row r="49" ht="12.75" customHeight="1">
      <c r="A49" s="1">
        <f t="shared" si="1"/>
        <v>48</v>
      </c>
      <c r="B49" s="203" t="s">
        <v>437</v>
      </c>
      <c r="C49" s="203" t="s">
        <v>438</v>
      </c>
      <c r="D49" s="204" t="s">
        <v>439</v>
      </c>
      <c r="E49" s="205" t="s">
        <v>440</v>
      </c>
      <c r="F49" s="205" t="s">
        <v>441</v>
      </c>
      <c r="G49" s="203" t="s">
        <v>441</v>
      </c>
      <c r="H49" s="1" t="s">
        <v>214</v>
      </c>
      <c r="I49" s="1" t="s">
        <v>442</v>
      </c>
      <c r="J49" s="1" t="s">
        <v>443</v>
      </c>
      <c r="K49" s="206">
        <v>8347.0</v>
      </c>
    </row>
    <row r="50" ht="12.75" customHeight="1">
      <c r="A50" s="1">
        <f t="shared" si="1"/>
        <v>49</v>
      </c>
      <c r="B50" s="203" t="s">
        <v>444</v>
      </c>
      <c r="C50" s="203" t="s">
        <v>445</v>
      </c>
      <c r="D50" s="204" t="s">
        <v>439</v>
      </c>
      <c r="E50" s="205" t="s">
        <v>446</v>
      </c>
      <c r="F50" s="205" t="s">
        <v>445</v>
      </c>
      <c r="G50" s="203" t="s">
        <v>441</v>
      </c>
      <c r="H50" s="1" t="s">
        <v>230</v>
      </c>
      <c r="I50" s="1" t="s">
        <v>244</v>
      </c>
      <c r="J50" s="1" t="s">
        <v>288</v>
      </c>
      <c r="K50" s="206">
        <v>4263.0</v>
      </c>
    </row>
    <row r="51" ht="12.75" customHeight="1">
      <c r="A51" s="1">
        <f t="shared" si="1"/>
        <v>50</v>
      </c>
      <c r="B51" s="203" t="s">
        <v>447</v>
      </c>
      <c r="C51" s="203" t="s">
        <v>448</v>
      </c>
      <c r="D51" s="204" t="s">
        <v>337</v>
      </c>
      <c r="E51" s="205" t="s">
        <v>449</v>
      </c>
      <c r="F51" s="205" t="s">
        <v>450</v>
      </c>
      <c r="G51" s="203" t="s">
        <v>450</v>
      </c>
      <c r="H51" s="1" t="s">
        <v>238</v>
      </c>
      <c r="I51" s="1" t="s">
        <v>261</v>
      </c>
      <c r="J51" s="1" t="s">
        <v>262</v>
      </c>
      <c r="K51" s="206">
        <v>3924.0</v>
      </c>
    </row>
    <row r="52" ht="12.75" customHeight="1">
      <c r="A52" s="1">
        <f t="shared" si="1"/>
        <v>51</v>
      </c>
      <c r="B52" s="203" t="s">
        <v>451</v>
      </c>
      <c r="C52" s="203" t="s">
        <v>452</v>
      </c>
      <c r="D52" s="204" t="s">
        <v>337</v>
      </c>
      <c r="E52" s="205" t="s">
        <v>453</v>
      </c>
      <c r="F52" s="205" t="s">
        <v>452</v>
      </c>
      <c r="G52" s="203" t="s">
        <v>450</v>
      </c>
      <c r="H52" s="1" t="s">
        <v>230</v>
      </c>
      <c r="I52" s="1" t="s">
        <v>244</v>
      </c>
      <c r="J52" s="1" t="s">
        <v>288</v>
      </c>
      <c r="K52" s="206">
        <v>11367.0</v>
      </c>
    </row>
    <row r="53" ht="12.75" customHeight="1">
      <c r="A53" s="1">
        <f t="shared" si="1"/>
        <v>52</v>
      </c>
      <c r="B53" s="203" t="s">
        <v>454</v>
      </c>
      <c r="C53" s="203" t="s">
        <v>455</v>
      </c>
      <c r="D53" s="204" t="s">
        <v>359</v>
      </c>
      <c r="E53" s="205" t="s">
        <v>456</v>
      </c>
      <c r="F53" s="205" t="s">
        <v>457</v>
      </c>
      <c r="G53" s="203" t="s">
        <v>457</v>
      </c>
      <c r="H53" s="1" t="s">
        <v>256</v>
      </c>
      <c r="I53" s="1" t="s">
        <v>231</v>
      </c>
      <c r="J53" s="1" t="s">
        <v>232</v>
      </c>
      <c r="K53" s="206">
        <v>10402.0</v>
      </c>
    </row>
    <row r="54" ht="12.75" customHeight="1">
      <c r="A54" s="1">
        <f t="shared" si="1"/>
        <v>53</v>
      </c>
      <c r="B54" s="203" t="s">
        <v>458</v>
      </c>
      <c r="C54" s="203" t="s">
        <v>459</v>
      </c>
      <c r="D54" s="204" t="s">
        <v>227</v>
      </c>
      <c r="E54" s="205" t="s">
        <v>460</v>
      </c>
      <c r="F54" s="205" t="s">
        <v>461</v>
      </c>
      <c r="G54" s="203" t="s">
        <v>461</v>
      </c>
      <c r="H54" s="1" t="s">
        <v>256</v>
      </c>
      <c r="I54" s="1" t="s">
        <v>231</v>
      </c>
      <c r="J54" s="1" t="s">
        <v>250</v>
      </c>
      <c r="K54" s="206">
        <v>4298.0</v>
      </c>
    </row>
    <row r="55" ht="12.75" customHeight="1">
      <c r="A55" s="1">
        <f t="shared" si="1"/>
        <v>54</v>
      </c>
      <c r="B55" s="203" t="s">
        <v>462</v>
      </c>
      <c r="C55" s="203" t="s">
        <v>463</v>
      </c>
      <c r="D55" s="204" t="s">
        <v>359</v>
      </c>
      <c r="E55" s="205" t="s">
        <v>464</v>
      </c>
      <c r="F55" s="205" t="s">
        <v>463</v>
      </c>
      <c r="G55" s="203" t="s">
        <v>465</v>
      </c>
      <c r="H55" s="1" t="s">
        <v>230</v>
      </c>
      <c r="I55" s="1" t="s">
        <v>244</v>
      </c>
      <c r="J55" s="1" t="s">
        <v>288</v>
      </c>
      <c r="K55" s="206">
        <v>14459.0</v>
      </c>
    </row>
    <row r="56" ht="12.75" customHeight="1">
      <c r="A56" s="1">
        <f t="shared" si="1"/>
        <v>55</v>
      </c>
      <c r="B56" s="203" t="s">
        <v>466</v>
      </c>
      <c r="C56" s="203" t="s">
        <v>467</v>
      </c>
      <c r="D56" s="204" t="s">
        <v>282</v>
      </c>
      <c r="E56" s="205" t="s">
        <v>468</v>
      </c>
      <c r="F56" s="205" t="s">
        <v>469</v>
      </c>
      <c r="G56" s="203" t="s">
        <v>469</v>
      </c>
      <c r="H56" s="1" t="s">
        <v>256</v>
      </c>
      <c r="I56" s="1" t="s">
        <v>231</v>
      </c>
      <c r="J56" s="1" t="s">
        <v>232</v>
      </c>
      <c r="K56" s="206">
        <v>841.0</v>
      </c>
    </row>
    <row r="57" ht="12.75" customHeight="1">
      <c r="A57" s="1">
        <f t="shared" si="1"/>
        <v>56</v>
      </c>
      <c r="B57" s="203" t="s">
        <v>470</v>
      </c>
      <c r="C57" s="203" t="s">
        <v>471</v>
      </c>
      <c r="D57" s="204" t="s">
        <v>324</v>
      </c>
      <c r="E57" s="205" t="s">
        <v>472</v>
      </c>
      <c r="F57" s="205" t="s">
        <v>471</v>
      </c>
      <c r="G57" s="203" t="s">
        <v>473</v>
      </c>
      <c r="H57" s="1" t="s">
        <v>230</v>
      </c>
      <c r="I57" s="1" t="s">
        <v>231</v>
      </c>
      <c r="J57" s="1" t="s">
        <v>239</v>
      </c>
      <c r="K57" s="206">
        <v>75072.0</v>
      </c>
    </row>
    <row r="58" ht="12.75" customHeight="1">
      <c r="A58" s="1">
        <f t="shared" si="1"/>
        <v>57</v>
      </c>
      <c r="B58" s="203" t="s">
        <v>474</v>
      </c>
      <c r="C58" s="203" t="s">
        <v>475</v>
      </c>
      <c r="D58" s="204" t="s">
        <v>476</v>
      </c>
      <c r="E58" s="205" t="s">
        <v>477</v>
      </c>
      <c r="F58" s="205" t="s">
        <v>478</v>
      </c>
      <c r="G58" s="203" t="s">
        <v>478</v>
      </c>
      <c r="H58" s="1" t="s">
        <v>238</v>
      </c>
      <c r="I58" s="1" t="s">
        <v>231</v>
      </c>
      <c r="J58" s="1" t="s">
        <v>317</v>
      </c>
      <c r="K58" s="206">
        <v>25349.0</v>
      </c>
    </row>
    <row r="59" ht="12.75" customHeight="1">
      <c r="A59" s="1">
        <f t="shared" si="1"/>
        <v>58</v>
      </c>
      <c r="B59" s="203" t="s">
        <v>479</v>
      </c>
      <c r="C59" s="203" t="s">
        <v>480</v>
      </c>
      <c r="D59" s="204" t="s">
        <v>359</v>
      </c>
      <c r="E59" s="205" t="s">
        <v>481</v>
      </c>
      <c r="F59" s="205" t="s">
        <v>480</v>
      </c>
      <c r="G59" s="203" t="s">
        <v>482</v>
      </c>
      <c r="H59" s="1" t="s">
        <v>230</v>
      </c>
      <c r="I59" s="1" t="s">
        <v>231</v>
      </c>
      <c r="J59" s="1" t="s">
        <v>317</v>
      </c>
      <c r="K59" s="206">
        <v>44464.0</v>
      </c>
    </row>
    <row r="60" ht="12.75" customHeight="1">
      <c r="A60" s="1">
        <f t="shared" si="1"/>
        <v>59</v>
      </c>
      <c r="B60" s="203" t="s">
        <v>483</v>
      </c>
      <c r="C60" s="203" t="s">
        <v>484</v>
      </c>
      <c r="D60" s="204" t="s">
        <v>227</v>
      </c>
      <c r="E60" s="205" t="s">
        <v>485</v>
      </c>
      <c r="F60" s="205" t="s">
        <v>486</v>
      </c>
      <c r="G60" s="203" t="s">
        <v>486</v>
      </c>
      <c r="H60" s="1" t="s">
        <v>256</v>
      </c>
      <c r="I60" s="1" t="s">
        <v>231</v>
      </c>
      <c r="J60" s="1" t="s">
        <v>232</v>
      </c>
      <c r="K60" s="206">
        <v>4774.0</v>
      </c>
    </row>
    <row r="61" ht="12.75" customHeight="1">
      <c r="A61" s="1">
        <f t="shared" si="1"/>
        <v>60</v>
      </c>
      <c r="B61" s="203" t="s">
        <v>487</v>
      </c>
      <c r="C61" s="203" t="s">
        <v>488</v>
      </c>
      <c r="D61" s="204" t="s">
        <v>235</v>
      </c>
      <c r="E61" s="205" t="s">
        <v>489</v>
      </c>
      <c r="F61" s="205" t="s">
        <v>490</v>
      </c>
      <c r="G61" s="203" t="s">
        <v>490</v>
      </c>
      <c r="H61" s="1" t="s">
        <v>238</v>
      </c>
      <c r="I61" s="1" t="s">
        <v>231</v>
      </c>
      <c r="J61" s="1" t="s">
        <v>367</v>
      </c>
      <c r="K61" s="206">
        <v>9450.0</v>
      </c>
    </row>
    <row r="62" ht="12.75" customHeight="1">
      <c r="A62" s="1">
        <f t="shared" si="1"/>
        <v>61</v>
      </c>
      <c r="B62" s="203" t="s">
        <v>491</v>
      </c>
      <c r="C62" s="203" t="s">
        <v>492</v>
      </c>
      <c r="D62" s="204" t="s">
        <v>305</v>
      </c>
      <c r="E62" s="205" t="s">
        <v>493</v>
      </c>
      <c r="F62" s="205" t="s">
        <v>494</v>
      </c>
      <c r="G62" s="203" t="s">
        <v>494</v>
      </c>
      <c r="H62" s="1" t="s">
        <v>256</v>
      </c>
      <c r="I62" s="1" t="s">
        <v>231</v>
      </c>
      <c r="J62" s="1" t="s">
        <v>232</v>
      </c>
      <c r="K62" s="206">
        <v>1955.0</v>
      </c>
    </row>
    <row r="63" ht="12.75" customHeight="1">
      <c r="A63" s="1">
        <f t="shared" si="1"/>
        <v>62</v>
      </c>
      <c r="B63" s="203" t="s">
        <v>495</v>
      </c>
      <c r="C63" s="203" t="s">
        <v>496</v>
      </c>
      <c r="D63" s="204" t="s">
        <v>235</v>
      </c>
      <c r="E63" s="205" t="s">
        <v>497</v>
      </c>
      <c r="F63" s="205" t="s">
        <v>498</v>
      </c>
      <c r="G63" s="203" t="s">
        <v>498</v>
      </c>
      <c r="H63" s="1" t="s">
        <v>256</v>
      </c>
      <c r="I63" s="1" t="s">
        <v>231</v>
      </c>
      <c r="J63" s="1" t="s">
        <v>232</v>
      </c>
      <c r="K63" s="206">
        <v>4603.0</v>
      </c>
    </row>
    <row r="64" ht="12.75" customHeight="1">
      <c r="A64" s="1">
        <f t="shared" si="1"/>
        <v>63</v>
      </c>
      <c r="B64" s="203" t="s">
        <v>499</v>
      </c>
      <c r="C64" s="203" t="s">
        <v>500</v>
      </c>
      <c r="D64" s="204" t="s">
        <v>235</v>
      </c>
      <c r="E64" s="205" t="s">
        <v>501</v>
      </c>
      <c r="F64" s="205" t="s">
        <v>500</v>
      </c>
      <c r="G64" s="203" t="s">
        <v>502</v>
      </c>
      <c r="H64" s="1" t="s">
        <v>230</v>
      </c>
      <c r="I64" s="1" t="s">
        <v>244</v>
      </c>
      <c r="J64" s="1" t="s">
        <v>288</v>
      </c>
      <c r="K64" s="206">
        <v>7570.0</v>
      </c>
    </row>
    <row r="65" ht="12.75" customHeight="1">
      <c r="A65" s="1">
        <f t="shared" si="1"/>
        <v>64</v>
      </c>
      <c r="B65" s="203" t="s">
        <v>503</v>
      </c>
      <c r="C65" s="203" t="s">
        <v>504</v>
      </c>
      <c r="D65" s="204" t="s">
        <v>337</v>
      </c>
      <c r="E65" s="205" t="s">
        <v>505</v>
      </c>
      <c r="F65" s="205" t="s">
        <v>337</v>
      </c>
      <c r="G65" s="203" t="s">
        <v>337</v>
      </c>
      <c r="H65" s="1" t="s">
        <v>238</v>
      </c>
      <c r="I65" s="1" t="s">
        <v>231</v>
      </c>
      <c r="J65" s="1" t="s">
        <v>239</v>
      </c>
      <c r="K65" s="206">
        <v>9920.0</v>
      </c>
    </row>
    <row r="66" ht="12.75" customHeight="1">
      <c r="A66" s="1">
        <f t="shared" si="1"/>
        <v>65</v>
      </c>
      <c r="B66" s="203" t="s">
        <v>506</v>
      </c>
      <c r="C66" s="203" t="s">
        <v>507</v>
      </c>
      <c r="D66" s="204" t="s">
        <v>337</v>
      </c>
      <c r="E66" s="205" t="s">
        <v>508</v>
      </c>
      <c r="F66" s="205" t="s">
        <v>507</v>
      </c>
      <c r="G66" s="203" t="s">
        <v>337</v>
      </c>
      <c r="H66" s="1" t="s">
        <v>230</v>
      </c>
      <c r="I66" s="1" t="s">
        <v>231</v>
      </c>
      <c r="J66" s="1" t="s">
        <v>239</v>
      </c>
      <c r="K66" s="206">
        <v>22594.0</v>
      </c>
    </row>
    <row r="67" ht="12.75" customHeight="1">
      <c r="A67" s="1">
        <f t="shared" si="1"/>
        <v>66</v>
      </c>
      <c r="B67" s="203" t="s">
        <v>509</v>
      </c>
      <c r="C67" s="203" t="s">
        <v>510</v>
      </c>
      <c r="D67" s="204" t="s">
        <v>439</v>
      </c>
      <c r="E67" s="205" t="s">
        <v>511</v>
      </c>
      <c r="F67" s="205" t="s">
        <v>512</v>
      </c>
      <c r="G67" s="203" t="s">
        <v>512</v>
      </c>
      <c r="H67" s="1" t="s">
        <v>256</v>
      </c>
      <c r="I67" s="1" t="s">
        <v>231</v>
      </c>
      <c r="J67" s="1" t="s">
        <v>232</v>
      </c>
      <c r="K67" s="206">
        <v>7539.0</v>
      </c>
    </row>
    <row r="68" ht="12.75" customHeight="1">
      <c r="A68" s="1">
        <f t="shared" si="1"/>
        <v>67</v>
      </c>
      <c r="B68" s="203" t="s">
        <v>513</v>
      </c>
      <c r="C68" s="203" t="s">
        <v>514</v>
      </c>
      <c r="D68" s="204" t="s">
        <v>282</v>
      </c>
      <c r="E68" s="205" t="s">
        <v>515</v>
      </c>
      <c r="F68" s="205" t="s">
        <v>514</v>
      </c>
      <c r="G68" s="203" t="s">
        <v>516</v>
      </c>
      <c r="H68" s="1" t="s">
        <v>230</v>
      </c>
      <c r="I68" s="1" t="s">
        <v>231</v>
      </c>
      <c r="J68" s="1" t="s">
        <v>250</v>
      </c>
      <c r="K68" s="206">
        <v>8350.0</v>
      </c>
    </row>
    <row r="69" ht="12.75" customHeight="1">
      <c r="A69" s="1">
        <f t="shared" si="1"/>
        <v>68</v>
      </c>
      <c r="B69" s="203" t="s">
        <v>517</v>
      </c>
      <c r="C69" s="203" t="s">
        <v>518</v>
      </c>
      <c r="D69" s="204" t="s">
        <v>364</v>
      </c>
      <c r="E69" s="205" t="s">
        <v>519</v>
      </c>
      <c r="F69" s="205" t="s">
        <v>518</v>
      </c>
      <c r="G69" s="203" t="s">
        <v>520</v>
      </c>
      <c r="H69" s="1" t="s">
        <v>256</v>
      </c>
      <c r="I69" s="1" t="s">
        <v>231</v>
      </c>
      <c r="J69" s="1" t="s">
        <v>232</v>
      </c>
      <c r="K69" s="206">
        <v>7822.0</v>
      </c>
    </row>
    <row r="70" ht="12.75" customHeight="1">
      <c r="A70" s="1">
        <f t="shared" si="1"/>
        <v>69</v>
      </c>
      <c r="B70" s="203" t="s">
        <v>521</v>
      </c>
      <c r="C70" s="203" t="s">
        <v>522</v>
      </c>
      <c r="D70" s="204" t="s">
        <v>242</v>
      </c>
      <c r="E70" s="205" t="s">
        <v>523</v>
      </c>
      <c r="F70" s="205" t="s">
        <v>524</v>
      </c>
      <c r="G70" s="203" t="s">
        <v>524</v>
      </c>
      <c r="H70" s="1" t="s">
        <v>256</v>
      </c>
      <c r="I70" s="1" t="s">
        <v>231</v>
      </c>
      <c r="J70" s="1" t="s">
        <v>232</v>
      </c>
      <c r="K70" s="206">
        <v>1076.0</v>
      </c>
    </row>
    <row r="71" ht="12.75" customHeight="1">
      <c r="A71" s="1">
        <f t="shared" si="1"/>
        <v>70</v>
      </c>
      <c r="B71" s="203" t="s">
        <v>525</v>
      </c>
      <c r="C71" s="203" t="s">
        <v>526</v>
      </c>
      <c r="D71" s="204" t="s">
        <v>305</v>
      </c>
      <c r="E71" s="205" t="s">
        <v>527</v>
      </c>
      <c r="F71" s="205" t="s">
        <v>305</v>
      </c>
      <c r="G71" s="203" t="s">
        <v>305</v>
      </c>
      <c r="H71" s="1" t="s">
        <v>238</v>
      </c>
      <c r="I71" s="1" t="s">
        <v>231</v>
      </c>
      <c r="J71" s="1" t="s">
        <v>239</v>
      </c>
      <c r="K71" s="206">
        <v>77344.0</v>
      </c>
    </row>
    <row r="72" ht="12.75" customHeight="1">
      <c r="A72" s="1">
        <f t="shared" si="1"/>
        <v>71</v>
      </c>
      <c r="B72" s="203" t="s">
        <v>528</v>
      </c>
      <c r="C72" s="203" t="s">
        <v>529</v>
      </c>
      <c r="D72" s="204" t="s">
        <v>314</v>
      </c>
      <c r="E72" s="205" t="s">
        <v>530</v>
      </c>
      <c r="F72" s="205" t="s">
        <v>314</v>
      </c>
      <c r="G72" s="203" t="s">
        <v>314</v>
      </c>
      <c r="H72" s="1" t="s">
        <v>238</v>
      </c>
      <c r="I72" s="1" t="s">
        <v>231</v>
      </c>
      <c r="J72" s="1" t="s">
        <v>293</v>
      </c>
      <c r="K72" s="206">
        <v>3607.0</v>
      </c>
    </row>
    <row r="73" ht="12.75" customHeight="1">
      <c r="A73" s="1">
        <f t="shared" si="1"/>
        <v>72</v>
      </c>
      <c r="B73" s="203" t="s">
        <v>531</v>
      </c>
      <c r="C73" s="203" t="s">
        <v>532</v>
      </c>
      <c r="D73" s="204" t="s">
        <v>314</v>
      </c>
      <c r="E73" s="205" t="s">
        <v>533</v>
      </c>
      <c r="F73" s="205" t="s">
        <v>534</v>
      </c>
      <c r="G73" s="203" t="s">
        <v>534</v>
      </c>
      <c r="H73" s="1" t="s">
        <v>256</v>
      </c>
      <c r="I73" s="1" t="s">
        <v>261</v>
      </c>
      <c r="J73" s="1" t="s">
        <v>262</v>
      </c>
      <c r="K73" s="206">
        <v>291.0</v>
      </c>
    </row>
    <row r="74" ht="12.75" customHeight="1">
      <c r="A74" s="1">
        <f t="shared" si="1"/>
        <v>73</v>
      </c>
      <c r="B74" s="203" t="s">
        <v>535</v>
      </c>
      <c r="C74" s="203" t="s">
        <v>536</v>
      </c>
      <c r="D74" s="204" t="s">
        <v>253</v>
      </c>
      <c r="E74" s="205" t="s">
        <v>537</v>
      </c>
      <c r="F74" s="205" t="s">
        <v>538</v>
      </c>
      <c r="G74" s="203" t="s">
        <v>538</v>
      </c>
      <c r="H74" s="1" t="s">
        <v>256</v>
      </c>
      <c r="I74" s="1" t="s">
        <v>231</v>
      </c>
      <c r="J74" s="1" t="s">
        <v>232</v>
      </c>
      <c r="K74" s="206">
        <v>6127.0</v>
      </c>
    </row>
    <row r="75" ht="12.75" customHeight="1">
      <c r="A75" s="1">
        <f t="shared" si="1"/>
        <v>74</v>
      </c>
      <c r="B75" s="203" t="s">
        <v>539</v>
      </c>
      <c r="C75" s="203" t="s">
        <v>540</v>
      </c>
      <c r="D75" s="204" t="s">
        <v>269</v>
      </c>
      <c r="E75" s="205" t="s">
        <v>541</v>
      </c>
      <c r="F75" s="205" t="s">
        <v>540</v>
      </c>
      <c r="G75" s="203" t="s">
        <v>542</v>
      </c>
      <c r="H75" s="1" t="s">
        <v>230</v>
      </c>
      <c r="I75" s="1" t="s">
        <v>244</v>
      </c>
      <c r="J75" s="1" t="s">
        <v>288</v>
      </c>
      <c r="K75" s="206">
        <v>8049.0</v>
      </c>
    </row>
    <row r="76" ht="12.75" customHeight="1">
      <c r="A76" s="1">
        <f t="shared" si="1"/>
        <v>75</v>
      </c>
      <c r="B76" s="203" t="s">
        <v>543</v>
      </c>
      <c r="C76" s="203" t="s">
        <v>544</v>
      </c>
      <c r="D76" s="204" t="s">
        <v>545</v>
      </c>
      <c r="E76" s="205" t="s">
        <v>546</v>
      </c>
      <c r="F76" s="205" t="s">
        <v>547</v>
      </c>
      <c r="G76" s="203" t="s">
        <v>547</v>
      </c>
      <c r="H76" s="1" t="s">
        <v>256</v>
      </c>
      <c r="I76" s="1" t="s">
        <v>231</v>
      </c>
      <c r="J76" s="1" t="s">
        <v>232</v>
      </c>
      <c r="K76" s="206">
        <v>22844.0</v>
      </c>
    </row>
    <row r="77" ht="12.75" customHeight="1">
      <c r="A77" s="1">
        <f t="shared" si="1"/>
        <v>76</v>
      </c>
      <c r="B77" s="203" t="s">
        <v>548</v>
      </c>
      <c r="C77" s="203" t="s">
        <v>549</v>
      </c>
      <c r="D77" s="204" t="s">
        <v>364</v>
      </c>
      <c r="E77" s="205" t="s">
        <v>550</v>
      </c>
      <c r="F77" s="205" t="s">
        <v>549</v>
      </c>
      <c r="G77" s="203" t="s">
        <v>551</v>
      </c>
      <c r="H77" s="1" t="s">
        <v>230</v>
      </c>
      <c r="I77" s="1" t="s">
        <v>231</v>
      </c>
      <c r="J77" s="1" t="s">
        <v>293</v>
      </c>
      <c r="K77" s="206">
        <v>12411.0</v>
      </c>
    </row>
    <row r="78" ht="12.75" customHeight="1">
      <c r="A78" s="1">
        <f t="shared" si="1"/>
        <v>77</v>
      </c>
      <c r="B78" s="203" t="s">
        <v>552</v>
      </c>
      <c r="C78" s="203" t="s">
        <v>553</v>
      </c>
      <c r="D78" s="204" t="s">
        <v>439</v>
      </c>
      <c r="E78" s="205" t="s">
        <v>554</v>
      </c>
      <c r="F78" s="205" t="s">
        <v>555</v>
      </c>
      <c r="G78" s="203" t="s">
        <v>555</v>
      </c>
      <c r="H78" s="1" t="s">
        <v>256</v>
      </c>
      <c r="I78" s="1" t="s">
        <v>231</v>
      </c>
      <c r="J78" s="1" t="s">
        <v>232</v>
      </c>
      <c r="K78" s="206">
        <v>8962.0</v>
      </c>
    </row>
    <row r="79" ht="12.75" customHeight="1">
      <c r="A79" s="1">
        <f t="shared" si="1"/>
        <v>78</v>
      </c>
      <c r="B79" s="203" t="s">
        <v>556</v>
      </c>
      <c r="C79" s="203" t="s">
        <v>557</v>
      </c>
      <c r="D79" s="204" t="s">
        <v>439</v>
      </c>
      <c r="E79" s="205" t="s">
        <v>558</v>
      </c>
      <c r="F79" s="205" t="s">
        <v>557</v>
      </c>
      <c r="G79" s="203" t="s">
        <v>555</v>
      </c>
      <c r="H79" s="1" t="s">
        <v>230</v>
      </c>
      <c r="I79" s="1" t="s">
        <v>244</v>
      </c>
      <c r="J79" s="1" t="s">
        <v>288</v>
      </c>
      <c r="K79" s="206">
        <v>10452.0</v>
      </c>
    </row>
    <row r="80" ht="12.75" customHeight="1">
      <c r="A80" s="1">
        <f t="shared" si="1"/>
        <v>79</v>
      </c>
      <c r="B80" s="203" t="s">
        <v>559</v>
      </c>
      <c r="C80" s="203" t="s">
        <v>560</v>
      </c>
      <c r="D80" s="204" t="s">
        <v>305</v>
      </c>
      <c r="E80" s="205" t="s">
        <v>561</v>
      </c>
      <c r="F80" s="205" t="s">
        <v>560</v>
      </c>
      <c r="G80" s="203" t="s">
        <v>562</v>
      </c>
      <c r="H80" s="1" t="s">
        <v>230</v>
      </c>
      <c r="I80" s="1" t="s">
        <v>231</v>
      </c>
      <c r="J80" s="1" t="s">
        <v>239</v>
      </c>
      <c r="K80" s="206">
        <v>71045.0</v>
      </c>
    </row>
    <row r="81" ht="12.75" customHeight="1">
      <c r="A81" s="1">
        <f t="shared" si="1"/>
        <v>80</v>
      </c>
      <c r="B81" s="203" t="s">
        <v>563</v>
      </c>
      <c r="C81" s="203" t="s">
        <v>564</v>
      </c>
      <c r="D81" s="204" t="s">
        <v>305</v>
      </c>
      <c r="E81" s="205" t="s">
        <v>565</v>
      </c>
      <c r="F81" s="205" t="s">
        <v>566</v>
      </c>
      <c r="G81" s="203" t="s">
        <v>566</v>
      </c>
      <c r="H81" s="1" t="s">
        <v>256</v>
      </c>
      <c r="I81" s="1" t="s">
        <v>231</v>
      </c>
      <c r="J81" s="1" t="s">
        <v>232</v>
      </c>
      <c r="K81" s="206">
        <v>1634.0</v>
      </c>
    </row>
    <row r="82" ht="12.75" customHeight="1">
      <c r="A82" s="1">
        <f t="shared" si="1"/>
        <v>81</v>
      </c>
      <c r="B82" s="203" t="s">
        <v>567</v>
      </c>
      <c r="C82" s="203" t="s">
        <v>568</v>
      </c>
      <c r="D82" s="204" t="s">
        <v>439</v>
      </c>
      <c r="E82" s="205" t="s">
        <v>569</v>
      </c>
      <c r="F82" s="205" t="s">
        <v>570</v>
      </c>
      <c r="G82" s="203" t="s">
        <v>570</v>
      </c>
      <c r="H82" s="1" t="s">
        <v>256</v>
      </c>
      <c r="I82" s="1" t="s">
        <v>231</v>
      </c>
      <c r="J82" s="1" t="s">
        <v>232</v>
      </c>
      <c r="K82" s="206">
        <v>1649.0</v>
      </c>
    </row>
    <row r="83" ht="12.75" customHeight="1">
      <c r="A83" s="1">
        <f t="shared" si="1"/>
        <v>82</v>
      </c>
      <c r="B83" s="203" t="s">
        <v>571</v>
      </c>
      <c r="C83" s="203" t="s">
        <v>572</v>
      </c>
      <c r="D83" s="204" t="s">
        <v>439</v>
      </c>
      <c r="E83" s="205" t="s">
        <v>573</v>
      </c>
      <c r="F83" s="205" t="s">
        <v>572</v>
      </c>
      <c r="G83" s="203" t="s">
        <v>570</v>
      </c>
      <c r="H83" s="1" t="s">
        <v>230</v>
      </c>
      <c r="I83" s="1" t="s">
        <v>231</v>
      </c>
      <c r="J83" s="1" t="s">
        <v>250</v>
      </c>
      <c r="K83" s="206">
        <v>7838.0</v>
      </c>
    </row>
    <row r="84" ht="12.75" customHeight="1">
      <c r="A84" s="1">
        <f t="shared" si="1"/>
        <v>83</v>
      </c>
      <c r="B84" s="203" t="s">
        <v>574</v>
      </c>
      <c r="C84" s="203" t="s">
        <v>575</v>
      </c>
      <c r="D84" s="204" t="s">
        <v>337</v>
      </c>
      <c r="E84" s="205" t="s">
        <v>576</v>
      </c>
      <c r="F84" s="205" t="s">
        <v>575</v>
      </c>
      <c r="G84" s="203" t="s">
        <v>577</v>
      </c>
      <c r="H84" s="1" t="s">
        <v>230</v>
      </c>
      <c r="I84" s="1" t="s">
        <v>244</v>
      </c>
      <c r="J84" s="1" t="s">
        <v>245</v>
      </c>
      <c r="K84" s="206">
        <v>7699.0</v>
      </c>
    </row>
    <row r="85" ht="12.75" customHeight="1">
      <c r="A85" s="1">
        <f t="shared" si="1"/>
        <v>84</v>
      </c>
      <c r="B85" s="203" t="s">
        <v>578</v>
      </c>
      <c r="C85" s="203" t="s">
        <v>579</v>
      </c>
      <c r="D85" s="204" t="s">
        <v>337</v>
      </c>
      <c r="E85" s="205" t="s">
        <v>580</v>
      </c>
      <c r="F85" s="205" t="s">
        <v>579</v>
      </c>
      <c r="G85" s="203" t="s">
        <v>581</v>
      </c>
      <c r="H85" s="1" t="s">
        <v>230</v>
      </c>
      <c r="I85" s="1" t="s">
        <v>244</v>
      </c>
      <c r="J85" s="1" t="s">
        <v>288</v>
      </c>
      <c r="K85" s="206">
        <v>15569.0</v>
      </c>
    </row>
    <row r="86" ht="12.75" customHeight="1">
      <c r="A86" s="1">
        <f t="shared" si="1"/>
        <v>85</v>
      </c>
      <c r="B86" s="203" t="s">
        <v>582</v>
      </c>
      <c r="C86" s="203" t="s">
        <v>583</v>
      </c>
      <c r="D86" s="204" t="s">
        <v>386</v>
      </c>
      <c r="E86" s="205" t="s">
        <v>584</v>
      </c>
      <c r="F86" s="205" t="s">
        <v>583</v>
      </c>
      <c r="G86" s="203" t="s">
        <v>585</v>
      </c>
      <c r="H86" s="1" t="s">
        <v>230</v>
      </c>
      <c r="I86" s="1" t="s">
        <v>231</v>
      </c>
      <c r="J86" s="1" t="s">
        <v>232</v>
      </c>
      <c r="K86" s="206">
        <v>14756.0</v>
      </c>
    </row>
    <row r="87" ht="12.75" customHeight="1">
      <c r="A87" s="1">
        <f t="shared" si="1"/>
        <v>86</v>
      </c>
      <c r="B87" s="203" t="s">
        <v>586</v>
      </c>
      <c r="C87" s="203" t="s">
        <v>587</v>
      </c>
      <c r="D87" s="204" t="s">
        <v>588</v>
      </c>
      <c r="E87" s="205" t="s">
        <v>589</v>
      </c>
      <c r="F87" s="205" t="s">
        <v>590</v>
      </c>
      <c r="G87" s="203" t="s">
        <v>590</v>
      </c>
      <c r="H87" s="1" t="s">
        <v>256</v>
      </c>
      <c r="I87" s="1" t="s">
        <v>231</v>
      </c>
      <c r="J87" s="1" t="s">
        <v>232</v>
      </c>
      <c r="K87" s="206">
        <v>8179.0</v>
      </c>
    </row>
    <row r="88" ht="12.75" customHeight="1">
      <c r="A88" s="1">
        <f t="shared" si="1"/>
        <v>87</v>
      </c>
      <c r="B88" s="203" t="s">
        <v>591</v>
      </c>
      <c r="C88" s="203" t="s">
        <v>592</v>
      </c>
      <c r="D88" s="204" t="s">
        <v>305</v>
      </c>
      <c r="E88" s="205" t="s">
        <v>593</v>
      </c>
      <c r="F88" s="205" t="s">
        <v>594</v>
      </c>
      <c r="G88" s="203" t="s">
        <v>594</v>
      </c>
      <c r="H88" s="1" t="s">
        <v>256</v>
      </c>
      <c r="I88" s="1" t="s">
        <v>231</v>
      </c>
      <c r="J88" s="1" t="s">
        <v>232</v>
      </c>
      <c r="K88" s="206">
        <v>5000.0</v>
      </c>
    </row>
    <row r="89" ht="12.75" customHeight="1">
      <c r="A89" s="1">
        <f t="shared" si="1"/>
        <v>88</v>
      </c>
      <c r="B89" s="203" t="s">
        <v>595</v>
      </c>
      <c r="C89" s="203" t="s">
        <v>596</v>
      </c>
      <c r="D89" s="204" t="s">
        <v>253</v>
      </c>
      <c r="E89" s="205" t="s">
        <v>597</v>
      </c>
      <c r="F89" s="205" t="s">
        <v>598</v>
      </c>
      <c r="G89" s="203" t="s">
        <v>598</v>
      </c>
      <c r="H89" s="1" t="s">
        <v>256</v>
      </c>
      <c r="I89" s="1" t="s">
        <v>231</v>
      </c>
      <c r="J89" s="1" t="s">
        <v>232</v>
      </c>
      <c r="K89" s="206">
        <v>23594.0</v>
      </c>
    </row>
    <row r="90" ht="12.75" customHeight="1">
      <c r="A90" s="1">
        <f t="shared" si="1"/>
        <v>89</v>
      </c>
      <c r="B90" s="203" t="s">
        <v>599</v>
      </c>
      <c r="C90" s="203" t="s">
        <v>600</v>
      </c>
      <c r="D90" s="204" t="s">
        <v>426</v>
      </c>
      <c r="E90" s="205" t="s">
        <v>601</v>
      </c>
      <c r="F90" s="205" t="s">
        <v>602</v>
      </c>
      <c r="G90" s="203" t="s">
        <v>602</v>
      </c>
      <c r="H90" s="1" t="s">
        <v>238</v>
      </c>
      <c r="I90" s="1" t="s">
        <v>231</v>
      </c>
      <c r="J90" s="1" t="s">
        <v>367</v>
      </c>
      <c r="K90" s="206">
        <v>84136.0</v>
      </c>
    </row>
    <row r="91" ht="12.75" customHeight="1">
      <c r="A91" s="1">
        <f t="shared" si="1"/>
        <v>90</v>
      </c>
      <c r="B91" s="203" t="s">
        <v>603</v>
      </c>
      <c r="C91" s="203" t="s">
        <v>604</v>
      </c>
      <c r="D91" s="204" t="s">
        <v>242</v>
      </c>
      <c r="E91" s="205" t="s">
        <v>605</v>
      </c>
      <c r="F91" s="205" t="s">
        <v>606</v>
      </c>
      <c r="G91" s="203" t="s">
        <v>606</v>
      </c>
      <c r="H91" s="1" t="s">
        <v>214</v>
      </c>
      <c r="I91" s="1" t="s">
        <v>231</v>
      </c>
      <c r="J91" s="1" t="s">
        <v>232</v>
      </c>
      <c r="K91" s="206">
        <v>2719.0</v>
      </c>
    </row>
    <row r="92" ht="12.75" customHeight="1">
      <c r="A92" s="1">
        <f t="shared" si="1"/>
        <v>91</v>
      </c>
      <c r="B92" s="203" t="s">
        <v>607</v>
      </c>
      <c r="C92" s="203" t="s">
        <v>608</v>
      </c>
      <c r="D92" s="204" t="s">
        <v>242</v>
      </c>
      <c r="E92" s="205" t="s">
        <v>609</v>
      </c>
      <c r="F92" s="205" t="s">
        <v>608</v>
      </c>
      <c r="G92" s="203" t="s">
        <v>606</v>
      </c>
      <c r="H92" s="1" t="s">
        <v>230</v>
      </c>
      <c r="I92" s="1" t="s">
        <v>231</v>
      </c>
      <c r="J92" s="1" t="s">
        <v>250</v>
      </c>
      <c r="K92" s="206">
        <v>13478.0</v>
      </c>
    </row>
    <row r="93" ht="12.75" customHeight="1">
      <c r="A93" s="1">
        <f t="shared" si="1"/>
        <v>92</v>
      </c>
      <c r="B93" s="203" t="s">
        <v>610</v>
      </c>
      <c r="C93" s="203" t="s">
        <v>611</v>
      </c>
      <c r="D93" s="204" t="s">
        <v>253</v>
      </c>
      <c r="E93" s="205" t="s">
        <v>612</v>
      </c>
      <c r="F93" s="205" t="s">
        <v>613</v>
      </c>
      <c r="G93" s="203" t="s">
        <v>613</v>
      </c>
      <c r="H93" s="1" t="s">
        <v>256</v>
      </c>
      <c r="I93" s="1" t="s">
        <v>231</v>
      </c>
      <c r="J93" s="1" t="s">
        <v>232</v>
      </c>
      <c r="K93" s="206">
        <v>8373.0</v>
      </c>
    </row>
    <row r="94" ht="12.75" customHeight="1">
      <c r="A94" s="1">
        <f t="shared" si="1"/>
        <v>93</v>
      </c>
      <c r="B94" s="203" t="s">
        <v>614</v>
      </c>
      <c r="C94" s="203" t="s">
        <v>615</v>
      </c>
      <c r="D94" s="204" t="s">
        <v>305</v>
      </c>
      <c r="E94" s="205" t="s">
        <v>616</v>
      </c>
      <c r="F94" s="205" t="s">
        <v>617</v>
      </c>
      <c r="G94" s="203" t="s">
        <v>617</v>
      </c>
      <c r="H94" s="1" t="s">
        <v>256</v>
      </c>
      <c r="I94" s="1" t="s">
        <v>261</v>
      </c>
      <c r="J94" s="1" t="s">
        <v>262</v>
      </c>
      <c r="K94" s="206">
        <v>13926.0</v>
      </c>
    </row>
    <row r="95" ht="12.75" customHeight="1">
      <c r="A95" s="1">
        <f t="shared" si="1"/>
        <v>94</v>
      </c>
      <c r="B95" s="203" t="s">
        <v>618</v>
      </c>
      <c r="C95" s="203" t="s">
        <v>619</v>
      </c>
      <c r="D95" s="204" t="s">
        <v>227</v>
      </c>
      <c r="E95" s="205" t="s">
        <v>620</v>
      </c>
      <c r="F95" s="205" t="s">
        <v>619</v>
      </c>
      <c r="G95" s="203" t="s">
        <v>621</v>
      </c>
      <c r="H95" s="1" t="s">
        <v>230</v>
      </c>
      <c r="I95" s="1" t="s">
        <v>244</v>
      </c>
      <c r="J95" s="1" t="s">
        <v>288</v>
      </c>
      <c r="K95" s="206">
        <v>10142.0</v>
      </c>
    </row>
    <row r="96" ht="12.75" customHeight="1">
      <c r="A96" s="1">
        <f t="shared" si="1"/>
        <v>95</v>
      </c>
      <c r="B96" s="203" t="s">
        <v>622</v>
      </c>
      <c r="C96" s="203" t="s">
        <v>623</v>
      </c>
      <c r="D96" s="204" t="s">
        <v>476</v>
      </c>
      <c r="E96" s="205" t="s">
        <v>624</v>
      </c>
      <c r="F96" s="205" t="s">
        <v>623</v>
      </c>
      <c r="G96" s="203" t="s">
        <v>625</v>
      </c>
      <c r="H96" s="1" t="s">
        <v>230</v>
      </c>
      <c r="I96" s="1" t="s">
        <v>244</v>
      </c>
      <c r="J96" s="1" t="s">
        <v>245</v>
      </c>
      <c r="K96" s="206">
        <v>5178.0</v>
      </c>
    </row>
    <row r="97" ht="12.75" customHeight="1">
      <c r="A97" s="1">
        <f t="shared" si="1"/>
        <v>96</v>
      </c>
      <c r="B97" s="203" t="s">
        <v>626</v>
      </c>
      <c r="C97" s="203" t="s">
        <v>627</v>
      </c>
      <c r="D97" s="204" t="s">
        <v>235</v>
      </c>
      <c r="E97" s="205" t="s">
        <v>628</v>
      </c>
      <c r="F97" s="205" t="s">
        <v>627</v>
      </c>
      <c r="G97" s="203" t="s">
        <v>627</v>
      </c>
      <c r="H97" s="1" t="s">
        <v>238</v>
      </c>
      <c r="I97" s="1" t="s">
        <v>231</v>
      </c>
      <c r="J97" s="1" t="s">
        <v>629</v>
      </c>
      <c r="K97" s="206">
        <v>492.0</v>
      </c>
    </row>
    <row r="98" ht="12.75" customHeight="1">
      <c r="A98" s="1">
        <f t="shared" si="1"/>
        <v>97</v>
      </c>
      <c r="B98" s="203" t="s">
        <v>630</v>
      </c>
      <c r="C98" s="203" t="s">
        <v>631</v>
      </c>
      <c r="D98" s="204" t="s">
        <v>545</v>
      </c>
      <c r="E98" s="205" t="s">
        <v>632</v>
      </c>
      <c r="F98" s="205" t="s">
        <v>631</v>
      </c>
      <c r="G98" s="203" t="s">
        <v>633</v>
      </c>
      <c r="H98" s="1" t="s">
        <v>230</v>
      </c>
      <c r="I98" s="1" t="s">
        <v>244</v>
      </c>
      <c r="J98" s="1" t="s">
        <v>288</v>
      </c>
      <c r="K98" s="206">
        <v>3857.0</v>
      </c>
    </row>
    <row r="99" ht="12.75" customHeight="1">
      <c r="A99" s="1">
        <f t="shared" si="1"/>
        <v>98</v>
      </c>
      <c r="B99" s="203" t="s">
        <v>634</v>
      </c>
      <c r="C99" s="203" t="s">
        <v>635</v>
      </c>
      <c r="D99" s="204" t="s">
        <v>386</v>
      </c>
      <c r="E99" s="205" t="s">
        <v>636</v>
      </c>
      <c r="F99" s="205" t="s">
        <v>635</v>
      </c>
      <c r="G99" s="203" t="s">
        <v>637</v>
      </c>
      <c r="H99" s="1" t="s">
        <v>230</v>
      </c>
      <c r="I99" s="1" t="s">
        <v>244</v>
      </c>
      <c r="J99" s="1" t="s">
        <v>288</v>
      </c>
      <c r="K99" s="206">
        <v>22625.0</v>
      </c>
    </row>
    <row r="100" ht="12.75" customHeight="1">
      <c r="A100" s="1">
        <f t="shared" si="1"/>
        <v>99</v>
      </c>
      <c r="B100" s="203" t="s">
        <v>638</v>
      </c>
      <c r="C100" s="203" t="s">
        <v>639</v>
      </c>
      <c r="D100" s="204" t="s">
        <v>253</v>
      </c>
      <c r="E100" s="205" t="s">
        <v>640</v>
      </c>
      <c r="F100" s="205" t="s">
        <v>641</v>
      </c>
      <c r="G100" s="203" t="s">
        <v>641</v>
      </c>
      <c r="H100" s="1" t="s">
        <v>256</v>
      </c>
      <c r="I100" s="1" t="s">
        <v>231</v>
      </c>
      <c r="J100" s="1" t="s">
        <v>232</v>
      </c>
      <c r="K100" s="206">
        <v>8573.0</v>
      </c>
    </row>
    <row r="101" ht="12.75" customHeight="1">
      <c r="A101" s="1">
        <f t="shared" si="1"/>
        <v>100</v>
      </c>
      <c r="B101" s="203" t="s">
        <v>642</v>
      </c>
      <c r="C101" s="203" t="s">
        <v>643</v>
      </c>
      <c r="D101" s="204" t="s">
        <v>227</v>
      </c>
      <c r="E101" s="205" t="s">
        <v>644</v>
      </c>
      <c r="F101" s="205" t="s">
        <v>645</v>
      </c>
      <c r="G101" s="203" t="s">
        <v>645</v>
      </c>
      <c r="H101" s="1" t="s">
        <v>256</v>
      </c>
      <c r="I101" s="1" t="s">
        <v>261</v>
      </c>
      <c r="J101" s="1" t="s">
        <v>262</v>
      </c>
      <c r="K101" s="206">
        <v>750.0</v>
      </c>
    </row>
    <row r="102" ht="12.75" customHeight="1">
      <c r="A102" s="1">
        <f t="shared" si="1"/>
        <v>101</v>
      </c>
      <c r="B102" s="203" t="s">
        <v>646</v>
      </c>
      <c r="C102" s="203" t="s">
        <v>647</v>
      </c>
      <c r="D102" s="204" t="s">
        <v>476</v>
      </c>
      <c r="E102" s="205" t="s">
        <v>648</v>
      </c>
      <c r="F102" s="205" t="s">
        <v>647</v>
      </c>
      <c r="G102" s="203" t="s">
        <v>649</v>
      </c>
      <c r="H102" s="1" t="s">
        <v>230</v>
      </c>
      <c r="I102" s="1" t="s">
        <v>244</v>
      </c>
      <c r="J102" s="1" t="s">
        <v>288</v>
      </c>
      <c r="K102" s="206">
        <v>3119.0</v>
      </c>
    </row>
    <row r="103" ht="12.75" customHeight="1">
      <c r="A103" s="1">
        <f t="shared" si="1"/>
        <v>102</v>
      </c>
      <c r="B103" s="203" t="s">
        <v>650</v>
      </c>
      <c r="C103" s="203" t="s">
        <v>651</v>
      </c>
      <c r="D103" s="204" t="s">
        <v>337</v>
      </c>
      <c r="E103" s="205" t="s">
        <v>652</v>
      </c>
      <c r="F103" s="205" t="s">
        <v>651</v>
      </c>
      <c r="G103" s="203" t="s">
        <v>653</v>
      </c>
      <c r="H103" s="1" t="s">
        <v>230</v>
      </c>
      <c r="I103" s="1" t="s">
        <v>244</v>
      </c>
      <c r="J103" s="1" t="s">
        <v>288</v>
      </c>
      <c r="K103" s="206">
        <v>4283.0</v>
      </c>
    </row>
    <row r="104" ht="12.75" customHeight="1">
      <c r="A104" s="1">
        <f t="shared" si="1"/>
        <v>103</v>
      </c>
      <c r="B104" s="203" t="s">
        <v>654</v>
      </c>
      <c r="C104" s="203" t="s">
        <v>655</v>
      </c>
      <c r="D104" s="204" t="s">
        <v>242</v>
      </c>
      <c r="E104" s="205" t="s">
        <v>656</v>
      </c>
      <c r="F104" s="205" t="s">
        <v>655</v>
      </c>
      <c r="G104" s="203" t="s">
        <v>657</v>
      </c>
      <c r="H104" s="1" t="s">
        <v>230</v>
      </c>
      <c r="I104" s="1" t="s">
        <v>244</v>
      </c>
      <c r="J104" s="1" t="s">
        <v>288</v>
      </c>
      <c r="K104" s="206">
        <v>4563.0</v>
      </c>
    </row>
    <row r="105" ht="12.75" customHeight="1">
      <c r="A105" s="1">
        <f t="shared" si="1"/>
        <v>104</v>
      </c>
      <c r="B105" s="203" t="s">
        <v>658</v>
      </c>
      <c r="C105" s="203" t="s">
        <v>659</v>
      </c>
      <c r="D105" s="204" t="s">
        <v>337</v>
      </c>
      <c r="E105" s="205" t="s">
        <v>660</v>
      </c>
      <c r="F105" s="205" t="s">
        <v>659</v>
      </c>
      <c r="G105" s="203" t="s">
        <v>661</v>
      </c>
      <c r="H105" s="1" t="s">
        <v>230</v>
      </c>
      <c r="I105" s="1" t="s">
        <v>231</v>
      </c>
      <c r="J105" s="1" t="s">
        <v>317</v>
      </c>
      <c r="K105" s="206">
        <v>16896.0</v>
      </c>
    </row>
    <row r="106" ht="12.75" customHeight="1">
      <c r="A106" s="1">
        <f t="shared" si="1"/>
        <v>105</v>
      </c>
      <c r="B106" s="203" t="s">
        <v>662</v>
      </c>
      <c r="C106" s="203" t="s">
        <v>663</v>
      </c>
      <c r="D106" s="204" t="s">
        <v>253</v>
      </c>
      <c r="E106" s="205" t="s">
        <v>664</v>
      </c>
      <c r="F106" s="205" t="s">
        <v>665</v>
      </c>
      <c r="G106" s="203" t="s">
        <v>665</v>
      </c>
      <c r="H106" s="1" t="s">
        <v>256</v>
      </c>
      <c r="I106" s="1" t="s">
        <v>231</v>
      </c>
      <c r="J106" s="1" t="s">
        <v>232</v>
      </c>
      <c r="K106" s="206">
        <v>4881.0</v>
      </c>
    </row>
    <row r="107" ht="12.75" customHeight="1">
      <c r="A107" s="1">
        <f t="shared" si="1"/>
        <v>106</v>
      </c>
      <c r="B107" s="203" t="s">
        <v>666</v>
      </c>
      <c r="C107" s="203" t="s">
        <v>667</v>
      </c>
      <c r="D107" s="204" t="s">
        <v>314</v>
      </c>
      <c r="E107" s="205" t="s">
        <v>668</v>
      </c>
      <c r="F107" s="205" t="s">
        <v>667</v>
      </c>
      <c r="G107" s="203" t="s">
        <v>669</v>
      </c>
      <c r="H107" s="1" t="s">
        <v>230</v>
      </c>
      <c r="I107" s="1" t="s">
        <v>244</v>
      </c>
      <c r="J107" s="1" t="s">
        <v>288</v>
      </c>
      <c r="K107" s="206">
        <v>6467.0</v>
      </c>
    </row>
    <row r="108" ht="12.75" customHeight="1">
      <c r="A108" s="1">
        <f t="shared" si="1"/>
        <v>107</v>
      </c>
      <c r="B108" s="203" t="s">
        <v>670</v>
      </c>
      <c r="C108" s="203" t="s">
        <v>671</v>
      </c>
      <c r="D108" s="204" t="s">
        <v>439</v>
      </c>
      <c r="E108" s="205" t="s">
        <v>672</v>
      </c>
      <c r="F108" s="205" t="s">
        <v>671</v>
      </c>
      <c r="G108" s="203" t="s">
        <v>673</v>
      </c>
      <c r="H108" s="1" t="s">
        <v>230</v>
      </c>
      <c r="I108" s="1" t="s">
        <v>231</v>
      </c>
      <c r="J108" s="1" t="s">
        <v>239</v>
      </c>
      <c r="K108" s="206">
        <v>16635.0</v>
      </c>
    </row>
    <row r="109" ht="12.75" customHeight="1">
      <c r="A109" s="1">
        <f t="shared" si="1"/>
        <v>108</v>
      </c>
      <c r="B109" s="203" t="s">
        <v>674</v>
      </c>
      <c r="C109" s="203" t="s">
        <v>675</v>
      </c>
      <c r="D109" s="204" t="s">
        <v>588</v>
      </c>
      <c r="E109" s="205" t="s">
        <v>676</v>
      </c>
      <c r="F109" s="205" t="s">
        <v>675</v>
      </c>
      <c r="G109" s="203" t="s">
        <v>677</v>
      </c>
      <c r="H109" s="1" t="s">
        <v>230</v>
      </c>
      <c r="I109" s="1" t="s">
        <v>231</v>
      </c>
      <c r="J109" s="1" t="s">
        <v>367</v>
      </c>
      <c r="K109" s="206">
        <v>30561.0</v>
      </c>
    </row>
    <row r="110" ht="12.75" customHeight="1">
      <c r="A110" s="1">
        <f t="shared" si="1"/>
        <v>109</v>
      </c>
      <c r="B110" s="203" t="s">
        <v>678</v>
      </c>
      <c r="C110" s="203" t="s">
        <v>679</v>
      </c>
      <c r="D110" s="204" t="s">
        <v>439</v>
      </c>
      <c r="E110" s="205" t="s">
        <v>680</v>
      </c>
      <c r="F110" s="205" t="s">
        <v>681</v>
      </c>
      <c r="G110" s="203" t="s">
        <v>681</v>
      </c>
      <c r="H110" s="1" t="s">
        <v>214</v>
      </c>
      <c r="I110" s="1" t="s">
        <v>442</v>
      </c>
      <c r="J110" s="1" t="s">
        <v>443</v>
      </c>
      <c r="K110" s="206">
        <v>18157.0</v>
      </c>
    </row>
    <row r="111" ht="12.75" customHeight="1">
      <c r="A111" s="1">
        <f t="shared" si="1"/>
        <v>110</v>
      </c>
      <c r="B111" s="203" t="s">
        <v>682</v>
      </c>
      <c r="C111" s="203" t="s">
        <v>683</v>
      </c>
      <c r="D111" s="204" t="s">
        <v>476</v>
      </c>
      <c r="E111" s="205" t="s">
        <v>684</v>
      </c>
      <c r="F111" s="205" t="s">
        <v>683</v>
      </c>
      <c r="G111" s="203" t="s">
        <v>685</v>
      </c>
      <c r="H111" s="1" t="s">
        <v>230</v>
      </c>
      <c r="I111" s="1" t="s">
        <v>244</v>
      </c>
      <c r="J111" s="1" t="s">
        <v>245</v>
      </c>
      <c r="K111" s="206">
        <v>1585.0</v>
      </c>
    </row>
    <row r="112" ht="12.75" customHeight="1">
      <c r="A112" s="1">
        <f t="shared" si="1"/>
        <v>111</v>
      </c>
      <c r="B112" s="203" t="s">
        <v>686</v>
      </c>
      <c r="C112" s="203" t="s">
        <v>687</v>
      </c>
      <c r="D112" s="204" t="s">
        <v>253</v>
      </c>
      <c r="E112" s="205" t="s">
        <v>688</v>
      </c>
      <c r="F112" s="205" t="s">
        <v>689</v>
      </c>
      <c r="G112" s="203" t="s">
        <v>689</v>
      </c>
      <c r="H112" s="1" t="s">
        <v>256</v>
      </c>
      <c r="I112" s="1" t="s">
        <v>231</v>
      </c>
      <c r="J112" s="1" t="s">
        <v>232</v>
      </c>
      <c r="K112" s="206">
        <v>17479.0</v>
      </c>
    </row>
    <row r="113" ht="12.75" customHeight="1">
      <c r="A113" s="1">
        <f t="shared" si="1"/>
        <v>112</v>
      </c>
      <c r="B113" s="203" t="s">
        <v>690</v>
      </c>
      <c r="C113" s="203" t="s">
        <v>691</v>
      </c>
      <c r="D113" s="204" t="s">
        <v>545</v>
      </c>
      <c r="E113" s="205" t="s">
        <v>692</v>
      </c>
      <c r="F113" s="205" t="s">
        <v>693</v>
      </c>
      <c r="G113" s="203" t="s">
        <v>693</v>
      </c>
      <c r="H113" s="1" t="s">
        <v>256</v>
      </c>
      <c r="I113" s="1" t="s">
        <v>231</v>
      </c>
      <c r="J113" s="1" t="s">
        <v>232</v>
      </c>
      <c r="K113" s="206">
        <v>7227.0</v>
      </c>
    </row>
    <row r="114" ht="12.75" customHeight="1">
      <c r="A114" s="1">
        <f t="shared" si="1"/>
        <v>113</v>
      </c>
      <c r="B114" s="203" t="s">
        <v>694</v>
      </c>
      <c r="C114" s="203" t="s">
        <v>695</v>
      </c>
      <c r="D114" s="204" t="s">
        <v>324</v>
      </c>
      <c r="E114" s="205" t="s">
        <v>696</v>
      </c>
      <c r="F114" s="205" t="s">
        <v>695</v>
      </c>
      <c r="G114" s="203" t="s">
        <v>697</v>
      </c>
      <c r="H114" s="1" t="s">
        <v>230</v>
      </c>
      <c r="I114" s="1" t="s">
        <v>244</v>
      </c>
      <c r="J114" s="1" t="s">
        <v>245</v>
      </c>
      <c r="K114" s="206">
        <v>1603.0</v>
      </c>
    </row>
    <row r="115" ht="12.75" customHeight="1">
      <c r="A115" s="1">
        <f t="shared" si="1"/>
        <v>114</v>
      </c>
      <c r="B115" s="203" t="s">
        <v>698</v>
      </c>
      <c r="C115" s="203" t="s">
        <v>699</v>
      </c>
      <c r="D115" s="204" t="s">
        <v>242</v>
      </c>
      <c r="E115" s="205" t="s">
        <v>700</v>
      </c>
      <c r="F115" s="205" t="s">
        <v>699</v>
      </c>
      <c r="G115" s="203" t="s">
        <v>701</v>
      </c>
      <c r="H115" s="1" t="s">
        <v>230</v>
      </c>
      <c r="I115" s="1" t="s">
        <v>244</v>
      </c>
      <c r="J115" s="1" t="s">
        <v>288</v>
      </c>
      <c r="K115" s="206">
        <v>4013.0</v>
      </c>
    </row>
    <row r="116" ht="12.75" customHeight="1">
      <c r="A116" s="1">
        <f t="shared" si="1"/>
        <v>115</v>
      </c>
      <c r="B116" s="203" t="s">
        <v>702</v>
      </c>
      <c r="C116" s="203" t="s">
        <v>703</v>
      </c>
      <c r="D116" s="204" t="s">
        <v>545</v>
      </c>
      <c r="E116" s="205" t="s">
        <v>704</v>
      </c>
      <c r="F116" s="205" t="s">
        <v>703</v>
      </c>
      <c r="G116" s="203" t="s">
        <v>705</v>
      </c>
      <c r="H116" s="1" t="s">
        <v>230</v>
      </c>
      <c r="I116" s="1" t="s">
        <v>231</v>
      </c>
      <c r="J116" s="1" t="s">
        <v>317</v>
      </c>
      <c r="K116" s="206">
        <v>47512.0</v>
      </c>
    </row>
    <row r="117" ht="12.75" customHeight="1">
      <c r="A117" s="1">
        <f t="shared" si="1"/>
        <v>116</v>
      </c>
      <c r="B117" s="203" t="s">
        <v>706</v>
      </c>
      <c r="C117" s="203" t="s">
        <v>707</v>
      </c>
      <c r="D117" s="204" t="s">
        <v>588</v>
      </c>
      <c r="E117" s="205" t="s">
        <v>708</v>
      </c>
      <c r="F117" s="205" t="s">
        <v>707</v>
      </c>
      <c r="G117" s="203" t="s">
        <v>709</v>
      </c>
      <c r="H117" s="1" t="s">
        <v>230</v>
      </c>
      <c r="I117" s="1" t="s">
        <v>244</v>
      </c>
      <c r="J117" s="1" t="s">
        <v>288</v>
      </c>
      <c r="K117" s="206">
        <v>9555.0</v>
      </c>
    </row>
    <row r="118" ht="12.75" customHeight="1">
      <c r="A118" s="1">
        <f t="shared" si="1"/>
        <v>117</v>
      </c>
      <c r="B118" s="203" t="s">
        <v>710</v>
      </c>
      <c r="C118" s="203" t="s">
        <v>711</v>
      </c>
      <c r="D118" s="204" t="s">
        <v>439</v>
      </c>
      <c r="E118" s="205" t="s">
        <v>712</v>
      </c>
      <c r="F118" s="205" t="s">
        <v>711</v>
      </c>
      <c r="G118" s="203" t="s">
        <v>713</v>
      </c>
      <c r="H118" s="1" t="s">
        <v>230</v>
      </c>
      <c r="I118" s="1" t="s">
        <v>231</v>
      </c>
      <c r="J118" s="1" t="s">
        <v>250</v>
      </c>
      <c r="K118" s="206">
        <v>11157.0</v>
      </c>
    </row>
    <row r="119" ht="12.75" customHeight="1">
      <c r="A119" s="1">
        <f t="shared" si="1"/>
        <v>118</v>
      </c>
      <c r="B119" s="203" t="s">
        <v>714</v>
      </c>
      <c r="C119" s="203" t="s">
        <v>715</v>
      </c>
      <c r="D119" s="204" t="s">
        <v>346</v>
      </c>
      <c r="E119" s="205" t="s">
        <v>716</v>
      </c>
      <c r="F119" s="205" t="s">
        <v>717</v>
      </c>
      <c r="G119" s="203" t="s">
        <v>717</v>
      </c>
      <c r="H119" s="1" t="s">
        <v>256</v>
      </c>
      <c r="I119" s="1" t="s">
        <v>231</v>
      </c>
      <c r="J119" s="1" t="s">
        <v>232</v>
      </c>
      <c r="K119" s="206">
        <v>2406.0</v>
      </c>
    </row>
    <row r="120" ht="12.75" customHeight="1">
      <c r="A120" s="1">
        <f t="shared" si="1"/>
        <v>119</v>
      </c>
      <c r="B120" s="203" t="s">
        <v>718</v>
      </c>
      <c r="C120" s="203" t="s">
        <v>719</v>
      </c>
      <c r="D120" s="204" t="s">
        <v>364</v>
      </c>
      <c r="E120" s="205" t="s">
        <v>720</v>
      </c>
      <c r="F120" s="205" t="s">
        <v>721</v>
      </c>
      <c r="G120" s="203" t="s">
        <v>721</v>
      </c>
      <c r="H120" s="1" t="s">
        <v>238</v>
      </c>
      <c r="I120" s="1" t="s">
        <v>231</v>
      </c>
      <c r="J120" s="1" t="s">
        <v>722</v>
      </c>
      <c r="K120" s="206">
        <v>64270.0</v>
      </c>
    </row>
    <row r="121" ht="12.75" customHeight="1">
      <c r="A121" s="1">
        <f t="shared" si="1"/>
        <v>120</v>
      </c>
      <c r="B121" s="203" t="s">
        <v>723</v>
      </c>
      <c r="C121" s="203" t="s">
        <v>724</v>
      </c>
      <c r="D121" s="204" t="s">
        <v>253</v>
      </c>
      <c r="E121" s="205" t="s">
        <v>725</v>
      </c>
      <c r="F121" s="205" t="s">
        <v>726</v>
      </c>
      <c r="G121" s="203" t="s">
        <v>726</v>
      </c>
      <c r="H121" s="1" t="s">
        <v>256</v>
      </c>
      <c r="I121" s="1" t="s">
        <v>231</v>
      </c>
      <c r="J121" s="1" t="s">
        <v>232</v>
      </c>
      <c r="K121" s="206">
        <v>8913.0</v>
      </c>
    </row>
    <row r="122" ht="12.75" customHeight="1">
      <c r="A122" s="1">
        <f t="shared" si="1"/>
        <v>121</v>
      </c>
      <c r="B122" s="203" t="s">
        <v>727</v>
      </c>
      <c r="C122" s="203" t="s">
        <v>728</v>
      </c>
      <c r="D122" s="204" t="s">
        <v>729</v>
      </c>
      <c r="E122" s="205" t="s">
        <v>730</v>
      </c>
      <c r="F122" s="205" t="s">
        <v>728</v>
      </c>
      <c r="G122" s="203" t="s">
        <v>731</v>
      </c>
      <c r="H122" s="1" t="s">
        <v>230</v>
      </c>
      <c r="I122" s="1" t="s">
        <v>231</v>
      </c>
      <c r="J122" s="1" t="s">
        <v>367</v>
      </c>
      <c r="K122" s="206">
        <v>27190.0</v>
      </c>
    </row>
    <row r="123" ht="12.75" customHeight="1">
      <c r="A123" s="1">
        <f t="shared" si="1"/>
        <v>122</v>
      </c>
      <c r="B123" s="203" t="s">
        <v>732</v>
      </c>
      <c r="C123" s="203" t="s">
        <v>733</v>
      </c>
      <c r="D123" s="204" t="s">
        <v>337</v>
      </c>
      <c r="E123" s="205" t="s">
        <v>734</v>
      </c>
      <c r="F123" s="205" t="s">
        <v>733</v>
      </c>
      <c r="G123" s="203" t="s">
        <v>735</v>
      </c>
      <c r="H123" s="1" t="s">
        <v>230</v>
      </c>
      <c r="I123" s="1" t="s">
        <v>231</v>
      </c>
      <c r="J123" s="1" t="s">
        <v>293</v>
      </c>
      <c r="K123" s="206">
        <v>6069.0</v>
      </c>
    </row>
    <row r="124" ht="12.75" customHeight="1">
      <c r="A124" s="1">
        <f t="shared" si="1"/>
        <v>123</v>
      </c>
      <c r="B124" s="203" t="s">
        <v>736</v>
      </c>
      <c r="C124" s="203" t="s">
        <v>737</v>
      </c>
      <c r="D124" s="204" t="s">
        <v>227</v>
      </c>
      <c r="E124" s="205" t="s">
        <v>738</v>
      </c>
      <c r="F124" s="205" t="s">
        <v>739</v>
      </c>
      <c r="G124" s="203" t="s">
        <v>739</v>
      </c>
      <c r="H124" s="1" t="s">
        <v>256</v>
      </c>
      <c r="I124" s="1" t="s">
        <v>231</v>
      </c>
      <c r="J124" s="1" t="s">
        <v>232</v>
      </c>
      <c r="K124" s="206">
        <v>12709.0</v>
      </c>
    </row>
    <row r="125" ht="12.75" customHeight="1">
      <c r="A125" s="1">
        <f t="shared" si="1"/>
        <v>124</v>
      </c>
      <c r="B125" s="203" t="s">
        <v>740</v>
      </c>
      <c r="C125" s="203" t="s">
        <v>741</v>
      </c>
      <c r="D125" s="204" t="s">
        <v>253</v>
      </c>
      <c r="E125" s="205" t="s">
        <v>742</v>
      </c>
      <c r="F125" s="205" t="s">
        <v>743</v>
      </c>
      <c r="G125" s="203" t="s">
        <v>743</v>
      </c>
      <c r="H125" s="1" t="s">
        <v>256</v>
      </c>
      <c r="I125" s="1" t="s">
        <v>231</v>
      </c>
      <c r="J125" s="1" t="s">
        <v>232</v>
      </c>
      <c r="K125" s="206">
        <v>11513.0</v>
      </c>
    </row>
    <row r="126" ht="12.75" customHeight="1">
      <c r="A126" s="1">
        <f t="shared" si="1"/>
        <v>125</v>
      </c>
      <c r="B126" s="203" t="s">
        <v>744</v>
      </c>
      <c r="C126" s="203" t="s">
        <v>745</v>
      </c>
      <c r="D126" s="204" t="s">
        <v>337</v>
      </c>
      <c r="E126" s="205" t="s">
        <v>746</v>
      </c>
      <c r="F126" s="205" t="s">
        <v>745</v>
      </c>
      <c r="G126" s="203" t="s">
        <v>747</v>
      </c>
      <c r="H126" s="1" t="s">
        <v>230</v>
      </c>
      <c r="I126" s="1" t="s">
        <v>244</v>
      </c>
      <c r="J126" s="1" t="s">
        <v>288</v>
      </c>
      <c r="K126" s="206">
        <v>8881.0</v>
      </c>
    </row>
    <row r="127" ht="12.75" customHeight="1">
      <c r="A127" s="1">
        <f t="shared" si="1"/>
        <v>126</v>
      </c>
      <c r="B127" s="203" t="s">
        <v>748</v>
      </c>
      <c r="C127" s="203" t="s">
        <v>749</v>
      </c>
      <c r="D127" s="204" t="s">
        <v>545</v>
      </c>
      <c r="E127" s="205" t="s">
        <v>750</v>
      </c>
      <c r="F127" s="205" t="s">
        <v>749</v>
      </c>
      <c r="G127" s="203" t="s">
        <v>751</v>
      </c>
      <c r="H127" s="1" t="s">
        <v>230</v>
      </c>
      <c r="I127" s="1" t="s">
        <v>231</v>
      </c>
      <c r="J127" s="1" t="s">
        <v>239</v>
      </c>
      <c r="K127" s="206">
        <v>99967.0</v>
      </c>
    </row>
    <row r="128" ht="12.75" customHeight="1">
      <c r="A128" s="1">
        <f t="shared" si="1"/>
        <v>127</v>
      </c>
      <c r="B128" s="203" t="s">
        <v>752</v>
      </c>
      <c r="C128" s="203" t="s">
        <v>753</v>
      </c>
      <c r="D128" s="204" t="s">
        <v>235</v>
      </c>
      <c r="E128" s="205" t="s">
        <v>754</v>
      </c>
      <c r="F128" s="205" t="s">
        <v>753</v>
      </c>
      <c r="G128" s="203" t="s">
        <v>753</v>
      </c>
      <c r="H128" s="1" t="s">
        <v>238</v>
      </c>
      <c r="I128" s="1" t="s">
        <v>231</v>
      </c>
      <c r="J128" s="1" t="s">
        <v>298</v>
      </c>
      <c r="K128" s="206">
        <v>4243.0</v>
      </c>
    </row>
    <row r="129" ht="12.75" customHeight="1">
      <c r="A129" s="1">
        <f t="shared" si="1"/>
        <v>128</v>
      </c>
      <c r="B129" s="203" t="s">
        <v>755</v>
      </c>
      <c r="C129" s="203" t="s">
        <v>756</v>
      </c>
      <c r="D129" s="204" t="s">
        <v>235</v>
      </c>
      <c r="E129" s="205" t="s">
        <v>757</v>
      </c>
      <c r="F129" s="205" t="s">
        <v>756</v>
      </c>
      <c r="G129" s="203" t="s">
        <v>758</v>
      </c>
      <c r="H129" s="1" t="s">
        <v>230</v>
      </c>
      <c r="I129" s="1" t="s">
        <v>244</v>
      </c>
      <c r="J129" s="1" t="s">
        <v>288</v>
      </c>
      <c r="K129" s="206">
        <v>43323.0</v>
      </c>
    </row>
    <row r="130" ht="12.75" customHeight="1">
      <c r="A130" s="1">
        <f t="shared" si="1"/>
        <v>129</v>
      </c>
      <c r="B130" s="203" t="s">
        <v>759</v>
      </c>
      <c r="C130" s="203" t="s">
        <v>760</v>
      </c>
      <c r="D130" s="204" t="s">
        <v>386</v>
      </c>
      <c r="E130" s="205" t="s">
        <v>761</v>
      </c>
      <c r="F130" s="205" t="s">
        <v>762</v>
      </c>
      <c r="G130" s="203" t="s">
        <v>762</v>
      </c>
      <c r="H130" s="1" t="s">
        <v>238</v>
      </c>
      <c r="I130" s="1" t="s">
        <v>231</v>
      </c>
      <c r="J130" s="1" t="s">
        <v>298</v>
      </c>
      <c r="K130" s="206">
        <v>124969.0</v>
      </c>
    </row>
    <row r="131" ht="12.75" customHeight="1">
      <c r="A131" s="1">
        <f t="shared" si="1"/>
        <v>130</v>
      </c>
      <c r="B131" s="203" t="s">
        <v>763</v>
      </c>
      <c r="C131" s="203" t="s">
        <v>764</v>
      </c>
      <c r="D131" s="204" t="s">
        <v>588</v>
      </c>
      <c r="E131" s="205" t="s">
        <v>765</v>
      </c>
      <c r="F131" s="205" t="s">
        <v>764</v>
      </c>
      <c r="G131" s="203" t="s">
        <v>766</v>
      </c>
      <c r="H131" s="1" t="s">
        <v>230</v>
      </c>
      <c r="I131" s="1" t="s">
        <v>244</v>
      </c>
      <c r="J131" s="1" t="s">
        <v>288</v>
      </c>
      <c r="K131" s="206">
        <v>4216.0</v>
      </c>
    </row>
    <row r="132" ht="12.75" customHeight="1">
      <c r="A132" s="1">
        <f t="shared" si="1"/>
        <v>131</v>
      </c>
      <c r="B132" s="203" t="s">
        <v>767</v>
      </c>
      <c r="C132" s="203" t="s">
        <v>768</v>
      </c>
      <c r="D132" s="204" t="s">
        <v>269</v>
      </c>
      <c r="E132" s="205" t="s">
        <v>769</v>
      </c>
      <c r="F132" s="205" t="s">
        <v>770</v>
      </c>
      <c r="G132" s="203" t="s">
        <v>770</v>
      </c>
      <c r="H132" s="1" t="s">
        <v>256</v>
      </c>
      <c r="I132" s="1" t="s">
        <v>231</v>
      </c>
      <c r="J132" s="1" t="s">
        <v>232</v>
      </c>
      <c r="K132" s="206">
        <v>1395.0</v>
      </c>
    </row>
    <row r="133" ht="12.75" customHeight="1">
      <c r="A133" s="1">
        <f t="shared" si="1"/>
        <v>132</v>
      </c>
      <c r="B133" s="203" t="s">
        <v>771</v>
      </c>
      <c r="C133" s="203" t="s">
        <v>772</v>
      </c>
      <c r="D133" s="204" t="s">
        <v>253</v>
      </c>
      <c r="E133" s="205" t="s">
        <v>773</v>
      </c>
      <c r="F133" s="205" t="s">
        <v>774</v>
      </c>
      <c r="G133" s="203" t="s">
        <v>774</v>
      </c>
      <c r="H133" s="1" t="s">
        <v>256</v>
      </c>
      <c r="I133" s="1" t="s">
        <v>231</v>
      </c>
      <c r="J133" s="1" t="s">
        <v>232</v>
      </c>
      <c r="K133" s="206">
        <v>19403.0</v>
      </c>
    </row>
    <row r="134" ht="12.75" customHeight="1">
      <c r="A134" s="1">
        <f t="shared" si="1"/>
        <v>133</v>
      </c>
      <c r="B134" s="203" t="s">
        <v>775</v>
      </c>
      <c r="C134" s="203" t="s">
        <v>776</v>
      </c>
      <c r="D134" s="204" t="s">
        <v>269</v>
      </c>
      <c r="E134" s="205" t="s">
        <v>777</v>
      </c>
      <c r="F134" s="205" t="s">
        <v>776</v>
      </c>
      <c r="G134" s="203" t="s">
        <v>778</v>
      </c>
      <c r="H134" s="1" t="s">
        <v>230</v>
      </c>
      <c r="I134" s="1" t="s">
        <v>244</v>
      </c>
      <c r="J134" s="1" t="s">
        <v>245</v>
      </c>
      <c r="K134" s="206">
        <v>1036.0</v>
      </c>
    </row>
    <row r="135" ht="12.75" customHeight="1">
      <c r="A135" s="1">
        <f t="shared" si="1"/>
        <v>134</v>
      </c>
      <c r="B135" s="203" t="s">
        <v>779</v>
      </c>
      <c r="C135" s="203" t="s">
        <v>780</v>
      </c>
      <c r="D135" s="204" t="s">
        <v>253</v>
      </c>
      <c r="E135" s="205" t="s">
        <v>781</v>
      </c>
      <c r="F135" s="205" t="s">
        <v>782</v>
      </c>
      <c r="G135" s="203" t="s">
        <v>782</v>
      </c>
      <c r="H135" s="1" t="s">
        <v>256</v>
      </c>
      <c r="I135" s="1" t="s">
        <v>231</v>
      </c>
      <c r="J135" s="1" t="s">
        <v>232</v>
      </c>
      <c r="K135" s="206">
        <v>7401.0</v>
      </c>
    </row>
    <row r="136" ht="12.75" customHeight="1">
      <c r="A136" s="1">
        <f t="shared" si="1"/>
        <v>135</v>
      </c>
      <c r="B136" s="203" t="s">
        <v>783</v>
      </c>
      <c r="C136" s="203" t="s">
        <v>784</v>
      </c>
      <c r="D136" s="204" t="s">
        <v>253</v>
      </c>
      <c r="E136" s="205" t="s">
        <v>785</v>
      </c>
      <c r="F136" s="205" t="s">
        <v>786</v>
      </c>
      <c r="G136" s="203" t="s">
        <v>786</v>
      </c>
      <c r="H136" s="1" t="s">
        <v>238</v>
      </c>
      <c r="I136" s="1" t="s">
        <v>231</v>
      </c>
      <c r="J136" s="1" t="s">
        <v>317</v>
      </c>
      <c r="K136" s="206">
        <v>27147.0</v>
      </c>
    </row>
    <row r="137" ht="12.75" customHeight="1">
      <c r="A137" s="1">
        <f t="shared" si="1"/>
        <v>136</v>
      </c>
      <c r="B137" s="203" t="s">
        <v>787</v>
      </c>
      <c r="C137" s="203" t="s">
        <v>788</v>
      </c>
      <c r="D137" s="204" t="s">
        <v>253</v>
      </c>
      <c r="E137" s="205" t="s">
        <v>789</v>
      </c>
      <c r="F137" s="205" t="s">
        <v>790</v>
      </c>
      <c r="G137" s="203" t="s">
        <v>790</v>
      </c>
      <c r="H137" s="1" t="s">
        <v>256</v>
      </c>
      <c r="I137" s="1" t="s">
        <v>231</v>
      </c>
      <c r="J137" s="1" t="s">
        <v>232</v>
      </c>
      <c r="K137" s="206">
        <v>5281.0</v>
      </c>
    </row>
    <row r="138" ht="12.75" customHeight="1">
      <c r="A138" s="1">
        <f t="shared" si="1"/>
        <v>137</v>
      </c>
      <c r="B138" s="203" t="s">
        <v>791</v>
      </c>
      <c r="C138" s="203" t="s">
        <v>792</v>
      </c>
      <c r="D138" s="204" t="s">
        <v>227</v>
      </c>
      <c r="E138" s="205" t="s">
        <v>793</v>
      </c>
      <c r="F138" s="205" t="s">
        <v>794</v>
      </c>
      <c r="G138" s="203" t="s">
        <v>794</v>
      </c>
      <c r="H138" s="1" t="s">
        <v>256</v>
      </c>
      <c r="I138" s="1" t="s">
        <v>231</v>
      </c>
      <c r="J138" s="1" t="s">
        <v>232</v>
      </c>
      <c r="K138" s="206">
        <v>1847.0</v>
      </c>
    </row>
    <row r="139" ht="12.75" customHeight="1">
      <c r="A139" s="1">
        <f t="shared" si="1"/>
        <v>138</v>
      </c>
      <c r="B139" s="203" t="s">
        <v>795</v>
      </c>
      <c r="C139" s="203" t="s">
        <v>796</v>
      </c>
      <c r="D139" s="204" t="s">
        <v>364</v>
      </c>
      <c r="E139" s="205" t="s">
        <v>797</v>
      </c>
      <c r="F139" s="205" t="s">
        <v>796</v>
      </c>
      <c r="G139" s="203" t="s">
        <v>798</v>
      </c>
      <c r="H139" s="1" t="s">
        <v>230</v>
      </c>
      <c r="I139" s="1" t="s">
        <v>231</v>
      </c>
      <c r="J139" s="1" t="s">
        <v>232</v>
      </c>
      <c r="K139" s="206">
        <v>2113.0</v>
      </c>
    </row>
    <row r="140" ht="12.75" customHeight="1">
      <c r="A140" s="1">
        <f t="shared" si="1"/>
        <v>139</v>
      </c>
      <c r="B140" s="203" t="s">
        <v>799</v>
      </c>
      <c r="C140" s="203" t="s">
        <v>800</v>
      </c>
      <c r="D140" s="204" t="s">
        <v>235</v>
      </c>
      <c r="E140" s="205" t="s">
        <v>801</v>
      </c>
      <c r="F140" s="205" t="s">
        <v>802</v>
      </c>
      <c r="G140" s="203" t="s">
        <v>802</v>
      </c>
      <c r="H140" s="1" t="s">
        <v>238</v>
      </c>
      <c r="I140" s="1" t="s">
        <v>231</v>
      </c>
      <c r="J140" s="1" t="s">
        <v>293</v>
      </c>
      <c r="K140" s="206">
        <v>1735.0</v>
      </c>
    </row>
    <row r="141" ht="12.75" customHeight="1">
      <c r="A141" s="1">
        <f t="shared" si="1"/>
        <v>140</v>
      </c>
      <c r="B141" s="203" t="s">
        <v>803</v>
      </c>
      <c r="C141" s="203" t="s">
        <v>804</v>
      </c>
      <c r="D141" s="204" t="s">
        <v>337</v>
      </c>
      <c r="E141" s="205" t="s">
        <v>805</v>
      </c>
      <c r="F141" s="205" t="s">
        <v>804</v>
      </c>
      <c r="G141" s="203" t="s">
        <v>806</v>
      </c>
      <c r="H141" s="1" t="s">
        <v>230</v>
      </c>
      <c r="I141" s="1" t="s">
        <v>231</v>
      </c>
      <c r="J141" s="1" t="s">
        <v>250</v>
      </c>
      <c r="K141" s="206">
        <v>45538.0</v>
      </c>
    </row>
    <row r="142" ht="12.75" customHeight="1">
      <c r="A142" s="1">
        <f t="shared" si="1"/>
        <v>141</v>
      </c>
      <c r="B142" s="203" t="s">
        <v>807</v>
      </c>
      <c r="C142" s="203" t="s">
        <v>808</v>
      </c>
      <c r="D142" s="204" t="s">
        <v>729</v>
      </c>
      <c r="E142" s="205" t="s">
        <v>809</v>
      </c>
      <c r="F142" s="205" t="s">
        <v>808</v>
      </c>
      <c r="G142" s="203" t="s">
        <v>810</v>
      </c>
      <c r="H142" s="1" t="s">
        <v>230</v>
      </c>
      <c r="I142" s="1" t="s">
        <v>231</v>
      </c>
      <c r="J142" s="1" t="s">
        <v>317</v>
      </c>
      <c r="K142" s="206">
        <v>35790.0</v>
      </c>
    </row>
    <row r="143" ht="12.75" customHeight="1">
      <c r="A143" s="1">
        <f t="shared" si="1"/>
        <v>142</v>
      </c>
      <c r="B143" s="203" t="s">
        <v>811</v>
      </c>
      <c r="C143" s="203" t="s">
        <v>812</v>
      </c>
      <c r="D143" s="204" t="s">
        <v>227</v>
      </c>
      <c r="E143" s="205" t="s">
        <v>813</v>
      </c>
      <c r="F143" s="205" t="s">
        <v>814</v>
      </c>
      <c r="G143" s="203" t="s">
        <v>814</v>
      </c>
      <c r="H143" s="1" t="s">
        <v>256</v>
      </c>
      <c r="I143" s="1" t="s">
        <v>231</v>
      </c>
      <c r="J143" s="1" t="s">
        <v>232</v>
      </c>
      <c r="K143" s="206">
        <v>6121.0</v>
      </c>
    </row>
    <row r="144" ht="12.75" customHeight="1">
      <c r="A144" s="1">
        <f t="shared" si="1"/>
        <v>143</v>
      </c>
      <c r="B144" s="203" t="s">
        <v>815</v>
      </c>
      <c r="C144" s="203" t="s">
        <v>816</v>
      </c>
      <c r="D144" s="204" t="s">
        <v>253</v>
      </c>
      <c r="E144" s="205" t="s">
        <v>817</v>
      </c>
      <c r="F144" s="205" t="s">
        <v>818</v>
      </c>
      <c r="G144" s="203" t="s">
        <v>818</v>
      </c>
      <c r="H144" s="1" t="s">
        <v>256</v>
      </c>
      <c r="I144" s="1" t="s">
        <v>231</v>
      </c>
      <c r="J144" s="1" t="s">
        <v>293</v>
      </c>
      <c r="K144" s="206">
        <v>32457.0</v>
      </c>
    </row>
    <row r="145" ht="12.75" customHeight="1">
      <c r="A145" s="1">
        <f t="shared" si="1"/>
        <v>144</v>
      </c>
      <c r="B145" s="203" t="s">
        <v>819</v>
      </c>
      <c r="C145" s="204" t="s">
        <v>820</v>
      </c>
      <c r="D145" s="204" t="s">
        <v>476</v>
      </c>
      <c r="E145" s="205" t="s">
        <v>821</v>
      </c>
      <c r="F145" s="205" t="s">
        <v>820</v>
      </c>
      <c r="G145" s="204" t="s">
        <v>822</v>
      </c>
      <c r="H145" s="1" t="s">
        <v>230</v>
      </c>
      <c r="I145" s="1" t="s">
        <v>244</v>
      </c>
      <c r="J145" s="1" t="s">
        <v>288</v>
      </c>
      <c r="K145" s="206">
        <v>6295.0</v>
      </c>
    </row>
    <row r="146" ht="12.75" customHeight="1">
      <c r="A146" s="1">
        <f t="shared" si="1"/>
        <v>145</v>
      </c>
      <c r="B146" s="203" t="s">
        <v>823</v>
      </c>
      <c r="C146" s="204" t="s">
        <v>820</v>
      </c>
      <c r="D146" s="204" t="s">
        <v>364</v>
      </c>
      <c r="E146" s="205" t="s">
        <v>824</v>
      </c>
      <c r="F146" s="205" t="s">
        <v>820</v>
      </c>
      <c r="G146" s="204" t="s">
        <v>822</v>
      </c>
      <c r="H146" s="1" t="s">
        <v>230</v>
      </c>
      <c r="I146" s="1" t="s">
        <v>231</v>
      </c>
      <c r="J146" s="1" t="s">
        <v>250</v>
      </c>
      <c r="K146" s="206">
        <v>7466.0</v>
      </c>
    </row>
    <row r="147" ht="12.75" customHeight="1">
      <c r="A147" s="1">
        <f t="shared" si="1"/>
        <v>146</v>
      </c>
      <c r="B147" s="203" t="s">
        <v>825</v>
      </c>
      <c r="C147" s="203" t="s">
        <v>826</v>
      </c>
      <c r="D147" s="204" t="s">
        <v>253</v>
      </c>
      <c r="E147" s="205" t="s">
        <v>827</v>
      </c>
      <c r="F147" s="205" t="s">
        <v>828</v>
      </c>
      <c r="G147" s="203" t="s">
        <v>828</v>
      </c>
      <c r="H147" s="1" t="s">
        <v>256</v>
      </c>
      <c r="I147" s="1" t="s">
        <v>231</v>
      </c>
      <c r="J147" s="1" t="s">
        <v>232</v>
      </c>
      <c r="K147" s="206">
        <v>13835.0</v>
      </c>
    </row>
    <row r="148" ht="12.75" customHeight="1">
      <c r="A148" s="1">
        <f t="shared" si="1"/>
        <v>147</v>
      </c>
      <c r="B148" s="203" t="s">
        <v>829</v>
      </c>
      <c r="C148" s="203" t="s">
        <v>830</v>
      </c>
      <c r="D148" s="204" t="s">
        <v>386</v>
      </c>
      <c r="E148" s="205" t="s">
        <v>831</v>
      </c>
      <c r="F148" s="205" t="s">
        <v>832</v>
      </c>
      <c r="G148" s="203" t="s">
        <v>832</v>
      </c>
      <c r="H148" s="1" t="s">
        <v>256</v>
      </c>
      <c r="I148" s="1" t="s">
        <v>231</v>
      </c>
      <c r="J148" s="1" t="s">
        <v>232</v>
      </c>
      <c r="K148" s="206">
        <v>7318.0</v>
      </c>
    </row>
    <row r="149" ht="12.75" customHeight="1">
      <c r="A149" s="1">
        <f t="shared" si="1"/>
        <v>148</v>
      </c>
      <c r="B149" s="203" t="s">
        <v>833</v>
      </c>
      <c r="C149" s="203" t="s">
        <v>834</v>
      </c>
      <c r="D149" s="204" t="s">
        <v>359</v>
      </c>
      <c r="E149" s="205" t="s">
        <v>835</v>
      </c>
      <c r="F149" s="205" t="s">
        <v>836</v>
      </c>
      <c r="G149" s="203" t="s">
        <v>836</v>
      </c>
      <c r="H149" s="1" t="s">
        <v>256</v>
      </c>
      <c r="I149" s="1" t="s">
        <v>231</v>
      </c>
      <c r="J149" s="1" t="s">
        <v>232</v>
      </c>
      <c r="K149" s="206">
        <v>919.0</v>
      </c>
    </row>
    <row r="150" ht="12.75" customHeight="1">
      <c r="A150" s="1">
        <f t="shared" si="1"/>
        <v>149</v>
      </c>
      <c r="B150" s="203" t="s">
        <v>837</v>
      </c>
      <c r="C150" s="203" t="s">
        <v>838</v>
      </c>
      <c r="D150" s="204" t="s">
        <v>227</v>
      </c>
      <c r="E150" s="205" t="s">
        <v>839</v>
      </c>
      <c r="F150" s="205" t="s">
        <v>840</v>
      </c>
      <c r="G150" s="203" t="s">
        <v>840</v>
      </c>
      <c r="H150" s="1" t="s">
        <v>256</v>
      </c>
      <c r="I150" s="1" t="s">
        <v>231</v>
      </c>
      <c r="J150" s="1" t="s">
        <v>232</v>
      </c>
      <c r="K150" s="206">
        <v>1329.0</v>
      </c>
    </row>
    <row r="151" ht="12.75" customHeight="1">
      <c r="A151" s="1">
        <f t="shared" si="1"/>
        <v>150</v>
      </c>
      <c r="B151" s="203" t="s">
        <v>841</v>
      </c>
      <c r="C151" s="203" t="s">
        <v>842</v>
      </c>
      <c r="D151" s="204" t="s">
        <v>337</v>
      </c>
      <c r="E151" s="205" t="s">
        <v>843</v>
      </c>
      <c r="F151" s="205" t="s">
        <v>844</v>
      </c>
      <c r="G151" s="203" t="s">
        <v>844</v>
      </c>
      <c r="H151" s="1" t="s">
        <v>256</v>
      </c>
      <c r="I151" s="1" t="s">
        <v>231</v>
      </c>
      <c r="J151" s="1" t="s">
        <v>232</v>
      </c>
      <c r="K151" s="206">
        <v>540.0</v>
      </c>
    </row>
    <row r="152" ht="12.75" customHeight="1">
      <c r="A152" s="1">
        <f t="shared" si="1"/>
        <v>151</v>
      </c>
      <c r="B152" s="203" t="s">
        <v>845</v>
      </c>
      <c r="C152" s="203" t="s">
        <v>846</v>
      </c>
      <c r="D152" s="204" t="s">
        <v>242</v>
      </c>
      <c r="E152" s="205" t="s">
        <v>847</v>
      </c>
      <c r="F152" s="205" t="s">
        <v>848</v>
      </c>
      <c r="G152" s="203" t="s">
        <v>848</v>
      </c>
      <c r="H152" s="1" t="s">
        <v>256</v>
      </c>
      <c r="I152" s="1" t="s">
        <v>231</v>
      </c>
      <c r="J152" s="1" t="s">
        <v>232</v>
      </c>
      <c r="K152" s="206">
        <v>4581.0</v>
      </c>
    </row>
    <row r="153" ht="12.75" customHeight="1">
      <c r="A153" s="1">
        <f t="shared" si="1"/>
        <v>152</v>
      </c>
      <c r="B153" s="203" t="s">
        <v>849</v>
      </c>
      <c r="C153" s="203" t="s">
        <v>850</v>
      </c>
      <c r="D153" s="204" t="s">
        <v>337</v>
      </c>
      <c r="E153" s="205" t="s">
        <v>851</v>
      </c>
      <c r="F153" s="205" t="s">
        <v>850</v>
      </c>
      <c r="G153" s="203" t="s">
        <v>852</v>
      </c>
      <c r="H153" s="1" t="s">
        <v>230</v>
      </c>
      <c r="I153" s="1" t="s">
        <v>231</v>
      </c>
      <c r="J153" s="1" t="s">
        <v>317</v>
      </c>
      <c r="K153" s="206">
        <v>12109.0</v>
      </c>
    </row>
    <row r="154" ht="12.75" customHeight="1">
      <c r="A154" s="1">
        <f t="shared" si="1"/>
        <v>153</v>
      </c>
      <c r="B154" s="203" t="s">
        <v>853</v>
      </c>
      <c r="C154" s="203" t="s">
        <v>854</v>
      </c>
      <c r="D154" s="204" t="s">
        <v>439</v>
      </c>
      <c r="E154" s="205" t="s">
        <v>855</v>
      </c>
      <c r="F154" s="205" t="s">
        <v>856</v>
      </c>
      <c r="G154" s="203" t="s">
        <v>856</v>
      </c>
      <c r="H154" s="1" t="s">
        <v>256</v>
      </c>
      <c r="I154" s="1" t="s">
        <v>231</v>
      </c>
      <c r="J154" s="1" t="s">
        <v>232</v>
      </c>
      <c r="K154" s="206">
        <v>11696.0</v>
      </c>
    </row>
    <row r="155" ht="12.75" customHeight="1">
      <c r="A155" s="1">
        <f t="shared" si="1"/>
        <v>154</v>
      </c>
      <c r="B155" s="203" t="s">
        <v>857</v>
      </c>
      <c r="C155" s="203" t="s">
        <v>858</v>
      </c>
      <c r="D155" s="204" t="s">
        <v>235</v>
      </c>
      <c r="E155" s="205" t="s">
        <v>859</v>
      </c>
      <c r="F155" s="205" t="s">
        <v>860</v>
      </c>
      <c r="G155" s="203" t="s">
        <v>860</v>
      </c>
      <c r="H155" s="1" t="s">
        <v>256</v>
      </c>
      <c r="I155" s="1" t="s">
        <v>231</v>
      </c>
      <c r="J155" s="1" t="s">
        <v>232</v>
      </c>
      <c r="K155" s="206">
        <v>1885.0</v>
      </c>
    </row>
    <row r="156" ht="12.75" customHeight="1">
      <c r="A156" s="1">
        <f t="shared" si="1"/>
        <v>155</v>
      </c>
      <c r="B156" s="203" t="s">
        <v>861</v>
      </c>
      <c r="C156" s="203" t="s">
        <v>862</v>
      </c>
      <c r="D156" s="204" t="s">
        <v>253</v>
      </c>
      <c r="E156" s="205" t="s">
        <v>863</v>
      </c>
      <c r="F156" s="205" t="s">
        <v>864</v>
      </c>
      <c r="G156" s="203" t="s">
        <v>864</v>
      </c>
      <c r="H156" s="1" t="s">
        <v>256</v>
      </c>
      <c r="I156" s="1" t="s">
        <v>231</v>
      </c>
      <c r="J156" s="1" t="s">
        <v>232</v>
      </c>
      <c r="K156" s="206">
        <v>35345.0</v>
      </c>
    </row>
    <row r="157" ht="12.75" customHeight="1">
      <c r="A157" s="1">
        <f t="shared" si="1"/>
        <v>156</v>
      </c>
      <c r="B157" s="203" t="s">
        <v>865</v>
      </c>
      <c r="C157" s="203" t="s">
        <v>866</v>
      </c>
      <c r="D157" s="204" t="s">
        <v>282</v>
      </c>
      <c r="E157" s="205" t="s">
        <v>867</v>
      </c>
      <c r="F157" s="205" t="s">
        <v>866</v>
      </c>
      <c r="G157" s="203" t="s">
        <v>868</v>
      </c>
      <c r="H157" s="1" t="s">
        <v>230</v>
      </c>
      <c r="I157" s="1" t="s">
        <v>244</v>
      </c>
      <c r="J157" s="1" t="s">
        <v>245</v>
      </c>
      <c r="K157" s="206">
        <v>5565.0</v>
      </c>
    </row>
    <row r="158" ht="12.75" customHeight="1">
      <c r="A158" s="1">
        <f t="shared" si="1"/>
        <v>157</v>
      </c>
      <c r="B158" s="203" t="s">
        <v>869</v>
      </c>
      <c r="C158" s="203" t="s">
        <v>870</v>
      </c>
      <c r="D158" s="204" t="s">
        <v>282</v>
      </c>
      <c r="E158" s="205" t="s">
        <v>871</v>
      </c>
      <c r="F158" s="205" t="s">
        <v>872</v>
      </c>
      <c r="G158" s="203" t="s">
        <v>872</v>
      </c>
      <c r="H158" s="1" t="s">
        <v>256</v>
      </c>
      <c r="I158" s="1" t="s">
        <v>231</v>
      </c>
      <c r="J158" s="1" t="s">
        <v>232</v>
      </c>
      <c r="K158" s="206">
        <v>5045.0</v>
      </c>
    </row>
    <row r="159" ht="12.75" customHeight="1">
      <c r="A159" s="1">
        <f t="shared" si="1"/>
        <v>158</v>
      </c>
      <c r="B159" s="203" t="s">
        <v>873</v>
      </c>
      <c r="C159" s="203" t="s">
        <v>874</v>
      </c>
      <c r="D159" s="204" t="s">
        <v>253</v>
      </c>
      <c r="E159" s="205" t="s">
        <v>875</v>
      </c>
      <c r="F159" s="205" t="s">
        <v>876</v>
      </c>
      <c r="G159" s="203" t="s">
        <v>876</v>
      </c>
      <c r="H159" s="1" t="s">
        <v>256</v>
      </c>
      <c r="I159" s="1" t="s">
        <v>231</v>
      </c>
      <c r="J159" s="1" t="s">
        <v>232</v>
      </c>
      <c r="K159" s="206">
        <v>10590.0</v>
      </c>
    </row>
    <row r="160" ht="12.75" customHeight="1">
      <c r="A160" s="1">
        <f t="shared" si="1"/>
        <v>159</v>
      </c>
      <c r="B160" s="203" t="s">
        <v>877</v>
      </c>
      <c r="C160" s="203" t="s">
        <v>878</v>
      </c>
      <c r="D160" s="204" t="s">
        <v>588</v>
      </c>
      <c r="E160" s="205" t="s">
        <v>879</v>
      </c>
      <c r="F160" s="205" t="s">
        <v>878</v>
      </c>
      <c r="G160" s="203" t="s">
        <v>872</v>
      </c>
      <c r="H160" s="1" t="s">
        <v>230</v>
      </c>
      <c r="I160" s="1" t="s">
        <v>244</v>
      </c>
      <c r="J160" s="1" t="s">
        <v>288</v>
      </c>
      <c r="K160" s="206">
        <v>16820.0</v>
      </c>
    </row>
    <row r="161" ht="12.75" customHeight="1">
      <c r="A161" s="1">
        <f t="shared" si="1"/>
        <v>160</v>
      </c>
      <c r="B161" s="203" t="s">
        <v>880</v>
      </c>
      <c r="C161" s="203" t="s">
        <v>878</v>
      </c>
      <c r="D161" s="204" t="s">
        <v>242</v>
      </c>
      <c r="E161" s="205" t="s">
        <v>881</v>
      </c>
      <c r="F161" s="205" t="s">
        <v>878</v>
      </c>
      <c r="G161" s="203" t="s">
        <v>872</v>
      </c>
      <c r="H161" s="1" t="s">
        <v>230</v>
      </c>
      <c r="I161" s="1" t="s">
        <v>244</v>
      </c>
      <c r="J161" s="1" t="s">
        <v>288</v>
      </c>
      <c r="K161" s="206">
        <v>3195.0</v>
      </c>
    </row>
    <row r="162" ht="12.75" customHeight="1">
      <c r="A162" s="1">
        <f t="shared" si="1"/>
        <v>161</v>
      </c>
      <c r="B162" s="203" t="s">
        <v>882</v>
      </c>
      <c r="C162" s="203" t="s">
        <v>878</v>
      </c>
      <c r="D162" s="204" t="s">
        <v>359</v>
      </c>
      <c r="E162" s="205" t="s">
        <v>883</v>
      </c>
      <c r="F162" s="205" t="s">
        <v>878</v>
      </c>
      <c r="G162" s="203" t="s">
        <v>872</v>
      </c>
      <c r="H162" s="1" t="s">
        <v>230</v>
      </c>
      <c r="I162" s="1" t="s">
        <v>231</v>
      </c>
      <c r="J162" s="1" t="s">
        <v>884</v>
      </c>
      <c r="K162" s="206">
        <v>62300.0</v>
      </c>
    </row>
    <row r="163" ht="12.75" customHeight="1">
      <c r="A163" s="1">
        <f t="shared" si="1"/>
        <v>162</v>
      </c>
      <c r="B163" s="203" t="s">
        <v>885</v>
      </c>
      <c r="C163" s="203" t="s">
        <v>878</v>
      </c>
      <c r="D163" s="204" t="s">
        <v>248</v>
      </c>
      <c r="E163" s="205" t="s">
        <v>886</v>
      </c>
      <c r="F163" s="205" t="s">
        <v>878</v>
      </c>
      <c r="G163" s="203" t="s">
        <v>872</v>
      </c>
      <c r="H163" s="1" t="s">
        <v>230</v>
      </c>
      <c r="I163" s="1" t="s">
        <v>244</v>
      </c>
      <c r="J163" s="1" t="s">
        <v>288</v>
      </c>
      <c r="K163" s="206">
        <v>3176.0</v>
      </c>
    </row>
    <row r="164" ht="12.75" customHeight="1">
      <c r="A164" s="1">
        <f t="shared" si="1"/>
        <v>163</v>
      </c>
      <c r="B164" s="203" t="s">
        <v>887</v>
      </c>
      <c r="C164" s="203" t="s">
        <v>888</v>
      </c>
      <c r="D164" s="204" t="s">
        <v>282</v>
      </c>
      <c r="E164" s="205" t="s">
        <v>889</v>
      </c>
      <c r="F164" s="205" t="s">
        <v>888</v>
      </c>
      <c r="G164" s="203" t="s">
        <v>890</v>
      </c>
      <c r="H164" s="1" t="s">
        <v>230</v>
      </c>
      <c r="I164" s="1" t="s">
        <v>244</v>
      </c>
      <c r="J164" s="1" t="s">
        <v>288</v>
      </c>
      <c r="K164" s="206">
        <v>3437.0</v>
      </c>
    </row>
    <row r="165" ht="12.75" customHeight="1">
      <c r="A165" s="1">
        <f t="shared" si="1"/>
        <v>164</v>
      </c>
      <c r="B165" s="203" t="s">
        <v>891</v>
      </c>
      <c r="C165" s="203" t="s">
        <v>892</v>
      </c>
      <c r="D165" s="204" t="s">
        <v>227</v>
      </c>
      <c r="E165" s="205" t="s">
        <v>893</v>
      </c>
      <c r="F165" s="205" t="s">
        <v>894</v>
      </c>
      <c r="G165" s="203" t="s">
        <v>894</v>
      </c>
      <c r="H165" s="1" t="s">
        <v>256</v>
      </c>
      <c r="I165" s="1" t="s">
        <v>231</v>
      </c>
      <c r="J165" s="1" t="s">
        <v>232</v>
      </c>
      <c r="K165" s="206">
        <v>12052.0</v>
      </c>
    </row>
    <row r="166" ht="12.75" customHeight="1">
      <c r="A166" s="1">
        <f t="shared" si="1"/>
        <v>165</v>
      </c>
      <c r="B166" s="203" t="s">
        <v>895</v>
      </c>
      <c r="C166" s="203" t="s">
        <v>896</v>
      </c>
      <c r="D166" s="204" t="s">
        <v>227</v>
      </c>
      <c r="E166" s="205" t="s">
        <v>897</v>
      </c>
      <c r="F166" s="205" t="s">
        <v>896</v>
      </c>
      <c r="G166" s="203" t="s">
        <v>894</v>
      </c>
      <c r="H166" s="1" t="s">
        <v>230</v>
      </c>
      <c r="I166" s="1" t="s">
        <v>244</v>
      </c>
      <c r="J166" s="1" t="s">
        <v>288</v>
      </c>
      <c r="K166" s="206">
        <v>36184.0</v>
      </c>
    </row>
    <row r="167" ht="12.75" customHeight="1">
      <c r="A167" s="1">
        <f t="shared" si="1"/>
        <v>166</v>
      </c>
      <c r="B167" s="203" t="s">
        <v>898</v>
      </c>
      <c r="C167" s="203" t="s">
        <v>899</v>
      </c>
      <c r="D167" s="204" t="s">
        <v>248</v>
      </c>
      <c r="E167" s="205" t="s">
        <v>900</v>
      </c>
      <c r="F167" s="205" t="s">
        <v>899</v>
      </c>
      <c r="G167" s="203" t="s">
        <v>901</v>
      </c>
      <c r="H167" s="1" t="s">
        <v>230</v>
      </c>
      <c r="I167" s="1" t="s">
        <v>244</v>
      </c>
      <c r="J167" s="1" t="s">
        <v>245</v>
      </c>
      <c r="K167" s="206">
        <v>2230.0</v>
      </c>
    </row>
    <row r="168" ht="12.75" customHeight="1">
      <c r="A168" s="1">
        <f t="shared" si="1"/>
        <v>167</v>
      </c>
      <c r="B168" s="203" t="s">
        <v>902</v>
      </c>
      <c r="C168" s="203" t="s">
        <v>903</v>
      </c>
      <c r="D168" s="204" t="s">
        <v>242</v>
      </c>
      <c r="E168" s="205" t="s">
        <v>904</v>
      </c>
      <c r="F168" s="205" t="s">
        <v>905</v>
      </c>
      <c r="G168" s="203" t="s">
        <v>905</v>
      </c>
      <c r="H168" s="1" t="s">
        <v>256</v>
      </c>
      <c r="I168" s="1" t="s">
        <v>231</v>
      </c>
      <c r="J168" s="1" t="s">
        <v>232</v>
      </c>
      <c r="K168" s="206">
        <v>1373.0</v>
      </c>
    </row>
    <row r="169" ht="12.75" customHeight="1">
      <c r="A169" s="1">
        <f t="shared" si="1"/>
        <v>168</v>
      </c>
      <c r="B169" s="203" t="s">
        <v>906</v>
      </c>
      <c r="C169" s="203" t="s">
        <v>907</v>
      </c>
      <c r="D169" s="204" t="s">
        <v>235</v>
      </c>
      <c r="E169" s="205" t="s">
        <v>908</v>
      </c>
      <c r="F169" s="205" t="s">
        <v>907</v>
      </c>
      <c r="G169" s="203" t="s">
        <v>909</v>
      </c>
      <c r="H169" s="1" t="s">
        <v>230</v>
      </c>
      <c r="I169" s="1" t="s">
        <v>231</v>
      </c>
      <c r="J169" s="1" t="s">
        <v>367</v>
      </c>
      <c r="K169" s="206">
        <v>37349.0</v>
      </c>
    </row>
    <row r="170" ht="12.75" customHeight="1">
      <c r="A170" s="1">
        <f t="shared" si="1"/>
        <v>169</v>
      </c>
      <c r="B170" s="203" t="s">
        <v>910</v>
      </c>
      <c r="C170" s="203" t="s">
        <v>911</v>
      </c>
      <c r="D170" s="204" t="s">
        <v>253</v>
      </c>
      <c r="E170" s="205" t="s">
        <v>912</v>
      </c>
      <c r="F170" s="205" t="s">
        <v>913</v>
      </c>
      <c r="G170" s="203" t="s">
        <v>913</v>
      </c>
      <c r="H170" s="1" t="s">
        <v>238</v>
      </c>
      <c r="I170" s="1" t="s">
        <v>231</v>
      </c>
      <c r="J170" s="1" t="s">
        <v>293</v>
      </c>
      <c r="K170" s="206">
        <v>30487.0</v>
      </c>
    </row>
    <row r="171" ht="12.75" customHeight="1">
      <c r="A171" s="1">
        <f t="shared" si="1"/>
        <v>170</v>
      </c>
      <c r="B171" s="203" t="s">
        <v>914</v>
      </c>
      <c r="C171" s="203" t="s">
        <v>915</v>
      </c>
      <c r="D171" s="204" t="s">
        <v>386</v>
      </c>
      <c r="E171" s="205" t="s">
        <v>916</v>
      </c>
      <c r="F171" s="205" t="s">
        <v>917</v>
      </c>
      <c r="G171" s="203" t="s">
        <v>917</v>
      </c>
      <c r="H171" s="1" t="s">
        <v>256</v>
      </c>
      <c r="I171" s="1" t="s">
        <v>231</v>
      </c>
      <c r="J171" s="1" t="s">
        <v>232</v>
      </c>
      <c r="K171" s="206">
        <v>4226.0</v>
      </c>
    </row>
    <row r="172" ht="12.75" customHeight="1">
      <c r="A172" s="1">
        <f t="shared" si="1"/>
        <v>171</v>
      </c>
      <c r="B172" s="203" t="s">
        <v>918</v>
      </c>
      <c r="C172" s="203" t="s">
        <v>919</v>
      </c>
      <c r="D172" s="204" t="s">
        <v>305</v>
      </c>
      <c r="E172" s="205" t="s">
        <v>920</v>
      </c>
      <c r="F172" s="205" t="s">
        <v>921</v>
      </c>
      <c r="G172" s="203" t="s">
        <v>921</v>
      </c>
      <c r="H172" s="1" t="s">
        <v>256</v>
      </c>
      <c r="I172" s="1" t="s">
        <v>231</v>
      </c>
      <c r="J172" s="1" t="s">
        <v>232</v>
      </c>
      <c r="K172" s="206">
        <v>2274.0</v>
      </c>
    </row>
    <row r="173" ht="12.75" customHeight="1">
      <c r="A173" s="1">
        <f t="shared" si="1"/>
        <v>172</v>
      </c>
      <c r="B173" s="203" t="s">
        <v>922</v>
      </c>
      <c r="C173" s="203" t="s">
        <v>923</v>
      </c>
      <c r="D173" s="204" t="s">
        <v>588</v>
      </c>
      <c r="E173" s="205" t="s">
        <v>924</v>
      </c>
      <c r="F173" s="205" t="s">
        <v>925</v>
      </c>
      <c r="G173" s="203" t="s">
        <v>925</v>
      </c>
      <c r="H173" s="1" t="s">
        <v>256</v>
      </c>
      <c r="I173" s="1" t="s">
        <v>231</v>
      </c>
      <c r="J173" s="1" t="s">
        <v>232</v>
      </c>
      <c r="K173" s="206">
        <v>18579.0</v>
      </c>
    </row>
    <row r="174" ht="12.75" customHeight="1">
      <c r="A174" s="1">
        <f t="shared" si="1"/>
        <v>173</v>
      </c>
      <c r="B174" s="203" t="s">
        <v>926</v>
      </c>
      <c r="C174" s="203" t="s">
        <v>927</v>
      </c>
      <c r="D174" s="204" t="s">
        <v>242</v>
      </c>
      <c r="E174" s="205" t="s">
        <v>928</v>
      </c>
      <c r="F174" s="205" t="s">
        <v>929</v>
      </c>
      <c r="G174" s="203" t="s">
        <v>929</v>
      </c>
      <c r="H174" s="1" t="s">
        <v>256</v>
      </c>
      <c r="I174" s="1" t="s">
        <v>231</v>
      </c>
      <c r="J174" s="1" t="s">
        <v>232</v>
      </c>
      <c r="K174" s="206">
        <v>1704.0</v>
      </c>
    </row>
    <row r="175" ht="12.75" customHeight="1">
      <c r="A175" s="1">
        <f t="shared" si="1"/>
        <v>174</v>
      </c>
      <c r="B175" s="203" t="s">
        <v>930</v>
      </c>
      <c r="C175" s="203" t="s">
        <v>931</v>
      </c>
      <c r="D175" s="204" t="s">
        <v>364</v>
      </c>
      <c r="E175" s="205" t="s">
        <v>932</v>
      </c>
      <c r="F175" s="205" t="s">
        <v>933</v>
      </c>
      <c r="G175" s="203" t="s">
        <v>933</v>
      </c>
      <c r="H175" s="1" t="s">
        <v>256</v>
      </c>
      <c r="I175" s="1" t="s">
        <v>231</v>
      </c>
      <c r="J175" s="1" t="s">
        <v>232</v>
      </c>
      <c r="K175" s="206">
        <v>7527.0</v>
      </c>
    </row>
    <row r="176" ht="12.75" customHeight="1">
      <c r="A176" s="1">
        <f t="shared" si="1"/>
        <v>175</v>
      </c>
      <c r="B176" s="203" t="s">
        <v>934</v>
      </c>
      <c r="C176" s="203" t="s">
        <v>935</v>
      </c>
      <c r="D176" s="204" t="s">
        <v>253</v>
      </c>
      <c r="E176" s="205" t="s">
        <v>936</v>
      </c>
      <c r="F176" s="205" t="s">
        <v>937</v>
      </c>
      <c r="G176" s="203" t="s">
        <v>937</v>
      </c>
      <c r="H176" s="1" t="s">
        <v>256</v>
      </c>
      <c r="I176" s="1" t="s">
        <v>231</v>
      </c>
      <c r="J176" s="1" t="s">
        <v>232</v>
      </c>
      <c r="K176" s="206">
        <v>11601.0</v>
      </c>
    </row>
    <row r="177" ht="12.75" customHeight="1">
      <c r="A177" s="1">
        <f t="shared" si="1"/>
        <v>176</v>
      </c>
      <c r="B177" s="203" t="s">
        <v>938</v>
      </c>
      <c r="C177" s="203" t="s">
        <v>939</v>
      </c>
      <c r="D177" s="204" t="s">
        <v>305</v>
      </c>
      <c r="E177" s="205" t="s">
        <v>940</v>
      </c>
      <c r="F177" s="205" t="s">
        <v>941</v>
      </c>
      <c r="G177" s="203" t="s">
        <v>941</v>
      </c>
      <c r="H177" s="1" t="s">
        <v>238</v>
      </c>
      <c r="I177" s="1" t="s">
        <v>231</v>
      </c>
      <c r="J177" s="1" t="s">
        <v>232</v>
      </c>
      <c r="K177" s="206">
        <v>11456.0</v>
      </c>
    </row>
    <row r="178" ht="12.75" customHeight="1">
      <c r="A178" s="1">
        <f t="shared" si="1"/>
        <v>177</v>
      </c>
      <c r="B178" s="203" t="s">
        <v>942</v>
      </c>
      <c r="C178" s="203" t="s">
        <v>943</v>
      </c>
      <c r="D178" s="204" t="s">
        <v>305</v>
      </c>
      <c r="E178" s="205" t="s">
        <v>944</v>
      </c>
      <c r="F178" s="205" t="s">
        <v>943</v>
      </c>
      <c r="G178" s="203" t="s">
        <v>588</v>
      </c>
      <c r="H178" s="1" t="s">
        <v>230</v>
      </c>
      <c r="I178" s="1" t="s">
        <v>231</v>
      </c>
      <c r="J178" s="1" t="s">
        <v>239</v>
      </c>
      <c r="K178" s="206">
        <v>64634.0</v>
      </c>
    </row>
    <row r="179" ht="12.75" customHeight="1">
      <c r="A179" s="1">
        <f t="shared" si="1"/>
        <v>178</v>
      </c>
      <c r="B179" s="203" t="s">
        <v>945</v>
      </c>
      <c r="C179" s="203" t="s">
        <v>946</v>
      </c>
      <c r="D179" s="204" t="s">
        <v>359</v>
      </c>
      <c r="E179" s="205" t="s">
        <v>947</v>
      </c>
      <c r="F179" s="205" t="s">
        <v>946</v>
      </c>
      <c r="G179" s="203" t="s">
        <v>948</v>
      </c>
      <c r="H179" s="1" t="s">
        <v>230</v>
      </c>
      <c r="I179" s="1" t="s">
        <v>244</v>
      </c>
      <c r="J179" s="1" t="s">
        <v>288</v>
      </c>
      <c r="K179" s="206">
        <v>7203.0</v>
      </c>
    </row>
    <row r="180" ht="12.75" customHeight="1">
      <c r="A180" s="1">
        <f t="shared" si="1"/>
        <v>179</v>
      </c>
      <c r="B180" s="203" t="s">
        <v>949</v>
      </c>
      <c r="C180" s="203" t="s">
        <v>950</v>
      </c>
      <c r="D180" s="204" t="s">
        <v>282</v>
      </c>
      <c r="E180" s="205" t="s">
        <v>951</v>
      </c>
      <c r="F180" s="205" t="s">
        <v>950</v>
      </c>
      <c r="G180" s="203" t="s">
        <v>952</v>
      </c>
      <c r="H180" s="1" t="s">
        <v>230</v>
      </c>
      <c r="I180" s="1" t="s">
        <v>244</v>
      </c>
      <c r="J180" s="1" t="s">
        <v>288</v>
      </c>
      <c r="K180" s="206">
        <v>3601.0</v>
      </c>
    </row>
    <row r="181" ht="12.75" customHeight="1">
      <c r="A181" s="1">
        <f t="shared" si="1"/>
        <v>180</v>
      </c>
      <c r="B181" s="203" t="s">
        <v>953</v>
      </c>
      <c r="C181" s="203" t="s">
        <v>954</v>
      </c>
      <c r="D181" s="204" t="s">
        <v>476</v>
      </c>
      <c r="E181" s="205" t="s">
        <v>955</v>
      </c>
      <c r="F181" s="205" t="s">
        <v>954</v>
      </c>
      <c r="G181" s="203" t="s">
        <v>956</v>
      </c>
      <c r="H181" s="1" t="s">
        <v>230</v>
      </c>
      <c r="I181" s="1" t="s">
        <v>244</v>
      </c>
      <c r="J181" s="1" t="s">
        <v>245</v>
      </c>
      <c r="K181" s="206">
        <v>804.0</v>
      </c>
    </row>
    <row r="182" ht="12.75" customHeight="1">
      <c r="A182" s="1">
        <f t="shared" si="1"/>
        <v>181</v>
      </c>
      <c r="B182" s="203" t="s">
        <v>957</v>
      </c>
      <c r="C182" s="203" t="s">
        <v>954</v>
      </c>
      <c r="D182" s="204" t="s">
        <v>588</v>
      </c>
      <c r="E182" s="205" t="s">
        <v>958</v>
      </c>
      <c r="F182" s="205" t="s">
        <v>954</v>
      </c>
      <c r="G182" s="203" t="s">
        <v>956</v>
      </c>
      <c r="H182" s="1" t="s">
        <v>230</v>
      </c>
      <c r="I182" s="1" t="s">
        <v>231</v>
      </c>
      <c r="J182" s="1" t="s">
        <v>250</v>
      </c>
      <c r="K182" s="206">
        <v>4899.0</v>
      </c>
    </row>
    <row r="183" ht="12.75" customHeight="1">
      <c r="A183" s="1">
        <f t="shared" si="1"/>
        <v>182</v>
      </c>
      <c r="B183" s="203" t="s">
        <v>959</v>
      </c>
      <c r="C183" s="203" t="s">
        <v>954</v>
      </c>
      <c r="D183" s="204" t="s">
        <v>248</v>
      </c>
      <c r="E183" s="205" t="s">
        <v>960</v>
      </c>
      <c r="F183" s="205" t="s">
        <v>954</v>
      </c>
      <c r="G183" s="203" t="s">
        <v>956</v>
      </c>
      <c r="H183" s="1" t="s">
        <v>230</v>
      </c>
      <c r="I183" s="1" t="s">
        <v>244</v>
      </c>
      <c r="J183" s="1" t="s">
        <v>288</v>
      </c>
      <c r="K183" s="206">
        <v>5712.0</v>
      </c>
    </row>
    <row r="184" ht="12.75" customHeight="1">
      <c r="A184" s="1">
        <f t="shared" si="1"/>
        <v>183</v>
      </c>
      <c r="B184" s="203" t="s">
        <v>961</v>
      </c>
      <c r="C184" s="203" t="s">
        <v>962</v>
      </c>
      <c r="D184" s="204" t="s">
        <v>346</v>
      </c>
      <c r="E184" s="205" t="s">
        <v>963</v>
      </c>
      <c r="F184" s="205" t="s">
        <v>964</v>
      </c>
      <c r="G184" s="203" t="s">
        <v>964</v>
      </c>
      <c r="H184" s="1" t="s">
        <v>214</v>
      </c>
      <c r="I184" s="1" t="s">
        <v>231</v>
      </c>
      <c r="J184" s="1" t="s">
        <v>317</v>
      </c>
      <c r="K184" s="206">
        <v>11176.0</v>
      </c>
    </row>
    <row r="185" ht="12.75" customHeight="1">
      <c r="A185" s="1">
        <f t="shared" si="1"/>
        <v>184</v>
      </c>
      <c r="B185" s="203" t="s">
        <v>965</v>
      </c>
      <c r="C185" s="203" t="s">
        <v>966</v>
      </c>
      <c r="D185" s="204" t="s">
        <v>253</v>
      </c>
      <c r="E185" s="205" t="s">
        <v>967</v>
      </c>
      <c r="F185" s="205" t="s">
        <v>968</v>
      </c>
      <c r="G185" s="203" t="s">
        <v>968</v>
      </c>
      <c r="H185" s="1" t="s">
        <v>238</v>
      </c>
      <c r="I185" s="1" t="s">
        <v>231</v>
      </c>
      <c r="J185" s="1" t="s">
        <v>293</v>
      </c>
      <c r="K185" s="206">
        <v>43010.0</v>
      </c>
    </row>
    <row r="186" ht="12.75" customHeight="1">
      <c r="A186" s="1">
        <f t="shared" si="1"/>
        <v>185</v>
      </c>
      <c r="B186" s="203" t="s">
        <v>969</v>
      </c>
      <c r="C186" s="203" t="s">
        <v>970</v>
      </c>
      <c r="D186" s="204" t="s">
        <v>248</v>
      </c>
      <c r="E186" s="205" t="s">
        <v>971</v>
      </c>
      <c r="F186" s="205" t="s">
        <v>972</v>
      </c>
      <c r="G186" s="203" t="s">
        <v>972</v>
      </c>
      <c r="H186" s="1" t="s">
        <v>214</v>
      </c>
      <c r="I186" s="1" t="s">
        <v>231</v>
      </c>
      <c r="J186" s="1" t="s">
        <v>232</v>
      </c>
      <c r="K186" s="206">
        <v>9724.0</v>
      </c>
    </row>
    <row r="187" ht="12.75" customHeight="1">
      <c r="A187" s="1">
        <f t="shared" si="1"/>
        <v>186</v>
      </c>
      <c r="B187" s="203" t="s">
        <v>973</v>
      </c>
      <c r="C187" s="203" t="s">
        <v>974</v>
      </c>
      <c r="D187" s="204" t="s">
        <v>305</v>
      </c>
      <c r="E187" s="205" t="s">
        <v>975</v>
      </c>
      <c r="F187" s="205" t="s">
        <v>976</v>
      </c>
      <c r="G187" s="203" t="s">
        <v>976</v>
      </c>
      <c r="H187" s="1" t="s">
        <v>256</v>
      </c>
      <c r="I187" s="1" t="s">
        <v>231</v>
      </c>
      <c r="J187" s="1" t="s">
        <v>232</v>
      </c>
      <c r="K187" s="206">
        <v>7473.0</v>
      </c>
    </row>
    <row r="188" ht="12.75" customHeight="1">
      <c r="A188" s="1">
        <f t="shared" si="1"/>
        <v>187</v>
      </c>
      <c r="B188" s="203" t="s">
        <v>977</v>
      </c>
      <c r="C188" s="203" t="s">
        <v>978</v>
      </c>
      <c r="D188" s="204" t="s">
        <v>305</v>
      </c>
      <c r="E188" s="205" t="s">
        <v>979</v>
      </c>
      <c r="F188" s="205" t="s">
        <v>978</v>
      </c>
      <c r="G188" s="203" t="s">
        <v>980</v>
      </c>
      <c r="H188" s="1" t="s">
        <v>230</v>
      </c>
      <c r="I188" s="1" t="s">
        <v>261</v>
      </c>
      <c r="J188" s="1" t="s">
        <v>262</v>
      </c>
      <c r="K188" s="206">
        <v>14707.0</v>
      </c>
    </row>
    <row r="189" ht="12.75" customHeight="1">
      <c r="A189" s="1">
        <f t="shared" si="1"/>
        <v>188</v>
      </c>
      <c r="B189" s="203" t="s">
        <v>981</v>
      </c>
      <c r="C189" s="203" t="s">
        <v>982</v>
      </c>
      <c r="D189" s="204" t="s">
        <v>305</v>
      </c>
      <c r="E189" s="205" t="s">
        <v>983</v>
      </c>
      <c r="F189" s="205" t="s">
        <v>984</v>
      </c>
      <c r="G189" s="203" t="s">
        <v>984</v>
      </c>
      <c r="H189" s="1" t="s">
        <v>256</v>
      </c>
      <c r="I189" s="1" t="s">
        <v>261</v>
      </c>
      <c r="J189" s="1" t="s">
        <v>262</v>
      </c>
      <c r="K189" s="206">
        <v>11593.0</v>
      </c>
    </row>
    <row r="190" ht="12.75" customHeight="1">
      <c r="A190" s="1">
        <f t="shared" si="1"/>
        <v>189</v>
      </c>
      <c r="B190" s="203" t="s">
        <v>985</v>
      </c>
      <c r="C190" s="203" t="s">
        <v>986</v>
      </c>
      <c r="D190" s="204" t="s">
        <v>337</v>
      </c>
      <c r="E190" s="205" t="s">
        <v>987</v>
      </c>
      <c r="F190" s="205" t="s">
        <v>986</v>
      </c>
      <c r="G190" s="203" t="s">
        <v>988</v>
      </c>
      <c r="H190" s="1" t="s">
        <v>230</v>
      </c>
      <c r="I190" s="1" t="s">
        <v>244</v>
      </c>
      <c r="J190" s="1" t="s">
        <v>288</v>
      </c>
      <c r="K190" s="206">
        <v>6110.0</v>
      </c>
    </row>
    <row r="191" ht="12.75" customHeight="1">
      <c r="A191" s="1">
        <f t="shared" si="1"/>
        <v>190</v>
      </c>
      <c r="B191" s="203" t="s">
        <v>989</v>
      </c>
      <c r="C191" s="203" t="s">
        <v>990</v>
      </c>
      <c r="D191" s="204" t="s">
        <v>426</v>
      </c>
      <c r="E191" s="205" t="s">
        <v>991</v>
      </c>
      <c r="F191" s="205" t="s">
        <v>992</v>
      </c>
      <c r="G191" s="203" t="s">
        <v>992</v>
      </c>
      <c r="H191" s="1" t="s">
        <v>256</v>
      </c>
      <c r="I191" s="1" t="s">
        <v>231</v>
      </c>
      <c r="J191" s="1" t="s">
        <v>232</v>
      </c>
      <c r="K191" s="206">
        <v>8318.0</v>
      </c>
    </row>
    <row r="192" ht="12.75" customHeight="1">
      <c r="A192" s="1">
        <f t="shared" si="1"/>
        <v>191</v>
      </c>
      <c r="B192" s="203" t="s">
        <v>993</v>
      </c>
      <c r="C192" s="203" t="s">
        <v>994</v>
      </c>
      <c r="D192" s="204" t="s">
        <v>282</v>
      </c>
      <c r="E192" s="205" t="s">
        <v>995</v>
      </c>
      <c r="F192" s="205" t="s">
        <v>996</v>
      </c>
      <c r="G192" s="203" t="s">
        <v>996</v>
      </c>
      <c r="H192" s="1" t="s">
        <v>256</v>
      </c>
      <c r="I192" s="1" t="s">
        <v>231</v>
      </c>
      <c r="J192" s="1" t="s">
        <v>232</v>
      </c>
      <c r="K192" s="206">
        <v>3277.0</v>
      </c>
    </row>
    <row r="193" ht="12.75" customHeight="1">
      <c r="A193" s="1">
        <f t="shared" si="1"/>
        <v>192</v>
      </c>
      <c r="B193" s="203" t="s">
        <v>997</v>
      </c>
      <c r="C193" s="203" t="s">
        <v>998</v>
      </c>
      <c r="D193" s="204" t="s">
        <v>235</v>
      </c>
      <c r="E193" s="205" t="s">
        <v>999</v>
      </c>
      <c r="F193" s="205" t="s">
        <v>998</v>
      </c>
      <c r="G193" s="203" t="s">
        <v>1000</v>
      </c>
      <c r="H193" s="1" t="s">
        <v>230</v>
      </c>
      <c r="I193" s="1" t="s">
        <v>244</v>
      </c>
      <c r="J193" s="1" t="s">
        <v>288</v>
      </c>
      <c r="K193" s="206">
        <v>26503.0</v>
      </c>
    </row>
    <row r="194" ht="12.75" customHeight="1">
      <c r="A194" s="1">
        <f t="shared" si="1"/>
        <v>193</v>
      </c>
      <c r="B194" s="203" t="s">
        <v>1001</v>
      </c>
      <c r="C194" s="203" t="s">
        <v>998</v>
      </c>
      <c r="D194" s="204" t="s">
        <v>729</v>
      </c>
      <c r="E194" s="205" t="s">
        <v>1002</v>
      </c>
      <c r="F194" s="205" t="s">
        <v>998</v>
      </c>
      <c r="G194" s="203" t="s">
        <v>1000</v>
      </c>
      <c r="H194" s="1" t="s">
        <v>230</v>
      </c>
      <c r="I194" s="1" t="s">
        <v>231</v>
      </c>
      <c r="J194" s="1" t="s">
        <v>317</v>
      </c>
      <c r="K194" s="206">
        <v>88464.0</v>
      </c>
    </row>
    <row r="195" ht="12.75" customHeight="1">
      <c r="A195" s="1">
        <f t="shared" si="1"/>
        <v>194</v>
      </c>
      <c r="B195" s="203" t="s">
        <v>1003</v>
      </c>
      <c r="C195" s="203" t="s">
        <v>1004</v>
      </c>
      <c r="D195" s="204" t="s">
        <v>235</v>
      </c>
      <c r="E195" s="205" t="s">
        <v>1005</v>
      </c>
      <c r="F195" s="205" t="s">
        <v>1004</v>
      </c>
      <c r="G195" s="203" t="s">
        <v>1006</v>
      </c>
      <c r="H195" s="1" t="s">
        <v>230</v>
      </c>
      <c r="I195" s="1" t="s">
        <v>231</v>
      </c>
      <c r="J195" s="1" t="s">
        <v>232</v>
      </c>
      <c r="K195" s="206">
        <v>14791.0</v>
      </c>
    </row>
    <row r="196" ht="12.75" customHeight="1">
      <c r="A196" s="1">
        <f t="shared" si="1"/>
        <v>195</v>
      </c>
      <c r="B196" s="203" t="s">
        <v>1007</v>
      </c>
      <c r="C196" s="203" t="s">
        <v>1008</v>
      </c>
      <c r="D196" s="204" t="s">
        <v>242</v>
      </c>
      <c r="E196" s="205" t="s">
        <v>1009</v>
      </c>
      <c r="F196" s="205" t="s">
        <v>1010</v>
      </c>
      <c r="G196" s="203" t="s">
        <v>1010</v>
      </c>
      <c r="H196" s="1" t="s">
        <v>256</v>
      </c>
      <c r="I196" s="1" t="s">
        <v>231</v>
      </c>
      <c r="J196" s="1" t="s">
        <v>232</v>
      </c>
      <c r="K196" s="206">
        <v>1401.0</v>
      </c>
    </row>
    <row r="197" ht="12.75" customHeight="1">
      <c r="A197" s="1">
        <f t="shared" si="1"/>
        <v>196</v>
      </c>
      <c r="B197" s="203" t="s">
        <v>1011</v>
      </c>
      <c r="C197" s="203" t="s">
        <v>1012</v>
      </c>
      <c r="D197" s="204" t="s">
        <v>282</v>
      </c>
      <c r="E197" s="205" t="s">
        <v>1013</v>
      </c>
      <c r="F197" s="205" t="s">
        <v>1012</v>
      </c>
      <c r="G197" s="203" t="s">
        <v>1010</v>
      </c>
      <c r="H197" s="1" t="s">
        <v>230</v>
      </c>
      <c r="I197" s="1" t="s">
        <v>244</v>
      </c>
      <c r="J197" s="1" t="s">
        <v>288</v>
      </c>
      <c r="K197" s="206">
        <v>5196.0</v>
      </c>
    </row>
    <row r="198" ht="12.75" customHeight="1">
      <c r="A198" s="1">
        <f t="shared" si="1"/>
        <v>197</v>
      </c>
      <c r="B198" s="203" t="s">
        <v>1014</v>
      </c>
      <c r="C198" s="203" t="s">
        <v>1015</v>
      </c>
      <c r="D198" s="204" t="s">
        <v>439</v>
      </c>
      <c r="E198" s="205" t="s">
        <v>1016</v>
      </c>
      <c r="F198" s="205" t="s">
        <v>1015</v>
      </c>
      <c r="G198" s="203" t="s">
        <v>1017</v>
      </c>
      <c r="H198" s="1" t="s">
        <v>230</v>
      </c>
      <c r="I198" s="1" t="s">
        <v>244</v>
      </c>
      <c r="J198" s="1" t="s">
        <v>288</v>
      </c>
      <c r="K198" s="206">
        <v>13712.0</v>
      </c>
    </row>
    <row r="199" ht="12.75" customHeight="1">
      <c r="A199" s="1">
        <f t="shared" si="1"/>
        <v>198</v>
      </c>
      <c r="B199" s="203" t="s">
        <v>1018</v>
      </c>
      <c r="C199" s="203" t="s">
        <v>1019</v>
      </c>
      <c r="D199" s="204" t="s">
        <v>439</v>
      </c>
      <c r="E199" s="205" t="s">
        <v>1020</v>
      </c>
      <c r="F199" s="205" t="s">
        <v>1019</v>
      </c>
      <c r="G199" s="203" t="s">
        <v>1021</v>
      </c>
      <c r="H199" s="1" t="s">
        <v>230</v>
      </c>
      <c r="I199" s="1" t="s">
        <v>244</v>
      </c>
      <c r="J199" s="1" t="s">
        <v>288</v>
      </c>
      <c r="K199" s="206">
        <v>3838.0</v>
      </c>
    </row>
    <row r="200" ht="12.75" customHeight="1">
      <c r="A200" s="1">
        <f t="shared" si="1"/>
        <v>199</v>
      </c>
      <c r="B200" s="203" t="s">
        <v>1022</v>
      </c>
      <c r="C200" s="203" t="s">
        <v>1023</v>
      </c>
      <c r="D200" s="204" t="s">
        <v>248</v>
      </c>
      <c r="E200" s="205" t="s">
        <v>1024</v>
      </c>
      <c r="F200" s="205" t="s">
        <v>1023</v>
      </c>
      <c r="G200" s="203" t="s">
        <v>1025</v>
      </c>
      <c r="H200" s="1" t="s">
        <v>230</v>
      </c>
      <c r="I200" s="1" t="s">
        <v>244</v>
      </c>
      <c r="J200" s="1" t="s">
        <v>245</v>
      </c>
      <c r="K200" s="206">
        <v>1696.0</v>
      </c>
    </row>
    <row r="201" ht="12.75" customHeight="1">
      <c r="A201" s="1">
        <f t="shared" si="1"/>
        <v>200</v>
      </c>
      <c r="B201" s="203" t="s">
        <v>1026</v>
      </c>
      <c r="C201" s="203" t="s">
        <v>1027</v>
      </c>
      <c r="D201" s="204" t="s">
        <v>282</v>
      </c>
      <c r="E201" s="205" t="s">
        <v>1028</v>
      </c>
      <c r="F201" s="205" t="s">
        <v>1027</v>
      </c>
      <c r="G201" s="203" t="s">
        <v>1029</v>
      </c>
      <c r="H201" s="1" t="s">
        <v>230</v>
      </c>
      <c r="I201" s="1" t="s">
        <v>231</v>
      </c>
      <c r="J201" s="1" t="s">
        <v>293</v>
      </c>
      <c r="K201" s="206">
        <v>8213.0</v>
      </c>
    </row>
    <row r="202" ht="12.75" customHeight="1">
      <c r="A202" s="1">
        <f t="shared" si="1"/>
        <v>201</v>
      </c>
      <c r="B202" s="203" t="s">
        <v>1030</v>
      </c>
      <c r="C202" s="203" t="s">
        <v>1031</v>
      </c>
      <c r="D202" s="204" t="s">
        <v>248</v>
      </c>
      <c r="E202" s="205" t="s">
        <v>1032</v>
      </c>
      <c r="F202" s="205" t="s">
        <v>1031</v>
      </c>
      <c r="G202" s="203" t="s">
        <v>1033</v>
      </c>
      <c r="H202" s="1" t="s">
        <v>230</v>
      </c>
      <c r="I202" s="1" t="s">
        <v>244</v>
      </c>
      <c r="J202" s="1" t="s">
        <v>245</v>
      </c>
      <c r="K202" s="206">
        <v>2667.0</v>
      </c>
    </row>
    <row r="203" ht="12.75" customHeight="1">
      <c r="A203" s="1">
        <f t="shared" si="1"/>
        <v>202</v>
      </c>
      <c r="B203" s="203" t="s">
        <v>1034</v>
      </c>
      <c r="C203" s="203" t="s">
        <v>1035</v>
      </c>
      <c r="D203" s="204" t="s">
        <v>253</v>
      </c>
      <c r="E203" s="205" t="s">
        <v>1036</v>
      </c>
      <c r="F203" s="205" t="s">
        <v>1037</v>
      </c>
      <c r="G203" s="203" t="s">
        <v>1037</v>
      </c>
      <c r="H203" s="1" t="s">
        <v>256</v>
      </c>
      <c r="I203" s="1" t="s">
        <v>231</v>
      </c>
      <c r="J203" s="1" t="s">
        <v>232</v>
      </c>
      <c r="K203" s="206">
        <v>4664.0</v>
      </c>
    </row>
    <row r="204" ht="12.75" customHeight="1">
      <c r="A204" s="1">
        <f t="shared" si="1"/>
        <v>203</v>
      </c>
      <c r="B204" s="203" t="s">
        <v>1038</v>
      </c>
      <c r="C204" s="203" t="s">
        <v>1039</v>
      </c>
      <c r="D204" s="204" t="s">
        <v>346</v>
      </c>
      <c r="E204" s="205" t="s">
        <v>1040</v>
      </c>
      <c r="F204" s="205" t="s">
        <v>1041</v>
      </c>
      <c r="G204" s="203" t="s">
        <v>1041</v>
      </c>
      <c r="H204" s="1" t="s">
        <v>214</v>
      </c>
      <c r="I204" s="1" t="s">
        <v>231</v>
      </c>
      <c r="J204" s="1" t="s">
        <v>884</v>
      </c>
      <c r="K204" s="206">
        <v>13620.0</v>
      </c>
    </row>
    <row r="205" ht="12.75" customHeight="1">
      <c r="A205" s="1">
        <f t="shared" si="1"/>
        <v>204</v>
      </c>
      <c r="B205" s="203" t="s">
        <v>1042</v>
      </c>
      <c r="C205" s="203" t="s">
        <v>1043</v>
      </c>
      <c r="D205" s="204" t="s">
        <v>588</v>
      </c>
      <c r="E205" s="205" t="s">
        <v>1044</v>
      </c>
      <c r="F205" s="205" t="s">
        <v>1043</v>
      </c>
      <c r="G205" s="203" t="s">
        <v>1041</v>
      </c>
      <c r="H205" s="1" t="s">
        <v>230</v>
      </c>
      <c r="I205" s="1" t="s">
        <v>244</v>
      </c>
      <c r="J205" s="1" t="s">
        <v>288</v>
      </c>
      <c r="K205" s="206">
        <v>12417.0</v>
      </c>
    </row>
    <row r="206" ht="12.75" customHeight="1">
      <c r="A206" s="1">
        <f t="shared" si="1"/>
        <v>205</v>
      </c>
      <c r="B206" s="203" t="s">
        <v>1045</v>
      </c>
      <c r="C206" s="203" t="s">
        <v>1046</v>
      </c>
      <c r="D206" s="204" t="s">
        <v>324</v>
      </c>
      <c r="E206" s="205" t="s">
        <v>1047</v>
      </c>
      <c r="F206" s="205" t="s">
        <v>1048</v>
      </c>
      <c r="G206" s="203" t="s">
        <v>1048</v>
      </c>
      <c r="H206" s="1" t="s">
        <v>256</v>
      </c>
      <c r="I206" s="1" t="s">
        <v>261</v>
      </c>
      <c r="J206" s="1" t="s">
        <v>262</v>
      </c>
      <c r="K206" s="206">
        <v>337.0</v>
      </c>
    </row>
    <row r="207" ht="12.75" customHeight="1">
      <c r="A207" s="1">
        <f t="shared" si="1"/>
        <v>206</v>
      </c>
      <c r="B207" s="203" t="s">
        <v>1049</v>
      </c>
      <c r="C207" s="203" t="s">
        <v>1050</v>
      </c>
      <c r="D207" s="204" t="s">
        <v>253</v>
      </c>
      <c r="E207" s="205" t="s">
        <v>1051</v>
      </c>
      <c r="F207" s="205" t="s">
        <v>1052</v>
      </c>
      <c r="G207" s="203" t="s">
        <v>1052</v>
      </c>
      <c r="H207" s="1" t="s">
        <v>256</v>
      </c>
      <c r="I207" s="1" t="s">
        <v>231</v>
      </c>
      <c r="J207" s="1" t="s">
        <v>232</v>
      </c>
      <c r="K207" s="206">
        <v>11842.0</v>
      </c>
    </row>
    <row r="208" ht="12.75" customHeight="1">
      <c r="A208" s="1">
        <f t="shared" si="1"/>
        <v>207</v>
      </c>
      <c r="B208" s="203" t="s">
        <v>1053</v>
      </c>
      <c r="C208" s="203" t="s">
        <v>1054</v>
      </c>
      <c r="D208" s="204" t="s">
        <v>253</v>
      </c>
      <c r="E208" s="205" t="s">
        <v>1055</v>
      </c>
      <c r="F208" s="205" t="s">
        <v>1056</v>
      </c>
      <c r="G208" s="203" t="s">
        <v>1056</v>
      </c>
      <c r="H208" s="1" t="s">
        <v>256</v>
      </c>
      <c r="I208" s="1" t="s">
        <v>231</v>
      </c>
      <c r="J208" s="1" t="s">
        <v>232</v>
      </c>
      <c r="K208" s="206">
        <v>3382.0</v>
      </c>
    </row>
    <row r="209" ht="12.75" customHeight="1">
      <c r="A209" s="1">
        <f t="shared" si="1"/>
        <v>208</v>
      </c>
      <c r="B209" s="203" t="s">
        <v>1057</v>
      </c>
      <c r="C209" s="203" t="s">
        <v>1058</v>
      </c>
      <c r="D209" s="204" t="s">
        <v>426</v>
      </c>
      <c r="E209" s="205" t="s">
        <v>1059</v>
      </c>
      <c r="F209" s="205" t="s">
        <v>1060</v>
      </c>
      <c r="G209" s="203" t="s">
        <v>1060</v>
      </c>
      <c r="H209" s="1" t="s">
        <v>256</v>
      </c>
      <c r="I209" s="1" t="s">
        <v>231</v>
      </c>
      <c r="J209" s="1" t="s">
        <v>239</v>
      </c>
      <c r="K209" s="206">
        <v>18791.0</v>
      </c>
    </row>
    <row r="210" ht="12.75" customHeight="1">
      <c r="A210" s="1">
        <f t="shared" si="1"/>
        <v>209</v>
      </c>
      <c r="B210" s="203" t="s">
        <v>1061</v>
      </c>
      <c r="C210" s="203" t="s">
        <v>1062</v>
      </c>
      <c r="D210" s="204" t="s">
        <v>227</v>
      </c>
      <c r="E210" s="205" t="s">
        <v>1063</v>
      </c>
      <c r="F210" s="205" t="s">
        <v>1062</v>
      </c>
      <c r="G210" s="203" t="s">
        <v>1064</v>
      </c>
      <c r="H210" s="1" t="s">
        <v>230</v>
      </c>
      <c r="I210" s="1" t="s">
        <v>244</v>
      </c>
      <c r="J210" s="1" t="s">
        <v>288</v>
      </c>
      <c r="K210" s="206">
        <v>20334.0</v>
      </c>
    </row>
    <row r="211" ht="12.75" customHeight="1">
      <c r="A211" s="1">
        <f t="shared" si="1"/>
        <v>210</v>
      </c>
      <c r="B211" s="203" t="s">
        <v>1065</v>
      </c>
      <c r="C211" s="203" t="s">
        <v>1066</v>
      </c>
      <c r="D211" s="204" t="s">
        <v>545</v>
      </c>
      <c r="E211" s="205" t="s">
        <v>1067</v>
      </c>
      <c r="F211" s="205" t="s">
        <v>1068</v>
      </c>
      <c r="G211" s="203" t="s">
        <v>1068</v>
      </c>
      <c r="H211" s="1" t="s">
        <v>256</v>
      </c>
      <c r="I211" s="1" t="s">
        <v>231</v>
      </c>
      <c r="J211" s="1" t="s">
        <v>232</v>
      </c>
      <c r="K211" s="206">
        <v>2178.0</v>
      </c>
    </row>
    <row r="212" ht="12.75" customHeight="1">
      <c r="A212" s="1">
        <f t="shared" si="1"/>
        <v>211</v>
      </c>
      <c r="B212" s="203" t="s">
        <v>1069</v>
      </c>
      <c r="C212" s="203" t="s">
        <v>1070</v>
      </c>
      <c r="D212" s="204" t="s">
        <v>242</v>
      </c>
      <c r="E212" s="205" t="s">
        <v>1071</v>
      </c>
      <c r="F212" s="205" t="s">
        <v>1072</v>
      </c>
      <c r="G212" s="203" t="s">
        <v>1072</v>
      </c>
      <c r="H212" s="1" t="s">
        <v>256</v>
      </c>
      <c r="I212" s="1" t="s">
        <v>231</v>
      </c>
      <c r="J212" s="1" t="s">
        <v>232</v>
      </c>
      <c r="K212" s="206">
        <v>3648.0</v>
      </c>
    </row>
    <row r="213" ht="12.75" customHeight="1">
      <c r="A213" s="1">
        <f t="shared" si="1"/>
        <v>212</v>
      </c>
      <c r="B213" s="203" t="s">
        <v>1073</v>
      </c>
      <c r="C213" s="203" t="s">
        <v>1074</v>
      </c>
      <c r="D213" s="204" t="s">
        <v>545</v>
      </c>
      <c r="E213" s="205" t="s">
        <v>1075</v>
      </c>
      <c r="F213" s="205" t="s">
        <v>1076</v>
      </c>
      <c r="G213" s="203" t="s">
        <v>1076</v>
      </c>
      <c r="H213" s="1" t="s">
        <v>256</v>
      </c>
      <c r="I213" s="1" t="s">
        <v>231</v>
      </c>
      <c r="J213" s="1" t="s">
        <v>232</v>
      </c>
      <c r="K213" s="206">
        <v>13982.0</v>
      </c>
    </row>
    <row r="214" ht="12.75" customHeight="1">
      <c r="A214" s="1">
        <f t="shared" si="1"/>
        <v>213</v>
      </c>
      <c r="B214" s="203" t="s">
        <v>1077</v>
      </c>
      <c r="C214" s="203" t="s">
        <v>1078</v>
      </c>
      <c r="D214" s="204" t="s">
        <v>227</v>
      </c>
      <c r="E214" s="205" t="s">
        <v>1079</v>
      </c>
      <c r="F214" s="205" t="s">
        <v>1080</v>
      </c>
      <c r="G214" s="203" t="s">
        <v>1080</v>
      </c>
      <c r="H214" s="1" t="s">
        <v>256</v>
      </c>
      <c r="I214" s="1" t="s">
        <v>231</v>
      </c>
      <c r="J214" s="1" t="s">
        <v>250</v>
      </c>
      <c r="K214" s="206">
        <v>5005.0</v>
      </c>
    </row>
    <row r="215" ht="12.75" customHeight="1">
      <c r="A215" s="1">
        <f t="shared" si="1"/>
        <v>214</v>
      </c>
      <c r="B215" s="203" t="s">
        <v>1081</v>
      </c>
      <c r="C215" s="203" t="s">
        <v>1082</v>
      </c>
      <c r="D215" s="204" t="s">
        <v>729</v>
      </c>
      <c r="E215" s="205" t="s">
        <v>1083</v>
      </c>
      <c r="F215" s="205" t="s">
        <v>1084</v>
      </c>
      <c r="G215" s="203" t="s">
        <v>1084</v>
      </c>
      <c r="H215" s="1" t="s">
        <v>256</v>
      </c>
      <c r="I215" s="1" t="s">
        <v>231</v>
      </c>
      <c r="J215" s="1" t="s">
        <v>232</v>
      </c>
      <c r="K215" s="206">
        <v>5494.0</v>
      </c>
    </row>
    <row r="216" ht="12.75" customHeight="1">
      <c r="A216" s="1">
        <f t="shared" si="1"/>
        <v>215</v>
      </c>
      <c r="B216" s="203" t="s">
        <v>1085</v>
      </c>
      <c r="C216" s="203" t="s">
        <v>1086</v>
      </c>
      <c r="D216" s="204" t="s">
        <v>359</v>
      </c>
      <c r="E216" s="205" t="s">
        <v>1087</v>
      </c>
      <c r="F216" s="205" t="s">
        <v>1086</v>
      </c>
      <c r="G216" s="203" t="s">
        <v>1088</v>
      </c>
      <c r="H216" s="1" t="s">
        <v>230</v>
      </c>
      <c r="I216" s="1" t="s">
        <v>244</v>
      </c>
      <c r="J216" s="1" t="s">
        <v>288</v>
      </c>
      <c r="K216" s="206">
        <v>38303.0</v>
      </c>
    </row>
    <row r="217" ht="12.75" customHeight="1">
      <c r="A217" s="1">
        <f t="shared" si="1"/>
        <v>216</v>
      </c>
      <c r="B217" s="203" t="s">
        <v>1089</v>
      </c>
      <c r="C217" s="203" t="s">
        <v>1090</v>
      </c>
      <c r="D217" s="204" t="s">
        <v>253</v>
      </c>
      <c r="E217" s="205" t="s">
        <v>1091</v>
      </c>
      <c r="F217" s="205" t="s">
        <v>1092</v>
      </c>
      <c r="G217" s="203" t="s">
        <v>1092</v>
      </c>
      <c r="H217" s="1" t="s">
        <v>256</v>
      </c>
      <c r="I217" s="1" t="s">
        <v>231</v>
      </c>
      <c r="J217" s="1" t="s">
        <v>232</v>
      </c>
      <c r="K217" s="206">
        <v>10219.0</v>
      </c>
    </row>
    <row r="218" ht="12.75" customHeight="1">
      <c r="A218" s="1">
        <f t="shared" si="1"/>
        <v>217</v>
      </c>
      <c r="B218" s="203" t="s">
        <v>1093</v>
      </c>
      <c r="C218" s="203" t="s">
        <v>1094</v>
      </c>
      <c r="D218" s="204" t="s">
        <v>386</v>
      </c>
      <c r="E218" s="205" t="s">
        <v>1095</v>
      </c>
      <c r="F218" s="205" t="s">
        <v>1094</v>
      </c>
      <c r="G218" s="203" t="s">
        <v>1096</v>
      </c>
      <c r="H218" s="1" t="s">
        <v>230</v>
      </c>
      <c r="I218" s="1" t="s">
        <v>231</v>
      </c>
      <c r="J218" s="1" t="s">
        <v>239</v>
      </c>
      <c r="K218" s="206">
        <v>21404.0</v>
      </c>
    </row>
    <row r="219" ht="12.75" customHeight="1">
      <c r="A219" s="1">
        <f t="shared" si="1"/>
        <v>218</v>
      </c>
      <c r="B219" s="203" t="s">
        <v>1097</v>
      </c>
      <c r="C219" s="203" t="s">
        <v>1098</v>
      </c>
      <c r="D219" s="204" t="s">
        <v>305</v>
      </c>
      <c r="E219" s="205" t="s">
        <v>1099</v>
      </c>
      <c r="F219" s="205" t="s">
        <v>1100</v>
      </c>
      <c r="G219" s="203" t="s">
        <v>1100</v>
      </c>
      <c r="H219" s="1" t="s">
        <v>256</v>
      </c>
      <c r="I219" s="1" t="s">
        <v>231</v>
      </c>
      <c r="J219" s="1" t="s">
        <v>232</v>
      </c>
      <c r="K219" s="206">
        <v>870.0</v>
      </c>
    </row>
    <row r="220" ht="12.75" customHeight="1">
      <c r="A220" s="1">
        <f t="shared" si="1"/>
        <v>219</v>
      </c>
      <c r="B220" s="203" t="s">
        <v>1101</v>
      </c>
      <c r="C220" s="203" t="s">
        <v>1102</v>
      </c>
      <c r="D220" s="204" t="s">
        <v>346</v>
      </c>
      <c r="E220" s="205" t="s">
        <v>1103</v>
      </c>
      <c r="F220" s="205" t="s">
        <v>1104</v>
      </c>
      <c r="G220" s="203" t="s">
        <v>1104</v>
      </c>
      <c r="H220" s="1" t="s">
        <v>238</v>
      </c>
      <c r="I220" s="1" t="s">
        <v>231</v>
      </c>
      <c r="J220" s="1" t="s">
        <v>298</v>
      </c>
      <c r="K220" s="206">
        <v>50005.0</v>
      </c>
    </row>
    <row r="221" ht="12.75" customHeight="1">
      <c r="A221" s="1">
        <f t="shared" si="1"/>
        <v>220</v>
      </c>
      <c r="B221" s="203" t="s">
        <v>1105</v>
      </c>
      <c r="C221" s="203" t="s">
        <v>1106</v>
      </c>
      <c r="D221" s="204" t="s">
        <v>253</v>
      </c>
      <c r="E221" s="205" t="s">
        <v>1107</v>
      </c>
      <c r="F221" s="205" t="s">
        <v>1108</v>
      </c>
      <c r="G221" s="203" t="s">
        <v>1108</v>
      </c>
      <c r="H221" s="1" t="s">
        <v>256</v>
      </c>
      <c r="I221" s="1" t="s">
        <v>231</v>
      </c>
      <c r="J221" s="1" t="s">
        <v>232</v>
      </c>
      <c r="K221" s="206">
        <v>4078.0</v>
      </c>
    </row>
    <row r="222" ht="12.75" customHeight="1">
      <c r="A222" s="1">
        <f t="shared" si="1"/>
        <v>221</v>
      </c>
      <c r="B222" s="203" t="s">
        <v>1109</v>
      </c>
      <c r="C222" s="203" t="s">
        <v>1110</v>
      </c>
      <c r="D222" s="204" t="s">
        <v>242</v>
      </c>
      <c r="E222" s="205" t="s">
        <v>1111</v>
      </c>
      <c r="F222" s="205" t="s">
        <v>1110</v>
      </c>
      <c r="G222" s="203" t="s">
        <v>1112</v>
      </c>
      <c r="H222" s="1" t="s">
        <v>230</v>
      </c>
      <c r="I222" s="1" t="s">
        <v>244</v>
      </c>
      <c r="J222" s="1" t="s">
        <v>288</v>
      </c>
      <c r="K222" s="206">
        <v>5291.0</v>
      </c>
    </row>
    <row r="223" ht="12.75" customHeight="1">
      <c r="A223" s="1">
        <f t="shared" si="1"/>
        <v>222</v>
      </c>
      <c r="B223" s="203" t="s">
        <v>1113</v>
      </c>
      <c r="C223" s="203" t="s">
        <v>1114</v>
      </c>
      <c r="D223" s="204" t="s">
        <v>227</v>
      </c>
      <c r="E223" s="205" t="s">
        <v>1115</v>
      </c>
      <c r="F223" s="205" t="s">
        <v>1114</v>
      </c>
      <c r="G223" s="203" t="s">
        <v>1116</v>
      </c>
      <c r="H223" s="1" t="s">
        <v>230</v>
      </c>
      <c r="I223" s="1" t="s">
        <v>244</v>
      </c>
      <c r="J223" s="1" t="s">
        <v>288</v>
      </c>
      <c r="K223" s="206">
        <v>16773.0</v>
      </c>
    </row>
    <row r="224" ht="12.75" customHeight="1">
      <c r="A224" s="1">
        <f t="shared" si="1"/>
        <v>223</v>
      </c>
      <c r="B224" s="203" t="s">
        <v>1117</v>
      </c>
      <c r="C224" s="203" t="s">
        <v>1118</v>
      </c>
      <c r="D224" s="204" t="s">
        <v>282</v>
      </c>
      <c r="E224" s="205" t="s">
        <v>1119</v>
      </c>
      <c r="F224" s="205" t="s">
        <v>1120</v>
      </c>
      <c r="G224" s="203" t="s">
        <v>1120</v>
      </c>
      <c r="H224" s="1" t="s">
        <v>256</v>
      </c>
      <c r="I224" s="1" t="s">
        <v>231</v>
      </c>
      <c r="J224" s="1" t="s">
        <v>232</v>
      </c>
      <c r="K224" s="206">
        <v>15147.0</v>
      </c>
    </row>
    <row r="225" ht="12.75" customHeight="1">
      <c r="A225" s="1">
        <f t="shared" si="1"/>
        <v>224</v>
      </c>
      <c r="B225" s="203" t="s">
        <v>1121</v>
      </c>
      <c r="C225" s="203" t="s">
        <v>1122</v>
      </c>
      <c r="D225" s="204" t="s">
        <v>248</v>
      </c>
      <c r="E225" s="205" t="s">
        <v>1123</v>
      </c>
      <c r="F225" s="205" t="s">
        <v>1122</v>
      </c>
      <c r="G225" s="203" t="s">
        <v>1124</v>
      </c>
      <c r="H225" s="1" t="s">
        <v>230</v>
      </c>
      <c r="I225" s="1" t="s">
        <v>244</v>
      </c>
      <c r="J225" s="1" t="s">
        <v>245</v>
      </c>
      <c r="K225" s="206">
        <v>1952.0</v>
      </c>
    </row>
    <row r="226" ht="12.75" customHeight="1">
      <c r="A226" s="1">
        <f t="shared" si="1"/>
        <v>225</v>
      </c>
      <c r="B226" s="203" t="s">
        <v>1125</v>
      </c>
      <c r="C226" s="203" t="s">
        <v>1126</v>
      </c>
      <c r="D226" s="204" t="s">
        <v>729</v>
      </c>
      <c r="E226" s="205" t="s">
        <v>1127</v>
      </c>
      <c r="F226" s="205" t="s">
        <v>1128</v>
      </c>
      <c r="G226" s="203" t="s">
        <v>1128</v>
      </c>
      <c r="H226" s="1" t="s">
        <v>256</v>
      </c>
      <c r="I226" s="1" t="s">
        <v>231</v>
      </c>
      <c r="J226" s="1" t="s">
        <v>232</v>
      </c>
      <c r="K226" s="206">
        <v>1922.0</v>
      </c>
    </row>
    <row r="227" ht="12.75" customHeight="1">
      <c r="A227" s="1">
        <f t="shared" si="1"/>
        <v>226</v>
      </c>
      <c r="B227" s="203" t="s">
        <v>1129</v>
      </c>
      <c r="C227" s="203" t="s">
        <v>1130</v>
      </c>
      <c r="D227" s="204" t="s">
        <v>476</v>
      </c>
      <c r="E227" s="205" t="s">
        <v>1131</v>
      </c>
      <c r="F227" s="205" t="s">
        <v>1130</v>
      </c>
      <c r="G227" s="203" t="s">
        <v>1128</v>
      </c>
      <c r="H227" s="1" t="s">
        <v>230</v>
      </c>
      <c r="I227" s="1" t="s">
        <v>244</v>
      </c>
      <c r="J227" s="1" t="s">
        <v>288</v>
      </c>
      <c r="K227" s="206">
        <v>4571.0</v>
      </c>
    </row>
    <row r="228" ht="12.75" customHeight="1">
      <c r="A228" s="1">
        <f t="shared" si="1"/>
        <v>227</v>
      </c>
      <c r="B228" s="203" t="s">
        <v>1132</v>
      </c>
      <c r="C228" s="203" t="s">
        <v>1130</v>
      </c>
      <c r="D228" s="204" t="s">
        <v>729</v>
      </c>
      <c r="E228" s="205" t="s">
        <v>1133</v>
      </c>
      <c r="F228" s="205" t="s">
        <v>1130</v>
      </c>
      <c r="G228" s="203" t="s">
        <v>1128</v>
      </c>
      <c r="H228" s="1" t="s">
        <v>230</v>
      </c>
      <c r="I228" s="1" t="s">
        <v>244</v>
      </c>
      <c r="J228" s="1" t="s">
        <v>288</v>
      </c>
      <c r="K228" s="206">
        <v>17304.0</v>
      </c>
    </row>
    <row r="229" ht="12.75" customHeight="1">
      <c r="A229" s="1">
        <f t="shared" si="1"/>
        <v>228</v>
      </c>
      <c r="B229" s="203" t="s">
        <v>1134</v>
      </c>
      <c r="C229" s="203" t="s">
        <v>1135</v>
      </c>
      <c r="D229" s="204" t="s">
        <v>227</v>
      </c>
      <c r="E229" s="205" t="s">
        <v>1136</v>
      </c>
      <c r="F229" s="205" t="s">
        <v>1135</v>
      </c>
      <c r="G229" s="203" t="s">
        <v>1137</v>
      </c>
      <c r="H229" s="1" t="s">
        <v>230</v>
      </c>
      <c r="I229" s="1" t="s">
        <v>231</v>
      </c>
      <c r="J229" s="1" t="s">
        <v>250</v>
      </c>
      <c r="K229" s="206">
        <v>51075.0</v>
      </c>
    </row>
    <row r="230" ht="12.75" customHeight="1">
      <c r="A230" s="1">
        <f t="shared" si="1"/>
        <v>229</v>
      </c>
      <c r="B230" s="203" t="s">
        <v>1138</v>
      </c>
      <c r="C230" s="203" t="s">
        <v>1139</v>
      </c>
      <c r="D230" s="204" t="s">
        <v>248</v>
      </c>
      <c r="E230" s="205" t="s">
        <v>1140</v>
      </c>
      <c r="F230" s="205" t="s">
        <v>1139</v>
      </c>
      <c r="G230" s="203" t="s">
        <v>1141</v>
      </c>
      <c r="H230" s="1" t="s">
        <v>230</v>
      </c>
      <c r="I230" s="1" t="s">
        <v>244</v>
      </c>
      <c r="J230" s="1" t="s">
        <v>288</v>
      </c>
      <c r="K230" s="206">
        <v>5662.0</v>
      </c>
    </row>
    <row r="231" ht="12.75" customHeight="1">
      <c r="A231" s="1">
        <f t="shared" si="1"/>
        <v>230</v>
      </c>
      <c r="B231" s="203" t="s">
        <v>1142</v>
      </c>
      <c r="C231" s="203" t="s">
        <v>1143</v>
      </c>
      <c r="D231" s="204" t="s">
        <v>227</v>
      </c>
      <c r="E231" s="205" t="s">
        <v>1144</v>
      </c>
      <c r="F231" s="205" t="s">
        <v>1145</v>
      </c>
      <c r="G231" s="203" t="s">
        <v>1145</v>
      </c>
      <c r="H231" s="1" t="s">
        <v>256</v>
      </c>
      <c r="I231" s="1" t="s">
        <v>231</v>
      </c>
      <c r="J231" s="1" t="s">
        <v>232</v>
      </c>
      <c r="K231" s="206">
        <v>820.0</v>
      </c>
    </row>
    <row r="232" ht="12.75" customHeight="1">
      <c r="A232" s="1">
        <f t="shared" si="1"/>
        <v>231</v>
      </c>
      <c r="B232" s="203" t="s">
        <v>1146</v>
      </c>
      <c r="C232" s="203" t="s">
        <v>1147</v>
      </c>
      <c r="D232" s="204" t="s">
        <v>364</v>
      </c>
      <c r="E232" s="205" t="s">
        <v>1148</v>
      </c>
      <c r="F232" s="205" t="s">
        <v>1147</v>
      </c>
      <c r="G232" s="203" t="s">
        <v>1149</v>
      </c>
      <c r="H232" s="1" t="s">
        <v>230</v>
      </c>
      <c r="I232" s="1" t="s">
        <v>231</v>
      </c>
      <c r="J232" s="1" t="s">
        <v>232</v>
      </c>
      <c r="K232" s="206">
        <v>53926.0</v>
      </c>
    </row>
    <row r="233" ht="12.75" customHeight="1">
      <c r="A233" s="1">
        <f t="shared" si="1"/>
        <v>232</v>
      </c>
      <c r="B233" s="203" t="s">
        <v>1150</v>
      </c>
      <c r="C233" s="203" t="s">
        <v>1151</v>
      </c>
      <c r="D233" s="204" t="s">
        <v>324</v>
      </c>
      <c r="E233" s="205" t="s">
        <v>1152</v>
      </c>
      <c r="F233" s="205" t="s">
        <v>1153</v>
      </c>
      <c r="G233" s="203" t="s">
        <v>1153</v>
      </c>
      <c r="H233" s="1" t="s">
        <v>256</v>
      </c>
      <c r="I233" s="1" t="s">
        <v>231</v>
      </c>
      <c r="J233" s="1" t="s">
        <v>232</v>
      </c>
      <c r="K233" s="206">
        <v>1673.0</v>
      </c>
    </row>
    <row r="234" ht="12.75" customHeight="1">
      <c r="A234" s="1">
        <f t="shared" si="1"/>
        <v>233</v>
      </c>
      <c r="B234" s="203" t="s">
        <v>1154</v>
      </c>
      <c r="C234" s="203" t="s">
        <v>1155</v>
      </c>
      <c r="D234" s="204" t="s">
        <v>324</v>
      </c>
      <c r="E234" s="205" t="s">
        <v>1156</v>
      </c>
      <c r="F234" s="205" t="s">
        <v>1155</v>
      </c>
      <c r="G234" s="203" t="s">
        <v>1157</v>
      </c>
      <c r="H234" s="1" t="s">
        <v>230</v>
      </c>
      <c r="I234" s="1" t="s">
        <v>244</v>
      </c>
      <c r="J234" s="1" t="s">
        <v>288</v>
      </c>
      <c r="K234" s="206">
        <v>54856.0</v>
      </c>
    </row>
    <row r="235" ht="12.75" customHeight="1">
      <c r="A235" s="1">
        <f t="shared" si="1"/>
        <v>234</v>
      </c>
      <c r="B235" s="203" t="s">
        <v>1158</v>
      </c>
      <c r="C235" s="203" t="s">
        <v>1159</v>
      </c>
      <c r="D235" s="204" t="s">
        <v>545</v>
      </c>
      <c r="E235" s="205" t="s">
        <v>1160</v>
      </c>
      <c r="F235" s="205" t="s">
        <v>1161</v>
      </c>
      <c r="G235" s="203" t="s">
        <v>1161</v>
      </c>
      <c r="H235" s="1" t="s">
        <v>256</v>
      </c>
      <c r="I235" s="1" t="s">
        <v>231</v>
      </c>
      <c r="J235" s="1" t="s">
        <v>232</v>
      </c>
      <c r="K235" s="206">
        <v>5915.0</v>
      </c>
    </row>
    <row r="236" ht="12.75" customHeight="1">
      <c r="A236" s="1">
        <f t="shared" si="1"/>
        <v>235</v>
      </c>
      <c r="B236" s="203" t="s">
        <v>1162</v>
      </c>
      <c r="C236" s="203" t="s">
        <v>1163</v>
      </c>
      <c r="D236" s="204" t="s">
        <v>439</v>
      </c>
      <c r="E236" s="205" t="s">
        <v>1164</v>
      </c>
      <c r="F236" s="205" t="s">
        <v>1163</v>
      </c>
      <c r="G236" s="203" t="s">
        <v>1165</v>
      </c>
      <c r="H236" s="1" t="s">
        <v>230</v>
      </c>
      <c r="I236" s="1" t="s">
        <v>231</v>
      </c>
      <c r="J236" s="1" t="s">
        <v>317</v>
      </c>
      <c r="K236" s="206">
        <v>21314.0</v>
      </c>
    </row>
    <row r="237" ht="12.75" customHeight="1">
      <c r="A237" s="1">
        <f t="shared" si="1"/>
        <v>236</v>
      </c>
      <c r="B237" s="203" t="s">
        <v>1166</v>
      </c>
      <c r="C237" s="203" t="s">
        <v>1167</v>
      </c>
      <c r="D237" s="204" t="s">
        <v>346</v>
      </c>
      <c r="E237" s="205" t="s">
        <v>1168</v>
      </c>
      <c r="F237" s="205" t="s">
        <v>1169</v>
      </c>
      <c r="G237" s="203" t="s">
        <v>1169</v>
      </c>
      <c r="H237" s="1" t="s">
        <v>238</v>
      </c>
      <c r="I237" s="1" t="s">
        <v>231</v>
      </c>
      <c r="J237" s="1" t="s">
        <v>298</v>
      </c>
      <c r="K237" s="206">
        <v>247597.0</v>
      </c>
    </row>
    <row r="238" ht="12.75" customHeight="1">
      <c r="A238" s="1">
        <f t="shared" si="1"/>
        <v>237</v>
      </c>
      <c r="B238" s="203" t="s">
        <v>1170</v>
      </c>
      <c r="C238" s="203" t="s">
        <v>1171</v>
      </c>
      <c r="D238" s="204" t="s">
        <v>227</v>
      </c>
      <c r="E238" s="205" t="s">
        <v>1172</v>
      </c>
      <c r="F238" s="205" t="s">
        <v>1173</v>
      </c>
      <c r="G238" s="203" t="s">
        <v>1173</v>
      </c>
      <c r="H238" s="1" t="s">
        <v>256</v>
      </c>
      <c r="I238" s="1" t="s">
        <v>231</v>
      </c>
      <c r="J238" s="1" t="s">
        <v>293</v>
      </c>
      <c r="K238" s="206">
        <v>10105.0</v>
      </c>
    </row>
    <row r="239" ht="12.75" customHeight="1">
      <c r="A239" s="1">
        <f t="shared" si="1"/>
        <v>238</v>
      </c>
      <c r="B239" s="203" t="s">
        <v>1174</v>
      </c>
      <c r="C239" s="203" t="s">
        <v>1175</v>
      </c>
      <c r="D239" s="204" t="s">
        <v>346</v>
      </c>
      <c r="E239" s="205" t="s">
        <v>1176</v>
      </c>
      <c r="F239" s="205" t="s">
        <v>1177</v>
      </c>
      <c r="G239" s="203" t="s">
        <v>1177</v>
      </c>
      <c r="H239" s="1" t="s">
        <v>214</v>
      </c>
      <c r="I239" s="1" t="s">
        <v>231</v>
      </c>
      <c r="J239" s="1" t="s">
        <v>884</v>
      </c>
      <c r="K239" s="206">
        <v>40684.0</v>
      </c>
    </row>
    <row r="240" ht="12.75" customHeight="1">
      <c r="A240" s="1">
        <f t="shared" si="1"/>
        <v>239</v>
      </c>
      <c r="B240" s="203" t="s">
        <v>1178</v>
      </c>
      <c r="C240" s="203" t="s">
        <v>1179</v>
      </c>
      <c r="D240" s="204" t="s">
        <v>386</v>
      </c>
      <c r="E240" s="205" t="s">
        <v>1180</v>
      </c>
      <c r="F240" s="205" t="s">
        <v>1181</v>
      </c>
      <c r="G240" s="203" t="s">
        <v>1181</v>
      </c>
      <c r="H240" s="1" t="s">
        <v>256</v>
      </c>
      <c r="I240" s="1" t="s">
        <v>231</v>
      </c>
      <c r="J240" s="1" t="s">
        <v>232</v>
      </c>
      <c r="K240" s="206">
        <v>7914.0</v>
      </c>
    </row>
    <row r="241" ht="12.75" customHeight="1">
      <c r="A241" s="1">
        <f t="shared" si="1"/>
        <v>240</v>
      </c>
      <c r="B241" s="203" t="s">
        <v>1182</v>
      </c>
      <c r="C241" s="203" t="s">
        <v>1183</v>
      </c>
      <c r="D241" s="204" t="s">
        <v>227</v>
      </c>
      <c r="E241" s="205" t="s">
        <v>1184</v>
      </c>
      <c r="F241" s="205" t="s">
        <v>1185</v>
      </c>
      <c r="G241" s="203" t="s">
        <v>1185</v>
      </c>
      <c r="H241" s="1" t="s">
        <v>256</v>
      </c>
      <c r="I241" s="1" t="s">
        <v>231</v>
      </c>
      <c r="J241" s="1" t="s">
        <v>232</v>
      </c>
      <c r="K241" s="206">
        <v>7240.0</v>
      </c>
    </row>
    <row r="242" ht="12.75" customHeight="1">
      <c r="A242" s="1">
        <f t="shared" si="1"/>
        <v>241</v>
      </c>
      <c r="B242" s="203" t="s">
        <v>1186</v>
      </c>
      <c r="C242" s="203" t="s">
        <v>1187</v>
      </c>
      <c r="D242" s="204" t="s">
        <v>242</v>
      </c>
      <c r="E242" s="205" t="s">
        <v>1188</v>
      </c>
      <c r="F242" s="205" t="s">
        <v>1187</v>
      </c>
      <c r="G242" s="203" t="s">
        <v>1189</v>
      </c>
      <c r="H242" s="1" t="s">
        <v>230</v>
      </c>
      <c r="I242" s="1" t="s">
        <v>244</v>
      </c>
      <c r="J242" s="1" t="s">
        <v>245</v>
      </c>
      <c r="K242" s="206">
        <v>3845.0</v>
      </c>
    </row>
    <row r="243" ht="12.75" customHeight="1">
      <c r="A243" s="1">
        <f t="shared" si="1"/>
        <v>242</v>
      </c>
      <c r="B243" s="203" t="s">
        <v>1190</v>
      </c>
      <c r="C243" s="203" t="s">
        <v>1191</v>
      </c>
      <c r="D243" s="204" t="s">
        <v>439</v>
      </c>
      <c r="E243" s="205" t="s">
        <v>1192</v>
      </c>
      <c r="F243" s="205" t="s">
        <v>1193</v>
      </c>
      <c r="G243" s="203" t="s">
        <v>1193</v>
      </c>
      <c r="H243" s="1" t="s">
        <v>256</v>
      </c>
      <c r="I243" s="1" t="s">
        <v>231</v>
      </c>
      <c r="J243" s="1" t="s">
        <v>232</v>
      </c>
      <c r="K243" s="206">
        <v>10248.0</v>
      </c>
    </row>
    <row r="244" ht="12.75" customHeight="1">
      <c r="A244" s="1">
        <f t="shared" si="1"/>
        <v>243</v>
      </c>
      <c r="B244" s="203" t="s">
        <v>1194</v>
      </c>
      <c r="C244" s="203" t="s">
        <v>1195</v>
      </c>
      <c r="D244" s="204" t="s">
        <v>248</v>
      </c>
      <c r="E244" s="205" t="s">
        <v>1196</v>
      </c>
      <c r="F244" s="205" t="s">
        <v>1195</v>
      </c>
      <c r="G244" s="203" t="s">
        <v>1197</v>
      </c>
      <c r="H244" s="1" t="s">
        <v>230</v>
      </c>
      <c r="I244" s="1" t="s">
        <v>244</v>
      </c>
      <c r="J244" s="1" t="s">
        <v>288</v>
      </c>
      <c r="K244" s="206">
        <v>3055.0</v>
      </c>
    </row>
    <row r="245" ht="12.75" customHeight="1">
      <c r="A245" s="1">
        <f t="shared" si="1"/>
        <v>244</v>
      </c>
      <c r="B245" s="203" t="s">
        <v>1198</v>
      </c>
      <c r="C245" s="203" t="s">
        <v>1199</v>
      </c>
      <c r="D245" s="204" t="s">
        <v>324</v>
      </c>
      <c r="E245" s="205" t="s">
        <v>1200</v>
      </c>
      <c r="F245" s="205" t="s">
        <v>1199</v>
      </c>
      <c r="G245" s="203" t="s">
        <v>1201</v>
      </c>
      <c r="H245" s="1" t="s">
        <v>230</v>
      </c>
      <c r="I245" s="1" t="s">
        <v>244</v>
      </c>
      <c r="J245" s="1" t="s">
        <v>288</v>
      </c>
      <c r="K245" s="206">
        <v>27644.0</v>
      </c>
    </row>
    <row r="246" ht="12.75" customHeight="1">
      <c r="A246" s="1">
        <f t="shared" si="1"/>
        <v>245</v>
      </c>
      <c r="B246" s="203" t="s">
        <v>1202</v>
      </c>
      <c r="C246" s="203" t="s">
        <v>1203</v>
      </c>
      <c r="D246" s="204" t="s">
        <v>282</v>
      </c>
      <c r="E246" s="205" t="s">
        <v>1204</v>
      </c>
      <c r="F246" s="205" t="s">
        <v>1203</v>
      </c>
      <c r="G246" s="203" t="s">
        <v>1205</v>
      </c>
      <c r="H246" s="1" t="s">
        <v>230</v>
      </c>
      <c r="I246" s="1" t="s">
        <v>244</v>
      </c>
      <c r="J246" s="1" t="s">
        <v>288</v>
      </c>
      <c r="K246" s="206">
        <v>2538.0</v>
      </c>
    </row>
    <row r="247" ht="12.75" customHeight="1">
      <c r="A247" s="1">
        <f t="shared" si="1"/>
        <v>246</v>
      </c>
      <c r="B247" s="203" t="s">
        <v>1206</v>
      </c>
      <c r="C247" s="203" t="s">
        <v>1207</v>
      </c>
      <c r="D247" s="204" t="s">
        <v>227</v>
      </c>
      <c r="E247" s="205" t="s">
        <v>1208</v>
      </c>
      <c r="F247" s="205" t="s">
        <v>1209</v>
      </c>
      <c r="G247" s="203" t="s">
        <v>1209</v>
      </c>
      <c r="H247" s="1" t="s">
        <v>256</v>
      </c>
      <c r="I247" s="1" t="s">
        <v>231</v>
      </c>
      <c r="J247" s="1" t="s">
        <v>232</v>
      </c>
      <c r="K247" s="206">
        <v>1759.0</v>
      </c>
    </row>
    <row r="248" ht="12.75" customHeight="1">
      <c r="A248" s="1">
        <f t="shared" si="1"/>
        <v>247</v>
      </c>
      <c r="B248" s="203" t="s">
        <v>1210</v>
      </c>
      <c r="C248" s="203" t="s">
        <v>1211</v>
      </c>
      <c r="D248" s="204" t="s">
        <v>324</v>
      </c>
      <c r="E248" s="205" t="s">
        <v>1212</v>
      </c>
      <c r="F248" s="205" t="s">
        <v>1213</v>
      </c>
      <c r="G248" s="203" t="s">
        <v>1213</v>
      </c>
      <c r="H248" s="1" t="s">
        <v>256</v>
      </c>
      <c r="I248" s="1" t="s">
        <v>231</v>
      </c>
      <c r="J248" s="1" t="s">
        <v>232</v>
      </c>
      <c r="K248" s="206">
        <v>2654.0</v>
      </c>
    </row>
    <row r="249" ht="12.75" customHeight="1">
      <c r="A249" s="1">
        <f t="shared" si="1"/>
        <v>248</v>
      </c>
      <c r="B249" s="203" t="s">
        <v>1214</v>
      </c>
      <c r="C249" s="203" t="s">
        <v>1215</v>
      </c>
      <c r="D249" s="204" t="s">
        <v>324</v>
      </c>
      <c r="E249" s="205" t="s">
        <v>1216</v>
      </c>
      <c r="F249" s="205" t="s">
        <v>1215</v>
      </c>
      <c r="G249" s="203" t="s">
        <v>1217</v>
      </c>
      <c r="H249" s="1" t="s">
        <v>230</v>
      </c>
      <c r="I249" s="1" t="s">
        <v>244</v>
      </c>
      <c r="J249" s="1" t="s">
        <v>288</v>
      </c>
      <c r="K249" s="206">
        <v>92843.0</v>
      </c>
    </row>
    <row r="250" ht="12.75" customHeight="1">
      <c r="A250" s="1">
        <f t="shared" si="1"/>
        <v>249</v>
      </c>
      <c r="B250" s="203" t="s">
        <v>1218</v>
      </c>
      <c r="C250" s="203" t="s">
        <v>1219</v>
      </c>
      <c r="D250" s="204" t="s">
        <v>242</v>
      </c>
      <c r="E250" s="205" t="s">
        <v>1220</v>
      </c>
      <c r="F250" s="205" t="s">
        <v>1221</v>
      </c>
      <c r="G250" s="203" t="s">
        <v>1221</v>
      </c>
      <c r="H250" s="1" t="s">
        <v>238</v>
      </c>
      <c r="I250" s="1" t="s">
        <v>231</v>
      </c>
      <c r="J250" s="1" t="s">
        <v>250</v>
      </c>
      <c r="K250" s="206">
        <v>3906.0</v>
      </c>
    </row>
    <row r="251" ht="12.75" customHeight="1">
      <c r="A251" s="1">
        <f t="shared" si="1"/>
        <v>250</v>
      </c>
      <c r="B251" s="203" t="s">
        <v>1222</v>
      </c>
      <c r="C251" s="203" t="s">
        <v>1223</v>
      </c>
      <c r="D251" s="204" t="s">
        <v>305</v>
      </c>
      <c r="E251" s="205" t="s">
        <v>1224</v>
      </c>
      <c r="F251" s="205" t="s">
        <v>1225</v>
      </c>
      <c r="G251" s="203" t="s">
        <v>1225</v>
      </c>
      <c r="H251" s="1" t="s">
        <v>256</v>
      </c>
      <c r="I251" s="1" t="s">
        <v>231</v>
      </c>
      <c r="J251" s="1" t="s">
        <v>232</v>
      </c>
      <c r="K251" s="206">
        <v>1908.0</v>
      </c>
    </row>
    <row r="252" ht="12.75" customHeight="1">
      <c r="A252" s="1">
        <f t="shared" si="1"/>
        <v>251</v>
      </c>
      <c r="B252" s="203" t="s">
        <v>1226</v>
      </c>
      <c r="C252" s="203" t="s">
        <v>1227</v>
      </c>
      <c r="D252" s="204" t="s">
        <v>324</v>
      </c>
      <c r="E252" s="205" t="s">
        <v>1228</v>
      </c>
      <c r="F252" s="205" t="s">
        <v>1229</v>
      </c>
      <c r="G252" s="203" t="s">
        <v>1229</v>
      </c>
      <c r="H252" s="1" t="s">
        <v>256</v>
      </c>
      <c r="I252" s="1" t="s">
        <v>231</v>
      </c>
      <c r="J252" s="1" t="s">
        <v>232</v>
      </c>
      <c r="K252" s="206">
        <v>1875.0</v>
      </c>
    </row>
    <row r="253" ht="12.75" customHeight="1">
      <c r="A253" s="1">
        <f t="shared" si="1"/>
        <v>252</v>
      </c>
      <c r="B253" s="203" t="s">
        <v>1230</v>
      </c>
      <c r="C253" s="203" t="s">
        <v>1231</v>
      </c>
      <c r="D253" s="204" t="s">
        <v>305</v>
      </c>
      <c r="E253" s="205" t="s">
        <v>1232</v>
      </c>
      <c r="F253" s="205" t="s">
        <v>1233</v>
      </c>
      <c r="G253" s="203" t="s">
        <v>1233</v>
      </c>
      <c r="H253" s="1" t="s">
        <v>256</v>
      </c>
      <c r="I253" s="1" t="s">
        <v>231</v>
      </c>
      <c r="J253" s="1" t="s">
        <v>232</v>
      </c>
      <c r="K253" s="206">
        <v>2945.0</v>
      </c>
    </row>
    <row r="254" ht="12.75" customHeight="1">
      <c r="A254" s="1">
        <f t="shared" si="1"/>
        <v>253</v>
      </c>
      <c r="B254" s="203" t="s">
        <v>1234</v>
      </c>
      <c r="C254" s="203" t="s">
        <v>1235</v>
      </c>
      <c r="D254" s="204" t="s">
        <v>476</v>
      </c>
      <c r="E254" s="205" t="s">
        <v>1236</v>
      </c>
      <c r="F254" s="205" t="s">
        <v>1235</v>
      </c>
      <c r="G254" s="203" t="s">
        <v>1237</v>
      </c>
      <c r="H254" s="1" t="s">
        <v>230</v>
      </c>
      <c r="I254" s="1" t="s">
        <v>244</v>
      </c>
      <c r="J254" s="1" t="s">
        <v>245</v>
      </c>
      <c r="K254" s="206">
        <v>3290.0</v>
      </c>
    </row>
    <row r="255" ht="12.75" customHeight="1">
      <c r="A255" s="1">
        <f t="shared" si="1"/>
        <v>254</v>
      </c>
      <c r="B255" s="203" t="s">
        <v>1238</v>
      </c>
      <c r="C255" s="203" t="s">
        <v>1235</v>
      </c>
      <c r="D255" s="204" t="s">
        <v>729</v>
      </c>
      <c r="E255" s="205" t="s">
        <v>1239</v>
      </c>
      <c r="F255" s="205" t="s">
        <v>1235</v>
      </c>
      <c r="G255" s="203" t="s">
        <v>1237</v>
      </c>
      <c r="H255" s="1" t="s">
        <v>230</v>
      </c>
      <c r="I255" s="1" t="s">
        <v>231</v>
      </c>
      <c r="J255" s="1" t="s">
        <v>293</v>
      </c>
      <c r="K255" s="206">
        <v>33472.0</v>
      </c>
    </row>
    <row r="256" ht="12.75" customHeight="1">
      <c r="A256" s="1">
        <f t="shared" si="1"/>
        <v>255</v>
      </c>
      <c r="B256" s="203" t="s">
        <v>1240</v>
      </c>
      <c r="C256" s="203" t="s">
        <v>1241</v>
      </c>
      <c r="D256" s="204" t="s">
        <v>242</v>
      </c>
      <c r="E256" s="205" t="s">
        <v>1242</v>
      </c>
      <c r="F256" s="205" t="s">
        <v>1243</v>
      </c>
      <c r="G256" s="203" t="s">
        <v>1243</v>
      </c>
      <c r="H256" s="1" t="s">
        <v>256</v>
      </c>
      <c r="I256" s="1" t="s">
        <v>231</v>
      </c>
      <c r="J256" s="1" t="s">
        <v>232</v>
      </c>
      <c r="K256" s="206">
        <v>1358.0</v>
      </c>
    </row>
    <row r="257" ht="12.75" customHeight="1">
      <c r="A257" s="1">
        <f t="shared" si="1"/>
        <v>256</v>
      </c>
      <c r="B257" s="203" t="s">
        <v>1244</v>
      </c>
      <c r="C257" s="203" t="s">
        <v>1245</v>
      </c>
      <c r="D257" s="204" t="s">
        <v>242</v>
      </c>
      <c r="E257" s="205" t="s">
        <v>1246</v>
      </c>
      <c r="F257" s="205" t="s">
        <v>1245</v>
      </c>
      <c r="G257" s="203" t="s">
        <v>1243</v>
      </c>
      <c r="H257" s="1" t="s">
        <v>230</v>
      </c>
      <c r="I257" s="1" t="s">
        <v>244</v>
      </c>
      <c r="J257" s="1" t="s">
        <v>288</v>
      </c>
      <c r="K257" s="206">
        <v>6588.0</v>
      </c>
    </row>
    <row r="258" ht="12.75" customHeight="1">
      <c r="A258" s="1">
        <f t="shared" si="1"/>
        <v>257</v>
      </c>
      <c r="B258" s="203" t="s">
        <v>1247</v>
      </c>
      <c r="C258" s="203" t="s">
        <v>1248</v>
      </c>
      <c r="D258" s="204" t="s">
        <v>253</v>
      </c>
      <c r="E258" s="205" t="s">
        <v>1249</v>
      </c>
      <c r="F258" s="205" t="s">
        <v>1250</v>
      </c>
      <c r="G258" s="203" t="s">
        <v>1250</v>
      </c>
      <c r="H258" s="1" t="s">
        <v>256</v>
      </c>
      <c r="I258" s="1" t="s">
        <v>231</v>
      </c>
      <c r="J258" s="1" t="s">
        <v>232</v>
      </c>
      <c r="K258" s="206">
        <v>8937.0</v>
      </c>
    </row>
    <row r="259" ht="12.75" customHeight="1">
      <c r="A259" s="1">
        <f t="shared" si="1"/>
        <v>258</v>
      </c>
      <c r="B259" s="203" t="s">
        <v>1251</v>
      </c>
      <c r="C259" s="203" t="s">
        <v>1252</v>
      </c>
      <c r="D259" s="204" t="s">
        <v>248</v>
      </c>
      <c r="E259" s="205" t="s">
        <v>1253</v>
      </c>
      <c r="F259" s="205" t="s">
        <v>1252</v>
      </c>
      <c r="G259" s="203" t="s">
        <v>1254</v>
      </c>
      <c r="H259" s="1" t="s">
        <v>230</v>
      </c>
      <c r="I259" s="1" t="s">
        <v>244</v>
      </c>
      <c r="J259" s="1" t="s">
        <v>288</v>
      </c>
      <c r="K259" s="206">
        <v>2942.0</v>
      </c>
    </row>
    <row r="260" ht="12.75" customHeight="1">
      <c r="A260" s="1">
        <f t="shared" si="1"/>
        <v>259</v>
      </c>
      <c r="B260" s="203" t="s">
        <v>1255</v>
      </c>
      <c r="C260" s="203" t="s">
        <v>1256</v>
      </c>
      <c r="D260" s="204" t="s">
        <v>439</v>
      </c>
      <c r="E260" s="205" t="s">
        <v>1257</v>
      </c>
      <c r="F260" s="205" t="s">
        <v>1258</v>
      </c>
      <c r="G260" s="203" t="s">
        <v>1258</v>
      </c>
      <c r="H260" s="1" t="s">
        <v>256</v>
      </c>
      <c r="I260" s="1" t="s">
        <v>231</v>
      </c>
      <c r="J260" s="1" t="s">
        <v>239</v>
      </c>
      <c r="K260" s="206">
        <v>10521.0</v>
      </c>
    </row>
    <row r="261" ht="12.75" customHeight="1">
      <c r="A261" s="1">
        <f t="shared" si="1"/>
        <v>260</v>
      </c>
      <c r="B261" s="203" t="s">
        <v>1259</v>
      </c>
      <c r="C261" s="203" t="s">
        <v>1260</v>
      </c>
      <c r="D261" s="204" t="s">
        <v>386</v>
      </c>
      <c r="E261" s="205" t="s">
        <v>1261</v>
      </c>
      <c r="F261" s="205" t="s">
        <v>1262</v>
      </c>
      <c r="G261" s="203" t="s">
        <v>1262</v>
      </c>
      <c r="H261" s="1" t="s">
        <v>238</v>
      </c>
      <c r="I261" s="1" t="s">
        <v>231</v>
      </c>
      <c r="J261" s="1" t="s">
        <v>1263</v>
      </c>
      <c r="K261" s="206">
        <v>40499.0</v>
      </c>
    </row>
    <row r="262" ht="12.75" customHeight="1">
      <c r="A262" s="1">
        <f t="shared" si="1"/>
        <v>261</v>
      </c>
      <c r="B262" s="203" t="s">
        <v>1264</v>
      </c>
      <c r="C262" s="203" t="s">
        <v>1265</v>
      </c>
      <c r="D262" s="204" t="s">
        <v>305</v>
      </c>
      <c r="E262" s="205" t="s">
        <v>1266</v>
      </c>
      <c r="F262" s="205" t="s">
        <v>1267</v>
      </c>
      <c r="G262" s="203" t="s">
        <v>1267</v>
      </c>
      <c r="H262" s="1" t="s">
        <v>256</v>
      </c>
      <c r="I262" s="1" t="s">
        <v>231</v>
      </c>
      <c r="J262" s="1" t="s">
        <v>232</v>
      </c>
      <c r="K262" s="206">
        <v>17613.0</v>
      </c>
    </row>
    <row r="263" ht="12.75" customHeight="1">
      <c r="A263" s="1">
        <f t="shared" si="1"/>
        <v>262</v>
      </c>
      <c r="B263" s="203" t="s">
        <v>1268</v>
      </c>
      <c r="C263" s="203" t="s">
        <v>1269</v>
      </c>
      <c r="D263" s="204" t="s">
        <v>235</v>
      </c>
      <c r="E263" s="205" t="s">
        <v>1270</v>
      </c>
      <c r="F263" s="205" t="s">
        <v>1271</v>
      </c>
      <c r="G263" s="203" t="s">
        <v>1271</v>
      </c>
      <c r="H263" s="1" t="s">
        <v>238</v>
      </c>
      <c r="I263" s="1" t="s">
        <v>231</v>
      </c>
      <c r="J263" s="1" t="s">
        <v>239</v>
      </c>
      <c r="K263" s="206">
        <v>7092.0</v>
      </c>
    </row>
    <row r="264" ht="12.75" customHeight="1">
      <c r="A264" s="1">
        <f t="shared" si="1"/>
        <v>263</v>
      </c>
      <c r="B264" s="203" t="s">
        <v>1272</v>
      </c>
      <c r="C264" s="203" t="s">
        <v>1273</v>
      </c>
      <c r="D264" s="204" t="s">
        <v>324</v>
      </c>
      <c r="E264" s="205" t="s">
        <v>1274</v>
      </c>
      <c r="F264" s="205" t="s">
        <v>1273</v>
      </c>
      <c r="G264" s="203" t="s">
        <v>1275</v>
      </c>
      <c r="H264" s="1" t="s">
        <v>230</v>
      </c>
      <c r="I264" s="1" t="s">
        <v>244</v>
      </c>
      <c r="J264" s="1" t="s">
        <v>288</v>
      </c>
      <c r="K264" s="206">
        <v>20065.0</v>
      </c>
    </row>
    <row r="265" ht="12.75" customHeight="1">
      <c r="A265" s="1">
        <f t="shared" si="1"/>
        <v>264</v>
      </c>
      <c r="B265" s="203" t="s">
        <v>1276</v>
      </c>
      <c r="C265" s="203" t="s">
        <v>1277</v>
      </c>
      <c r="D265" s="204" t="s">
        <v>426</v>
      </c>
      <c r="E265" s="205" t="s">
        <v>1278</v>
      </c>
      <c r="F265" s="205" t="s">
        <v>1277</v>
      </c>
      <c r="G265" s="203" t="s">
        <v>1279</v>
      </c>
      <c r="H265" s="1" t="s">
        <v>230</v>
      </c>
      <c r="I265" s="1" t="s">
        <v>244</v>
      </c>
      <c r="J265" s="1" t="s">
        <v>288</v>
      </c>
      <c r="K265" s="206">
        <v>14432.0</v>
      </c>
    </row>
    <row r="266" ht="12.75" customHeight="1">
      <c r="A266" s="1">
        <f t="shared" si="1"/>
        <v>265</v>
      </c>
      <c r="B266" s="203" t="s">
        <v>1280</v>
      </c>
      <c r="C266" s="203" t="s">
        <v>1281</v>
      </c>
      <c r="D266" s="204" t="s">
        <v>253</v>
      </c>
      <c r="E266" s="205" t="s">
        <v>1282</v>
      </c>
      <c r="F266" s="205" t="s">
        <v>1283</v>
      </c>
      <c r="G266" s="203" t="s">
        <v>1283</v>
      </c>
      <c r="H266" s="1" t="s">
        <v>256</v>
      </c>
      <c r="I266" s="1" t="s">
        <v>231</v>
      </c>
      <c r="J266" s="1" t="s">
        <v>232</v>
      </c>
      <c r="K266" s="206">
        <v>10626.0</v>
      </c>
    </row>
    <row r="267" ht="12.75" customHeight="1">
      <c r="A267" s="1">
        <f t="shared" si="1"/>
        <v>266</v>
      </c>
      <c r="B267" s="203" t="s">
        <v>1284</v>
      </c>
      <c r="C267" s="203" t="s">
        <v>1285</v>
      </c>
      <c r="D267" s="204" t="s">
        <v>227</v>
      </c>
      <c r="E267" s="205" t="s">
        <v>1286</v>
      </c>
      <c r="F267" s="205" t="s">
        <v>1287</v>
      </c>
      <c r="G267" s="203" t="s">
        <v>1287</v>
      </c>
      <c r="H267" s="1" t="s">
        <v>256</v>
      </c>
      <c r="I267" s="1" t="s">
        <v>231</v>
      </c>
      <c r="J267" s="1" t="s">
        <v>232</v>
      </c>
      <c r="K267" s="206">
        <v>5950.0</v>
      </c>
    </row>
    <row r="268" ht="12.75" customHeight="1">
      <c r="A268" s="1">
        <f t="shared" si="1"/>
        <v>267</v>
      </c>
      <c r="B268" s="203" t="s">
        <v>1288</v>
      </c>
      <c r="C268" s="203" t="s">
        <v>1289</v>
      </c>
      <c r="D268" s="204" t="s">
        <v>364</v>
      </c>
      <c r="E268" s="205" t="s">
        <v>1290</v>
      </c>
      <c r="F268" s="205" t="s">
        <v>1289</v>
      </c>
      <c r="G268" s="203" t="s">
        <v>1291</v>
      </c>
      <c r="H268" s="1" t="s">
        <v>230</v>
      </c>
      <c r="I268" s="1" t="s">
        <v>231</v>
      </c>
      <c r="J268" s="1" t="s">
        <v>293</v>
      </c>
      <c r="K268" s="206">
        <v>29366.0</v>
      </c>
    </row>
    <row r="269" ht="12.75" customHeight="1">
      <c r="A269" s="1">
        <f t="shared" si="1"/>
        <v>268</v>
      </c>
      <c r="B269" s="203" t="s">
        <v>1292</v>
      </c>
      <c r="C269" s="203" t="s">
        <v>1293</v>
      </c>
      <c r="D269" s="204" t="s">
        <v>227</v>
      </c>
      <c r="E269" s="205" t="s">
        <v>1294</v>
      </c>
      <c r="F269" s="205" t="s">
        <v>1293</v>
      </c>
      <c r="G269" s="203" t="s">
        <v>1295</v>
      </c>
      <c r="H269" s="1" t="s">
        <v>1296</v>
      </c>
      <c r="I269" s="1" t="s">
        <v>261</v>
      </c>
      <c r="J269" s="1" t="s">
        <v>262</v>
      </c>
      <c r="K269" s="206">
        <v>194.0</v>
      </c>
    </row>
    <row r="270" ht="12.75" customHeight="1">
      <c r="A270" s="1">
        <f t="shared" si="1"/>
        <v>269</v>
      </c>
      <c r="B270" s="203" t="s">
        <v>1297</v>
      </c>
      <c r="C270" s="203" t="s">
        <v>1298</v>
      </c>
      <c r="D270" s="204" t="s">
        <v>253</v>
      </c>
      <c r="E270" s="205" t="s">
        <v>1299</v>
      </c>
      <c r="F270" s="205" t="s">
        <v>1300</v>
      </c>
      <c r="G270" s="203" t="s">
        <v>1300</v>
      </c>
      <c r="H270" s="1" t="s">
        <v>256</v>
      </c>
      <c r="I270" s="1" t="s">
        <v>231</v>
      </c>
      <c r="J270" s="1" t="s">
        <v>293</v>
      </c>
      <c r="K270" s="206">
        <v>24136.0</v>
      </c>
    </row>
    <row r="271" ht="12.75" customHeight="1">
      <c r="A271" s="1">
        <f t="shared" si="1"/>
        <v>270</v>
      </c>
      <c r="B271" s="203" t="s">
        <v>1301</v>
      </c>
      <c r="C271" s="203" t="s">
        <v>1302</v>
      </c>
      <c r="D271" s="204" t="s">
        <v>588</v>
      </c>
      <c r="E271" s="205" t="s">
        <v>1303</v>
      </c>
      <c r="F271" s="205" t="s">
        <v>1302</v>
      </c>
      <c r="G271" s="203" t="s">
        <v>1304</v>
      </c>
      <c r="H271" s="1" t="s">
        <v>230</v>
      </c>
      <c r="I271" s="1" t="s">
        <v>231</v>
      </c>
      <c r="J271" s="1" t="s">
        <v>250</v>
      </c>
      <c r="K271" s="206">
        <v>6042.0</v>
      </c>
    </row>
    <row r="272" ht="12.75" customHeight="1">
      <c r="A272" s="1">
        <f t="shared" si="1"/>
        <v>271</v>
      </c>
      <c r="B272" s="203" t="s">
        <v>1305</v>
      </c>
      <c r="C272" s="203" t="s">
        <v>1306</v>
      </c>
      <c r="D272" s="204" t="s">
        <v>324</v>
      </c>
      <c r="E272" s="205" t="s">
        <v>1307</v>
      </c>
      <c r="F272" s="205" t="s">
        <v>1306</v>
      </c>
      <c r="G272" s="203" t="s">
        <v>1308</v>
      </c>
      <c r="H272" s="1" t="s">
        <v>230</v>
      </c>
      <c r="I272" s="1" t="s">
        <v>261</v>
      </c>
      <c r="J272" s="1" t="s">
        <v>262</v>
      </c>
      <c r="K272" s="206">
        <v>3051.0</v>
      </c>
    </row>
    <row r="273" ht="12.75" customHeight="1">
      <c r="A273" s="1">
        <f t="shared" si="1"/>
        <v>272</v>
      </c>
      <c r="B273" s="203" t="s">
        <v>1309</v>
      </c>
      <c r="C273" s="203" t="s">
        <v>1310</v>
      </c>
      <c r="D273" s="204" t="s">
        <v>227</v>
      </c>
      <c r="E273" s="205" t="s">
        <v>1311</v>
      </c>
      <c r="F273" s="205" t="s">
        <v>1312</v>
      </c>
      <c r="G273" s="203" t="s">
        <v>1312</v>
      </c>
      <c r="H273" s="1" t="s">
        <v>238</v>
      </c>
      <c r="I273" s="1" t="s">
        <v>231</v>
      </c>
      <c r="J273" s="1" t="s">
        <v>317</v>
      </c>
      <c r="K273" s="206">
        <v>30719.0</v>
      </c>
    </row>
    <row r="274" ht="12.75" customHeight="1">
      <c r="A274" s="1">
        <f t="shared" si="1"/>
        <v>273</v>
      </c>
      <c r="B274" s="203" t="s">
        <v>1313</v>
      </c>
      <c r="C274" s="203" t="s">
        <v>1314</v>
      </c>
      <c r="D274" s="204" t="s">
        <v>439</v>
      </c>
      <c r="E274" s="205" t="s">
        <v>1315</v>
      </c>
      <c r="F274" s="205" t="s">
        <v>1314</v>
      </c>
      <c r="G274" s="203" t="s">
        <v>1316</v>
      </c>
      <c r="H274" s="1" t="s">
        <v>230</v>
      </c>
      <c r="I274" s="1" t="s">
        <v>244</v>
      </c>
      <c r="J274" s="1" t="s">
        <v>288</v>
      </c>
      <c r="K274" s="206">
        <v>8702.0</v>
      </c>
    </row>
    <row r="275" ht="12.75" customHeight="1">
      <c r="A275" s="1">
        <f t="shared" si="1"/>
        <v>274</v>
      </c>
      <c r="B275" s="203" t="s">
        <v>1317</v>
      </c>
      <c r="C275" s="204" t="s">
        <v>1318</v>
      </c>
      <c r="D275" s="204" t="s">
        <v>235</v>
      </c>
      <c r="E275" s="205" t="s">
        <v>1319</v>
      </c>
      <c r="F275" s="205" t="s">
        <v>1320</v>
      </c>
      <c r="G275" s="204" t="s">
        <v>1320</v>
      </c>
      <c r="H275" s="1" t="s">
        <v>256</v>
      </c>
      <c r="I275" s="1" t="s">
        <v>261</v>
      </c>
      <c r="J275" s="1" t="s">
        <v>262</v>
      </c>
      <c r="K275" s="206">
        <v>895.0</v>
      </c>
    </row>
    <row r="276" ht="12.75" customHeight="1">
      <c r="A276" s="1">
        <f t="shared" si="1"/>
        <v>275</v>
      </c>
      <c r="B276" s="203" t="s">
        <v>1321</v>
      </c>
      <c r="C276" s="203" t="s">
        <v>1322</v>
      </c>
      <c r="D276" s="204" t="s">
        <v>248</v>
      </c>
      <c r="E276" s="205" t="s">
        <v>1323</v>
      </c>
      <c r="F276" s="205" t="s">
        <v>1322</v>
      </c>
      <c r="G276" s="203" t="s">
        <v>1324</v>
      </c>
      <c r="H276" s="1" t="s">
        <v>230</v>
      </c>
      <c r="I276" s="1" t="s">
        <v>231</v>
      </c>
      <c r="J276" s="1" t="s">
        <v>250</v>
      </c>
      <c r="K276" s="206">
        <v>8014.0</v>
      </c>
    </row>
    <row r="277" ht="12.75" customHeight="1">
      <c r="A277" s="1">
        <f t="shared" si="1"/>
        <v>276</v>
      </c>
      <c r="B277" s="203" t="s">
        <v>1325</v>
      </c>
      <c r="C277" s="203" t="s">
        <v>1326</v>
      </c>
      <c r="D277" s="204" t="s">
        <v>269</v>
      </c>
      <c r="E277" s="205" t="s">
        <v>1327</v>
      </c>
      <c r="F277" s="205" t="s">
        <v>1326</v>
      </c>
      <c r="G277" s="203" t="s">
        <v>1328</v>
      </c>
      <c r="H277" s="1" t="s">
        <v>230</v>
      </c>
      <c r="I277" s="1" t="s">
        <v>244</v>
      </c>
      <c r="J277" s="1" t="s">
        <v>288</v>
      </c>
      <c r="K277" s="206">
        <v>1770.0</v>
      </c>
    </row>
    <row r="278" ht="12.75" customHeight="1">
      <c r="A278" s="1">
        <f t="shared" si="1"/>
        <v>277</v>
      </c>
      <c r="B278" s="203" t="s">
        <v>1329</v>
      </c>
      <c r="C278" s="203" t="s">
        <v>1330</v>
      </c>
      <c r="D278" s="204" t="s">
        <v>314</v>
      </c>
      <c r="E278" s="205" t="s">
        <v>1331</v>
      </c>
      <c r="F278" s="205" t="s">
        <v>1330</v>
      </c>
      <c r="G278" s="203" t="s">
        <v>1332</v>
      </c>
      <c r="H278" s="1" t="s">
        <v>230</v>
      </c>
      <c r="I278" s="1" t="s">
        <v>231</v>
      </c>
      <c r="J278" s="1" t="s">
        <v>250</v>
      </c>
      <c r="K278" s="206">
        <v>22866.0</v>
      </c>
    </row>
    <row r="279" ht="12.75" customHeight="1">
      <c r="A279" s="1">
        <f t="shared" si="1"/>
        <v>278</v>
      </c>
      <c r="B279" s="203" t="s">
        <v>1333</v>
      </c>
      <c r="C279" s="203" t="s">
        <v>1334</v>
      </c>
      <c r="D279" s="204" t="s">
        <v>337</v>
      </c>
      <c r="E279" s="205" t="s">
        <v>1335</v>
      </c>
      <c r="F279" s="205" t="s">
        <v>1334</v>
      </c>
      <c r="G279" s="203" t="s">
        <v>1336</v>
      </c>
      <c r="H279" s="1" t="s">
        <v>230</v>
      </c>
      <c r="I279" s="1" t="s">
        <v>244</v>
      </c>
      <c r="J279" s="1" t="s">
        <v>288</v>
      </c>
      <c r="K279" s="206">
        <v>12559.0</v>
      </c>
    </row>
    <row r="280" ht="12.75" customHeight="1">
      <c r="A280" s="1">
        <f t="shared" si="1"/>
        <v>279</v>
      </c>
      <c r="B280" s="203" t="s">
        <v>1337</v>
      </c>
      <c r="C280" s="203" t="s">
        <v>1338</v>
      </c>
      <c r="D280" s="204" t="s">
        <v>253</v>
      </c>
      <c r="E280" s="205" t="s">
        <v>1339</v>
      </c>
      <c r="F280" s="205" t="s">
        <v>1338</v>
      </c>
      <c r="G280" s="203" t="s">
        <v>1340</v>
      </c>
      <c r="H280" s="1" t="s">
        <v>230</v>
      </c>
      <c r="I280" s="1" t="s">
        <v>261</v>
      </c>
      <c r="J280" s="1" t="s">
        <v>1341</v>
      </c>
      <c r="K280" s="206">
        <v>20554.0</v>
      </c>
    </row>
    <row r="281" ht="12.75" customHeight="1">
      <c r="A281" s="1">
        <f t="shared" si="1"/>
        <v>280</v>
      </c>
      <c r="B281" s="203" t="s">
        <v>1342</v>
      </c>
      <c r="C281" s="203" t="s">
        <v>1343</v>
      </c>
      <c r="D281" s="204" t="s">
        <v>439</v>
      </c>
      <c r="E281" s="205" t="s">
        <v>1344</v>
      </c>
      <c r="F281" s="205" t="s">
        <v>1345</v>
      </c>
      <c r="G281" s="203" t="s">
        <v>1345</v>
      </c>
      <c r="H281" s="1" t="s">
        <v>256</v>
      </c>
      <c r="I281" s="1" t="s">
        <v>231</v>
      </c>
      <c r="J281" s="1" t="s">
        <v>232</v>
      </c>
      <c r="K281" s="206">
        <v>15845.0</v>
      </c>
    </row>
    <row r="282" ht="12.75" customHeight="1">
      <c r="A282" s="1">
        <f t="shared" si="1"/>
        <v>281</v>
      </c>
      <c r="B282" s="203" t="s">
        <v>1346</v>
      </c>
      <c r="C282" s="203" t="s">
        <v>1347</v>
      </c>
      <c r="D282" s="204" t="s">
        <v>305</v>
      </c>
      <c r="E282" s="205" t="s">
        <v>1348</v>
      </c>
      <c r="F282" s="205" t="s">
        <v>1349</v>
      </c>
      <c r="G282" s="203" t="s">
        <v>1349</v>
      </c>
      <c r="H282" s="1" t="s">
        <v>256</v>
      </c>
      <c r="I282" s="1" t="s">
        <v>231</v>
      </c>
      <c r="J282" s="1" t="s">
        <v>232</v>
      </c>
      <c r="K282" s="206">
        <v>4341.0</v>
      </c>
    </row>
    <row r="283" ht="12.75" customHeight="1">
      <c r="A283" s="1">
        <f t="shared" si="1"/>
        <v>282</v>
      </c>
      <c r="B283" s="203" t="s">
        <v>1350</v>
      </c>
      <c r="C283" s="203" t="s">
        <v>1351</v>
      </c>
      <c r="D283" s="204" t="s">
        <v>253</v>
      </c>
      <c r="E283" s="205" t="s">
        <v>1352</v>
      </c>
      <c r="F283" s="205" t="s">
        <v>1351</v>
      </c>
      <c r="G283" s="203" t="s">
        <v>1353</v>
      </c>
      <c r="H283" s="1" t="s">
        <v>230</v>
      </c>
      <c r="I283" s="1" t="s">
        <v>231</v>
      </c>
      <c r="J283" s="1" t="s">
        <v>239</v>
      </c>
      <c r="K283" s="206">
        <v>25890.0</v>
      </c>
    </row>
    <row r="284" ht="12.75" customHeight="1">
      <c r="A284" s="1">
        <f t="shared" si="1"/>
        <v>283</v>
      </c>
      <c r="B284" s="203" t="s">
        <v>1354</v>
      </c>
      <c r="C284" s="203" t="s">
        <v>1355</v>
      </c>
      <c r="D284" s="204" t="s">
        <v>227</v>
      </c>
      <c r="E284" s="205" t="s">
        <v>1356</v>
      </c>
      <c r="F284" s="205" t="s">
        <v>1355</v>
      </c>
      <c r="G284" s="203" t="s">
        <v>1357</v>
      </c>
      <c r="H284" s="1" t="s">
        <v>230</v>
      </c>
      <c r="I284" s="1" t="s">
        <v>244</v>
      </c>
      <c r="J284" s="1" t="s">
        <v>288</v>
      </c>
      <c r="K284" s="206">
        <v>38872.0</v>
      </c>
    </row>
    <row r="285" ht="12.75" customHeight="1">
      <c r="A285" s="1">
        <f t="shared" si="1"/>
        <v>284</v>
      </c>
      <c r="B285" s="203" t="s">
        <v>1358</v>
      </c>
      <c r="C285" s="203" t="s">
        <v>1359</v>
      </c>
      <c r="D285" s="204" t="s">
        <v>227</v>
      </c>
      <c r="E285" s="205" t="s">
        <v>1360</v>
      </c>
      <c r="F285" s="205" t="s">
        <v>1361</v>
      </c>
      <c r="G285" s="203" t="s">
        <v>1361</v>
      </c>
      <c r="H285" s="1" t="s">
        <v>256</v>
      </c>
      <c r="I285" s="1" t="s">
        <v>231</v>
      </c>
      <c r="J285" s="1" t="s">
        <v>232</v>
      </c>
      <c r="K285" s="206">
        <v>5897.0</v>
      </c>
    </row>
    <row r="286" ht="12.75" customHeight="1">
      <c r="A286" s="1">
        <f t="shared" si="1"/>
        <v>285</v>
      </c>
      <c r="B286" s="203" t="s">
        <v>1362</v>
      </c>
      <c r="C286" s="203" t="s">
        <v>1363</v>
      </c>
      <c r="D286" s="204" t="s">
        <v>324</v>
      </c>
      <c r="E286" s="205" t="s">
        <v>1364</v>
      </c>
      <c r="F286" s="205" t="s">
        <v>1363</v>
      </c>
      <c r="G286" s="203" t="s">
        <v>1365</v>
      </c>
      <c r="H286" s="1" t="s">
        <v>230</v>
      </c>
      <c r="I286" s="1" t="s">
        <v>231</v>
      </c>
      <c r="J286" s="1" t="s">
        <v>317</v>
      </c>
      <c r="K286" s="206">
        <v>43070.0</v>
      </c>
    </row>
    <row r="287" ht="12.75" customHeight="1">
      <c r="A287" s="1">
        <f t="shared" si="1"/>
        <v>286</v>
      </c>
      <c r="B287" s="203" t="s">
        <v>1366</v>
      </c>
      <c r="C287" s="203" t="s">
        <v>1367</v>
      </c>
      <c r="D287" s="204" t="s">
        <v>269</v>
      </c>
      <c r="E287" s="205" t="s">
        <v>1368</v>
      </c>
      <c r="F287" s="205" t="s">
        <v>1367</v>
      </c>
      <c r="G287" s="203" t="s">
        <v>1369</v>
      </c>
      <c r="H287" s="1" t="s">
        <v>230</v>
      </c>
      <c r="I287" s="1" t="s">
        <v>244</v>
      </c>
      <c r="J287" s="1" t="s">
        <v>245</v>
      </c>
      <c r="K287" s="206">
        <v>1806.0</v>
      </c>
    </row>
    <row r="288" ht="12.75" customHeight="1">
      <c r="A288" s="1">
        <f t="shared" si="1"/>
        <v>287</v>
      </c>
      <c r="B288" s="203" t="s">
        <v>1370</v>
      </c>
      <c r="C288" s="203" t="s">
        <v>1371</v>
      </c>
      <c r="D288" s="204" t="s">
        <v>337</v>
      </c>
      <c r="E288" s="205" t="s">
        <v>1372</v>
      </c>
      <c r="F288" s="205" t="s">
        <v>1371</v>
      </c>
      <c r="G288" s="203" t="s">
        <v>1373</v>
      </c>
      <c r="H288" s="1" t="s">
        <v>230</v>
      </c>
      <c r="I288" s="1" t="s">
        <v>244</v>
      </c>
      <c r="J288" s="1" t="s">
        <v>288</v>
      </c>
      <c r="K288" s="206">
        <v>8544.0</v>
      </c>
    </row>
    <row r="289" ht="12.75" customHeight="1">
      <c r="A289" s="1">
        <f t="shared" si="1"/>
        <v>288</v>
      </c>
      <c r="B289" s="203" t="s">
        <v>1374</v>
      </c>
      <c r="C289" s="203" t="s">
        <v>1371</v>
      </c>
      <c r="D289" s="204" t="s">
        <v>248</v>
      </c>
      <c r="E289" s="205" t="s">
        <v>1375</v>
      </c>
      <c r="F289" s="205" t="s">
        <v>1371</v>
      </c>
      <c r="G289" s="203" t="s">
        <v>1373</v>
      </c>
      <c r="H289" s="1" t="s">
        <v>230</v>
      </c>
      <c r="I289" s="1" t="s">
        <v>244</v>
      </c>
      <c r="J289" s="1" t="s">
        <v>288</v>
      </c>
      <c r="K289" s="206">
        <v>7725.0</v>
      </c>
    </row>
    <row r="290" ht="12.75" customHeight="1">
      <c r="A290" s="1">
        <f t="shared" si="1"/>
        <v>289</v>
      </c>
      <c r="B290" s="203" t="s">
        <v>1376</v>
      </c>
      <c r="C290" s="203" t="s">
        <v>1377</v>
      </c>
      <c r="D290" s="204" t="s">
        <v>324</v>
      </c>
      <c r="E290" s="205" t="s">
        <v>1378</v>
      </c>
      <c r="F290" s="205" t="s">
        <v>1379</v>
      </c>
      <c r="G290" s="203" t="s">
        <v>1379</v>
      </c>
      <c r="H290" s="1" t="s">
        <v>256</v>
      </c>
      <c r="I290" s="1" t="s">
        <v>231</v>
      </c>
      <c r="J290" s="1" t="s">
        <v>232</v>
      </c>
      <c r="K290" s="206">
        <v>296.0</v>
      </c>
    </row>
    <row r="291" ht="12.75" customHeight="1">
      <c r="A291" s="1">
        <f t="shared" si="1"/>
        <v>290</v>
      </c>
      <c r="B291" s="203" t="s">
        <v>1380</v>
      </c>
      <c r="C291" s="203" t="s">
        <v>1381</v>
      </c>
      <c r="D291" s="204" t="s">
        <v>588</v>
      </c>
      <c r="E291" s="205" t="s">
        <v>1382</v>
      </c>
      <c r="F291" s="205" t="s">
        <v>1381</v>
      </c>
      <c r="G291" s="203" t="s">
        <v>1383</v>
      </c>
      <c r="H291" s="1" t="s">
        <v>230</v>
      </c>
      <c r="I291" s="1" t="s">
        <v>244</v>
      </c>
      <c r="J291" s="1" t="s">
        <v>288</v>
      </c>
      <c r="K291" s="206">
        <v>15217.0</v>
      </c>
    </row>
    <row r="292" ht="12.75" customHeight="1">
      <c r="A292" s="1">
        <f t="shared" si="1"/>
        <v>291</v>
      </c>
      <c r="B292" s="203" t="s">
        <v>1384</v>
      </c>
      <c r="C292" s="203" t="s">
        <v>1385</v>
      </c>
      <c r="D292" s="204" t="s">
        <v>359</v>
      </c>
      <c r="E292" s="205" t="s">
        <v>1386</v>
      </c>
      <c r="F292" s="205" t="s">
        <v>1387</v>
      </c>
      <c r="G292" s="203" t="s">
        <v>1387</v>
      </c>
      <c r="H292" s="1" t="s">
        <v>256</v>
      </c>
      <c r="I292" s="1" t="s">
        <v>231</v>
      </c>
      <c r="J292" s="1" t="s">
        <v>232</v>
      </c>
      <c r="K292" s="206">
        <v>10344.0</v>
      </c>
    </row>
    <row r="293" ht="12.75" customHeight="1">
      <c r="A293" s="1">
        <f t="shared" si="1"/>
        <v>292</v>
      </c>
      <c r="B293" s="203" t="s">
        <v>1388</v>
      </c>
      <c r="C293" s="203" t="s">
        <v>1389</v>
      </c>
      <c r="D293" s="204" t="s">
        <v>337</v>
      </c>
      <c r="E293" s="205" t="s">
        <v>1390</v>
      </c>
      <c r="F293" s="205" t="s">
        <v>1389</v>
      </c>
      <c r="G293" s="203" t="s">
        <v>1391</v>
      </c>
      <c r="H293" s="1" t="s">
        <v>230</v>
      </c>
      <c r="I293" s="1" t="s">
        <v>231</v>
      </c>
      <c r="J293" s="1" t="s">
        <v>293</v>
      </c>
      <c r="K293" s="206">
        <v>19131.0</v>
      </c>
    </row>
    <row r="294" ht="12.75" customHeight="1">
      <c r="A294" s="1">
        <f t="shared" si="1"/>
        <v>293</v>
      </c>
      <c r="B294" s="203" t="s">
        <v>1392</v>
      </c>
      <c r="C294" s="203" t="s">
        <v>1393</v>
      </c>
      <c r="D294" s="204" t="s">
        <v>364</v>
      </c>
      <c r="E294" s="205" t="s">
        <v>1394</v>
      </c>
      <c r="F294" s="205" t="s">
        <v>1393</v>
      </c>
      <c r="G294" s="203" t="s">
        <v>1395</v>
      </c>
      <c r="H294" s="1" t="s">
        <v>230</v>
      </c>
      <c r="I294" s="1" t="s">
        <v>244</v>
      </c>
      <c r="J294" s="1" t="s">
        <v>288</v>
      </c>
      <c r="K294" s="206">
        <v>23867.0</v>
      </c>
    </row>
    <row r="295" ht="12.75" customHeight="1">
      <c r="A295" s="1">
        <f t="shared" si="1"/>
        <v>294</v>
      </c>
      <c r="B295" s="203" t="s">
        <v>1396</v>
      </c>
      <c r="C295" s="204" t="s">
        <v>1397</v>
      </c>
      <c r="D295" s="204" t="s">
        <v>235</v>
      </c>
      <c r="E295" s="205" t="s">
        <v>1398</v>
      </c>
      <c r="F295" s="205" t="s">
        <v>1397</v>
      </c>
      <c r="G295" s="204" t="s">
        <v>1397</v>
      </c>
      <c r="H295" s="1" t="s">
        <v>238</v>
      </c>
      <c r="I295" s="1" t="s">
        <v>261</v>
      </c>
      <c r="J295" s="1" t="s">
        <v>262</v>
      </c>
      <c r="K295" s="206">
        <v>6354.0</v>
      </c>
    </row>
    <row r="296" ht="12.75" customHeight="1">
      <c r="A296" s="1">
        <f t="shared" si="1"/>
        <v>295</v>
      </c>
      <c r="B296" s="203" t="s">
        <v>1399</v>
      </c>
      <c r="C296" s="203" t="s">
        <v>1400</v>
      </c>
      <c r="D296" s="204" t="s">
        <v>227</v>
      </c>
      <c r="E296" s="205" t="s">
        <v>1401</v>
      </c>
      <c r="F296" s="205" t="s">
        <v>1400</v>
      </c>
      <c r="G296" s="203" t="s">
        <v>1402</v>
      </c>
      <c r="H296" s="1" t="s">
        <v>230</v>
      </c>
      <c r="I296" s="1" t="s">
        <v>231</v>
      </c>
      <c r="J296" s="1" t="s">
        <v>317</v>
      </c>
      <c r="K296" s="206">
        <v>40191.0</v>
      </c>
    </row>
    <row r="297" ht="12.75" customHeight="1">
      <c r="A297" s="1">
        <f t="shared" si="1"/>
        <v>296</v>
      </c>
      <c r="B297" s="203" t="s">
        <v>1403</v>
      </c>
      <c r="C297" s="203" t="s">
        <v>1404</v>
      </c>
      <c r="D297" s="204" t="s">
        <v>227</v>
      </c>
      <c r="E297" s="205" t="s">
        <v>1405</v>
      </c>
      <c r="F297" s="205" t="s">
        <v>1406</v>
      </c>
      <c r="G297" s="203" t="s">
        <v>1406</v>
      </c>
      <c r="H297" s="1" t="s">
        <v>256</v>
      </c>
      <c r="I297" s="1" t="s">
        <v>231</v>
      </c>
      <c r="J297" s="1" t="s">
        <v>232</v>
      </c>
      <c r="K297" s="206">
        <v>8810.0</v>
      </c>
    </row>
    <row r="298" ht="12.75" customHeight="1">
      <c r="A298" s="1">
        <f t="shared" si="1"/>
        <v>297</v>
      </c>
      <c r="B298" s="203" t="s">
        <v>1407</v>
      </c>
      <c r="C298" s="203" t="s">
        <v>1408</v>
      </c>
      <c r="D298" s="204" t="s">
        <v>476</v>
      </c>
      <c r="E298" s="205" t="s">
        <v>1409</v>
      </c>
      <c r="F298" s="205" t="s">
        <v>1408</v>
      </c>
      <c r="G298" s="203" t="s">
        <v>1410</v>
      </c>
      <c r="H298" s="1" t="s">
        <v>230</v>
      </c>
      <c r="I298" s="1" t="s">
        <v>244</v>
      </c>
      <c r="J298" s="1" t="s">
        <v>245</v>
      </c>
      <c r="K298" s="206">
        <v>7976.0</v>
      </c>
    </row>
    <row r="299" ht="12.75" customHeight="1">
      <c r="A299" s="1">
        <f t="shared" si="1"/>
        <v>298</v>
      </c>
      <c r="B299" s="203" t="s">
        <v>1411</v>
      </c>
      <c r="C299" s="203" t="s">
        <v>1412</v>
      </c>
      <c r="D299" s="204" t="s">
        <v>253</v>
      </c>
      <c r="E299" s="205" t="s">
        <v>1413</v>
      </c>
      <c r="F299" s="205" t="s">
        <v>1414</v>
      </c>
      <c r="G299" s="203" t="s">
        <v>1414</v>
      </c>
      <c r="H299" s="1" t="s">
        <v>256</v>
      </c>
      <c r="I299" s="1" t="s">
        <v>231</v>
      </c>
      <c r="J299" s="1" t="s">
        <v>232</v>
      </c>
      <c r="K299" s="206">
        <v>9555.0</v>
      </c>
    </row>
    <row r="300" ht="12.75" customHeight="1">
      <c r="A300" s="1">
        <f t="shared" si="1"/>
        <v>299</v>
      </c>
      <c r="B300" s="203" t="s">
        <v>1415</v>
      </c>
      <c r="C300" s="203" t="s">
        <v>1416</v>
      </c>
      <c r="D300" s="204" t="s">
        <v>337</v>
      </c>
      <c r="E300" s="205" t="s">
        <v>1417</v>
      </c>
      <c r="F300" s="205" t="s">
        <v>1418</v>
      </c>
      <c r="G300" s="203" t="s">
        <v>1418</v>
      </c>
      <c r="H300" s="1" t="s">
        <v>256</v>
      </c>
      <c r="I300" s="1" t="s">
        <v>231</v>
      </c>
      <c r="J300" s="1" t="s">
        <v>1419</v>
      </c>
      <c r="K300" s="206">
        <v>4146.0</v>
      </c>
    </row>
    <row r="301" ht="12.75" customHeight="1">
      <c r="A301" s="1">
        <f t="shared" si="1"/>
        <v>300</v>
      </c>
      <c r="B301" s="203" t="s">
        <v>1420</v>
      </c>
      <c r="C301" s="203" t="s">
        <v>1421</v>
      </c>
      <c r="D301" s="204" t="s">
        <v>337</v>
      </c>
      <c r="E301" s="205" t="s">
        <v>1422</v>
      </c>
      <c r="F301" s="205" t="s">
        <v>1421</v>
      </c>
      <c r="G301" s="203" t="s">
        <v>1423</v>
      </c>
      <c r="H301" s="1" t="s">
        <v>230</v>
      </c>
      <c r="I301" s="1" t="s">
        <v>231</v>
      </c>
      <c r="J301" s="1" t="s">
        <v>293</v>
      </c>
      <c r="K301" s="206">
        <v>23033.0</v>
      </c>
    </row>
    <row r="302" ht="12.75" customHeight="1">
      <c r="A302" s="1">
        <f t="shared" si="1"/>
        <v>301</v>
      </c>
      <c r="B302" s="203" t="s">
        <v>1424</v>
      </c>
      <c r="C302" s="203" t="s">
        <v>1425</v>
      </c>
      <c r="D302" s="204" t="s">
        <v>439</v>
      </c>
      <c r="E302" s="205" t="s">
        <v>1426</v>
      </c>
      <c r="F302" s="205" t="s">
        <v>1427</v>
      </c>
      <c r="G302" s="203" t="s">
        <v>1427</v>
      </c>
      <c r="H302" s="1" t="s">
        <v>256</v>
      </c>
      <c r="I302" s="1" t="s">
        <v>231</v>
      </c>
      <c r="J302" s="1" t="s">
        <v>232</v>
      </c>
      <c r="K302" s="206">
        <v>4981.0</v>
      </c>
    </row>
    <row r="303" ht="12.75" customHeight="1">
      <c r="A303" s="1">
        <f t="shared" si="1"/>
        <v>302</v>
      </c>
      <c r="B303" s="203" t="s">
        <v>1428</v>
      </c>
      <c r="C303" s="203" t="s">
        <v>1429</v>
      </c>
      <c r="D303" s="204" t="s">
        <v>439</v>
      </c>
      <c r="E303" s="205" t="s">
        <v>1430</v>
      </c>
      <c r="F303" s="205" t="s">
        <v>1429</v>
      </c>
      <c r="G303" s="203" t="s">
        <v>1427</v>
      </c>
      <c r="H303" s="1" t="s">
        <v>230</v>
      </c>
      <c r="I303" s="1" t="s">
        <v>244</v>
      </c>
      <c r="J303" s="1" t="s">
        <v>288</v>
      </c>
      <c r="K303" s="206">
        <v>5869.0</v>
      </c>
    </row>
    <row r="304" ht="12.75" customHeight="1">
      <c r="A304" s="1">
        <f t="shared" si="1"/>
        <v>303</v>
      </c>
      <c r="B304" s="203" t="s">
        <v>1431</v>
      </c>
      <c r="C304" s="203" t="s">
        <v>1432</v>
      </c>
      <c r="D304" s="204" t="s">
        <v>305</v>
      </c>
      <c r="E304" s="205" t="s">
        <v>1433</v>
      </c>
      <c r="F304" s="205" t="s">
        <v>1434</v>
      </c>
      <c r="G304" s="203" t="s">
        <v>1434</v>
      </c>
      <c r="H304" s="1" t="s">
        <v>256</v>
      </c>
      <c r="I304" s="1" t="s">
        <v>231</v>
      </c>
      <c r="J304" s="1" t="s">
        <v>232</v>
      </c>
      <c r="K304" s="206">
        <v>3821.0</v>
      </c>
    </row>
    <row r="305" ht="12.75" customHeight="1">
      <c r="A305" s="1">
        <f t="shared" si="1"/>
        <v>304</v>
      </c>
      <c r="B305" s="203" t="s">
        <v>1435</v>
      </c>
      <c r="C305" s="203" t="s">
        <v>1436</v>
      </c>
      <c r="D305" s="204" t="s">
        <v>545</v>
      </c>
      <c r="E305" s="205" t="s">
        <v>1437</v>
      </c>
      <c r="F305" s="205" t="s">
        <v>1438</v>
      </c>
      <c r="G305" s="203" t="s">
        <v>1438</v>
      </c>
      <c r="H305" s="1" t="s">
        <v>256</v>
      </c>
      <c r="I305" s="1" t="s">
        <v>231</v>
      </c>
      <c r="J305" s="1" t="s">
        <v>232</v>
      </c>
      <c r="K305" s="206">
        <v>13574.0</v>
      </c>
    </row>
    <row r="306" ht="12.75" customHeight="1">
      <c r="A306" s="1">
        <f t="shared" si="1"/>
        <v>305</v>
      </c>
      <c r="B306" s="203" t="s">
        <v>1439</v>
      </c>
      <c r="C306" s="203" t="s">
        <v>1440</v>
      </c>
      <c r="D306" s="204" t="s">
        <v>314</v>
      </c>
      <c r="E306" s="205" t="s">
        <v>1441</v>
      </c>
      <c r="F306" s="205" t="s">
        <v>1440</v>
      </c>
      <c r="G306" s="203" t="s">
        <v>1442</v>
      </c>
      <c r="H306" s="1" t="s">
        <v>230</v>
      </c>
      <c r="I306" s="1" t="s">
        <v>244</v>
      </c>
      <c r="J306" s="1" t="s">
        <v>245</v>
      </c>
      <c r="K306" s="206">
        <v>18911.0</v>
      </c>
    </row>
    <row r="307" ht="12.75" customHeight="1">
      <c r="A307" s="1">
        <f t="shared" si="1"/>
        <v>306</v>
      </c>
      <c r="B307" s="203" t="s">
        <v>1443</v>
      </c>
      <c r="C307" s="203" t="s">
        <v>1444</v>
      </c>
      <c r="D307" s="204" t="s">
        <v>545</v>
      </c>
      <c r="E307" s="205" t="s">
        <v>1445</v>
      </c>
      <c r="F307" s="205" t="s">
        <v>545</v>
      </c>
      <c r="G307" s="203" t="s">
        <v>545</v>
      </c>
      <c r="H307" s="1" t="s">
        <v>256</v>
      </c>
      <c r="I307" s="1" t="s">
        <v>231</v>
      </c>
      <c r="J307" s="1" t="s">
        <v>232</v>
      </c>
      <c r="K307" s="206">
        <v>13635.0</v>
      </c>
    </row>
    <row r="308" ht="12.75" customHeight="1">
      <c r="A308" s="1">
        <f t="shared" si="1"/>
        <v>307</v>
      </c>
      <c r="B308" s="203" t="s">
        <v>1446</v>
      </c>
      <c r="C308" s="203" t="s">
        <v>1447</v>
      </c>
      <c r="D308" s="204" t="s">
        <v>227</v>
      </c>
      <c r="E308" s="205" t="s">
        <v>1448</v>
      </c>
      <c r="F308" s="205" t="s">
        <v>1447</v>
      </c>
      <c r="G308" s="203" t="s">
        <v>1449</v>
      </c>
      <c r="H308" s="1" t="s">
        <v>230</v>
      </c>
      <c r="I308" s="1" t="s">
        <v>231</v>
      </c>
      <c r="J308" s="1" t="s">
        <v>293</v>
      </c>
      <c r="K308" s="206">
        <v>66522.0</v>
      </c>
    </row>
    <row r="309" ht="12.75" customHeight="1">
      <c r="A309" s="1">
        <f t="shared" si="1"/>
        <v>308</v>
      </c>
      <c r="B309" s="203" t="s">
        <v>1450</v>
      </c>
      <c r="C309" s="203" t="s">
        <v>1451</v>
      </c>
      <c r="D309" s="204" t="s">
        <v>253</v>
      </c>
      <c r="E309" s="205" t="s">
        <v>1452</v>
      </c>
      <c r="F309" s="205" t="s">
        <v>1453</v>
      </c>
      <c r="G309" s="203" t="s">
        <v>1453</v>
      </c>
      <c r="H309" s="1" t="s">
        <v>256</v>
      </c>
      <c r="I309" s="1" t="s">
        <v>231</v>
      </c>
      <c r="J309" s="1" t="s">
        <v>232</v>
      </c>
      <c r="K309" s="206">
        <v>7128.0</v>
      </c>
    </row>
    <row r="310" ht="12.75" customHeight="1">
      <c r="A310" s="1">
        <f t="shared" si="1"/>
        <v>309</v>
      </c>
      <c r="B310" s="203" t="s">
        <v>1454</v>
      </c>
      <c r="C310" s="203" t="s">
        <v>1455</v>
      </c>
      <c r="D310" s="204" t="s">
        <v>242</v>
      </c>
      <c r="E310" s="205" t="s">
        <v>1456</v>
      </c>
      <c r="F310" s="205" t="s">
        <v>1457</v>
      </c>
      <c r="G310" s="203" t="s">
        <v>1457</v>
      </c>
      <c r="H310" s="1" t="s">
        <v>256</v>
      </c>
      <c r="I310" s="1" t="s">
        <v>231</v>
      </c>
      <c r="J310" s="1" t="s">
        <v>232</v>
      </c>
      <c r="K310" s="206">
        <v>1233.0</v>
      </c>
    </row>
    <row r="311" ht="12.75" customHeight="1">
      <c r="A311" s="1">
        <f t="shared" si="1"/>
        <v>310</v>
      </c>
      <c r="B311" s="203" t="s">
        <v>1458</v>
      </c>
      <c r="C311" s="203" t="s">
        <v>1459</v>
      </c>
      <c r="D311" s="204" t="s">
        <v>364</v>
      </c>
      <c r="E311" s="205" t="s">
        <v>1460</v>
      </c>
      <c r="F311" s="205" t="s">
        <v>1459</v>
      </c>
      <c r="G311" s="203" t="s">
        <v>1461</v>
      </c>
      <c r="H311" s="1" t="s">
        <v>230</v>
      </c>
      <c r="I311" s="1" t="s">
        <v>244</v>
      </c>
      <c r="J311" s="1" t="s">
        <v>288</v>
      </c>
      <c r="K311" s="206">
        <v>20149.0</v>
      </c>
    </row>
    <row r="312" ht="12.75" customHeight="1">
      <c r="A312" s="1">
        <f t="shared" si="1"/>
        <v>311</v>
      </c>
      <c r="B312" s="203" t="s">
        <v>1462</v>
      </c>
      <c r="C312" s="203" t="s">
        <v>1463</v>
      </c>
      <c r="D312" s="204" t="s">
        <v>359</v>
      </c>
      <c r="E312" s="205" t="s">
        <v>1464</v>
      </c>
      <c r="F312" s="205" t="s">
        <v>1465</v>
      </c>
      <c r="G312" s="203" t="s">
        <v>1465</v>
      </c>
      <c r="H312" s="1" t="s">
        <v>256</v>
      </c>
      <c r="I312" s="1" t="s">
        <v>231</v>
      </c>
      <c r="J312" s="1" t="s">
        <v>232</v>
      </c>
      <c r="K312" s="206">
        <v>418.0</v>
      </c>
    </row>
    <row r="313" ht="12.75" customHeight="1">
      <c r="A313" s="1">
        <f t="shared" si="1"/>
        <v>312</v>
      </c>
      <c r="B313" s="203" t="s">
        <v>1466</v>
      </c>
      <c r="C313" s="203" t="s">
        <v>1467</v>
      </c>
      <c r="D313" s="204" t="s">
        <v>227</v>
      </c>
      <c r="E313" s="205" t="s">
        <v>1468</v>
      </c>
      <c r="F313" s="205" t="s">
        <v>1467</v>
      </c>
      <c r="G313" s="203" t="s">
        <v>1465</v>
      </c>
      <c r="H313" s="1" t="s">
        <v>230</v>
      </c>
      <c r="I313" s="1" t="s">
        <v>244</v>
      </c>
      <c r="J313" s="1" t="s">
        <v>288</v>
      </c>
      <c r="K313" s="206">
        <v>10566.0</v>
      </c>
    </row>
    <row r="314" ht="12.75" customHeight="1">
      <c r="A314" s="1">
        <f t="shared" si="1"/>
        <v>313</v>
      </c>
      <c r="B314" s="203" t="s">
        <v>1469</v>
      </c>
      <c r="C314" s="203" t="s">
        <v>1470</v>
      </c>
      <c r="D314" s="204" t="s">
        <v>545</v>
      </c>
      <c r="E314" s="205" t="s">
        <v>1471</v>
      </c>
      <c r="F314" s="205" t="s">
        <v>1472</v>
      </c>
      <c r="G314" s="203" t="s">
        <v>1472</v>
      </c>
      <c r="H314" s="1" t="s">
        <v>256</v>
      </c>
      <c r="I314" s="1" t="s">
        <v>231</v>
      </c>
      <c r="J314" s="1" t="s">
        <v>232</v>
      </c>
      <c r="K314" s="206">
        <v>6893.0</v>
      </c>
    </row>
    <row r="315" ht="12.75" customHeight="1">
      <c r="A315" s="1">
        <f t="shared" si="1"/>
        <v>314</v>
      </c>
      <c r="B315" s="203" t="s">
        <v>1473</v>
      </c>
      <c r="C315" s="203" t="s">
        <v>1474</v>
      </c>
      <c r="D315" s="204" t="s">
        <v>476</v>
      </c>
      <c r="E315" s="205" t="s">
        <v>1475</v>
      </c>
      <c r="F315" s="205" t="s">
        <v>1476</v>
      </c>
      <c r="G315" s="203" t="s">
        <v>1476</v>
      </c>
      <c r="H315" s="1" t="s">
        <v>238</v>
      </c>
      <c r="I315" s="1" t="s">
        <v>261</v>
      </c>
      <c r="J315" s="1" t="s">
        <v>1341</v>
      </c>
      <c r="K315" s="206">
        <v>28400.0</v>
      </c>
    </row>
    <row r="316" ht="12.75" customHeight="1">
      <c r="A316" s="1">
        <f t="shared" si="1"/>
        <v>315</v>
      </c>
      <c r="B316" s="203" t="s">
        <v>1477</v>
      </c>
      <c r="C316" s="203" t="s">
        <v>1478</v>
      </c>
      <c r="D316" s="204" t="s">
        <v>439</v>
      </c>
      <c r="E316" s="205" t="s">
        <v>1479</v>
      </c>
      <c r="F316" s="205" t="s">
        <v>1478</v>
      </c>
      <c r="G316" s="203" t="s">
        <v>1480</v>
      </c>
      <c r="H316" s="1" t="s">
        <v>230</v>
      </c>
      <c r="I316" s="1" t="s">
        <v>231</v>
      </c>
      <c r="J316" s="1" t="s">
        <v>317</v>
      </c>
      <c r="K316" s="206">
        <v>3651.0</v>
      </c>
    </row>
    <row r="317" ht="12.75" customHeight="1">
      <c r="A317" s="1">
        <f t="shared" si="1"/>
        <v>316</v>
      </c>
      <c r="B317" s="203" t="s">
        <v>1481</v>
      </c>
      <c r="C317" s="203" t="s">
        <v>1482</v>
      </c>
      <c r="D317" s="204" t="s">
        <v>227</v>
      </c>
      <c r="E317" s="205" t="s">
        <v>1483</v>
      </c>
      <c r="F317" s="205" t="s">
        <v>1484</v>
      </c>
      <c r="G317" s="203" t="s">
        <v>1484</v>
      </c>
      <c r="H317" s="1" t="s">
        <v>256</v>
      </c>
      <c r="I317" s="1" t="s">
        <v>261</v>
      </c>
      <c r="J317" s="1" t="s">
        <v>262</v>
      </c>
      <c r="K317" s="206">
        <v>3279.0</v>
      </c>
    </row>
    <row r="318" ht="12.75" customHeight="1">
      <c r="A318" s="1">
        <f t="shared" si="1"/>
        <v>317</v>
      </c>
      <c r="B318" s="203" t="s">
        <v>1485</v>
      </c>
      <c r="C318" s="203" t="s">
        <v>1486</v>
      </c>
      <c r="D318" s="204" t="s">
        <v>588</v>
      </c>
      <c r="E318" s="205" t="s">
        <v>1487</v>
      </c>
      <c r="F318" s="205" t="s">
        <v>1486</v>
      </c>
      <c r="G318" s="203" t="s">
        <v>1488</v>
      </c>
      <c r="H318" s="1" t="s">
        <v>230</v>
      </c>
      <c r="I318" s="1" t="s">
        <v>231</v>
      </c>
      <c r="J318" s="1" t="s">
        <v>239</v>
      </c>
      <c r="K318" s="206">
        <v>36129.0</v>
      </c>
    </row>
    <row r="319" ht="12.75" customHeight="1">
      <c r="A319" s="1">
        <f t="shared" si="1"/>
        <v>318</v>
      </c>
      <c r="B319" s="203" t="s">
        <v>1489</v>
      </c>
      <c r="C319" s="203" t="s">
        <v>1486</v>
      </c>
      <c r="D319" s="204" t="s">
        <v>545</v>
      </c>
      <c r="E319" s="205" t="s">
        <v>1490</v>
      </c>
      <c r="F319" s="205" t="s">
        <v>1486</v>
      </c>
      <c r="G319" s="203" t="s">
        <v>1488</v>
      </c>
      <c r="H319" s="1" t="s">
        <v>230</v>
      </c>
      <c r="I319" s="1" t="s">
        <v>231</v>
      </c>
      <c r="J319" s="1" t="s">
        <v>317</v>
      </c>
      <c r="K319" s="206">
        <v>39132.0</v>
      </c>
    </row>
    <row r="320" ht="12.75" customHeight="1">
      <c r="A320" s="1">
        <f t="shared" si="1"/>
        <v>319</v>
      </c>
      <c r="B320" s="203" t="s">
        <v>1491</v>
      </c>
      <c r="C320" s="203" t="s">
        <v>1492</v>
      </c>
      <c r="D320" s="204" t="s">
        <v>282</v>
      </c>
      <c r="E320" s="205" t="s">
        <v>1493</v>
      </c>
      <c r="F320" s="205" t="s">
        <v>1492</v>
      </c>
      <c r="G320" s="203" t="s">
        <v>1494</v>
      </c>
      <c r="H320" s="1" t="s">
        <v>230</v>
      </c>
      <c r="I320" s="1" t="s">
        <v>244</v>
      </c>
      <c r="J320" s="1" t="s">
        <v>288</v>
      </c>
      <c r="K320" s="206">
        <v>3847.0</v>
      </c>
    </row>
    <row r="321" ht="12.75" customHeight="1">
      <c r="A321" s="1">
        <f t="shared" si="1"/>
        <v>320</v>
      </c>
      <c r="B321" s="203" t="s">
        <v>1495</v>
      </c>
      <c r="C321" s="203" t="s">
        <v>1496</v>
      </c>
      <c r="D321" s="204" t="s">
        <v>364</v>
      </c>
      <c r="E321" s="205" t="s">
        <v>1497</v>
      </c>
      <c r="F321" s="205" t="s">
        <v>1496</v>
      </c>
      <c r="G321" s="203" t="s">
        <v>1498</v>
      </c>
      <c r="H321" s="1" t="s">
        <v>230</v>
      </c>
      <c r="I321" s="1" t="s">
        <v>231</v>
      </c>
      <c r="J321" s="1" t="s">
        <v>232</v>
      </c>
      <c r="K321" s="206">
        <v>37669.0</v>
      </c>
    </row>
    <row r="322" ht="12.75" customHeight="1">
      <c r="A322" s="1">
        <f t="shared" si="1"/>
        <v>321</v>
      </c>
      <c r="B322" s="203" t="s">
        <v>1499</v>
      </c>
      <c r="C322" s="203" t="s">
        <v>1500</v>
      </c>
      <c r="D322" s="204" t="s">
        <v>359</v>
      </c>
      <c r="E322" s="205" t="s">
        <v>1501</v>
      </c>
      <c r="F322" s="205" t="s">
        <v>1500</v>
      </c>
      <c r="G322" s="203" t="s">
        <v>1502</v>
      </c>
      <c r="H322" s="1" t="s">
        <v>230</v>
      </c>
      <c r="I322" s="1" t="s">
        <v>244</v>
      </c>
      <c r="J322" s="1" t="s">
        <v>288</v>
      </c>
      <c r="K322" s="206">
        <v>22254.0</v>
      </c>
    </row>
    <row r="323" ht="12.75" customHeight="1">
      <c r="A323" s="1">
        <f t="shared" si="1"/>
        <v>322</v>
      </c>
      <c r="B323" s="203" t="s">
        <v>1503</v>
      </c>
      <c r="C323" s="203" t="s">
        <v>1504</v>
      </c>
      <c r="D323" s="204" t="s">
        <v>253</v>
      </c>
      <c r="E323" s="205" t="s">
        <v>1505</v>
      </c>
      <c r="F323" s="205" t="s">
        <v>1506</v>
      </c>
      <c r="G323" s="203" t="s">
        <v>1506</v>
      </c>
      <c r="H323" s="1" t="s">
        <v>256</v>
      </c>
      <c r="I323" s="1" t="s">
        <v>231</v>
      </c>
      <c r="J323" s="1" t="s">
        <v>232</v>
      </c>
      <c r="K323" s="206">
        <v>7844.0</v>
      </c>
    </row>
    <row r="324" ht="12.75" customHeight="1">
      <c r="A324" s="1">
        <f t="shared" si="1"/>
        <v>323</v>
      </c>
      <c r="B324" s="203" t="s">
        <v>1507</v>
      </c>
      <c r="C324" s="203" t="s">
        <v>1508</v>
      </c>
      <c r="D324" s="204" t="s">
        <v>439</v>
      </c>
      <c r="E324" s="205" t="s">
        <v>1509</v>
      </c>
      <c r="F324" s="205" t="s">
        <v>1508</v>
      </c>
      <c r="G324" s="203" t="s">
        <v>1510</v>
      </c>
      <c r="H324" s="1" t="s">
        <v>230</v>
      </c>
      <c r="I324" s="1" t="s">
        <v>244</v>
      </c>
      <c r="J324" s="1" t="s">
        <v>288</v>
      </c>
      <c r="K324" s="206">
        <v>21528.0</v>
      </c>
    </row>
    <row r="325" ht="12.75" customHeight="1">
      <c r="A325" s="1">
        <f t="shared" si="1"/>
        <v>324</v>
      </c>
      <c r="B325" s="203" t="s">
        <v>1511</v>
      </c>
      <c r="C325" s="203" t="s">
        <v>1512</v>
      </c>
      <c r="D325" s="204" t="s">
        <v>253</v>
      </c>
      <c r="E325" s="205" t="s">
        <v>1513</v>
      </c>
      <c r="F325" s="205" t="s">
        <v>1514</v>
      </c>
      <c r="G325" s="203" t="s">
        <v>1514</v>
      </c>
      <c r="H325" s="1" t="s">
        <v>256</v>
      </c>
      <c r="I325" s="1" t="s">
        <v>231</v>
      </c>
      <c r="J325" s="1" t="s">
        <v>232</v>
      </c>
      <c r="K325" s="206">
        <v>2708.0</v>
      </c>
    </row>
    <row r="326" ht="12.75" customHeight="1">
      <c r="A326" s="1">
        <f t="shared" si="1"/>
        <v>325</v>
      </c>
      <c r="B326" s="203" t="s">
        <v>1515</v>
      </c>
      <c r="C326" s="203" t="s">
        <v>1516</v>
      </c>
      <c r="D326" s="204" t="s">
        <v>337</v>
      </c>
      <c r="E326" s="205" t="s">
        <v>1517</v>
      </c>
      <c r="F326" s="205" t="s">
        <v>1516</v>
      </c>
      <c r="G326" s="203" t="s">
        <v>1518</v>
      </c>
      <c r="H326" s="1" t="s">
        <v>230</v>
      </c>
      <c r="I326" s="1" t="s">
        <v>231</v>
      </c>
      <c r="J326" s="1" t="s">
        <v>293</v>
      </c>
      <c r="K326" s="206">
        <v>20726.0</v>
      </c>
    </row>
    <row r="327" ht="12.75" customHeight="1">
      <c r="A327" s="1">
        <f t="shared" si="1"/>
        <v>326</v>
      </c>
      <c r="B327" s="203" t="s">
        <v>1519</v>
      </c>
      <c r="C327" s="203" t="s">
        <v>1520</v>
      </c>
      <c r="D327" s="204" t="s">
        <v>439</v>
      </c>
      <c r="E327" s="205" t="s">
        <v>1521</v>
      </c>
      <c r="F327" s="205" t="s">
        <v>1522</v>
      </c>
      <c r="G327" s="203" t="s">
        <v>1522</v>
      </c>
      <c r="H327" s="1" t="s">
        <v>256</v>
      </c>
      <c r="I327" s="1" t="s">
        <v>231</v>
      </c>
      <c r="J327" s="1" t="s">
        <v>232</v>
      </c>
      <c r="K327" s="206">
        <v>5532.0</v>
      </c>
    </row>
    <row r="328" ht="12.75" customHeight="1">
      <c r="A328" s="1">
        <f t="shared" si="1"/>
        <v>327</v>
      </c>
      <c r="B328" s="203" t="s">
        <v>1523</v>
      </c>
      <c r="C328" s="203" t="s">
        <v>1524</v>
      </c>
      <c r="D328" s="204" t="s">
        <v>439</v>
      </c>
      <c r="E328" s="205" t="s">
        <v>1525</v>
      </c>
      <c r="F328" s="205" t="s">
        <v>1524</v>
      </c>
      <c r="G328" s="203" t="s">
        <v>439</v>
      </c>
      <c r="H328" s="1" t="s">
        <v>230</v>
      </c>
      <c r="I328" s="1" t="s">
        <v>244</v>
      </c>
      <c r="J328" s="1" t="s">
        <v>288</v>
      </c>
      <c r="K328" s="206">
        <v>22306.0</v>
      </c>
    </row>
    <row r="329" ht="12.75" customHeight="1">
      <c r="A329" s="1">
        <f t="shared" si="1"/>
        <v>328</v>
      </c>
      <c r="B329" s="203" t="s">
        <v>1526</v>
      </c>
      <c r="C329" s="203" t="s">
        <v>1527</v>
      </c>
      <c r="D329" s="204" t="s">
        <v>439</v>
      </c>
      <c r="E329" s="205" t="s">
        <v>1528</v>
      </c>
      <c r="F329" s="205" t="s">
        <v>1529</v>
      </c>
      <c r="G329" s="203" t="s">
        <v>1529</v>
      </c>
      <c r="H329" s="1" t="s">
        <v>214</v>
      </c>
      <c r="I329" s="1" t="s">
        <v>231</v>
      </c>
      <c r="J329" s="1" t="s">
        <v>239</v>
      </c>
      <c r="K329" s="206">
        <v>18411.0</v>
      </c>
    </row>
    <row r="330" ht="12.75" customHeight="1">
      <c r="A330" s="1">
        <f t="shared" si="1"/>
        <v>329</v>
      </c>
      <c r="B330" s="203" t="s">
        <v>1530</v>
      </c>
      <c r="C330" s="203" t="s">
        <v>1531</v>
      </c>
      <c r="D330" s="204" t="s">
        <v>439</v>
      </c>
      <c r="E330" s="205" t="s">
        <v>1532</v>
      </c>
      <c r="F330" s="205" t="s">
        <v>1533</v>
      </c>
      <c r="G330" s="203" t="s">
        <v>1533</v>
      </c>
      <c r="H330" s="1" t="s">
        <v>256</v>
      </c>
      <c r="I330" s="1" t="s">
        <v>231</v>
      </c>
      <c r="J330" s="1" t="s">
        <v>367</v>
      </c>
      <c r="K330" s="206">
        <v>5050.0</v>
      </c>
    </row>
    <row r="331" ht="12.75" customHeight="1">
      <c r="A331" s="1">
        <f t="shared" si="1"/>
        <v>330</v>
      </c>
      <c r="B331" s="203" t="s">
        <v>1534</v>
      </c>
      <c r="C331" s="204" t="s">
        <v>1535</v>
      </c>
      <c r="D331" s="204" t="s">
        <v>305</v>
      </c>
      <c r="E331" s="205" t="s">
        <v>1536</v>
      </c>
      <c r="F331" s="205" t="s">
        <v>1537</v>
      </c>
      <c r="G331" s="204" t="s">
        <v>1537</v>
      </c>
      <c r="H331" s="1" t="s">
        <v>256</v>
      </c>
      <c r="I331" s="1" t="s">
        <v>261</v>
      </c>
      <c r="J331" s="1" t="s">
        <v>262</v>
      </c>
      <c r="K331" s="206">
        <v>4676.0</v>
      </c>
    </row>
    <row r="332" ht="12.75" customHeight="1">
      <c r="A332" s="1">
        <f t="shared" si="1"/>
        <v>331</v>
      </c>
      <c r="B332" s="203" t="s">
        <v>1538</v>
      </c>
      <c r="C332" s="203" t="s">
        <v>1539</v>
      </c>
      <c r="D332" s="204" t="s">
        <v>337</v>
      </c>
      <c r="E332" s="205" t="s">
        <v>1540</v>
      </c>
      <c r="F332" s="205" t="s">
        <v>1539</v>
      </c>
      <c r="G332" s="203" t="s">
        <v>1541</v>
      </c>
      <c r="H332" s="1" t="s">
        <v>230</v>
      </c>
      <c r="I332" s="1" t="s">
        <v>231</v>
      </c>
      <c r="J332" s="1" t="s">
        <v>293</v>
      </c>
      <c r="K332" s="206">
        <v>9536.0</v>
      </c>
    </row>
    <row r="333" ht="12.75" customHeight="1">
      <c r="A333" s="1">
        <f t="shared" si="1"/>
        <v>332</v>
      </c>
      <c r="B333" s="203" t="s">
        <v>1542</v>
      </c>
      <c r="C333" s="203" t="s">
        <v>1543</v>
      </c>
      <c r="D333" s="204" t="s">
        <v>337</v>
      </c>
      <c r="E333" s="205" t="s">
        <v>1544</v>
      </c>
      <c r="F333" s="205" t="s">
        <v>1543</v>
      </c>
      <c r="G333" s="203" t="s">
        <v>1545</v>
      </c>
      <c r="H333" s="1" t="s">
        <v>230</v>
      </c>
      <c r="I333" s="1" t="s">
        <v>231</v>
      </c>
      <c r="J333" s="1" t="s">
        <v>293</v>
      </c>
      <c r="K333" s="206">
        <v>41864.0</v>
      </c>
    </row>
    <row r="334" ht="12.75" customHeight="1">
      <c r="A334" s="1">
        <f t="shared" si="1"/>
        <v>333</v>
      </c>
      <c r="B334" s="203" t="s">
        <v>1546</v>
      </c>
      <c r="C334" s="203" t="s">
        <v>1547</v>
      </c>
      <c r="D334" s="204" t="s">
        <v>439</v>
      </c>
      <c r="E334" s="205" t="s">
        <v>1548</v>
      </c>
      <c r="F334" s="205" t="s">
        <v>1547</v>
      </c>
      <c r="G334" s="203" t="s">
        <v>1549</v>
      </c>
      <c r="H334" s="1" t="s">
        <v>230</v>
      </c>
      <c r="I334" s="1" t="s">
        <v>231</v>
      </c>
      <c r="J334" s="1" t="s">
        <v>232</v>
      </c>
      <c r="K334" s="206">
        <v>28117.0</v>
      </c>
    </row>
    <row r="335" ht="12.75" customHeight="1">
      <c r="A335" s="1">
        <f t="shared" si="1"/>
        <v>334</v>
      </c>
      <c r="B335" s="203" t="s">
        <v>1550</v>
      </c>
      <c r="C335" s="203" t="s">
        <v>1551</v>
      </c>
      <c r="D335" s="204" t="s">
        <v>439</v>
      </c>
      <c r="E335" s="205" t="s">
        <v>1552</v>
      </c>
      <c r="F335" s="205" t="s">
        <v>1553</v>
      </c>
      <c r="G335" s="203" t="s">
        <v>1553</v>
      </c>
      <c r="H335" s="1" t="s">
        <v>256</v>
      </c>
      <c r="I335" s="1" t="s">
        <v>231</v>
      </c>
      <c r="J335" s="1" t="s">
        <v>239</v>
      </c>
      <c r="K335" s="206">
        <v>4160.0</v>
      </c>
    </row>
    <row r="336" ht="12.75" customHeight="1">
      <c r="A336" s="1">
        <f t="shared" si="1"/>
        <v>335</v>
      </c>
      <c r="B336" s="203" t="s">
        <v>1554</v>
      </c>
      <c r="C336" s="203" t="s">
        <v>1555</v>
      </c>
      <c r="D336" s="204" t="s">
        <v>386</v>
      </c>
      <c r="E336" s="205" t="s">
        <v>1556</v>
      </c>
      <c r="F336" s="205" t="s">
        <v>1557</v>
      </c>
      <c r="G336" s="203" t="s">
        <v>1557</v>
      </c>
      <c r="H336" s="1" t="s">
        <v>256</v>
      </c>
      <c r="I336" s="1" t="s">
        <v>231</v>
      </c>
      <c r="J336" s="1" t="s">
        <v>232</v>
      </c>
      <c r="K336" s="206">
        <v>6685.0</v>
      </c>
    </row>
    <row r="337" ht="12.75" customHeight="1">
      <c r="A337" s="1">
        <f t="shared" si="1"/>
        <v>336</v>
      </c>
      <c r="B337" s="203" t="s">
        <v>1558</v>
      </c>
      <c r="C337" s="204" t="s">
        <v>1559</v>
      </c>
      <c r="D337" s="204" t="s">
        <v>235</v>
      </c>
      <c r="E337" s="205" t="s">
        <v>1560</v>
      </c>
      <c r="F337" s="205" t="s">
        <v>1559</v>
      </c>
      <c r="G337" s="204" t="s">
        <v>1561</v>
      </c>
      <c r="H337" s="1" t="s">
        <v>230</v>
      </c>
      <c r="I337" s="1" t="s">
        <v>244</v>
      </c>
      <c r="J337" s="1" t="s">
        <v>288</v>
      </c>
      <c r="K337" s="206">
        <v>6147.0</v>
      </c>
    </row>
    <row r="338" ht="12.75" customHeight="1">
      <c r="A338" s="1">
        <f t="shared" si="1"/>
        <v>337</v>
      </c>
      <c r="B338" s="203" t="s">
        <v>1562</v>
      </c>
      <c r="C338" s="203" t="s">
        <v>1563</v>
      </c>
      <c r="D338" s="204" t="s">
        <v>588</v>
      </c>
      <c r="E338" s="205" t="s">
        <v>1564</v>
      </c>
      <c r="F338" s="205" t="s">
        <v>1565</v>
      </c>
      <c r="G338" s="203" t="s">
        <v>1565</v>
      </c>
      <c r="H338" s="1" t="s">
        <v>256</v>
      </c>
      <c r="I338" s="1" t="s">
        <v>231</v>
      </c>
      <c r="J338" s="1" t="s">
        <v>232</v>
      </c>
      <c r="K338" s="206">
        <v>3036.0</v>
      </c>
    </row>
    <row r="339" ht="12.75" customHeight="1">
      <c r="A339" s="1">
        <f t="shared" si="1"/>
        <v>338</v>
      </c>
      <c r="B339" s="203" t="s">
        <v>1566</v>
      </c>
      <c r="C339" s="203" t="s">
        <v>1567</v>
      </c>
      <c r="D339" s="204" t="s">
        <v>227</v>
      </c>
      <c r="E339" s="205" t="s">
        <v>1568</v>
      </c>
      <c r="F339" s="205" t="s">
        <v>1569</v>
      </c>
      <c r="G339" s="203" t="s">
        <v>1569</v>
      </c>
      <c r="H339" s="1" t="s">
        <v>256</v>
      </c>
      <c r="I339" s="1" t="s">
        <v>231</v>
      </c>
      <c r="J339" s="1" t="s">
        <v>232</v>
      </c>
      <c r="K339" s="206">
        <v>4869.0</v>
      </c>
    </row>
    <row r="340" ht="12.75" customHeight="1">
      <c r="A340" s="1">
        <f t="shared" si="1"/>
        <v>339</v>
      </c>
      <c r="B340" s="203" t="s">
        <v>1570</v>
      </c>
      <c r="C340" s="203" t="s">
        <v>1571</v>
      </c>
      <c r="D340" s="204" t="s">
        <v>227</v>
      </c>
      <c r="E340" s="205" t="s">
        <v>1572</v>
      </c>
      <c r="F340" s="205" t="s">
        <v>1571</v>
      </c>
      <c r="G340" s="203" t="s">
        <v>1573</v>
      </c>
      <c r="H340" s="1" t="s">
        <v>230</v>
      </c>
      <c r="I340" s="1" t="s">
        <v>244</v>
      </c>
      <c r="J340" s="1" t="s">
        <v>288</v>
      </c>
      <c r="K340" s="206">
        <v>27935.0</v>
      </c>
    </row>
    <row r="341" ht="12.75" customHeight="1">
      <c r="A341" s="1">
        <f t="shared" si="1"/>
        <v>340</v>
      </c>
      <c r="B341" s="203" t="s">
        <v>1574</v>
      </c>
      <c r="C341" s="203" t="s">
        <v>1575</v>
      </c>
      <c r="D341" s="204" t="s">
        <v>439</v>
      </c>
      <c r="E341" s="205" t="s">
        <v>1576</v>
      </c>
      <c r="F341" s="205" t="s">
        <v>1577</v>
      </c>
      <c r="G341" s="203" t="s">
        <v>1577</v>
      </c>
      <c r="H341" s="1" t="s">
        <v>256</v>
      </c>
      <c r="I341" s="1" t="s">
        <v>231</v>
      </c>
      <c r="J341" s="1" t="s">
        <v>232</v>
      </c>
      <c r="K341" s="206">
        <v>3232.0</v>
      </c>
    </row>
    <row r="342" ht="12.75" customHeight="1">
      <c r="A342" s="1">
        <f t="shared" si="1"/>
        <v>341</v>
      </c>
      <c r="B342" s="203" t="s">
        <v>1578</v>
      </c>
      <c r="C342" s="204" t="s">
        <v>1579</v>
      </c>
      <c r="D342" s="204" t="s">
        <v>545</v>
      </c>
      <c r="E342" s="205" t="s">
        <v>1580</v>
      </c>
      <c r="F342" s="205" t="s">
        <v>1581</v>
      </c>
      <c r="G342" s="204" t="s">
        <v>1581</v>
      </c>
      <c r="H342" s="1" t="s">
        <v>238</v>
      </c>
      <c r="I342" s="1" t="s">
        <v>231</v>
      </c>
      <c r="J342" s="1" t="s">
        <v>317</v>
      </c>
      <c r="K342" s="206">
        <v>55181.0</v>
      </c>
    </row>
    <row r="343" ht="12.75" customHeight="1">
      <c r="A343" s="1">
        <f t="shared" si="1"/>
        <v>342</v>
      </c>
      <c r="B343" s="203" t="s">
        <v>1582</v>
      </c>
      <c r="C343" s="203" t="s">
        <v>1583</v>
      </c>
      <c r="D343" s="204" t="s">
        <v>337</v>
      </c>
      <c r="E343" s="205" t="s">
        <v>1584</v>
      </c>
      <c r="F343" s="205" t="s">
        <v>1583</v>
      </c>
      <c r="G343" s="203" t="s">
        <v>1585</v>
      </c>
      <c r="H343" s="1" t="s">
        <v>230</v>
      </c>
      <c r="I343" s="1" t="s">
        <v>244</v>
      </c>
      <c r="J343" s="1" t="s">
        <v>288</v>
      </c>
      <c r="K343" s="206">
        <v>7385.0</v>
      </c>
    </row>
    <row r="344" ht="12.75" customHeight="1">
      <c r="A344" s="1">
        <f t="shared" si="1"/>
        <v>343</v>
      </c>
      <c r="B344" s="203" t="s">
        <v>1586</v>
      </c>
      <c r="C344" s="203" t="s">
        <v>1587</v>
      </c>
      <c r="D344" s="204" t="s">
        <v>253</v>
      </c>
      <c r="E344" s="205" t="s">
        <v>1588</v>
      </c>
      <c r="F344" s="205" t="s">
        <v>1589</v>
      </c>
      <c r="G344" s="203" t="s">
        <v>1589</v>
      </c>
      <c r="H344" s="1" t="s">
        <v>256</v>
      </c>
      <c r="I344" s="1" t="s">
        <v>231</v>
      </c>
      <c r="J344" s="1" t="s">
        <v>232</v>
      </c>
      <c r="K344" s="206">
        <v>16341.0</v>
      </c>
    </row>
    <row r="345" ht="12.75" customHeight="1">
      <c r="A345" s="1">
        <f t="shared" si="1"/>
        <v>344</v>
      </c>
      <c r="B345" s="203" t="s">
        <v>1590</v>
      </c>
      <c r="C345" s="203" t="s">
        <v>1591</v>
      </c>
      <c r="D345" s="204" t="s">
        <v>386</v>
      </c>
      <c r="E345" s="205" t="s">
        <v>1592</v>
      </c>
      <c r="F345" s="205" t="s">
        <v>1593</v>
      </c>
      <c r="G345" s="203" t="s">
        <v>1593</v>
      </c>
      <c r="H345" s="1" t="s">
        <v>256</v>
      </c>
      <c r="I345" s="1" t="s">
        <v>231</v>
      </c>
      <c r="J345" s="1" t="s">
        <v>232</v>
      </c>
      <c r="K345" s="206">
        <v>12171.0</v>
      </c>
    </row>
    <row r="346" ht="12.75" customHeight="1">
      <c r="A346" s="1">
        <f t="shared" si="1"/>
        <v>345</v>
      </c>
      <c r="B346" s="203" t="s">
        <v>1594</v>
      </c>
      <c r="C346" s="203" t="s">
        <v>1595</v>
      </c>
      <c r="D346" s="204" t="s">
        <v>364</v>
      </c>
      <c r="E346" s="205" t="s">
        <v>1596</v>
      </c>
      <c r="F346" s="205" t="s">
        <v>1597</v>
      </c>
      <c r="G346" s="203" t="s">
        <v>1597</v>
      </c>
      <c r="H346" s="1" t="s">
        <v>238</v>
      </c>
      <c r="I346" s="1" t="s">
        <v>231</v>
      </c>
      <c r="J346" s="1" t="s">
        <v>298</v>
      </c>
      <c r="K346" s="206">
        <v>277140.0</v>
      </c>
    </row>
    <row r="347" ht="12.75" customHeight="1">
      <c r="A347" s="1">
        <f t="shared" si="1"/>
        <v>346</v>
      </c>
      <c r="B347" s="203" t="s">
        <v>1598</v>
      </c>
      <c r="C347" s="203" t="s">
        <v>1599</v>
      </c>
      <c r="D347" s="204" t="s">
        <v>588</v>
      </c>
      <c r="E347" s="205" t="s">
        <v>1600</v>
      </c>
      <c r="F347" s="205" t="s">
        <v>1601</v>
      </c>
      <c r="G347" s="203" t="s">
        <v>1601</v>
      </c>
      <c r="H347" s="1" t="s">
        <v>256</v>
      </c>
      <c r="I347" s="1" t="s">
        <v>231</v>
      </c>
      <c r="J347" s="1" t="s">
        <v>232</v>
      </c>
      <c r="K347" s="206">
        <v>1553.0</v>
      </c>
    </row>
    <row r="348" ht="12.75" customHeight="1">
      <c r="A348" s="1">
        <f t="shared" si="1"/>
        <v>347</v>
      </c>
      <c r="B348" s="203" t="s">
        <v>1602</v>
      </c>
      <c r="C348" s="203" t="s">
        <v>1603</v>
      </c>
      <c r="D348" s="204" t="s">
        <v>282</v>
      </c>
      <c r="E348" s="205" t="s">
        <v>1604</v>
      </c>
      <c r="F348" s="205" t="s">
        <v>1605</v>
      </c>
      <c r="G348" s="203" t="s">
        <v>1605</v>
      </c>
      <c r="H348" s="1" t="s">
        <v>214</v>
      </c>
      <c r="I348" s="1" t="s">
        <v>231</v>
      </c>
      <c r="J348" s="1" t="s">
        <v>293</v>
      </c>
      <c r="K348" s="206">
        <v>7997.0</v>
      </c>
    </row>
    <row r="349" ht="12.75" customHeight="1">
      <c r="A349" s="1">
        <f t="shared" si="1"/>
        <v>348</v>
      </c>
      <c r="B349" s="203" t="s">
        <v>1606</v>
      </c>
      <c r="C349" s="203" t="s">
        <v>1607</v>
      </c>
      <c r="D349" s="204" t="s">
        <v>253</v>
      </c>
      <c r="E349" s="205" t="s">
        <v>1608</v>
      </c>
      <c r="F349" s="205" t="s">
        <v>1609</v>
      </c>
      <c r="G349" s="203" t="s">
        <v>1609</v>
      </c>
      <c r="H349" s="1" t="s">
        <v>256</v>
      </c>
      <c r="I349" s="1" t="s">
        <v>231</v>
      </c>
      <c r="J349" s="1" t="s">
        <v>232</v>
      </c>
      <c r="K349" s="206">
        <v>15392.0</v>
      </c>
    </row>
    <row r="350" ht="12.75" customHeight="1">
      <c r="A350" s="1">
        <f t="shared" si="1"/>
        <v>349</v>
      </c>
      <c r="B350" s="203" t="s">
        <v>1610</v>
      </c>
      <c r="C350" s="203" t="s">
        <v>1611</v>
      </c>
      <c r="D350" s="204" t="s">
        <v>346</v>
      </c>
      <c r="E350" s="205" t="s">
        <v>1612</v>
      </c>
      <c r="F350" s="205" t="s">
        <v>1611</v>
      </c>
      <c r="G350" s="203" t="s">
        <v>1613</v>
      </c>
      <c r="H350" s="1" t="s">
        <v>230</v>
      </c>
      <c r="I350" s="1" t="s">
        <v>261</v>
      </c>
      <c r="J350" s="1" t="s">
        <v>1341</v>
      </c>
      <c r="K350" s="206">
        <v>60773.0</v>
      </c>
    </row>
    <row r="351" ht="12.75" customHeight="1">
      <c r="A351" s="1">
        <f t="shared" si="1"/>
        <v>350</v>
      </c>
      <c r="B351" s="203" t="s">
        <v>1614</v>
      </c>
      <c r="C351" s="203" t="s">
        <v>1615</v>
      </c>
      <c r="D351" s="204" t="s">
        <v>545</v>
      </c>
      <c r="E351" s="205" t="s">
        <v>1616</v>
      </c>
      <c r="F351" s="205" t="s">
        <v>1615</v>
      </c>
      <c r="G351" s="203" t="s">
        <v>1617</v>
      </c>
      <c r="H351" s="1" t="s">
        <v>230</v>
      </c>
      <c r="I351" s="1" t="s">
        <v>231</v>
      </c>
      <c r="J351" s="1" t="s">
        <v>232</v>
      </c>
      <c r="K351" s="206">
        <v>40742.0</v>
      </c>
    </row>
    <row r="352" ht="12.75" customHeight="1">
      <c r="A352" s="1">
        <f t="shared" si="1"/>
        <v>351</v>
      </c>
      <c r="B352" s="203" t="s">
        <v>1618</v>
      </c>
      <c r="C352" s="203" t="s">
        <v>1619</v>
      </c>
      <c r="D352" s="204" t="s">
        <v>364</v>
      </c>
      <c r="E352" s="205" t="s">
        <v>1620</v>
      </c>
      <c r="F352" s="205" t="s">
        <v>1621</v>
      </c>
      <c r="G352" s="203" t="s">
        <v>1621</v>
      </c>
      <c r="H352" s="1" t="s">
        <v>256</v>
      </c>
      <c r="I352" s="1" t="s">
        <v>261</v>
      </c>
      <c r="J352" s="1" t="s">
        <v>1341</v>
      </c>
      <c r="K352" s="206">
        <v>6183.0</v>
      </c>
    </row>
    <row r="353" ht="12.75" customHeight="1">
      <c r="A353" s="1">
        <f t="shared" si="1"/>
        <v>352</v>
      </c>
      <c r="B353" s="203" t="s">
        <v>1622</v>
      </c>
      <c r="C353" s="203" t="s">
        <v>1623</v>
      </c>
      <c r="D353" s="204" t="s">
        <v>426</v>
      </c>
      <c r="E353" s="205" t="s">
        <v>1624</v>
      </c>
      <c r="F353" s="205" t="s">
        <v>1625</v>
      </c>
      <c r="G353" s="203" t="s">
        <v>1625</v>
      </c>
      <c r="H353" s="1" t="s">
        <v>256</v>
      </c>
      <c r="I353" s="1" t="s">
        <v>231</v>
      </c>
      <c r="J353" s="1" t="s">
        <v>232</v>
      </c>
      <c r="K353" s="206">
        <v>8417.0</v>
      </c>
    </row>
    <row r="354" ht="12.75" customHeight="1">
      <c r="A354" s="1">
        <f t="shared" si="1"/>
        <v>353</v>
      </c>
      <c r="B354" s="203" t="s">
        <v>1626</v>
      </c>
      <c r="C354" s="203" t="s">
        <v>1627</v>
      </c>
      <c r="D354" s="204" t="s">
        <v>337</v>
      </c>
      <c r="E354" s="205" t="s">
        <v>1628</v>
      </c>
      <c r="F354" s="205" t="s">
        <v>1627</v>
      </c>
      <c r="G354" s="203" t="s">
        <v>1629</v>
      </c>
      <c r="H354" s="1" t="s">
        <v>230</v>
      </c>
      <c r="I354" s="1" t="s">
        <v>244</v>
      </c>
      <c r="J354" s="1" t="s">
        <v>288</v>
      </c>
      <c r="K354" s="206">
        <v>7678.0</v>
      </c>
    </row>
    <row r="355" ht="12.75" customHeight="1">
      <c r="A355" s="1">
        <f t="shared" si="1"/>
        <v>354</v>
      </c>
      <c r="B355" s="203" t="s">
        <v>1630</v>
      </c>
      <c r="C355" s="203" t="s">
        <v>1631</v>
      </c>
      <c r="D355" s="204" t="s">
        <v>359</v>
      </c>
      <c r="E355" s="205" t="s">
        <v>1632</v>
      </c>
      <c r="F355" s="205" t="s">
        <v>1633</v>
      </c>
      <c r="G355" s="203" t="s">
        <v>1633</v>
      </c>
      <c r="H355" s="1" t="s">
        <v>256</v>
      </c>
      <c r="I355" s="1" t="s">
        <v>231</v>
      </c>
      <c r="J355" s="1" t="s">
        <v>239</v>
      </c>
      <c r="K355" s="206">
        <v>21936.0</v>
      </c>
    </row>
    <row r="356" ht="12.75" customHeight="1">
      <c r="A356" s="1">
        <f t="shared" si="1"/>
        <v>355</v>
      </c>
      <c r="B356" s="203" t="s">
        <v>1634</v>
      </c>
      <c r="C356" s="203" t="s">
        <v>1635</v>
      </c>
      <c r="D356" s="204" t="s">
        <v>314</v>
      </c>
      <c r="E356" s="205" t="s">
        <v>1636</v>
      </c>
      <c r="F356" s="205" t="s">
        <v>1637</v>
      </c>
      <c r="G356" s="203" t="s">
        <v>1637</v>
      </c>
      <c r="H356" s="1" t="s">
        <v>238</v>
      </c>
      <c r="I356" s="1" t="s">
        <v>231</v>
      </c>
      <c r="J356" s="1" t="s">
        <v>239</v>
      </c>
      <c r="K356" s="206">
        <v>4041.0</v>
      </c>
    </row>
    <row r="357" ht="12.75" customHeight="1">
      <c r="A357" s="1">
        <f t="shared" si="1"/>
        <v>356</v>
      </c>
      <c r="B357" s="203" t="s">
        <v>1638</v>
      </c>
      <c r="C357" s="203" t="s">
        <v>1639</v>
      </c>
      <c r="D357" s="204" t="s">
        <v>235</v>
      </c>
      <c r="E357" s="205" t="s">
        <v>1640</v>
      </c>
      <c r="F357" s="205" t="s">
        <v>1641</v>
      </c>
      <c r="G357" s="203" t="s">
        <v>1641</v>
      </c>
      <c r="H357" s="1" t="s">
        <v>238</v>
      </c>
      <c r="I357" s="1" t="s">
        <v>231</v>
      </c>
      <c r="J357" s="1" t="s">
        <v>239</v>
      </c>
      <c r="K357" s="206">
        <v>8624.0</v>
      </c>
    </row>
    <row r="358" ht="12.75" customHeight="1">
      <c r="A358" s="1">
        <f t="shared" si="1"/>
        <v>357</v>
      </c>
      <c r="B358" s="203" t="s">
        <v>1642</v>
      </c>
      <c r="C358" s="203" t="s">
        <v>1643</v>
      </c>
      <c r="D358" s="204" t="s">
        <v>253</v>
      </c>
      <c r="E358" s="205" t="s">
        <v>1644</v>
      </c>
      <c r="F358" s="205" t="s">
        <v>1645</v>
      </c>
      <c r="G358" s="203" t="s">
        <v>1645</v>
      </c>
      <c r="H358" s="1" t="s">
        <v>256</v>
      </c>
      <c r="I358" s="1" t="s">
        <v>231</v>
      </c>
      <c r="J358" s="1" t="s">
        <v>232</v>
      </c>
      <c r="K358" s="206">
        <v>4640.0</v>
      </c>
    </row>
    <row r="359" ht="12.75" customHeight="1">
      <c r="A359" s="1">
        <f t="shared" si="1"/>
        <v>358</v>
      </c>
      <c r="B359" s="203" t="s">
        <v>1646</v>
      </c>
      <c r="C359" s="203" t="s">
        <v>1647</v>
      </c>
      <c r="D359" s="204" t="s">
        <v>253</v>
      </c>
      <c r="E359" s="205" t="s">
        <v>1648</v>
      </c>
      <c r="F359" s="205" t="s">
        <v>1649</v>
      </c>
      <c r="G359" s="203" t="s">
        <v>1649</v>
      </c>
      <c r="H359" s="1" t="s">
        <v>256</v>
      </c>
      <c r="I359" s="1" t="s">
        <v>231</v>
      </c>
      <c r="J359" s="1" t="s">
        <v>232</v>
      </c>
      <c r="K359" s="206">
        <v>5711.0</v>
      </c>
    </row>
    <row r="360" ht="12.75" customHeight="1">
      <c r="A360" s="1">
        <f t="shared" si="1"/>
        <v>359</v>
      </c>
      <c r="B360" s="203" t="s">
        <v>1650</v>
      </c>
      <c r="C360" s="203" t="s">
        <v>1651</v>
      </c>
      <c r="D360" s="204" t="s">
        <v>364</v>
      </c>
      <c r="E360" s="205" t="s">
        <v>1652</v>
      </c>
      <c r="F360" s="205" t="s">
        <v>1651</v>
      </c>
      <c r="G360" s="203" t="s">
        <v>1653</v>
      </c>
      <c r="H360" s="1" t="s">
        <v>230</v>
      </c>
      <c r="I360" s="1" t="s">
        <v>231</v>
      </c>
      <c r="J360" s="1" t="s">
        <v>232</v>
      </c>
      <c r="K360" s="206">
        <v>28370.0</v>
      </c>
    </row>
    <row r="361" ht="12.75" customHeight="1">
      <c r="A361" s="1">
        <f t="shared" si="1"/>
        <v>360</v>
      </c>
      <c r="B361" s="203" t="s">
        <v>1654</v>
      </c>
      <c r="C361" s="203" t="s">
        <v>1655</v>
      </c>
      <c r="D361" s="204" t="s">
        <v>253</v>
      </c>
      <c r="E361" s="205" t="s">
        <v>1656</v>
      </c>
      <c r="F361" s="205" t="s">
        <v>1657</v>
      </c>
      <c r="G361" s="203" t="s">
        <v>1657</v>
      </c>
      <c r="H361" s="1" t="s">
        <v>256</v>
      </c>
      <c r="I361" s="1" t="s">
        <v>231</v>
      </c>
      <c r="J361" s="1" t="s">
        <v>232</v>
      </c>
      <c r="K361" s="206">
        <v>12754.0</v>
      </c>
    </row>
    <row r="362" ht="12.75" customHeight="1">
      <c r="A362" s="1">
        <f t="shared" si="1"/>
        <v>361</v>
      </c>
      <c r="B362" s="203" t="s">
        <v>1658</v>
      </c>
      <c r="C362" s="203" t="s">
        <v>1659</v>
      </c>
      <c r="D362" s="204" t="s">
        <v>305</v>
      </c>
      <c r="E362" s="205" t="s">
        <v>1660</v>
      </c>
      <c r="F362" s="205" t="s">
        <v>1661</v>
      </c>
      <c r="G362" s="203" t="s">
        <v>1661</v>
      </c>
      <c r="H362" s="1" t="s">
        <v>256</v>
      </c>
      <c r="I362" s="1" t="s">
        <v>231</v>
      </c>
      <c r="J362" s="1" t="s">
        <v>232</v>
      </c>
      <c r="K362" s="206">
        <v>4038.0</v>
      </c>
    </row>
    <row r="363" ht="12.75" customHeight="1">
      <c r="A363" s="1">
        <f t="shared" si="1"/>
        <v>362</v>
      </c>
      <c r="B363" s="203" t="s">
        <v>1662</v>
      </c>
      <c r="C363" s="203" t="s">
        <v>1663</v>
      </c>
      <c r="D363" s="204" t="s">
        <v>314</v>
      </c>
      <c r="E363" s="205" t="s">
        <v>1664</v>
      </c>
      <c r="F363" s="205" t="s">
        <v>1665</v>
      </c>
      <c r="G363" s="203" t="s">
        <v>1665</v>
      </c>
      <c r="H363" s="1" t="s">
        <v>238</v>
      </c>
      <c r="I363" s="1" t="s">
        <v>231</v>
      </c>
      <c r="J363" s="1" t="s">
        <v>239</v>
      </c>
      <c r="K363" s="206">
        <v>11701.0</v>
      </c>
    </row>
    <row r="364" ht="12.75" customHeight="1">
      <c r="A364" s="1">
        <f t="shared" si="1"/>
        <v>363</v>
      </c>
      <c r="B364" s="203" t="s">
        <v>1666</v>
      </c>
      <c r="C364" s="203" t="s">
        <v>1667</v>
      </c>
      <c r="D364" s="204" t="s">
        <v>324</v>
      </c>
      <c r="E364" s="205" t="s">
        <v>1668</v>
      </c>
      <c r="F364" s="205" t="s">
        <v>1669</v>
      </c>
      <c r="G364" s="203" t="s">
        <v>1669</v>
      </c>
      <c r="H364" s="1" t="s">
        <v>256</v>
      </c>
      <c r="I364" s="1" t="s">
        <v>231</v>
      </c>
      <c r="J364" s="1" t="s">
        <v>232</v>
      </c>
      <c r="K364" s="206">
        <v>2011.0</v>
      </c>
    </row>
    <row r="365" ht="12.75" customHeight="1">
      <c r="A365" s="1">
        <f t="shared" si="1"/>
        <v>364</v>
      </c>
      <c r="B365" s="203" t="s">
        <v>1670</v>
      </c>
      <c r="C365" s="203" t="s">
        <v>1671</v>
      </c>
      <c r="D365" s="204" t="s">
        <v>227</v>
      </c>
      <c r="E365" s="205" t="s">
        <v>1672</v>
      </c>
      <c r="F365" s="205" t="s">
        <v>1671</v>
      </c>
      <c r="G365" s="203" t="s">
        <v>324</v>
      </c>
      <c r="H365" s="1" t="s">
        <v>230</v>
      </c>
      <c r="I365" s="1" t="s">
        <v>231</v>
      </c>
      <c r="J365" s="1" t="s">
        <v>232</v>
      </c>
      <c r="K365" s="206">
        <v>27291.0</v>
      </c>
    </row>
    <row r="366" ht="12.75" customHeight="1">
      <c r="A366" s="1">
        <f t="shared" si="1"/>
        <v>365</v>
      </c>
      <c r="B366" s="203" t="s">
        <v>1673</v>
      </c>
      <c r="C366" s="203" t="s">
        <v>1671</v>
      </c>
      <c r="D366" s="204" t="s">
        <v>324</v>
      </c>
      <c r="E366" s="205" t="s">
        <v>1674</v>
      </c>
      <c r="F366" s="205" t="s">
        <v>1671</v>
      </c>
      <c r="G366" s="203" t="s">
        <v>324</v>
      </c>
      <c r="H366" s="1" t="s">
        <v>230</v>
      </c>
      <c r="I366" s="1" t="s">
        <v>244</v>
      </c>
      <c r="J366" s="1" t="s">
        <v>245</v>
      </c>
      <c r="K366" s="206">
        <v>8332.0</v>
      </c>
    </row>
    <row r="367" ht="12.75" customHeight="1">
      <c r="A367" s="1">
        <f t="shared" si="1"/>
        <v>366</v>
      </c>
      <c r="B367" s="203" t="s">
        <v>1675</v>
      </c>
      <c r="C367" s="203" t="s">
        <v>1676</v>
      </c>
      <c r="D367" s="204" t="s">
        <v>227</v>
      </c>
      <c r="E367" s="205" t="s">
        <v>1677</v>
      </c>
      <c r="F367" s="205" t="s">
        <v>1678</v>
      </c>
      <c r="G367" s="203" t="s">
        <v>1678</v>
      </c>
      <c r="H367" s="1" t="s">
        <v>256</v>
      </c>
      <c r="I367" s="1" t="s">
        <v>231</v>
      </c>
      <c r="J367" s="1" t="s">
        <v>293</v>
      </c>
      <c r="K367" s="206">
        <v>5832.0</v>
      </c>
    </row>
    <row r="368" ht="12.75" customHeight="1">
      <c r="A368" s="1">
        <f t="shared" si="1"/>
        <v>367</v>
      </c>
      <c r="B368" s="203" t="s">
        <v>1679</v>
      </c>
      <c r="C368" s="203" t="s">
        <v>1680</v>
      </c>
      <c r="D368" s="204" t="s">
        <v>282</v>
      </c>
      <c r="E368" s="205" t="s">
        <v>1681</v>
      </c>
      <c r="F368" s="205" t="s">
        <v>1682</v>
      </c>
      <c r="G368" s="203" t="s">
        <v>1682</v>
      </c>
      <c r="H368" s="1" t="s">
        <v>256</v>
      </c>
      <c r="I368" s="1" t="s">
        <v>231</v>
      </c>
      <c r="J368" s="1" t="s">
        <v>232</v>
      </c>
      <c r="K368" s="206">
        <v>2410.0</v>
      </c>
    </row>
    <row r="369" ht="12.75" customHeight="1">
      <c r="A369" s="1">
        <f t="shared" si="1"/>
        <v>368</v>
      </c>
      <c r="B369" s="203" t="s">
        <v>1683</v>
      </c>
      <c r="C369" s="203" t="s">
        <v>1684</v>
      </c>
      <c r="D369" s="204" t="s">
        <v>545</v>
      </c>
      <c r="E369" s="205" t="s">
        <v>1685</v>
      </c>
      <c r="F369" s="205" t="s">
        <v>1684</v>
      </c>
      <c r="G369" s="203" t="s">
        <v>1686</v>
      </c>
      <c r="H369" s="1" t="s">
        <v>230</v>
      </c>
      <c r="I369" s="1" t="s">
        <v>231</v>
      </c>
      <c r="J369" s="1" t="s">
        <v>298</v>
      </c>
      <c r="K369" s="206">
        <v>65375.0</v>
      </c>
    </row>
    <row r="370" ht="12.75" customHeight="1">
      <c r="A370" s="1">
        <f t="shared" si="1"/>
        <v>369</v>
      </c>
      <c r="B370" s="203" t="s">
        <v>1687</v>
      </c>
      <c r="C370" s="203" t="s">
        <v>1688</v>
      </c>
      <c r="D370" s="204" t="s">
        <v>253</v>
      </c>
      <c r="E370" s="205" t="s">
        <v>1689</v>
      </c>
      <c r="F370" s="205" t="s">
        <v>1690</v>
      </c>
      <c r="G370" s="203" t="s">
        <v>1690</v>
      </c>
      <c r="H370" s="1" t="s">
        <v>256</v>
      </c>
      <c r="I370" s="1" t="s">
        <v>231</v>
      </c>
      <c r="J370" s="1" t="s">
        <v>232</v>
      </c>
      <c r="K370" s="206">
        <v>5750.0</v>
      </c>
    </row>
    <row r="371" ht="12.75" customHeight="1">
      <c r="A371" s="1">
        <f t="shared" si="1"/>
        <v>370</v>
      </c>
      <c r="B371" s="203" t="s">
        <v>1691</v>
      </c>
      <c r="C371" s="203" t="s">
        <v>1692</v>
      </c>
      <c r="D371" s="204" t="s">
        <v>269</v>
      </c>
      <c r="E371" s="205" t="s">
        <v>1693</v>
      </c>
      <c r="F371" s="205" t="s">
        <v>1692</v>
      </c>
      <c r="G371" s="203" t="s">
        <v>1694</v>
      </c>
      <c r="H371" s="1" t="s">
        <v>230</v>
      </c>
      <c r="I371" s="1" t="s">
        <v>244</v>
      </c>
      <c r="J371" s="1" t="s">
        <v>245</v>
      </c>
      <c r="K371" s="206">
        <v>1773.0</v>
      </c>
    </row>
    <row r="372" ht="12.75" customHeight="1">
      <c r="A372" s="1">
        <f t="shared" si="1"/>
        <v>371</v>
      </c>
      <c r="B372" s="203" t="s">
        <v>1695</v>
      </c>
      <c r="C372" s="203" t="s">
        <v>1696</v>
      </c>
      <c r="D372" s="204" t="s">
        <v>253</v>
      </c>
      <c r="E372" s="205" t="s">
        <v>1697</v>
      </c>
      <c r="F372" s="205" t="s">
        <v>1698</v>
      </c>
      <c r="G372" s="203" t="s">
        <v>1698</v>
      </c>
      <c r="H372" s="1" t="s">
        <v>256</v>
      </c>
      <c r="I372" s="1" t="s">
        <v>231</v>
      </c>
      <c r="J372" s="1" t="s">
        <v>232</v>
      </c>
      <c r="K372" s="206">
        <v>7978.0</v>
      </c>
    </row>
    <row r="373" ht="12.75" customHeight="1">
      <c r="A373" s="1">
        <f t="shared" si="1"/>
        <v>372</v>
      </c>
      <c r="B373" s="203" t="s">
        <v>1699</v>
      </c>
      <c r="C373" s="203" t="s">
        <v>1700</v>
      </c>
      <c r="D373" s="204" t="s">
        <v>364</v>
      </c>
      <c r="E373" s="205" t="s">
        <v>1701</v>
      </c>
      <c r="F373" s="205" t="s">
        <v>1702</v>
      </c>
      <c r="G373" s="203" t="s">
        <v>1703</v>
      </c>
      <c r="H373" s="1" t="s">
        <v>238</v>
      </c>
      <c r="I373" s="1" t="s">
        <v>231</v>
      </c>
      <c r="J373" s="1" t="s">
        <v>239</v>
      </c>
      <c r="K373" s="206">
        <v>30134.0</v>
      </c>
    </row>
    <row r="374" ht="12.75" customHeight="1">
      <c r="A374" s="1">
        <f t="shared" si="1"/>
        <v>373</v>
      </c>
      <c r="B374" s="203" t="s">
        <v>1704</v>
      </c>
      <c r="C374" s="203" t="s">
        <v>1705</v>
      </c>
      <c r="D374" s="204" t="s">
        <v>248</v>
      </c>
      <c r="E374" s="205" t="s">
        <v>1706</v>
      </c>
      <c r="F374" s="205" t="s">
        <v>1705</v>
      </c>
      <c r="G374" s="203" t="s">
        <v>1707</v>
      </c>
      <c r="H374" s="1" t="s">
        <v>230</v>
      </c>
      <c r="I374" s="1" t="s">
        <v>244</v>
      </c>
      <c r="J374" s="1" t="s">
        <v>245</v>
      </c>
      <c r="K374" s="206">
        <v>2514.0</v>
      </c>
    </row>
    <row r="375" ht="12.75" customHeight="1">
      <c r="A375" s="1">
        <f t="shared" si="1"/>
        <v>374</v>
      </c>
      <c r="B375" s="203" t="s">
        <v>1708</v>
      </c>
      <c r="C375" s="203" t="s">
        <v>1709</v>
      </c>
      <c r="D375" s="204" t="s">
        <v>253</v>
      </c>
      <c r="E375" s="205" t="s">
        <v>1710</v>
      </c>
      <c r="F375" s="205" t="s">
        <v>1711</v>
      </c>
      <c r="G375" s="203" t="s">
        <v>1711</v>
      </c>
      <c r="H375" s="1" t="s">
        <v>256</v>
      </c>
      <c r="I375" s="1" t="s">
        <v>231</v>
      </c>
      <c r="J375" s="1" t="s">
        <v>232</v>
      </c>
      <c r="K375" s="206">
        <v>19622.0</v>
      </c>
    </row>
    <row r="376" ht="12.75" customHeight="1">
      <c r="A376" s="1">
        <f t="shared" si="1"/>
        <v>375</v>
      </c>
      <c r="B376" s="203" t="s">
        <v>1712</v>
      </c>
      <c r="C376" s="203" t="s">
        <v>1713</v>
      </c>
      <c r="D376" s="204" t="s">
        <v>337</v>
      </c>
      <c r="E376" s="205" t="s">
        <v>1714</v>
      </c>
      <c r="F376" s="205" t="s">
        <v>1715</v>
      </c>
      <c r="G376" s="203" t="s">
        <v>1715</v>
      </c>
      <c r="H376" s="1" t="s">
        <v>256</v>
      </c>
      <c r="I376" s="1" t="s">
        <v>231</v>
      </c>
      <c r="J376" s="1" t="s">
        <v>232</v>
      </c>
      <c r="K376" s="206">
        <v>7398.0</v>
      </c>
    </row>
    <row r="377" ht="12.75" customHeight="1">
      <c r="A377" s="1">
        <f t="shared" si="1"/>
        <v>376</v>
      </c>
      <c r="B377" s="203" t="s">
        <v>1716</v>
      </c>
      <c r="C377" s="203" t="s">
        <v>1717</v>
      </c>
      <c r="D377" s="204" t="s">
        <v>253</v>
      </c>
      <c r="E377" s="205" t="s">
        <v>1718</v>
      </c>
      <c r="F377" s="205" t="s">
        <v>1719</v>
      </c>
      <c r="G377" s="203" t="s">
        <v>1719</v>
      </c>
      <c r="H377" s="1" t="s">
        <v>256</v>
      </c>
      <c r="I377" s="1" t="s">
        <v>231</v>
      </c>
      <c r="J377" s="1" t="s">
        <v>232</v>
      </c>
      <c r="K377" s="206">
        <v>26342.0</v>
      </c>
    </row>
    <row r="378" ht="12.75" customHeight="1">
      <c r="A378" s="1">
        <f t="shared" si="1"/>
        <v>377</v>
      </c>
      <c r="B378" s="203" t="s">
        <v>1720</v>
      </c>
      <c r="C378" s="203" t="s">
        <v>1721</v>
      </c>
      <c r="D378" s="204" t="s">
        <v>253</v>
      </c>
      <c r="E378" s="205" t="s">
        <v>1722</v>
      </c>
      <c r="F378" s="205" t="s">
        <v>1723</v>
      </c>
      <c r="G378" s="203" t="s">
        <v>1723</v>
      </c>
      <c r="H378" s="1" t="s">
        <v>256</v>
      </c>
      <c r="I378" s="1" t="s">
        <v>231</v>
      </c>
      <c r="J378" s="1" t="s">
        <v>232</v>
      </c>
      <c r="K378" s="206">
        <v>8645.0</v>
      </c>
    </row>
    <row r="379" ht="12.75" customHeight="1">
      <c r="A379" s="1">
        <f t="shared" si="1"/>
        <v>378</v>
      </c>
      <c r="B379" s="203" t="s">
        <v>1724</v>
      </c>
      <c r="C379" s="203" t="s">
        <v>1725</v>
      </c>
      <c r="D379" s="204" t="s">
        <v>439</v>
      </c>
      <c r="E379" s="205" t="s">
        <v>1726</v>
      </c>
      <c r="F379" s="205" t="s">
        <v>1725</v>
      </c>
      <c r="G379" s="203" t="s">
        <v>1727</v>
      </c>
      <c r="H379" s="1" t="s">
        <v>230</v>
      </c>
      <c r="I379" s="1" t="s">
        <v>231</v>
      </c>
      <c r="J379" s="1" t="s">
        <v>317</v>
      </c>
      <c r="K379" s="206">
        <v>53238.0</v>
      </c>
    </row>
    <row r="380" ht="12.75" customHeight="1">
      <c r="A380" s="1">
        <f t="shared" si="1"/>
        <v>379</v>
      </c>
      <c r="B380" s="203" t="s">
        <v>1728</v>
      </c>
      <c r="C380" s="203" t="s">
        <v>1729</v>
      </c>
      <c r="D380" s="204" t="s">
        <v>426</v>
      </c>
      <c r="E380" s="205" t="s">
        <v>1730</v>
      </c>
      <c r="F380" s="205" t="s">
        <v>426</v>
      </c>
      <c r="G380" s="203" t="s">
        <v>426</v>
      </c>
      <c r="H380" s="1" t="s">
        <v>238</v>
      </c>
      <c r="I380" s="1" t="s">
        <v>231</v>
      </c>
      <c r="J380" s="1" t="s">
        <v>239</v>
      </c>
      <c r="K380" s="206">
        <v>69781.0</v>
      </c>
    </row>
    <row r="381" ht="12.75" customHeight="1">
      <c r="A381" s="1">
        <f t="shared" si="1"/>
        <v>380</v>
      </c>
      <c r="B381" s="203" t="s">
        <v>1731</v>
      </c>
      <c r="C381" s="203" t="s">
        <v>1732</v>
      </c>
      <c r="D381" s="204" t="s">
        <v>426</v>
      </c>
      <c r="E381" s="205" t="s">
        <v>1733</v>
      </c>
      <c r="F381" s="205" t="s">
        <v>1734</v>
      </c>
      <c r="G381" s="203" t="s">
        <v>1734</v>
      </c>
      <c r="H381" s="1" t="s">
        <v>238</v>
      </c>
      <c r="I381" s="1" t="s">
        <v>231</v>
      </c>
      <c r="J381" s="1" t="s">
        <v>298</v>
      </c>
      <c r="K381" s="206">
        <v>146199.0</v>
      </c>
    </row>
    <row r="382" ht="12.75" customHeight="1">
      <c r="A382" s="1">
        <f t="shared" si="1"/>
        <v>381</v>
      </c>
      <c r="B382" s="203" t="s">
        <v>1735</v>
      </c>
      <c r="C382" s="203" t="s">
        <v>1736</v>
      </c>
      <c r="D382" s="204" t="s">
        <v>588</v>
      </c>
      <c r="E382" s="205" t="s">
        <v>1737</v>
      </c>
      <c r="F382" s="205" t="s">
        <v>1738</v>
      </c>
      <c r="G382" s="203" t="s">
        <v>1738</v>
      </c>
      <c r="H382" s="1" t="s">
        <v>256</v>
      </c>
      <c r="I382" s="1" t="s">
        <v>231</v>
      </c>
      <c r="J382" s="1" t="s">
        <v>232</v>
      </c>
      <c r="K382" s="206">
        <v>6097.0</v>
      </c>
    </row>
    <row r="383" ht="12.75" customHeight="1">
      <c r="A383" s="1">
        <f t="shared" si="1"/>
        <v>382</v>
      </c>
      <c r="B383" s="203" t="s">
        <v>1739</v>
      </c>
      <c r="C383" s="203" t="s">
        <v>1740</v>
      </c>
      <c r="D383" s="204" t="s">
        <v>359</v>
      </c>
      <c r="E383" s="205" t="s">
        <v>1741</v>
      </c>
      <c r="F383" s="205" t="s">
        <v>1742</v>
      </c>
      <c r="G383" s="203" t="s">
        <v>1742</v>
      </c>
      <c r="H383" s="1" t="s">
        <v>256</v>
      </c>
      <c r="I383" s="1" t="s">
        <v>231</v>
      </c>
      <c r="J383" s="1" t="s">
        <v>232</v>
      </c>
      <c r="K383" s="206">
        <v>2582.0</v>
      </c>
    </row>
    <row r="384" ht="12.75" customHeight="1">
      <c r="A384" s="1">
        <f t="shared" si="1"/>
        <v>383</v>
      </c>
      <c r="B384" s="203" t="s">
        <v>1743</v>
      </c>
      <c r="C384" s="203" t="s">
        <v>1744</v>
      </c>
      <c r="D384" s="204" t="s">
        <v>337</v>
      </c>
      <c r="E384" s="205" t="s">
        <v>1745</v>
      </c>
      <c r="F384" s="205" t="s">
        <v>1746</v>
      </c>
      <c r="G384" s="203" t="s">
        <v>1746</v>
      </c>
      <c r="H384" s="1" t="s">
        <v>256</v>
      </c>
      <c r="I384" s="1" t="s">
        <v>231</v>
      </c>
      <c r="J384" s="1" t="s">
        <v>232</v>
      </c>
      <c r="K384" s="206">
        <v>1409.0</v>
      </c>
    </row>
    <row r="385" ht="12.75" customHeight="1">
      <c r="A385" s="1">
        <f t="shared" si="1"/>
        <v>384</v>
      </c>
      <c r="B385" s="203" t="s">
        <v>1747</v>
      </c>
      <c r="C385" s="203" t="s">
        <v>1748</v>
      </c>
      <c r="D385" s="204" t="s">
        <v>337</v>
      </c>
      <c r="E385" s="205" t="s">
        <v>1749</v>
      </c>
      <c r="F385" s="205" t="s">
        <v>1748</v>
      </c>
      <c r="G385" s="203" t="s">
        <v>1746</v>
      </c>
      <c r="H385" s="1" t="s">
        <v>230</v>
      </c>
      <c r="I385" s="1" t="s">
        <v>231</v>
      </c>
      <c r="J385" s="1" t="s">
        <v>317</v>
      </c>
      <c r="K385" s="206">
        <v>27912.0</v>
      </c>
    </row>
    <row r="386" ht="12.75" customHeight="1">
      <c r="A386" s="1">
        <f t="shared" si="1"/>
        <v>385</v>
      </c>
      <c r="B386" s="203" t="s">
        <v>1750</v>
      </c>
      <c r="C386" s="203" t="s">
        <v>1751</v>
      </c>
      <c r="D386" s="204" t="s">
        <v>729</v>
      </c>
      <c r="E386" s="205" t="s">
        <v>1752</v>
      </c>
      <c r="F386" s="205" t="s">
        <v>1753</v>
      </c>
      <c r="G386" s="203" t="s">
        <v>1753</v>
      </c>
      <c r="H386" s="1" t="s">
        <v>256</v>
      </c>
      <c r="I386" s="1" t="s">
        <v>231</v>
      </c>
      <c r="J386" s="1" t="s">
        <v>232</v>
      </c>
      <c r="K386" s="206">
        <v>2585.0</v>
      </c>
    </row>
    <row r="387" ht="12.75" customHeight="1">
      <c r="A387" s="1">
        <f t="shared" si="1"/>
        <v>386</v>
      </c>
      <c r="B387" s="203" t="s">
        <v>1754</v>
      </c>
      <c r="C387" s="203" t="s">
        <v>1755</v>
      </c>
      <c r="D387" s="204" t="s">
        <v>269</v>
      </c>
      <c r="E387" s="205" t="s">
        <v>1756</v>
      </c>
      <c r="F387" s="205" t="s">
        <v>1757</v>
      </c>
      <c r="G387" s="203" t="s">
        <v>1757</v>
      </c>
      <c r="H387" s="1" t="s">
        <v>256</v>
      </c>
      <c r="I387" s="1" t="s">
        <v>231</v>
      </c>
      <c r="J387" s="1" t="s">
        <v>232</v>
      </c>
      <c r="K387" s="206">
        <v>5147.0</v>
      </c>
    </row>
    <row r="388" ht="12.75" customHeight="1">
      <c r="A388" s="1">
        <f t="shared" si="1"/>
        <v>387</v>
      </c>
      <c r="B388" s="203" t="s">
        <v>1758</v>
      </c>
      <c r="C388" s="203" t="s">
        <v>1759</v>
      </c>
      <c r="D388" s="204" t="s">
        <v>305</v>
      </c>
      <c r="E388" s="205" t="s">
        <v>1760</v>
      </c>
      <c r="F388" s="205" t="s">
        <v>1759</v>
      </c>
      <c r="G388" s="203" t="s">
        <v>1761</v>
      </c>
      <c r="H388" s="1" t="s">
        <v>230</v>
      </c>
      <c r="I388" s="1" t="s">
        <v>244</v>
      </c>
      <c r="J388" s="1" t="s">
        <v>288</v>
      </c>
      <c r="K388" s="206">
        <v>35885.0</v>
      </c>
    </row>
    <row r="389" ht="12.75" customHeight="1">
      <c r="A389" s="1">
        <f t="shared" si="1"/>
        <v>388</v>
      </c>
      <c r="B389" s="203" t="s">
        <v>1762</v>
      </c>
      <c r="C389" s="203" t="s">
        <v>1763</v>
      </c>
      <c r="D389" s="204" t="s">
        <v>269</v>
      </c>
      <c r="E389" s="205" t="s">
        <v>1764</v>
      </c>
      <c r="F389" s="205" t="s">
        <v>1763</v>
      </c>
      <c r="G389" s="203" t="s">
        <v>1765</v>
      </c>
      <c r="H389" s="1" t="s">
        <v>230</v>
      </c>
      <c r="I389" s="1" t="s">
        <v>244</v>
      </c>
      <c r="J389" s="1" t="s">
        <v>288</v>
      </c>
      <c r="K389" s="206">
        <v>13409.0</v>
      </c>
    </row>
    <row r="390" ht="12.75" customHeight="1">
      <c r="A390" s="1">
        <f t="shared" si="1"/>
        <v>389</v>
      </c>
      <c r="B390" s="203" t="s">
        <v>1766</v>
      </c>
      <c r="C390" s="203" t="s">
        <v>1767</v>
      </c>
      <c r="D390" s="204" t="s">
        <v>439</v>
      </c>
      <c r="E390" s="205" t="s">
        <v>1768</v>
      </c>
      <c r="F390" s="205" t="s">
        <v>1767</v>
      </c>
      <c r="G390" s="203" t="s">
        <v>1769</v>
      </c>
      <c r="H390" s="1" t="s">
        <v>230</v>
      </c>
      <c r="I390" s="1" t="s">
        <v>231</v>
      </c>
      <c r="J390" s="1" t="s">
        <v>293</v>
      </c>
      <c r="K390" s="206">
        <v>15540.0</v>
      </c>
    </row>
    <row r="391" ht="12.75" customHeight="1">
      <c r="A391" s="1">
        <f t="shared" si="1"/>
        <v>390</v>
      </c>
      <c r="B391" s="203" t="s">
        <v>1770</v>
      </c>
      <c r="C391" s="203" t="s">
        <v>1771</v>
      </c>
      <c r="D391" s="204" t="s">
        <v>545</v>
      </c>
      <c r="E391" s="205" t="s">
        <v>1772</v>
      </c>
      <c r="F391" s="205" t="s">
        <v>1773</v>
      </c>
      <c r="G391" s="203" t="s">
        <v>1773</v>
      </c>
      <c r="H391" s="1" t="s">
        <v>238</v>
      </c>
      <c r="I391" s="1" t="s">
        <v>231</v>
      </c>
      <c r="J391" s="1" t="s">
        <v>317</v>
      </c>
      <c r="K391" s="206">
        <v>50814.0</v>
      </c>
    </row>
    <row r="392" ht="12.75" customHeight="1">
      <c r="A392" s="1">
        <f t="shared" si="1"/>
        <v>391</v>
      </c>
      <c r="B392" s="203" t="s">
        <v>1774</v>
      </c>
      <c r="C392" s="203" t="s">
        <v>1775</v>
      </c>
      <c r="D392" s="204" t="s">
        <v>248</v>
      </c>
      <c r="E392" s="205" t="s">
        <v>1776</v>
      </c>
      <c r="F392" s="205" t="s">
        <v>1777</v>
      </c>
      <c r="G392" s="203" t="s">
        <v>1777</v>
      </c>
      <c r="H392" s="1" t="s">
        <v>214</v>
      </c>
      <c r="I392" s="1" t="s">
        <v>231</v>
      </c>
      <c r="J392" s="1" t="s">
        <v>317</v>
      </c>
      <c r="K392" s="206">
        <v>14950.0</v>
      </c>
    </row>
    <row r="393" ht="12.75" customHeight="1">
      <c r="A393" s="1">
        <f t="shared" si="1"/>
        <v>392</v>
      </c>
      <c r="B393" s="203" t="s">
        <v>1778</v>
      </c>
      <c r="C393" s="203" t="s">
        <v>1779</v>
      </c>
      <c r="D393" s="204" t="s">
        <v>269</v>
      </c>
      <c r="E393" s="205" t="s">
        <v>1780</v>
      </c>
      <c r="F393" s="205" t="s">
        <v>1779</v>
      </c>
      <c r="G393" s="203" t="s">
        <v>1781</v>
      </c>
      <c r="H393" s="1" t="s">
        <v>230</v>
      </c>
      <c r="I393" s="1" t="s">
        <v>244</v>
      </c>
      <c r="J393" s="1" t="s">
        <v>245</v>
      </c>
      <c r="K393" s="206">
        <v>4016.0</v>
      </c>
    </row>
    <row r="394" ht="12.75" customHeight="1">
      <c r="A394" s="1">
        <f t="shared" si="1"/>
        <v>393</v>
      </c>
      <c r="B394" s="203" t="s">
        <v>1782</v>
      </c>
      <c r="C394" s="203" t="s">
        <v>1783</v>
      </c>
      <c r="D394" s="204" t="s">
        <v>324</v>
      </c>
      <c r="E394" s="205" t="s">
        <v>1784</v>
      </c>
      <c r="F394" s="205" t="s">
        <v>1785</v>
      </c>
      <c r="G394" s="203" t="s">
        <v>1785</v>
      </c>
      <c r="H394" s="1" t="s">
        <v>256</v>
      </c>
      <c r="I394" s="1" t="s">
        <v>231</v>
      </c>
      <c r="J394" s="1" t="s">
        <v>232</v>
      </c>
      <c r="K394" s="206">
        <v>2127.0</v>
      </c>
    </row>
    <row r="395" ht="12.75" customHeight="1">
      <c r="A395" s="1">
        <f t="shared" si="1"/>
        <v>394</v>
      </c>
      <c r="B395" s="203" t="s">
        <v>1786</v>
      </c>
      <c r="C395" s="203" t="s">
        <v>1787</v>
      </c>
      <c r="D395" s="204" t="s">
        <v>305</v>
      </c>
      <c r="E395" s="205" t="s">
        <v>1788</v>
      </c>
      <c r="F395" s="205" t="s">
        <v>1789</v>
      </c>
      <c r="G395" s="203" t="s">
        <v>1789</v>
      </c>
      <c r="H395" s="1" t="s">
        <v>256</v>
      </c>
      <c r="I395" s="1" t="s">
        <v>231</v>
      </c>
      <c r="J395" s="1" t="s">
        <v>232</v>
      </c>
      <c r="K395" s="206">
        <v>10233.0</v>
      </c>
    </row>
    <row r="396" ht="12.75" customHeight="1">
      <c r="A396" s="1">
        <f t="shared" si="1"/>
        <v>395</v>
      </c>
      <c r="B396" s="203" t="s">
        <v>1790</v>
      </c>
      <c r="C396" s="203" t="s">
        <v>1791</v>
      </c>
      <c r="D396" s="204" t="s">
        <v>305</v>
      </c>
      <c r="E396" s="205" t="s">
        <v>1792</v>
      </c>
      <c r="F396" s="205" t="s">
        <v>1793</v>
      </c>
      <c r="G396" s="203" t="s">
        <v>1793</v>
      </c>
      <c r="H396" s="1" t="s">
        <v>256</v>
      </c>
      <c r="I396" s="1" t="s">
        <v>261</v>
      </c>
      <c r="J396" s="1" t="s">
        <v>262</v>
      </c>
      <c r="K396" s="206">
        <v>12.0</v>
      </c>
    </row>
    <row r="397" ht="12.75" customHeight="1">
      <c r="A397" s="1">
        <f t="shared" si="1"/>
        <v>396</v>
      </c>
      <c r="B397" s="203" t="s">
        <v>1794</v>
      </c>
      <c r="C397" s="203" t="s">
        <v>1795</v>
      </c>
      <c r="D397" s="204" t="s">
        <v>545</v>
      </c>
      <c r="E397" s="205" t="s">
        <v>1796</v>
      </c>
      <c r="F397" s="205" t="s">
        <v>1795</v>
      </c>
      <c r="G397" s="203" t="s">
        <v>1797</v>
      </c>
      <c r="H397" s="1" t="s">
        <v>230</v>
      </c>
      <c r="I397" s="1" t="s">
        <v>231</v>
      </c>
      <c r="J397" s="1" t="s">
        <v>239</v>
      </c>
      <c r="K397" s="206">
        <v>56044.0</v>
      </c>
    </row>
    <row r="398" ht="12.75" customHeight="1">
      <c r="A398" s="1">
        <f t="shared" si="1"/>
        <v>397</v>
      </c>
      <c r="B398" s="203" t="s">
        <v>1798</v>
      </c>
      <c r="C398" s="203" t="s">
        <v>1799</v>
      </c>
      <c r="D398" s="204" t="s">
        <v>588</v>
      </c>
      <c r="E398" s="205" t="s">
        <v>1800</v>
      </c>
      <c r="F398" s="205" t="s">
        <v>1801</v>
      </c>
      <c r="G398" s="203" t="s">
        <v>1801</v>
      </c>
      <c r="H398" s="1" t="s">
        <v>256</v>
      </c>
      <c r="I398" s="1" t="s">
        <v>231</v>
      </c>
      <c r="J398" s="1" t="s">
        <v>232</v>
      </c>
      <c r="K398" s="206">
        <v>9011.0</v>
      </c>
    </row>
    <row r="399" ht="12.75" customHeight="1">
      <c r="A399" s="1">
        <f t="shared" si="1"/>
        <v>398</v>
      </c>
      <c r="B399" s="203" t="s">
        <v>1802</v>
      </c>
      <c r="C399" s="203" t="s">
        <v>1803</v>
      </c>
      <c r="D399" s="204" t="s">
        <v>269</v>
      </c>
      <c r="E399" s="205" t="s">
        <v>1804</v>
      </c>
      <c r="F399" s="205" t="s">
        <v>1803</v>
      </c>
      <c r="G399" s="203" t="s">
        <v>1805</v>
      </c>
      <c r="H399" s="1" t="s">
        <v>230</v>
      </c>
      <c r="I399" s="1" t="s">
        <v>244</v>
      </c>
      <c r="J399" s="1" t="s">
        <v>288</v>
      </c>
      <c r="K399" s="206">
        <v>9393.0</v>
      </c>
    </row>
    <row r="400" ht="12.75" customHeight="1">
      <c r="A400" s="1">
        <f t="shared" si="1"/>
        <v>399</v>
      </c>
      <c r="B400" s="203" t="s">
        <v>1806</v>
      </c>
      <c r="C400" s="203" t="s">
        <v>1807</v>
      </c>
      <c r="D400" s="204" t="s">
        <v>386</v>
      </c>
      <c r="E400" s="205" t="s">
        <v>1808</v>
      </c>
      <c r="F400" s="205" t="s">
        <v>1809</v>
      </c>
      <c r="G400" s="203" t="s">
        <v>1809</v>
      </c>
      <c r="H400" s="1" t="s">
        <v>238</v>
      </c>
      <c r="I400" s="1" t="s">
        <v>231</v>
      </c>
      <c r="J400" s="1" t="s">
        <v>239</v>
      </c>
      <c r="K400" s="206">
        <v>49808.0</v>
      </c>
    </row>
    <row r="401" ht="12.75" customHeight="1">
      <c r="A401" s="1">
        <f t="shared" si="1"/>
        <v>400</v>
      </c>
      <c r="B401" s="203" t="s">
        <v>1810</v>
      </c>
      <c r="C401" s="203" t="s">
        <v>1811</v>
      </c>
      <c r="D401" s="204" t="s">
        <v>545</v>
      </c>
      <c r="E401" s="205" t="s">
        <v>1812</v>
      </c>
      <c r="F401" s="205" t="s">
        <v>1811</v>
      </c>
      <c r="G401" s="203" t="s">
        <v>1813</v>
      </c>
      <c r="H401" s="1" t="s">
        <v>230</v>
      </c>
      <c r="I401" s="1" t="s">
        <v>244</v>
      </c>
      <c r="J401" s="1" t="s">
        <v>288</v>
      </c>
      <c r="K401" s="206">
        <v>22999.0</v>
      </c>
    </row>
    <row r="402" ht="12.75" customHeight="1">
      <c r="A402" s="1">
        <f t="shared" si="1"/>
        <v>401</v>
      </c>
      <c r="B402" s="203" t="s">
        <v>1814</v>
      </c>
      <c r="C402" s="203" t="s">
        <v>1815</v>
      </c>
      <c r="D402" s="204" t="s">
        <v>235</v>
      </c>
      <c r="E402" s="205" t="s">
        <v>1816</v>
      </c>
      <c r="F402" s="205" t="s">
        <v>1817</v>
      </c>
      <c r="G402" s="203" t="s">
        <v>1817</v>
      </c>
      <c r="H402" s="1" t="s">
        <v>238</v>
      </c>
      <c r="I402" s="1" t="s">
        <v>231</v>
      </c>
      <c r="J402" s="1" t="s">
        <v>239</v>
      </c>
      <c r="K402" s="206">
        <v>20249.0</v>
      </c>
    </row>
    <row r="403" ht="12.75" customHeight="1">
      <c r="A403" s="1">
        <f t="shared" si="1"/>
        <v>402</v>
      </c>
      <c r="B403" s="203" t="s">
        <v>1818</v>
      </c>
      <c r="C403" s="203" t="s">
        <v>1819</v>
      </c>
      <c r="D403" s="204" t="s">
        <v>324</v>
      </c>
      <c r="E403" s="205" t="s">
        <v>1820</v>
      </c>
      <c r="F403" s="205" t="s">
        <v>1819</v>
      </c>
      <c r="G403" s="203" t="s">
        <v>1821</v>
      </c>
      <c r="H403" s="1" t="s">
        <v>230</v>
      </c>
      <c r="I403" s="1" t="s">
        <v>244</v>
      </c>
      <c r="J403" s="1" t="s">
        <v>288</v>
      </c>
      <c r="K403" s="206">
        <v>8421.0</v>
      </c>
    </row>
    <row r="404" ht="12.75" customHeight="1">
      <c r="A404" s="1">
        <f t="shared" si="1"/>
        <v>403</v>
      </c>
      <c r="B404" s="203" t="s">
        <v>1822</v>
      </c>
      <c r="C404" s="203" t="s">
        <v>1823</v>
      </c>
      <c r="D404" s="204" t="s">
        <v>248</v>
      </c>
      <c r="E404" s="205" t="s">
        <v>1824</v>
      </c>
      <c r="F404" s="205" t="s">
        <v>1823</v>
      </c>
      <c r="G404" s="203" t="s">
        <v>1825</v>
      </c>
      <c r="H404" s="1" t="s">
        <v>230</v>
      </c>
      <c r="I404" s="1" t="s">
        <v>231</v>
      </c>
      <c r="J404" s="1" t="s">
        <v>250</v>
      </c>
      <c r="K404" s="206">
        <v>3339.0</v>
      </c>
    </row>
    <row r="405" ht="12.75" customHeight="1">
      <c r="A405" s="1">
        <f t="shared" si="1"/>
        <v>404</v>
      </c>
      <c r="B405" s="203" t="s">
        <v>1826</v>
      </c>
      <c r="C405" s="203" t="s">
        <v>1827</v>
      </c>
      <c r="D405" s="204" t="s">
        <v>324</v>
      </c>
      <c r="E405" s="205" t="s">
        <v>1828</v>
      </c>
      <c r="F405" s="205" t="s">
        <v>1829</v>
      </c>
      <c r="G405" s="203" t="s">
        <v>1829</v>
      </c>
      <c r="H405" s="1" t="s">
        <v>256</v>
      </c>
      <c r="I405" s="1" t="s">
        <v>231</v>
      </c>
      <c r="J405" s="1" t="s">
        <v>232</v>
      </c>
      <c r="K405" s="206">
        <v>4665.0</v>
      </c>
    </row>
    <row r="406" ht="12.75" customHeight="1">
      <c r="A406" s="1">
        <f t="shared" si="1"/>
        <v>405</v>
      </c>
      <c r="B406" s="203" t="s">
        <v>1830</v>
      </c>
      <c r="C406" s="203" t="s">
        <v>1831</v>
      </c>
      <c r="D406" s="204" t="s">
        <v>324</v>
      </c>
      <c r="E406" s="205" t="s">
        <v>1832</v>
      </c>
      <c r="F406" s="205" t="s">
        <v>1833</v>
      </c>
      <c r="G406" s="203" t="s">
        <v>1833</v>
      </c>
      <c r="H406" s="1" t="s">
        <v>256</v>
      </c>
      <c r="I406" s="1" t="s">
        <v>231</v>
      </c>
      <c r="J406" s="1" t="s">
        <v>232</v>
      </c>
      <c r="K406" s="206">
        <v>18392.0</v>
      </c>
    </row>
    <row r="407" ht="12.75" customHeight="1">
      <c r="A407" s="1">
        <f t="shared" si="1"/>
        <v>406</v>
      </c>
      <c r="B407" s="203" t="s">
        <v>1834</v>
      </c>
      <c r="C407" s="203" t="s">
        <v>1835</v>
      </c>
      <c r="D407" s="204" t="s">
        <v>426</v>
      </c>
      <c r="E407" s="205" t="s">
        <v>1836</v>
      </c>
      <c r="F407" s="205" t="s">
        <v>1837</v>
      </c>
      <c r="G407" s="203" t="s">
        <v>1837</v>
      </c>
      <c r="H407" s="1" t="s">
        <v>256</v>
      </c>
      <c r="I407" s="1" t="s">
        <v>231</v>
      </c>
      <c r="J407" s="1" t="s">
        <v>232</v>
      </c>
      <c r="K407" s="206">
        <v>11097.0</v>
      </c>
    </row>
    <row r="408" ht="12.75" customHeight="1">
      <c r="A408" s="1">
        <f t="shared" si="1"/>
        <v>407</v>
      </c>
      <c r="B408" s="203" t="s">
        <v>1838</v>
      </c>
      <c r="C408" s="203" t="s">
        <v>1839</v>
      </c>
      <c r="D408" s="204" t="s">
        <v>235</v>
      </c>
      <c r="E408" s="205" t="s">
        <v>1840</v>
      </c>
      <c r="F408" s="205" t="s">
        <v>1841</v>
      </c>
      <c r="G408" s="203" t="s">
        <v>1841</v>
      </c>
      <c r="H408" s="1" t="s">
        <v>238</v>
      </c>
      <c r="I408" s="1" t="s">
        <v>231</v>
      </c>
      <c r="J408" s="1" t="s">
        <v>239</v>
      </c>
      <c r="K408" s="206">
        <v>1115.0</v>
      </c>
    </row>
    <row r="409" ht="12.75" customHeight="1">
      <c r="A409" s="1">
        <f t="shared" si="1"/>
        <v>408</v>
      </c>
      <c r="B409" s="204" t="s">
        <v>1842</v>
      </c>
      <c r="C409" s="203" t="s">
        <v>1843</v>
      </c>
      <c r="D409" s="204" t="s">
        <v>729</v>
      </c>
      <c r="E409" s="205" t="s">
        <v>1844</v>
      </c>
      <c r="F409" s="205" t="s">
        <v>1843</v>
      </c>
      <c r="G409" s="203" t="s">
        <v>1843</v>
      </c>
      <c r="H409" s="1" t="s">
        <v>256</v>
      </c>
      <c r="I409" s="1" t="s">
        <v>231</v>
      </c>
      <c r="J409" s="1" t="e">
        <v>#N/A</v>
      </c>
      <c r="K409" s="206">
        <v>12307.0</v>
      </c>
    </row>
    <row r="410" ht="12.75" customHeight="1">
      <c r="A410" s="1">
        <f t="shared" si="1"/>
        <v>409</v>
      </c>
      <c r="B410" s="203" t="s">
        <v>1845</v>
      </c>
      <c r="C410" s="203" t="s">
        <v>1846</v>
      </c>
      <c r="D410" s="204" t="s">
        <v>426</v>
      </c>
      <c r="E410" s="205" t="s">
        <v>1847</v>
      </c>
      <c r="F410" s="205" t="s">
        <v>1848</v>
      </c>
      <c r="G410" s="203" t="s">
        <v>1848</v>
      </c>
      <c r="H410" s="1" t="s">
        <v>256</v>
      </c>
      <c r="I410" s="1" t="s">
        <v>231</v>
      </c>
      <c r="J410" s="1" t="s">
        <v>232</v>
      </c>
      <c r="K410" s="206">
        <v>5865.0</v>
      </c>
    </row>
    <row r="411" ht="12.75" customHeight="1">
      <c r="A411" s="1">
        <f t="shared" si="1"/>
        <v>410</v>
      </c>
      <c r="B411" s="203" t="s">
        <v>1849</v>
      </c>
      <c r="C411" s="203" t="s">
        <v>1850</v>
      </c>
      <c r="D411" s="204" t="s">
        <v>269</v>
      </c>
      <c r="E411" s="205" t="s">
        <v>1851</v>
      </c>
      <c r="F411" s="205" t="s">
        <v>1850</v>
      </c>
      <c r="G411" s="203" t="s">
        <v>1852</v>
      </c>
      <c r="H411" s="1" t="s">
        <v>230</v>
      </c>
      <c r="I411" s="1" t="s">
        <v>244</v>
      </c>
      <c r="J411" s="1" t="s">
        <v>245</v>
      </c>
      <c r="K411" s="206">
        <v>2666.0</v>
      </c>
    </row>
    <row r="412" ht="12.75" customHeight="1">
      <c r="A412" s="1">
        <f t="shared" si="1"/>
        <v>411</v>
      </c>
      <c r="B412" s="203" t="s">
        <v>1853</v>
      </c>
      <c r="C412" s="203" t="s">
        <v>1854</v>
      </c>
      <c r="D412" s="204" t="s">
        <v>386</v>
      </c>
      <c r="E412" s="205" t="s">
        <v>1855</v>
      </c>
      <c r="F412" s="205" t="s">
        <v>1856</v>
      </c>
      <c r="G412" s="203" t="s">
        <v>1856</v>
      </c>
      <c r="H412" s="1" t="s">
        <v>238</v>
      </c>
      <c r="I412" s="1" t="s">
        <v>231</v>
      </c>
      <c r="J412" s="1" t="s">
        <v>298</v>
      </c>
      <c r="K412" s="206">
        <v>27346.0</v>
      </c>
    </row>
    <row r="413" ht="12.75" customHeight="1">
      <c r="A413" s="1">
        <f t="shared" si="1"/>
        <v>412</v>
      </c>
      <c r="B413" s="203" t="s">
        <v>1857</v>
      </c>
      <c r="C413" s="203" t="s">
        <v>1858</v>
      </c>
      <c r="D413" s="204" t="s">
        <v>253</v>
      </c>
      <c r="E413" s="205" t="s">
        <v>1859</v>
      </c>
      <c r="F413" s="205" t="s">
        <v>1860</v>
      </c>
      <c r="G413" s="203" t="s">
        <v>1860</v>
      </c>
      <c r="H413" s="1" t="s">
        <v>256</v>
      </c>
      <c r="I413" s="1" t="s">
        <v>231</v>
      </c>
      <c r="J413" s="1" t="s">
        <v>232</v>
      </c>
      <c r="K413" s="206">
        <v>14473.0</v>
      </c>
    </row>
    <row r="414" ht="12.75" customHeight="1">
      <c r="A414" s="1">
        <f t="shared" si="1"/>
        <v>413</v>
      </c>
      <c r="B414" s="203" t="s">
        <v>1861</v>
      </c>
      <c r="C414" s="203" t="s">
        <v>1862</v>
      </c>
      <c r="D414" s="204" t="s">
        <v>439</v>
      </c>
      <c r="E414" s="205" t="s">
        <v>1863</v>
      </c>
      <c r="F414" s="205" t="s">
        <v>1862</v>
      </c>
      <c r="G414" s="203" t="s">
        <v>1864</v>
      </c>
      <c r="H414" s="1" t="s">
        <v>230</v>
      </c>
      <c r="I414" s="1" t="s">
        <v>231</v>
      </c>
      <c r="J414" s="1" t="s">
        <v>367</v>
      </c>
      <c r="K414" s="206">
        <v>25734.0</v>
      </c>
    </row>
    <row r="415" ht="12.75" customHeight="1">
      <c r="A415" s="1">
        <f t="shared" si="1"/>
        <v>414</v>
      </c>
      <c r="B415" s="203" t="s">
        <v>1865</v>
      </c>
      <c r="C415" s="203" t="s">
        <v>1866</v>
      </c>
      <c r="D415" s="204" t="s">
        <v>359</v>
      </c>
      <c r="E415" s="205" t="s">
        <v>1867</v>
      </c>
      <c r="F415" s="205" t="s">
        <v>1868</v>
      </c>
      <c r="G415" s="203" t="s">
        <v>1868</v>
      </c>
      <c r="H415" s="1" t="s">
        <v>256</v>
      </c>
      <c r="I415" s="1" t="s">
        <v>231</v>
      </c>
      <c r="J415" s="1" t="s">
        <v>232</v>
      </c>
      <c r="K415" s="206">
        <v>6881.0</v>
      </c>
    </row>
    <row r="416" ht="12.75" customHeight="1">
      <c r="A416" s="1">
        <f t="shared" si="1"/>
        <v>415</v>
      </c>
      <c r="B416" s="203" t="s">
        <v>1869</v>
      </c>
      <c r="C416" s="203" t="s">
        <v>1870</v>
      </c>
      <c r="D416" s="204" t="s">
        <v>242</v>
      </c>
      <c r="E416" s="205" t="s">
        <v>1871</v>
      </c>
      <c r="F416" s="205" t="s">
        <v>1870</v>
      </c>
      <c r="G416" s="203" t="s">
        <v>1868</v>
      </c>
      <c r="H416" s="1" t="s">
        <v>230</v>
      </c>
      <c r="I416" s="1" t="s">
        <v>244</v>
      </c>
      <c r="J416" s="1" t="s">
        <v>288</v>
      </c>
      <c r="K416" s="206">
        <v>22185.0</v>
      </c>
    </row>
    <row r="417" ht="12.75" customHeight="1">
      <c r="A417" s="1">
        <f t="shared" si="1"/>
        <v>416</v>
      </c>
      <c r="B417" s="203" t="s">
        <v>1872</v>
      </c>
      <c r="C417" s="203" t="s">
        <v>1873</v>
      </c>
      <c r="D417" s="204" t="s">
        <v>242</v>
      </c>
      <c r="E417" s="205" t="s">
        <v>1874</v>
      </c>
      <c r="F417" s="205" t="s">
        <v>1873</v>
      </c>
      <c r="G417" s="203" t="s">
        <v>1875</v>
      </c>
      <c r="H417" s="1" t="s">
        <v>230</v>
      </c>
      <c r="I417" s="1" t="s">
        <v>244</v>
      </c>
      <c r="J417" s="1" t="s">
        <v>288</v>
      </c>
      <c r="K417" s="206">
        <v>16126.0</v>
      </c>
    </row>
    <row r="418" ht="12.75" customHeight="1">
      <c r="A418" s="1">
        <f t="shared" si="1"/>
        <v>417</v>
      </c>
      <c r="B418" s="203" t="s">
        <v>1876</v>
      </c>
      <c r="C418" s="203" t="s">
        <v>1877</v>
      </c>
      <c r="D418" s="204" t="s">
        <v>227</v>
      </c>
      <c r="E418" s="205" t="s">
        <v>1878</v>
      </c>
      <c r="F418" s="205" t="s">
        <v>1879</v>
      </c>
      <c r="G418" s="203" t="s">
        <v>1879</v>
      </c>
      <c r="H418" s="1" t="s">
        <v>256</v>
      </c>
      <c r="I418" s="1" t="s">
        <v>231</v>
      </c>
      <c r="J418" s="1" t="s">
        <v>232</v>
      </c>
      <c r="K418" s="206">
        <v>12206.0</v>
      </c>
    </row>
    <row r="419" ht="12.75" customHeight="1">
      <c r="A419" s="1">
        <f t="shared" si="1"/>
        <v>418</v>
      </c>
      <c r="B419" s="203" t="s">
        <v>1880</v>
      </c>
      <c r="C419" s="203" t="s">
        <v>1881</v>
      </c>
      <c r="D419" s="204" t="s">
        <v>253</v>
      </c>
      <c r="E419" s="205" t="s">
        <v>1882</v>
      </c>
      <c r="F419" s="205" t="s">
        <v>1883</v>
      </c>
      <c r="G419" s="203" t="s">
        <v>1883</v>
      </c>
      <c r="H419" s="1" t="s">
        <v>256</v>
      </c>
      <c r="I419" s="1" t="s">
        <v>231</v>
      </c>
      <c r="J419" s="1" t="s">
        <v>232</v>
      </c>
      <c r="K419" s="206">
        <v>11032.0</v>
      </c>
    </row>
    <row r="420" ht="12.75" customHeight="1">
      <c r="A420" s="1">
        <f t="shared" si="1"/>
        <v>419</v>
      </c>
      <c r="B420" s="203" t="s">
        <v>1884</v>
      </c>
      <c r="C420" s="203" t="s">
        <v>1885</v>
      </c>
      <c r="D420" s="204" t="s">
        <v>253</v>
      </c>
      <c r="E420" s="205" t="s">
        <v>1886</v>
      </c>
      <c r="F420" s="205" t="s">
        <v>1885</v>
      </c>
      <c r="G420" s="203" t="s">
        <v>1887</v>
      </c>
      <c r="H420" s="1" t="s">
        <v>1296</v>
      </c>
      <c r="I420" s="1" t="s">
        <v>261</v>
      </c>
      <c r="J420" s="1" t="s">
        <v>1341</v>
      </c>
      <c r="K420" s="206">
        <v>12729.0</v>
      </c>
    </row>
    <row r="421" ht="12.75" customHeight="1">
      <c r="A421" s="1">
        <f t="shared" si="1"/>
        <v>420</v>
      </c>
      <c r="B421" s="203" t="s">
        <v>1888</v>
      </c>
      <c r="C421" s="203" t="s">
        <v>1889</v>
      </c>
      <c r="D421" s="204" t="s">
        <v>253</v>
      </c>
      <c r="E421" s="205" t="s">
        <v>1890</v>
      </c>
      <c r="F421" s="205" t="s">
        <v>1889</v>
      </c>
      <c r="G421" s="203" t="s">
        <v>1891</v>
      </c>
      <c r="H421" s="1" t="s">
        <v>1296</v>
      </c>
      <c r="I421" s="1" t="s">
        <v>231</v>
      </c>
      <c r="J421" s="1" t="s">
        <v>293</v>
      </c>
      <c r="K421" s="206">
        <v>24958.0</v>
      </c>
    </row>
    <row r="422" ht="12.75" customHeight="1">
      <c r="A422" s="1">
        <f t="shared" si="1"/>
        <v>421</v>
      </c>
      <c r="B422" s="203" t="s">
        <v>1892</v>
      </c>
      <c r="C422" s="203" t="s">
        <v>1893</v>
      </c>
      <c r="D422" s="204" t="s">
        <v>426</v>
      </c>
      <c r="E422" s="205" t="s">
        <v>1894</v>
      </c>
      <c r="F422" s="205" t="s">
        <v>1895</v>
      </c>
      <c r="G422" s="203" t="s">
        <v>1895</v>
      </c>
      <c r="H422" s="1" t="s">
        <v>256</v>
      </c>
      <c r="I422" s="1" t="s">
        <v>231</v>
      </c>
      <c r="J422" s="1" t="s">
        <v>367</v>
      </c>
      <c r="K422" s="206">
        <v>12228.0</v>
      </c>
    </row>
    <row r="423" ht="12.75" customHeight="1">
      <c r="A423" s="1">
        <f t="shared" si="1"/>
        <v>422</v>
      </c>
      <c r="B423" s="203" t="s">
        <v>1896</v>
      </c>
      <c r="C423" s="203" t="s">
        <v>1897</v>
      </c>
      <c r="D423" s="204" t="s">
        <v>253</v>
      </c>
      <c r="E423" s="205" t="s">
        <v>1898</v>
      </c>
      <c r="F423" s="205" t="s">
        <v>1899</v>
      </c>
      <c r="G423" s="203" t="s">
        <v>1899</v>
      </c>
      <c r="H423" s="1" t="s">
        <v>256</v>
      </c>
      <c r="I423" s="1" t="s">
        <v>231</v>
      </c>
      <c r="J423" s="1" t="s">
        <v>232</v>
      </c>
      <c r="K423" s="206">
        <v>11340.0</v>
      </c>
    </row>
    <row r="424" ht="12.75" customHeight="1">
      <c r="A424" s="1">
        <f t="shared" si="1"/>
        <v>423</v>
      </c>
      <c r="B424" s="203" t="s">
        <v>1900</v>
      </c>
      <c r="C424" s="203" t="s">
        <v>1901</v>
      </c>
      <c r="D424" s="204" t="s">
        <v>253</v>
      </c>
      <c r="E424" s="205" t="s">
        <v>1902</v>
      </c>
      <c r="F424" s="205" t="s">
        <v>1901</v>
      </c>
      <c r="G424" s="203" t="s">
        <v>1903</v>
      </c>
      <c r="H424" s="1" t="s">
        <v>230</v>
      </c>
      <c r="I424" s="1" t="s">
        <v>231</v>
      </c>
      <c r="J424" s="1" t="s">
        <v>317</v>
      </c>
      <c r="K424" s="206">
        <v>9659.0</v>
      </c>
    </row>
    <row r="425" ht="12.75" customHeight="1">
      <c r="A425" s="1">
        <f t="shared" si="1"/>
        <v>424</v>
      </c>
      <c r="B425" s="203" t="s">
        <v>1904</v>
      </c>
      <c r="C425" s="203" t="s">
        <v>1905</v>
      </c>
      <c r="D425" s="204" t="s">
        <v>439</v>
      </c>
      <c r="E425" s="205" t="s">
        <v>1906</v>
      </c>
      <c r="F425" s="205" t="s">
        <v>1907</v>
      </c>
      <c r="G425" s="203" t="s">
        <v>1907</v>
      </c>
      <c r="H425" s="1" t="s">
        <v>256</v>
      </c>
      <c r="I425" s="1" t="s">
        <v>231</v>
      </c>
      <c r="J425" s="1" t="s">
        <v>232</v>
      </c>
      <c r="K425" s="206">
        <v>3559.0</v>
      </c>
    </row>
    <row r="426" ht="12.75" customHeight="1">
      <c r="A426" s="1">
        <f t="shared" si="1"/>
        <v>425</v>
      </c>
      <c r="B426" s="203" t="s">
        <v>1908</v>
      </c>
      <c r="C426" s="203" t="s">
        <v>1909</v>
      </c>
      <c r="D426" s="204" t="s">
        <v>337</v>
      </c>
      <c r="E426" s="205" t="s">
        <v>1910</v>
      </c>
      <c r="F426" s="205" t="s">
        <v>1909</v>
      </c>
      <c r="G426" s="203" t="s">
        <v>1911</v>
      </c>
      <c r="H426" s="1" t="s">
        <v>230</v>
      </c>
      <c r="I426" s="1" t="s">
        <v>244</v>
      </c>
      <c r="J426" s="1" t="s">
        <v>288</v>
      </c>
      <c r="K426" s="206">
        <v>8079.0</v>
      </c>
    </row>
    <row r="427" ht="12.75" customHeight="1">
      <c r="A427" s="1">
        <f t="shared" si="1"/>
        <v>426</v>
      </c>
      <c r="B427" s="203" t="s">
        <v>1912</v>
      </c>
      <c r="C427" s="203" t="s">
        <v>1913</v>
      </c>
      <c r="D427" s="204" t="s">
        <v>337</v>
      </c>
      <c r="E427" s="205" t="s">
        <v>1914</v>
      </c>
      <c r="F427" s="205" t="s">
        <v>1915</v>
      </c>
      <c r="G427" s="203" t="s">
        <v>1915</v>
      </c>
      <c r="H427" s="1" t="s">
        <v>256</v>
      </c>
      <c r="I427" s="1" t="s">
        <v>231</v>
      </c>
      <c r="J427" s="1" t="s">
        <v>232</v>
      </c>
      <c r="K427" s="206">
        <v>2779.0</v>
      </c>
    </row>
    <row r="428" ht="12.75" customHeight="1">
      <c r="A428" s="1">
        <f t="shared" si="1"/>
        <v>427</v>
      </c>
      <c r="B428" s="203" t="s">
        <v>1916</v>
      </c>
      <c r="C428" s="203" t="s">
        <v>1917</v>
      </c>
      <c r="D428" s="204" t="s">
        <v>729</v>
      </c>
      <c r="E428" s="205" t="s">
        <v>1918</v>
      </c>
      <c r="F428" s="205" t="s">
        <v>1917</v>
      </c>
      <c r="G428" s="203" t="s">
        <v>1919</v>
      </c>
      <c r="H428" s="1" t="s">
        <v>230</v>
      </c>
      <c r="I428" s="1" t="s">
        <v>231</v>
      </c>
      <c r="J428" s="1" t="s">
        <v>317</v>
      </c>
      <c r="K428" s="206">
        <v>13642.0</v>
      </c>
    </row>
    <row r="429" ht="12.75" customHeight="1">
      <c r="A429" s="1">
        <f t="shared" si="1"/>
        <v>428</v>
      </c>
      <c r="B429" s="203" t="s">
        <v>1920</v>
      </c>
      <c r="C429" s="203" t="s">
        <v>1921</v>
      </c>
      <c r="D429" s="204" t="s">
        <v>253</v>
      </c>
      <c r="E429" s="205" t="s">
        <v>1922</v>
      </c>
      <c r="F429" s="205" t="s">
        <v>1921</v>
      </c>
      <c r="G429" s="203" t="s">
        <v>1923</v>
      </c>
      <c r="H429" s="1" t="s">
        <v>230</v>
      </c>
      <c r="I429" s="1" t="s">
        <v>244</v>
      </c>
      <c r="J429" s="1" t="s">
        <v>288</v>
      </c>
      <c r="K429" s="206">
        <v>5530.0</v>
      </c>
    </row>
    <row r="430" ht="12.75" customHeight="1">
      <c r="A430" s="1">
        <f t="shared" si="1"/>
        <v>429</v>
      </c>
      <c r="B430" s="203" t="s">
        <v>1924</v>
      </c>
      <c r="C430" s="203" t="s">
        <v>1925</v>
      </c>
      <c r="D430" s="204" t="s">
        <v>439</v>
      </c>
      <c r="E430" s="205" t="s">
        <v>1926</v>
      </c>
      <c r="F430" s="205" t="s">
        <v>1927</v>
      </c>
      <c r="G430" s="203" t="s">
        <v>1927</v>
      </c>
      <c r="H430" s="1" t="s">
        <v>256</v>
      </c>
      <c r="I430" s="1" t="s">
        <v>231</v>
      </c>
      <c r="J430" s="1" t="s">
        <v>232</v>
      </c>
      <c r="K430" s="206">
        <v>6438.0</v>
      </c>
    </row>
    <row r="431" ht="12.75" customHeight="1">
      <c r="A431" s="1">
        <f t="shared" si="1"/>
        <v>430</v>
      </c>
      <c r="B431" s="203" t="s">
        <v>1928</v>
      </c>
      <c r="C431" s="203" t="s">
        <v>1929</v>
      </c>
      <c r="D431" s="204" t="s">
        <v>439</v>
      </c>
      <c r="E431" s="205" t="s">
        <v>1930</v>
      </c>
      <c r="F431" s="205" t="s">
        <v>1929</v>
      </c>
      <c r="G431" s="203" t="s">
        <v>1927</v>
      </c>
      <c r="H431" s="1" t="s">
        <v>230</v>
      </c>
      <c r="I431" s="1" t="s">
        <v>231</v>
      </c>
      <c r="J431" s="1" t="s">
        <v>298</v>
      </c>
      <c r="K431" s="206">
        <v>24156.0</v>
      </c>
    </row>
    <row r="432" ht="12.75" customHeight="1">
      <c r="A432" s="1">
        <f t="shared" si="1"/>
        <v>431</v>
      </c>
      <c r="B432" s="203" t="s">
        <v>1931</v>
      </c>
      <c r="C432" s="203" t="s">
        <v>1932</v>
      </c>
      <c r="D432" s="204" t="s">
        <v>253</v>
      </c>
      <c r="E432" s="205" t="s">
        <v>1933</v>
      </c>
      <c r="F432" s="205" t="s">
        <v>1934</v>
      </c>
      <c r="G432" s="203" t="s">
        <v>1934</v>
      </c>
      <c r="H432" s="1" t="s">
        <v>256</v>
      </c>
      <c r="I432" s="1" t="s">
        <v>231</v>
      </c>
      <c r="J432" s="1" t="s">
        <v>232</v>
      </c>
      <c r="K432" s="206">
        <v>531.0</v>
      </c>
    </row>
    <row r="433" ht="12.75" customHeight="1">
      <c r="A433" s="1">
        <f t="shared" si="1"/>
        <v>432</v>
      </c>
      <c r="B433" s="203" t="s">
        <v>1935</v>
      </c>
      <c r="C433" s="203" t="s">
        <v>1936</v>
      </c>
      <c r="D433" s="204" t="s">
        <v>359</v>
      </c>
      <c r="E433" s="205" t="s">
        <v>1937</v>
      </c>
      <c r="F433" s="205" t="s">
        <v>1938</v>
      </c>
      <c r="G433" s="203" t="s">
        <v>1938</v>
      </c>
      <c r="H433" s="1" t="s">
        <v>256</v>
      </c>
      <c r="I433" s="1" t="s">
        <v>231</v>
      </c>
      <c r="J433" s="1" t="s">
        <v>232</v>
      </c>
      <c r="K433" s="206">
        <v>682.0</v>
      </c>
    </row>
    <row r="434" ht="12.75" customHeight="1">
      <c r="A434" s="1">
        <f t="shared" si="1"/>
        <v>433</v>
      </c>
      <c r="B434" s="203" t="s">
        <v>1939</v>
      </c>
      <c r="C434" s="203" t="s">
        <v>1940</v>
      </c>
      <c r="D434" s="204" t="s">
        <v>227</v>
      </c>
      <c r="E434" s="205" t="s">
        <v>1941</v>
      </c>
      <c r="F434" s="205" t="s">
        <v>1942</v>
      </c>
      <c r="G434" s="203" t="s">
        <v>1942</v>
      </c>
      <c r="H434" s="1" t="s">
        <v>256</v>
      </c>
      <c r="I434" s="1" t="s">
        <v>231</v>
      </c>
      <c r="J434" s="1" t="s">
        <v>232</v>
      </c>
      <c r="K434" s="206">
        <v>882.0</v>
      </c>
    </row>
    <row r="435" ht="12.75" customHeight="1">
      <c r="A435" s="1">
        <f t="shared" si="1"/>
        <v>434</v>
      </c>
      <c r="B435" s="203" t="s">
        <v>1943</v>
      </c>
      <c r="C435" s="203" t="s">
        <v>1944</v>
      </c>
      <c r="D435" s="204" t="s">
        <v>364</v>
      </c>
      <c r="E435" s="205" t="s">
        <v>1945</v>
      </c>
      <c r="F435" s="205" t="s">
        <v>1946</v>
      </c>
      <c r="G435" s="203" t="s">
        <v>1946</v>
      </c>
      <c r="H435" s="1" t="s">
        <v>256</v>
      </c>
      <c r="I435" s="1" t="s">
        <v>231</v>
      </c>
      <c r="J435" s="1" t="s">
        <v>232</v>
      </c>
      <c r="K435" s="206">
        <v>5819.0</v>
      </c>
    </row>
    <row r="436" ht="12.75" customHeight="1">
      <c r="A436" s="1">
        <f t="shared" si="1"/>
        <v>435</v>
      </c>
      <c r="B436" s="203" t="s">
        <v>1947</v>
      </c>
      <c r="C436" s="203" t="s">
        <v>1948</v>
      </c>
      <c r="D436" s="204" t="s">
        <v>386</v>
      </c>
      <c r="E436" s="205" t="s">
        <v>1949</v>
      </c>
      <c r="F436" s="205" t="s">
        <v>1950</v>
      </c>
      <c r="G436" s="203" t="s">
        <v>1950</v>
      </c>
      <c r="H436" s="1" t="s">
        <v>256</v>
      </c>
      <c r="I436" s="1" t="s">
        <v>231</v>
      </c>
      <c r="J436" s="1" t="s">
        <v>232</v>
      </c>
      <c r="K436" s="206">
        <v>21085.0</v>
      </c>
    </row>
    <row r="437" ht="12.75" customHeight="1">
      <c r="A437" s="1">
        <f t="shared" si="1"/>
        <v>436</v>
      </c>
      <c r="B437" s="203" t="s">
        <v>1951</v>
      </c>
      <c r="C437" s="203" t="s">
        <v>1952</v>
      </c>
      <c r="D437" s="204" t="s">
        <v>386</v>
      </c>
      <c r="E437" s="205" t="s">
        <v>1953</v>
      </c>
      <c r="F437" s="205" t="s">
        <v>1954</v>
      </c>
      <c r="G437" s="203" t="s">
        <v>1954</v>
      </c>
      <c r="H437" s="1" t="s">
        <v>256</v>
      </c>
      <c r="I437" s="1" t="s">
        <v>231</v>
      </c>
      <c r="J437" s="1" t="s">
        <v>232</v>
      </c>
      <c r="K437" s="206">
        <v>13297.0</v>
      </c>
    </row>
    <row r="438" ht="12.75" customHeight="1">
      <c r="A438" s="1">
        <f t="shared" si="1"/>
        <v>437</v>
      </c>
      <c r="B438" s="203" t="s">
        <v>1955</v>
      </c>
      <c r="C438" s="203" t="s">
        <v>1956</v>
      </c>
      <c r="D438" s="204" t="s">
        <v>439</v>
      </c>
      <c r="E438" s="205" t="s">
        <v>1957</v>
      </c>
      <c r="F438" s="205" t="s">
        <v>1956</v>
      </c>
      <c r="G438" s="203" t="s">
        <v>1958</v>
      </c>
      <c r="H438" s="1" t="s">
        <v>230</v>
      </c>
      <c r="I438" s="1" t="s">
        <v>231</v>
      </c>
      <c r="J438" s="1" t="s">
        <v>367</v>
      </c>
      <c r="K438" s="206">
        <v>23324.0</v>
      </c>
    </row>
    <row r="439" ht="12.75" customHeight="1">
      <c r="A439" s="1">
        <f t="shared" si="1"/>
        <v>438</v>
      </c>
      <c r="B439" s="203" t="s">
        <v>1959</v>
      </c>
      <c r="C439" s="203" t="s">
        <v>1960</v>
      </c>
      <c r="D439" s="204" t="s">
        <v>227</v>
      </c>
      <c r="E439" s="205" t="s">
        <v>1961</v>
      </c>
      <c r="F439" s="205" t="s">
        <v>1962</v>
      </c>
      <c r="G439" s="203" t="s">
        <v>1962</v>
      </c>
      <c r="H439" s="1" t="s">
        <v>256</v>
      </c>
      <c r="I439" s="1" t="s">
        <v>231</v>
      </c>
      <c r="J439" s="1" t="s">
        <v>232</v>
      </c>
      <c r="K439" s="206">
        <v>7122.0</v>
      </c>
    </row>
    <row r="440" ht="12.75" customHeight="1">
      <c r="A440" s="1">
        <f t="shared" si="1"/>
        <v>439</v>
      </c>
      <c r="B440" s="203" t="s">
        <v>1963</v>
      </c>
      <c r="C440" s="203" t="s">
        <v>1964</v>
      </c>
      <c r="D440" s="204" t="s">
        <v>305</v>
      </c>
      <c r="E440" s="205" t="s">
        <v>1965</v>
      </c>
      <c r="F440" s="205" t="s">
        <v>1966</v>
      </c>
      <c r="G440" s="203" t="s">
        <v>1966</v>
      </c>
      <c r="H440" s="1" t="s">
        <v>256</v>
      </c>
      <c r="I440" s="1" t="s">
        <v>231</v>
      </c>
      <c r="J440" s="1" t="s">
        <v>232</v>
      </c>
      <c r="K440" s="206">
        <v>8468.0</v>
      </c>
    </row>
    <row r="441" ht="12.75" customHeight="1">
      <c r="A441" s="1">
        <f t="shared" si="1"/>
        <v>440</v>
      </c>
      <c r="B441" s="203" t="s">
        <v>1967</v>
      </c>
      <c r="C441" s="203" t="s">
        <v>1968</v>
      </c>
      <c r="D441" s="204" t="s">
        <v>253</v>
      </c>
      <c r="E441" s="205" t="s">
        <v>1969</v>
      </c>
      <c r="F441" s="205" t="s">
        <v>1970</v>
      </c>
      <c r="G441" s="203" t="s">
        <v>1970</v>
      </c>
      <c r="H441" s="1" t="s">
        <v>256</v>
      </c>
      <c r="I441" s="1" t="s">
        <v>231</v>
      </c>
      <c r="J441" s="1" t="s">
        <v>232</v>
      </c>
      <c r="K441" s="206">
        <v>18061.0</v>
      </c>
    </row>
    <row r="442" ht="12.75" customHeight="1">
      <c r="A442" s="1">
        <f t="shared" si="1"/>
        <v>441</v>
      </c>
      <c r="B442" s="203" t="s">
        <v>1971</v>
      </c>
      <c r="C442" s="203" t="s">
        <v>1972</v>
      </c>
      <c r="D442" s="204" t="s">
        <v>253</v>
      </c>
      <c r="E442" s="205" t="s">
        <v>1973</v>
      </c>
      <c r="F442" s="205" t="s">
        <v>1972</v>
      </c>
      <c r="G442" s="203" t="s">
        <v>1974</v>
      </c>
      <c r="H442" s="1" t="s">
        <v>230</v>
      </c>
      <c r="I442" s="1" t="s">
        <v>231</v>
      </c>
      <c r="J442" s="1" t="s">
        <v>317</v>
      </c>
      <c r="K442" s="206">
        <v>13659.0</v>
      </c>
    </row>
    <row r="443" ht="12.75" customHeight="1">
      <c r="A443" s="1">
        <f t="shared" si="1"/>
        <v>442</v>
      </c>
      <c r="B443" s="203" t="s">
        <v>1975</v>
      </c>
      <c r="C443" s="203" t="s">
        <v>1976</v>
      </c>
      <c r="D443" s="204" t="s">
        <v>253</v>
      </c>
      <c r="E443" s="205" t="s">
        <v>1977</v>
      </c>
      <c r="F443" s="205" t="s">
        <v>1978</v>
      </c>
      <c r="G443" s="203" t="s">
        <v>1978</v>
      </c>
      <c r="H443" s="1" t="s">
        <v>256</v>
      </c>
      <c r="I443" s="1" t="s">
        <v>231</v>
      </c>
      <c r="J443" s="1" t="s">
        <v>232</v>
      </c>
      <c r="K443" s="206">
        <v>3152.0</v>
      </c>
    </row>
    <row r="444" ht="12.75" customHeight="1">
      <c r="A444" s="1">
        <f t="shared" si="1"/>
        <v>443</v>
      </c>
      <c r="B444" s="203" t="s">
        <v>1979</v>
      </c>
      <c r="C444" s="203" t="s">
        <v>1980</v>
      </c>
      <c r="D444" s="204" t="s">
        <v>269</v>
      </c>
      <c r="E444" s="205" t="s">
        <v>1981</v>
      </c>
      <c r="F444" s="205" t="s">
        <v>269</v>
      </c>
      <c r="G444" s="203" t="s">
        <v>269</v>
      </c>
      <c r="H444" s="1" t="s">
        <v>238</v>
      </c>
      <c r="I444" s="1" t="s">
        <v>231</v>
      </c>
      <c r="J444" s="1" t="s">
        <v>884</v>
      </c>
      <c r="K444" s="206">
        <v>5146.0</v>
      </c>
    </row>
    <row r="445" ht="12.75" customHeight="1">
      <c r="A445" s="1">
        <f t="shared" si="1"/>
        <v>444</v>
      </c>
      <c r="B445" s="203" t="s">
        <v>1982</v>
      </c>
      <c r="C445" s="203" t="s">
        <v>1983</v>
      </c>
      <c r="D445" s="204" t="s">
        <v>282</v>
      </c>
      <c r="E445" s="205" t="s">
        <v>1984</v>
      </c>
      <c r="F445" s="205" t="s">
        <v>1983</v>
      </c>
      <c r="G445" s="203" t="s">
        <v>1985</v>
      </c>
      <c r="H445" s="1" t="s">
        <v>230</v>
      </c>
      <c r="I445" s="1" t="s">
        <v>244</v>
      </c>
      <c r="J445" s="1" t="s">
        <v>245</v>
      </c>
      <c r="K445" s="206">
        <v>1998.0</v>
      </c>
    </row>
    <row r="446" ht="12.75" customHeight="1">
      <c r="A446" s="1">
        <f t="shared" si="1"/>
        <v>445</v>
      </c>
      <c r="B446" s="203" t="s">
        <v>1986</v>
      </c>
      <c r="C446" s="203" t="s">
        <v>1987</v>
      </c>
      <c r="D446" s="204" t="s">
        <v>545</v>
      </c>
      <c r="E446" s="205" t="s">
        <v>1988</v>
      </c>
      <c r="F446" s="205" t="s">
        <v>1989</v>
      </c>
      <c r="G446" s="203" t="s">
        <v>1989</v>
      </c>
      <c r="H446" s="1" t="s">
        <v>256</v>
      </c>
      <c r="I446" s="1" t="s">
        <v>231</v>
      </c>
      <c r="J446" s="1" t="s">
        <v>232</v>
      </c>
      <c r="K446" s="206">
        <v>42704.0</v>
      </c>
    </row>
    <row r="447" ht="12.75" customHeight="1">
      <c r="A447" s="1">
        <f t="shared" si="1"/>
        <v>446</v>
      </c>
      <c r="B447" s="203" t="s">
        <v>1990</v>
      </c>
      <c r="C447" s="203" t="s">
        <v>1991</v>
      </c>
      <c r="D447" s="204" t="s">
        <v>386</v>
      </c>
      <c r="E447" s="205" t="s">
        <v>1992</v>
      </c>
      <c r="F447" s="205" t="s">
        <v>1991</v>
      </c>
      <c r="G447" s="203" t="s">
        <v>1993</v>
      </c>
      <c r="H447" s="1" t="s">
        <v>230</v>
      </c>
      <c r="I447" s="1" t="s">
        <v>231</v>
      </c>
      <c r="J447" s="1" t="s">
        <v>250</v>
      </c>
      <c r="K447" s="206">
        <v>23510.0</v>
      </c>
    </row>
    <row r="448" ht="12.75" customHeight="1">
      <c r="A448" s="1">
        <f t="shared" si="1"/>
        <v>447</v>
      </c>
      <c r="B448" s="203" t="s">
        <v>1994</v>
      </c>
      <c r="C448" s="203" t="s">
        <v>1995</v>
      </c>
      <c r="D448" s="204" t="s">
        <v>227</v>
      </c>
      <c r="E448" s="205" t="s">
        <v>1996</v>
      </c>
      <c r="F448" s="205" t="s">
        <v>1997</v>
      </c>
      <c r="G448" s="203" t="s">
        <v>1997</v>
      </c>
      <c r="H448" s="1" t="s">
        <v>256</v>
      </c>
      <c r="I448" s="1" t="s">
        <v>231</v>
      </c>
      <c r="J448" s="1" t="s">
        <v>232</v>
      </c>
      <c r="K448" s="206">
        <v>1412.0</v>
      </c>
    </row>
    <row r="449" ht="12.75" customHeight="1">
      <c r="A449" s="1">
        <f t="shared" si="1"/>
        <v>448</v>
      </c>
      <c r="B449" s="203" t="s">
        <v>1998</v>
      </c>
      <c r="C449" s="203" t="s">
        <v>1999</v>
      </c>
      <c r="D449" s="204" t="s">
        <v>227</v>
      </c>
      <c r="E449" s="205" t="s">
        <v>2000</v>
      </c>
      <c r="F449" s="205" t="s">
        <v>2001</v>
      </c>
      <c r="G449" s="203" t="s">
        <v>2001</v>
      </c>
      <c r="H449" s="1" t="s">
        <v>256</v>
      </c>
      <c r="I449" s="1" t="s">
        <v>231</v>
      </c>
      <c r="J449" s="1" t="s">
        <v>232</v>
      </c>
      <c r="K449" s="206">
        <v>1828.0</v>
      </c>
    </row>
    <row r="450" ht="12.75" customHeight="1">
      <c r="A450" s="1">
        <f t="shared" si="1"/>
        <v>449</v>
      </c>
      <c r="B450" s="203" t="s">
        <v>2002</v>
      </c>
      <c r="C450" s="203" t="s">
        <v>2003</v>
      </c>
      <c r="D450" s="204" t="s">
        <v>314</v>
      </c>
      <c r="E450" s="205" t="s">
        <v>2004</v>
      </c>
      <c r="F450" s="205" t="s">
        <v>2003</v>
      </c>
      <c r="G450" s="203" t="s">
        <v>2003</v>
      </c>
      <c r="H450" s="1" t="s">
        <v>238</v>
      </c>
      <c r="I450" s="1" t="s">
        <v>231</v>
      </c>
      <c r="J450" s="1" t="s">
        <v>317</v>
      </c>
      <c r="K450" s="206">
        <v>2114.0</v>
      </c>
    </row>
    <row r="451" ht="12.75" customHeight="1">
      <c r="A451" s="1">
        <f t="shared" si="1"/>
        <v>450</v>
      </c>
      <c r="B451" s="203" t="s">
        <v>2005</v>
      </c>
      <c r="C451" s="203" t="s">
        <v>2006</v>
      </c>
      <c r="D451" s="204" t="s">
        <v>324</v>
      </c>
      <c r="E451" s="205" t="s">
        <v>2007</v>
      </c>
      <c r="F451" s="205" t="s">
        <v>2008</v>
      </c>
      <c r="G451" s="203" t="s">
        <v>2008</v>
      </c>
      <c r="H451" s="1" t="s">
        <v>256</v>
      </c>
      <c r="I451" s="1" t="s">
        <v>231</v>
      </c>
      <c r="J451" s="1" t="s">
        <v>232</v>
      </c>
      <c r="K451" s="206">
        <v>2887.0</v>
      </c>
    </row>
    <row r="452" ht="12.75" customHeight="1">
      <c r="A452" s="1">
        <f t="shared" si="1"/>
        <v>451</v>
      </c>
      <c r="B452" s="203" t="s">
        <v>2009</v>
      </c>
      <c r="C452" s="203" t="s">
        <v>2010</v>
      </c>
      <c r="D452" s="204" t="s">
        <v>324</v>
      </c>
      <c r="E452" s="205" t="s">
        <v>2011</v>
      </c>
      <c r="F452" s="205" t="s">
        <v>2012</v>
      </c>
      <c r="G452" s="203" t="s">
        <v>2012</v>
      </c>
      <c r="H452" s="1" t="s">
        <v>256</v>
      </c>
      <c r="I452" s="1" t="s">
        <v>231</v>
      </c>
      <c r="J452" s="1" t="s">
        <v>232</v>
      </c>
      <c r="K452" s="206">
        <v>1579.0</v>
      </c>
    </row>
    <row r="453" ht="12.75" customHeight="1">
      <c r="A453" s="1">
        <f t="shared" si="1"/>
        <v>452</v>
      </c>
      <c r="B453" s="203" t="s">
        <v>2013</v>
      </c>
      <c r="C453" s="203" t="s">
        <v>2014</v>
      </c>
      <c r="D453" s="204" t="s">
        <v>346</v>
      </c>
      <c r="E453" s="205" t="s">
        <v>2015</v>
      </c>
      <c r="F453" s="205" t="s">
        <v>2016</v>
      </c>
      <c r="G453" s="203" t="s">
        <v>2016</v>
      </c>
      <c r="H453" s="1" t="s">
        <v>214</v>
      </c>
      <c r="I453" s="1" t="s">
        <v>231</v>
      </c>
      <c r="J453" s="1" t="s">
        <v>232</v>
      </c>
      <c r="K453" s="206">
        <v>16264.0</v>
      </c>
    </row>
    <row r="454" ht="12.75" customHeight="1">
      <c r="A454" s="1">
        <f t="shared" si="1"/>
        <v>453</v>
      </c>
      <c r="B454" s="203" t="s">
        <v>2017</v>
      </c>
      <c r="C454" s="203" t="s">
        <v>2018</v>
      </c>
      <c r="D454" s="204" t="s">
        <v>337</v>
      </c>
      <c r="E454" s="205" t="s">
        <v>2019</v>
      </c>
      <c r="F454" s="205" t="s">
        <v>2018</v>
      </c>
      <c r="G454" s="203" t="s">
        <v>2020</v>
      </c>
      <c r="H454" s="1" t="s">
        <v>230</v>
      </c>
      <c r="I454" s="1" t="s">
        <v>244</v>
      </c>
      <c r="J454" s="1" t="s">
        <v>288</v>
      </c>
      <c r="K454" s="206">
        <v>6490.0</v>
      </c>
    </row>
    <row r="455" ht="12.75" customHeight="1">
      <c r="A455" s="1">
        <f t="shared" si="1"/>
        <v>454</v>
      </c>
      <c r="B455" s="203" t="s">
        <v>2021</v>
      </c>
      <c r="C455" s="203" t="s">
        <v>2022</v>
      </c>
      <c r="D455" s="204" t="s">
        <v>476</v>
      </c>
      <c r="E455" s="205" t="s">
        <v>2023</v>
      </c>
      <c r="F455" s="205" t="s">
        <v>2024</v>
      </c>
      <c r="G455" s="203" t="s">
        <v>2024</v>
      </c>
      <c r="H455" s="1" t="s">
        <v>256</v>
      </c>
      <c r="I455" s="1" t="s">
        <v>231</v>
      </c>
      <c r="J455" s="1" t="s">
        <v>232</v>
      </c>
      <c r="K455" s="206">
        <v>516.0</v>
      </c>
    </row>
    <row r="456" ht="12.75" customHeight="1">
      <c r="A456" s="1">
        <f t="shared" si="1"/>
        <v>455</v>
      </c>
      <c r="B456" s="203" t="s">
        <v>2025</v>
      </c>
      <c r="C456" s="203" t="s">
        <v>2026</v>
      </c>
      <c r="D456" s="204" t="s">
        <v>324</v>
      </c>
      <c r="E456" s="205" t="s">
        <v>2027</v>
      </c>
      <c r="F456" s="205" t="s">
        <v>2028</v>
      </c>
      <c r="G456" s="203" t="s">
        <v>2028</v>
      </c>
      <c r="H456" s="1" t="s">
        <v>256</v>
      </c>
      <c r="I456" s="1" t="s">
        <v>231</v>
      </c>
      <c r="J456" s="1" t="s">
        <v>232</v>
      </c>
      <c r="K456" s="206">
        <v>1156.0</v>
      </c>
    </row>
    <row r="457" ht="12.75" customHeight="1">
      <c r="A457" s="1">
        <f t="shared" si="1"/>
        <v>456</v>
      </c>
      <c r="B457" s="203" t="s">
        <v>2029</v>
      </c>
      <c r="C457" s="203" t="s">
        <v>2030</v>
      </c>
      <c r="D457" s="204" t="s">
        <v>227</v>
      </c>
      <c r="E457" s="205" t="s">
        <v>2031</v>
      </c>
      <c r="F457" s="205" t="s">
        <v>2032</v>
      </c>
      <c r="G457" s="203" t="s">
        <v>2032</v>
      </c>
      <c r="H457" s="1" t="s">
        <v>256</v>
      </c>
      <c r="I457" s="1" t="s">
        <v>231</v>
      </c>
      <c r="J457" s="1" t="s">
        <v>232</v>
      </c>
      <c r="K457" s="206">
        <v>3809.0</v>
      </c>
    </row>
    <row r="458" ht="12.75" customHeight="1">
      <c r="A458" s="1">
        <f t="shared" si="1"/>
        <v>457</v>
      </c>
      <c r="B458" s="203" t="s">
        <v>2033</v>
      </c>
      <c r="C458" s="203" t="s">
        <v>2034</v>
      </c>
      <c r="D458" s="204" t="s">
        <v>227</v>
      </c>
      <c r="E458" s="205" t="s">
        <v>2035</v>
      </c>
      <c r="F458" s="205" t="s">
        <v>2034</v>
      </c>
      <c r="G458" s="203" t="s">
        <v>2032</v>
      </c>
      <c r="H458" s="1" t="s">
        <v>230</v>
      </c>
      <c r="I458" s="1" t="s">
        <v>244</v>
      </c>
      <c r="J458" s="1" t="s">
        <v>245</v>
      </c>
      <c r="K458" s="206">
        <v>1141.0</v>
      </c>
    </row>
    <row r="459" ht="12.75" customHeight="1">
      <c r="A459" s="1">
        <f t="shared" si="1"/>
        <v>458</v>
      </c>
      <c r="B459" s="203" t="s">
        <v>2036</v>
      </c>
      <c r="C459" s="203" t="s">
        <v>2037</v>
      </c>
      <c r="D459" s="204" t="s">
        <v>305</v>
      </c>
      <c r="E459" s="205" t="s">
        <v>2038</v>
      </c>
      <c r="F459" s="205" t="s">
        <v>2039</v>
      </c>
      <c r="G459" s="203" t="s">
        <v>2039</v>
      </c>
      <c r="H459" s="1" t="s">
        <v>256</v>
      </c>
      <c r="I459" s="1" t="s">
        <v>231</v>
      </c>
      <c r="J459" s="1" t="s">
        <v>232</v>
      </c>
      <c r="K459" s="206">
        <v>5151.0</v>
      </c>
    </row>
    <row r="460" ht="12.75" customHeight="1">
      <c r="A460" s="1">
        <f t="shared" si="1"/>
        <v>459</v>
      </c>
      <c r="B460" s="203" t="s">
        <v>2040</v>
      </c>
      <c r="C460" s="203" t="s">
        <v>2041</v>
      </c>
      <c r="D460" s="204" t="s">
        <v>235</v>
      </c>
      <c r="E460" s="205" t="s">
        <v>2042</v>
      </c>
      <c r="F460" s="205" t="s">
        <v>2043</v>
      </c>
      <c r="G460" s="203" t="s">
        <v>2043</v>
      </c>
      <c r="H460" s="1" t="s">
        <v>238</v>
      </c>
      <c r="I460" s="1" t="s">
        <v>231</v>
      </c>
      <c r="J460" s="1" t="s">
        <v>239</v>
      </c>
      <c r="K460" s="206">
        <v>10795.0</v>
      </c>
    </row>
    <row r="461" ht="12.75" customHeight="1">
      <c r="A461" s="1">
        <f t="shared" si="1"/>
        <v>460</v>
      </c>
      <c r="B461" s="203" t="s">
        <v>2044</v>
      </c>
      <c r="C461" s="203" t="s">
        <v>2045</v>
      </c>
      <c r="D461" s="204" t="s">
        <v>359</v>
      </c>
      <c r="E461" s="205" t="s">
        <v>2046</v>
      </c>
      <c r="F461" s="205" t="s">
        <v>2047</v>
      </c>
      <c r="G461" s="203" t="s">
        <v>2047</v>
      </c>
      <c r="H461" s="1" t="s">
        <v>256</v>
      </c>
      <c r="I461" s="1" t="s">
        <v>231</v>
      </c>
      <c r="J461" s="1" t="s">
        <v>232</v>
      </c>
      <c r="K461" s="206">
        <v>12098.0</v>
      </c>
    </row>
    <row r="462" ht="12.75" customHeight="1">
      <c r="A462" s="1">
        <f t="shared" si="1"/>
        <v>461</v>
      </c>
      <c r="B462" s="203" t="s">
        <v>2048</v>
      </c>
      <c r="C462" s="203" t="s">
        <v>2049</v>
      </c>
      <c r="D462" s="204" t="s">
        <v>545</v>
      </c>
      <c r="E462" s="205" t="s">
        <v>2050</v>
      </c>
      <c r="F462" s="205" t="s">
        <v>2051</v>
      </c>
      <c r="G462" s="203" t="s">
        <v>2051</v>
      </c>
      <c r="H462" s="1" t="s">
        <v>238</v>
      </c>
      <c r="I462" s="1" t="s">
        <v>231</v>
      </c>
      <c r="J462" s="1" t="s">
        <v>317</v>
      </c>
      <c r="K462" s="206">
        <v>8631.0</v>
      </c>
    </row>
    <row r="463" ht="12.75" customHeight="1">
      <c r="A463" s="1">
        <f t="shared" si="1"/>
        <v>462</v>
      </c>
      <c r="B463" s="203" t="s">
        <v>2052</v>
      </c>
      <c r="C463" s="203" t="s">
        <v>2053</v>
      </c>
      <c r="D463" s="204" t="s">
        <v>359</v>
      </c>
      <c r="E463" s="205" t="s">
        <v>2054</v>
      </c>
      <c r="F463" s="205" t="s">
        <v>2055</v>
      </c>
      <c r="G463" s="203" t="s">
        <v>2055</v>
      </c>
      <c r="H463" s="1" t="s">
        <v>256</v>
      </c>
      <c r="I463" s="1" t="s">
        <v>231</v>
      </c>
      <c r="J463" s="1" t="s">
        <v>232</v>
      </c>
      <c r="K463" s="206">
        <v>4563.0</v>
      </c>
    </row>
    <row r="464" ht="12.75" customHeight="1">
      <c r="A464" s="1">
        <f t="shared" si="1"/>
        <v>463</v>
      </c>
      <c r="B464" s="203" t="s">
        <v>2056</v>
      </c>
      <c r="C464" s="203" t="s">
        <v>2057</v>
      </c>
      <c r="D464" s="204" t="s">
        <v>545</v>
      </c>
      <c r="E464" s="205" t="s">
        <v>2058</v>
      </c>
      <c r="F464" s="205" t="s">
        <v>2057</v>
      </c>
      <c r="G464" s="203" t="s">
        <v>2059</v>
      </c>
      <c r="H464" s="1" t="s">
        <v>230</v>
      </c>
      <c r="I464" s="1" t="s">
        <v>231</v>
      </c>
      <c r="J464" s="1" t="s">
        <v>250</v>
      </c>
      <c r="K464" s="206">
        <v>43417.0</v>
      </c>
    </row>
    <row r="465" ht="12.75" customHeight="1">
      <c r="A465" s="1">
        <f t="shared" si="1"/>
        <v>464</v>
      </c>
      <c r="B465" s="203" t="s">
        <v>2060</v>
      </c>
      <c r="C465" s="203" t="s">
        <v>2061</v>
      </c>
      <c r="D465" s="204" t="s">
        <v>253</v>
      </c>
      <c r="E465" s="205" t="s">
        <v>2062</v>
      </c>
      <c r="F465" s="205" t="s">
        <v>2061</v>
      </c>
      <c r="G465" s="203" t="s">
        <v>2063</v>
      </c>
      <c r="H465" s="1" t="s">
        <v>230</v>
      </c>
      <c r="I465" s="1" t="s">
        <v>244</v>
      </c>
      <c r="J465" s="1" t="s">
        <v>288</v>
      </c>
      <c r="K465" s="206">
        <v>2378.0</v>
      </c>
    </row>
    <row r="466" ht="12.75" customHeight="1">
      <c r="A466" s="1">
        <f t="shared" si="1"/>
        <v>465</v>
      </c>
      <c r="B466" s="203" t="s">
        <v>2064</v>
      </c>
      <c r="C466" s="203" t="s">
        <v>2065</v>
      </c>
      <c r="D466" s="204" t="s">
        <v>588</v>
      </c>
      <c r="E466" s="205" t="s">
        <v>2066</v>
      </c>
      <c r="F466" s="205" t="s">
        <v>2065</v>
      </c>
      <c r="G466" s="203" t="s">
        <v>2067</v>
      </c>
      <c r="H466" s="1" t="s">
        <v>230</v>
      </c>
      <c r="I466" s="1" t="s">
        <v>244</v>
      </c>
      <c r="J466" s="1" t="s">
        <v>288</v>
      </c>
      <c r="K466" s="206">
        <v>3162.0</v>
      </c>
    </row>
    <row r="467" ht="12.75" customHeight="1">
      <c r="A467" s="1">
        <f t="shared" si="1"/>
        <v>466</v>
      </c>
      <c r="B467" s="203" t="s">
        <v>2068</v>
      </c>
      <c r="C467" s="203" t="s">
        <v>2069</v>
      </c>
      <c r="D467" s="204" t="s">
        <v>364</v>
      </c>
      <c r="E467" s="205" t="s">
        <v>2070</v>
      </c>
      <c r="F467" s="205" t="s">
        <v>2069</v>
      </c>
      <c r="G467" s="203" t="s">
        <v>2069</v>
      </c>
      <c r="H467" s="1" t="s">
        <v>230</v>
      </c>
      <c r="I467" s="1" t="s">
        <v>2071</v>
      </c>
      <c r="J467" s="1" t="s">
        <v>2072</v>
      </c>
      <c r="K467" s="206">
        <v>16198.0</v>
      </c>
    </row>
    <row r="468" ht="12.75" customHeight="1">
      <c r="A468" s="1">
        <f t="shared" si="1"/>
        <v>467</v>
      </c>
      <c r="B468" s="203" t="s">
        <v>2073</v>
      </c>
      <c r="C468" s="203" t="s">
        <v>2074</v>
      </c>
      <c r="D468" s="204" t="s">
        <v>545</v>
      </c>
      <c r="E468" s="205" t="s">
        <v>2075</v>
      </c>
      <c r="F468" s="205" t="s">
        <v>2076</v>
      </c>
      <c r="G468" s="203" t="s">
        <v>2076</v>
      </c>
      <c r="H468" s="1" t="s">
        <v>256</v>
      </c>
      <c r="I468" s="1" t="s">
        <v>231</v>
      </c>
      <c r="J468" s="1" t="s">
        <v>232</v>
      </c>
      <c r="K468" s="206">
        <v>23385.0</v>
      </c>
    </row>
    <row r="469" ht="12.75" customHeight="1">
      <c r="A469" s="1">
        <f t="shared" si="1"/>
        <v>468</v>
      </c>
      <c r="B469" s="203" t="s">
        <v>2077</v>
      </c>
      <c r="C469" s="203" t="s">
        <v>2078</v>
      </c>
      <c r="D469" s="204" t="s">
        <v>545</v>
      </c>
      <c r="E469" s="205" t="s">
        <v>2079</v>
      </c>
      <c r="F469" s="205" t="s">
        <v>2080</v>
      </c>
      <c r="G469" s="203" t="s">
        <v>2080</v>
      </c>
      <c r="H469" s="1" t="s">
        <v>256</v>
      </c>
      <c r="I469" s="1" t="s">
        <v>231</v>
      </c>
      <c r="J469" s="1" t="s">
        <v>232</v>
      </c>
      <c r="K469" s="206">
        <v>16008.0</v>
      </c>
    </row>
    <row r="470" ht="12.75" customHeight="1">
      <c r="A470" s="1">
        <f t="shared" si="1"/>
        <v>469</v>
      </c>
      <c r="B470" s="203" t="s">
        <v>2081</v>
      </c>
      <c r="C470" s="203" t="s">
        <v>2082</v>
      </c>
      <c r="D470" s="204" t="s">
        <v>324</v>
      </c>
      <c r="E470" s="205" t="s">
        <v>2083</v>
      </c>
      <c r="F470" s="205" t="s">
        <v>2084</v>
      </c>
      <c r="G470" s="203" t="s">
        <v>2084</v>
      </c>
      <c r="H470" s="1" t="s">
        <v>256</v>
      </c>
      <c r="I470" s="1" t="s">
        <v>231</v>
      </c>
      <c r="J470" s="1" t="s">
        <v>232</v>
      </c>
      <c r="K470" s="206">
        <v>3684.0</v>
      </c>
    </row>
    <row r="471" ht="12.75" customHeight="1">
      <c r="A471" s="1">
        <f t="shared" si="1"/>
        <v>470</v>
      </c>
      <c r="B471" s="203" t="s">
        <v>2085</v>
      </c>
      <c r="C471" s="203" t="s">
        <v>2086</v>
      </c>
      <c r="D471" s="204" t="s">
        <v>337</v>
      </c>
      <c r="E471" s="205" t="s">
        <v>2087</v>
      </c>
      <c r="F471" s="205" t="s">
        <v>2086</v>
      </c>
      <c r="G471" s="203" t="s">
        <v>2088</v>
      </c>
      <c r="H471" s="1" t="s">
        <v>230</v>
      </c>
      <c r="I471" s="1" t="s">
        <v>244</v>
      </c>
      <c r="J471" s="1" t="s">
        <v>288</v>
      </c>
      <c r="K471" s="206">
        <v>10464.0</v>
      </c>
    </row>
    <row r="472" ht="12.75" customHeight="1">
      <c r="A472" s="1">
        <f t="shared" si="1"/>
        <v>471</v>
      </c>
      <c r="B472" s="203" t="s">
        <v>2089</v>
      </c>
      <c r="C472" s="203" t="s">
        <v>2090</v>
      </c>
      <c r="D472" s="204" t="s">
        <v>282</v>
      </c>
      <c r="E472" s="205" t="s">
        <v>2091</v>
      </c>
      <c r="F472" s="205" t="s">
        <v>2090</v>
      </c>
      <c r="G472" s="203" t="s">
        <v>2092</v>
      </c>
      <c r="H472" s="1" t="s">
        <v>230</v>
      </c>
      <c r="I472" s="1" t="s">
        <v>231</v>
      </c>
      <c r="J472" s="1" t="s">
        <v>293</v>
      </c>
      <c r="K472" s="206">
        <v>19722.0</v>
      </c>
    </row>
    <row r="473" ht="12.75" customHeight="1">
      <c r="A473" s="1">
        <f t="shared" si="1"/>
        <v>472</v>
      </c>
      <c r="B473" s="203" t="s">
        <v>2093</v>
      </c>
      <c r="C473" s="203" t="s">
        <v>2094</v>
      </c>
      <c r="D473" s="204" t="s">
        <v>545</v>
      </c>
      <c r="E473" s="205" t="s">
        <v>2095</v>
      </c>
      <c r="F473" s="205" t="s">
        <v>2096</v>
      </c>
      <c r="G473" s="203" t="s">
        <v>2096</v>
      </c>
      <c r="H473" s="1" t="s">
        <v>256</v>
      </c>
      <c r="I473" s="1" t="s">
        <v>231</v>
      </c>
      <c r="J473" s="1" t="s">
        <v>317</v>
      </c>
      <c r="K473" s="206">
        <v>8257.0</v>
      </c>
    </row>
    <row r="474" ht="12.75" customHeight="1">
      <c r="A474" s="1">
        <f t="shared" si="1"/>
        <v>473</v>
      </c>
      <c r="B474" s="203" t="s">
        <v>2097</v>
      </c>
      <c r="C474" s="203" t="s">
        <v>2098</v>
      </c>
      <c r="D474" s="204" t="s">
        <v>227</v>
      </c>
      <c r="E474" s="205" t="s">
        <v>2099</v>
      </c>
      <c r="F474" s="205" t="s">
        <v>2100</v>
      </c>
      <c r="G474" s="203" t="s">
        <v>2100</v>
      </c>
      <c r="H474" s="1" t="s">
        <v>256</v>
      </c>
      <c r="I474" s="1" t="s">
        <v>231</v>
      </c>
      <c r="J474" s="1" t="s">
        <v>232</v>
      </c>
      <c r="K474" s="206">
        <v>2993.0</v>
      </c>
    </row>
    <row r="475" ht="12.75" customHeight="1">
      <c r="A475" s="1">
        <f t="shared" si="1"/>
        <v>474</v>
      </c>
      <c r="B475" s="203" t="s">
        <v>2101</v>
      </c>
      <c r="C475" s="203" t="s">
        <v>2102</v>
      </c>
      <c r="D475" s="204" t="s">
        <v>227</v>
      </c>
      <c r="E475" s="205" t="s">
        <v>2103</v>
      </c>
      <c r="F475" s="205" t="s">
        <v>2104</v>
      </c>
      <c r="G475" s="203" t="s">
        <v>2104</v>
      </c>
      <c r="H475" s="1" t="s">
        <v>256</v>
      </c>
      <c r="I475" s="1" t="s">
        <v>231</v>
      </c>
      <c r="J475" s="1" t="s">
        <v>232</v>
      </c>
      <c r="K475" s="206">
        <v>4713.0</v>
      </c>
    </row>
    <row r="476" ht="12.75" customHeight="1">
      <c r="A476" s="1">
        <f t="shared" si="1"/>
        <v>475</v>
      </c>
      <c r="B476" s="203" t="s">
        <v>2105</v>
      </c>
      <c r="C476" s="203" t="s">
        <v>2106</v>
      </c>
      <c r="D476" s="204" t="s">
        <v>337</v>
      </c>
      <c r="E476" s="205" t="s">
        <v>2107</v>
      </c>
      <c r="F476" s="205" t="s">
        <v>2106</v>
      </c>
      <c r="G476" s="203" t="s">
        <v>2108</v>
      </c>
      <c r="H476" s="1" t="s">
        <v>230</v>
      </c>
      <c r="I476" s="1" t="s">
        <v>231</v>
      </c>
      <c r="J476" s="1" t="s">
        <v>293</v>
      </c>
      <c r="K476" s="206">
        <v>3414.0</v>
      </c>
    </row>
    <row r="477" ht="12.75" customHeight="1">
      <c r="A477" s="1">
        <f t="shared" si="1"/>
        <v>476</v>
      </c>
      <c r="B477" s="203" t="s">
        <v>2109</v>
      </c>
      <c r="C477" s="203" t="s">
        <v>2106</v>
      </c>
      <c r="D477" s="204" t="s">
        <v>386</v>
      </c>
      <c r="E477" s="205" t="s">
        <v>2110</v>
      </c>
      <c r="F477" s="205" t="s">
        <v>2106</v>
      </c>
      <c r="G477" s="203" t="s">
        <v>2108</v>
      </c>
      <c r="H477" s="1" t="s">
        <v>230</v>
      </c>
      <c r="I477" s="1" t="s">
        <v>244</v>
      </c>
      <c r="J477" s="1" t="s">
        <v>288</v>
      </c>
      <c r="K477" s="206">
        <v>15817.0</v>
      </c>
    </row>
    <row r="478" ht="12.75" customHeight="1">
      <c r="A478" s="1">
        <f t="shared" si="1"/>
        <v>477</v>
      </c>
      <c r="B478" s="203" t="s">
        <v>2111</v>
      </c>
      <c r="C478" s="203" t="s">
        <v>2112</v>
      </c>
      <c r="D478" s="204" t="s">
        <v>324</v>
      </c>
      <c r="E478" s="205" t="s">
        <v>2113</v>
      </c>
      <c r="F478" s="205" t="s">
        <v>2112</v>
      </c>
      <c r="G478" s="203" t="s">
        <v>2114</v>
      </c>
      <c r="H478" s="1" t="s">
        <v>230</v>
      </c>
      <c r="I478" s="1" t="s">
        <v>231</v>
      </c>
      <c r="J478" s="1" t="s">
        <v>232</v>
      </c>
      <c r="K478" s="206">
        <v>26535.0</v>
      </c>
    </row>
    <row r="479" ht="12.75" customHeight="1">
      <c r="A479" s="1">
        <f t="shared" si="1"/>
        <v>478</v>
      </c>
      <c r="B479" s="203" t="s">
        <v>2115</v>
      </c>
      <c r="C479" s="203" t="s">
        <v>2116</v>
      </c>
      <c r="D479" s="204" t="s">
        <v>282</v>
      </c>
      <c r="E479" s="205" t="s">
        <v>2117</v>
      </c>
      <c r="F479" s="205" t="s">
        <v>2118</v>
      </c>
      <c r="G479" s="203" t="s">
        <v>2118</v>
      </c>
      <c r="H479" s="1" t="s">
        <v>256</v>
      </c>
      <c r="I479" s="1" t="s">
        <v>231</v>
      </c>
      <c r="J479" s="1" t="s">
        <v>232</v>
      </c>
      <c r="K479" s="206">
        <v>3610.0</v>
      </c>
    </row>
    <row r="480" ht="12.75" customHeight="1">
      <c r="A480" s="1">
        <f t="shared" si="1"/>
        <v>479</v>
      </c>
      <c r="B480" s="203" t="s">
        <v>2119</v>
      </c>
      <c r="C480" s="203" t="s">
        <v>2120</v>
      </c>
      <c r="D480" s="204" t="s">
        <v>282</v>
      </c>
      <c r="E480" s="205" t="s">
        <v>2121</v>
      </c>
      <c r="F480" s="205" t="s">
        <v>2120</v>
      </c>
      <c r="G480" s="203" t="s">
        <v>2122</v>
      </c>
      <c r="H480" s="1" t="s">
        <v>230</v>
      </c>
      <c r="I480" s="1" t="s">
        <v>244</v>
      </c>
      <c r="J480" s="1" t="s">
        <v>288</v>
      </c>
      <c r="K480" s="206">
        <v>4099.0</v>
      </c>
    </row>
    <row r="481" ht="12.75" customHeight="1">
      <c r="A481" s="1">
        <f t="shared" si="1"/>
        <v>480</v>
      </c>
      <c r="B481" s="203" t="s">
        <v>2123</v>
      </c>
      <c r="C481" s="203" t="s">
        <v>2124</v>
      </c>
      <c r="D481" s="204" t="s">
        <v>242</v>
      </c>
      <c r="E481" s="205" t="s">
        <v>2125</v>
      </c>
      <c r="F481" s="205" t="s">
        <v>2126</v>
      </c>
      <c r="G481" s="203" t="s">
        <v>2126</v>
      </c>
      <c r="H481" s="1" t="s">
        <v>256</v>
      </c>
      <c r="I481" s="1" t="s">
        <v>231</v>
      </c>
      <c r="J481" s="1" t="s">
        <v>232</v>
      </c>
      <c r="K481" s="206">
        <v>538.0</v>
      </c>
    </row>
    <row r="482" ht="12.75" customHeight="1">
      <c r="A482" s="1">
        <f t="shared" si="1"/>
        <v>481</v>
      </c>
      <c r="B482" s="203" t="s">
        <v>2127</v>
      </c>
      <c r="C482" s="203" t="s">
        <v>2128</v>
      </c>
      <c r="D482" s="204" t="s">
        <v>314</v>
      </c>
      <c r="E482" s="205" t="s">
        <v>2129</v>
      </c>
      <c r="F482" s="205" t="s">
        <v>2130</v>
      </c>
      <c r="G482" s="203" t="s">
        <v>2130</v>
      </c>
      <c r="H482" s="1" t="s">
        <v>256</v>
      </c>
      <c r="I482" s="1" t="s">
        <v>231</v>
      </c>
      <c r="J482" s="1" t="s">
        <v>232</v>
      </c>
      <c r="K482" s="206">
        <v>866.0</v>
      </c>
    </row>
    <row r="483" ht="12.75" customHeight="1">
      <c r="A483" s="1">
        <f t="shared" si="1"/>
        <v>482</v>
      </c>
      <c r="B483" s="203" t="s">
        <v>2131</v>
      </c>
      <c r="C483" s="203" t="s">
        <v>2132</v>
      </c>
      <c r="D483" s="204" t="s">
        <v>476</v>
      </c>
      <c r="E483" s="205" t="s">
        <v>2133</v>
      </c>
      <c r="F483" s="205" t="s">
        <v>2132</v>
      </c>
      <c r="G483" s="203" t="s">
        <v>2134</v>
      </c>
      <c r="H483" s="1" t="s">
        <v>230</v>
      </c>
      <c r="I483" s="1" t="s">
        <v>244</v>
      </c>
      <c r="J483" s="1" t="s">
        <v>245</v>
      </c>
      <c r="K483" s="206">
        <v>1431.0</v>
      </c>
    </row>
    <row r="484" ht="12.75" customHeight="1">
      <c r="A484" s="1">
        <f t="shared" si="1"/>
        <v>483</v>
      </c>
      <c r="B484" s="203" t="s">
        <v>2135</v>
      </c>
      <c r="C484" s="203" t="s">
        <v>2136</v>
      </c>
      <c r="D484" s="204" t="s">
        <v>305</v>
      </c>
      <c r="E484" s="205" t="s">
        <v>2137</v>
      </c>
      <c r="F484" s="205" t="s">
        <v>2138</v>
      </c>
      <c r="G484" s="203" t="s">
        <v>2138</v>
      </c>
      <c r="H484" s="1" t="s">
        <v>256</v>
      </c>
      <c r="I484" s="1" t="s">
        <v>231</v>
      </c>
      <c r="J484" s="1" t="s">
        <v>232</v>
      </c>
      <c r="K484" s="206">
        <v>7040.0</v>
      </c>
    </row>
    <row r="485" ht="12.75" customHeight="1">
      <c r="A485" s="1">
        <f t="shared" si="1"/>
        <v>484</v>
      </c>
      <c r="B485" s="203" t="s">
        <v>2139</v>
      </c>
      <c r="C485" s="203" t="s">
        <v>2140</v>
      </c>
      <c r="D485" s="204" t="s">
        <v>386</v>
      </c>
      <c r="E485" s="205" t="s">
        <v>2141</v>
      </c>
      <c r="F485" s="205" t="s">
        <v>2142</v>
      </c>
      <c r="G485" s="203" t="s">
        <v>2142</v>
      </c>
      <c r="H485" s="1" t="s">
        <v>238</v>
      </c>
      <c r="I485" s="1" t="s">
        <v>231</v>
      </c>
      <c r="J485" s="1" t="s">
        <v>239</v>
      </c>
      <c r="K485" s="206">
        <v>21457.0</v>
      </c>
    </row>
    <row r="486" ht="12.75" customHeight="1">
      <c r="A486" s="1">
        <f t="shared" si="1"/>
        <v>485</v>
      </c>
      <c r="B486" s="203" t="s">
        <v>2143</v>
      </c>
      <c r="C486" s="203" t="s">
        <v>2144</v>
      </c>
      <c r="D486" s="204" t="s">
        <v>324</v>
      </c>
      <c r="E486" s="205" t="s">
        <v>2145</v>
      </c>
      <c r="F486" s="205" t="s">
        <v>2146</v>
      </c>
      <c r="G486" s="203" t="s">
        <v>2147</v>
      </c>
      <c r="H486" s="1" t="s">
        <v>256</v>
      </c>
      <c r="I486" s="1" t="s">
        <v>231</v>
      </c>
      <c r="J486" s="1" t="s">
        <v>232</v>
      </c>
      <c r="K486" s="206">
        <v>1205.0</v>
      </c>
    </row>
    <row r="487" ht="12.75" customHeight="1">
      <c r="A487" s="1">
        <f t="shared" si="1"/>
        <v>486</v>
      </c>
      <c r="B487" s="203" t="s">
        <v>2148</v>
      </c>
      <c r="C487" s="203" t="s">
        <v>2149</v>
      </c>
      <c r="D487" s="204" t="s">
        <v>282</v>
      </c>
      <c r="E487" s="205" t="s">
        <v>2150</v>
      </c>
      <c r="F487" s="205" t="s">
        <v>282</v>
      </c>
      <c r="G487" s="203" t="s">
        <v>282</v>
      </c>
      <c r="H487" s="1" t="s">
        <v>256</v>
      </c>
      <c r="I487" s="1" t="s">
        <v>231</v>
      </c>
      <c r="J487" s="1" t="s">
        <v>232</v>
      </c>
      <c r="K487" s="206">
        <v>2130.0</v>
      </c>
    </row>
    <row r="488" ht="12.75" customHeight="1">
      <c r="A488" s="1">
        <f t="shared" si="1"/>
        <v>487</v>
      </c>
      <c r="B488" s="203" t="s">
        <v>2151</v>
      </c>
      <c r="C488" s="203" t="s">
        <v>2152</v>
      </c>
      <c r="D488" s="204" t="s">
        <v>588</v>
      </c>
      <c r="E488" s="205" t="s">
        <v>2153</v>
      </c>
      <c r="F488" s="205" t="s">
        <v>2154</v>
      </c>
      <c r="G488" s="203" t="s">
        <v>2154</v>
      </c>
      <c r="H488" s="1" t="s">
        <v>256</v>
      </c>
      <c r="I488" s="1" t="s">
        <v>231</v>
      </c>
      <c r="J488" s="1" t="s">
        <v>232</v>
      </c>
      <c r="K488" s="206">
        <v>2584.0</v>
      </c>
    </row>
    <row r="489" ht="12.75" customHeight="1">
      <c r="A489" s="1">
        <f t="shared" si="1"/>
        <v>488</v>
      </c>
      <c r="B489" s="203" t="s">
        <v>2155</v>
      </c>
      <c r="C489" s="203" t="s">
        <v>2156</v>
      </c>
      <c r="D489" s="204" t="s">
        <v>337</v>
      </c>
      <c r="E489" s="205" t="s">
        <v>2157</v>
      </c>
      <c r="F489" s="205" t="s">
        <v>2156</v>
      </c>
      <c r="G489" s="203" t="s">
        <v>2158</v>
      </c>
      <c r="H489" s="1" t="s">
        <v>230</v>
      </c>
      <c r="I489" s="1" t="s">
        <v>244</v>
      </c>
      <c r="J489" s="1" t="s">
        <v>288</v>
      </c>
      <c r="K489" s="206">
        <v>6949.0</v>
      </c>
    </row>
    <row r="490" ht="12.75" customHeight="1">
      <c r="A490" s="1">
        <f t="shared" si="1"/>
        <v>489</v>
      </c>
      <c r="B490" s="203" t="s">
        <v>2159</v>
      </c>
      <c r="C490" s="203" t="s">
        <v>2160</v>
      </c>
      <c r="D490" s="204" t="s">
        <v>305</v>
      </c>
      <c r="E490" s="205" t="s">
        <v>2161</v>
      </c>
      <c r="F490" s="205" t="s">
        <v>2162</v>
      </c>
      <c r="G490" s="203" t="s">
        <v>2162</v>
      </c>
      <c r="H490" s="1" t="s">
        <v>256</v>
      </c>
      <c r="I490" s="1" t="s">
        <v>261</v>
      </c>
      <c r="J490" s="1" t="s">
        <v>262</v>
      </c>
      <c r="K490" s="206">
        <v>5.0</v>
      </c>
    </row>
    <row r="491" ht="12.75" customHeight="1">
      <c r="A491" s="1">
        <f t="shared" si="1"/>
        <v>490</v>
      </c>
      <c r="B491" s="203" t="s">
        <v>2163</v>
      </c>
      <c r="C491" s="203" t="s">
        <v>2164</v>
      </c>
      <c r="D491" s="204" t="s">
        <v>253</v>
      </c>
      <c r="E491" s="205" t="s">
        <v>2165</v>
      </c>
      <c r="F491" s="205" t="s">
        <v>2164</v>
      </c>
      <c r="G491" s="203" t="s">
        <v>2166</v>
      </c>
      <c r="H491" s="1" t="s">
        <v>230</v>
      </c>
      <c r="I491" s="1" t="s">
        <v>231</v>
      </c>
      <c r="J491" s="1" t="s">
        <v>367</v>
      </c>
      <c r="K491" s="206">
        <v>39776.0</v>
      </c>
    </row>
    <row r="492" ht="12.75" customHeight="1">
      <c r="A492" s="1">
        <f t="shared" si="1"/>
        <v>491</v>
      </c>
      <c r="B492" s="203" t="s">
        <v>2167</v>
      </c>
      <c r="C492" s="203" t="s">
        <v>2168</v>
      </c>
      <c r="D492" s="204" t="s">
        <v>253</v>
      </c>
      <c r="E492" s="205" t="s">
        <v>2169</v>
      </c>
      <c r="F492" s="205" t="s">
        <v>2170</v>
      </c>
      <c r="G492" s="203" t="s">
        <v>2170</v>
      </c>
      <c r="H492" s="1" t="s">
        <v>256</v>
      </c>
      <c r="I492" s="1" t="s">
        <v>231</v>
      </c>
      <c r="J492" s="1" t="s">
        <v>232</v>
      </c>
      <c r="K492" s="206">
        <v>14488.0</v>
      </c>
    </row>
    <row r="493" ht="12.75" customHeight="1">
      <c r="A493" s="1">
        <f t="shared" si="1"/>
        <v>492</v>
      </c>
      <c r="B493" s="203" t="s">
        <v>2171</v>
      </c>
      <c r="C493" s="203" t="s">
        <v>2172</v>
      </c>
      <c r="D493" s="204" t="s">
        <v>253</v>
      </c>
      <c r="E493" s="205" t="s">
        <v>2173</v>
      </c>
      <c r="F493" s="205" t="s">
        <v>2174</v>
      </c>
      <c r="G493" s="203" t="s">
        <v>2174</v>
      </c>
      <c r="H493" s="1" t="s">
        <v>256</v>
      </c>
      <c r="I493" s="1" t="s">
        <v>231</v>
      </c>
      <c r="J493" s="1" t="s">
        <v>293</v>
      </c>
      <c r="K493" s="206">
        <v>67.0</v>
      </c>
    </row>
    <row r="494" ht="12.75" customHeight="1">
      <c r="A494" s="1">
        <f t="shared" si="1"/>
        <v>493</v>
      </c>
      <c r="B494" s="203" t="s">
        <v>2175</v>
      </c>
      <c r="C494" s="203" t="s">
        <v>2176</v>
      </c>
      <c r="D494" s="204" t="s">
        <v>242</v>
      </c>
      <c r="E494" s="205" t="s">
        <v>2177</v>
      </c>
      <c r="F494" s="205" t="s">
        <v>2176</v>
      </c>
      <c r="G494" s="203" t="s">
        <v>2178</v>
      </c>
      <c r="H494" s="1" t="s">
        <v>230</v>
      </c>
      <c r="I494" s="1" t="s">
        <v>244</v>
      </c>
      <c r="J494" s="1" t="s">
        <v>288</v>
      </c>
      <c r="K494" s="206">
        <v>5993.0</v>
      </c>
    </row>
    <row r="495" ht="12.75" customHeight="1">
      <c r="A495" s="1">
        <f t="shared" si="1"/>
        <v>494</v>
      </c>
      <c r="B495" s="203" t="s">
        <v>2179</v>
      </c>
      <c r="C495" s="203" t="s">
        <v>2180</v>
      </c>
      <c r="D495" s="204" t="s">
        <v>227</v>
      </c>
      <c r="E495" s="205" t="s">
        <v>2181</v>
      </c>
      <c r="F495" s="205" t="s">
        <v>2182</v>
      </c>
      <c r="G495" s="203" t="s">
        <v>2182</v>
      </c>
      <c r="H495" s="1" t="s">
        <v>256</v>
      </c>
      <c r="I495" s="1" t="s">
        <v>231</v>
      </c>
      <c r="J495" s="1" t="s">
        <v>317</v>
      </c>
      <c r="K495" s="206">
        <v>17892.0</v>
      </c>
    </row>
    <row r="496" ht="12.75" customHeight="1">
      <c r="A496" s="1">
        <f t="shared" si="1"/>
        <v>495</v>
      </c>
      <c r="B496" s="203" t="s">
        <v>2183</v>
      </c>
      <c r="C496" s="203" t="s">
        <v>2184</v>
      </c>
      <c r="D496" s="204" t="s">
        <v>324</v>
      </c>
      <c r="E496" s="205" t="s">
        <v>2185</v>
      </c>
      <c r="F496" s="205" t="s">
        <v>2184</v>
      </c>
      <c r="G496" s="203" t="s">
        <v>2186</v>
      </c>
      <c r="H496" s="1" t="s">
        <v>230</v>
      </c>
      <c r="I496" s="1" t="s">
        <v>231</v>
      </c>
      <c r="J496" s="1" t="s">
        <v>239</v>
      </c>
      <c r="K496" s="206">
        <v>91239.0</v>
      </c>
    </row>
    <row r="497" ht="12.75" customHeight="1">
      <c r="A497" s="1">
        <f t="shared" si="1"/>
        <v>496</v>
      </c>
      <c r="B497" s="203" t="s">
        <v>2187</v>
      </c>
      <c r="C497" s="203" t="s">
        <v>2188</v>
      </c>
      <c r="D497" s="204" t="s">
        <v>426</v>
      </c>
      <c r="E497" s="205" t="s">
        <v>2189</v>
      </c>
      <c r="F497" s="205" t="s">
        <v>2190</v>
      </c>
      <c r="G497" s="203" t="s">
        <v>2190</v>
      </c>
      <c r="H497" s="1" t="s">
        <v>256</v>
      </c>
      <c r="I497" s="1" t="s">
        <v>231</v>
      </c>
      <c r="J497" s="1" t="s">
        <v>232</v>
      </c>
      <c r="K497" s="206">
        <v>10804.0</v>
      </c>
    </row>
    <row r="498" ht="12.75" customHeight="1">
      <c r="A498" s="1">
        <f t="shared" si="1"/>
        <v>497</v>
      </c>
      <c r="B498" s="203" t="s">
        <v>2191</v>
      </c>
      <c r="C498" s="203" t="s">
        <v>2192</v>
      </c>
      <c r="D498" s="204" t="s">
        <v>729</v>
      </c>
      <c r="E498" s="205" t="s">
        <v>2193</v>
      </c>
      <c r="F498" s="205" t="s">
        <v>2194</v>
      </c>
      <c r="G498" s="203" t="s">
        <v>2194</v>
      </c>
      <c r="H498" s="1" t="s">
        <v>238</v>
      </c>
      <c r="I498" s="1" t="s">
        <v>231</v>
      </c>
      <c r="J498" s="1" t="s">
        <v>239</v>
      </c>
      <c r="K498" s="206">
        <v>84913.0</v>
      </c>
    </row>
    <row r="499" ht="12.75" customHeight="1">
      <c r="A499" s="1">
        <f t="shared" si="1"/>
        <v>498</v>
      </c>
      <c r="B499" s="203" t="s">
        <v>2195</v>
      </c>
      <c r="C499" s="203" t="s">
        <v>2196</v>
      </c>
      <c r="D499" s="204" t="s">
        <v>324</v>
      </c>
      <c r="E499" s="205" t="s">
        <v>2197</v>
      </c>
      <c r="F499" s="205" t="s">
        <v>2198</v>
      </c>
      <c r="G499" s="203" t="s">
        <v>2198</v>
      </c>
      <c r="H499" s="1" t="s">
        <v>256</v>
      </c>
      <c r="I499" s="1" t="s">
        <v>231</v>
      </c>
      <c r="J499" s="1" t="s">
        <v>232</v>
      </c>
      <c r="K499" s="206">
        <v>3347.0</v>
      </c>
    </row>
    <row r="500" ht="12.75" customHeight="1">
      <c r="A500" s="1">
        <f t="shared" si="1"/>
        <v>499</v>
      </c>
      <c r="B500" s="203" t="s">
        <v>2199</v>
      </c>
      <c r="C500" s="203" t="s">
        <v>2200</v>
      </c>
      <c r="D500" s="204" t="s">
        <v>227</v>
      </c>
      <c r="E500" s="205" t="s">
        <v>2201</v>
      </c>
      <c r="F500" s="205" t="s">
        <v>2202</v>
      </c>
      <c r="G500" s="203" t="s">
        <v>2202</v>
      </c>
      <c r="H500" s="1" t="s">
        <v>256</v>
      </c>
      <c r="I500" s="1" t="s">
        <v>231</v>
      </c>
      <c r="J500" s="1" t="s">
        <v>232</v>
      </c>
      <c r="K500" s="206">
        <v>6245.0</v>
      </c>
    </row>
    <row r="501" ht="12.75" customHeight="1">
      <c r="A501" s="1">
        <f t="shared" si="1"/>
        <v>500</v>
      </c>
      <c r="B501" s="203" t="s">
        <v>2203</v>
      </c>
      <c r="C501" s="203" t="s">
        <v>2204</v>
      </c>
      <c r="D501" s="204" t="s">
        <v>346</v>
      </c>
      <c r="E501" s="205" t="s">
        <v>2205</v>
      </c>
      <c r="F501" s="205" t="s">
        <v>2206</v>
      </c>
      <c r="G501" s="203" t="s">
        <v>2206</v>
      </c>
      <c r="H501" s="1" t="s">
        <v>238</v>
      </c>
      <c r="I501" s="1" t="s">
        <v>261</v>
      </c>
      <c r="J501" s="1" t="s">
        <v>1341</v>
      </c>
      <c r="K501" s="206">
        <v>66455.0</v>
      </c>
    </row>
    <row r="502" ht="12.75" customHeight="1">
      <c r="A502" s="1">
        <f t="shared" si="1"/>
        <v>501</v>
      </c>
      <c r="B502" s="203" t="s">
        <v>2207</v>
      </c>
      <c r="C502" s="203" t="s">
        <v>2208</v>
      </c>
      <c r="D502" s="204" t="s">
        <v>242</v>
      </c>
      <c r="E502" s="205" t="s">
        <v>2209</v>
      </c>
      <c r="F502" s="205" t="s">
        <v>2208</v>
      </c>
      <c r="G502" s="203" t="s">
        <v>386</v>
      </c>
      <c r="H502" s="1" t="s">
        <v>230</v>
      </c>
      <c r="I502" s="1" t="s">
        <v>244</v>
      </c>
      <c r="J502" s="1" t="s">
        <v>288</v>
      </c>
      <c r="K502" s="206">
        <v>5908.0</v>
      </c>
    </row>
    <row r="503" ht="12.75" customHeight="1">
      <c r="A503" s="1">
        <f t="shared" si="1"/>
        <v>502</v>
      </c>
      <c r="B503" s="203" t="s">
        <v>2210</v>
      </c>
      <c r="C503" s="203" t="s">
        <v>2208</v>
      </c>
      <c r="D503" s="204" t="s">
        <v>386</v>
      </c>
      <c r="E503" s="205" t="s">
        <v>2211</v>
      </c>
      <c r="F503" s="205" t="s">
        <v>2208</v>
      </c>
      <c r="G503" s="203" t="s">
        <v>386</v>
      </c>
      <c r="H503" s="1" t="s">
        <v>230</v>
      </c>
      <c r="I503" s="1" t="s">
        <v>244</v>
      </c>
      <c r="J503" s="1" t="s">
        <v>288</v>
      </c>
      <c r="K503" s="206">
        <v>56642.0</v>
      </c>
    </row>
    <row r="504" ht="12.75" customHeight="1">
      <c r="A504" s="1">
        <f t="shared" si="1"/>
        <v>503</v>
      </c>
      <c r="B504" s="203" t="s">
        <v>2212</v>
      </c>
      <c r="C504" s="203" t="s">
        <v>2213</v>
      </c>
      <c r="D504" s="204" t="s">
        <v>476</v>
      </c>
      <c r="E504" s="205" t="s">
        <v>2214</v>
      </c>
      <c r="F504" s="205" t="s">
        <v>2213</v>
      </c>
      <c r="G504" s="203" t="s">
        <v>2215</v>
      </c>
      <c r="H504" s="1" t="s">
        <v>230</v>
      </c>
      <c r="I504" s="1" t="s">
        <v>244</v>
      </c>
      <c r="J504" s="1" t="s">
        <v>288</v>
      </c>
      <c r="K504" s="206">
        <v>7660.0</v>
      </c>
    </row>
    <row r="505" ht="12.75" customHeight="1">
      <c r="A505" s="1">
        <f t="shared" si="1"/>
        <v>504</v>
      </c>
      <c r="B505" s="203" t="s">
        <v>2216</v>
      </c>
      <c r="C505" s="203" t="s">
        <v>2217</v>
      </c>
      <c r="D505" s="204" t="s">
        <v>227</v>
      </c>
      <c r="E505" s="205" t="s">
        <v>2218</v>
      </c>
      <c r="F505" s="205" t="s">
        <v>2217</v>
      </c>
      <c r="G505" s="203" t="s">
        <v>2219</v>
      </c>
      <c r="H505" s="1" t="s">
        <v>230</v>
      </c>
      <c r="I505" s="1" t="s">
        <v>244</v>
      </c>
      <c r="J505" s="1" t="s">
        <v>288</v>
      </c>
      <c r="K505" s="206">
        <v>6902.0</v>
      </c>
    </row>
    <row r="506" ht="12.75" customHeight="1">
      <c r="A506" s="1">
        <f t="shared" si="1"/>
        <v>505</v>
      </c>
      <c r="B506" s="203" t="s">
        <v>2220</v>
      </c>
      <c r="C506" s="203" t="s">
        <v>2221</v>
      </c>
      <c r="D506" s="204" t="s">
        <v>269</v>
      </c>
      <c r="E506" s="205" t="s">
        <v>2222</v>
      </c>
      <c r="F506" s="205" t="s">
        <v>2221</v>
      </c>
      <c r="G506" s="203" t="s">
        <v>2223</v>
      </c>
      <c r="H506" s="1" t="s">
        <v>230</v>
      </c>
      <c r="I506" s="1" t="s">
        <v>244</v>
      </c>
      <c r="J506" s="1" t="s">
        <v>288</v>
      </c>
      <c r="K506" s="206">
        <v>3505.0</v>
      </c>
    </row>
    <row r="507" ht="12.75" customHeight="1">
      <c r="A507" s="1">
        <f t="shared" si="1"/>
        <v>506</v>
      </c>
      <c r="B507" s="203" t="s">
        <v>2224</v>
      </c>
      <c r="C507" s="203" t="s">
        <v>2225</v>
      </c>
      <c r="D507" s="204" t="s">
        <v>253</v>
      </c>
      <c r="E507" s="205" t="s">
        <v>2226</v>
      </c>
      <c r="F507" s="205" t="s">
        <v>2227</v>
      </c>
      <c r="G507" s="203" t="s">
        <v>2227</v>
      </c>
      <c r="H507" s="1" t="s">
        <v>256</v>
      </c>
      <c r="I507" s="1" t="s">
        <v>231</v>
      </c>
      <c r="J507" s="1" t="s">
        <v>232</v>
      </c>
      <c r="K507" s="206">
        <v>8208.0</v>
      </c>
    </row>
    <row r="508" ht="12.75" customHeight="1">
      <c r="A508" s="1">
        <f t="shared" si="1"/>
        <v>507</v>
      </c>
      <c r="B508" s="203" t="s">
        <v>2228</v>
      </c>
      <c r="C508" s="203" t="s">
        <v>2229</v>
      </c>
      <c r="D508" s="204" t="s">
        <v>314</v>
      </c>
      <c r="E508" s="205" t="s">
        <v>2230</v>
      </c>
      <c r="F508" s="205" t="s">
        <v>2229</v>
      </c>
      <c r="G508" s="203" t="s">
        <v>2231</v>
      </c>
      <c r="H508" s="1" t="s">
        <v>230</v>
      </c>
      <c r="I508" s="1" t="s">
        <v>244</v>
      </c>
      <c r="J508" s="1" t="s">
        <v>288</v>
      </c>
      <c r="K508" s="206">
        <v>12373.0</v>
      </c>
    </row>
    <row r="509" ht="12.75" customHeight="1">
      <c r="A509" s="1">
        <f t="shared" si="1"/>
        <v>508</v>
      </c>
      <c r="B509" s="203" t="s">
        <v>2232</v>
      </c>
      <c r="C509" s="203" t="s">
        <v>2233</v>
      </c>
      <c r="D509" s="204" t="s">
        <v>235</v>
      </c>
      <c r="E509" s="205" t="s">
        <v>2234</v>
      </c>
      <c r="F509" s="205" t="s">
        <v>2233</v>
      </c>
      <c r="G509" s="203" t="s">
        <v>2233</v>
      </c>
      <c r="H509" s="1" t="s">
        <v>238</v>
      </c>
      <c r="I509" s="1" t="s">
        <v>261</v>
      </c>
      <c r="J509" s="1" t="s">
        <v>262</v>
      </c>
      <c r="K509" s="206">
        <v>10650.0</v>
      </c>
    </row>
    <row r="510" ht="12.75" customHeight="1">
      <c r="A510" s="1">
        <f t="shared" si="1"/>
        <v>509</v>
      </c>
      <c r="B510" s="203" t="s">
        <v>2235</v>
      </c>
      <c r="C510" s="203" t="s">
        <v>2236</v>
      </c>
      <c r="D510" s="204" t="s">
        <v>282</v>
      </c>
      <c r="E510" s="205" t="s">
        <v>2237</v>
      </c>
      <c r="F510" s="205" t="s">
        <v>2236</v>
      </c>
      <c r="G510" s="203" t="s">
        <v>2238</v>
      </c>
      <c r="H510" s="1" t="s">
        <v>230</v>
      </c>
      <c r="I510" s="1" t="s">
        <v>231</v>
      </c>
      <c r="J510" s="1" t="s">
        <v>293</v>
      </c>
      <c r="K510" s="206">
        <v>23943.0</v>
      </c>
    </row>
    <row r="511" ht="12.75" customHeight="1">
      <c r="A511" s="1">
        <f t="shared" si="1"/>
        <v>510</v>
      </c>
      <c r="B511" s="203" t="s">
        <v>2239</v>
      </c>
      <c r="C511" s="203" t="s">
        <v>2240</v>
      </c>
      <c r="D511" s="204" t="s">
        <v>364</v>
      </c>
      <c r="E511" s="205" t="s">
        <v>2241</v>
      </c>
      <c r="F511" s="205" t="s">
        <v>2240</v>
      </c>
      <c r="G511" s="203" t="s">
        <v>2242</v>
      </c>
      <c r="H511" s="1" t="s">
        <v>230</v>
      </c>
      <c r="I511" s="1" t="s">
        <v>231</v>
      </c>
      <c r="J511" s="1" t="s">
        <v>293</v>
      </c>
      <c r="K511" s="206">
        <v>13332.0</v>
      </c>
    </row>
    <row r="512" ht="12.75" customHeight="1">
      <c r="A512" s="1">
        <f t="shared" si="1"/>
        <v>511</v>
      </c>
      <c r="B512" s="203" t="s">
        <v>2243</v>
      </c>
      <c r="C512" s="203" t="s">
        <v>2244</v>
      </c>
      <c r="D512" s="204" t="s">
        <v>439</v>
      </c>
      <c r="E512" s="205" t="s">
        <v>2245</v>
      </c>
      <c r="F512" s="205" t="s">
        <v>2246</v>
      </c>
      <c r="G512" s="203" t="s">
        <v>2246</v>
      </c>
      <c r="H512" s="1" t="s">
        <v>256</v>
      </c>
      <c r="I512" s="1" t="s">
        <v>231</v>
      </c>
      <c r="J512" s="1" t="s">
        <v>232</v>
      </c>
      <c r="K512" s="206">
        <v>1520.0</v>
      </c>
    </row>
    <row r="513" ht="12.75" customHeight="1">
      <c r="A513" s="1">
        <f t="shared" si="1"/>
        <v>512</v>
      </c>
      <c r="B513" s="203" t="s">
        <v>2247</v>
      </c>
      <c r="C513" s="203" t="s">
        <v>2248</v>
      </c>
      <c r="D513" s="204" t="s">
        <v>476</v>
      </c>
      <c r="E513" s="205" t="s">
        <v>2249</v>
      </c>
      <c r="F513" s="205" t="s">
        <v>2250</v>
      </c>
      <c r="G513" s="203" t="s">
        <v>2250</v>
      </c>
      <c r="H513" s="1" t="s">
        <v>238</v>
      </c>
      <c r="I513" s="1" t="s">
        <v>231</v>
      </c>
      <c r="J513" s="1" t="s">
        <v>317</v>
      </c>
      <c r="K513" s="206">
        <v>60724.0</v>
      </c>
    </row>
    <row r="514" ht="12.75" customHeight="1">
      <c r="A514" s="1">
        <f t="shared" si="1"/>
        <v>513</v>
      </c>
      <c r="B514" s="203" t="s">
        <v>2251</v>
      </c>
      <c r="C514" s="203" t="s">
        <v>2252</v>
      </c>
      <c r="D514" s="204" t="s">
        <v>305</v>
      </c>
      <c r="E514" s="205" t="s">
        <v>2253</v>
      </c>
      <c r="F514" s="205" t="s">
        <v>2252</v>
      </c>
      <c r="G514" s="203" t="s">
        <v>2254</v>
      </c>
      <c r="H514" s="1" t="s">
        <v>230</v>
      </c>
      <c r="I514" s="1" t="s">
        <v>244</v>
      </c>
      <c r="J514" s="1" t="s">
        <v>288</v>
      </c>
      <c r="K514" s="206">
        <v>29131.0</v>
      </c>
    </row>
    <row r="515" ht="12.75" customHeight="1">
      <c r="A515" s="1">
        <f t="shared" si="1"/>
        <v>514</v>
      </c>
      <c r="B515" s="203" t="s">
        <v>2255</v>
      </c>
      <c r="C515" s="203" t="s">
        <v>2256</v>
      </c>
      <c r="D515" s="204" t="s">
        <v>253</v>
      </c>
      <c r="E515" s="205" t="s">
        <v>2257</v>
      </c>
      <c r="F515" s="205" t="s">
        <v>2258</v>
      </c>
      <c r="G515" s="203" t="s">
        <v>2258</v>
      </c>
      <c r="H515" s="1" t="s">
        <v>256</v>
      </c>
      <c r="I515" s="1" t="s">
        <v>231</v>
      </c>
      <c r="J515" s="1" t="s">
        <v>232</v>
      </c>
      <c r="K515" s="206">
        <v>9625.0</v>
      </c>
    </row>
    <row r="516" ht="12.75" customHeight="1">
      <c r="A516" s="1">
        <f t="shared" si="1"/>
        <v>515</v>
      </c>
      <c r="B516" s="203" t="s">
        <v>2259</v>
      </c>
      <c r="C516" s="203" t="s">
        <v>2260</v>
      </c>
      <c r="D516" s="204" t="s">
        <v>227</v>
      </c>
      <c r="E516" s="205" t="s">
        <v>2261</v>
      </c>
      <c r="F516" s="205" t="s">
        <v>2260</v>
      </c>
      <c r="G516" s="203" t="s">
        <v>2262</v>
      </c>
      <c r="H516" s="1" t="s">
        <v>230</v>
      </c>
      <c r="I516" s="1" t="s">
        <v>244</v>
      </c>
      <c r="J516" s="1" t="s">
        <v>288</v>
      </c>
      <c r="K516" s="206">
        <v>26164.0</v>
      </c>
    </row>
    <row r="517" ht="12.75" customHeight="1">
      <c r="A517" s="1">
        <f t="shared" si="1"/>
        <v>516</v>
      </c>
      <c r="B517" s="203" t="s">
        <v>2263</v>
      </c>
      <c r="C517" s="203" t="s">
        <v>2264</v>
      </c>
      <c r="D517" s="204" t="s">
        <v>253</v>
      </c>
      <c r="E517" s="205" t="s">
        <v>2265</v>
      </c>
      <c r="F517" s="205" t="s">
        <v>2266</v>
      </c>
      <c r="G517" s="203" t="s">
        <v>2266</v>
      </c>
      <c r="H517" s="1" t="s">
        <v>256</v>
      </c>
      <c r="I517" s="1" t="s">
        <v>231</v>
      </c>
      <c r="J517" s="1" t="s">
        <v>232</v>
      </c>
      <c r="K517" s="206">
        <v>11335.0</v>
      </c>
    </row>
    <row r="518" ht="12.75" customHeight="1">
      <c r="A518" s="1">
        <f t="shared" si="1"/>
        <v>517</v>
      </c>
      <c r="B518" s="203" t="s">
        <v>2267</v>
      </c>
      <c r="C518" s="203" t="s">
        <v>2268</v>
      </c>
      <c r="D518" s="204" t="s">
        <v>282</v>
      </c>
      <c r="E518" s="205" t="s">
        <v>2269</v>
      </c>
      <c r="F518" s="205" t="s">
        <v>2268</v>
      </c>
      <c r="G518" s="203" t="s">
        <v>2270</v>
      </c>
      <c r="H518" s="1" t="s">
        <v>230</v>
      </c>
      <c r="I518" s="1" t="s">
        <v>244</v>
      </c>
      <c r="J518" s="1" t="s">
        <v>245</v>
      </c>
      <c r="K518" s="206">
        <v>16.0</v>
      </c>
    </row>
    <row r="519" ht="12.75" customHeight="1">
      <c r="A519" s="1">
        <f t="shared" si="1"/>
        <v>518</v>
      </c>
      <c r="B519" s="203" t="s">
        <v>2271</v>
      </c>
      <c r="C519" s="203" t="s">
        <v>2272</v>
      </c>
      <c r="D519" s="204" t="s">
        <v>426</v>
      </c>
      <c r="E519" s="205" t="s">
        <v>2273</v>
      </c>
      <c r="F519" s="205" t="s">
        <v>2274</v>
      </c>
      <c r="G519" s="203" t="s">
        <v>2274</v>
      </c>
      <c r="H519" s="1" t="s">
        <v>256</v>
      </c>
      <c r="I519" s="1" t="s">
        <v>231</v>
      </c>
      <c r="J519" s="1" t="s">
        <v>232</v>
      </c>
      <c r="K519" s="206">
        <v>11116.0</v>
      </c>
    </row>
    <row r="520" ht="12.75" customHeight="1">
      <c r="A520" s="1">
        <f t="shared" si="1"/>
        <v>519</v>
      </c>
      <c r="B520" s="203" t="s">
        <v>2275</v>
      </c>
      <c r="C520" s="203" t="s">
        <v>2276</v>
      </c>
      <c r="D520" s="204" t="s">
        <v>282</v>
      </c>
      <c r="E520" s="205" t="s">
        <v>2277</v>
      </c>
      <c r="F520" s="205" t="s">
        <v>2276</v>
      </c>
      <c r="G520" s="203" t="s">
        <v>2278</v>
      </c>
      <c r="H520" s="1" t="s">
        <v>230</v>
      </c>
      <c r="I520" s="1" t="s">
        <v>244</v>
      </c>
      <c r="J520" s="1" t="s">
        <v>245</v>
      </c>
      <c r="K520" s="206">
        <v>11358.0</v>
      </c>
    </row>
    <row r="521" ht="12.75" customHeight="1">
      <c r="A521" s="1">
        <f t="shared" si="1"/>
        <v>520</v>
      </c>
      <c r="B521" s="203" t="s">
        <v>2279</v>
      </c>
      <c r="C521" s="203" t="s">
        <v>2280</v>
      </c>
      <c r="D521" s="204" t="s">
        <v>359</v>
      </c>
      <c r="E521" s="205" t="s">
        <v>2281</v>
      </c>
      <c r="F521" s="205" t="s">
        <v>2280</v>
      </c>
      <c r="G521" s="203" t="s">
        <v>248</v>
      </c>
      <c r="H521" s="1" t="s">
        <v>230</v>
      </c>
      <c r="I521" s="1" t="s">
        <v>244</v>
      </c>
      <c r="J521" s="1" t="s">
        <v>288</v>
      </c>
      <c r="K521" s="206">
        <v>15311.0</v>
      </c>
    </row>
    <row r="522" ht="12.75" customHeight="1">
      <c r="A522" s="1">
        <f t="shared" si="1"/>
        <v>521</v>
      </c>
      <c r="B522" s="203" t="s">
        <v>2282</v>
      </c>
      <c r="C522" s="203" t="s">
        <v>2283</v>
      </c>
      <c r="D522" s="204" t="s">
        <v>248</v>
      </c>
      <c r="E522" s="205" t="s">
        <v>2284</v>
      </c>
      <c r="F522" s="205" t="s">
        <v>2285</v>
      </c>
      <c r="G522" s="203" t="s">
        <v>2285</v>
      </c>
      <c r="H522" s="1" t="s">
        <v>256</v>
      </c>
      <c r="I522" s="1" t="s">
        <v>231</v>
      </c>
      <c r="J522" s="1" t="s">
        <v>232</v>
      </c>
      <c r="K522" s="206">
        <v>6461.0</v>
      </c>
    </row>
    <row r="523" ht="12.75" customHeight="1">
      <c r="A523" s="1">
        <f t="shared" si="1"/>
        <v>522</v>
      </c>
      <c r="B523" s="203" t="s">
        <v>2286</v>
      </c>
      <c r="C523" s="203" t="s">
        <v>2287</v>
      </c>
      <c r="D523" s="204" t="s">
        <v>253</v>
      </c>
      <c r="E523" s="205" t="s">
        <v>2288</v>
      </c>
      <c r="F523" s="205" t="s">
        <v>2287</v>
      </c>
      <c r="G523" s="203" t="s">
        <v>2285</v>
      </c>
      <c r="H523" s="1" t="s">
        <v>230</v>
      </c>
      <c r="I523" s="1" t="s">
        <v>231</v>
      </c>
      <c r="J523" s="1" t="s">
        <v>317</v>
      </c>
      <c r="K523" s="206">
        <v>9102.0</v>
      </c>
    </row>
    <row r="524" ht="12.75" customHeight="1">
      <c r="A524" s="1">
        <f t="shared" si="1"/>
        <v>523</v>
      </c>
      <c r="B524" s="203" t="s">
        <v>2289</v>
      </c>
      <c r="C524" s="203" t="s">
        <v>2287</v>
      </c>
      <c r="D524" s="204" t="s">
        <v>337</v>
      </c>
      <c r="E524" s="205" t="s">
        <v>2290</v>
      </c>
      <c r="F524" s="205" t="s">
        <v>2287</v>
      </c>
      <c r="G524" s="203" t="s">
        <v>2285</v>
      </c>
      <c r="H524" s="1" t="s">
        <v>230</v>
      </c>
      <c r="I524" s="1" t="s">
        <v>244</v>
      </c>
      <c r="J524" s="1" t="s">
        <v>245</v>
      </c>
      <c r="K524" s="206">
        <v>687.0</v>
      </c>
    </row>
    <row r="525" ht="12.75" customHeight="1">
      <c r="A525" s="1">
        <f t="shared" si="1"/>
        <v>524</v>
      </c>
      <c r="B525" s="203" t="s">
        <v>2291</v>
      </c>
      <c r="C525" s="203" t="s">
        <v>2287</v>
      </c>
      <c r="D525" s="204" t="s">
        <v>588</v>
      </c>
      <c r="E525" s="205" t="s">
        <v>2292</v>
      </c>
      <c r="F525" s="205" t="s">
        <v>2287</v>
      </c>
      <c r="G525" s="203" t="s">
        <v>2285</v>
      </c>
      <c r="H525" s="1" t="s">
        <v>230</v>
      </c>
      <c r="I525" s="1" t="s">
        <v>231</v>
      </c>
      <c r="J525" s="1" t="s">
        <v>317</v>
      </c>
      <c r="K525" s="206">
        <v>48559.0</v>
      </c>
    </row>
    <row r="526" ht="12.75" customHeight="1">
      <c r="A526" s="1">
        <f t="shared" si="1"/>
        <v>525</v>
      </c>
      <c r="B526" s="203" t="s">
        <v>2293</v>
      </c>
      <c r="C526" s="203" t="s">
        <v>2287</v>
      </c>
      <c r="D526" s="204" t="s">
        <v>439</v>
      </c>
      <c r="E526" s="205" t="s">
        <v>2294</v>
      </c>
      <c r="F526" s="205" t="s">
        <v>2287</v>
      </c>
      <c r="G526" s="203" t="s">
        <v>2285</v>
      </c>
      <c r="H526" s="1" t="s">
        <v>230</v>
      </c>
      <c r="I526" s="1" t="s">
        <v>244</v>
      </c>
      <c r="J526" s="1" t="s">
        <v>288</v>
      </c>
      <c r="K526" s="206">
        <v>18533.0</v>
      </c>
    </row>
    <row r="527" ht="12.75" customHeight="1">
      <c r="A527" s="1">
        <f t="shared" si="1"/>
        <v>526</v>
      </c>
      <c r="B527" s="203" t="s">
        <v>2295</v>
      </c>
      <c r="C527" s="203" t="s">
        <v>2287</v>
      </c>
      <c r="D527" s="204" t="s">
        <v>248</v>
      </c>
      <c r="E527" s="205" t="s">
        <v>2296</v>
      </c>
      <c r="F527" s="205" t="s">
        <v>2287</v>
      </c>
      <c r="G527" s="203" t="s">
        <v>2285</v>
      </c>
      <c r="H527" s="1" t="s">
        <v>230</v>
      </c>
      <c r="I527" s="1" t="s">
        <v>244</v>
      </c>
      <c r="J527" s="1" t="s">
        <v>288</v>
      </c>
      <c r="K527" s="206">
        <v>6651.0</v>
      </c>
    </row>
    <row r="528" ht="12.75" customHeight="1">
      <c r="A528" s="1">
        <f t="shared" si="1"/>
        <v>527</v>
      </c>
      <c r="B528" s="203" t="s">
        <v>2297</v>
      </c>
      <c r="C528" s="203" t="s">
        <v>2298</v>
      </c>
      <c r="D528" s="204" t="s">
        <v>359</v>
      </c>
      <c r="E528" s="205" t="s">
        <v>2299</v>
      </c>
      <c r="F528" s="205" t="s">
        <v>2300</v>
      </c>
      <c r="G528" s="203" t="s">
        <v>2300</v>
      </c>
      <c r="H528" s="1" t="s">
        <v>256</v>
      </c>
      <c r="I528" s="1" t="s">
        <v>231</v>
      </c>
      <c r="J528" s="1" t="s">
        <v>232</v>
      </c>
      <c r="K528" s="206">
        <v>5801.0</v>
      </c>
    </row>
    <row r="529" ht="12.75" customHeight="1">
      <c r="A529" s="1">
        <f t="shared" si="1"/>
        <v>528</v>
      </c>
      <c r="B529" s="203" t="s">
        <v>2301</v>
      </c>
      <c r="C529" s="203" t="s">
        <v>2302</v>
      </c>
      <c r="D529" s="204" t="s">
        <v>305</v>
      </c>
      <c r="E529" s="205" t="s">
        <v>2303</v>
      </c>
      <c r="F529" s="205" t="s">
        <v>2302</v>
      </c>
      <c r="G529" s="203" t="s">
        <v>2304</v>
      </c>
      <c r="H529" s="1" t="s">
        <v>230</v>
      </c>
      <c r="I529" s="1" t="s">
        <v>244</v>
      </c>
      <c r="J529" s="1" t="s">
        <v>288</v>
      </c>
      <c r="K529" s="206">
        <v>10649.0</v>
      </c>
    </row>
    <row r="530" ht="12.75" customHeight="1">
      <c r="A530" s="1">
        <f t="shared" si="1"/>
        <v>529</v>
      </c>
      <c r="B530" s="203" t="s">
        <v>2305</v>
      </c>
      <c r="C530" s="203" t="s">
        <v>2306</v>
      </c>
      <c r="D530" s="204" t="s">
        <v>426</v>
      </c>
      <c r="E530" s="205" t="s">
        <v>2307</v>
      </c>
      <c r="F530" s="205" t="s">
        <v>2306</v>
      </c>
      <c r="G530" s="203" t="s">
        <v>2308</v>
      </c>
      <c r="H530" s="1" t="s">
        <v>230</v>
      </c>
      <c r="I530" s="1" t="s">
        <v>231</v>
      </c>
      <c r="J530" s="1" t="s">
        <v>298</v>
      </c>
      <c r="K530" s="206">
        <v>54717.0</v>
      </c>
    </row>
    <row r="531" ht="12.75" customHeight="1">
      <c r="A531" s="1">
        <f t="shared" si="1"/>
        <v>530</v>
      </c>
      <c r="B531" s="203" t="s">
        <v>2309</v>
      </c>
      <c r="C531" s="203" t="s">
        <v>2310</v>
      </c>
      <c r="D531" s="204" t="s">
        <v>346</v>
      </c>
      <c r="E531" s="205" t="s">
        <v>2311</v>
      </c>
      <c r="F531" s="205" t="s">
        <v>2310</v>
      </c>
      <c r="G531" s="203" t="s">
        <v>2312</v>
      </c>
      <c r="H531" s="1" t="s">
        <v>230</v>
      </c>
      <c r="I531" s="1" t="s">
        <v>231</v>
      </c>
      <c r="J531" s="1" t="s">
        <v>293</v>
      </c>
      <c r="K531" s="206">
        <v>12554.0</v>
      </c>
    </row>
    <row r="532" ht="12.75" customHeight="1">
      <c r="A532" s="1">
        <f t="shared" si="1"/>
        <v>531</v>
      </c>
      <c r="B532" s="203" t="s">
        <v>2313</v>
      </c>
      <c r="C532" s="203" t="s">
        <v>2314</v>
      </c>
      <c r="D532" s="204" t="s">
        <v>588</v>
      </c>
      <c r="E532" s="205" t="s">
        <v>2315</v>
      </c>
      <c r="F532" s="205" t="s">
        <v>2316</v>
      </c>
      <c r="G532" s="203" t="s">
        <v>2316</v>
      </c>
      <c r="H532" s="1" t="s">
        <v>256</v>
      </c>
      <c r="I532" s="1" t="s">
        <v>231</v>
      </c>
      <c r="J532" s="1" t="s">
        <v>232</v>
      </c>
      <c r="K532" s="206">
        <v>2278.0</v>
      </c>
    </row>
    <row r="533" ht="12.75" customHeight="1">
      <c r="A533" s="1">
        <f t="shared" si="1"/>
        <v>532</v>
      </c>
      <c r="B533" s="203" t="s">
        <v>2317</v>
      </c>
      <c r="C533" s="203" t="s">
        <v>2318</v>
      </c>
      <c r="D533" s="204" t="s">
        <v>242</v>
      </c>
      <c r="E533" s="205" t="s">
        <v>2319</v>
      </c>
      <c r="F533" s="205" t="s">
        <v>2318</v>
      </c>
      <c r="G533" s="203" t="s">
        <v>2320</v>
      </c>
      <c r="H533" s="1" t="s">
        <v>230</v>
      </c>
      <c r="I533" s="1" t="s">
        <v>244</v>
      </c>
      <c r="J533" s="1" t="s">
        <v>245</v>
      </c>
      <c r="K533" s="206">
        <v>3840.0</v>
      </c>
    </row>
    <row r="534" ht="12.75" customHeight="1">
      <c r="A534" s="1">
        <f t="shared" si="1"/>
        <v>533</v>
      </c>
      <c r="B534" s="203" t="s">
        <v>2321</v>
      </c>
      <c r="C534" s="203" t="s">
        <v>2322</v>
      </c>
      <c r="D534" s="204" t="s">
        <v>364</v>
      </c>
      <c r="E534" s="205" t="s">
        <v>2323</v>
      </c>
      <c r="F534" s="205" t="s">
        <v>2322</v>
      </c>
      <c r="G534" s="203" t="s">
        <v>2324</v>
      </c>
      <c r="H534" s="1" t="s">
        <v>230</v>
      </c>
      <c r="I534" s="1" t="s">
        <v>231</v>
      </c>
      <c r="J534" s="1" t="s">
        <v>232</v>
      </c>
      <c r="K534" s="206">
        <v>10759.0</v>
      </c>
    </row>
    <row r="535" ht="12.75" customHeight="1">
      <c r="A535" s="1">
        <f t="shared" si="1"/>
        <v>534</v>
      </c>
      <c r="B535" s="203" t="s">
        <v>2325</v>
      </c>
      <c r="C535" s="203" t="s">
        <v>2326</v>
      </c>
      <c r="D535" s="204" t="s">
        <v>314</v>
      </c>
      <c r="E535" s="205" t="s">
        <v>2327</v>
      </c>
      <c r="F535" s="205" t="s">
        <v>2328</v>
      </c>
      <c r="G535" s="203" t="s">
        <v>2328</v>
      </c>
      <c r="H535" s="1" t="s">
        <v>256</v>
      </c>
      <c r="I535" s="1" t="s">
        <v>261</v>
      </c>
      <c r="J535" s="1" t="s">
        <v>262</v>
      </c>
      <c r="K535" s="206">
        <v>1024.0</v>
      </c>
    </row>
    <row r="536" ht="12.75" customHeight="1">
      <c r="A536" s="1">
        <f t="shared" si="1"/>
        <v>535</v>
      </c>
      <c r="B536" s="203" t="s">
        <v>2329</v>
      </c>
      <c r="C536" s="203" t="s">
        <v>2330</v>
      </c>
      <c r="D536" s="204" t="s">
        <v>588</v>
      </c>
      <c r="E536" s="205" t="s">
        <v>2331</v>
      </c>
      <c r="F536" s="205" t="s">
        <v>2330</v>
      </c>
      <c r="G536" s="203" t="s">
        <v>2332</v>
      </c>
      <c r="H536" s="1" t="s">
        <v>230</v>
      </c>
      <c r="I536" s="1" t="s">
        <v>244</v>
      </c>
      <c r="J536" s="1" t="s">
        <v>288</v>
      </c>
      <c r="K536" s="206">
        <v>21677.0</v>
      </c>
    </row>
    <row r="537" ht="12.75" customHeight="1">
      <c r="A537" s="1">
        <f t="shared" si="1"/>
        <v>536</v>
      </c>
      <c r="B537" s="203" t="s">
        <v>2333</v>
      </c>
      <c r="C537" s="203" t="s">
        <v>2334</v>
      </c>
      <c r="D537" s="204" t="s">
        <v>227</v>
      </c>
      <c r="E537" s="205" t="s">
        <v>2335</v>
      </c>
      <c r="F537" s="205" t="s">
        <v>2336</v>
      </c>
      <c r="G537" s="203" t="s">
        <v>2336</v>
      </c>
      <c r="H537" s="1" t="s">
        <v>256</v>
      </c>
      <c r="I537" s="1" t="s">
        <v>231</v>
      </c>
      <c r="J537" s="1" t="s">
        <v>232</v>
      </c>
      <c r="K537" s="206">
        <v>8097.0</v>
      </c>
    </row>
    <row r="538" ht="12.75" customHeight="1">
      <c r="A538" s="1">
        <f t="shared" si="1"/>
        <v>537</v>
      </c>
      <c r="B538" s="203" t="s">
        <v>2337</v>
      </c>
      <c r="C538" s="203" t="s">
        <v>2338</v>
      </c>
      <c r="D538" s="204" t="s">
        <v>426</v>
      </c>
      <c r="E538" s="205" t="s">
        <v>2339</v>
      </c>
      <c r="F538" s="205" t="s">
        <v>2338</v>
      </c>
      <c r="G538" s="203" t="s">
        <v>2340</v>
      </c>
      <c r="H538" s="1" t="s">
        <v>230</v>
      </c>
      <c r="I538" s="1" t="s">
        <v>231</v>
      </c>
      <c r="J538" s="1" t="s">
        <v>232</v>
      </c>
      <c r="K538" s="206">
        <v>25850.0</v>
      </c>
    </row>
    <row r="539" ht="12.75" customHeight="1">
      <c r="A539" s="1">
        <f t="shared" si="1"/>
        <v>538</v>
      </c>
      <c r="B539" s="203" t="s">
        <v>2341</v>
      </c>
      <c r="C539" s="203" t="s">
        <v>2342</v>
      </c>
      <c r="D539" s="204" t="s">
        <v>346</v>
      </c>
      <c r="E539" s="205" t="s">
        <v>2343</v>
      </c>
      <c r="F539" s="205" t="s">
        <v>2344</v>
      </c>
      <c r="G539" s="203" t="s">
        <v>2344</v>
      </c>
      <c r="H539" s="1" t="s">
        <v>214</v>
      </c>
      <c r="I539" s="1" t="s">
        <v>261</v>
      </c>
      <c r="J539" s="1" t="s">
        <v>1341</v>
      </c>
      <c r="K539" s="206">
        <v>49708.0</v>
      </c>
    </row>
    <row r="540" ht="12.75" customHeight="1">
      <c r="A540" s="1">
        <f t="shared" si="1"/>
        <v>539</v>
      </c>
      <c r="B540" s="203" t="s">
        <v>2345</v>
      </c>
      <c r="C540" s="203" t="s">
        <v>2346</v>
      </c>
      <c r="D540" s="204" t="s">
        <v>364</v>
      </c>
      <c r="E540" s="205" t="s">
        <v>2347</v>
      </c>
      <c r="F540" s="205" t="s">
        <v>2346</v>
      </c>
      <c r="G540" s="203" t="s">
        <v>2348</v>
      </c>
      <c r="H540" s="1" t="s">
        <v>230</v>
      </c>
      <c r="I540" s="1" t="s">
        <v>231</v>
      </c>
      <c r="J540" s="1" t="s">
        <v>317</v>
      </c>
      <c r="K540" s="206">
        <v>46207.0</v>
      </c>
    </row>
    <row r="541" ht="12.75" customHeight="1">
      <c r="A541" s="1">
        <f t="shared" si="1"/>
        <v>540</v>
      </c>
      <c r="B541" s="203" t="s">
        <v>2349</v>
      </c>
      <c r="C541" s="203" t="s">
        <v>2350</v>
      </c>
      <c r="D541" s="204" t="s">
        <v>314</v>
      </c>
      <c r="E541" s="205" t="s">
        <v>2351</v>
      </c>
      <c r="F541" s="205" t="s">
        <v>2352</v>
      </c>
      <c r="G541" s="203" t="s">
        <v>2352</v>
      </c>
      <c r="H541" s="1" t="s">
        <v>256</v>
      </c>
      <c r="I541" s="1" t="s">
        <v>261</v>
      </c>
      <c r="J541" s="1" t="s">
        <v>262</v>
      </c>
      <c r="K541" s="206">
        <v>603.0</v>
      </c>
    </row>
    <row r="542" ht="12.75" customHeight="1">
      <c r="A542" s="1">
        <f t="shared" si="1"/>
        <v>541</v>
      </c>
      <c r="B542" s="203" t="s">
        <v>2353</v>
      </c>
      <c r="C542" s="203" t="s">
        <v>2354</v>
      </c>
      <c r="D542" s="204" t="s">
        <v>729</v>
      </c>
      <c r="E542" s="205" t="s">
        <v>2355</v>
      </c>
      <c r="F542" s="205" t="s">
        <v>2354</v>
      </c>
      <c r="G542" s="203" t="s">
        <v>2356</v>
      </c>
      <c r="H542" s="1" t="s">
        <v>230</v>
      </c>
      <c r="I542" s="1" t="s">
        <v>231</v>
      </c>
      <c r="J542" s="1" t="s">
        <v>317</v>
      </c>
      <c r="K542" s="206">
        <v>27165.0</v>
      </c>
    </row>
    <row r="543" ht="12.75" customHeight="1">
      <c r="A543" s="1">
        <f t="shared" si="1"/>
        <v>542</v>
      </c>
      <c r="B543" s="203" t="s">
        <v>2357</v>
      </c>
      <c r="C543" s="203" t="s">
        <v>2358</v>
      </c>
      <c r="D543" s="204" t="s">
        <v>337</v>
      </c>
      <c r="E543" s="205" t="s">
        <v>2359</v>
      </c>
      <c r="F543" s="205" t="s">
        <v>2358</v>
      </c>
      <c r="G543" s="203" t="s">
        <v>2360</v>
      </c>
      <c r="H543" s="1" t="s">
        <v>230</v>
      </c>
      <c r="I543" s="1" t="s">
        <v>244</v>
      </c>
      <c r="J543" s="1" t="s">
        <v>288</v>
      </c>
      <c r="K543" s="206">
        <v>8813.0</v>
      </c>
    </row>
    <row r="544" ht="12.75" customHeight="1">
      <c r="A544" s="1">
        <f t="shared" si="1"/>
        <v>543</v>
      </c>
      <c r="B544" s="203" t="s">
        <v>2361</v>
      </c>
      <c r="C544" s="203" t="s">
        <v>2362</v>
      </c>
      <c r="D544" s="204" t="s">
        <v>386</v>
      </c>
      <c r="E544" s="205" t="s">
        <v>2363</v>
      </c>
      <c r="F544" s="205" t="s">
        <v>2364</v>
      </c>
      <c r="G544" s="203" t="s">
        <v>2364</v>
      </c>
      <c r="H544" s="1" t="s">
        <v>214</v>
      </c>
      <c r="I544" s="1" t="s">
        <v>231</v>
      </c>
      <c r="J544" s="1" t="s">
        <v>884</v>
      </c>
      <c r="K544" s="206">
        <v>30316.0</v>
      </c>
    </row>
    <row r="545" ht="12.75" customHeight="1">
      <c r="A545" s="1">
        <f t="shared" si="1"/>
        <v>544</v>
      </c>
      <c r="B545" s="203" t="s">
        <v>2365</v>
      </c>
      <c r="C545" s="203" t="s">
        <v>2366</v>
      </c>
      <c r="D545" s="204" t="s">
        <v>588</v>
      </c>
      <c r="E545" s="205" t="s">
        <v>2367</v>
      </c>
      <c r="F545" s="205" t="s">
        <v>2368</v>
      </c>
      <c r="G545" s="203" t="s">
        <v>2368</v>
      </c>
      <c r="H545" s="1" t="s">
        <v>256</v>
      </c>
      <c r="I545" s="1" t="s">
        <v>231</v>
      </c>
      <c r="J545" s="1" t="s">
        <v>232</v>
      </c>
      <c r="K545" s="206">
        <v>4288.0</v>
      </c>
    </row>
    <row r="546" ht="12.75" customHeight="1">
      <c r="A546" s="1">
        <f t="shared" si="1"/>
        <v>545</v>
      </c>
      <c r="B546" s="203" t="s">
        <v>2369</v>
      </c>
      <c r="C546" s="203" t="s">
        <v>2370</v>
      </c>
      <c r="D546" s="204" t="s">
        <v>253</v>
      </c>
      <c r="E546" s="205" t="s">
        <v>2371</v>
      </c>
      <c r="F546" s="205" t="s">
        <v>2372</v>
      </c>
      <c r="G546" s="203" t="s">
        <v>2372</v>
      </c>
      <c r="H546" s="1" t="s">
        <v>256</v>
      </c>
      <c r="I546" s="1" t="s">
        <v>231</v>
      </c>
      <c r="J546" s="1" t="s">
        <v>232</v>
      </c>
      <c r="K546" s="206">
        <v>10908.0</v>
      </c>
    </row>
    <row r="547" ht="12.75" customHeight="1">
      <c r="A547" s="1">
        <f t="shared" si="1"/>
        <v>546</v>
      </c>
      <c r="B547" s="203" t="s">
        <v>2373</v>
      </c>
      <c r="C547" s="203" t="s">
        <v>2374</v>
      </c>
      <c r="D547" s="204" t="s">
        <v>235</v>
      </c>
      <c r="E547" s="205" t="s">
        <v>2375</v>
      </c>
      <c r="F547" s="205" t="s">
        <v>2374</v>
      </c>
      <c r="G547" s="203" t="s">
        <v>2376</v>
      </c>
      <c r="H547" s="1" t="s">
        <v>230</v>
      </c>
      <c r="I547" s="1" t="s">
        <v>244</v>
      </c>
      <c r="J547" s="1" t="s">
        <v>245</v>
      </c>
      <c r="K547" s="206">
        <v>2715.0</v>
      </c>
    </row>
    <row r="548" ht="12.75" customHeight="1">
      <c r="A548" s="1">
        <f t="shared" si="1"/>
        <v>547</v>
      </c>
      <c r="B548" s="203" t="s">
        <v>2377</v>
      </c>
      <c r="C548" s="203" t="s">
        <v>2378</v>
      </c>
      <c r="D548" s="204" t="s">
        <v>439</v>
      </c>
      <c r="E548" s="205" t="s">
        <v>2379</v>
      </c>
      <c r="F548" s="205" t="s">
        <v>2380</v>
      </c>
      <c r="G548" s="203" t="s">
        <v>2380</v>
      </c>
      <c r="H548" s="1" t="s">
        <v>256</v>
      </c>
      <c r="I548" s="1" t="s">
        <v>231</v>
      </c>
      <c r="J548" s="1" t="s">
        <v>232</v>
      </c>
      <c r="K548" s="206">
        <v>6522.0</v>
      </c>
    </row>
    <row r="549" ht="12.75" customHeight="1">
      <c r="A549" s="1">
        <f t="shared" si="1"/>
        <v>548</v>
      </c>
      <c r="B549" s="203" t="s">
        <v>2381</v>
      </c>
      <c r="C549" s="203" t="s">
        <v>2382</v>
      </c>
      <c r="D549" s="204" t="s">
        <v>248</v>
      </c>
      <c r="E549" s="205" t="s">
        <v>2383</v>
      </c>
      <c r="F549" s="205" t="s">
        <v>2382</v>
      </c>
      <c r="G549" s="203" t="s">
        <v>2384</v>
      </c>
      <c r="H549" s="1" t="s">
        <v>230</v>
      </c>
      <c r="I549" s="1" t="s">
        <v>244</v>
      </c>
      <c r="J549" s="1" t="s">
        <v>245</v>
      </c>
      <c r="K549" s="206">
        <v>4882.0</v>
      </c>
    </row>
    <row r="550" ht="12.75" customHeight="1">
      <c r="A550" s="1">
        <f t="shared" si="1"/>
        <v>549</v>
      </c>
      <c r="B550" s="203" t="s">
        <v>2385</v>
      </c>
      <c r="C550" s="203" t="s">
        <v>2386</v>
      </c>
      <c r="D550" s="204" t="s">
        <v>314</v>
      </c>
      <c r="E550" s="205" t="s">
        <v>2387</v>
      </c>
      <c r="F550" s="205" t="s">
        <v>2388</v>
      </c>
      <c r="G550" s="203" t="s">
        <v>2388</v>
      </c>
      <c r="H550" s="1" t="s">
        <v>238</v>
      </c>
      <c r="I550" s="1" t="s">
        <v>261</v>
      </c>
      <c r="J550" s="1" t="s">
        <v>262</v>
      </c>
      <c r="K550" s="206">
        <v>5325.0</v>
      </c>
    </row>
    <row r="551" ht="12.75" customHeight="1">
      <c r="A551" s="1">
        <f t="shared" si="1"/>
        <v>550</v>
      </c>
      <c r="B551" s="203" t="s">
        <v>2389</v>
      </c>
      <c r="C551" s="203" t="s">
        <v>2390</v>
      </c>
      <c r="D551" s="204" t="s">
        <v>314</v>
      </c>
      <c r="E551" s="205" t="s">
        <v>2391</v>
      </c>
      <c r="F551" s="205" t="s">
        <v>2392</v>
      </c>
      <c r="G551" s="203" t="s">
        <v>2392</v>
      </c>
      <c r="H551" s="1" t="s">
        <v>256</v>
      </c>
      <c r="I551" s="1" t="s">
        <v>261</v>
      </c>
      <c r="J551" s="1" t="s">
        <v>262</v>
      </c>
      <c r="K551" s="206">
        <v>3270.0</v>
      </c>
    </row>
    <row r="552" ht="12.75" customHeight="1">
      <c r="A552" s="1">
        <f t="shared" si="1"/>
        <v>551</v>
      </c>
      <c r="B552" s="203" t="s">
        <v>2393</v>
      </c>
      <c r="C552" s="203" t="s">
        <v>2394</v>
      </c>
      <c r="D552" s="204" t="s">
        <v>337</v>
      </c>
      <c r="E552" s="205" t="s">
        <v>2395</v>
      </c>
      <c r="F552" s="205" t="s">
        <v>2394</v>
      </c>
      <c r="G552" s="203" t="s">
        <v>2396</v>
      </c>
      <c r="H552" s="1" t="s">
        <v>230</v>
      </c>
      <c r="I552" s="1" t="s">
        <v>231</v>
      </c>
      <c r="J552" s="1" t="s">
        <v>293</v>
      </c>
      <c r="K552" s="206">
        <v>31629.0</v>
      </c>
    </row>
    <row r="553" ht="12.75" customHeight="1">
      <c r="A553" s="1">
        <f t="shared" si="1"/>
        <v>552</v>
      </c>
      <c r="B553" s="203" t="s">
        <v>2397</v>
      </c>
      <c r="C553" s="203" t="s">
        <v>2398</v>
      </c>
      <c r="D553" s="204" t="s">
        <v>386</v>
      </c>
      <c r="E553" s="205" t="s">
        <v>2399</v>
      </c>
      <c r="F553" s="205" t="s">
        <v>2398</v>
      </c>
      <c r="G553" s="203" t="s">
        <v>2400</v>
      </c>
      <c r="H553" s="1" t="s">
        <v>230</v>
      </c>
      <c r="I553" s="1" t="s">
        <v>244</v>
      </c>
      <c r="J553" s="1" t="s">
        <v>245</v>
      </c>
      <c r="K553" s="206">
        <v>1471.0</v>
      </c>
    </row>
    <row r="554" ht="12.75" customHeight="1">
      <c r="A554" s="1">
        <f t="shared" si="1"/>
        <v>553</v>
      </c>
      <c r="B554" s="203" t="s">
        <v>2401</v>
      </c>
      <c r="C554" s="203" t="s">
        <v>2402</v>
      </c>
      <c r="D554" s="204" t="s">
        <v>305</v>
      </c>
      <c r="E554" s="205" t="s">
        <v>2403</v>
      </c>
      <c r="F554" s="205" t="s">
        <v>2402</v>
      </c>
      <c r="G554" s="203" t="s">
        <v>2404</v>
      </c>
      <c r="H554" s="1" t="s">
        <v>230</v>
      </c>
      <c r="I554" s="1" t="s">
        <v>244</v>
      </c>
      <c r="J554" s="1" t="s">
        <v>2405</v>
      </c>
      <c r="K554" s="206">
        <v>39499.0</v>
      </c>
    </row>
    <row r="555" ht="12.75" customHeight="1">
      <c r="A555" s="1">
        <f t="shared" si="1"/>
        <v>554</v>
      </c>
      <c r="B555" s="203" t="s">
        <v>2406</v>
      </c>
      <c r="C555" s="203" t="s">
        <v>2407</v>
      </c>
      <c r="D555" s="204" t="s">
        <v>314</v>
      </c>
      <c r="E555" s="205" t="s">
        <v>2408</v>
      </c>
      <c r="F555" s="205" t="s">
        <v>2409</v>
      </c>
      <c r="G555" s="203" t="s">
        <v>2409</v>
      </c>
      <c r="H555" s="1" t="s">
        <v>256</v>
      </c>
      <c r="I555" s="1" t="s">
        <v>231</v>
      </c>
      <c r="J555" s="1" t="s">
        <v>232</v>
      </c>
      <c r="K555" s="206">
        <v>2472.0</v>
      </c>
    </row>
    <row r="556" ht="12.75" customHeight="1">
      <c r="A556" s="1">
        <f t="shared" si="1"/>
        <v>555</v>
      </c>
      <c r="B556" s="203" t="s">
        <v>2410</v>
      </c>
      <c r="C556" s="203" t="s">
        <v>2411</v>
      </c>
      <c r="D556" s="204" t="s">
        <v>545</v>
      </c>
      <c r="E556" s="205" t="s">
        <v>2412</v>
      </c>
      <c r="F556" s="205" t="s">
        <v>2411</v>
      </c>
      <c r="G556" s="203" t="s">
        <v>2413</v>
      </c>
      <c r="H556" s="1" t="s">
        <v>230</v>
      </c>
      <c r="I556" s="1" t="s">
        <v>231</v>
      </c>
      <c r="J556" s="1" t="s">
        <v>298</v>
      </c>
      <c r="K556" s="206">
        <v>99585.0</v>
      </c>
    </row>
    <row r="557" ht="12.75" customHeight="1">
      <c r="A557" s="1">
        <f t="shared" si="1"/>
        <v>556</v>
      </c>
      <c r="B557" s="203" t="s">
        <v>2414</v>
      </c>
      <c r="C557" s="203" t="s">
        <v>2415</v>
      </c>
      <c r="D557" s="204" t="s">
        <v>588</v>
      </c>
      <c r="E557" s="205" t="s">
        <v>2416</v>
      </c>
      <c r="F557" s="205" t="s">
        <v>2417</v>
      </c>
      <c r="G557" s="203" t="s">
        <v>2417</v>
      </c>
      <c r="H557" s="1" t="s">
        <v>238</v>
      </c>
      <c r="I557" s="1" t="s">
        <v>231</v>
      </c>
      <c r="J557" s="1" t="s">
        <v>298</v>
      </c>
      <c r="K557" s="206">
        <v>10174.0</v>
      </c>
    </row>
    <row r="558" ht="12.75" customHeight="1">
      <c r="A558" s="1">
        <f t="shared" si="1"/>
        <v>557</v>
      </c>
      <c r="B558" s="203" t="s">
        <v>2418</v>
      </c>
      <c r="C558" s="203" t="s">
        <v>2419</v>
      </c>
      <c r="D558" s="204" t="s">
        <v>588</v>
      </c>
      <c r="E558" s="205" t="s">
        <v>2420</v>
      </c>
      <c r="F558" s="205" t="s">
        <v>2421</v>
      </c>
      <c r="G558" s="203" t="s">
        <v>2421</v>
      </c>
      <c r="H558" s="1" t="s">
        <v>256</v>
      </c>
      <c r="I558" s="1" t="s">
        <v>231</v>
      </c>
      <c r="J558" s="1" t="s">
        <v>232</v>
      </c>
      <c r="K558" s="206">
        <v>3055.0</v>
      </c>
    </row>
    <row r="559" ht="12.75" customHeight="1">
      <c r="A559" s="1">
        <f t="shared" si="1"/>
        <v>558</v>
      </c>
      <c r="B559" s="203" t="s">
        <v>2422</v>
      </c>
      <c r="C559" s="203" t="s">
        <v>2423</v>
      </c>
      <c r="D559" s="204" t="s">
        <v>253</v>
      </c>
      <c r="E559" s="205" t="s">
        <v>2424</v>
      </c>
      <c r="F559" s="205" t="s">
        <v>2425</v>
      </c>
      <c r="G559" s="203" t="s">
        <v>2425</v>
      </c>
      <c r="H559" s="1" t="s">
        <v>256</v>
      </c>
      <c r="I559" s="1" t="s">
        <v>231</v>
      </c>
      <c r="J559" s="1" t="s">
        <v>232</v>
      </c>
      <c r="K559" s="206">
        <v>5730.0</v>
      </c>
    </row>
    <row r="560" ht="12.75" customHeight="1">
      <c r="A560" s="1">
        <f t="shared" si="1"/>
        <v>559</v>
      </c>
      <c r="B560" s="203" t="s">
        <v>2426</v>
      </c>
      <c r="C560" s="203" t="s">
        <v>2427</v>
      </c>
      <c r="D560" s="204" t="s">
        <v>426</v>
      </c>
      <c r="E560" s="205" t="s">
        <v>2428</v>
      </c>
      <c r="F560" s="205" t="s">
        <v>2429</v>
      </c>
      <c r="G560" s="203" t="s">
        <v>2429</v>
      </c>
      <c r="H560" s="1" t="s">
        <v>256</v>
      </c>
      <c r="I560" s="1" t="s">
        <v>231</v>
      </c>
      <c r="J560" s="1" t="s">
        <v>232</v>
      </c>
      <c r="K560" s="206">
        <v>11819.0</v>
      </c>
    </row>
    <row r="561" ht="12.75" customHeight="1">
      <c r="A561" s="1">
        <f t="shared" si="1"/>
        <v>560</v>
      </c>
      <c r="B561" s="203" t="s">
        <v>2430</v>
      </c>
      <c r="C561" s="203" t="s">
        <v>2431</v>
      </c>
      <c r="D561" s="204" t="s">
        <v>337</v>
      </c>
      <c r="E561" s="205" t="s">
        <v>2432</v>
      </c>
      <c r="F561" s="205" t="s">
        <v>2431</v>
      </c>
      <c r="G561" s="203" t="s">
        <v>2433</v>
      </c>
      <c r="H561" s="1" t="s">
        <v>230</v>
      </c>
      <c r="I561" s="1" t="s">
        <v>244</v>
      </c>
      <c r="J561" s="1" t="s">
        <v>245</v>
      </c>
      <c r="K561" s="206">
        <v>1788.0</v>
      </c>
    </row>
    <row r="562" ht="12.75" customHeight="1">
      <c r="A562" s="1">
        <f t="shared" si="1"/>
        <v>561</v>
      </c>
      <c r="B562" s="203" t="s">
        <v>2434</v>
      </c>
      <c r="C562" s="203" t="s">
        <v>2435</v>
      </c>
      <c r="D562" s="204" t="s">
        <v>305</v>
      </c>
      <c r="E562" s="205" t="s">
        <v>2436</v>
      </c>
      <c r="F562" s="205" t="s">
        <v>2437</v>
      </c>
      <c r="G562" s="203" t="s">
        <v>2437</v>
      </c>
      <c r="H562" s="1" t="s">
        <v>256</v>
      </c>
      <c r="I562" s="1" t="s">
        <v>231</v>
      </c>
      <c r="J562" s="1" t="s">
        <v>232</v>
      </c>
      <c r="K562" s="206">
        <v>2978.0</v>
      </c>
    </row>
    <row r="563" ht="12.75" customHeight="1">
      <c r="A563" s="1">
        <f t="shared" si="1"/>
        <v>562</v>
      </c>
      <c r="B563" s="203" t="s">
        <v>2438</v>
      </c>
      <c r="C563" s="203" t="s">
        <v>2439</v>
      </c>
      <c r="D563" s="204" t="s">
        <v>253</v>
      </c>
      <c r="E563" s="205" t="s">
        <v>2440</v>
      </c>
      <c r="F563" s="205" t="s">
        <v>2441</v>
      </c>
      <c r="G563" s="203" t="s">
        <v>2441</v>
      </c>
      <c r="H563" s="1" t="s">
        <v>256</v>
      </c>
      <c r="I563" s="1" t="s">
        <v>231</v>
      </c>
      <c r="J563" s="1" t="s">
        <v>232</v>
      </c>
      <c r="K563" s="206">
        <v>7626.0</v>
      </c>
    </row>
    <row r="564" ht="12.75" customHeight="1">
      <c r="A564" s="1">
        <f t="shared" si="1"/>
        <v>563</v>
      </c>
      <c r="B564" s="203" t="s">
        <v>2442</v>
      </c>
      <c r="C564" s="203" t="s">
        <v>2443</v>
      </c>
      <c r="D564" s="204" t="s">
        <v>269</v>
      </c>
      <c r="E564" s="205" t="s">
        <v>2444</v>
      </c>
      <c r="F564" s="205" t="s">
        <v>2445</v>
      </c>
      <c r="G564" s="203" t="s">
        <v>2445</v>
      </c>
      <c r="H564" s="1" t="s">
        <v>256</v>
      </c>
      <c r="I564" s="1" t="s">
        <v>231</v>
      </c>
      <c r="J564" s="1" t="s">
        <v>232</v>
      </c>
      <c r="K564" s="206">
        <v>3505.0</v>
      </c>
    </row>
    <row r="565" ht="12.75" customHeight="1">
      <c r="A565" s="1">
        <f t="shared" si="1"/>
        <v>564</v>
      </c>
      <c r="B565" s="203" t="s">
        <v>2446</v>
      </c>
      <c r="C565" s="203" t="s">
        <v>2447</v>
      </c>
      <c r="D565" s="204" t="s">
        <v>588</v>
      </c>
      <c r="E565" s="205" t="s">
        <v>2448</v>
      </c>
      <c r="F565" s="205" t="s">
        <v>2447</v>
      </c>
      <c r="G565" s="203" t="s">
        <v>2449</v>
      </c>
      <c r="H565" s="1" t="s">
        <v>230</v>
      </c>
      <c r="I565" s="1" t="s">
        <v>244</v>
      </c>
      <c r="J565" s="1" t="s">
        <v>288</v>
      </c>
      <c r="K565" s="206">
        <v>10200.0</v>
      </c>
    </row>
    <row r="566" ht="12.75" customHeight="1">
      <c r="A566" s="1">
        <f t="shared" si="1"/>
        <v>565</v>
      </c>
      <c r="B566" s="203" t="s">
        <v>2450</v>
      </c>
      <c r="C566" s="203" t="s">
        <v>2451</v>
      </c>
      <c r="D566" s="204" t="s">
        <v>337</v>
      </c>
      <c r="E566" s="205" t="s">
        <v>2452</v>
      </c>
      <c r="F566" s="205" t="s">
        <v>2453</v>
      </c>
      <c r="G566" s="203" t="s">
        <v>2453</v>
      </c>
      <c r="H566" s="1" t="s">
        <v>256</v>
      </c>
      <c r="I566" s="1" t="s">
        <v>231</v>
      </c>
      <c r="J566" s="1" t="s">
        <v>232</v>
      </c>
      <c r="K566" s="206">
        <v>802.0</v>
      </c>
    </row>
    <row r="567" ht="12.75" customHeight="1">
      <c r="A567" s="1">
        <f t="shared" si="1"/>
        <v>566</v>
      </c>
      <c r="B567" s="203" t="s">
        <v>2454</v>
      </c>
      <c r="C567" s="203" t="s">
        <v>2455</v>
      </c>
      <c r="D567" s="204" t="s">
        <v>253</v>
      </c>
      <c r="E567" s="205" t="s">
        <v>2456</v>
      </c>
      <c r="F567" s="205" t="s">
        <v>2455</v>
      </c>
      <c r="G567" s="203" t="s">
        <v>2457</v>
      </c>
      <c r="H567" s="1" t="s">
        <v>230</v>
      </c>
      <c r="I567" s="1" t="s">
        <v>244</v>
      </c>
      <c r="J567" s="1" t="s">
        <v>288</v>
      </c>
      <c r="K567" s="206">
        <v>16696.0</v>
      </c>
    </row>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63"/>
    <col customWidth="1" min="2" max="2" width="7.63"/>
    <col customWidth="1" min="3" max="3" width="7.88"/>
    <col customWidth="1" min="4" max="4" width="11.75"/>
    <col customWidth="1" min="5" max="5" width="15.63"/>
    <col customWidth="1" min="6" max="6" width="19.13"/>
    <col customWidth="1" min="7" max="26" width="8.63"/>
  </cols>
  <sheetData>
    <row r="1" ht="12.75" customHeight="1">
      <c r="A1" s="207" t="s">
        <v>2458</v>
      </c>
      <c r="B1" s="208" t="s">
        <v>2459</v>
      </c>
      <c r="C1" s="209" t="s">
        <v>2460</v>
      </c>
      <c r="D1" s="210" t="s">
        <v>2461</v>
      </c>
      <c r="E1" s="211" t="s">
        <v>2462</v>
      </c>
      <c r="F1" s="212" t="s">
        <v>2463</v>
      </c>
    </row>
    <row r="2" ht="12.75" customHeight="1">
      <c r="A2" s="1" t="s">
        <v>2464</v>
      </c>
      <c r="B2" s="1" t="s">
        <v>2465</v>
      </c>
      <c r="C2" s="1" t="s">
        <v>2466</v>
      </c>
      <c r="D2" s="1" t="s">
        <v>2467</v>
      </c>
      <c r="E2" s="1" t="s">
        <v>2468</v>
      </c>
      <c r="F2" s="1" t="s">
        <v>2468</v>
      </c>
    </row>
    <row r="3" ht="12.75" customHeight="1">
      <c r="A3" s="1" t="s">
        <v>2469</v>
      </c>
      <c r="B3" s="1" t="s">
        <v>2470</v>
      </c>
      <c r="C3" s="1" t="s">
        <v>2471</v>
      </c>
      <c r="D3" s="1" t="s">
        <v>2472</v>
      </c>
      <c r="E3" s="1" t="s">
        <v>2464</v>
      </c>
      <c r="F3" s="1" t="s">
        <v>2464</v>
      </c>
    </row>
    <row r="4" ht="12.75" customHeight="1">
      <c r="A4" s="1" t="s">
        <v>2473</v>
      </c>
      <c r="B4" s="1" t="s">
        <v>2474</v>
      </c>
      <c r="C4" s="1" t="s">
        <v>2475</v>
      </c>
      <c r="D4" s="1" t="s">
        <v>2476</v>
      </c>
      <c r="E4" s="1" t="s">
        <v>2469</v>
      </c>
      <c r="F4" s="1" t="s">
        <v>2469</v>
      </c>
    </row>
    <row r="5" ht="12.75" customHeight="1">
      <c r="A5" s="1" t="s">
        <v>2477</v>
      </c>
      <c r="B5" s="1" t="s">
        <v>2478</v>
      </c>
      <c r="D5" s="1" t="s">
        <v>2479</v>
      </c>
      <c r="E5" s="1" t="s">
        <v>2473</v>
      </c>
      <c r="F5" s="1" t="s">
        <v>2473</v>
      </c>
    </row>
    <row r="6" ht="12.75" customHeight="1">
      <c r="A6" s="1" t="s">
        <v>2480</v>
      </c>
      <c r="B6" s="1" t="s">
        <v>2481</v>
      </c>
      <c r="D6" s="1" t="s">
        <v>2482</v>
      </c>
      <c r="E6" s="1" t="s">
        <v>2483</v>
      </c>
      <c r="F6" s="1" t="s">
        <v>2483</v>
      </c>
    </row>
    <row r="7" ht="12.75" customHeight="1">
      <c r="A7" s="1" t="s">
        <v>2484</v>
      </c>
      <c r="B7" s="1" t="s">
        <v>2485</v>
      </c>
      <c r="D7" s="1" t="s">
        <v>2486</v>
      </c>
      <c r="E7" s="1" t="s">
        <v>2477</v>
      </c>
      <c r="F7" s="1" t="s">
        <v>2477</v>
      </c>
    </row>
    <row r="8" ht="12.75" customHeight="1">
      <c r="A8" s="1" t="s">
        <v>2487</v>
      </c>
      <c r="B8" s="1" t="s">
        <v>2488</v>
      </c>
      <c r="D8" s="1" t="s">
        <v>2489</v>
      </c>
      <c r="E8" s="1" t="s">
        <v>2480</v>
      </c>
      <c r="F8" s="1" t="s">
        <v>2480</v>
      </c>
    </row>
    <row r="9" ht="12.75" customHeight="1">
      <c r="A9" s="1" t="s">
        <v>2490</v>
      </c>
      <c r="B9" s="1" t="s">
        <v>2491</v>
      </c>
      <c r="D9" s="1" t="s">
        <v>2492</v>
      </c>
      <c r="E9" s="1" t="s">
        <v>2484</v>
      </c>
      <c r="F9" s="1" t="s">
        <v>2484</v>
      </c>
    </row>
    <row r="10" ht="12.75" customHeight="1">
      <c r="A10" s="1" t="s">
        <v>2493</v>
      </c>
      <c r="B10" s="1" t="s">
        <v>2494</v>
      </c>
      <c r="D10" s="1" t="s">
        <v>2495</v>
      </c>
      <c r="E10" s="1" t="s">
        <v>2487</v>
      </c>
      <c r="F10" s="1" t="s">
        <v>2487</v>
      </c>
    </row>
    <row r="11" ht="12.75" customHeight="1">
      <c r="A11" s="1" t="s">
        <v>2496</v>
      </c>
      <c r="D11" s="1" t="s">
        <v>2497</v>
      </c>
      <c r="E11" s="1" t="s">
        <v>2490</v>
      </c>
      <c r="F11" s="1" t="s">
        <v>2490</v>
      </c>
    </row>
    <row r="12" ht="12.75" customHeight="1">
      <c r="A12" s="1" t="s">
        <v>2498</v>
      </c>
      <c r="D12" s="1" t="s">
        <v>2499</v>
      </c>
      <c r="E12" s="1" t="s">
        <v>2493</v>
      </c>
      <c r="F12" s="1" t="s">
        <v>2493</v>
      </c>
    </row>
    <row r="13" ht="12.75" customHeight="1">
      <c r="A13" s="1" t="s">
        <v>2500</v>
      </c>
      <c r="D13" s="1" t="s">
        <v>2501</v>
      </c>
      <c r="E13" s="1" t="s">
        <v>2496</v>
      </c>
      <c r="F13" s="1" t="s">
        <v>2496</v>
      </c>
    </row>
    <row r="14" ht="12.75" customHeight="1">
      <c r="A14" s="1" t="s">
        <v>2502</v>
      </c>
      <c r="D14" s="1" t="s">
        <v>2503</v>
      </c>
      <c r="E14" s="1" t="s">
        <v>2498</v>
      </c>
      <c r="F14" s="1" t="s">
        <v>2498</v>
      </c>
    </row>
    <row r="15" ht="12.75" customHeight="1">
      <c r="A15" s="1" t="s">
        <v>2504</v>
      </c>
      <c r="D15" s="1" t="s">
        <v>2505</v>
      </c>
      <c r="E15" s="1" t="s">
        <v>2500</v>
      </c>
      <c r="F15" s="1" t="s">
        <v>2500</v>
      </c>
    </row>
    <row r="16" ht="12.75" customHeight="1">
      <c r="A16" s="1" t="s">
        <v>2506</v>
      </c>
      <c r="D16" s="1" t="s">
        <v>2507</v>
      </c>
      <c r="E16" s="1" t="s">
        <v>2508</v>
      </c>
      <c r="F16" s="1" t="s">
        <v>2508</v>
      </c>
    </row>
    <row r="17" ht="12.75" customHeight="1">
      <c r="A17" s="1" t="s">
        <v>2509</v>
      </c>
      <c r="D17" s="1" t="s">
        <v>2510</v>
      </c>
      <c r="E17" s="1" t="s">
        <v>2511</v>
      </c>
      <c r="F17" s="1" t="s">
        <v>2511</v>
      </c>
    </row>
    <row r="18" ht="12.75" customHeight="1">
      <c r="A18" s="1" t="s">
        <v>2512</v>
      </c>
      <c r="D18" s="1" t="s">
        <v>2513</v>
      </c>
      <c r="E18" s="1" t="s">
        <v>2502</v>
      </c>
      <c r="F18" s="1" t="s">
        <v>2502</v>
      </c>
    </row>
    <row r="19" ht="12.75" customHeight="1">
      <c r="A19" s="1" t="s">
        <v>2514</v>
      </c>
      <c r="D19" s="1" t="s">
        <v>2515</v>
      </c>
      <c r="E19" s="1" t="s">
        <v>2504</v>
      </c>
      <c r="F19" s="1" t="s">
        <v>2504</v>
      </c>
    </row>
    <row r="20" ht="12.75" customHeight="1">
      <c r="A20" s="1" t="s">
        <v>2516</v>
      </c>
      <c r="D20" s="1" t="s">
        <v>2517</v>
      </c>
      <c r="E20" s="1" t="s">
        <v>2518</v>
      </c>
      <c r="F20" s="1" t="s">
        <v>2518</v>
      </c>
    </row>
    <row r="21" ht="12.75" customHeight="1">
      <c r="A21" s="1" t="s">
        <v>2519</v>
      </c>
      <c r="D21" s="1" t="s">
        <v>2520</v>
      </c>
      <c r="E21" s="1" t="s">
        <v>2506</v>
      </c>
      <c r="F21" s="1" t="s">
        <v>2506</v>
      </c>
    </row>
    <row r="22" ht="12.75" customHeight="1">
      <c r="A22" s="1" t="s">
        <v>2521</v>
      </c>
      <c r="D22" s="1" t="s">
        <v>2522</v>
      </c>
      <c r="E22" s="1" t="s">
        <v>2523</v>
      </c>
      <c r="F22" s="1" t="s">
        <v>2523</v>
      </c>
    </row>
    <row r="23" ht="12.75" customHeight="1">
      <c r="A23" s="1" t="s">
        <v>2524</v>
      </c>
      <c r="D23" s="1" t="s">
        <v>2525</v>
      </c>
      <c r="E23" s="1" t="s">
        <v>2509</v>
      </c>
      <c r="F23" s="1" t="s">
        <v>2509</v>
      </c>
    </row>
    <row r="24" ht="12.75" customHeight="1">
      <c r="A24" s="1" t="s">
        <v>2526</v>
      </c>
      <c r="D24" s="1" t="s">
        <v>2527</v>
      </c>
      <c r="E24" s="1" t="s">
        <v>2528</v>
      </c>
      <c r="F24" s="1" t="s">
        <v>2528</v>
      </c>
    </row>
    <row r="25" ht="12.75" customHeight="1">
      <c r="A25" s="1" t="s">
        <v>2529</v>
      </c>
      <c r="D25" s="1" t="s">
        <v>2530</v>
      </c>
      <c r="E25" s="1" t="s">
        <v>2512</v>
      </c>
      <c r="F25" s="1" t="s">
        <v>2512</v>
      </c>
    </row>
    <row r="26" ht="12.75" customHeight="1">
      <c r="A26" s="1" t="s">
        <v>2531</v>
      </c>
      <c r="E26" s="1" t="s">
        <v>2532</v>
      </c>
      <c r="F26" s="1" t="s">
        <v>2532</v>
      </c>
    </row>
    <row r="27" ht="12.75" customHeight="1">
      <c r="A27" s="1" t="s">
        <v>2533</v>
      </c>
      <c r="E27" s="1" t="s">
        <v>2534</v>
      </c>
      <c r="F27" s="1" t="s">
        <v>2534</v>
      </c>
    </row>
    <row r="28" ht="12.75" customHeight="1">
      <c r="A28" s="1" t="s">
        <v>2535</v>
      </c>
      <c r="E28" s="1" t="s">
        <v>2536</v>
      </c>
      <c r="F28" s="1" t="s">
        <v>2536</v>
      </c>
    </row>
    <row r="29" ht="12.75" customHeight="1">
      <c r="A29" s="1" t="s">
        <v>2537</v>
      </c>
      <c r="E29" s="1" t="s">
        <v>2514</v>
      </c>
      <c r="F29" s="1" t="s">
        <v>2514</v>
      </c>
    </row>
    <row r="30" ht="12.75" customHeight="1">
      <c r="A30" s="1" t="s">
        <v>2538</v>
      </c>
      <c r="E30" s="1" t="s">
        <v>2516</v>
      </c>
      <c r="F30" s="1" t="s">
        <v>2516</v>
      </c>
    </row>
    <row r="31" ht="12.75" customHeight="1">
      <c r="A31" s="1" t="s">
        <v>2539</v>
      </c>
      <c r="E31" s="1" t="s">
        <v>2519</v>
      </c>
      <c r="F31" s="1" t="s">
        <v>2519</v>
      </c>
    </row>
    <row r="32" ht="12.75" customHeight="1">
      <c r="A32" s="1" t="s">
        <v>2540</v>
      </c>
      <c r="E32" s="1" t="s">
        <v>2521</v>
      </c>
      <c r="F32" s="1" t="s">
        <v>2521</v>
      </c>
    </row>
    <row r="33" ht="12.75" customHeight="1">
      <c r="A33" s="1" t="s">
        <v>2541</v>
      </c>
      <c r="E33" s="1" t="s">
        <v>2542</v>
      </c>
      <c r="F33" s="1" t="s">
        <v>2542</v>
      </c>
    </row>
    <row r="34" ht="12.75" customHeight="1">
      <c r="E34" s="1" t="s">
        <v>2543</v>
      </c>
      <c r="F34" s="1" t="s">
        <v>2543</v>
      </c>
    </row>
    <row r="35" ht="12.75" customHeight="1">
      <c r="E35" s="1" t="s">
        <v>2544</v>
      </c>
      <c r="F35" s="1" t="s">
        <v>2544</v>
      </c>
    </row>
    <row r="36" ht="12.75" customHeight="1">
      <c r="E36" s="1" t="s">
        <v>2545</v>
      </c>
      <c r="F36" s="1" t="s">
        <v>2545</v>
      </c>
    </row>
    <row r="37" ht="12.75" customHeight="1">
      <c r="E37" s="1" t="s">
        <v>2546</v>
      </c>
      <c r="F37" s="1" t="s">
        <v>2546</v>
      </c>
    </row>
    <row r="38" ht="12.75" customHeight="1">
      <c r="E38" s="1" t="s">
        <v>2547</v>
      </c>
      <c r="F38" s="1" t="s">
        <v>2547</v>
      </c>
    </row>
    <row r="39" ht="12.75" customHeight="1">
      <c r="E39" s="1" t="s">
        <v>2548</v>
      </c>
      <c r="F39" s="1" t="s">
        <v>2548</v>
      </c>
    </row>
    <row r="40" ht="12.75" customHeight="1">
      <c r="E40" s="1" t="s">
        <v>2549</v>
      </c>
      <c r="F40" s="1" t="s">
        <v>2549</v>
      </c>
    </row>
    <row r="41" ht="12.75" customHeight="1">
      <c r="E41" s="1" t="s">
        <v>2550</v>
      </c>
      <c r="F41" s="1" t="s">
        <v>2550</v>
      </c>
    </row>
    <row r="42" ht="12.75" customHeight="1">
      <c r="E42" s="1" t="s">
        <v>2551</v>
      </c>
      <c r="F42" s="1" t="s">
        <v>2551</v>
      </c>
    </row>
    <row r="43" ht="12.75" customHeight="1">
      <c r="E43" s="1" t="s">
        <v>2552</v>
      </c>
      <c r="F43" s="1" t="s">
        <v>2552</v>
      </c>
    </row>
    <row r="44" ht="12.75" customHeight="1">
      <c r="E44" s="1" t="s">
        <v>2553</v>
      </c>
      <c r="F44" s="1" t="s">
        <v>2553</v>
      </c>
    </row>
    <row r="45" ht="12.75" customHeight="1">
      <c r="E45" s="1" t="s">
        <v>2554</v>
      </c>
      <c r="F45" s="1" t="s">
        <v>2554</v>
      </c>
    </row>
    <row r="46" ht="12.75" customHeight="1">
      <c r="E46" s="1" t="s">
        <v>2555</v>
      </c>
      <c r="F46" s="1" t="s">
        <v>2555</v>
      </c>
    </row>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9.38"/>
    <col customWidth="1" min="2" max="2" width="12.13"/>
    <col customWidth="1" min="3" max="4" width="15.75"/>
    <col customWidth="1" min="5" max="5" width="7.0"/>
    <col customWidth="1" min="6" max="6" width="15.75"/>
    <col customWidth="1" min="7" max="7" width="7.0"/>
    <col customWidth="1" min="8" max="8" width="16.63"/>
    <col customWidth="1" min="9" max="9" width="13.25"/>
    <col customWidth="1" min="10" max="11" width="15.75"/>
    <col customWidth="1" min="12" max="12" width="7.0"/>
    <col customWidth="1" min="13" max="26" width="9.13"/>
  </cols>
  <sheetData>
    <row r="1" ht="12.75" customHeight="1">
      <c r="A1" s="207" t="s">
        <v>2556</v>
      </c>
      <c r="B1" s="213" t="s">
        <v>2557</v>
      </c>
      <c r="C1" s="208" t="s">
        <v>2558</v>
      </c>
      <c r="D1" s="209" t="s">
        <v>2559</v>
      </c>
      <c r="E1" s="210" t="s">
        <v>2560</v>
      </c>
      <c r="F1" s="211" t="s">
        <v>2561</v>
      </c>
      <c r="G1" s="212" t="s">
        <v>2562</v>
      </c>
      <c r="H1" s="214" t="s">
        <v>2563</v>
      </c>
      <c r="I1" s="215" t="s">
        <v>2564</v>
      </c>
      <c r="J1" s="216" t="s">
        <v>2565</v>
      </c>
      <c r="K1" s="217" t="s">
        <v>2566</v>
      </c>
      <c r="L1" s="218" t="s">
        <v>2567</v>
      </c>
      <c r="M1" s="28"/>
      <c r="N1" s="28"/>
      <c r="O1" s="28"/>
      <c r="P1" s="28"/>
      <c r="Q1" s="28"/>
      <c r="R1" s="28"/>
      <c r="S1" s="28"/>
      <c r="T1" s="28"/>
      <c r="U1" s="28"/>
      <c r="V1" s="28"/>
      <c r="W1" s="28"/>
      <c r="X1" s="28"/>
      <c r="Y1" s="28"/>
      <c r="Z1" s="28"/>
    </row>
    <row r="2" ht="12.75" customHeight="1">
      <c r="A2" s="28" t="s">
        <v>2568</v>
      </c>
      <c r="B2" s="1" t="s">
        <v>2569</v>
      </c>
      <c r="C2" s="28" t="s">
        <v>2570</v>
      </c>
      <c r="D2" s="28" t="s">
        <v>2571</v>
      </c>
      <c r="E2" s="28" t="s">
        <v>2572</v>
      </c>
      <c r="F2" s="28" t="s">
        <v>2573</v>
      </c>
      <c r="G2" s="28" t="s">
        <v>2574</v>
      </c>
      <c r="H2" s="28" t="s">
        <v>2575</v>
      </c>
      <c r="I2" s="1" t="s">
        <v>2568</v>
      </c>
      <c r="J2" s="28" t="s">
        <v>2576</v>
      </c>
      <c r="K2" s="28" t="s">
        <v>2577</v>
      </c>
      <c r="L2" s="28" t="s">
        <v>2578</v>
      </c>
      <c r="M2" s="28"/>
      <c r="N2" s="28"/>
      <c r="O2" s="28"/>
      <c r="P2" s="28"/>
      <c r="Q2" s="28"/>
      <c r="R2" s="28"/>
      <c r="S2" s="28"/>
      <c r="T2" s="28"/>
      <c r="U2" s="28"/>
      <c r="V2" s="28"/>
      <c r="W2" s="28"/>
      <c r="X2" s="28"/>
      <c r="Y2" s="28"/>
      <c r="Z2" s="28"/>
    </row>
    <row r="3" ht="12.75" customHeight="1">
      <c r="A3" s="28" t="s">
        <v>2579</v>
      </c>
      <c r="B3" s="1" t="s">
        <v>2580</v>
      </c>
      <c r="C3" s="28" t="s">
        <v>2581</v>
      </c>
      <c r="D3" s="28" t="s">
        <v>2578</v>
      </c>
      <c r="E3" s="28" t="s">
        <v>2582</v>
      </c>
      <c r="F3" s="28" t="s">
        <v>11</v>
      </c>
      <c r="G3" s="28"/>
      <c r="H3" s="28" t="s">
        <v>2583</v>
      </c>
      <c r="I3" s="1" t="s">
        <v>2579</v>
      </c>
      <c r="J3" s="28" t="s">
        <v>2584</v>
      </c>
      <c r="K3" s="28" t="s">
        <v>2585</v>
      </c>
      <c r="L3" s="28" t="s">
        <v>2586</v>
      </c>
      <c r="M3" s="28"/>
      <c r="N3" s="28"/>
      <c r="O3" s="28"/>
      <c r="P3" s="28"/>
      <c r="Q3" s="28"/>
      <c r="R3" s="28"/>
      <c r="S3" s="28"/>
      <c r="T3" s="28"/>
      <c r="U3" s="28"/>
      <c r="V3" s="28"/>
      <c r="W3" s="28"/>
      <c r="X3" s="28"/>
      <c r="Y3" s="28"/>
      <c r="Z3" s="28"/>
    </row>
    <row r="4" ht="12.75" customHeight="1">
      <c r="A4" s="28" t="s">
        <v>2587</v>
      </c>
      <c r="B4" s="1" t="s">
        <v>2588</v>
      </c>
      <c r="C4" s="28" t="s">
        <v>2589</v>
      </c>
      <c r="D4" s="28" t="s">
        <v>2590</v>
      </c>
      <c r="E4" s="28"/>
      <c r="F4" s="28" t="s">
        <v>2591</v>
      </c>
      <c r="G4" s="28"/>
      <c r="H4" s="28" t="s">
        <v>2592</v>
      </c>
      <c r="I4" s="1" t="s">
        <v>2587</v>
      </c>
      <c r="J4" s="28" t="s">
        <v>2593</v>
      </c>
      <c r="K4" s="28" t="s">
        <v>2594</v>
      </c>
      <c r="L4" s="28" t="s">
        <v>2595</v>
      </c>
      <c r="M4" s="28"/>
      <c r="N4" s="28"/>
      <c r="O4" s="28"/>
      <c r="P4" s="28"/>
      <c r="Q4" s="28"/>
      <c r="R4" s="28"/>
      <c r="S4" s="28"/>
      <c r="T4" s="28"/>
      <c r="U4" s="28"/>
      <c r="V4" s="28"/>
      <c r="W4" s="28"/>
      <c r="X4" s="28"/>
      <c r="Y4" s="28"/>
      <c r="Z4" s="28"/>
    </row>
    <row r="5" ht="12.75" customHeight="1">
      <c r="A5" s="28" t="s">
        <v>2596</v>
      </c>
      <c r="B5" s="1" t="s">
        <v>2597</v>
      </c>
      <c r="C5" s="28" t="s">
        <v>2598</v>
      </c>
      <c r="D5" s="28" t="s">
        <v>2599</v>
      </c>
      <c r="E5" s="28"/>
      <c r="F5" s="28" t="s">
        <v>2600</v>
      </c>
      <c r="G5" s="28"/>
      <c r="H5" s="28" t="s">
        <v>2601</v>
      </c>
      <c r="I5" s="1" t="s">
        <v>2596</v>
      </c>
      <c r="J5" s="28"/>
      <c r="K5" s="28" t="s">
        <v>2602</v>
      </c>
      <c r="L5" s="28" t="s">
        <v>2603</v>
      </c>
      <c r="M5" s="28"/>
      <c r="N5" s="28"/>
      <c r="O5" s="28"/>
      <c r="P5" s="28"/>
      <c r="Q5" s="28"/>
      <c r="R5" s="28"/>
      <c r="S5" s="28"/>
      <c r="T5" s="28"/>
      <c r="U5" s="28"/>
      <c r="V5" s="28"/>
      <c r="W5" s="28"/>
      <c r="X5" s="28"/>
      <c r="Y5" s="28"/>
      <c r="Z5" s="28"/>
    </row>
    <row r="6" ht="12.75" customHeight="1">
      <c r="A6" s="28" t="s">
        <v>2604</v>
      </c>
      <c r="B6" s="1" t="s">
        <v>2605</v>
      </c>
      <c r="C6" s="28" t="s">
        <v>2606</v>
      </c>
      <c r="D6" s="28" t="s">
        <v>2607</v>
      </c>
      <c r="E6" s="28"/>
      <c r="F6" s="28" t="s">
        <v>2608</v>
      </c>
      <c r="G6" s="28"/>
      <c r="H6" s="28" t="s">
        <v>2609</v>
      </c>
      <c r="I6" s="1" t="s">
        <v>2604</v>
      </c>
      <c r="J6" s="28"/>
      <c r="K6" s="28" t="s">
        <v>2610</v>
      </c>
      <c r="L6" s="28" t="s">
        <v>2611</v>
      </c>
      <c r="M6" s="28"/>
      <c r="N6" s="28"/>
      <c r="O6" s="28"/>
      <c r="P6" s="28"/>
      <c r="Q6" s="28"/>
      <c r="R6" s="28"/>
      <c r="S6" s="28"/>
      <c r="T6" s="28"/>
      <c r="U6" s="28"/>
      <c r="V6" s="28"/>
      <c r="W6" s="28"/>
      <c r="X6" s="28"/>
      <c r="Y6" s="28"/>
      <c r="Z6" s="28"/>
    </row>
    <row r="7" ht="12.75" customHeight="1">
      <c r="A7" s="28" t="s">
        <v>2612</v>
      </c>
      <c r="B7" s="1" t="s">
        <v>2613</v>
      </c>
      <c r="C7" s="28" t="s">
        <v>2614</v>
      </c>
      <c r="D7" s="28" t="s">
        <v>2615</v>
      </c>
      <c r="E7" s="28"/>
      <c r="F7" s="28" t="s">
        <v>2616</v>
      </c>
      <c r="G7" s="28"/>
      <c r="H7" s="28" t="s">
        <v>2617</v>
      </c>
      <c r="I7" s="1" t="s">
        <v>2612</v>
      </c>
      <c r="J7" s="28"/>
      <c r="K7" s="28"/>
      <c r="L7" s="28" t="s">
        <v>2618</v>
      </c>
      <c r="M7" s="28"/>
      <c r="N7" s="28"/>
      <c r="O7" s="28"/>
      <c r="P7" s="28"/>
      <c r="Q7" s="28"/>
      <c r="R7" s="28"/>
      <c r="S7" s="28"/>
      <c r="T7" s="28"/>
      <c r="U7" s="28"/>
      <c r="V7" s="28"/>
      <c r="W7" s="28"/>
      <c r="X7" s="28"/>
      <c r="Y7" s="28"/>
      <c r="Z7" s="28"/>
    </row>
    <row r="8" ht="12.75" customHeight="1">
      <c r="A8" s="28" t="s">
        <v>2619</v>
      </c>
      <c r="B8" s="1" t="s">
        <v>2620</v>
      </c>
      <c r="C8" s="28" t="s">
        <v>2621</v>
      </c>
      <c r="D8" s="28" t="s">
        <v>2622</v>
      </c>
      <c r="E8" s="28"/>
      <c r="F8" s="28" t="s">
        <v>2623</v>
      </c>
      <c r="G8" s="28"/>
      <c r="H8" s="28" t="s">
        <v>2624</v>
      </c>
      <c r="I8" s="1" t="s">
        <v>2619</v>
      </c>
      <c r="J8" s="28"/>
      <c r="K8" s="28"/>
      <c r="L8" s="28"/>
      <c r="M8" s="28"/>
      <c r="N8" s="28"/>
      <c r="O8" s="28"/>
      <c r="P8" s="28"/>
      <c r="Q8" s="28"/>
      <c r="R8" s="28"/>
      <c r="S8" s="28"/>
      <c r="T8" s="28"/>
      <c r="U8" s="28"/>
      <c r="V8" s="28"/>
      <c r="W8" s="28"/>
      <c r="X8" s="28"/>
      <c r="Y8" s="28"/>
      <c r="Z8" s="28"/>
    </row>
    <row r="9" ht="12.75" customHeight="1">
      <c r="A9" s="28" t="s">
        <v>2625</v>
      </c>
      <c r="B9" s="1" t="s">
        <v>2626</v>
      </c>
      <c r="C9" s="28" t="s">
        <v>2627</v>
      </c>
      <c r="D9" s="28" t="s">
        <v>2599</v>
      </c>
      <c r="E9" s="28"/>
      <c r="F9" s="28" t="s">
        <v>2628</v>
      </c>
      <c r="G9" s="28"/>
      <c r="H9" s="28" t="s">
        <v>2629</v>
      </c>
      <c r="I9" s="1" t="s">
        <v>2625</v>
      </c>
      <c r="J9" s="28"/>
      <c r="K9" s="28"/>
      <c r="L9" s="28"/>
      <c r="M9" s="28"/>
      <c r="N9" s="28"/>
      <c r="O9" s="28"/>
      <c r="P9" s="28"/>
      <c r="Q9" s="28"/>
      <c r="R9" s="28"/>
      <c r="S9" s="28"/>
      <c r="T9" s="28"/>
      <c r="U9" s="28"/>
      <c r="V9" s="28"/>
      <c r="W9" s="28"/>
      <c r="X9" s="28"/>
      <c r="Y9" s="28"/>
      <c r="Z9" s="28"/>
    </row>
    <row r="10" ht="12.75" customHeight="1">
      <c r="A10" s="28" t="s">
        <v>2630</v>
      </c>
      <c r="B10" s="1" t="s">
        <v>2631</v>
      </c>
      <c r="C10" s="28" t="s">
        <v>2632</v>
      </c>
      <c r="D10" s="28" t="s">
        <v>2633</v>
      </c>
      <c r="E10" s="28"/>
      <c r="F10" s="28" t="s">
        <v>2634</v>
      </c>
      <c r="G10" s="28"/>
      <c r="H10" s="28" t="s">
        <v>2635</v>
      </c>
      <c r="I10" s="1" t="s">
        <v>2630</v>
      </c>
      <c r="J10" s="28"/>
      <c r="K10" s="28"/>
      <c r="L10" s="28"/>
      <c r="M10" s="28"/>
      <c r="N10" s="28"/>
      <c r="O10" s="28"/>
      <c r="P10" s="28"/>
      <c r="Q10" s="28"/>
      <c r="R10" s="28"/>
      <c r="S10" s="28"/>
      <c r="T10" s="28"/>
      <c r="U10" s="28"/>
      <c r="V10" s="28"/>
      <c r="W10" s="28"/>
      <c r="X10" s="28"/>
      <c r="Y10" s="28"/>
      <c r="Z10" s="28"/>
    </row>
    <row r="11" ht="12.75" customHeight="1">
      <c r="A11" s="28" t="s">
        <v>2636</v>
      </c>
      <c r="B11" s="1" t="s">
        <v>2637</v>
      </c>
      <c r="C11" s="28" t="s">
        <v>2638</v>
      </c>
      <c r="D11" s="28" t="s">
        <v>2639</v>
      </c>
      <c r="E11" s="28"/>
      <c r="F11" s="28" t="s">
        <v>2640</v>
      </c>
      <c r="G11" s="28"/>
      <c r="H11" s="28" t="s">
        <v>2641</v>
      </c>
      <c r="I11" s="1" t="s">
        <v>2636</v>
      </c>
      <c r="J11" s="28"/>
      <c r="K11" s="28"/>
      <c r="L11" s="28"/>
      <c r="M11" s="28"/>
      <c r="N11" s="28"/>
      <c r="O11" s="28"/>
      <c r="P11" s="28"/>
      <c r="Q11" s="28"/>
      <c r="R11" s="28"/>
      <c r="S11" s="28"/>
      <c r="T11" s="28"/>
      <c r="U11" s="28"/>
      <c r="V11" s="28"/>
      <c r="W11" s="28"/>
      <c r="X11" s="28"/>
      <c r="Y11" s="28"/>
      <c r="Z11" s="28"/>
    </row>
    <row r="12" ht="12.75" customHeight="1">
      <c r="A12" s="28" t="s">
        <v>2642</v>
      </c>
      <c r="B12" s="1" t="s">
        <v>2643</v>
      </c>
      <c r="C12" s="28" t="s">
        <v>2644</v>
      </c>
      <c r="D12" s="28"/>
      <c r="E12" s="28"/>
      <c r="F12" s="28" t="s">
        <v>2645</v>
      </c>
      <c r="G12" s="28"/>
      <c r="H12" s="28" t="s">
        <v>2646</v>
      </c>
      <c r="I12" s="1" t="s">
        <v>2642</v>
      </c>
      <c r="J12" s="28"/>
      <c r="K12" s="28"/>
      <c r="L12" s="28"/>
      <c r="M12" s="28"/>
      <c r="N12" s="28"/>
      <c r="O12" s="28"/>
      <c r="P12" s="28"/>
      <c r="Q12" s="28"/>
      <c r="R12" s="28"/>
      <c r="S12" s="28"/>
      <c r="T12" s="28"/>
      <c r="U12" s="28"/>
      <c r="V12" s="28"/>
      <c r="W12" s="28"/>
      <c r="X12" s="28"/>
      <c r="Y12" s="28"/>
      <c r="Z12" s="28"/>
    </row>
    <row r="13" ht="12.75" customHeight="1">
      <c r="A13" s="28" t="s">
        <v>2647</v>
      </c>
      <c r="B13" s="1" t="s">
        <v>2648</v>
      </c>
      <c r="C13" s="28" t="s">
        <v>2649</v>
      </c>
      <c r="D13" s="28"/>
      <c r="E13" s="28"/>
      <c r="F13" s="28" t="s">
        <v>2650</v>
      </c>
      <c r="G13" s="28"/>
      <c r="H13" s="28" t="s">
        <v>2651</v>
      </c>
      <c r="I13" s="1" t="s">
        <v>2647</v>
      </c>
      <c r="J13" s="28"/>
      <c r="K13" s="28"/>
      <c r="L13" s="28"/>
      <c r="M13" s="28"/>
      <c r="N13" s="28"/>
      <c r="O13" s="28"/>
      <c r="P13" s="28"/>
      <c r="Q13" s="28"/>
      <c r="R13" s="28"/>
      <c r="S13" s="28"/>
      <c r="T13" s="28"/>
      <c r="U13" s="28"/>
      <c r="V13" s="28"/>
      <c r="W13" s="28"/>
      <c r="X13" s="28"/>
      <c r="Y13" s="28"/>
      <c r="Z13" s="28"/>
    </row>
    <row r="14" ht="12.75" customHeight="1">
      <c r="A14" s="28" t="s">
        <v>2573</v>
      </c>
      <c r="B14" s="1" t="s">
        <v>2652</v>
      </c>
      <c r="C14" s="28" t="s">
        <v>2653</v>
      </c>
      <c r="D14" s="28"/>
      <c r="E14" s="28"/>
      <c r="F14" s="28" t="s">
        <v>2654</v>
      </c>
      <c r="G14" s="28"/>
      <c r="H14" s="28" t="s">
        <v>2655</v>
      </c>
      <c r="I14" s="1" t="s">
        <v>2573</v>
      </c>
      <c r="J14" s="28"/>
      <c r="K14" s="28"/>
      <c r="L14" s="28"/>
      <c r="M14" s="28"/>
      <c r="N14" s="28"/>
      <c r="O14" s="28"/>
      <c r="P14" s="28"/>
      <c r="Q14" s="28"/>
      <c r="R14" s="28"/>
      <c r="S14" s="28"/>
      <c r="T14" s="28"/>
      <c r="U14" s="28"/>
      <c r="V14" s="28"/>
      <c r="W14" s="28"/>
      <c r="X14" s="28"/>
      <c r="Y14" s="28"/>
      <c r="Z14" s="28"/>
    </row>
    <row r="15" ht="12.75" customHeight="1">
      <c r="A15" s="28" t="s">
        <v>2656</v>
      </c>
      <c r="B15" s="1" t="s">
        <v>2657</v>
      </c>
      <c r="C15" s="28" t="s">
        <v>2658</v>
      </c>
      <c r="D15" s="28"/>
      <c r="E15" s="28"/>
      <c r="F15" s="28" t="s">
        <v>2659</v>
      </c>
      <c r="G15" s="28"/>
      <c r="H15" s="28" t="s">
        <v>2660</v>
      </c>
      <c r="I15" s="1" t="s">
        <v>2656</v>
      </c>
      <c r="J15" s="28"/>
      <c r="K15" s="28"/>
      <c r="L15" s="28"/>
      <c r="M15" s="28"/>
      <c r="N15" s="28"/>
      <c r="O15" s="28"/>
      <c r="P15" s="28"/>
      <c r="Q15" s="28"/>
      <c r="R15" s="28"/>
      <c r="S15" s="28"/>
      <c r="T15" s="28"/>
      <c r="U15" s="28"/>
      <c r="V15" s="28"/>
      <c r="W15" s="28"/>
      <c r="X15" s="28"/>
      <c r="Y15" s="28"/>
      <c r="Z15" s="28"/>
    </row>
    <row r="16" ht="12.75" customHeight="1">
      <c r="A16" s="28" t="s">
        <v>2661</v>
      </c>
      <c r="B16" s="1" t="s">
        <v>2632</v>
      </c>
      <c r="C16" s="28" t="s">
        <v>2662</v>
      </c>
      <c r="D16" s="28"/>
      <c r="E16" s="28"/>
      <c r="F16" s="28" t="s">
        <v>2663</v>
      </c>
      <c r="G16" s="28"/>
      <c r="H16" s="28" t="s">
        <v>2664</v>
      </c>
      <c r="I16" s="1" t="s">
        <v>2661</v>
      </c>
      <c r="J16" s="28"/>
      <c r="K16" s="28"/>
      <c r="L16" s="28"/>
      <c r="M16" s="28"/>
      <c r="N16" s="28"/>
      <c r="O16" s="28"/>
      <c r="P16" s="28"/>
      <c r="Q16" s="28"/>
      <c r="R16" s="28"/>
      <c r="S16" s="28"/>
      <c r="T16" s="28"/>
      <c r="U16" s="28"/>
      <c r="V16" s="28"/>
      <c r="W16" s="28"/>
      <c r="X16" s="28"/>
      <c r="Y16" s="28"/>
      <c r="Z16" s="28"/>
    </row>
    <row r="17" ht="12.75" customHeight="1">
      <c r="A17" s="28" t="s">
        <v>2665</v>
      </c>
      <c r="B17" s="1" t="s">
        <v>2638</v>
      </c>
      <c r="C17" s="28" t="s">
        <v>2666</v>
      </c>
      <c r="D17" s="28"/>
      <c r="E17" s="28"/>
      <c r="F17" s="28" t="s">
        <v>2667</v>
      </c>
      <c r="G17" s="28"/>
      <c r="H17" s="28" t="s">
        <v>2668</v>
      </c>
      <c r="I17" s="1" t="s">
        <v>2665</v>
      </c>
      <c r="J17" s="28"/>
      <c r="K17" s="28"/>
      <c r="L17" s="28"/>
      <c r="M17" s="28"/>
      <c r="N17" s="28"/>
      <c r="O17" s="28"/>
      <c r="P17" s="28"/>
      <c r="Q17" s="28"/>
      <c r="R17" s="28"/>
      <c r="S17" s="28"/>
      <c r="T17" s="28"/>
      <c r="U17" s="28"/>
      <c r="V17" s="28"/>
      <c r="W17" s="28"/>
      <c r="X17" s="28"/>
      <c r="Y17" s="28"/>
      <c r="Z17" s="28"/>
    </row>
    <row r="18" ht="12.75" customHeight="1">
      <c r="A18" s="28" t="s">
        <v>2669</v>
      </c>
      <c r="B18" s="1" t="s">
        <v>2644</v>
      </c>
      <c r="C18" s="28" t="s">
        <v>2670</v>
      </c>
      <c r="D18" s="28"/>
      <c r="E18" s="28"/>
      <c r="F18" s="28" t="s">
        <v>2671</v>
      </c>
      <c r="G18" s="28"/>
      <c r="H18" s="28" t="s">
        <v>2672</v>
      </c>
      <c r="I18" s="1" t="s">
        <v>2669</v>
      </c>
      <c r="J18" s="28"/>
      <c r="K18" s="28"/>
      <c r="L18" s="28"/>
      <c r="M18" s="28"/>
      <c r="N18" s="28"/>
      <c r="O18" s="28"/>
      <c r="P18" s="28"/>
      <c r="Q18" s="28"/>
      <c r="R18" s="28"/>
      <c r="S18" s="28"/>
      <c r="T18" s="28"/>
      <c r="U18" s="28"/>
      <c r="V18" s="28"/>
      <c r="W18" s="28"/>
      <c r="X18" s="28"/>
      <c r="Y18" s="28"/>
      <c r="Z18" s="28"/>
    </row>
    <row r="19" ht="12.75" customHeight="1">
      <c r="A19" s="28" t="s">
        <v>2673</v>
      </c>
      <c r="B19" s="1" t="s">
        <v>2649</v>
      </c>
      <c r="C19" s="28" t="s">
        <v>2674</v>
      </c>
      <c r="D19" s="28"/>
      <c r="E19" s="28"/>
      <c r="F19" s="28" t="s">
        <v>2675</v>
      </c>
      <c r="G19" s="28"/>
      <c r="H19" s="28" t="s">
        <v>2676</v>
      </c>
      <c r="I19" s="1" t="s">
        <v>2673</v>
      </c>
      <c r="J19" s="28"/>
      <c r="K19" s="28"/>
      <c r="L19" s="28"/>
      <c r="M19" s="28"/>
      <c r="N19" s="28"/>
      <c r="O19" s="28"/>
      <c r="P19" s="28"/>
      <c r="Q19" s="28"/>
      <c r="R19" s="28"/>
      <c r="S19" s="28"/>
      <c r="T19" s="28"/>
      <c r="U19" s="28"/>
      <c r="V19" s="28"/>
      <c r="W19" s="28"/>
      <c r="X19" s="28"/>
      <c r="Y19" s="28"/>
      <c r="Z19" s="28"/>
    </row>
    <row r="20" ht="12.75" customHeight="1">
      <c r="A20" s="28" t="s">
        <v>2677</v>
      </c>
      <c r="B20" s="1" t="s">
        <v>2653</v>
      </c>
      <c r="C20" s="28"/>
      <c r="D20" s="28"/>
      <c r="E20" s="28"/>
      <c r="F20" s="28" t="s">
        <v>2670</v>
      </c>
      <c r="G20" s="28"/>
      <c r="H20" s="28" t="s">
        <v>2678</v>
      </c>
      <c r="I20" s="1" t="s">
        <v>2677</v>
      </c>
      <c r="J20" s="28"/>
      <c r="K20" s="28"/>
      <c r="L20" s="28"/>
      <c r="M20" s="28"/>
      <c r="N20" s="28"/>
      <c r="O20" s="28"/>
      <c r="P20" s="28"/>
      <c r="Q20" s="28"/>
      <c r="R20" s="28"/>
      <c r="S20" s="28"/>
      <c r="T20" s="28"/>
      <c r="U20" s="28"/>
      <c r="V20" s="28"/>
      <c r="W20" s="28"/>
      <c r="X20" s="28"/>
      <c r="Y20" s="28"/>
      <c r="Z20" s="28"/>
    </row>
    <row r="21" ht="12.75" customHeight="1">
      <c r="A21" s="28" t="s">
        <v>2</v>
      </c>
      <c r="B21" s="1" t="s">
        <v>2658</v>
      </c>
      <c r="C21" s="28"/>
      <c r="D21" s="28"/>
      <c r="E21" s="28"/>
      <c r="F21" s="28" t="s">
        <v>2674</v>
      </c>
      <c r="G21" s="28"/>
      <c r="H21" s="28" t="s">
        <v>2679</v>
      </c>
      <c r="I21" s="1" t="s">
        <v>2</v>
      </c>
      <c r="J21" s="28"/>
      <c r="K21" s="28"/>
      <c r="L21" s="28"/>
      <c r="M21" s="28"/>
      <c r="N21" s="28"/>
      <c r="O21" s="28"/>
      <c r="P21" s="28"/>
      <c r="Q21" s="28"/>
      <c r="R21" s="28"/>
      <c r="S21" s="28"/>
      <c r="T21" s="28"/>
      <c r="U21" s="28"/>
      <c r="V21" s="28"/>
      <c r="W21" s="28"/>
      <c r="X21" s="28"/>
      <c r="Y21" s="28"/>
      <c r="Z21" s="28"/>
    </row>
    <row r="22" ht="12.75" customHeight="1">
      <c r="A22" s="28" t="s">
        <v>4</v>
      </c>
      <c r="B22" s="1" t="s">
        <v>2662</v>
      </c>
      <c r="C22" s="28"/>
      <c r="D22" s="28"/>
      <c r="E22" s="28"/>
      <c r="F22" s="28" t="s">
        <v>2680</v>
      </c>
      <c r="G22" s="28"/>
      <c r="H22" s="28" t="s">
        <v>2681</v>
      </c>
      <c r="I22" s="1" t="s">
        <v>4</v>
      </c>
      <c r="J22" s="28"/>
      <c r="K22" s="28"/>
      <c r="L22" s="28"/>
      <c r="M22" s="28"/>
      <c r="N22" s="28"/>
      <c r="O22" s="28"/>
      <c r="P22" s="28"/>
      <c r="Q22" s="28"/>
      <c r="R22" s="28"/>
      <c r="S22" s="28"/>
      <c r="T22" s="28"/>
      <c r="U22" s="28"/>
      <c r="V22" s="28"/>
      <c r="W22" s="28"/>
      <c r="X22" s="28"/>
      <c r="Y22" s="28"/>
      <c r="Z22" s="28"/>
    </row>
    <row r="23" ht="12.75" customHeight="1">
      <c r="A23" s="28" t="s">
        <v>5</v>
      </c>
      <c r="B23" s="1" t="s">
        <v>2666</v>
      </c>
      <c r="C23" s="28"/>
      <c r="D23" s="28"/>
      <c r="E23" s="28"/>
      <c r="F23" s="28" t="s">
        <v>2682</v>
      </c>
      <c r="G23" s="28"/>
      <c r="H23" s="28" t="s">
        <v>2683</v>
      </c>
      <c r="I23" s="1" t="s">
        <v>5</v>
      </c>
      <c r="J23" s="28"/>
      <c r="K23" s="28"/>
      <c r="L23" s="28"/>
      <c r="M23" s="28"/>
      <c r="N23" s="28"/>
      <c r="O23" s="28"/>
      <c r="P23" s="28"/>
      <c r="Q23" s="28"/>
      <c r="R23" s="28"/>
      <c r="S23" s="28"/>
      <c r="T23" s="28"/>
      <c r="U23" s="28"/>
      <c r="V23" s="28"/>
      <c r="W23" s="28"/>
      <c r="X23" s="28"/>
      <c r="Y23" s="28"/>
      <c r="Z23" s="28"/>
    </row>
    <row r="24" ht="12.75" customHeight="1">
      <c r="A24" s="28" t="s">
        <v>6</v>
      </c>
      <c r="B24" s="1" t="s">
        <v>2670</v>
      </c>
      <c r="C24" s="28"/>
      <c r="D24" s="28"/>
      <c r="E24" s="28"/>
      <c r="F24" s="28" t="s">
        <v>2684</v>
      </c>
      <c r="G24" s="28"/>
      <c r="H24" s="28" t="s">
        <v>2685</v>
      </c>
      <c r="I24" s="1" t="s">
        <v>6</v>
      </c>
      <c r="J24" s="28"/>
      <c r="K24" s="28"/>
      <c r="L24" s="28"/>
      <c r="M24" s="28"/>
      <c r="N24" s="28"/>
      <c r="O24" s="28"/>
      <c r="P24" s="28"/>
      <c r="Q24" s="28"/>
      <c r="R24" s="28"/>
      <c r="S24" s="28"/>
      <c r="T24" s="28"/>
      <c r="U24" s="28"/>
      <c r="V24" s="28"/>
      <c r="W24" s="28"/>
      <c r="X24" s="28"/>
      <c r="Y24" s="28"/>
      <c r="Z24" s="28"/>
    </row>
    <row r="25" ht="12.75" customHeight="1">
      <c r="A25" s="28" t="s">
        <v>7</v>
      </c>
      <c r="B25" s="1" t="s">
        <v>2674</v>
      </c>
      <c r="C25" s="28"/>
      <c r="D25" s="28"/>
      <c r="E25" s="28"/>
      <c r="F25" s="28"/>
      <c r="G25" s="28"/>
      <c r="H25" s="28" t="s">
        <v>2686</v>
      </c>
      <c r="I25" s="1" t="s">
        <v>7</v>
      </c>
      <c r="J25" s="28"/>
      <c r="K25" s="28"/>
      <c r="L25" s="28"/>
      <c r="M25" s="28"/>
      <c r="N25" s="28"/>
      <c r="O25" s="28"/>
      <c r="P25" s="28"/>
      <c r="Q25" s="28"/>
      <c r="R25" s="28"/>
      <c r="S25" s="28"/>
      <c r="T25" s="28"/>
      <c r="U25" s="28"/>
      <c r="V25" s="28"/>
      <c r="W25" s="28"/>
      <c r="X25" s="28"/>
      <c r="Y25" s="28"/>
      <c r="Z25" s="28"/>
    </row>
    <row r="26" ht="12.75" customHeight="1">
      <c r="A26" s="28" t="s">
        <v>9</v>
      </c>
      <c r="C26" s="28"/>
      <c r="D26" s="28"/>
      <c r="E26" s="28"/>
      <c r="F26" s="28"/>
      <c r="G26" s="28"/>
      <c r="H26" s="28"/>
      <c r="I26" s="1" t="s">
        <v>9</v>
      </c>
      <c r="J26" s="28"/>
      <c r="K26" s="28"/>
      <c r="L26" s="28"/>
      <c r="M26" s="28"/>
      <c r="N26" s="28"/>
      <c r="O26" s="28"/>
      <c r="P26" s="28"/>
      <c r="Q26" s="28"/>
      <c r="R26" s="28"/>
      <c r="S26" s="28"/>
      <c r="T26" s="28"/>
      <c r="U26" s="28"/>
      <c r="V26" s="28"/>
      <c r="W26" s="28"/>
      <c r="X26" s="28"/>
      <c r="Y26" s="28"/>
      <c r="Z26" s="28"/>
    </row>
    <row r="27" ht="12.75" customHeight="1">
      <c r="A27" s="28" t="s">
        <v>2569</v>
      </c>
      <c r="C27" s="28"/>
      <c r="D27" s="28"/>
      <c r="E27" s="28"/>
      <c r="F27" s="28"/>
      <c r="G27" s="28"/>
      <c r="H27" s="28"/>
      <c r="I27" s="1" t="s">
        <v>2569</v>
      </c>
      <c r="J27" s="28"/>
      <c r="K27" s="28"/>
      <c r="L27" s="28"/>
      <c r="M27" s="28"/>
      <c r="N27" s="28"/>
      <c r="O27" s="28"/>
      <c r="P27" s="28"/>
      <c r="Q27" s="28"/>
      <c r="R27" s="28"/>
      <c r="S27" s="28"/>
      <c r="T27" s="28"/>
      <c r="U27" s="28"/>
      <c r="V27" s="28"/>
      <c r="W27" s="28"/>
      <c r="X27" s="28"/>
      <c r="Y27" s="28"/>
      <c r="Z27" s="28"/>
    </row>
    <row r="28" ht="12.75" customHeight="1">
      <c r="A28" s="28" t="s">
        <v>2580</v>
      </c>
      <c r="C28" s="28"/>
      <c r="D28" s="28"/>
      <c r="E28" s="28"/>
      <c r="F28" s="28"/>
      <c r="G28" s="28"/>
      <c r="H28" s="28"/>
      <c r="I28" s="1" t="s">
        <v>2580</v>
      </c>
      <c r="J28" s="28"/>
      <c r="K28" s="28"/>
      <c r="L28" s="28"/>
      <c r="M28" s="28"/>
      <c r="N28" s="28"/>
      <c r="O28" s="28"/>
      <c r="P28" s="28"/>
      <c r="Q28" s="28"/>
      <c r="R28" s="28"/>
      <c r="S28" s="28"/>
      <c r="T28" s="28"/>
      <c r="U28" s="28"/>
      <c r="V28" s="28"/>
      <c r="W28" s="28"/>
      <c r="X28" s="28"/>
      <c r="Y28" s="28"/>
      <c r="Z28" s="28"/>
    </row>
    <row r="29" ht="12.75" customHeight="1">
      <c r="A29" s="28" t="s">
        <v>2588</v>
      </c>
      <c r="C29" s="28"/>
      <c r="D29" s="28"/>
      <c r="E29" s="28"/>
      <c r="F29" s="28"/>
      <c r="G29" s="28"/>
      <c r="H29" s="28"/>
      <c r="I29" s="1" t="s">
        <v>2588</v>
      </c>
      <c r="J29" s="28"/>
      <c r="K29" s="28"/>
      <c r="L29" s="28"/>
      <c r="M29" s="28"/>
      <c r="N29" s="28"/>
      <c r="O29" s="28"/>
      <c r="P29" s="28"/>
      <c r="Q29" s="28"/>
      <c r="R29" s="28"/>
      <c r="S29" s="28"/>
      <c r="T29" s="28"/>
      <c r="U29" s="28"/>
      <c r="V29" s="28"/>
      <c r="W29" s="28"/>
      <c r="X29" s="28"/>
      <c r="Y29" s="28"/>
      <c r="Z29" s="28"/>
    </row>
    <row r="30" ht="12.75" customHeight="1">
      <c r="A30" s="28" t="s">
        <v>2597</v>
      </c>
      <c r="C30" s="28"/>
      <c r="D30" s="28"/>
      <c r="E30" s="28"/>
      <c r="F30" s="28"/>
      <c r="G30" s="28"/>
      <c r="H30" s="28"/>
      <c r="I30" s="1" t="s">
        <v>2597</v>
      </c>
      <c r="J30" s="28"/>
      <c r="K30" s="28"/>
      <c r="L30" s="28"/>
      <c r="M30" s="28"/>
      <c r="N30" s="28"/>
      <c r="O30" s="28"/>
      <c r="P30" s="28"/>
      <c r="Q30" s="28"/>
      <c r="R30" s="28"/>
      <c r="S30" s="28"/>
      <c r="T30" s="28"/>
      <c r="U30" s="28"/>
      <c r="V30" s="28"/>
      <c r="W30" s="28"/>
      <c r="X30" s="28"/>
      <c r="Y30" s="28"/>
      <c r="Z30" s="28"/>
    </row>
    <row r="31" ht="12.75" customHeight="1">
      <c r="A31" s="28" t="s">
        <v>2605</v>
      </c>
      <c r="C31" s="28"/>
      <c r="D31" s="28"/>
      <c r="E31" s="28"/>
      <c r="F31" s="28"/>
      <c r="G31" s="28"/>
      <c r="H31" s="28"/>
      <c r="I31" s="1" t="s">
        <v>2605</v>
      </c>
      <c r="J31" s="28"/>
      <c r="K31" s="28"/>
      <c r="L31" s="28"/>
      <c r="M31" s="28"/>
      <c r="N31" s="28"/>
      <c r="O31" s="28"/>
      <c r="P31" s="28"/>
      <c r="Q31" s="28"/>
      <c r="R31" s="28"/>
      <c r="S31" s="28"/>
      <c r="T31" s="28"/>
      <c r="U31" s="28"/>
      <c r="V31" s="28"/>
      <c r="W31" s="28"/>
      <c r="X31" s="28"/>
      <c r="Y31" s="28"/>
      <c r="Z31" s="28"/>
    </row>
    <row r="32" ht="12.75" customHeight="1">
      <c r="A32" s="28" t="s">
        <v>2613</v>
      </c>
      <c r="C32" s="28"/>
      <c r="D32" s="28"/>
      <c r="E32" s="28"/>
      <c r="F32" s="28"/>
      <c r="G32" s="28"/>
      <c r="H32" s="28"/>
      <c r="I32" s="1" t="s">
        <v>2613</v>
      </c>
      <c r="J32" s="28"/>
      <c r="K32" s="28"/>
      <c r="L32" s="28"/>
      <c r="M32" s="28"/>
      <c r="N32" s="28"/>
      <c r="O32" s="28"/>
      <c r="P32" s="28"/>
      <c r="Q32" s="28"/>
      <c r="R32" s="28"/>
      <c r="S32" s="28"/>
      <c r="T32" s="28"/>
      <c r="U32" s="28"/>
      <c r="V32" s="28"/>
      <c r="W32" s="28"/>
      <c r="X32" s="28"/>
      <c r="Y32" s="28"/>
      <c r="Z32" s="28"/>
    </row>
    <row r="33" ht="12.75" customHeight="1">
      <c r="A33" s="28" t="s">
        <v>2620</v>
      </c>
      <c r="C33" s="28"/>
      <c r="D33" s="28"/>
      <c r="E33" s="28"/>
      <c r="F33" s="28"/>
      <c r="G33" s="28"/>
      <c r="H33" s="28"/>
      <c r="I33" s="1" t="s">
        <v>2620</v>
      </c>
      <c r="J33" s="28"/>
      <c r="K33" s="28"/>
      <c r="L33" s="28"/>
      <c r="M33" s="28"/>
      <c r="N33" s="28"/>
      <c r="O33" s="28"/>
      <c r="P33" s="28"/>
      <c r="Q33" s="28"/>
      <c r="R33" s="28"/>
      <c r="S33" s="28"/>
      <c r="T33" s="28"/>
      <c r="U33" s="28"/>
      <c r="V33" s="28"/>
      <c r="W33" s="28"/>
      <c r="X33" s="28"/>
      <c r="Y33" s="28"/>
      <c r="Z33" s="28"/>
    </row>
    <row r="34" ht="12.75" customHeight="1">
      <c r="A34" s="28" t="s">
        <v>2626</v>
      </c>
      <c r="C34" s="28"/>
      <c r="D34" s="28"/>
      <c r="E34" s="28"/>
      <c r="F34" s="28"/>
      <c r="G34" s="28"/>
      <c r="H34" s="28"/>
      <c r="I34" s="1" t="s">
        <v>2626</v>
      </c>
      <c r="J34" s="28"/>
      <c r="K34" s="28"/>
      <c r="L34" s="28"/>
      <c r="M34" s="28"/>
      <c r="N34" s="28"/>
      <c r="O34" s="28"/>
      <c r="P34" s="28"/>
      <c r="Q34" s="28"/>
      <c r="R34" s="28"/>
      <c r="S34" s="28"/>
      <c r="T34" s="28"/>
      <c r="U34" s="28"/>
      <c r="V34" s="28"/>
      <c r="W34" s="28"/>
      <c r="X34" s="28"/>
      <c r="Y34" s="28"/>
      <c r="Z34" s="28"/>
    </row>
    <row r="35" ht="12.75" customHeight="1">
      <c r="A35" s="28" t="s">
        <v>2631</v>
      </c>
      <c r="C35" s="28"/>
      <c r="D35" s="28"/>
      <c r="E35" s="28"/>
      <c r="F35" s="28"/>
      <c r="G35" s="28"/>
      <c r="H35" s="28"/>
      <c r="I35" s="1" t="s">
        <v>2631</v>
      </c>
      <c r="J35" s="28"/>
      <c r="K35" s="28"/>
      <c r="L35" s="28"/>
      <c r="M35" s="28"/>
      <c r="N35" s="28"/>
      <c r="O35" s="28"/>
      <c r="P35" s="28"/>
      <c r="Q35" s="28"/>
      <c r="R35" s="28"/>
      <c r="S35" s="28"/>
      <c r="T35" s="28"/>
      <c r="U35" s="28"/>
      <c r="V35" s="28"/>
      <c r="W35" s="28"/>
      <c r="X35" s="28"/>
      <c r="Y35" s="28"/>
      <c r="Z35" s="28"/>
    </row>
    <row r="36" ht="12.75" customHeight="1">
      <c r="A36" s="28" t="s">
        <v>2637</v>
      </c>
      <c r="C36" s="28"/>
      <c r="D36" s="28"/>
      <c r="E36" s="28"/>
      <c r="F36" s="28"/>
      <c r="G36" s="28"/>
      <c r="H36" s="28"/>
      <c r="I36" s="1" t="s">
        <v>2637</v>
      </c>
      <c r="J36" s="28"/>
      <c r="K36" s="28"/>
      <c r="L36" s="28"/>
      <c r="M36" s="28"/>
      <c r="N36" s="28"/>
      <c r="O36" s="28"/>
      <c r="P36" s="28"/>
      <c r="Q36" s="28"/>
      <c r="R36" s="28"/>
      <c r="S36" s="28"/>
      <c r="T36" s="28"/>
      <c r="U36" s="28"/>
      <c r="V36" s="28"/>
      <c r="W36" s="28"/>
      <c r="X36" s="28"/>
      <c r="Y36" s="28"/>
      <c r="Z36" s="28"/>
    </row>
    <row r="37" ht="12.75" customHeight="1">
      <c r="A37" s="28" t="s">
        <v>2643</v>
      </c>
      <c r="C37" s="28"/>
      <c r="D37" s="28"/>
      <c r="E37" s="28"/>
      <c r="F37" s="28"/>
      <c r="G37" s="28"/>
      <c r="H37" s="28"/>
      <c r="I37" s="1" t="s">
        <v>2643</v>
      </c>
      <c r="J37" s="28"/>
      <c r="K37" s="28"/>
      <c r="L37" s="28"/>
      <c r="M37" s="28"/>
      <c r="N37" s="28"/>
      <c r="O37" s="28"/>
      <c r="P37" s="28"/>
      <c r="Q37" s="28"/>
      <c r="R37" s="28"/>
      <c r="S37" s="28"/>
      <c r="T37" s="28"/>
      <c r="U37" s="28"/>
      <c r="V37" s="28"/>
      <c r="W37" s="28"/>
      <c r="X37" s="28"/>
      <c r="Y37" s="28"/>
      <c r="Z37" s="28"/>
    </row>
    <row r="38" ht="12.75" customHeight="1">
      <c r="A38" s="28" t="s">
        <v>2648</v>
      </c>
      <c r="C38" s="28"/>
      <c r="D38" s="28"/>
      <c r="E38" s="28"/>
      <c r="F38" s="28"/>
      <c r="G38" s="28"/>
      <c r="H38" s="28"/>
      <c r="I38" s="1" t="s">
        <v>2648</v>
      </c>
      <c r="J38" s="28"/>
      <c r="K38" s="28"/>
      <c r="L38" s="28"/>
      <c r="M38" s="28"/>
      <c r="N38" s="28"/>
      <c r="O38" s="28"/>
      <c r="P38" s="28"/>
      <c r="Q38" s="28"/>
      <c r="R38" s="28"/>
      <c r="S38" s="28"/>
      <c r="T38" s="28"/>
      <c r="U38" s="28"/>
      <c r="V38" s="28"/>
      <c r="W38" s="28"/>
      <c r="X38" s="28"/>
      <c r="Y38" s="28"/>
      <c r="Z38" s="28"/>
    </row>
    <row r="39" ht="12.75" customHeight="1">
      <c r="A39" s="28" t="s">
        <v>2652</v>
      </c>
      <c r="C39" s="28"/>
      <c r="D39" s="28"/>
      <c r="E39" s="28"/>
      <c r="F39" s="28"/>
      <c r="G39" s="28"/>
      <c r="H39" s="28"/>
      <c r="I39" s="1" t="s">
        <v>2652</v>
      </c>
      <c r="J39" s="28"/>
      <c r="K39" s="28"/>
      <c r="L39" s="28"/>
      <c r="M39" s="28"/>
      <c r="N39" s="28"/>
      <c r="O39" s="28"/>
      <c r="P39" s="28"/>
      <c r="Q39" s="28"/>
      <c r="R39" s="28"/>
      <c r="S39" s="28"/>
      <c r="T39" s="28"/>
      <c r="U39" s="28"/>
      <c r="V39" s="28"/>
      <c r="W39" s="28"/>
      <c r="X39" s="28"/>
      <c r="Y39" s="28"/>
      <c r="Z39" s="28"/>
    </row>
    <row r="40" ht="12.75" customHeight="1">
      <c r="A40" s="28" t="s">
        <v>2657</v>
      </c>
      <c r="C40" s="28"/>
      <c r="D40" s="28"/>
      <c r="E40" s="28"/>
      <c r="F40" s="28"/>
      <c r="G40" s="28"/>
      <c r="H40" s="28"/>
      <c r="I40" s="1" t="s">
        <v>2657</v>
      </c>
      <c r="J40" s="28"/>
      <c r="K40" s="28"/>
      <c r="L40" s="28"/>
      <c r="M40" s="28"/>
      <c r="N40" s="28"/>
      <c r="O40" s="28"/>
      <c r="P40" s="28"/>
      <c r="Q40" s="28"/>
      <c r="R40" s="28"/>
      <c r="S40" s="28"/>
      <c r="T40" s="28"/>
      <c r="U40" s="28"/>
      <c r="V40" s="28"/>
      <c r="W40" s="28"/>
      <c r="X40" s="28"/>
      <c r="Y40" s="28"/>
      <c r="Z40" s="28"/>
    </row>
    <row r="41" ht="12.75" customHeight="1">
      <c r="A41" s="28" t="s">
        <v>2591</v>
      </c>
      <c r="C41" s="28"/>
      <c r="D41" s="28"/>
      <c r="E41" s="28"/>
      <c r="F41" s="28"/>
      <c r="G41" s="28"/>
      <c r="H41" s="28"/>
      <c r="I41" s="1" t="s">
        <v>2591</v>
      </c>
      <c r="J41" s="28"/>
      <c r="K41" s="28"/>
      <c r="L41" s="28"/>
      <c r="M41" s="28"/>
      <c r="N41" s="28"/>
      <c r="O41" s="28"/>
      <c r="P41" s="28"/>
      <c r="Q41" s="28"/>
      <c r="R41" s="28"/>
      <c r="S41" s="28"/>
      <c r="T41" s="28"/>
      <c r="U41" s="28"/>
      <c r="V41" s="28"/>
      <c r="W41" s="28"/>
      <c r="X41" s="28"/>
      <c r="Y41" s="28"/>
      <c r="Z41" s="28"/>
    </row>
    <row r="42" ht="12.75" customHeight="1">
      <c r="A42" s="28" t="s">
        <v>2687</v>
      </c>
      <c r="C42" s="28"/>
      <c r="D42" s="28"/>
      <c r="E42" s="28"/>
      <c r="F42" s="28"/>
      <c r="G42" s="28"/>
      <c r="H42" s="28"/>
      <c r="I42" s="1" t="s">
        <v>2687</v>
      </c>
      <c r="J42" s="28"/>
      <c r="K42" s="28"/>
      <c r="L42" s="28"/>
      <c r="M42" s="28"/>
      <c r="N42" s="28"/>
      <c r="O42" s="28"/>
      <c r="P42" s="28"/>
      <c r="Q42" s="28"/>
      <c r="R42" s="28"/>
      <c r="S42" s="28"/>
      <c r="T42" s="28"/>
      <c r="U42" s="28"/>
      <c r="V42" s="28"/>
      <c r="W42" s="28"/>
      <c r="X42" s="28"/>
      <c r="Y42" s="28"/>
      <c r="Z42" s="28"/>
    </row>
    <row r="43" ht="12.75" customHeight="1">
      <c r="A43" s="28" t="s">
        <v>2600</v>
      </c>
      <c r="C43" s="28"/>
      <c r="D43" s="28"/>
      <c r="E43" s="28"/>
      <c r="F43" s="28"/>
      <c r="G43" s="28"/>
      <c r="H43" s="28"/>
      <c r="I43" s="1" t="s">
        <v>2600</v>
      </c>
      <c r="J43" s="28"/>
      <c r="K43" s="28"/>
      <c r="L43" s="28"/>
      <c r="M43" s="28"/>
      <c r="N43" s="28"/>
      <c r="O43" s="28"/>
      <c r="P43" s="28"/>
      <c r="Q43" s="28"/>
      <c r="R43" s="28"/>
      <c r="S43" s="28"/>
      <c r="T43" s="28"/>
      <c r="U43" s="28"/>
      <c r="V43" s="28"/>
      <c r="W43" s="28"/>
      <c r="X43" s="28"/>
      <c r="Y43" s="28"/>
      <c r="Z43" s="28"/>
    </row>
    <row r="44" ht="12.75" customHeight="1">
      <c r="A44" s="28" t="s">
        <v>2688</v>
      </c>
      <c r="C44" s="28"/>
      <c r="D44" s="28"/>
      <c r="E44" s="28"/>
      <c r="F44" s="28"/>
      <c r="G44" s="28"/>
      <c r="H44" s="28"/>
      <c r="I44" s="1" t="s">
        <v>2688</v>
      </c>
      <c r="J44" s="28"/>
      <c r="K44" s="28"/>
      <c r="L44" s="28"/>
      <c r="M44" s="28"/>
      <c r="N44" s="28"/>
      <c r="O44" s="28"/>
      <c r="P44" s="28"/>
      <c r="Q44" s="28"/>
      <c r="R44" s="28"/>
      <c r="S44" s="28"/>
      <c r="T44" s="28"/>
      <c r="U44" s="28"/>
      <c r="V44" s="28"/>
      <c r="W44" s="28"/>
      <c r="X44" s="28"/>
      <c r="Y44" s="28"/>
      <c r="Z44" s="28"/>
    </row>
    <row r="45" ht="12.75" customHeight="1">
      <c r="A45" s="28" t="s">
        <v>2689</v>
      </c>
      <c r="C45" s="28"/>
      <c r="D45" s="28"/>
      <c r="E45" s="28"/>
      <c r="F45" s="28"/>
      <c r="G45" s="28"/>
      <c r="H45" s="28"/>
      <c r="I45" s="1" t="s">
        <v>2689</v>
      </c>
      <c r="J45" s="28"/>
      <c r="K45" s="28"/>
      <c r="L45" s="28"/>
      <c r="M45" s="28"/>
      <c r="N45" s="28"/>
      <c r="O45" s="28"/>
      <c r="P45" s="28"/>
      <c r="Q45" s="28"/>
      <c r="R45" s="28"/>
      <c r="S45" s="28"/>
      <c r="T45" s="28"/>
      <c r="U45" s="28"/>
      <c r="V45" s="28"/>
      <c r="W45" s="28"/>
      <c r="X45" s="28"/>
      <c r="Y45" s="28"/>
      <c r="Z45" s="28"/>
    </row>
    <row r="46" ht="12.75" customHeight="1">
      <c r="A46" s="28" t="s">
        <v>2690</v>
      </c>
      <c r="C46" s="28"/>
      <c r="D46" s="28"/>
      <c r="E46" s="28"/>
      <c r="F46" s="28"/>
      <c r="G46" s="28"/>
      <c r="H46" s="28"/>
      <c r="I46" s="1" t="s">
        <v>2690</v>
      </c>
      <c r="J46" s="28"/>
      <c r="K46" s="28"/>
      <c r="L46" s="28"/>
      <c r="M46" s="28"/>
      <c r="N46" s="28"/>
      <c r="O46" s="28"/>
      <c r="P46" s="28"/>
      <c r="Q46" s="28"/>
      <c r="R46" s="28"/>
      <c r="S46" s="28"/>
      <c r="T46" s="28"/>
      <c r="U46" s="28"/>
      <c r="V46" s="28"/>
      <c r="W46" s="28"/>
      <c r="X46" s="28"/>
      <c r="Y46" s="28"/>
      <c r="Z46" s="28"/>
    </row>
    <row r="47" ht="12.75" customHeight="1">
      <c r="A47" s="28" t="s">
        <v>2691</v>
      </c>
      <c r="C47" s="28"/>
      <c r="D47" s="28"/>
      <c r="E47" s="28"/>
      <c r="F47" s="28"/>
      <c r="G47" s="28"/>
      <c r="H47" s="28"/>
      <c r="I47" s="1" t="s">
        <v>2691</v>
      </c>
      <c r="J47" s="28"/>
      <c r="K47" s="28"/>
      <c r="L47" s="28"/>
      <c r="M47" s="28"/>
      <c r="N47" s="28"/>
      <c r="O47" s="28"/>
      <c r="P47" s="28"/>
      <c r="Q47" s="28"/>
      <c r="R47" s="28"/>
      <c r="S47" s="28"/>
      <c r="T47" s="28"/>
      <c r="U47" s="28"/>
      <c r="V47" s="28"/>
      <c r="W47" s="28"/>
      <c r="X47" s="28"/>
      <c r="Y47" s="28"/>
      <c r="Z47" s="28"/>
    </row>
    <row r="48" ht="12.75" customHeight="1">
      <c r="A48" s="28" t="s">
        <v>2692</v>
      </c>
      <c r="C48" s="28"/>
      <c r="D48" s="28"/>
      <c r="E48" s="28"/>
      <c r="F48" s="28"/>
      <c r="G48" s="28"/>
      <c r="H48" s="28"/>
      <c r="I48" s="1" t="s">
        <v>2692</v>
      </c>
      <c r="J48" s="28"/>
      <c r="K48" s="28"/>
      <c r="L48" s="28"/>
      <c r="M48" s="28"/>
      <c r="N48" s="28"/>
      <c r="O48" s="28"/>
      <c r="P48" s="28"/>
      <c r="Q48" s="28"/>
      <c r="R48" s="28"/>
      <c r="S48" s="28"/>
      <c r="T48" s="28"/>
      <c r="U48" s="28"/>
      <c r="V48" s="28"/>
      <c r="W48" s="28"/>
      <c r="X48" s="28"/>
      <c r="Y48" s="28"/>
      <c r="Z48" s="28"/>
    </row>
    <row r="49" ht="12.75" customHeight="1">
      <c r="A49" s="28" t="s">
        <v>2693</v>
      </c>
      <c r="C49" s="28"/>
      <c r="D49" s="28"/>
      <c r="E49" s="28"/>
      <c r="F49" s="28"/>
      <c r="G49" s="28"/>
      <c r="H49" s="28"/>
      <c r="I49" s="1" t="s">
        <v>2693</v>
      </c>
      <c r="J49" s="28"/>
      <c r="K49" s="28"/>
      <c r="L49" s="28"/>
      <c r="M49" s="28"/>
      <c r="N49" s="28"/>
      <c r="O49" s="28"/>
      <c r="P49" s="28"/>
      <c r="Q49" s="28"/>
      <c r="R49" s="28"/>
      <c r="S49" s="28"/>
      <c r="T49" s="28"/>
      <c r="U49" s="28"/>
      <c r="V49" s="28"/>
      <c r="W49" s="28"/>
      <c r="X49" s="28"/>
      <c r="Y49" s="28"/>
      <c r="Z49" s="28"/>
    </row>
    <row r="50" ht="12.75" customHeight="1">
      <c r="A50" s="28" t="s">
        <v>2694</v>
      </c>
      <c r="C50" s="28"/>
      <c r="D50" s="28"/>
      <c r="E50" s="28"/>
      <c r="F50" s="28"/>
      <c r="G50" s="28"/>
      <c r="H50" s="28"/>
      <c r="I50" s="1" t="s">
        <v>2694</v>
      </c>
      <c r="J50" s="28"/>
      <c r="K50" s="28"/>
      <c r="L50" s="28"/>
      <c r="M50" s="28"/>
      <c r="N50" s="28"/>
      <c r="O50" s="28"/>
      <c r="P50" s="28"/>
      <c r="Q50" s="28"/>
      <c r="R50" s="28"/>
      <c r="S50" s="28"/>
      <c r="T50" s="28"/>
      <c r="U50" s="28"/>
      <c r="V50" s="28"/>
      <c r="W50" s="28"/>
      <c r="X50" s="28"/>
      <c r="Y50" s="28"/>
      <c r="Z50" s="28"/>
    </row>
    <row r="51" ht="12.75" customHeight="1">
      <c r="A51" s="28" t="s">
        <v>2695</v>
      </c>
      <c r="C51" s="28"/>
      <c r="D51" s="28"/>
      <c r="E51" s="28"/>
      <c r="F51" s="28"/>
      <c r="G51" s="28"/>
      <c r="H51" s="28"/>
      <c r="I51" s="1" t="s">
        <v>2695</v>
      </c>
      <c r="J51" s="28"/>
      <c r="K51" s="28"/>
      <c r="L51" s="28"/>
      <c r="M51" s="28"/>
      <c r="N51" s="28"/>
      <c r="O51" s="28"/>
      <c r="P51" s="28"/>
      <c r="Q51" s="28"/>
      <c r="R51" s="28"/>
      <c r="S51" s="28"/>
      <c r="T51" s="28"/>
      <c r="U51" s="28"/>
      <c r="V51" s="28"/>
      <c r="W51" s="28"/>
      <c r="X51" s="28"/>
      <c r="Y51" s="28"/>
      <c r="Z51" s="28"/>
    </row>
    <row r="52" ht="12.75" customHeight="1">
      <c r="A52" s="28" t="s">
        <v>2696</v>
      </c>
      <c r="C52" s="28"/>
      <c r="D52" s="28"/>
      <c r="E52" s="28"/>
      <c r="F52" s="28"/>
      <c r="G52" s="28"/>
      <c r="H52" s="28"/>
      <c r="I52" s="1" t="s">
        <v>2696</v>
      </c>
      <c r="J52" s="28"/>
      <c r="K52" s="28"/>
      <c r="L52" s="28"/>
      <c r="M52" s="28"/>
      <c r="N52" s="28"/>
      <c r="O52" s="28"/>
      <c r="P52" s="28"/>
      <c r="Q52" s="28"/>
      <c r="R52" s="28"/>
      <c r="S52" s="28"/>
      <c r="T52" s="28"/>
      <c r="U52" s="28"/>
      <c r="V52" s="28"/>
      <c r="W52" s="28"/>
      <c r="X52" s="28"/>
      <c r="Y52" s="28"/>
      <c r="Z52" s="28"/>
    </row>
    <row r="53" ht="12.75" customHeight="1">
      <c r="A53" s="28" t="s">
        <v>2697</v>
      </c>
      <c r="C53" s="28"/>
      <c r="D53" s="28"/>
      <c r="E53" s="28"/>
      <c r="F53" s="28"/>
      <c r="G53" s="28"/>
      <c r="H53" s="28"/>
      <c r="I53" s="1" t="s">
        <v>2697</v>
      </c>
      <c r="J53" s="28"/>
      <c r="K53" s="28"/>
      <c r="L53" s="28"/>
      <c r="M53" s="28"/>
      <c r="N53" s="28"/>
      <c r="O53" s="28"/>
      <c r="P53" s="28"/>
      <c r="Q53" s="28"/>
      <c r="R53" s="28"/>
      <c r="S53" s="28"/>
      <c r="T53" s="28"/>
      <c r="U53" s="28"/>
      <c r="V53" s="28"/>
      <c r="W53" s="28"/>
      <c r="X53" s="28"/>
      <c r="Y53" s="28"/>
      <c r="Z53" s="28"/>
    </row>
    <row r="54" ht="12.75" customHeight="1">
      <c r="A54" s="28" t="s">
        <v>2698</v>
      </c>
      <c r="C54" s="28"/>
      <c r="D54" s="28"/>
      <c r="E54" s="28"/>
      <c r="F54" s="28"/>
      <c r="G54" s="28"/>
      <c r="H54" s="28"/>
      <c r="I54" s="1" t="s">
        <v>2698</v>
      </c>
      <c r="J54" s="28"/>
      <c r="K54" s="28"/>
      <c r="L54" s="28"/>
      <c r="M54" s="28"/>
      <c r="N54" s="28"/>
      <c r="O54" s="28"/>
      <c r="P54" s="28"/>
      <c r="Q54" s="28"/>
      <c r="R54" s="28"/>
      <c r="S54" s="28"/>
      <c r="T54" s="28"/>
      <c r="U54" s="28"/>
      <c r="V54" s="28"/>
      <c r="W54" s="28"/>
      <c r="X54" s="28"/>
      <c r="Y54" s="28"/>
      <c r="Z54" s="28"/>
    </row>
    <row r="55" ht="12.75" customHeight="1">
      <c r="A55" s="28" t="s">
        <v>2699</v>
      </c>
      <c r="C55" s="28"/>
      <c r="D55" s="28"/>
      <c r="E55" s="28"/>
      <c r="F55" s="28"/>
      <c r="G55" s="28"/>
      <c r="H55" s="28"/>
      <c r="I55" s="1" t="s">
        <v>2699</v>
      </c>
      <c r="J55" s="28"/>
      <c r="K55" s="28"/>
      <c r="L55" s="28"/>
      <c r="M55" s="28"/>
      <c r="N55" s="28"/>
      <c r="O55" s="28"/>
      <c r="P55" s="28"/>
      <c r="Q55" s="28"/>
      <c r="R55" s="28"/>
      <c r="S55" s="28"/>
      <c r="T55" s="28"/>
      <c r="U55" s="28"/>
      <c r="V55" s="28"/>
      <c r="W55" s="28"/>
      <c r="X55" s="28"/>
      <c r="Y55" s="28"/>
      <c r="Z55" s="28"/>
    </row>
    <row r="56" ht="12.75" customHeight="1">
      <c r="A56" s="28" t="s">
        <v>2700</v>
      </c>
      <c r="C56" s="28"/>
      <c r="D56" s="28"/>
      <c r="E56" s="28"/>
      <c r="F56" s="28"/>
      <c r="G56" s="28"/>
      <c r="H56" s="28"/>
      <c r="I56" s="1" t="s">
        <v>2700</v>
      </c>
      <c r="J56" s="28"/>
      <c r="K56" s="28"/>
      <c r="L56" s="28"/>
      <c r="M56" s="28"/>
      <c r="N56" s="28"/>
      <c r="O56" s="28"/>
      <c r="P56" s="28"/>
      <c r="Q56" s="28"/>
      <c r="R56" s="28"/>
      <c r="S56" s="28"/>
      <c r="T56" s="28"/>
      <c r="U56" s="28"/>
      <c r="V56" s="28"/>
      <c r="W56" s="28"/>
      <c r="X56" s="28"/>
      <c r="Y56" s="28"/>
      <c r="Z56" s="28"/>
    </row>
    <row r="57" ht="12.75" customHeight="1">
      <c r="A57" s="28" t="s">
        <v>2701</v>
      </c>
      <c r="C57" s="28"/>
      <c r="D57" s="28"/>
      <c r="E57" s="28"/>
      <c r="F57" s="28"/>
      <c r="G57" s="28"/>
      <c r="H57" s="28"/>
      <c r="I57" s="1" t="s">
        <v>2701</v>
      </c>
      <c r="J57" s="28"/>
      <c r="K57" s="28"/>
      <c r="L57" s="28"/>
      <c r="M57" s="28"/>
      <c r="N57" s="28"/>
      <c r="O57" s="28"/>
      <c r="P57" s="28"/>
      <c r="Q57" s="28"/>
      <c r="R57" s="28"/>
      <c r="S57" s="28"/>
      <c r="T57" s="28"/>
      <c r="U57" s="28"/>
      <c r="V57" s="28"/>
      <c r="W57" s="28"/>
      <c r="X57" s="28"/>
      <c r="Y57" s="28"/>
      <c r="Z57" s="28"/>
    </row>
    <row r="58" ht="12.75" customHeight="1">
      <c r="A58" s="28" t="s">
        <v>2702</v>
      </c>
      <c r="C58" s="28"/>
      <c r="D58" s="28"/>
      <c r="E58" s="28"/>
      <c r="F58" s="28"/>
      <c r="G58" s="28"/>
      <c r="H58" s="28"/>
      <c r="I58" s="1" t="s">
        <v>2702</v>
      </c>
      <c r="J58" s="28"/>
      <c r="K58" s="28"/>
      <c r="L58" s="28"/>
      <c r="M58" s="28"/>
      <c r="N58" s="28"/>
      <c r="O58" s="28"/>
      <c r="P58" s="28"/>
      <c r="Q58" s="28"/>
      <c r="R58" s="28"/>
      <c r="S58" s="28"/>
      <c r="T58" s="28"/>
      <c r="U58" s="28"/>
      <c r="V58" s="28"/>
      <c r="W58" s="28"/>
      <c r="X58" s="28"/>
      <c r="Y58" s="28"/>
      <c r="Z58" s="28"/>
    </row>
    <row r="59" ht="12.75" customHeight="1">
      <c r="A59" s="28" t="s">
        <v>2703</v>
      </c>
      <c r="C59" s="28"/>
      <c r="D59" s="28"/>
      <c r="E59" s="28"/>
      <c r="F59" s="28"/>
      <c r="G59" s="28"/>
      <c r="H59" s="28"/>
      <c r="I59" s="1" t="s">
        <v>2703</v>
      </c>
      <c r="J59" s="28"/>
      <c r="K59" s="28"/>
      <c r="L59" s="28"/>
      <c r="M59" s="28"/>
      <c r="N59" s="28"/>
      <c r="O59" s="28"/>
      <c r="P59" s="28"/>
      <c r="Q59" s="28"/>
      <c r="R59" s="28"/>
      <c r="S59" s="28"/>
      <c r="T59" s="28"/>
      <c r="U59" s="28"/>
      <c r="V59" s="28"/>
      <c r="W59" s="28"/>
      <c r="X59" s="28"/>
      <c r="Y59" s="28"/>
      <c r="Z59" s="28"/>
    </row>
    <row r="60" ht="12.75" customHeight="1">
      <c r="A60" s="28" t="s">
        <v>2704</v>
      </c>
      <c r="C60" s="28"/>
      <c r="D60" s="28"/>
      <c r="E60" s="28"/>
      <c r="F60" s="28"/>
      <c r="G60" s="28"/>
      <c r="H60" s="28"/>
      <c r="I60" s="1" t="s">
        <v>2704</v>
      </c>
      <c r="J60" s="28"/>
      <c r="K60" s="28"/>
      <c r="L60" s="28"/>
      <c r="M60" s="28"/>
      <c r="N60" s="28"/>
      <c r="O60" s="28"/>
      <c r="P60" s="28"/>
      <c r="Q60" s="28"/>
      <c r="R60" s="28"/>
      <c r="S60" s="28"/>
      <c r="T60" s="28"/>
      <c r="U60" s="28"/>
      <c r="V60" s="28"/>
      <c r="W60" s="28"/>
      <c r="X60" s="28"/>
      <c r="Y60" s="28"/>
      <c r="Z60" s="28"/>
    </row>
    <row r="61" ht="12.75" customHeight="1">
      <c r="A61" s="28" t="s">
        <v>2704</v>
      </c>
      <c r="C61" s="28"/>
      <c r="D61" s="28"/>
      <c r="E61" s="28"/>
      <c r="F61" s="28"/>
      <c r="G61" s="28"/>
      <c r="H61" s="28"/>
      <c r="I61" s="1" t="s">
        <v>2704</v>
      </c>
      <c r="J61" s="28"/>
      <c r="K61" s="28"/>
      <c r="L61" s="28"/>
      <c r="M61" s="28"/>
      <c r="N61" s="28"/>
      <c r="O61" s="28"/>
      <c r="P61" s="28"/>
      <c r="Q61" s="28"/>
      <c r="R61" s="28"/>
      <c r="S61" s="28"/>
      <c r="T61" s="28"/>
      <c r="U61" s="28"/>
      <c r="V61" s="28"/>
      <c r="W61" s="28"/>
      <c r="X61" s="28"/>
      <c r="Y61" s="28"/>
      <c r="Z61" s="28"/>
    </row>
    <row r="62" ht="12.75" customHeight="1">
      <c r="A62" s="28" t="s">
        <v>2705</v>
      </c>
      <c r="C62" s="28"/>
      <c r="D62" s="28"/>
      <c r="E62" s="28"/>
      <c r="F62" s="28"/>
      <c r="G62" s="28"/>
      <c r="H62" s="28"/>
      <c r="I62" s="1" t="s">
        <v>2705</v>
      </c>
      <c r="J62" s="28"/>
      <c r="K62" s="28"/>
      <c r="L62" s="28"/>
      <c r="M62" s="28"/>
      <c r="N62" s="28"/>
      <c r="O62" s="28"/>
      <c r="P62" s="28"/>
      <c r="Q62" s="28"/>
      <c r="R62" s="28"/>
      <c r="S62" s="28"/>
      <c r="T62" s="28"/>
      <c r="U62" s="28"/>
      <c r="V62" s="28"/>
      <c r="W62" s="28"/>
      <c r="X62" s="28"/>
      <c r="Y62" s="28"/>
      <c r="Z62" s="28"/>
    </row>
    <row r="63" ht="12.75" customHeight="1">
      <c r="A63" s="28" t="s">
        <v>2706</v>
      </c>
      <c r="C63" s="28"/>
      <c r="D63" s="28"/>
      <c r="E63" s="28"/>
      <c r="F63" s="28"/>
      <c r="G63" s="28"/>
      <c r="H63" s="28"/>
      <c r="I63" s="1" t="s">
        <v>2706</v>
      </c>
      <c r="J63" s="28"/>
      <c r="K63" s="28"/>
      <c r="L63" s="28"/>
      <c r="M63" s="28"/>
      <c r="N63" s="28"/>
      <c r="O63" s="28"/>
      <c r="P63" s="28"/>
      <c r="Q63" s="28"/>
      <c r="R63" s="28"/>
      <c r="S63" s="28"/>
      <c r="T63" s="28"/>
      <c r="U63" s="28"/>
      <c r="V63" s="28"/>
      <c r="W63" s="28"/>
      <c r="X63" s="28"/>
      <c r="Y63" s="28"/>
      <c r="Z63" s="28"/>
    </row>
    <row r="64" ht="12.75" customHeight="1">
      <c r="A64" s="28" t="s">
        <v>2707</v>
      </c>
      <c r="C64" s="28"/>
      <c r="D64" s="28"/>
      <c r="E64" s="28"/>
      <c r="F64" s="28"/>
      <c r="G64" s="28"/>
      <c r="H64" s="28"/>
      <c r="I64" s="1" t="s">
        <v>2707</v>
      </c>
      <c r="J64" s="28"/>
      <c r="K64" s="28"/>
      <c r="L64" s="28"/>
      <c r="M64" s="28"/>
      <c r="N64" s="28"/>
      <c r="O64" s="28"/>
      <c r="P64" s="28"/>
      <c r="Q64" s="28"/>
      <c r="R64" s="28"/>
      <c r="S64" s="28"/>
      <c r="T64" s="28"/>
      <c r="U64" s="28"/>
      <c r="V64" s="28"/>
      <c r="W64" s="28"/>
      <c r="X64" s="28"/>
      <c r="Y64" s="28"/>
      <c r="Z64" s="28"/>
    </row>
    <row r="65" ht="12.75" customHeight="1">
      <c r="A65" s="28" t="s">
        <v>2708</v>
      </c>
      <c r="C65" s="28"/>
      <c r="D65" s="28"/>
      <c r="E65" s="28"/>
      <c r="F65" s="28"/>
      <c r="G65" s="28"/>
      <c r="H65" s="28"/>
      <c r="I65" s="1" t="s">
        <v>2708</v>
      </c>
      <c r="J65" s="28"/>
      <c r="K65" s="28"/>
      <c r="L65" s="28"/>
      <c r="M65" s="28"/>
      <c r="N65" s="28"/>
      <c r="O65" s="28"/>
      <c r="P65" s="28"/>
      <c r="Q65" s="28"/>
      <c r="R65" s="28"/>
      <c r="S65" s="28"/>
      <c r="T65" s="28"/>
      <c r="U65" s="28"/>
      <c r="V65" s="28"/>
      <c r="W65" s="28"/>
      <c r="X65" s="28"/>
      <c r="Y65" s="28"/>
      <c r="Z65" s="28"/>
    </row>
    <row r="66" ht="12.75" customHeight="1">
      <c r="A66" s="28" t="s">
        <v>2709</v>
      </c>
      <c r="C66" s="28"/>
      <c r="D66" s="28"/>
      <c r="E66" s="28"/>
      <c r="F66" s="28"/>
      <c r="G66" s="28"/>
      <c r="H66" s="28"/>
      <c r="I66" s="1" t="s">
        <v>2709</v>
      </c>
      <c r="J66" s="28"/>
      <c r="K66" s="28"/>
      <c r="L66" s="28"/>
      <c r="M66" s="28"/>
      <c r="N66" s="28"/>
      <c r="O66" s="28"/>
      <c r="P66" s="28"/>
      <c r="Q66" s="28"/>
      <c r="R66" s="28"/>
      <c r="S66" s="28"/>
      <c r="T66" s="28"/>
      <c r="U66" s="28"/>
      <c r="V66" s="28"/>
      <c r="W66" s="28"/>
      <c r="X66" s="28"/>
      <c r="Y66" s="28"/>
      <c r="Z66" s="28"/>
    </row>
    <row r="67" ht="12.75" customHeight="1">
      <c r="A67" s="28" t="s">
        <v>2710</v>
      </c>
      <c r="C67" s="28"/>
      <c r="D67" s="28"/>
      <c r="E67" s="28"/>
      <c r="F67" s="28"/>
      <c r="G67" s="28"/>
      <c r="H67" s="28"/>
      <c r="I67" s="1" t="s">
        <v>2710</v>
      </c>
      <c r="J67" s="28"/>
      <c r="K67" s="28"/>
      <c r="L67" s="28"/>
      <c r="M67" s="28"/>
      <c r="N67" s="28"/>
      <c r="O67" s="28"/>
      <c r="P67" s="28"/>
      <c r="Q67" s="28"/>
      <c r="R67" s="28"/>
      <c r="S67" s="28"/>
      <c r="T67" s="28"/>
      <c r="U67" s="28"/>
      <c r="V67" s="28"/>
      <c r="W67" s="28"/>
      <c r="X67" s="28"/>
      <c r="Y67" s="28"/>
      <c r="Z67" s="28"/>
    </row>
    <row r="68" ht="12.75" customHeight="1">
      <c r="A68" s="28" t="s">
        <v>2711</v>
      </c>
      <c r="C68" s="28"/>
      <c r="D68" s="28"/>
      <c r="E68" s="28"/>
      <c r="F68" s="28"/>
      <c r="G68" s="28"/>
      <c r="H68" s="28"/>
      <c r="I68" s="1" t="s">
        <v>2711</v>
      </c>
      <c r="J68" s="28"/>
      <c r="K68" s="28"/>
      <c r="L68" s="28"/>
      <c r="M68" s="28"/>
      <c r="N68" s="28"/>
      <c r="O68" s="28"/>
      <c r="P68" s="28"/>
      <c r="Q68" s="28"/>
      <c r="R68" s="28"/>
      <c r="S68" s="28"/>
      <c r="T68" s="28"/>
      <c r="U68" s="28"/>
      <c r="V68" s="28"/>
      <c r="W68" s="28"/>
      <c r="X68" s="28"/>
      <c r="Y68" s="28"/>
      <c r="Z68" s="28"/>
    </row>
    <row r="69" ht="12.75" customHeight="1">
      <c r="A69" s="28" t="s">
        <v>2712</v>
      </c>
      <c r="C69" s="28"/>
      <c r="D69" s="28"/>
      <c r="E69" s="28"/>
      <c r="F69" s="28"/>
      <c r="G69" s="28"/>
      <c r="H69" s="28"/>
      <c r="I69" s="1" t="s">
        <v>2712</v>
      </c>
      <c r="J69" s="28"/>
      <c r="K69" s="28"/>
      <c r="L69" s="28"/>
      <c r="M69" s="28"/>
      <c r="N69" s="28"/>
      <c r="O69" s="28"/>
      <c r="P69" s="28"/>
      <c r="Q69" s="28"/>
      <c r="R69" s="28"/>
      <c r="S69" s="28"/>
      <c r="T69" s="28"/>
      <c r="U69" s="28"/>
      <c r="V69" s="28"/>
      <c r="W69" s="28"/>
      <c r="X69" s="28"/>
      <c r="Y69" s="28"/>
      <c r="Z69" s="28"/>
    </row>
    <row r="70" ht="12.75" customHeight="1">
      <c r="A70" s="28" t="s">
        <v>2634</v>
      </c>
      <c r="C70" s="28"/>
      <c r="D70" s="28"/>
      <c r="E70" s="28"/>
      <c r="F70" s="28"/>
      <c r="G70" s="28"/>
      <c r="H70" s="28"/>
      <c r="I70" s="1" t="s">
        <v>2634</v>
      </c>
      <c r="J70" s="28"/>
      <c r="K70" s="28"/>
      <c r="L70" s="28"/>
      <c r="M70" s="28"/>
      <c r="N70" s="28"/>
      <c r="O70" s="28"/>
      <c r="P70" s="28"/>
      <c r="Q70" s="28"/>
      <c r="R70" s="28"/>
      <c r="S70" s="28"/>
      <c r="T70" s="28"/>
      <c r="U70" s="28"/>
      <c r="V70" s="28"/>
      <c r="W70" s="28"/>
      <c r="X70" s="28"/>
      <c r="Y70" s="28"/>
      <c r="Z70" s="28"/>
    </row>
    <row r="71" ht="12.75" customHeight="1">
      <c r="A71" s="28" t="s">
        <v>2713</v>
      </c>
      <c r="C71" s="28"/>
      <c r="D71" s="28"/>
      <c r="E71" s="28"/>
      <c r="F71" s="28"/>
      <c r="G71" s="28"/>
      <c r="H71" s="28"/>
      <c r="I71" s="1" t="s">
        <v>2713</v>
      </c>
      <c r="J71" s="28"/>
      <c r="K71" s="28"/>
      <c r="L71" s="28"/>
      <c r="M71" s="28"/>
      <c r="N71" s="28"/>
      <c r="O71" s="28"/>
      <c r="P71" s="28"/>
      <c r="Q71" s="28"/>
      <c r="R71" s="28"/>
      <c r="S71" s="28"/>
      <c r="T71" s="28"/>
      <c r="U71" s="28"/>
      <c r="V71" s="28"/>
      <c r="W71" s="28"/>
      <c r="X71" s="28"/>
      <c r="Y71" s="28"/>
      <c r="Z71" s="28"/>
    </row>
    <row r="72" ht="12.75" customHeight="1">
      <c r="A72" s="28" t="s">
        <v>2714</v>
      </c>
      <c r="C72" s="28"/>
      <c r="D72" s="28"/>
      <c r="E72" s="28"/>
      <c r="F72" s="28"/>
      <c r="G72" s="28"/>
      <c r="H72" s="28"/>
      <c r="I72" s="1" t="s">
        <v>2714</v>
      </c>
      <c r="J72" s="28"/>
      <c r="K72" s="28"/>
      <c r="L72" s="28"/>
      <c r="M72" s="28"/>
      <c r="N72" s="28"/>
      <c r="O72" s="28"/>
      <c r="P72" s="28"/>
      <c r="Q72" s="28"/>
      <c r="R72" s="28"/>
      <c r="S72" s="28"/>
      <c r="T72" s="28"/>
      <c r="U72" s="28"/>
      <c r="V72" s="28"/>
      <c r="W72" s="28"/>
      <c r="X72" s="28"/>
      <c r="Y72" s="28"/>
      <c r="Z72" s="28"/>
    </row>
    <row r="73" ht="12.75" customHeight="1">
      <c r="A73" s="28" t="s">
        <v>2715</v>
      </c>
      <c r="C73" s="28"/>
      <c r="D73" s="28"/>
      <c r="E73" s="28"/>
      <c r="F73" s="28"/>
      <c r="G73" s="28"/>
      <c r="H73" s="28"/>
      <c r="I73" s="1" t="s">
        <v>2715</v>
      </c>
      <c r="J73" s="28"/>
      <c r="K73" s="28"/>
      <c r="L73" s="28"/>
      <c r="M73" s="28"/>
      <c r="N73" s="28"/>
      <c r="O73" s="28"/>
      <c r="P73" s="28"/>
      <c r="Q73" s="28"/>
      <c r="R73" s="28"/>
      <c r="S73" s="28"/>
      <c r="T73" s="28"/>
      <c r="U73" s="28"/>
      <c r="V73" s="28"/>
      <c r="W73" s="28"/>
      <c r="X73" s="28"/>
      <c r="Y73" s="28"/>
      <c r="Z73" s="28"/>
    </row>
    <row r="74" ht="12.75" customHeight="1">
      <c r="A74" s="28" t="s">
        <v>2716</v>
      </c>
      <c r="C74" s="28"/>
      <c r="D74" s="28"/>
      <c r="E74" s="28"/>
      <c r="F74" s="28"/>
      <c r="G74" s="28"/>
      <c r="H74" s="28"/>
      <c r="I74" s="1" t="s">
        <v>2716</v>
      </c>
      <c r="J74" s="28"/>
      <c r="K74" s="28"/>
      <c r="L74" s="28"/>
      <c r="M74" s="28"/>
      <c r="N74" s="28"/>
      <c r="O74" s="28"/>
      <c r="P74" s="28"/>
      <c r="Q74" s="28"/>
      <c r="R74" s="28"/>
      <c r="S74" s="28"/>
      <c r="T74" s="28"/>
      <c r="U74" s="28"/>
      <c r="V74" s="28"/>
      <c r="W74" s="28"/>
      <c r="X74" s="28"/>
      <c r="Y74" s="28"/>
      <c r="Z74" s="28"/>
    </row>
    <row r="75" ht="12.75" customHeight="1">
      <c r="A75" s="28" t="s">
        <v>2717</v>
      </c>
      <c r="C75" s="28"/>
      <c r="D75" s="28"/>
      <c r="E75" s="28"/>
      <c r="F75" s="28"/>
      <c r="G75" s="28"/>
      <c r="H75" s="28"/>
      <c r="I75" s="1" t="s">
        <v>2717</v>
      </c>
      <c r="J75" s="28"/>
      <c r="K75" s="28"/>
      <c r="L75" s="28"/>
      <c r="M75" s="28"/>
      <c r="N75" s="28"/>
      <c r="O75" s="28"/>
      <c r="P75" s="28"/>
      <c r="Q75" s="28"/>
      <c r="R75" s="28"/>
      <c r="S75" s="28"/>
      <c r="T75" s="28"/>
      <c r="U75" s="28"/>
      <c r="V75" s="28"/>
      <c r="W75" s="28"/>
      <c r="X75" s="28"/>
      <c r="Y75" s="28"/>
      <c r="Z75" s="28"/>
    </row>
    <row r="76" ht="12.75" customHeight="1">
      <c r="A76" s="28" t="s">
        <v>2718</v>
      </c>
      <c r="C76" s="28"/>
      <c r="D76" s="28"/>
      <c r="E76" s="28"/>
      <c r="F76" s="28"/>
      <c r="G76" s="28"/>
      <c r="H76" s="28"/>
      <c r="I76" s="1" t="s">
        <v>2718</v>
      </c>
      <c r="J76" s="28"/>
      <c r="K76" s="28"/>
      <c r="L76" s="28"/>
      <c r="M76" s="28"/>
      <c r="N76" s="28"/>
      <c r="O76" s="28"/>
      <c r="P76" s="28"/>
      <c r="Q76" s="28"/>
      <c r="R76" s="28"/>
      <c r="S76" s="28"/>
      <c r="T76" s="28"/>
      <c r="U76" s="28"/>
      <c r="V76" s="28"/>
      <c r="W76" s="28"/>
      <c r="X76" s="28"/>
      <c r="Y76" s="28"/>
      <c r="Z76" s="28"/>
    </row>
    <row r="77" ht="12.75" customHeight="1">
      <c r="A77" s="28" t="s">
        <v>2719</v>
      </c>
      <c r="C77" s="28"/>
      <c r="D77" s="28"/>
      <c r="E77" s="28"/>
      <c r="F77" s="28"/>
      <c r="G77" s="28"/>
      <c r="H77" s="28"/>
      <c r="I77" s="1" t="s">
        <v>2719</v>
      </c>
      <c r="J77" s="28"/>
      <c r="K77" s="28"/>
      <c r="L77" s="28"/>
      <c r="M77" s="28"/>
      <c r="N77" s="28"/>
      <c r="O77" s="28"/>
      <c r="P77" s="28"/>
      <c r="Q77" s="28"/>
      <c r="R77" s="28"/>
      <c r="S77" s="28"/>
      <c r="T77" s="28"/>
      <c r="U77" s="28"/>
      <c r="V77" s="28"/>
      <c r="W77" s="28"/>
      <c r="X77" s="28"/>
      <c r="Y77" s="28"/>
      <c r="Z77" s="28"/>
    </row>
    <row r="78" ht="12.75" customHeight="1">
      <c r="A78" s="28" t="s">
        <v>2720</v>
      </c>
      <c r="C78" s="28"/>
      <c r="D78" s="28"/>
      <c r="E78" s="28"/>
      <c r="F78" s="28"/>
      <c r="G78" s="28"/>
      <c r="H78" s="28"/>
      <c r="I78" s="1" t="s">
        <v>2720</v>
      </c>
      <c r="J78" s="28"/>
      <c r="K78" s="28"/>
      <c r="L78" s="28"/>
      <c r="M78" s="28"/>
      <c r="N78" s="28"/>
      <c r="O78" s="28"/>
      <c r="P78" s="28"/>
      <c r="Q78" s="28"/>
      <c r="R78" s="28"/>
      <c r="S78" s="28"/>
      <c r="T78" s="28"/>
      <c r="U78" s="28"/>
      <c r="V78" s="28"/>
      <c r="W78" s="28"/>
      <c r="X78" s="28"/>
      <c r="Y78" s="28"/>
      <c r="Z78" s="28"/>
    </row>
    <row r="79" ht="12.75" customHeight="1">
      <c r="A79" s="28" t="s">
        <v>2721</v>
      </c>
      <c r="C79" s="28"/>
      <c r="D79" s="28"/>
      <c r="E79" s="28"/>
      <c r="F79" s="28"/>
      <c r="G79" s="28"/>
      <c r="H79" s="28"/>
      <c r="I79" s="1" t="s">
        <v>2721</v>
      </c>
      <c r="J79" s="28"/>
      <c r="K79" s="28"/>
      <c r="L79" s="28"/>
      <c r="M79" s="28"/>
      <c r="N79" s="28"/>
      <c r="O79" s="28"/>
      <c r="P79" s="28"/>
      <c r="Q79" s="28"/>
      <c r="R79" s="28"/>
      <c r="S79" s="28"/>
      <c r="T79" s="28"/>
      <c r="U79" s="28"/>
      <c r="V79" s="28"/>
      <c r="W79" s="28"/>
      <c r="X79" s="28"/>
      <c r="Y79" s="28"/>
      <c r="Z79" s="28"/>
    </row>
    <row r="80" ht="12.75" customHeight="1">
      <c r="A80" s="28" t="s">
        <v>2722</v>
      </c>
      <c r="C80" s="28"/>
      <c r="D80" s="28"/>
      <c r="E80" s="28"/>
      <c r="F80" s="28"/>
      <c r="G80" s="28"/>
      <c r="H80" s="28"/>
      <c r="I80" s="1" t="s">
        <v>2722</v>
      </c>
      <c r="J80" s="28"/>
      <c r="K80" s="28"/>
      <c r="L80" s="28"/>
      <c r="M80" s="28"/>
      <c r="N80" s="28"/>
      <c r="O80" s="28"/>
      <c r="P80" s="28"/>
      <c r="Q80" s="28"/>
      <c r="R80" s="28"/>
      <c r="S80" s="28"/>
      <c r="T80" s="28"/>
      <c r="U80" s="28"/>
      <c r="V80" s="28"/>
      <c r="W80" s="28"/>
      <c r="X80" s="28"/>
      <c r="Y80" s="28"/>
      <c r="Z80" s="28"/>
    </row>
    <row r="81" ht="12.75" customHeight="1">
      <c r="A81" s="28" t="s">
        <v>2723</v>
      </c>
      <c r="C81" s="28"/>
      <c r="D81" s="28"/>
      <c r="E81" s="28"/>
      <c r="F81" s="28"/>
      <c r="G81" s="28"/>
      <c r="H81" s="28"/>
      <c r="I81" s="1" t="s">
        <v>2723</v>
      </c>
      <c r="J81" s="28"/>
      <c r="K81" s="28"/>
      <c r="L81" s="28"/>
      <c r="M81" s="28"/>
      <c r="N81" s="28"/>
      <c r="O81" s="28"/>
      <c r="P81" s="28"/>
      <c r="Q81" s="28"/>
      <c r="R81" s="28"/>
      <c r="S81" s="28"/>
      <c r="T81" s="28"/>
      <c r="U81" s="28"/>
      <c r="V81" s="28"/>
      <c r="W81" s="28"/>
      <c r="X81" s="28"/>
      <c r="Y81" s="28"/>
      <c r="Z81" s="28"/>
    </row>
    <row r="82" ht="12.75" customHeight="1">
      <c r="A82" s="28" t="s">
        <v>2724</v>
      </c>
      <c r="C82" s="28"/>
      <c r="D82" s="28"/>
      <c r="E82" s="28"/>
      <c r="F82" s="28"/>
      <c r="G82" s="28"/>
      <c r="H82" s="28"/>
      <c r="I82" s="1" t="s">
        <v>2724</v>
      </c>
      <c r="J82" s="28"/>
      <c r="K82" s="28"/>
      <c r="L82" s="28"/>
      <c r="M82" s="28"/>
      <c r="N82" s="28"/>
      <c r="O82" s="28"/>
      <c r="P82" s="28"/>
      <c r="Q82" s="28"/>
      <c r="R82" s="28"/>
      <c r="S82" s="28"/>
      <c r="T82" s="28"/>
      <c r="U82" s="28"/>
      <c r="V82" s="28"/>
      <c r="W82" s="28"/>
      <c r="X82" s="28"/>
      <c r="Y82" s="28"/>
      <c r="Z82" s="28"/>
    </row>
    <row r="83" ht="12.75" customHeight="1">
      <c r="A83" s="28" t="s">
        <v>2725</v>
      </c>
      <c r="C83" s="28"/>
      <c r="D83" s="28"/>
      <c r="E83" s="28"/>
      <c r="F83" s="28"/>
      <c r="G83" s="28"/>
      <c r="H83" s="28"/>
      <c r="I83" s="1" t="s">
        <v>2725</v>
      </c>
      <c r="J83" s="28"/>
      <c r="K83" s="28"/>
      <c r="L83" s="28"/>
      <c r="M83" s="28"/>
      <c r="N83" s="28"/>
      <c r="O83" s="28"/>
      <c r="P83" s="28"/>
      <c r="Q83" s="28"/>
      <c r="R83" s="28"/>
      <c r="S83" s="28"/>
      <c r="T83" s="28"/>
      <c r="U83" s="28"/>
      <c r="V83" s="28"/>
      <c r="W83" s="28"/>
      <c r="X83" s="28"/>
      <c r="Y83" s="28"/>
      <c r="Z83" s="28"/>
    </row>
    <row r="84" ht="12.75" customHeight="1">
      <c r="A84" s="28" t="s">
        <v>2726</v>
      </c>
      <c r="C84" s="28"/>
      <c r="D84" s="28"/>
      <c r="E84" s="28"/>
      <c r="F84" s="28"/>
      <c r="G84" s="28"/>
      <c r="H84" s="28"/>
      <c r="I84" s="1" t="s">
        <v>2726</v>
      </c>
      <c r="J84" s="28"/>
      <c r="K84" s="28"/>
      <c r="L84" s="28"/>
      <c r="M84" s="28"/>
      <c r="N84" s="28"/>
      <c r="O84" s="28"/>
      <c r="P84" s="28"/>
      <c r="Q84" s="28"/>
      <c r="R84" s="28"/>
      <c r="S84" s="28"/>
      <c r="T84" s="28"/>
      <c r="U84" s="28"/>
      <c r="V84" s="28"/>
      <c r="W84" s="28"/>
      <c r="X84" s="28"/>
      <c r="Y84" s="28"/>
      <c r="Z84" s="28"/>
    </row>
    <row r="85" ht="12.75" customHeight="1">
      <c r="A85" s="28" t="s">
        <v>2727</v>
      </c>
      <c r="C85" s="28"/>
      <c r="D85" s="28"/>
      <c r="E85" s="28"/>
      <c r="F85" s="28"/>
      <c r="G85" s="28"/>
      <c r="H85" s="28"/>
      <c r="I85" s="1" t="s">
        <v>2727</v>
      </c>
      <c r="J85" s="28"/>
      <c r="K85" s="28"/>
      <c r="L85" s="28"/>
      <c r="M85" s="28"/>
      <c r="N85" s="28"/>
      <c r="O85" s="28"/>
      <c r="P85" s="28"/>
      <c r="Q85" s="28"/>
      <c r="R85" s="28"/>
      <c r="S85" s="28"/>
      <c r="T85" s="28"/>
      <c r="U85" s="28"/>
      <c r="V85" s="28"/>
      <c r="W85" s="28"/>
      <c r="X85" s="28"/>
      <c r="Y85" s="28"/>
      <c r="Z85" s="28"/>
    </row>
    <row r="86" ht="12.75" customHeight="1">
      <c r="A86" s="28" t="s">
        <v>2728</v>
      </c>
      <c r="C86" s="28"/>
      <c r="D86" s="28"/>
      <c r="E86" s="28"/>
      <c r="F86" s="28"/>
      <c r="G86" s="28"/>
      <c r="H86" s="28"/>
      <c r="I86" s="1" t="s">
        <v>2728</v>
      </c>
      <c r="J86" s="28"/>
      <c r="K86" s="28"/>
      <c r="L86" s="28"/>
      <c r="M86" s="28"/>
      <c r="N86" s="28"/>
      <c r="O86" s="28"/>
      <c r="P86" s="28"/>
      <c r="Q86" s="28"/>
      <c r="R86" s="28"/>
      <c r="S86" s="28"/>
      <c r="T86" s="28"/>
      <c r="U86" s="28"/>
      <c r="V86" s="28"/>
      <c r="W86" s="28"/>
      <c r="X86" s="28"/>
      <c r="Y86" s="28"/>
      <c r="Z86" s="28"/>
    </row>
    <row r="87" ht="12.75" customHeight="1">
      <c r="A87" s="28" t="s">
        <v>2729</v>
      </c>
      <c r="C87" s="28"/>
      <c r="D87" s="28"/>
      <c r="E87" s="28"/>
      <c r="F87" s="28"/>
      <c r="G87" s="28"/>
      <c r="H87" s="28"/>
      <c r="I87" s="1" t="s">
        <v>2729</v>
      </c>
      <c r="J87" s="28"/>
      <c r="K87" s="28"/>
      <c r="L87" s="28"/>
      <c r="M87" s="28"/>
      <c r="N87" s="28"/>
      <c r="O87" s="28"/>
      <c r="P87" s="28"/>
      <c r="Q87" s="28"/>
      <c r="R87" s="28"/>
      <c r="S87" s="28"/>
      <c r="T87" s="28"/>
      <c r="U87" s="28"/>
      <c r="V87" s="28"/>
      <c r="W87" s="28"/>
      <c r="X87" s="28"/>
      <c r="Y87" s="28"/>
      <c r="Z87" s="28"/>
    </row>
    <row r="88" ht="12.75" customHeight="1">
      <c r="A88" s="28" t="s">
        <v>2730</v>
      </c>
      <c r="C88" s="28"/>
      <c r="D88" s="28"/>
      <c r="E88" s="28"/>
      <c r="F88" s="28"/>
      <c r="G88" s="28"/>
      <c r="H88" s="28"/>
      <c r="I88" s="1" t="s">
        <v>2730</v>
      </c>
      <c r="J88" s="28"/>
      <c r="K88" s="28"/>
      <c r="L88" s="28"/>
      <c r="M88" s="28"/>
      <c r="N88" s="28"/>
      <c r="O88" s="28"/>
      <c r="P88" s="28"/>
      <c r="Q88" s="28"/>
      <c r="R88" s="28"/>
      <c r="S88" s="28"/>
      <c r="T88" s="28"/>
      <c r="U88" s="28"/>
      <c r="V88" s="28"/>
      <c r="W88" s="28"/>
      <c r="X88" s="28"/>
      <c r="Y88" s="28"/>
      <c r="Z88" s="28"/>
    </row>
    <row r="89" ht="12.75" customHeight="1">
      <c r="A89" s="28" t="s">
        <v>2731</v>
      </c>
      <c r="C89" s="28"/>
      <c r="D89" s="28"/>
      <c r="E89" s="28"/>
      <c r="F89" s="28"/>
      <c r="G89" s="28"/>
      <c r="H89" s="28"/>
      <c r="I89" s="1" t="s">
        <v>2731</v>
      </c>
      <c r="J89" s="28"/>
      <c r="K89" s="28"/>
      <c r="L89" s="28"/>
      <c r="M89" s="28"/>
      <c r="N89" s="28"/>
      <c r="O89" s="28"/>
      <c r="P89" s="28"/>
      <c r="Q89" s="28"/>
      <c r="R89" s="28"/>
      <c r="S89" s="28"/>
      <c r="T89" s="28"/>
      <c r="U89" s="28"/>
      <c r="V89" s="28"/>
      <c r="W89" s="28"/>
      <c r="X89" s="28"/>
      <c r="Y89" s="28"/>
      <c r="Z89" s="28"/>
    </row>
    <row r="90" ht="12.75" customHeight="1">
      <c r="A90" s="28" t="s">
        <v>2732</v>
      </c>
      <c r="C90" s="28"/>
      <c r="D90" s="28"/>
      <c r="E90" s="28"/>
      <c r="F90" s="28"/>
      <c r="G90" s="28"/>
      <c r="H90" s="28"/>
      <c r="I90" s="1" t="s">
        <v>2732</v>
      </c>
      <c r="J90" s="28"/>
      <c r="K90" s="28"/>
      <c r="L90" s="28"/>
      <c r="M90" s="28"/>
      <c r="N90" s="28"/>
      <c r="O90" s="28"/>
      <c r="P90" s="28"/>
      <c r="Q90" s="28"/>
      <c r="R90" s="28"/>
      <c r="S90" s="28"/>
      <c r="T90" s="28"/>
      <c r="U90" s="28"/>
      <c r="V90" s="28"/>
      <c r="W90" s="28"/>
      <c r="X90" s="28"/>
      <c r="Y90" s="28"/>
      <c r="Z90" s="28"/>
    </row>
    <row r="91" ht="12.75" customHeight="1">
      <c r="A91" s="28" t="s">
        <v>2632</v>
      </c>
      <c r="C91" s="28"/>
      <c r="D91" s="28"/>
      <c r="E91" s="28"/>
      <c r="F91" s="28"/>
      <c r="G91" s="28"/>
      <c r="H91" s="28"/>
      <c r="I91" s="1" t="s">
        <v>2632</v>
      </c>
      <c r="J91" s="28"/>
      <c r="K91" s="28"/>
      <c r="L91" s="28"/>
      <c r="M91" s="28"/>
      <c r="N91" s="28"/>
      <c r="O91" s="28"/>
      <c r="P91" s="28"/>
      <c r="Q91" s="28"/>
      <c r="R91" s="28"/>
      <c r="S91" s="28"/>
      <c r="T91" s="28"/>
      <c r="U91" s="28"/>
      <c r="V91" s="28"/>
      <c r="W91" s="28"/>
      <c r="X91" s="28"/>
      <c r="Y91" s="28"/>
      <c r="Z91" s="28"/>
    </row>
    <row r="92" ht="12.75" customHeight="1">
      <c r="A92" s="28" t="s">
        <v>2638</v>
      </c>
      <c r="C92" s="28"/>
      <c r="D92" s="28"/>
      <c r="E92" s="28"/>
      <c r="F92" s="28"/>
      <c r="G92" s="28"/>
      <c r="H92" s="28"/>
      <c r="I92" s="1" t="s">
        <v>2638</v>
      </c>
      <c r="J92" s="28"/>
      <c r="K92" s="28"/>
      <c r="L92" s="28"/>
      <c r="M92" s="28"/>
      <c r="N92" s="28"/>
      <c r="O92" s="28"/>
      <c r="P92" s="28"/>
      <c r="Q92" s="28"/>
      <c r="R92" s="28"/>
      <c r="S92" s="28"/>
      <c r="T92" s="28"/>
      <c r="U92" s="28"/>
      <c r="V92" s="28"/>
      <c r="W92" s="28"/>
      <c r="X92" s="28"/>
      <c r="Y92" s="28"/>
      <c r="Z92" s="28"/>
    </row>
    <row r="93" ht="12.75" customHeight="1">
      <c r="A93" s="28" t="s">
        <v>2644</v>
      </c>
      <c r="C93" s="28"/>
      <c r="D93" s="28"/>
      <c r="E93" s="28"/>
      <c r="F93" s="28"/>
      <c r="G93" s="28"/>
      <c r="H93" s="28"/>
      <c r="I93" s="1" t="s">
        <v>2644</v>
      </c>
      <c r="J93" s="28"/>
      <c r="K93" s="28"/>
      <c r="L93" s="28"/>
      <c r="M93" s="28"/>
      <c r="N93" s="28"/>
      <c r="O93" s="28"/>
      <c r="P93" s="28"/>
      <c r="Q93" s="28"/>
      <c r="R93" s="28"/>
      <c r="S93" s="28"/>
      <c r="T93" s="28"/>
      <c r="U93" s="28"/>
      <c r="V93" s="28"/>
      <c r="W93" s="28"/>
      <c r="X93" s="28"/>
      <c r="Y93" s="28"/>
      <c r="Z93" s="28"/>
    </row>
    <row r="94" ht="12.75" customHeight="1">
      <c r="A94" s="28" t="s">
        <v>2649</v>
      </c>
      <c r="C94" s="28"/>
      <c r="D94" s="28"/>
      <c r="E94" s="28"/>
      <c r="F94" s="28"/>
      <c r="G94" s="28"/>
      <c r="H94" s="28"/>
      <c r="I94" s="1" t="s">
        <v>2649</v>
      </c>
      <c r="J94" s="28"/>
      <c r="K94" s="28"/>
      <c r="L94" s="28"/>
      <c r="M94" s="28"/>
      <c r="N94" s="28"/>
      <c r="O94" s="28"/>
      <c r="P94" s="28"/>
      <c r="Q94" s="28"/>
      <c r="R94" s="28"/>
      <c r="S94" s="28"/>
      <c r="T94" s="28"/>
      <c r="U94" s="28"/>
      <c r="V94" s="28"/>
      <c r="W94" s="28"/>
      <c r="X94" s="28"/>
      <c r="Y94" s="28"/>
      <c r="Z94" s="28"/>
    </row>
    <row r="95" ht="12.75" customHeight="1">
      <c r="A95" s="28" t="s">
        <v>2653</v>
      </c>
      <c r="C95" s="28"/>
      <c r="D95" s="28"/>
      <c r="E95" s="28"/>
      <c r="F95" s="28"/>
      <c r="G95" s="28"/>
      <c r="H95" s="28"/>
      <c r="I95" s="1" t="s">
        <v>2653</v>
      </c>
      <c r="J95" s="28"/>
      <c r="K95" s="28"/>
      <c r="L95" s="28"/>
      <c r="M95" s="28"/>
      <c r="N95" s="28"/>
      <c r="O95" s="28"/>
      <c r="P95" s="28"/>
      <c r="Q95" s="28"/>
      <c r="R95" s="28"/>
      <c r="S95" s="28"/>
      <c r="T95" s="28"/>
      <c r="U95" s="28"/>
      <c r="V95" s="28"/>
      <c r="W95" s="28"/>
      <c r="X95" s="28"/>
      <c r="Y95" s="28"/>
      <c r="Z95" s="28"/>
    </row>
    <row r="96" ht="12.75" customHeight="1">
      <c r="A96" s="28" t="s">
        <v>2658</v>
      </c>
      <c r="C96" s="28"/>
      <c r="D96" s="28"/>
      <c r="E96" s="28"/>
      <c r="F96" s="28"/>
      <c r="G96" s="28"/>
      <c r="H96" s="28"/>
      <c r="I96" s="1" t="s">
        <v>2658</v>
      </c>
      <c r="J96" s="28"/>
      <c r="K96" s="28"/>
      <c r="L96" s="28"/>
      <c r="M96" s="28"/>
      <c r="N96" s="28"/>
      <c r="O96" s="28"/>
      <c r="P96" s="28"/>
      <c r="Q96" s="28"/>
      <c r="R96" s="28"/>
      <c r="S96" s="28"/>
      <c r="T96" s="28"/>
      <c r="U96" s="28"/>
      <c r="V96" s="28"/>
      <c r="W96" s="28"/>
      <c r="X96" s="28"/>
      <c r="Y96" s="28"/>
      <c r="Z96" s="28"/>
    </row>
    <row r="97" ht="12.75" customHeight="1">
      <c r="A97" s="28" t="s">
        <v>2662</v>
      </c>
      <c r="C97" s="28"/>
      <c r="D97" s="28"/>
      <c r="E97" s="28"/>
      <c r="F97" s="28"/>
      <c r="G97" s="28"/>
      <c r="H97" s="28"/>
      <c r="I97" s="1" t="s">
        <v>2662</v>
      </c>
      <c r="J97" s="28"/>
      <c r="K97" s="28"/>
      <c r="L97" s="28"/>
      <c r="M97" s="28"/>
      <c r="N97" s="28"/>
      <c r="O97" s="28"/>
      <c r="P97" s="28"/>
      <c r="Q97" s="28"/>
      <c r="R97" s="28"/>
      <c r="S97" s="28"/>
      <c r="T97" s="28"/>
      <c r="U97" s="28"/>
      <c r="V97" s="28"/>
      <c r="W97" s="28"/>
      <c r="X97" s="28"/>
      <c r="Y97" s="28"/>
      <c r="Z97" s="28"/>
    </row>
    <row r="98" ht="12.75" customHeight="1">
      <c r="A98" s="28" t="s">
        <v>2666</v>
      </c>
      <c r="C98" s="28"/>
      <c r="D98" s="28"/>
      <c r="E98" s="28"/>
      <c r="F98" s="28"/>
      <c r="G98" s="28"/>
      <c r="H98" s="28"/>
      <c r="I98" s="1" t="s">
        <v>2666</v>
      </c>
      <c r="J98" s="28"/>
      <c r="K98" s="28"/>
      <c r="L98" s="28"/>
      <c r="M98" s="28"/>
      <c r="N98" s="28"/>
      <c r="O98" s="28"/>
      <c r="P98" s="28"/>
      <c r="Q98" s="28"/>
      <c r="R98" s="28"/>
      <c r="S98" s="28"/>
      <c r="T98" s="28"/>
      <c r="U98" s="28"/>
      <c r="V98" s="28"/>
      <c r="W98" s="28"/>
      <c r="X98" s="28"/>
      <c r="Y98" s="28"/>
      <c r="Z98" s="28"/>
    </row>
    <row r="99" ht="12.75" customHeight="1">
      <c r="A99" s="28" t="s">
        <v>2670</v>
      </c>
      <c r="C99" s="28"/>
      <c r="D99" s="28"/>
      <c r="E99" s="28"/>
      <c r="F99" s="28"/>
      <c r="G99" s="28"/>
      <c r="H99" s="28"/>
      <c r="I99" s="1" t="s">
        <v>2670</v>
      </c>
      <c r="J99" s="28"/>
      <c r="K99" s="28"/>
      <c r="L99" s="28"/>
      <c r="M99" s="28"/>
      <c r="N99" s="28"/>
      <c r="O99" s="28"/>
      <c r="P99" s="28"/>
      <c r="Q99" s="28"/>
      <c r="R99" s="28"/>
      <c r="S99" s="28"/>
      <c r="T99" s="28"/>
      <c r="U99" s="28"/>
      <c r="V99" s="28"/>
      <c r="W99" s="28"/>
      <c r="X99" s="28"/>
      <c r="Y99" s="28"/>
      <c r="Z99" s="28"/>
    </row>
    <row r="100" ht="12.75" customHeight="1">
      <c r="A100" s="28" t="s">
        <v>2674</v>
      </c>
      <c r="C100" s="28"/>
      <c r="D100" s="28"/>
      <c r="E100" s="28"/>
      <c r="F100" s="28"/>
      <c r="G100" s="28"/>
      <c r="H100" s="28"/>
      <c r="I100" s="1" t="s">
        <v>2674</v>
      </c>
      <c r="J100" s="28"/>
      <c r="K100" s="28"/>
      <c r="L100" s="28"/>
      <c r="M100" s="28"/>
      <c r="N100" s="28"/>
      <c r="O100" s="28"/>
      <c r="P100" s="28"/>
      <c r="Q100" s="28"/>
      <c r="R100" s="28"/>
      <c r="S100" s="28"/>
      <c r="T100" s="28"/>
      <c r="U100" s="28"/>
      <c r="V100" s="28"/>
      <c r="W100" s="28"/>
      <c r="X100" s="28"/>
      <c r="Y100" s="28"/>
      <c r="Z100" s="28"/>
    </row>
    <row r="101" ht="12.75" customHeight="1">
      <c r="A101" s="28" t="s">
        <v>2684</v>
      </c>
      <c r="C101" s="28"/>
      <c r="D101" s="28"/>
      <c r="E101" s="28"/>
      <c r="F101" s="28"/>
      <c r="G101" s="28"/>
      <c r="H101" s="28"/>
      <c r="I101" s="1" t="s">
        <v>2684</v>
      </c>
      <c r="J101" s="28"/>
      <c r="K101" s="28"/>
      <c r="L101" s="28"/>
      <c r="M101" s="28"/>
      <c r="N101" s="28"/>
      <c r="O101" s="28"/>
      <c r="P101" s="28"/>
      <c r="Q101" s="28"/>
      <c r="R101" s="28"/>
      <c r="S101" s="28"/>
      <c r="T101" s="28"/>
      <c r="U101" s="28"/>
      <c r="V101" s="28"/>
      <c r="W101" s="28"/>
      <c r="X101" s="28"/>
      <c r="Y101" s="28"/>
      <c r="Z101" s="28"/>
    </row>
    <row r="102" ht="12.75" customHeight="1">
      <c r="A102" s="28" t="s">
        <v>2733</v>
      </c>
      <c r="C102" s="28"/>
      <c r="D102" s="28"/>
      <c r="E102" s="28"/>
      <c r="F102" s="28"/>
      <c r="G102" s="28"/>
      <c r="H102" s="28"/>
      <c r="I102" s="1" t="s">
        <v>2733</v>
      </c>
      <c r="J102" s="28"/>
      <c r="K102" s="28"/>
      <c r="L102" s="28"/>
      <c r="M102" s="28"/>
      <c r="N102" s="28"/>
      <c r="O102" s="28"/>
      <c r="P102" s="28"/>
      <c r="Q102" s="28"/>
      <c r="R102" s="28"/>
      <c r="S102" s="28"/>
      <c r="T102" s="28"/>
      <c r="U102" s="28"/>
      <c r="V102" s="28"/>
      <c r="W102" s="28"/>
      <c r="X102" s="28"/>
      <c r="Y102" s="28"/>
      <c r="Z102" s="28"/>
    </row>
    <row r="103" ht="12.75" customHeight="1">
      <c r="A103" s="28"/>
      <c r="C103" s="28"/>
      <c r="D103" s="28"/>
      <c r="E103" s="28"/>
      <c r="F103" s="28"/>
      <c r="G103" s="28"/>
      <c r="H103" s="28"/>
      <c r="J103" s="28"/>
      <c r="K103" s="28"/>
      <c r="L103" s="28"/>
      <c r="M103" s="28"/>
      <c r="N103" s="28"/>
      <c r="O103" s="28"/>
      <c r="P103" s="28"/>
      <c r="Q103" s="28"/>
      <c r="R103" s="28"/>
      <c r="S103" s="28"/>
      <c r="T103" s="28"/>
      <c r="U103" s="28"/>
      <c r="V103" s="28"/>
      <c r="W103" s="28"/>
      <c r="X103" s="28"/>
      <c r="Y103" s="28"/>
      <c r="Z103" s="28"/>
    </row>
    <row r="104" ht="12.75" customHeight="1">
      <c r="A104" s="28"/>
      <c r="C104" s="28"/>
      <c r="D104" s="28"/>
      <c r="E104" s="28"/>
      <c r="F104" s="28"/>
      <c r="G104" s="28"/>
      <c r="H104" s="28"/>
      <c r="J104" s="28"/>
      <c r="K104" s="28"/>
      <c r="L104" s="28"/>
      <c r="M104" s="28"/>
      <c r="N104" s="28"/>
      <c r="O104" s="28"/>
      <c r="P104" s="28"/>
      <c r="Q104" s="28"/>
      <c r="R104" s="28"/>
      <c r="S104" s="28"/>
      <c r="T104" s="28"/>
      <c r="U104" s="28"/>
      <c r="V104" s="28"/>
      <c r="W104" s="28"/>
      <c r="X104" s="28"/>
      <c r="Y104" s="28"/>
      <c r="Z104" s="28"/>
    </row>
    <row r="105" ht="12.75" customHeight="1">
      <c r="A105" s="28"/>
      <c r="C105" s="28"/>
      <c r="D105" s="28"/>
      <c r="E105" s="28"/>
      <c r="F105" s="28"/>
      <c r="G105" s="28"/>
      <c r="H105" s="28"/>
      <c r="J105" s="28"/>
      <c r="K105" s="28"/>
      <c r="L105" s="28"/>
      <c r="M105" s="28"/>
      <c r="N105" s="28"/>
      <c r="O105" s="28"/>
      <c r="P105" s="28"/>
      <c r="Q105" s="28"/>
      <c r="R105" s="28"/>
      <c r="S105" s="28"/>
      <c r="T105" s="28"/>
      <c r="U105" s="28"/>
      <c r="V105" s="28"/>
      <c r="W105" s="28"/>
      <c r="X105" s="28"/>
      <c r="Y105" s="28"/>
      <c r="Z105" s="28"/>
    </row>
    <row r="106" ht="12.75" customHeight="1">
      <c r="A106" s="28"/>
      <c r="C106" s="28"/>
      <c r="D106" s="28"/>
      <c r="E106" s="28"/>
      <c r="F106" s="28"/>
      <c r="G106" s="28"/>
      <c r="H106" s="28"/>
      <c r="J106" s="28"/>
      <c r="K106" s="28"/>
      <c r="L106" s="28"/>
      <c r="M106" s="28"/>
      <c r="N106" s="28"/>
      <c r="O106" s="28"/>
      <c r="P106" s="28"/>
      <c r="Q106" s="28"/>
      <c r="R106" s="28"/>
      <c r="S106" s="28"/>
      <c r="T106" s="28"/>
      <c r="U106" s="28"/>
      <c r="V106" s="28"/>
      <c r="W106" s="28"/>
      <c r="X106" s="28"/>
      <c r="Y106" s="28"/>
      <c r="Z106" s="28"/>
    </row>
    <row r="107" ht="12.75" customHeight="1">
      <c r="A107" s="28"/>
      <c r="C107" s="28"/>
      <c r="D107" s="28"/>
      <c r="E107" s="28"/>
      <c r="F107" s="28"/>
      <c r="G107" s="28"/>
      <c r="H107" s="28"/>
      <c r="J107" s="28"/>
      <c r="K107" s="28"/>
      <c r="L107" s="28"/>
      <c r="M107" s="28"/>
      <c r="N107" s="28"/>
      <c r="O107" s="28"/>
      <c r="P107" s="28"/>
      <c r="Q107" s="28"/>
      <c r="R107" s="28"/>
      <c r="S107" s="28"/>
      <c r="T107" s="28"/>
      <c r="U107" s="28"/>
      <c r="V107" s="28"/>
      <c r="W107" s="28"/>
      <c r="X107" s="28"/>
      <c r="Y107" s="28"/>
      <c r="Z107" s="28"/>
    </row>
    <row r="108" ht="12.75" customHeight="1">
      <c r="A108" s="28"/>
      <c r="C108" s="28"/>
      <c r="D108" s="28"/>
      <c r="E108" s="28"/>
      <c r="F108" s="28"/>
      <c r="G108" s="28"/>
      <c r="H108" s="28"/>
      <c r="J108" s="28"/>
      <c r="K108" s="28"/>
      <c r="L108" s="28"/>
      <c r="M108" s="28"/>
      <c r="N108" s="28"/>
      <c r="O108" s="28"/>
      <c r="P108" s="28"/>
      <c r="Q108" s="28"/>
      <c r="R108" s="28"/>
      <c r="S108" s="28"/>
      <c r="T108" s="28"/>
      <c r="U108" s="28"/>
      <c r="V108" s="28"/>
      <c r="W108" s="28"/>
      <c r="X108" s="28"/>
      <c r="Y108" s="28"/>
      <c r="Z108" s="28"/>
    </row>
    <row r="109" ht="12.75" customHeight="1">
      <c r="A109" s="28"/>
      <c r="C109" s="28"/>
      <c r="D109" s="28"/>
      <c r="E109" s="28"/>
      <c r="F109" s="28"/>
      <c r="G109" s="28"/>
      <c r="H109" s="28"/>
      <c r="J109" s="28"/>
      <c r="K109" s="28"/>
      <c r="L109" s="28"/>
      <c r="M109" s="28"/>
      <c r="N109" s="28"/>
      <c r="O109" s="28"/>
      <c r="P109" s="28"/>
      <c r="Q109" s="28"/>
      <c r="R109" s="28"/>
      <c r="S109" s="28"/>
      <c r="T109" s="28"/>
      <c r="U109" s="28"/>
      <c r="V109" s="28"/>
      <c r="W109" s="28"/>
      <c r="X109" s="28"/>
      <c r="Y109" s="28"/>
      <c r="Z109" s="28"/>
    </row>
    <row r="110" ht="12.75" customHeight="1">
      <c r="A110" s="28"/>
      <c r="C110" s="28"/>
      <c r="D110" s="28"/>
      <c r="E110" s="28"/>
      <c r="F110" s="28"/>
      <c r="G110" s="28"/>
      <c r="H110" s="28"/>
      <c r="J110" s="28"/>
      <c r="K110" s="28"/>
      <c r="L110" s="28"/>
      <c r="M110" s="28"/>
      <c r="N110" s="28"/>
      <c r="O110" s="28"/>
      <c r="P110" s="28"/>
      <c r="Q110" s="28"/>
      <c r="R110" s="28"/>
      <c r="S110" s="28"/>
      <c r="T110" s="28"/>
      <c r="U110" s="28"/>
      <c r="V110" s="28"/>
      <c r="W110" s="28"/>
      <c r="X110" s="28"/>
      <c r="Y110" s="28"/>
      <c r="Z110" s="28"/>
    </row>
    <row r="111" ht="12.75" customHeight="1">
      <c r="A111" s="28"/>
      <c r="C111" s="28"/>
      <c r="D111" s="28"/>
      <c r="E111" s="28"/>
      <c r="F111" s="28"/>
      <c r="G111" s="28"/>
      <c r="H111" s="28"/>
      <c r="J111" s="28"/>
      <c r="K111" s="28"/>
      <c r="L111" s="28"/>
      <c r="M111" s="28"/>
      <c r="N111" s="28"/>
      <c r="O111" s="28"/>
      <c r="P111" s="28"/>
      <c r="Q111" s="28"/>
      <c r="R111" s="28"/>
      <c r="S111" s="28"/>
      <c r="T111" s="28"/>
      <c r="U111" s="28"/>
      <c r="V111" s="28"/>
      <c r="W111" s="28"/>
      <c r="X111" s="28"/>
      <c r="Y111" s="28"/>
      <c r="Z111" s="28"/>
    </row>
    <row r="112" ht="12.75" customHeight="1">
      <c r="A112" s="28"/>
      <c r="C112" s="28"/>
      <c r="D112" s="28"/>
      <c r="E112" s="28"/>
      <c r="F112" s="28"/>
      <c r="G112" s="28"/>
      <c r="H112" s="28"/>
      <c r="J112" s="28"/>
      <c r="K112" s="28"/>
      <c r="L112" s="28"/>
      <c r="M112" s="28"/>
      <c r="N112" s="28"/>
      <c r="O112" s="28"/>
      <c r="P112" s="28"/>
      <c r="Q112" s="28"/>
      <c r="R112" s="28"/>
      <c r="S112" s="28"/>
      <c r="T112" s="28"/>
      <c r="U112" s="28"/>
      <c r="V112" s="28"/>
      <c r="W112" s="28"/>
      <c r="X112" s="28"/>
      <c r="Y112" s="28"/>
      <c r="Z112" s="28"/>
    </row>
    <row r="113" ht="12.75" customHeight="1">
      <c r="A113" s="28"/>
      <c r="C113" s="28"/>
      <c r="D113" s="28"/>
      <c r="E113" s="28"/>
      <c r="F113" s="28"/>
      <c r="G113" s="28"/>
      <c r="H113" s="28"/>
      <c r="J113" s="28"/>
      <c r="K113" s="28"/>
      <c r="L113" s="28"/>
      <c r="M113" s="28"/>
      <c r="N113" s="28"/>
      <c r="O113" s="28"/>
      <c r="P113" s="28"/>
      <c r="Q113" s="28"/>
      <c r="R113" s="28"/>
      <c r="S113" s="28"/>
      <c r="T113" s="28"/>
      <c r="U113" s="28"/>
      <c r="V113" s="28"/>
      <c r="W113" s="28"/>
      <c r="X113" s="28"/>
      <c r="Y113" s="28"/>
      <c r="Z113" s="28"/>
    </row>
    <row r="114" ht="12.75" customHeight="1">
      <c r="A114" s="28"/>
      <c r="C114" s="28"/>
      <c r="D114" s="28"/>
      <c r="E114" s="28"/>
      <c r="F114" s="28"/>
      <c r="G114" s="28"/>
      <c r="H114" s="28"/>
      <c r="J114" s="28"/>
      <c r="K114" s="28"/>
      <c r="L114" s="28"/>
      <c r="M114" s="28"/>
      <c r="N114" s="28"/>
      <c r="O114" s="28"/>
      <c r="P114" s="28"/>
      <c r="Q114" s="28"/>
      <c r="R114" s="28"/>
      <c r="S114" s="28"/>
      <c r="T114" s="28"/>
      <c r="U114" s="28"/>
      <c r="V114" s="28"/>
      <c r="W114" s="28"/>
      <c r="X114" s="28"/>
      <c r="Y114" s="28"/>
      <c r="Z114" s="28"/>
    </row>
    <row r="115" ht="12.75" customHeight="1">
      <c r="A115" s="28"/>
      <c r="C115" s="28"/>
      <c r="D115" s="28"/>
      <c r="E115" s="28"/>
      <c r="F115" s="28"/>
      <c r="G115" s="28"/>
      <c r="H115" s="28"/>
      <c r="J115" s="28"/>
      <c r="K115" s="28"/>
      <c r="L115" s="28"/>
      <c r="M115" s="28"/>
      <c r="N115" s="28"/>
      <c r="O115" s="28"/>
      <c r="P115" s="28"/>
      <c r="Q115" s="28"/>
      <c r="R115" s="28"/>
      <c r="S115" s="28"/>
      <c r="T115" s="28"/>
      <c r="U115" s="28"/>
      <c r="V115" s="28"/>
      <c r="W115" s="28"/>
      <c r="X115" s="28"/>
      <c r="Y115" s="28"/>
      <c r="Z115" s="28"/>
    </row>
    <row r="116" ht="12.75" customHeight="1">
      <c r="A116" s="28"/>
      <c r="C116" s="28"/>
      <c r="D116" s="28"/>
      <c r="E116" s="28"/>
      <c r="F116" s="28"/>
      <c r="G116" s="28"/>
      <c r="H116" s="28"/>
      <c r="J116" s="28"/>
      <c r="K116" s="28"/>
      <c r="L116" s="28"/>
      <c r="M116" s="28"/>
      <c r="N116" s="28"/>
      <c r="O116" s="28"/>
      <c r="P116" s="28"/>
      <c r="Q116" s="28"/>
      <c r="R116" s="28"/>
      <c r="S116" s="28"/>
      <c r="T116" s="28"/>
      <c r="U116" s="28"/>
      <c r="V116" s="28"/>
      <c r="W116" s="28"/>
      <c r="X116" s="28"/>
      <c r="Y116" s="28"/>
      <c r="Z116" s="28"/>
    </row>
    <row r="117" ht="12.75" customHeight="1">
      <c r="A117" s="28"/>
      <c r="C117" s="28"/>
      <c r="D117" s="28"/>
      <c r="E117" s="28"/>
      <c r="F117" s="28"/>
      <c r="G117" s="28"/>
      <c r="H117" s="28"/>
      <c r="J117" s="28"/>
      <c r="K117" s="28"/>
      <c r="L117" s="28"/>
      <c r="M117" s="28"/>
      <c r="N117" s="28"/>
      <c r="O117" s="28"/>
      <c r="P117" s="28"/>
      <c r="Q117" s="28"/>
      <c r="R117" s="28"/>
      <c r="S117" s="28"/>
      <c r="T117" s="28"/>
      <c r="U117" s="28"/>
      <c r="V117" s="28"/>
      <c r="W117" s="28"/>
      <c r="X117" s="28"/>
      <c r="Y117" s="28"/>
      <c r="Z117" s="28"/>
    </row>
    <row r="118" ht="12.75" customHeight="1">
      <c r="A118" s="28"/>
      <c r="C118" s="28"/>
      <c r="D118" s="28"/>
      <c r="E118" s="28"/>
      <c r="F118" s="28"/>
      <c r="G118" s="28"/>
      <c r="H118" s="28"/>
      <c r="J118" s="28"/>
      <c r="K118" s="28"/>
      <c r="L118" s="28"/>
      <c r="M118" s="28"/>
      <c r="N118" s="28"/>
      <c r="O118" s="28"/>
      <c r="P118" s="28"/>
      <c r="Q118" s="28"/>
      <c r="R118" s="28"/>
      <c r="S118" s="28"/>
      <c r="T118" s="28"/>
      <c r="U118" s="28"/>
      <c r="V118" s="28"/>
      <c r="W118" s="28"/>
      <c r="X118" s="28"/>
      <c r="Y118" s="28"/>
      <c r="Z118" s="28"/>
    </row>
    <row r="119" ht="12.75" customHeight="1">
      <c r="A119" s="28"/>
      <c r="C119" s="28"/>
      <c r="D119" s="28"/>
      <c r="E119" s="28"/>
      <c r="F119" s="28"/>
      <c r="G119" s="28"/>
      <c r="H119" s="28"/>
      <c r="J119" s="28"/>
      <c r="K119" s="28"/>
      <c r="L119" s="28"/>
      <c r="M119" s="28"/>
      <c r="N119" s="28"/>
      <c r="O119" s="28"/>
      <c r="P119" s="28"/>
      <c r="Q119" s="28"/>
      <c r="R119" s="28"/>
      <c r="S119" s="28"/>
      <c r="T119" s="28"/>
      <c r="U119" s="28"/>
      <c r="V119" s="28"/>
      <c r="W119" s="28"/>
      <c r="X119" s="28"/>
      <c r="Y119" s="28"/>
      <c r="Z119" s="28"/>
    </row>
    <row r="120" ht="12.75" customHeight="1">
      <c r="A120" s="28"/>
      <c r="C120" s="28"/>
      <c r="D120" s="28"/>
      <c r="E120" s="28"/>
      <c r="F120" s="28"/>
      <c r="G120" s="28"/>
      <c r="H120" s="28"/>
      <c r="J120" s="28"/>
      <c r="K120" s="28"/>
      <c r="L120" s="28"/>
      <c r="M120" s="28"/>
      <c r="N120" s="28"/>
      <c r="O120" s="28"/>
      <c r="P120" s="28"/>
      <c r="Q120" s="28"/>
      <c r="R120" s="28"/>
      <c r="S120" s="28"/>
      <c r="T120" s="28"/>
      <c r="U120" s="28"/>
      <c r="V120" s="28"/>
      <c r="W120" s="28"/>
      <c r="X120" s="28"/>
      <c r="Y120" s="28"/>
      <c r="Z120" s="28"/>
    </row>
    <row r="121" ht="12.75" customHeight="1">
      <c r="A121" s="28"/>
      <c r="C121" s="28"/>
      <c r="D121" s="28"/>
      <c r="E121" s="28"/>
      <c r="F121" s="28"/>
      <c r="G121" s="28"/>
      <c r="H121" s="28"/>
      <c r="J121" s="28"/>
      <c r="K121" s="28"/>
      <c r="L121" s="28"/>
      <c r="M121" s="28"/>
      <c r="N121" s="28"/>
      <c r="O121" s="28"/>
      <c r="P121" s="28"/>
      <c r="Q121" s="28"/>
      <c r="R121" s="28"/>
      <c r="S121" s="28"/>
      <c r="T121" s="28"/>
      <c r="U121" s="28"/>
      <c r="V121" s="28"/>
      <c r="W121" s="28"/>
      <c r="X121" s="28"/>
      <c r="Y121" s="28"/>
      <c r="Z121" s="28"/>
    </row>
    <row r="122" ht="12.75" customHeight="1">
      <c r="A122" s="28"/>
      <c r="C122" s="28"/>
      <c r="D122" s="28"/>
      <c r="E122" s="28"/>
      <c r="F122" s="28"/>
      <c r="G122" s="28"/>
      <c r="H122" s="28"/>
      <c r="J122" s="28"/>
      <c r="K122" s="28"/>
      <c r="L122" s="28"/>
      <c r="M122" s="28"/>
      <c r="N122" s="28"/>
      <c r="O122" s="28"/>
      <c r="P122" s="28"/>
      <c r="Q122" s="28"/>
      <c r="R122" s="28"/>
      <c r="S122" s="28"/>
      <c r="T122" s="28"/>
      <c r="U122" s="28"/>
      <c r="V122" s="28"/>
      <c r="W122" s="28"/>
      <c r="X122" s="28"/>
      <c r="Y122" s="28"/>
      <c r="Z122" s="28"/>
    </row>
    <row r="123" ht="12.75" customHeight="1">
      <c r="A123" s="28"/>
      <c r="C123" s="28"/>
      <c r="D123" s="28"/>
      <c r="E123" s="28"/>
      <c r="F123" s="28"/>
      <c r="G123" s="28"/>
      <c r="H123" s="28"/>
      <c r="J123" s="28"/>
      <c r="K123" s="28"/>
      <c r="L123" s="28"/>
      <c r="M123" s="28"/>
      <c r="N123" s="28"/>
      <c r="O123" s="28"/>
      <c r="P123" s="28"/>
      <c r="Q123" s="28"/>
      <c r="R123" s="28"/>
      <c r="S123" s="28"/>
      <c r="T123" s="28"/>
      <c r="U123" s="28"/>
      <c r="V123" s="28"/>
      <c r="W123" s="28"/>
      <c r="X123" s="28"/>
      <c r="Y123" s="28"/>
      <c r="Z123" s="28"/>
    </row>
    <row r="124" ht="12.75" customHeight="1">
      <c r="A124" s="28"/>
      <c r="C124" s="28"/>
      <c r="D124" s="28"/>
      <c r="E124" s="28"/>
      <c r="F124" s="28"/>
      <c r="G124" s="28"/>
      <c r="H124" s="28"/>
      <c r="J124" s="28"/>
      <c r="K124" s="28"/>
      <c r="L124" s="28"/>
      <c r="M124" s="28"/>
      <c r="N124" s="28"/>
      <c r="O124" s="28"/>
      <c r="P124" s="28"/>
      <c r="Q124" s="28"/>
      <c r="R124" s="28"/>
      <c r="S124" s="28"/>
      <c r="T124" s="28"/>
      <c r="U124" s="28"/>
      <c r="V124" s="28"/>
      <c r="W124" s="28"/>
      <c r="X124" s="28"/>
      <c r="Y124" s="28"/>
      <c r="Z124" s="28"/>
    </row>
    <row r="125" ht="12.75" customHeight="1">
      <c r="A125" s="28"/>
      <c r="C125" s="28"/>
      <c r="D125" s="28"/>
      <c r="E125" s="28"/>
      <c r="F125" s="28"/>
      <c r="G125" s="28"/>
      <c r="H125" s="28"/>
      <c r="J125" s="28"/>
      <c r="K125" s="28"/>
      <c r="L125" s="28"/>
      <c r="M125" s="28"/>
      <c r="N125" s="28"/>
      <c r="O125" s="28"/>
      <c r="P125" s="28"/>
      <c r="Q125" s="28"/>
      <c r="R125" s="28"/>
      <c r="S125" s="28"/>
      <c r="T125" s="28"/>
      <c r="U125" s="28"/>
      <c r="V125" s="28"/>
      <c r="W125" s="28"/>
      <c r="X125" s="28"/>
      <c r="Y125" s="28"/>
      <c r="Z125" s="28"/>
    </row>
    <row r="126" ht="12.75" customHeight="1">
      <c r="A126" s="28"/>
      <c r="C126" s="28"/>
      <c r="D126" s="28"/>
      <c r="E126" s="28"/>
      <c r="F126" s="28"/>
      <c r="G126" s="28"/>
      <c r="H126" s="28"/>
      <c r="J126" s="28"/>
      <c r="K126" s="28"/>
      <c r="L126" s="28"/>
      <c r="M126" s="28"/>
      <c r="N126" s="28"/>
      <c r="O126" s="28"/>
      <c r="P126" s="28"/>
      <c r="Q126" s="28"/>
      <c r="R126" s="28"/>
      <c r="S126" s="28"/>
      <c r="T126" s="28"/>
      <c r="U126" s="28"/>
      <c r="V126" s="28"/>
      <c r="W126" s="28"/>
      <c r="X126" s="28"/>
      <c r="Y126" s="28"/>
      <c r="Z126" s="28"/>
    </row>
    <row r="127" ht="12.75" customHeight="1">
      <c r="A127" s="28"/>
      <c r="C127" s="28"/>
      <c r="D127" s="28"/>
      <c r="E127" s="28"/>
      <c r="F127" s="28"/>
      <c r="G127" s="28"/>
      <c r="H127" s="28"/>
      <c r="J127" s="28"/>
      <c r="K127" s="28"/>
      <c r="L127" s="28"/>
      <c r="M127" s="28"/>
      <c r="N127" s="28"/>
      <c r="O127" s="28"/>
      <c r="P127" s="28"/>
      <c r="Q127" s="28"/>
      <c r="R127" s="28"/>
      <c r="S127" s="28"/>
      <c r="T127" s="28"/>
      <c r="U127" s="28"/>
      <c r="V127" s="28"/>
      <c r="W127" s="28"/>
      <c r="X127" s="28"/>
      <c r="Y127" s="28"/>
      <c r="Z127" s="28"/>
    </row>
    <row r="128" ht="12.75" customHeight="1">
      <c r="A128" s="28"/>
      <c r="C128" s="28"/>
      <c r="D128" s="28"/>
      <c r="E128" s="28"/>
      <c r="F128" s="28"/>
      <c r="G128" s="28"/>
      <c r="H128" s="28"/>
      <c r="J128" s="28"/>
      <c r="K128" s="28"/>
      <c r="L128" s="28"/>
      <c r="M128" s="28"/>
      <c r="N128" s="28"/>
      <c r="O128" s="28"/>
      <c r="P128" s="28"/>
      <c r="Q128" s="28"/>
      <c r="R128" s="28"/>
      <c r="S128" s="28"/>
      <c r="T128" s="28"/>
      <c r="U128" s="28"/>
      <c r="V128" s="28"/>
      <c r="W128" s="28"/>
      <c r="X128" s="28"/>
      <c r="Y128" s="28"/>
      <c r="Z128" s="28"/>
    </row>
    <row r="129" ht="12.75" customHeight="1">
      <c r="A129" s="28"/>
      <c r="C129" s="28"/>
      <c r="D129" s="28"/>
      <c r="E129" s="28"/>
      <c r="F129" s="28"/>
      <c r="G129" s="28"/>
      <c r="H129" s="28"/>
      <c r="J129" s="28"/>
      <c r="K129" s="28"/>
      <c r="L129" s="28"/>
      <c r="M129" s="28"/>
      <c r="N129" s="28"/>
      <c r="O129" s="28"/>
      <c r="P129" s="28"/>
      <c r="Q129" s="28"/>
      <c r="R129" s="28"/>
      <c r="S129" s="28"/>
      <c r="T129" s="28"/>
      <c r="U129" s="28"/>
      <c r="V129" s="28"/>
      <c r="W129" s="28"/>
      <c r="X129" s="28"/>
      <c r="Y129" s="28"/>
      <c r="Z129" s="28"/>
    </row>
    <row r="130" ht="12.75" customHeight="1">
      <c r="A130" s="28"/>
      <c r="C130" s="28"/>
      <c r="D130" s="28"/>
      <c r="E130" s="28"/>
      <c r="F130" s="28"/>
      <c r="G130" s="28"/>
      <c r="H130" s="28"/>
      <c r="J130" s="28"/>
      <c r="K130" s="28"/>
      <c r="L130" s="28"/>
      <c r="M130" s="28"/>
      <c r="N130" s="28"/>
      <c r="O130" s="28"/>
      <c r="P130" s="28"/>
      <c r="Q130" s="28"/>
      <c r="R130" s="28"/>
      <c r="S130" s="28"/>
      <c r="T130" s="28"/>
      <c r="U130" s="28"/>
      <c r="V130" s="28"/>
      <c r="W130" s="28"/>
      <c r="X130" s="28"/>
      <c r="Y130" s="28"/>
      <c r="Z130" s="28"/>
    </row>
    <row r="131" ht="12.75" customHeight="1">
      <c r="A131" s="28"/>
      <c r="C131" s="28"/>
      <c r="D131" s="28"/>
      <c r="E131" s="28"/>
      <c r="F131" s="28"/>
      <c r="G131" s="28"/>
      <c r="H131" s="28"/>
      <c r="J131" s="28"/>
      <c r="K131" s="28"/>
      <c r="L131" s="28"/>
      <c r="M131" s="28"/>
      <c r="N131" s="28"/>
      <c r="O131" s="28"/>
      <c r="P131" s="28"/>
      <c r="Q131" s="28"/>
      <c r="R131" s="28"/>
      <c r="S131" s="28"/>
      <c r="T131" s="28"/>
      <c r="U131" s="28"/>
      <c r="V131" s="28"/>
      <c r="W131" s="28"/>
      <c r="X131" s="28"/>
      <c r="Y131" s="28"/>
      <c r="Z131" s="28"/>
    </row>
    <row r="132" ht="12.75" customHeight="1">
      <c r="A132" s="28"/>
      <c r="C132" s="28"/>
      <c r="D132" s="28"/>
      <c r="E132" s="28"/>
      <c r="F132" s="28"/>
      <c r="G132" s="28"/>
      <c r="H132" s="28"/>
      <c r="J132" s="28"/>
      <c r="K132" s="28"/>
      <c r="L132" s="28"/>
      <c r="M132" s="28"/>
      <c r="N132" s="28"/>
      <c r="O132" s="28"/>
      <c r="P132" s="28"/>
      <c r="Q132" s="28"/>
      <c r="R132" s="28"/>
      <c r="S132" s="28"/>
      <c r="T132" s="28"/>
      <c r="U132" s="28"/>
      <c r="V132" s="28"/>
      <c r="W132" s="28"/>
      <c r="X132" s="28"/>
      <c r="Y132" s="28"/>
      <c r="Z132" s="28"/>
    </row>
    <row r="133" ht="12.75" customHeight="1">
      <c r="A133" s="28"/>
      <c r="C133" s="28"/>
      <c r="D133" s="28"/>
      <c r="E133" s="28"/>
      <c r="F133" s="28"/>
      <c r="G133" s="28"/>
      <c r="H133" s="28"/>
      <c r="J133" s="28"/>
      <c r="K133" s="28"/>
      <c r="L133" s="28"/>
      <c r="M133" s="28"/>
      <c r="N133" s="28"/>
      <c r="O133" s="28"/>
      <c r="P133" s="28"/>
      <c r="Q133" s="28"/>
      <c r="R133" s="28"/>
      <c r="S133" s="28"/>
      <c r="T133" s="28"/>
      <c r="U133" s="28"/>
      <c r="V133" s="28"/>
      <c r="W133" s="28"/>
      <c r="X133" s="28"/>
      <c r="Y133" s="28"/>
      <c r="Z133" s="28"/>
    </row>
    <row r="134" ht="12.75" customHeight="1">
      <c r="A134" s="28"/>
      <c r="C134" s="28"/>
      <c r="D134" s="28"/>
      <c r="E134" s="28"/>
      <c r="F134" s="28"/>
      <c r="G134" s="28"/>
      <c r="H134" s="28"/>
      <c r="J134" s="28"/>
      <c r="K134" s="28"/>
      <c r="L134" s="28"/>
      <c r="M134" s="28"/>
      <c r="N134" s="28"/>
      <c r="O134" s="28"/>
      <c r="P134" s="28"/>
      <c r="Q134" s="28"/>
      <c r="R134" s="28"/>
      <c r="S134" s="28"/>
      <c r="T134" s="28"/>
      <c r="U134" s="28"/>
      <c r="V134" s="28"/>
      <c r="W134" s="28"/>
      <c r="X134" s="28"/>
      <c r="Y134" s="28"/>
      <c r="Z134" s="28"/>
    </row>
    <row r="135" ht="12.75" customHeight="1">
      <c r="A135" s="28"/>
      <c r="C135" s="28"/>
      <c r="D135" s="28"/>
      <c r="E135" s="28"/>
      <c r="F135" s="28"/>
      <c r="G135" s="28"/>
      <c r="H135" s="28"/>
      <c r="J135" s="28"/>
      <c r="K135" s="28"/>
      <c r="L135" s="28"/>
      <c r="M135" s="28"/>
      <c r="N135" s="28"/>
      <c r="O135" s="28"/>
      <c r="P135" s="28"/>
      <c r="Q135" s="28"/>
      <c r="R135" s="28"/>
      <c r="S135" s="28"/>
      <c r="T135" s="28"/>
      <c r="U135" s="28"/>
      <c r="V135" s="28"/>
      <c r="W135" s="28"/>
      <c r="X135" s="28"/>
      <c r="Y135" s="28"/>
      <c r="Z135" s="28"/>
    </row>
    <row r="136" ht="12.75" customHeight="1">
      <c r="A136" s="28"/>
      <c r="C136" s="28"/>
      <c r="D136" s="28"/>
      <c r="E136" s="28"/>
      <c r="F136" s="28"/>
      <c r="G136" s="28"/>
      <c r="H136" s="28"/>
      <c r="J136" s="28"/>
      <c r="K136" s="28"/>
      <c r="L136" s="28"/>
      <c r="M136" s="28"/>
      <c r="N136" s="28"/>
      <c r="O136" s="28"/>
      <c r="P136" s="28"/>
      <c r="Q136" s="28"/>
      <c r="R136" s="28"/>
      <c r="S136" s="28"/>
      <c r="T136" s="28"/>
      <c r="U136" s="28"/>
      <c r="V136" s="28"/>
      <c r="W136" s="28"/>
      <c r="X136" s="28"/>
      <c r="Y136" s="28"/>
      <c r="Z136" s="28"/>
    </row>
    <row r="137" ht="12.75" customHeight="1">
      <c r="A137" s="28"/>
      <c r="C137" s="28"/>
      <c r="D137" s="28"/>
      <c r="E137" s="28"/>
      <c r="F137" s="28"/>
      <c r="G137" s="28"/>
      <c r="H137" s="28"/>
      <c r="J137" s="28"/>
      <c r="K137" s="28"/>
      <c r="L137" s="28"/>
      <c r="M137" s="28"/>
      <c r="N137" s="28"/>
      <c r="O137" s="28"/>
      <c r="P137" s="28"/>
      <c r="Q137" s="28"/>
      <c r="R137" s="28"/>
      <c r="S137" s="28"/>
      <c r="T137" s="28"/>
      <c r="U137" s="28"/>
      <c r="V137" s="28"/>
      <c r="W137" s="28"/>
      <c r="X137" s="28"/>
      <c r="Y137" s="28"/>
      <c r="Z137" s="28"/>
    </row>
    <row r="138" ht="12.75" customHeight="1">
      <c r="A138" s="28"/>
      <c r="C138" s="28"/>
      <c r="D138" s="28"/>
      <c r="E138" s="28"/>
      <c r="F138" s="28"/>
      <c r="G138" s="28"/>
      <c r="H138" s="28"/>
      <c r="J138" s="28"/>
      <c r="K138" s="28"/>
      <c r="L138" s="28"/>
      <c r="M138" s="28"/>
      <c r="N138" s="28"/>
      <c r="O138" s="28"/>
      <c r="P138" s="28"/>
      <c r="Q138" s="28"/>
      <c r="R138" s="28"/>
      <c r="S138" s="28"/>
      <c r="T138" s="28"/>
      <c r="U138" s="28"/>
      <c r="V138" s="28"/>
      <c r="W138" s="28"/>
      <c r="X138" s="28"/>
      <c r="Y138" s="28"/>
      <c r="Z138" s="28"/>
    </row>
    <row r="139" ht="12.75" customHeight="1">
      <c r="A139" s="28"/>
      <c r="C139" s="28"/>
      <c r="D139" s="28"/>
      <c r="E139" s="28"/>
      <c r="F139" s="28"/>
      <c r="G139" s="28"/>
      <c r="H139" s="28"/>
      <c r="J139" s="28"/>
      <c r="K139" s="28"/>
      <c r="L139" s="28"/>
      <c r="M139" s="28"/>
      <c r="N139" s="28"/>
      <c r="O139" s="28"/>
      <c r="P139" s="28"/>
      <c r="Q139" s="28"/>
      <c r="R139" s="28"/>
      <c r="S139" s="28"/>
      <c r="T139" s="28"/>
      <c r="U139" s="28"/>
      <c r="V139" s="28"/>
      <c r="W139" s="28"/>
      <c r="X139" s="28"/>
      <c r="Y139" s="28"/>
      <c r="Z139" s="28"/>
    </row>
    <row r="140" ht="12.75" customHeight="1">
      <c r="A140" s="28"/>
      <c r="C140" s="28"/>
      <c r="D140" s="28"/>
      <c r="E140" s="28"/>
      <c r="F140" s="28"/>
      <c r="G140" s="28"/>
      <c r="H140" s="28"/>
      <c r="J140" s="28"/>
      <c r="K140" s="28"/>
      <c r="L140" s="28"/>
      <c r="M140" s="28"/>
      <c r="N140" s="28"/>
      <c r="O140" s="28"/>
      <c r="P140" s="28"/>
      <c r="Q140" s="28"/>
      <c r="R140" s="28"/>
      <c r="S140" s="28"/>
      <c r="T140" s="28"/>
      <c r="U140" s="28"/>
      <c r="V140" s="28"/>
      <c r="W140" s="28"/>
      <c r="X140" s="28"/>
      <c r="Y140" s="28"/>
      <c r="Z140" s="28"/>
    </row>
    <row r="141" ht="12.75" customHeight="1">
      <c r="A141" s="28"/>
      <c r="C141" s="28"/>
      <c r="D141" s="28"/>
      <c r="E141" s="28"/>
      <c r="F141" s="28"/>
      <c r="G141" s="28"/>
      <c r="H141" s="28"/>
      <c r="J141" s="28"/>
      <c r="K141" s="28"/>
      <c r="L141" s="28"/>
      <c r="M141" s="28"/>
      <c r="N141" s="28"/>
      <c r="O141" s="28"/>
      <c r="P141" s="28"/>
      <c r="Q141" s="28"/>
      <c r="R141" s="28"/>
      <c r="S141" s="28"/>
      <c r="T141" s="28"/>
      <c r="U141" s="28"/>
      <c r="V141" s="28"/>
      <c r="W141" s="28"/>
      <c r="X141" s="28"/>
      <c r="Y141" s="28"/>
      <c r="Z141" s="28"/>
    </row>
    <row r="142" ht="12.75" customHeight="1">
      <c r="A142" s="28"/>
      <c r="C142" s="28"/>
      <c r="D142" s="28"/>
      <c r="E142" s="28"/>
      <c r="F142" s="28"/>
      <c r="G142" s="28"/>
      <c r="H142" s="28"/>
      <c r="J142" s="28"/>
      <c r="K142" s="28"/>
      <c r="L142" s="28"/>
      <c r="M142" s="28"/>
      <c r="N142" s="28"/>
      <c r="O142" s="28"/>
      <c r="P142" s="28"/>
      <c r="Q142" s="28"/>
      <c r="R142" s="28"/>
      <c r="S142" s="28"/>
      <c r="T142" s="28"/>
      <c r="U142" s="28"/>
      <c r="V142" s="28"/>
      <c r="W142" s="28"/>
      <c r="X142" s="28"/>
      <c r="Y142" s="28"/>
      <c r="Z142" s="28"/>
    </row>
    <row r="143" ht="12.75" customHeight="1">
      <c r="A143" s="28"/>
      <c r="C143" s="28"/>
      <c r="D143" s="28"/>
      <c r="E143" s="28"/>
      <c r="F143" s="28"/>
      <c r="G143" s="28"/>
      <c r="H143" s="28"/>
      <c r="J143" s="28"/>
      <c r="K143" s="28"/>
      <c r="L143" s="28"/>
      <c r="M143" s="28"/>
      <c r="N143" s="28"/>
      <c r="O143" s="28"/>
      <c r="P143" s="28"/>
      <c r="Q143" s="28"/>
      <c r="R143" s="28"/>
      <c r="S143" s="28"/>
      <c r="T143" s="28"/>
      <c r="U143" s="28"/>
      <c r="V143" s="28"/>
      <c r="W143" s="28"/>
      <c r="X143" s="28"/>
      <c r="Y143" s="28"/>
      <c r="Z143" s="28"/>
    </row>
    <row r="144" ht="12.75" customHeight="1">
      <c r="A144" s="28"/>
      <c r="C144" s="28"/>
      <c r="D144" s="28"/>
      <c r="E144" s="28"/>
      <c r="F144" s="28"/>
      <c r="G144" s="28"/>
      <c r="H144" s="28"/>
      <c r="J144" s="28"/>
      <c r="K144" s="28"/>
      <c r="L144" s="28"/>
      <c r="M144" s="28"/>
      <c r="N144" s="28"/>
      <c r="O144" s="28"/>
      <c r="P144" s="28"/>
      <c r="Q144" s="28"/>
      <c r="R144" s="28"/>
      <c r="S144" s="28"/>
      <c r="T144" s="28"/>
      <c r="U144" s="28"/>
      <c r="V144" s="28"/>
      <c r="W144" s="28"/>
      <c r="X144" s="28"/>
      <c r="Y144" s="28"/>
      <c r="Z144" s="28"/>
    </row>
    <row r="145" ht="12.75" customHeight="1">
      <c r="A145" s="28"/>
      <c r="C145" s="28"/>
      <c r="D145" s="28"/>
      <c r="E145" s="28"/>
      <c r="F145" s="28"/>
      <c r="G145" s="28"/>
      <c r="H145" s="28"/>
      <c r="J145" s="28"/>
      <c r="K145" s="28"/>
      <c r="L145" s="28"/>
      <c r="M145" s="28"/>
      <c r="N145" s="28"/>
      <c r="O145" s="28"/>
      <c r="P145" s="28"/>
      <c r="Q145" s="28"/>
      <c r="R145" s="28"/>
      <c r="S145" s="28"/>
      <c r="T145" s="28"/>
      <c r="U145" s="28"/>
      <c r="V145" s="28"/>
      <c r="W145" s="28"/>
      <c r="X145" s="28"/>
      <c r="Y145" s="28"/>
      <c r="Z145" s="28"/>
    </row>
    <row r="146" ht="12.75" customHeight="1">
      <c r="A146" s="28"/>
      <c r="C146" s="28"/>
      <c r="D146" s="28"/>
      <c r="E146" s="28"/>
      <c r="F146" s="28"/>
      <c r="G146" s="28"/>
      <c r="H146" s="28"/>
      <c r="J146" s="28"/>
      <c r="K146" s="28"/>
      <c r="L146" s="28"/>
      <c r="M146" s="28"/>
      <c r="N146" s="28"/>
      <c r="O146" s="28"/>
      <c r="P146" s="28"/>
      <c r="Q146" s="28"/>
      <c r="R146" s="28"/>
      <c r="S146" s="28"/>
      <c r="T146" s="28"/>
      <c r="U146" s="28"/>
      <c r="V146" s="28"/>
      <c r="W146" s="28"/>
      <c r="X146" s="28"/>
      <c r="Y146" s="28"/>
      <c r="Z146" s="28"/>
    </row>
    <row r="147" ht="12.75" customHeight="1">
      <c r="A147" s="28"/>
      <c r="C147" s="28"/>
      <c r="D147" s="28"/>
      <c r="E147" s="28"/>
      <c r="F147" s="28"/>
      <c r="G147" s="28"/>
      <c r="H147" s="28"/>
      <c r="J147" s="28"/>
      <c r="K147" s="28"/>
      <c r="L147" s="28"/>
      <c r="M147" s="28"/>
      <c r="N147" s="28"/>
      <c r="O147" s="28"/>
      <c r="P147" s="28"/>
      <c r="Q147" s="28"/>
      <c r="R147" s="28"/>
      <c r="S147" s="28"/>
      <c r="T147" s="28"/>
      <c r="U147" s="28"/>
      <c r="V147" s="28"/>
      <c r="W147" s="28"/>
      <c r="X147" s="28"/>
      <c r="Y147" s="28"/>
      <c r="Z147" s="28"/>
    </row>
    <row r="148" ht="12.75" customHeight="1">
      <c r="A148" s="28"/>
      <c r="C148" s="28"/>
      <c r="D148" s="28"/>
      <c r="E148" s="28"/>
      <c r="F148" s="28"/>
      <c r="G148" s="28"/>
      <c r="H148" s="28"/>
      <c r="J148" s="28"/>
      <c r="K148" s="28"/>
      <c r="L148" s="28"/>
      <c r="M148" s="28"/>
      <c r="N148" s="28"/>
      <c r="O148" s="28"/>
      <c r="P148" s="28"/>
      <c r="Q148" s="28"/>
      <c r="R148" s="28"/>
      <c r="S148" s="28"/>
      <c r="T148" s="28"/>
      <c r="U148" s="28"/>
      <c r="V148" s="28"/>
      <c r="W148" s="28"/>
      <c r="X148" s="28"/>
      <c r="Y148" s="28"/>
      <c r="Z148" s="28"/>
    </row>
    <row r="149" ht="12.75" customHeight="1">
      <c r="A149" s="28"/>
      <c r="C149" s="28"/>
      <c r="D149" s="28"/>
      <c r="E149" s="28"/>
      <c r="F149" s="28"/>
      <c r="G149" s="28"/>
      <c r="H149" s="28"/>
      <c r="J149" s="28"/>
      <c r="K149" s="28"/>
      <c r="L149" s="28"/>
      <c r="M149" s="28"/>
      <c r="N149" s="28"/>
      <c r="O149" s="28"/>
      <c r="P149" s="28"/>
      <c r="Q149" s="28"/>
      <c r="R149" s="28"/>
      <c r="S149" s="28"/>
      <c r="T149" s="28"/>
      <c r="U149" s="28"/>
      <c r="V149" s="28"/>
      <c r="W149" s="28"/>
      <c r="X149" s="28"/>
      <c r="Y149" s="28"/>
      <c r="Z149" s="28"/>
    </row>
    <row r="150" ht="12.75" customHeight="1">
      <c r="A150" s="28"/>
      <c r="C150" s="28"/>
      <c r="D150" s="28"/>
      <c r="E150" s="28"/>
      <c r="F150" s="28"/>
      <c r="G150" s="28"/>
      <c r="H150" s="28"/>
      <c r="J150" s="28"/>
      <c r="K150" s="28"/>
      <c r="L150" s="28"/>
      <c r="M150" s="28"/>
      <c r="N150" s="28"/>
      <c r="O150" s="28"/>
      <c r="P150" s="28"/>
      <c r="Q150" s="28"/>
      <c r="R150" s="28"/>
      <c r="S150" s="28"/>
      <c r="T150" s="28"/>
      <c r="U150" s="28"/>
      <c r="V150" s="28"/>
      <c r="W150" s="28"/>
      <c r="X150" s="28"/>
      <c r="Y150" s="28"/>
      <c r="Z150" s="28"/>
    </row>
    <row r="151" ht="12.75" customHeight="1">
      <c r="A151" s="28"/>
      <c r="C151" s="28"/>
      <c r="D151" s="28"/>
      <c r="E151" s="28"/>
      <c r="F151" s="28"/>
      <c r="G151" s="28"/>
      <c r="H151" s="28"/>
      <c r="J151" s="28"/>
      <c r="K151" s="28"/>
      <c r="L151" s="28"/>
      <c r="M151" s="28"/>
      <c r="N151" s="28"/>
      <c r="O151" s="28"/>
      <c r="P151" s="28"/>
      <c r="Q151" s="28"/>
      <c r="R151" s="28"/>
      <c r="S151" s="28"/>
      <c r="T151" s="28"/>
      <c r="U151" s="28"/>
      <c r="V151" s="28"/>
      <c r="W151" s="28"/>
      <c r="X151" s="28"/>
      <c r="Y151" s="28"/>
      <c r="Z151" s="28"/>
    </row>
    <row r="152" ht="12.75" customHeight="1">
      <c r="A152" s="28"/>
      <c r="C152" s="28"/>
      <c r="D152" s="28"/>
      <c r="E152" s="28"/>
      <c r="F152" s="28"/>
      <c r="G152" s="28"/>
      <c r="H152" s="28"/>
      <c r="J152" s="28"/>
      <c r="K152" s="28"/>
      <c r="L152" s="28"/>
      <c r="M152" s="28"/>
      <c r="N152" s="28"/>
      <c r="O152" s="28"/>
      <c r="P152" s="28"/>
      <c r="Q152" s="28"/>
      <c r="R152" s="28"/>
      <c r="S152" s="28"/>
      <c r="T152" s="28"/>
      <c r="U152" s="28"/>
      <c r="V152" s="28"/>
      <c r="W152" s="28"/>
      <c r="X152" s="28"/>
      <c r="Y152" s="28"/>
      <c r="Z152" s="28"/>
    </row>
    <row r="153" ht="12.75" customHeight="1">
      <c r="A153" s="28"/>
      <c r="C153" s="28"/>
      <c r="D153" s="28"/>
      <c r="E153" s="28"/>
      <c r="F153" s="28"/>
      <c r="G153" s="28"/>
      <c r="H153" s="28"/>
      <c r="J153" s="28"/>
      <c r="K153" s="28"/>
      <c r="L153" s="28"/>
      <c r="M153" s="28"/>
      <c r="N153" s="28"/>
      <c r="O153" s="28"/>
      <c r="P153" s="28"/>
      <c r="Q153" s="28"/>
      <c r="R153" s="28"/>
      <c r="S153" s="28"/>
      <c r="T153" s="28"/>
      <c r="U153" s="28"/>
      <c r="V153" s="28"/>
      <c r="W153" s="28"/>
      <c r="X153" s="28"/>
      <c r="Y153" s="28"/>
      <c r="Z153" s="28"/>
    </row>
    <row r="154" ht="12.75" customHeight="1">
      <c r="A154" s="28"/>
      <c r="C154" s="28"/>
      <c r="D154" s="28"/>
      <c r="E154" s="28"/>
      <c r="F154" s="28"/>
      <c r="G154" s="28"/>
      <c r="H154" s="28"/>
      <c r="J154" s="28"/>
      <c r="K154" s="28"/>
      <c r="L154" s="28"/>
      <c r="M154" s="28"/>
      <c r="N154" s="28"/>
      <c r="O154" s="28"/>
      <c r="P154" s="28"/>
      <c r="Q154" s="28"/>
      <c r="R154" s="28"/>
      <c r="S154" s="28"/>
      <c r="T154" s="28"/>
      <c r="U154" s="28"/>
      <c r="V154" s="28"/>
      <c r="W154" s="28"/>
      <c r="X154" s="28"/>
      <c r="Y154" s="28"/>
      <c r="Z154" s="28"/>
    </row>
    <row r="155" ht="12.75" customHeight="1">
      <c r="A155" s="28"/>
      <c r="C155" s="28"/>
      <c r="D155" s="28"/>
      <c r="E155" s="28"/>
      <c r="F155" s="28"/>
      <c r="G155" s="28"/>
      <c r="H155" s="28"/>
      <c r="J155" s="28"/>
      <c r="K155" s="28"/>
      <c r="L155" s="28"/>
      <c r="M155" s="28"/>
      <c r="N155" s="28"/>
      <c r="O155" s="28"/>
      <c r="P155" s="28"/>
      <c r="Q155" s="28"/>
      <c r="R155" s="28"/>
      <c r="S155" s="28"/>
      <c r="T155" s="28"/>
      <c r="U155" s="28"/>
      <c r="V155" s="28"/>
      <c r="W155" s="28"/>
      <c r="X155" s="28"/>
      <c r="Y155" s="28"/>
      <c r="Z155" s="28"/>
    </row>
    <row r="156" ht="12.75" customHeight="1">
      <c r="A156" s="28"/>
      <c r="C156" s="28"/>
      <c r="D156" s="28"/>
      <c r="E156" s="28"/>
      <c r="F156" s="28"/>
      <c r="G156" s="28"/>
      <c r="H156" s="28"/>
      <c r="J156" s="28"/>
      <c r="K156" s="28"/>
      <c r="L156" s="28"/>
      <c r="M156" s="28"/>
      <c r="N156" s="28"/>
      <c r="O156" s="28"/>
      <c r="P156" s="28"/>
      <c r="Q156" s="28"/>
      <c r="R156" s="28"/>
      <c r="S156" s="28"/>
      <c r="T156" s="28"/>
      <c r="U156" s="28"/>
      <c r="V156" s="28"/>
      <c r="W156" s="28"/>
      <c r="X156" s="28"/>
      <c r="Y156" s="28"/>
      <c r="Z156" s="28"/>
    </row>
    <row r="157" ht="12.75" customHeight="1">
      <c r="A157" s="28"/>
      <c r="C157" s="28"/>
      <c r="D157" s="28"/>
      <c r="E157" s="28"/>
      <c r="F157" s="28"/>
      <c r="G157" s="28"/>
      <c r="H157" s="28"/>
      <c r="J157" s="28"/>
      <c r="K157" s="28"/>
      <c r="L157" s="28"/>
      <c r="M157" s="28"/>
      <c r="N157" s="28"/>
      <c r="O157" s="28"/>
      <c r="P157" s="28"/>
      <c r="Q157" s="28"/>
      <c r="R157" s="28"/>
      <c r="S157" s="28"/>
      <c r="T157" s="28"/>
      <c r="U157" s="28"/>
      <c r="V157" s="28"/>
      <c r="W157" s="28"/>
      <c r="X157" s="28"/>
      <c r="Y157" s="28"/>
      <c r="Z157" s="28"/>
    </row>
    <row r="158" ht="12.75" customHeight="1">
      <c r="A158" s="28"/>
      <c r="C158" s="28"/>
      <c r="D158" s="28"/>
      <c r="E158" s="28"/>
      <c r="F158" s="28"/>
      <c r="G158" s="28"/>
      <c r="H158" s="28"/>
      <c r="J158" s="28"/>
      <c r="K158" s="28"/>
      <c r="L158" s="28"/>
      <c r="M158" s="28"/>
      <c r="N158" s="28"/>
      <c r="O158" s="28"/>
      <c r="P158" s="28"/>
      <c r="Q158" s="28"/>
      <c r="R158" s="28"/>
      <c r="S158" s="28"/>
      <c r="T158" s="28"/>
      <c r="U158" s="28"/>
      <c r="V158" s="28"/>
      <c r="W158" s="28"/>
      <c r="X158" s="28"/>
      <c r="Y158" s="28"/>
      <c r="Z158" s="28"/>
    </row>
    <row r="159" ht="12.75" customHeight="1">
      <c r="A159" s="28"/>
      <c r="C159" s="28"/>
      <c r="D159" s="28"/>
      <c r="E159" s="28"/>
      <c r="F159" s="28"/>
      <c r="G159" s="28"/>
      <c r="H159" s="28"/>
      <c r="J159" s="28"/>
      <c r="K159" s="28"/>
      <c r="L159" s="28"/>
      <c r="M159" s="28"/>
      <c r="N159" s="28"/>
      <c r="O159" s="28"/>
      <c r="P159" s="28"/>
      <c r="Q159" s="28"/>
      <c r="R159" s="28"/>
      <c r="S159" s="28"/>
      <c r="T159" s="28"/>
      <c r="U159" s="28"/>
      <c r="V159" s="28"/>
      <c r="W159" s="28"/>
      <c r="X159" s="28"/>
      <c r="Y159" s="28"/>
      <c r="Z159" s="28"/>
    </row>
    <row r="160" ht="12.75" customHeight="1">
      <c r="A160" s="28"/>
      <c r="C160" s="28"/>
      <c r="D160" s="28"/>
      <c r="E160" s="28"/>
      <c r="F160" s="28"/>
      <c r="G160" s="28"/>
      <c r="H160" s="28"/>
      <c r="J160" s="28"/>
      <c r="K160" s="28"/>
      <c r="L160" s="28"/>
      <c r="M160" s="28"/>
      <c r="N160" s="28"/>
      <c r="O160" s="28"/>
      <c r="P160" s="28"/>
      <c r="Q160" s="28"/>
      <c r="R160" s="28"/>
      <c r="S160" s="28"/>
      <c r="T160" s="28"/>
      <c r="U160" s="28"/>
      <c r="V160" s="28"/>
      <c r="W160" s="28"/>
      <c r="X160" s="28"/>
      <c r="Y160" s="28"/>
      <c r="Z160" s="28"/>
    </row>
    <row r="161" ht="12.75" customHeight="1">
      <c r="A161" s="28"/>
      <c r="C161" s="28"/>
      <c r="D161" s="28"/>
      <c r="E161" s="28"/>
      <c r="F161" s="28"/>
      <c r="G161" s="28"/>
      <c r="H161" s="28"/>
      <c r="J161" s="28"/>
      <c r="K161" s="28"/>
      <c r="L161" s="28"/>
      <c r="M161" s="28"/>
      <c r="N161" s="28"/>
      <c r="O161" s="28"/>
      <c r="P161" s="28"/>
      <c r="Q161" s="28"/>
      <c r="R161" s="28"/>
      <c r="S161" s="28"/>
      <c r="T161" s="28"/>
      <c r="U161" s="28"/>
      <c r="V161" s="28"/>
      <c r="W161" s="28"/>
      <c r="X161" s="28"/>
      <c r="Y161" s="28"/>
      <c r="Z161" s="28"/>
    </row>
    <row r="162" ht="12.75" customHeight="1">
      <c r="A162" s="28"/>
      <c r="C162" s="28"/>
      <c r="D162" s="28"/>
      <c r="E162" s="28"/>
      <c r="F162" s="28"/>
      <c r="G162" s="28"/>
      <c r="H162" s="28"/>
      <c r="J162" s="28"/>
      <c r="K162" s="28"/>
      <c r="L162" s="28"/>
      <c r="M162" s="28"/>
      <c r="N162" s="28"/>
      <c r="O162" s="28"/>
      <c r="P162" s="28"/>
      <c r="Q162" s="28"/>
      <c r="R162" s="28"/>
      <c r="S162" s="28"/>
      <c r="T162" s="28"/>
      <c r="U162" s="28"/>
      <c r="V162" s="28"/>
      <c r="W162" s="28"/>
      <c r="X162" s="28"/>
      <c r="Y162" s="28"/>
      <c r="Z162" s="28"/>
    </row>
    <row r="163" ht="12.75" customHeight="1">
      <c r="A163" s="28"/>
      <c r="C163" s="28"/>
      <c r="D163" s="28"/>
      <c r="E163" s="28"/>
      <c r="F163" s="28"/>
      <c r="G163" s="28"/>
      <c r="H163" s="28"/>
      <c r="J163" s="28"/>
      <c r="K163" s="28"/>
      <c r="L163" s="28"/>
      <c r="M163" s="28"/>
      <c r="N163" s="28"/>
      <c r="O163" s="28"/>
      <c r="P163" s="28"/>
      <c r="Q163" s="28"/>
      <c r="R163" s="28"/>
      <c r="S163" s="28"/>
      <c r="T163" s="28"/>
      <c r="U163" s="28"/>
      <c r="V163" s="28"/>
      <c r="W163" s="28"/>
      <c r="X163" s="28"/>
      <c r="Y163" s="28"/>
      <c r="Z163" s="28"/>
    </row>
    <row r="164" ht="12.75" customHeight="1">
      <c r="A164" s="28"/>
      <c r="C164" s="28"/>
      <c r="D164" s="28"/>
      <c r="E164" s="28"/>
      <c r="F164" s="28"/>
      <c r="G164" s="28"/>
      <c r="H164" s="28"/>
      <c r="J164" s="28"/>
      <c r="K164" s="28"/>
      <c r="L164" s="28"/>
      <c r="M164" s="28"/>
      <c r="N164" s="28"/>
      <c r="O164" s="28"/>
      <c r="P164" s="28"/>
      <c r="Q164" s="28"/>
      <c r="R164" s="28"/>
      <c r="S164" s="28"/>
      <c r="T164" s="28"/>
      <c r="U164" s="28"/>
      <c r="V164" s="28"/>
      <c r="W164" s="28"/>
      <c r="X164" s="28"/>
      <c r="Y164" s="28"/>
      <c r="Z164" s="28"/>
    </row>
    <row r="165" ht="12.75" customHeight="1">
      <c r="A165" s="28"/>
      <c r="C165" s="28"/>
      <c r="D165" s="28"/>
      <c r="E165" s="28"/>
      <c r="F165" s="28"/>
      <c r="G165" s="28"/>
      <c r="H165" s="28"/>
      <c r="J165" s="28"/>
      <c r="K165" s="28"/>
      <c r="L165" s="28"/>
      <c r="M165" s="28"/>
      <c r="N165" s="28"/>
      <c r="O165" s="28"/>
      <c r="P165" s="28"/>
      <c r="Q165" s="28"/>
      <c r="R165" s="28"/>
      <c r="S165" s="28"/>
      <c r="T165" s="28"/>
      <c r="U165" s="28"/>
      <c r="V165" s="28"/>
      <c r="W165" s="28"/>
      <c r="X165" s="28"/>
      <c r="Y165" s="28"/>
      <c r="Z165" s="28"/>
    </row>
    <row r="166" ht="12.75" customHeight="1">
      <c r="A166" s="28"/>
      <c r="C166" s="28"/>
      <c r="D166" s="28"/>
      <c r="E166" s="28"/>
      <c r="F166" s="28"/>
      <c r="G166" s="28"/>
      <c r="H166" s="28"/>
      <c r="J166" s="28"/>
      <c r="K166" s="28"/>
      <c r="L166" s="28"/>
      <c r="M166" s="28"/>
      <c r="N166" s="28"/>
      <c r="O166" s="28"/>
      <c r="P166" s="28"/>
      <c r="Q166" s="28"/>
      <c r="R166" s="28"/>
      <c r="S166" s="28"/>
      <c r="T166" s="28"/>
      <c r="U166" s="28"/>
      <c r="V166" s="28"/>
      <c r="W166" s="28"/>
      <c r="X166" s="28"/>
      <c r="Y166" s="28"/>
      <c r="Z166" s="28"/>
    </row>
    <row r="167" ht="12.75" customHeight="1">
      <c r="A167" s="28"/>
      <c r="C167" s="28"/>
      <c r="D167" s="28"/>
      <c r="E167" s="28"/>
      <c r="F167" s="28"/>
      <c r="G167" s="28"/>
      <c r="H167" s="28"/>
      <c r="J167" s="28"/>
      <c r="K167" s="28"/>
      <c r="L167" s="28"/>
      <c r="M167" s="28"/>
      <c r="N167" s="28"/>
      <c r="O167" s="28"/>
      <c r="P167" s="28"/>
      <c r="Q167" s="28"/>
      <c r="R167" s="28"/>
      <c r="S167" s="28"/>
      <c r="T167" s="28"/>
      <c r="U167" s="28"/>
      <c r="V167" s="28"/>
      <c r="W167" s="28"/>
      <c r="X167" s="28"/>
      <c r="Y167" s="28"/>
      <c r="Z167" s="28"/>
    </row>
    <row r="168" ht="12.75" customHeight="1">
      <c r="A168" s="28"/>
      <c r="C168" s="28"/>
      <c r="D168" s="28"/>
      <c r="E168" s="28"/>
      <c r="F168" s="28"/>
      <c r="G168" s="28"/>
      <c r="H168" s="28"/>
      <c r="J168" s="28"/>
      <c r="K168" s="28"/>
      <c r="L168" s="28"/>
      <c r="M168" s="28"/>
      <c r="N168" s="28"/>
      <c r="O168" s="28"/>
      <c r="P168" s="28"/>
      <c r="Q168" s="28"/>
      <c r="R168" s="28"/>
      <c r="S168" s="28"/>
      <c r="T168" s="28"/>
      <c r="U168" s="28"/>
      <c r="V168" s="28"/>
      <c r="W168" s="28"/>
      <c r="X168" s="28"/>
      <c r="Y168" s="28"/>
      <c r="Z168" s="28"/>
    </row>
    <row r="169" ht="12.75" customHeight="1">
      <c r="A169" s="28"/>
      <c r="C169" s="28"/>
      <c r="D169" s="28"/>
      <c r="E169" s="28"/>
      <c r="F169" s="28"/>
      <c r="G169" s="28"/>
      <c r="H169" s="28"/>
      <c r="J169" s="28"/>
      <c r="K169" s="28"/>
      <c r="L169" s="28"/>
      <c r="M169" s="28"/>
      <c r="N169" s="28"/>
      <c r="O169" s="28"/>
      <c r="P169" s="28"/>
      <c r="Q169" s="28"/>
      <c r="R169" s="28"/>
      <c r="S169" s="28"/>
      <c r="T169" s="28"/>
      <c r="U169" s="28"/>
      <c r="V169" s="28"/>
      <c r="W169" s="28"/>
      <c r="X169" s="28"/>
      <c r="Y169" s="28"/>
      <c r="Z169" s="28"/>
    </row>
    <row r="170" ht="12.75" customHeight="1">
      <c r="A170" s="28"/>
      <c r="C170" s="28"/>
      <c r="D170" s="28"/>
      <c r="E170" s="28"/>
      <c r="F170" s="28"/>
      <c r="G170" s="28"/>
      <c r="H170" s="28"/>
      <c r="J170" s="28"/>
      <c r="K170" s="28"/>
      <c r="L170" s="28"/>
      <c r="M170" s="28"/>
      <c r="N170" s="28"/>
      <c r="O170" s="28"/>
      <c r="P170" s="28"/>
      <c r="Q170" s="28"/>
      <c r="R170" s="28"/>
      <c r="S170" s="28"/>
      <c r="T170" s="28"/>
      <c r="U170" s="28"/>
      <c r="V170" s="28"/>
      <c r="W170" s="28"/>
      <c r="X170" s="28"/>
      <c r="Y170" s="28"/>
      <c r="Z170" s="28"/>
    </row>
    <row r="171" ht="12.75" customHeight="1">
      <c r="A171" s="28"/>
      <c r="C171" s="28"/>
      <c r="D171" s="28"/>
      <c r="E171" s="28"/>
      <c r="F171" s="28"/>
      <c r="G171" s="28"/>
      <c r="H171" s="28"/>
      <c r="J171" s="28"/>
      <c r="K171" s="28"/>
      <c r="L171" s="28"/>
      <c r="M171" s="28"/>
      <c r="N171" s="28"/>
      <c r="O171" s="28"/>
      <c r="P171" s="28"/>
      <c r="Q171" s="28"/>
      <c r="R171" s="28"/>
      <c r="S171" s="28"/>
      <c r="T171" s="28"/>
      <c r="U171" s="28"/>
      <c r="V171" s="28"/>
      <c r="W171" s="28"/>
      <c r="X171" s="28"/>
      <c r="Y171" s="28"/>
      <c r="Z171" s="28"/>
    </row>
    <row r="172" ht="12.75" customHeight="1">
      <c r="A172" s="28"/>
      <c r="C172" s="28"/>
      <c r="D172" s="28"/>
      <c r="E172" s="28"/>
      <c r="F172" s="28"/>
      <c r="G172" s="28"/>
      <c r="H172" s="28"/>
      <c r="J172" s="28"/>
      <c r="K172" s="28"/>
      <c r="L172" s="28"/>
      <c r="M172" s="28"/>
      <c r="N172" s="28"/>
      <c r="O172" s="28"/>
      <c r="P172" s="28"/>
      <c r="Q172" s="28"/>
      <c r="R172" s="28"/>
      <c r="S172" s="28"/>
      <c r="T172" s="28"/>
      <c r="U172" s="28"/>
      <c r="V172" s="28"/>
      <c r="W172" s="28"/>
      <c r="X172" s="28"/>
      <c r="Y172" s="28"/>
      <c r="Z172" s="28"/>
    </row>
    <row r="173" ht="12.75" customHeight="1">
      <c r="A173" s="28"/>
      <c r="C173" s="28"/>
      <c r="D173" s="28"/>
      <c r="E173" s="28"/>
      <c r="F173" s="28"/>
      <c r="G173" s="28"/>
      <c r="H173" s="28"/>
      <c r="J173" s="28"/>
      <c r="K173" s="28"/>
      <c r="L173" s="28"/>
      <c r="M173" s="28"/>
      <c r="N173" s="28"/>
      <c r="O173" s="28"/>
      <c r="P173" s="28"/>
      <c r="Q173" s="28"/>
      <c r="R173" s="28"/>
      <c r="S173" s="28"/>
      <c r="T173" s="28"/>
      <c r="U173" s="28"/>
      <c r="V173" s="28"/>
      <c r="W173" s="28"/>
      <c r="X173" s="28"/>
      <c r="Y173" s="28"/>
      <c r="Z173" s="28"/>
    </row>
    <row r="174" ht="12.75" customHeight="1">
      <c r="A174" s="28"/>
      <c r="C174" s="28"/>
      <c r="D174" s="28"/>
      <c r="E174" s="28"/>
      <c r="F174" s="28"/>
      <c r="G174" s="28"/>
      <c r="H174" s="28"/>
      <c r="J174" s="28"/>
      <c r="K174" s="28"/>
      <c r="L174" s="28"/>
      <c r="M174" s="28"/>
      <c r="N174" s="28"/>
      <c r="O174" s="28"/>
      <c r="P174" s="28"/>
      <c r="Q174" s="28"/>
      <c r="R174" s="28"/>
      <c r="S174" s="28"/>
      <c r="T174" s="28"/>
      <c r="U174" s="28"/>
      <c r="V174" s="28"/>
      <c r="W174" s="28"/>
      <c r="X174" s="28"/>
      <c r="Y174" s="28"/>
      <c r="Z174" s="28"/>
    </row>
    <row r="175" ht="12.75" customHeight="1">
      <c r="A175" s="28"/>
      <c r="C175" s="28"/>
      <c r="D175" s="28"/>
      <c r="E175" s="28"/>
      <c r="F175" s="28"/>
      <c r="G175" s="28"/>
      <c r="H175" s="28"/>
      <c r="J175" s="28"/>
      <c r="K175" s="28"/>
      <c r="L175" s="28"/>
      <c r="M175" s="28"/>
      <c r="N175" s="28"/>
      <c r="O175" s="28"/>
      <c r="P175" s="28"/>
      <c r="Q175" s="28"/>
      <c r="R175" s="28"/>
      <c r="S175" s="28"/>
      <c r="T175" s="28"/>
      <c r="U175" s="28"/>
      <c r="V175" s="28"/>
      <c r="W175" s="28"/>
      <c r="X175" s="28"/>
      <c r="Y175" s="28"/>
      <c r="Z175" s="28"/>
    </row>
    <row r="176" ht="12.75" customHeight="1">
      <c r="A176" s="28"/>
      <c r="C176" s="28"/>
      <c r="D176" s="28"/>
      <c r="E176" s="28"/>
      <c r="F176" s="28"/>
      <c r="G176" s="28"/>
      <c r="H176" s="28"/>
      <c r="J176" s="28"/>
      <c r="K176" s="28"/>
      <c r="L176" s="28"/>
      <c r="M176" s="28"/>
      <c r="N176" s="28"/>
      <c r="O176" s="28"/>
      <c r="P176" s="28"/>
      <c r="Q176" s="28"/>
      <c r="R176" s="28"/>
      <c r="S176" s="28"/>
      <c r="T176" s="28"/>
      <c r="U176" s="28"/>
      <c r="V176" s="28"/>
      <c r="W176" s="28"/>
      <c r="X176" s="28"/>
      <c r="Y176" s="28"/>
      <c r="Z176" s="28"/>
    </row>
    <row r="177" ht="12.75" customHeight="1">
      <c r="A177" s="28"/>
      <c r="C177" s="28"/>
      <c r="D177" s="28"/>
      <c r="E177" s="28"/>
      <c r="F177" s="28"/>
      <c r="G177" s="28"/>
      <c r="H177" s="28"/>
      <c r="J177" s="28"/>
      <c r="K177" s="28"/>
      <c r="L177" s="28"/>
      <c r="M177" s="28"/>
      <c r="N177" s="28"/>
      <c r="O177" s="28"/>
      <c r="P177" s="28"/>
      <c r="Q177" s="28"/>
      <c r="R177" s="28"/>
      <c r="S177" s="28"/>
      <c r="T177" s="28"/>
      <c r="U177" s="28"/>
      <c r="V177" s="28"/>
      <c r="W177" s="28"/>
      <c r="X177" s="28"/>
      <c r="Y177" s="28"/>
      <c r="Z177" s="28"/>
    </row>
    <row r="178" ht="12.75" customHeight="1">
      <c r="A178" s="28"/>
      <c r="C178" s="28"/>
      <c r="D178" s="28"/>
      <c r="E178" s="28"/>
      <c r="F178" s="28"/>
      <c r="G178" s="28"/>
      <c r="H178" s="28"/>
      <c r="J178" s="28"/>
      <c r="K178" s="28"/>
      <c r="L178" s="28"/>
      <c r="M178" s="28"/>
      <c r="N178" s="28"/>
      <c r="O178" s="28"/>
      <c r="P178" s="28"/>
      <c r="Q178" s="28"/>
      <c r="R178" s="28"/>
      <c r="S178" s="28"/>
      <c r="T178" s="28"/>
      <c r="U178" s="28"/>
      <c r="V178" s="28"/>
      <c r="W178" s="28"/>
      <c r="X178" s="28"/>
      <c r="Y178" s="28"/>
      <c r="Z178" s="28"/>
    </row>
    <row r="179" ht="12.75" customHeight="1">
      <c r="A179" s="28"/>
      <c r="C179" s="28"/>
      <c r="D179" s="28"/>
      <c r="E179" s="28"/>
      <c r="F179" s="28"/>
      <c r="G179" s="28"/>
      <c r="H179" s="28"/>
      <c r="J179" s="28"/>
      <c r="K179" s="28"/>
      <c r="L179" s="28"/>
      <c r="M179" s="28"/>
      <c r="N179" s="28"/>
      <c r="O179" s="28"/>
      <c r="P179" s="28"/>
      <c r="Q179" s="28"/>
      <c r="R179" s="28"/>
      <c r="S179" s="28"/>
      <c r="T179" s="28"/>
      <c r="U179" s="28"/>
      <c r="V179" s="28"/>
      <c r="W179" s="28"/>
      <c r="X179" s="28"/>
      <c r="Y179" s="28"/>
      <c r="Z179" s="28"/>
    </row>
    <row r="180" ht="12.75" customHeight="1">
      <c r="A180" s="28"/>
      <c r="C180" s="28"/>
      <c r="D180" s="28"/>
      <c r="E180" s="28"/>
      <c r="F180" s="28"/>
      <c r="G180" s="28"/>
      <c r="H180" s="28"/>
      <c r="J180" s="28"/>
      <c r="K180" s="28"/>
      <c r="L180" s="28"/>
      <c r="M180" s="28"/>
      <c r="N180" s="28"/>
      <c r="O180" s="28"/>
      <c r="P180" s="28"/>
      <c r="Q180" s="28"/>
      <c r="R180" s="28"/>
      <c r="S180" s="28"/>
      <c r="T180" s="28"/>
      <c r="U180" s="28"/>
      <c r="V180" s="28"/>
      <c r="W180" s="28"/>
      <c r="X180" s="28"/>
      <c r="Y180" s="28"/>
      <c r="Z180" s="28"/>
    </row>
    <row r="181" ht="12.75" customHeight="1">
      <c r="A181" s="28"/>
      <c r="C181" s="28"/>
      <c r="D181" s="28"/>
      <c r="E181" s="28"/>
      <c r="F181" s="28"/>
      <c r="G181" s="28"/>
      <c r="H181" s="28"/>
      <c r="J181" s="28"/>
      <c r="K181" s="28"/>
      <c r="L181" s="28"/>
      <c r="M181" s="28"/>
      <c r="N181" s="28"/>
      <c r="O181" s="28"/>
      <c r="P181" s="28"/>
      <c r="Q181" s="28"/>
      <c r="R181" s="28"/>
      <c r="S181" s="28"/>
      <c r="T181" s="28"/>
      <c r="U181" s="28"/>
      <c r="V181" s="28"/>
      <c r="W181" s="28"/>
      <c r="X181" s="28"/>
      <c r="Y181" s="28"/>
      <c r="Z181" s="28"/>
    </row>
    <row r="182" ht="12.75" customHeight="1">
      <c r="A182" s="28"/>
      <c r="C182" s="28"/>
      <c r="D182" s="28"/>
      <c r="E182" s="28"/>
      <c r="F182" s="28"/>
      <c r="G182" s="28"/>
      <c r="H182" s="28"/>
      <c r="J182" s="28"/>
      <c r="K182" s="28"/>
      <c r="L182" s="28"/>
      <c r="M182" s="28"/>
      <c r="N182" s="28"/>
      <c r="O182" s="28"/>
      <c r="P182" s="28"/>
      <c r="Q182" s="28"/>
      <c r="R182" s="28"/>
      <c r="S182" s="28"/>
      <c r="T182" s="28"/>
      <c r="U182" s="28"/>
      <c r="V182" s="28"/>
      <c r="W182" s="28"/>
      <c r="X182" s="28"/>
      <c r="Y182" s="28"/>
      <c r="Z182" s="28"/>
    </row>
    <row r="183" ht="12.75" customHeight="1">
      <c r="A183" s="28"/>
      <c r="C183" s="28"/>
      <c r="D183" s="28"/>
      <c r="E183" s="28"/>
      <c r="F183" s="28"/>
      <c r="G183" s="28"/>
      <c r="H183" s="28"/>
      <c r="J183" s="28"/>
      <c r="K183" s="28"/>
      <c r="L183" s="28"/>
      <c r="M183" s="28"/>
      <c r="N183" s="28"/>
      <c r="O183" s="28"/>
      <c r="P183" s="28"/>
      <c r="Q183" s="28"/>
      <c r="R183" s="28"/>
      <c r="S183" s="28"/>
      <c r="T183" s="28"/>
      <c r="U183" s="28"/>
      <c r="V183" s="28"/>
      <c r="W183" s="28"/>
      <c r="X183" s="28"/>
      <c r="Y183" s="28"/>
      <c r="Z183" s="28"/>
    </row>
    <row r="184" ht="12.75" customHeight="1">
      <c r="A184" s="28"/>
      <c r="C184" s="28"/>
      <c r="D184" s="28"/>
      <c r="E184" s="28"/>
      <c r="F184" s="28"/>
      <c r="G184" s="28"/>
      <c r="H184" s="28"/>
      <c r="J184" s="28"/>
      <c r="K184" s="28"/>
      <c r="L184" s="28"/>
      <c r="M184" s="28"/>
      <c r="N184" s="28"/>
      <c r="O184" s="28"/>
      <c r="P184" s="28"/>
      <c r="Q184" s="28"/>
      <c r="R184" s="28"/>
      <c r="S184" s="28"/>
      <c r="T184" s="28"/>
      <c r="U184" s="28"/>
      <c r="V184" s="28"/>
      <c r="W184" s="28"/>
      <c r="X184" s="28"/>
      <c r="Y184" s="28"/>
      <c r="Z184" s="28"/>
    </row>
    <row r="185" ht="12.75" customHeight="1">
      <c r="A185" s="28"/>
      <c r="C185" s="28"/>
      <c r="D185" s="28"/>
      <c r="E185" s="28"/>
      <c r="F185" s="28"/>
      <c r="G185" s="28"/>
      <c r="H185" s="28"/>
      <c r="J185" s="28"/>
      <c r="K185" s="28"/>
      <c r="L185" s="28"/>
      <c r="M185" s="28"/>
      <c r="N185" s="28"/>
      <c r="O185" s="28"/>
      <c r="P185" s="28"/>
      <c r="Q185" s="28"/>
      <c r="R185" s="28"/>
      <c r="S185" s="28"/>
      <c r="T185" s="28"/>
      <c r="U185" s="28"/>
      <c r="V185" s="28"/>
      <c r="W185" s="28"/>
      <c r="X185" s="28"/>
      <c r="Y185" s="28"/>
      <c r="Z185" s="28"/>
    </row>
    <row r="186" ht="12.75" customHeight="1">
      <c r="A186" s="28"/>
      <c r="C186" s="28"/>
      <c r="D186" s="28"/>
      <c r="E186" s="28"/>
      <c r="F186" s="28"/>
      <c r="G186" s="28"/>
      <c r="H186" s="28"/>
      <c r="J186" s="28"/>
      <c r="K186" s="28"/>
      <c r="L186" s="28"/>
      <c r="M186" s="28"/>
      <c r="N186" s="28"/>
      <c r="O186" s="28"/>
      <c r="P186" s="28"/>
      <c r="Q186" s="28"/>
      <c r="R186" s="28"/>
      <c r="S186" s="28"/>
      <c r="T186" s="28"/>
      <c r="U186" s="28"/>
      <c r="V186" s="28"/>
      <c r="W186" s="28"/>
      <c r="X186" s="28"/>
      <c r="Y186" s="28"/>
      <c r="Z186" s="28"/>
    </row>
    <row r="187" ht="12.75" customHeight="1">
      <c r="A187" s="28"/>
      <c r="C187" s="28"/>
      <c r="D187" s="28"/>
      <c r="E187" s="28"/>
      <c r="F187" s="28"/>
      <c r="G187" s="28"/>
      <c r="H187" s="28"/>
      <c r="J187" s="28"/>
      <c r="K187" s="28"/>
      <c r="L187" s="28"/>
      <c r="M187" s="28"/>
      <c r="N187" s="28"/>
      <c r="O187" s="28"/>
      <c r="P187" s="28"/>
      <c r="Q187" s="28"/>
      <c r="R187" s="28"/>
      <c r="S187" s="28"/>
      <c r="T187" s="28"/>
      <c r="U187" s="28"/>
      <c r="V187" s="28"/>
      <c r="W187" s="28"/>
      <c r="X187" s="28"/>
      <c r="Y187" s="28"/>
      <c r="Z187" s="28"/>
    </row>
    <row r="188" ht="12.75" customHeight="1">
      <c r="A188" s="28"/>
      <c r="C188" s="28"/>
      <c r="D188" s="28"/>
      <c r="E188" s="28"/>
      <c r="F188" s="28"/>
      <c r="G188" s="28"/>
      <c r="H188" s="28"/>
      <c r="J188" s="28"/>
      <c r="K188" s="28"/>
      <c r="L188" s="28"/>
      <c r="M188" s="28"/>
      <c r="N188" s="28"/>
      <c r="O188" s="28"/>
      <c r="P188" s="28"/>
      <c r="Q188" s="28"/>
      <c r="R188" s="28"/>
      <c r="S188" s="28"/>
      <c r="T188" s="28"/>
      <c r="U188" s="28"/>
      <c r="V188" s="28"/>
      <c r="W188" s="28"/>
      <c r="X188" s="28"/>
      <c r="Y188" s="28"/>
      <c r="Z188" s="28"/>
    </row>
    <row r="189" ht="12.75" customHeight="1">
      <c r="A189" s="28"/>
      <c r="C189" s="28"/>
      <c r="D189" s="28"/>
      <c r="E189" s="28"/>
      <c r="F189" s="28"/>
      <c r="G189" s="28"/>
      <c r="H189" s="28"/>
      <c r="J189" s="28"/>
      <c r="K189" s="28"/>
      <c r="L189" s="28"/>
      <c r="M189" s="28"/>
      <c r="N189" s="28"/>
      <c r="O189" s="28"/>
      <c r="P189" s="28"/>
      <c r="Q189" s="28"/>
      <c r="R189" s="28"/>
      <c r="S189" s="28"/>
      <c r="T189" s="28"/>
      <c r="U189" s="28"/>
      <c r="V189" s="28"/>
      <c r="W189" s="28"/>
      <c r="X189" s="28"/>
      <c r="Y189" s="28"/>
      <c r="Z189" s="28"/>
    </row>
    <row r="190" ht="12.75" customHeight="1">
      <c r="A190" s="28"/>
      <c r="C190" s="28"/>
      <c r="D190" s="28"/>
      <c r="E190" s="28"/>
      <c r="F190" s="28"/>
      <c r="G190" s="28"/>
      <c r="H190" s="28"/>
      <c r="J190" s="28"/>
      <c r="K190" s="28"/>
      <c r="L190" s="28"/>
      <c r="M190" s="28"/>
      <c r="N190" s="28"/>
      <c r="O190" s="28"/>
      <c r="P190" s="28"/>
      <c r="Q190" s="28"/>
      <c r="R190" s="28"/>
      <c r="S190" s="28"/>
      <c r="T190" s="28"/>
      <c r="U190" s="28"/>
      <c r="V190" s="28"/>
      <c r="W190" s="28"/>
      <c r="X190" s="28"/>
      <c r="Y190" s="28"/>
      <c r="Z190" s="28"/>
    </row>
    <row r="191" ht="12.75" customHeight="1">
      <c r="A191" s="28"/>
      <c r="C191" s="28"/>
      <c r="D191" s="28"/>
      <c r="E191" s="28"/>
      <c r="F191" s="28"/>
      <c r="G191" s="28"/>
      <c r="H191" s="28"/>
      <c r="J191" s="28"/>
      <c r="K191" s="28"/>
      <c r="L191" s="28"/>
      <c r="M191" s="28"/>
      <c r="N191" s="28"/>
      <c r="O191" s="28"/>
      <c r="P191" s="28"/>
      <c r="Q191" s="28"/>
      <c r="R191" s="28"/>
      <c r="S191" s="28"/>
      <c r="T191" s="28"/>
      <c r="U191" s="28"/>
      <c r="V191" s="28"/>
      <c r="W191" s="28"/>
      <c r="X191" s="28"/>
      <c r="Y191" s="28"/>
      <c r="Z191" s="28"/>
    </row>
    <row r="192" ht="12.75" customHeight="1">
      <c r="A192" s="28"/>
      <c r="C192" s="28"/>
      <c r="D192" s="28"/>
      <c r="E192" s="28"/>
      <c r="F192" s="28"/>
      <c r="G192" s="28"/>
      <c r="H192" s="28"/>
      <c r="J192" s="28"/>
      <c r="K192" s="28"/>
      <c r="L192" s="28"/>
      <c r="M192" s="28"/>
      <c r="N192" s="28"/>
      <c r="O192" s="28"/>
      <c r="P192" s="28"/>
      <c r="Q192" s="28"/>
      <c r="R192" s="28"/>
      <c r="S192" s="28"/>
      <c r="T192" s="28"/>
      <c r="U192" s="28"/>
      <c r="V192" s="28"/>
      <c r="W192" s="28"/>
      <c r="X192" s="28"/>
      <c r="Y192" s="28"/>
      <c r="Z192" s="28"/>
    </row>
    <row r="193" ht="12.75" customHeight="1">
      <c r="A193" s="28"/>
      <c r="C193" s="28"/>
      <c r="D193" s="28"/>
      <c r="E193" s="28"/>
      <c r="F193" s="28"/>
      <c r="G193" s="28"/>
      <c r="H193" s="28"/>
      <c r="J193" s="28"/>
      <c r="K193" s="28"/>
      <c r="L193" s="28"/>
      <c r="M193" s="28"/>
      <c r="N193" s="28"/>
      <c r="O193" s="28"/>
      <c r="P193" s="28"/>
      <c r="Q193" s="28"/>
      <c r="R193" s="28"/>
      <c r="S193" s="28"/>
      <c r="T193" s="28"/>
      <c r="U193" s="28"/>
      <c r="V193" s="28"/>
      <c r="W193" s="28"/>
      <c r="X193" s="28"/>
      <c r="Y193" s="28"/>
      <c r="Z193" s="28"/>
    </row>
    <row r="194" ht="12.75" customHeight="1">
      <c r="A194" s="28"/>
      <c r="C194" s="28"/>
      <c r="D194" s="28"/>
      <c r="E194" s="28"/>
      <c r="F194" s="28"/>
      <c r="G194" s="28"/>
      <c r="H194" s="28"/>
      <c r="J194" s="28"/>
      <c r="K194" s="28"/>
      <c r="L194" s="28"/>
      <c r="M194" s="28"/>
      <c r="N194" s="28"/>
      <c r="O194" s="28"/>
      <c r="P194" s="28"/>
      <c r="Q194" s="28"/>
      <c r="R194" s="28"/>
      <c r="S194" s="28"/>
      <c r="T194" s="28"/>
      <c r="U194" s="28"/>
      <c r="V194" s="28"/>
      <c r="W194" s="28"/>
      <c r="X194" s="28"/>
      <c r="Y194" s="28"/>
      <c r="Z194" s="28"/>
    </row>
    <row r="195" ht="12.75" customHeight="1">
      <c r="A195" s="28"/>
      <c r="C195" s="28"/>
      <c r="D195" s="28"/>
      <c r="E195" s="28"/>
      <c r="F195" s="28"/>
      <c r="G195" s="28"/>
      <c r="H195" s="28"/>
      <c r="J195" s="28"/>
      <c r="K195" s="28"/>
      <c r="L195" s="28"/>
      <c r="M195" s="28"/>
      <c r="N195" s="28"/>
      <c r="O195" s="28"/>
      <c r="P195" s="28"/>
      <c r="Q195" s="28"/>
      <c r="R195" s="28"/>
      <c r="S195" s="28"/>
      <c r="T195" s="28"/>
      <c r="U195" s="28"/>
      <c r="V195" s="28"/>
      <c r="W195" s="28"/>
      <c r="X195" s="28"/>
      <c r="Y195" s="28"/>
      <c r="Z195" s="28"/>
    </row>
    <row r="196" ht="12.75" customHeight="1">
      <c r="A196" s="28"/>
      <c r="C196" s="28"/>
      <c r="D196" s="28"/>
      <c r="E196" s="28"/>
      <c r="F196" s="28"/>
      <c r="G196" s="28"/>
      <c r="H196" s="28"/>
      <c r="J196" s="28"/>
      <c r="K196" s="28"/>
      <c r="L196" s="28"/>
      <c r="M196" s="28"/>
      <c r="N196" s="28"/>
      <c r="O196" s="28"/>
      <c r="P196" s="28"/>
      <c r="Q196" s="28"/>
      <c r="R196" s="28"/>
      <c r="S196" s="28"/>
      <c r="T196" s="28"/>
      <c r="U196" s="28"/>
      <c r="V196" s="28"/>
      <c r="W196" s="28"/>
      <c r="X196" s="28"/>
      <c r="Y196" s="28"/>
      <c r="Z196" s="28"/>
    </row>
    <row r="197" ht="12.75" customHeight="1">
      <c r="A197" s="28"/>
      <c r="C197" s="28"/>
      <c r="D197" s="28"/>
      <c r="E197" s="28"/>
      <c r="F197" s="28"/>
      <c r="G197" s="28"/>
      <c r="H197" s="28"/>
      <c r="J197" s="28"/>
      <c r="K197" s="28"/>
      <c r="L197" s="28"/>
      <c r="M197" s="28"/>
      <c r="N197" s="28"/>
      <c r="O197" s="28"/>
      <c r="P197" s="28"/>
      <c r="Q197" s="28"/>
      <c r="R197" s="28"/>
      <c r="S197" s="28"/>
      <c r="T197" s="28"/>
      <c r="U197" s="28"/>
      <c r="V197" s="28"/>
      <c r="W197" s="28"/>
      <c r="X197" s="28"/>
      <c r="Y197" s="28"/>
      <c r="Z197" s="28"/>
    </row>
    <row r="198" ht="12.75" customHeight="1">
      <c r="A198" s="28"/>
      <c r="C198" s="28"/>
      <c r="D198" s="28"/>
      <c r="E198" s="28"/>
      <c r="F198" s="28"/>
      <c r="G198" s="28"/>
      <c r="H198" s="28"/>
      <c r="J198" s="28"/>
      <c r="K198" s="28"/>
      <c r="L198" s="28"/>
      <c r="M198" s="28"/>
      <c r="N198" s="28"/>
      <c r="O198" s="28"/>
      <c r="P198" s="28"/>
      <c r="Q198" s="28"/>
      <c r="R198" s="28"/>
      <c r="S198" s="28"/>
      <c r="T198" s="28"/>
      <c r="U198" s="28"/>
      <c r="V198" s="28"/>
      <c r="W198" s="28"/>
      <c r="X198" s="28"/>
      <c r="Y198" s="28"/>
      <c r="Z198" s="28"/>
    </row>
    <row r="199" ht="12.75" customHeight="1">
      <c r="A199" s="28"/>
      <c r="C199" s="28"/>
      <c r="D199" s="28"/>
      <c r="E199" s="28"/>
      <c r="F199" s="28"/>
      <c r="G199" s="28"/>
      <c r="H199" s="28"/>
      <c r="J199" s="28"/>
      <c r="K199" s="28"/>
      <c r="L199" s="28"/>
      <c r="M199" s="28"/>
      <c r="N199" s="28"/>
      <c r="O199" s="28"/>
      <c r="P199" s="28"/>
      <c r="Q199" s="28"/>
      <c r="R199" s="28"/>
      <c r="S199" s="28"/>
      <c r="T199" s="28"/>
      <c r="U199" s="28"/>
      <c r="V199" s="28"/>
      <c r="W199" s="28"/>
      <c r="X199" s="28"/>
      <c r="Y199" s="28"/>
      <c r="Z199" s="28"/>
    </row>
    <row r="200" ht="12.75" customHeight="1">
      <c r="A200" s="28"/>
      <c r="C200" s="28"/>
      <c r="D200" s="28"/>
      <c r="E200" s="28"/>
      <c r="F200" s="28"/>
      <c r="G200" s="28"/>
      <c r="H200" s="28"/>
      <c r="J200" s="28"/>
      <c r="K200" s="28"/>
      <c r="L200" s="28"/>
      <c r="M200" s="28"/>
      <c r="N200" s="28"/>
      <c r="O200" s="28"/>
      <c r="P200" s="28"/>
      <c r="Q200" s="28"/>
      <c r="R200" s="28"/>
      <c r="S200" s="28"/>
      <c r="T200" s="28"/>
      <c r="U200" s="28"/>
      <c r="V200" s="28"/>
      <c r="W200" s="28"/>
      <c r="X200" s="28"/>
      <c r="Y200" s="28"/>
      <c r="Z200" s="28"/>
    </row>
    <row r="201" ht="12.75" customHeight="1">
      <c r="A201" s="28"/>
      <c r="C201" s="28"/>
      <c r="D201" s="28"/>
      <c r="E201" s="28"/>
      <c r="F201" s="28"/>
      <c r="G201" s="28"/>
      <c r="H201" s="28"/>
      <c r="J201" s="28"/>
      <c r="K201" s="28"/>
      <c r="L201" s="28"/>
      <c r="M201" s="28"/>
      <c r="N201" s="28"/>
      <c r="O201" s="28"/>
      <c r="P201" s="28"/>
      <c r="Q201" s="28"/>
      <c r="R201" s="28"/>
      <c r="S201" s="28"/>
      <c r="T201" s="28"/>
      <c r="U201" s="28"/>
      <c r="V201" s="28"/>
      <c r="W201" s="28"/>
      <c r="X201" s="28"/>
      <c r="Y201" s="28"/>
      <c r="Z201" s="28"/>
    </row>
    <row r="202" ht="12.75" customHeight="1">
      <c r="A202" s="28"/>
      <c r="C202" s="28"/>
      <c r="D202" s="28"/>
      <c r="E202" s="28"/>
      <c r="F202" s="28"/>
      <c r="G202" s="28"/>
      <c r="H202" s="28"/>
      <c r="J202" s="28"/>
      <c r="K202" s="28"/>
      <c r="L202" s="28"/>
      <c r="M202" s="28"/>
      <c r="N202" s="28"/>
      <c r="O202" s="28"/>
      <c r="P202" s="28"/>
      <c r="Q202" s="28"/>
      <c r="R202" s="28"/>
      <c r="S202" s="28"/>
      <c r="T202" s="28"/>
      <c r="U202" s="28"/>
      <c r="V202" s="28"/>
      <c r="W202" s="28"/>
      <c r="X202" s="28"/>
      <c r="Y202" s="28"/>
      <c r="Z202" s="28"/>
    </row>
    <row r="203" ht="12.75" customHeight="1">
      <c r="A203" s="28"/>
      <c r="C203" s="28"/>
      <c r="D203" s="28"/>
      <c r="E203" s="28"/>
      <c r="F203" s="28"/>
      <c r="G203" s="28"/>
      <c r="H203" s="28"/>
      <c r="J203" s="28"/>
      <c r="K203" s="28"/>
      <c r="L203" s="28"/>
      <c r="M203" s="28"/>
      <c r="N203" s="28"/>
      <c r="O203" s="28"/>
      <c r="P203" s="28"/>
      <c r="Q203" s="28"/>
      <c r="R203" s="28"/>
      <c r="S203" s="28"/>
      <c r="T203" s="28"/>
      <c r="U203" s="28"/>
      <c r="V203" s="28"/>
      <c r="W203" s="28"/>
      <c r="X203" s="28"/>
      <c r="Y203" s="28"/>
      <c r="Z203" s="28"/>
    </row>
    <row r="204" ht="12.75" customHeight="1">
      <c r="A204" s="28"/>
      <c r="C204" s="28"/>
      <c r="D204" s="28"/>
      <c r="E204" s="28"/>
      <c r="F204" s="28"/>
      <c r="G204" s="28"/>
      <c r="H204" s="28"/>
      <c r="J204" s="28"/>
      <c r="K204" s="28"/>
      <c r="L204" s="28"/>
      <c r="M204" s="28"/>
      <c r="N204" s="28"/>
      <c r="O204" s="28"/>
      <c r="P204" s="28"/>
      <c r="Q204" s="28"/>
      <c r="R204" s="28"/>
      <c r="S204" s="28"/>
      <c r="T204" s="28"/>
      <c r="U204" s="28"/>
      <c r="V204" s="28"/>
      <c r="W204" s="28"/>
      <c r="X204" s="28"/>
      <c r="Y204" s="28"/>
      <c r="Z204" s="28"/>
    </row>
    <row r="205" ht="12.75" customHeight="1">
      <c r="A205" s="28"/>
      <c r="C205" s="28"/>
      <c r="D205" s="28"/>
      <c r="E205" s="28"/>
      <c r="F205" s="28"/>
      <c r="G205" s="28"/>
      <c r="H205" s="28"/>
      <c r="J205" s="28"/>
      <c r="K205" s="28"/>
      <c r="L205" s="28"/>
      <c r="M205" s="28"/>
      <c r="N205" s="28"/>
      <c r="O205" s="28"/>
      <c r="P205" s="28"/>
      <c r="Q205" s="28"/>
      <c r="R205" s="28"/>
      <c r="S205" s="28"/>
      <c r="T205" s="28"/>
      <c r="U205" s="28"/>
      <c r="V205" s="28"/>
      <c r="W205" s="28"/>
      <c r="X205" s="28"/>
      <c r="Y205" s="28"/>
      <c r="Z205" s="28"/>
    </row>
    <row r="206" ht="12.75" customHeight="1">
      <c r="A206" s="28"/>
      <c r="C206" s="28"/>
      <c r="D206" s="28"/>
      <c r="E206" s="28"/>
      <c r="F206" s="28"/>
      <c r="G206" s="28"/>
      <c r="H206" s="28"/>
      <c r="J206" s="28"/>
      <c r="K206" s="28"/>
      <c r="L206" s="28"/>
      <c r="M206" s="28"/>
      <c r="N206" s="28"/>
      <c r="O206" s="28"/>
      <c r="P206" s="28"/>
      <c r="Q206" s="28"/>
      <c r="R206" s="28"/>
      <c r="S206" s="28"/>
      <c r="T206" s="28"/>
      <c r="U206" s="28"/>
      <c r="V206" s="28"/>
      <c r="W206" s="28"/>
      <c r="X206" s="28"/>
      <c r="Y206" s="28"/>
      <c r="Z206" s="28"/>
    </row>
    <row r="207" ht="12.75" customHeight="1">
      <c r="A207" s="28"/>
      <c r="C207" s="28"/>
      <c r="D207" s="28"/>
      <c r="E207" s="28"/>
      <c r="F207" s="28"/>
      <c r="G207" s="28"/>
      <c r="H207" s="28"/>
      <c r="J207" s="28"/>
      <c r="K207" s="28"/>
      <c r="L207" s="28"/>
      <c r="M207" s="28"/>
      <c r="N207" s="28"/>
      <c r="O207" s="28"/>
      <c r="P207" s="28"/>
      <c r="Q207" s="28"/>
      <c r="R207" s="28"/>
      <c r="S207" s="28"/>
      <c r="T207" s="28"/>
      <c r="U207" s="28"/>
      <c r="V207" s="28"/>
      <c r="W207" s="28"/>
      <c r="X207" s="28"/>
      <c r="Y207" s="28"/>
      <c r="Z207" s="28"/>
    </row>
    <row r="208" ht="12.75" customHeight="1">
      <c r="A208" s="28"/>
      <c r="C208" s="28"/>
      <c r="D208" s="28"/>
      <c r="E208" s="28"/>
      <c r="F208" s="28"/>
      <c r="G208" s="28"/>
      <c r="H208" s="28"/>
      <c r="J208" s="28"/>
      <c r="K208" s="28"/>
      <c r="L208" s="28"/>
      <c r="M208" s="28"/>
      <c r="N208" s="28"/>
      <c r="O208" s="28"/>
      <c r="P208" s="28"/>
      <c r="Q208" s="28"/>
      <c r="R208" s="28"/>
      <c r="S208" s="28"/>
      <c r="T208" s="28"/>
      <c r="U208" s="28"/>
      <c r="V208" s="28"/>
      <c r="W208" s="28"/>
      <c r="X208" s="28"/>
      <c r="Y208" s="28"/>
      <c r="Z208" s="28"/>
    </row>
    <row r="209" ht="12.75" customHeight="1">
      <c r="A209" s="28"/>
      <c r="C209" s="28"/>
      <c r="D209" s="28"/>
      <c r="E209" s="28"/>
      <c r="F209" s="28"/>
      <c r="G209" s="28"/>
      <c r="H209" s="28"/>
      <c r="J209" s="28"/>
      <c r="K209" s="28"/>
      <c r="L209" s="28"/>
      <c r="M209" s="28"/>
      <c r="N209" s="28"/>
      <c r="O209" s="28"/>
      <c r="P209" s="28"/>
      <c r="Q209" s="28"/>
      <c r="R209" s="28"/>
      <c r="S209" s="28"/>
      <c r="T209" s="28"/>
      <c r="U209" s="28"/>
      <c r="V209" s="28"/>
      <c r="W209" s="28"/>
      <c r="X209" s="28"/>
      <c r="Y209" s="28"/>
      <c r="Z209" s="28"/>
    </row>
    <row r="210" ht="12.75" customHeight="1">
      <c r="A210" s="28"/>
      <c r="C210" s="28"/>
      <c r="D210" s="28"/>
      <c r="E210" s="28"/>
      <c r="F210" s="28"/>
      <c r="G210" s="28"/>
      <c r="H210" s="28"/>
      <c r="J210" s="28"/>
      <c r="K210" s="28"/>
      <c r="L210" s="28"/>
      <c r="M210" s="28"/>
      <c r="N210" s="28"/>
      <c r="O210" s="28"/>
      <c r="P210" s="28"/>
      <c r="Q210" s="28"/>
      <c r="R210" s="28"/>
      <c r="S210" s="28"/>
      <c r="T210" s="28"/>
      <c r="U210" s="28"/>
      <c r="V210" s="28"/>
      <c r="W210" s="28"/>
      <c r="X210" s="28"/>
      <c r="Y210" s="28"/>
      <c r="Z210" s="28"/>
    </row>
    <row r="211" ht="12.75" customHeight="1">
      <c r="A211" s="28"/>
      <c r="C211" s="28"/>
      <c r="D211" s="28"/>
      <c r="E211" s="28"/>
      <c r="F211" s="28"/>
      <c r="G211" s="28"/>
      <c r="H211" s="28"/>
      <c r="J211" s="28"/>
      <c r="K211" s="28"/>
      <c r="L211" s="28"/>
      <c r="M211" s="28"/>
      <c r="N211" s="28"/>
      <c r="O211" s="28"/>
      <c r="P211" s="28"/>
      <c r="Q211" s="28"/>
      <c r="R211" s="28"/>
      <c r="S211" s="28"/>
      <c r="T211" s="28"/>
      <c r="U211" s="28"/>
      <c r="V211" s="28"/>
      <c r="W211" s="28"/>
      <c r="X211" s="28"/>
      <c r="Y211" s="28"/>
      <c r="Z211" s="28"/>
    </row>
    <row r="212" ht="12.75" customHeight="1">
      <c r="A212" s="28"/>
      <c r="C212" s="28"/>
      <c r="D212" s="28"/>
      <c r="E212" s="28"/>
      <c r="F212" s="28"/>
      <c r="G212" s="28"/>
      <c r="H212" s="28"/>
      <c r="J212" s="28"/>
      <c r="K212" s="28"/>
      <c r="L212" s="28"/>
      <c r="M212" s="28"/>
      <c r="N212" s="28"/>
      <c r="O212" s="28"/>
      <c r="P212" s="28"/>
      <c r="Q212" s="28"/>
      <c r="R212" s="28"/>
      <c r="S212" s="28"/>
      <c r="T212" s="28"/>
      <c r="U212" s="28"/>
      <c r="V212" s="28"/>
      <c r="W212" s="28"/>
      <c r="X212" s="28"/>
      <c r="Y212" s="28"/>
      <c r="Z212" s="28"/>
    </row>
    <row r="213" ht="12.75" customHeight="1">
      <c r="A213" s="28"/>
      <c r="C213" s="28"/>
      <c r="D213" s="28"/>
      <c r="E213" s="28"/>
      <c r="F213" s="28"/>
      <c r="G213" s="28"/>
      <c r="H213" s="28"/>
      <c r="J213" s="28"/>
      <c r="K213" s="28"/>
      <c r="L213" s="28"/>
      <c r="M213" s="28"/>
      <c r="N213" s="28"/>
      <c r="O213" s="28"/>
      <c r="P213" s="28"/>
      <c r="Q213" s="28"/>
      <c r="R213" s="28"/>
      <c r="S213" s="28"/>
      <c r="T213" s="28"/>
      <c r="U213" s="28"/>
      <c r="V213" s="28"/>
      <c r="W213" s="28"/>
      <c r="X213" s="28"/>
      <c r="Y213" s="28"/>
      <c r="Z213" s="28"/>
    </row>
    <row r="214" ht="12.75" customHeight="1">
      <c r="A214" s="28"/>
      <c r="C214" s="28"/>
      <c r="D214" s="28"/>
      <c r="E214" s="28"/>
      <c r="F214" s="28"/>
      <c r="G214" s="28"/>
      <c r="H214" s="28"/>
      <c r="J214" s="28"/>
      <c r="K214" s="28"/>
      <c r="L214" s="28"/>
      <c r="M214" s="28"/>
      <c r="N214" s="28"/>
      <c r="O214" s="28"/>
      <c r="P214" s="28"/>
      <c r="Q214" s="28"/>
      <c r="R214" s="28"/>
      <c r="S214" s="28"/>
      <c r="T214" s="28"/>
      <c r="U214" s="28"/>
      <c r="V214" s="28"/>
      <c r="W214" s="28"/>
      <c r="X214" s="28"/>
      <c r="Y214" s="28"/>
      <c r="Z214" s="28"/>
    </row>
    <row r="215" ht="12.75" customHeight="1">
      <c r="A215" s="28"/>
      <c r="C215" s="28"/>
      <c r="D215" s="28"/>
      <c r="E215" s="28"/>
      <c r="F215" s="28"/>
      <c r="G215" s="28"/>
      <c r="H215" s="28"/>
      <c r="J215" s="28"/>
      <c r="K215" s="28"/>
      <c r="L215" s="28"/>
      <c r="M215" s="28"/>
      <c r="N215" s="28"/>
      <c r="O215" s="28"/>
      <c r="P215" s="28"/>
      <c r="Q215" s="28"/>
      <c r="R215" s="28"/>
      <c r="S215" s="28"/>
      <c r="T215" s="28"/>
      <c r="U215" s="28"/>
      <c r="V215" s="28"/>
      <c r="W215" s="28"/>
      <c r="X215" s="28"/>
      <c r="Y215" s="28"/>
      <c r="Z215" s="28"/>
    </row>
    <row r="216" ht="12.75" customHeight="1">
      <c r="A216" s="28"/>
      <c r="C216" s="28"/>
      <c r="D216" s="28"/>
      <c r="E216" s="28"/>
      <c r="F216" s="28"/>
      <c r="G216" s="28"/>
      <c r="H216" s="28"/>
      <c r="J216" s="28"/>
      <c r="K216" s="28"/>
      <c r="L216" s="28"/>
      <c r="M216" s="28"/>
      <c r="N216" s="28"/>
      <c r="O216" s="28"/>
      <c r="P216" s="28"/>
      <c r="Q216" s="28"/>
      <c r="R216" s="28"/>
      <c r="S216" s="28"/>
      <c r="T216" s="28"/>
      <c r="U216" s="28"/>
      <c r="V216" s="28"/>
      <c r="W216" s="28"/>
      <c r="X216" s="28"/>
      <c r="Y216" s="28"/>
      <c r="Z216" s="28"/>
    </row>
    <row r="217" ht="12.75" customHeight="1">
      <c r="A217" s="28"/>
      <c r="C217" s="28"/>
      <c r="D217" s="28"/>
      <c r="E217" s="28"/>
      <c r="F217" s="28"/>
      <c r="G217" s="28"/>
      <c r="H217" s="28"/>
      <c r="J217" s="28"/>
      <c r="K217" s="28"/>
      <c r="L217" s="28"/>
      <c r="M217" s="28"/>
      <c r="N217" s="28"/>
      <c r="O217" s="28"/>
      <c r="P217" s="28"/>
      <c r="Q217" s="28"/>
      <c r="R217" s="28"/>
      <c r="S217" s="28"/>
      <c r="T217" s="28"/>
      <c r="U217" s="28"/>
      <c r="V217" s="28"/>
      <c r="W217" s="28"/>
      <c r="X217" s="28"/>
      <c r="Y217" s="28"/>
      <c r="Z217" s="28"/>
    </row>
    <row r="218" ht="12.75" customHeight="1">
      <c r="A218" s="28"/>
      <c r="C218" s="28"/>
      <c r="D218" s="28"/>
      <c r="E218" s="28"/>
      <c r="F218" s="28"/>
      <c r="G218" s="28"/>
      <c r="H218" s="28"/>
      <c r="J218" s="28"/>
      <c r="K218" s="28"/>
      <c r="L218" s="28"/>
      <c r="M218" s="28"/>
      <c r="N218" s="28"/>
      <c r="O218" s="28"/>
      <c r="P218" s="28"/>
      <c r="Q218" s="28"/>
      <c r="R218" s="28"/>
      <c r="S218" s="28"/>
      <c r="T218" s="28"/>
      <c r="U218" s="28"/>
      <c r="V218" s="28"/>
      <c r="W218" s="28"/>
      <c r="X218" s="28"/>
      <c r="Y218" s="28"/>
      <c r="Z218" s="28"/>
    </row>
    <row r="219" ht="12.75" customHeight="1">
      <c r="A219" s="28"/>
      <c r="C219" s="28"/>
      <c r="D219" s="28"/>
      <c r="E219" s="28"/>
      <c r="F219" s="28"/>
      <c r="G219" s="28"/>
      <c r="H219" s="28"/>
      <c r="J219" s="28"/>
      <c r="K219" s="28"/>
      <c r="L219" s="28"/>
      <c r="M219" s="28"/>
      <c r="N219" s="28"/>
      <c r="O219" s="28"/>
      <c r="P219" s="28"/>
      <c r="Q219" s="28"/>
      <c r="R219" s="28"/>
      <c r="S219" s="28"/>
      <c r="T219" s="28"/>
      <c r="U219" s="28"/>
      <c r="V219" s="28"/>
      <c r="W219" s="28"/>
      <c r="X219" s="28"/>
      <c r="Y219" s="28"/>
      <c r="Z219" s="28"/>
    </row>
    <row r="220" ht="12.75" customHeight="1">
      <c r="A220" s="28"/>
      <c r="C220" s="28"/>
      <c r="D220" s="28"/>
      <c r="E220" s="28"/>
      <c r="F220" s="28"/>
      <c r="G220" s="28"/>
      <c r="H220" s="28"/>
      <c r="J220" s="28"/>
      <c r="K220" s="28"/>
      <c r="L220" s="28"/>
      <c r="M220" s="28"/>
      <c r="N220" s="28"/>
      <c r="O220" s="28"/>
      <c r="P220" s="28"/>
      <c r="Q220" s="28"/>
      <c r="R220" s="28"/>
      <c r="S220" s="28"/>
      <c r="T220" s="28"/>
      <c r="U220" s="28"/>
      <c r="V220" s="28"/>
      <c r="W220" s="28"/>
      <c r="X220" s="28"/>
      <c r="Y220" s="28"/>
      <c r="Z220" s="28"/>
    </row>
    <row r="221" ht="12.75" customHeight="1">
      <c r="A221" s="28"/>
      <c r="C221" s="28"/>
      <c r="D221" s="28"/>
      <c r="E221" s="28"/>
      <c r="F221" s="28"/>
      <c r="G221" s="28"/>
      <c r="H221" s="28"/>
      <c r="J221" s="28"/>
      <c r="K221" s="28"/>
      <c r="L221" s="28"/>
      <c r="M221" s="28"/>
      <c r="N221" s="28"/>
      <c r="O221" s="28"/>
      <c r="P221" s="28"/>
      <c r="Q221" s="28"/>
      <c r="R221" s="28"/>
      <c r="S221" s="28"/>
      <c r="T221" s="28"/>
      <c r="U221" s="28"/>
      <c r="V221" s="28"/>
      <c r="W221" s="28"/>
      <c r="X221" s="28"/>
      <c r="Y221" s="28"/>
      <c r="Z221" s="28"/>
    </row>
    <row r="222" ht="12.75" customHeight="1">
      <c r="A222" s="28"/>
      <c r="C222" s="28"/>
      <c r="D222" s="28"/>
      <c r="E222" s="28"/>
      <c r="F222" s="28"/>
      <c r="G222" s="28"/>
      <c r="H222" s="28"/>
      <c r="J222" s="28"/>
      <c r="K222" s="28"/>
      <c r="L222" s="28"/>
      <c r="M222" s="28"/>
      <c r="N222" s="28"/>
      <c r="O222" s="28"/>
      <c r="P222" s="28"/>
      <c r="Q222" s="28"/>
      <c r="R222" s="28"/>
      <c r="S222" s="28"/>
      <c r="T222" s="28"/>
      <c r="U222" s="28"/>
      <c r="V222" s="28"/>
      <c r="W222" s="28"/>
      <c r="X222" s="28"/>
      <c r="Y222" s="28"/>
      <c r="Z222" s="28"/>
    </row>
    <row r="223" ht="12.75" customHeight="1">
      <c r="A223" s="28"/>
      <c r="C223" s="28"/>
      <c r="D223" s="28"/>
      <c r="E223" s="28"/>
      <c r="F223" s="28"/>
      <c r="G223" s="28"/>
      <c r="H223" s="28"/>
      <c r="J223" s="28"/>
      <c r="K223" s="28"/>
      <c r="L223" s="28"/>
      <c r="M223" s="28"/>
      <c r="N223" s="28"/>
      <c r="O223" s="28"/>
      <c r="P223" s="28"/>
      <c r="Q223" s="28"/>
      <c r="R223" s="28"/>
      <c r="S223" s="28"/>
      <c r="T223" s="28"/>
      <c r="U223" s="28"/>
      <c r="V223" s="28"/>
      <c r="W223" s="28"/>
      <c r="X223" s="28"/>
      <c r="Y223" s="28"/>
      <c r="Z223" s="28"/>
    </row>
    <row r="224" ht="12.75" customHeight="1">
      <c r="A224" s="28"/>
      <c r="C224" s="28"/>
      <c r="D224" s="28"/>
      <c r="E224" s="28"/>
      <c r="F224" s="28"/>
      <c r="G224" s="28"/>
      <c r="H224" s="28"/>
      <c r="J224" s="28"/>
      <c r="K224" s="28"/>
      <c r="L224" s="28"/>
      <c r="M224" s="28"/>
      <c r="N224" s="28"/>
      <c r="O224" s="28"/>
      <c r="P224" s="28"/>
      <c r="Q224" s="28"/>
      <c r="R224" s="28"/>
      <c r="S224" s="28"/>
      <c r="T224" s="28"/>
      <c r="U224" s="28"/>
      <c r="V224" s="28"/>
      <c r="W224" s="28"/>
      <c r="X224" s="28"/>
      <c r="Y224" s="28"/>
      <c r="Z224" s="28"/>
    </row>
    <row r="225" ht="12.75" customHeight="1">
      <c r="A225" s="28"/>
      <c r="C225" s="28"/>
      <c r="D225" s="28"/>
      <c r="E225" s="28"/>
      <c r="F225" s="28"/>
      <c r="G225" s="28"/>
      <c r="H225" s="28"/>
      <c r="J225" s="28"/>
      <c r="K225" s="28"/>
      <c r="L225" s="28"/>
      <c r="M225" s="28"/>
      <c r="N225" s="28"/>
      <c r="O225" s="28"/>
      <c r="P225" s="28"/>
      <c r="Q225" s="28"/>
      <c r="R225" s="28"/>
      <c r="S225" s="28"/>
      <c r="T225" s="28"/>
      <c r="U225" s="28"/>
      <c r="V225" s="28"/>
      <c r="W225" s="28"/>
      <c r="X225" s="28"/>
      <c r="Y225" s="28"/>
      <c r="Z225" s="28"/>
    </row>
    <row r="226" ht="12.75" customHeight="1">
      <c r="A226" s="28"/>
      <c r="C226" s="28"/>
      <c r="D226" s="28"/>
      <c r="E226" s="28"/>
      <c r="F226" s="28"/>
      <c r="G226" s="28"/>
      <c r="H226" s="28"/>
      <c r="J226" s="28"/>
      <c r="K226" s="28"/>
      <c r="L226" s="28"/>
      <c r="M226" s="28"/>
      <c r="N226" s="28"/>
      <c r="O226" s="28"/>
      <c r="P226" s="28"/>
      <c r="Q226" s="28"/>
      <c r="R226" s="28"/>
      <c r="S226" s="28"/>
      <c r="T226" s="28"/>
      <c r="U226" s="28"/>
      <c r="V226" s="28"/>
      <c r="W226" s="28"/>
      <c r="X226" s="28"/>
      <c r="Y226" s="28"/>
      <c r="Z226" s="28"/>
    </row>
    <row r="227" ht="12.75" customHeight="1">
      <c r="A227" s="28"/>
      <c r="C227" s="28"/>
      <c r="D227" s="28"/>
      <c r="E227" s="28"/>
      <c r="F227" s="28"/>
      <c r="G227" s="28"/>
      <c r="H227" s="28"/>
      <c r="J227" s="28"/>
      <c r="K227" s="28"/>
      <c r="L227" s="28"/>
      <c r="M227" s="28"/>
      <c r="N227" s="28"/>
      <c r="O227" s="28"/>
      <c r="P227" s="28"/>
      <c r="Q227" s="28"/>
      <c r="R227" s="28"/>
      <c r="S227" s="28"/>
      <c r="T227" s="28"/>
      <c r="U227" s="28"/>
      <c r="V227" s="28"/>
      <c r="W227" s="28"/>
      <c r="X227" s="28"/>
      <c r="Y227" s="28"/>
      <c r="Z227" s="28"/>
    </row>
    <row r="228" ht="12.75" customHeight="1">
      <c r="A228" s="28"/>
      <c r="C228" s="28"/>
      <c r="D228" s="28"/>
      <c r="E228" s="28"/>
      <c r="F228" s="28"/>
      <c r="G228" s="28"/>
      <c r="H228" s="28"/>
      <c r="J228" s="28"/>
      <c r="K228" s="28"/>
      <c r="L228" s="28"/>
      <c r="M228" s="28"/>
      <c r="N228" s="28"/>
      <c r="O228" s="28"/>
      <c r="P228" s="28"/>
      <c r="Q228" s="28"/>
      <c r="R228" s="28"/>
      <c r="S228" s="28"/>
      <c r="T228" s="28"/>
      <c r="U228" s="28"/>
      <c r="V228" s="28"/>
      <c r="W228" s="28"/>
      <c r="X228" s="28"/>
      <c r="Y228" s="28"/>
      <c r="Z228" s="28"/>
    </row>
    <row r="229" ht="12.75" customHeight="1">
      <c r="A229" s="28"/>
      <c r="C229" s="28"/>
      <c r="D229" s="28"/>
      <c r="E229" s="28"/>
      <c r="F229" s="28"/>
      <c r="G229" s="28"/>
      <c r="H229" s="28"/>
      <c r="J229" s="28"/>
      <c r="K229" s="28"/>
      <c r="L229" s="28"/>
      <c r="M229" s="28"/>
      <c r="N229" s="28"/>
      <c r="O229" s="28"/>
      <c r="P229" s="28"/>
      <c r="Q229" s="28"/>
      <c r="R229" s="28"/>
      <c r="S229" s="28"/>
      <c r="T229" s="28"/>
      <c r="U229" s="28"/>
      <c r="V229" s="28"/>
      <c r="W229" s="28"/>
      <c r="X229" s="28"/>
      <c r="Y229" s="28"/>
      <c r="Z229" s="28"/>
    </row>
    <row r="230" ht="12.75" customHeight="1">
      <c r="A230" s="28"/>
      <c r="C230" s="28"/>
      <c r="D230" s="28"/>
      <c r="E230" s="28"/>
      <c r="F230" s="28"/>
      <c r="G230" s="28"/>
      <c r="H230" s="28"/>
      <c r="J230" s="28"/>
      <c r="K230" s="28"/>
      <c r="L230" s="28"/>
      <c r="M230" s="28"/>
      <c r="N230" s="28"/>
      <c r="O230" s="28"/>
      <c r="P230" s="28"/>
      <c r="Q230" s="28"/>
      <c r="R230" s="28"/>
      <c r="S230" s="28"/>
      <c r="T230" s="28"/>
      <c r="U230" s="28"/>
      <c r="V230" s="28"/>
      <c r="W230" s="28"/>
      <c r="X230" s="28"/>
      <c r="Y230" s="28"/>
      <c r="Z230" s="28"/>
    </row>
    <row r="231" ht="12.75" customHeight="1">
      <c r="A231" s="28"/>
      <c r="C231" s="28"/>
      <c r="D231" s="28"/>
      <c r="E231" s="28"/>
      <c r="F231" s="28"/>
      <c r="G231" s="28"/>
      <c r="H231" s="28"/>
      <c r="J231" s="28"/>
      <c r="K231" s="28"/>
      <c r="L231" s="28"/>
      <c r="M231" s="28"/>
      <c r="N231" s="28"/>
      <c r="O231" s="28"/>
      <c r="P231" s="28"/>
      <c r="Q231" s="28"/>
      <c r="R231" s="28"/>
      <c r="S231" s="28"/>
      <c r="T231" s="28"/>
      <c r="U231" s="28"/>
      <c r="V231" s="28"/>
      <c r="W231" s="28"/>
      <c r="X231" s="28"/>
      <c r="Y231" s="28"/>
      <c r="Z231" s="28"/>
    </row>
    <row r="232" ht="12.75" customHeight="1">
      <c r="A232" s="28"/>
      <c r="C232" s="28"/>
      <c r="D232" s="28"/>
      <c r="E232" s="28"/>
      <c r="F232" s="28"/>
      <c r="G232" s="28"/>
      <c r="H232" s="28"/>
      <c r="J232" s="28"/>
      <c r="K232" s="28"/>
      <c r="L232" s="28"/>
      <c r="M232" s="28"/>
      <c r="N232" s="28"/>
      <c r="O232" s="28"/>
      <c r="P232" s="28"/>
      <c r="Q232" s="28"/>
      <c r="R232" s="28"/>
      <c r="S232" s="28"/>
      <c r="T232" s="28"/>
      <c r="U232" s="28"/>
      <c r="V232" s="28"/>
      <c r="W232" s="28"/>
      <c r="X232" s="28"/>
      <c r="Y232" s="28"/>
      <c r="Z232" s="28"/>
    </row>
    <row r="233" ht="12.75" customHeight="1">
      <c r="A233" s="28"/>
      <c r="C233" s="28"/>
      <c r="D233" s="28"/>
      <c r="E233" s="28"/>
      <c r="F233" s="28"/>
      <c r="G233" s="28"/>
      <c r="H233" s="28"/>
      <c r="J233" s="28"/>
      <c r="K233" s="28"/>
      <c r="L233" s="28"/>
      <c r="M233" s="28"/>
      <c r="N233" s="28"/>
      <c r="O233" s="28"/>
      <c r="P233" s="28"/>
      <c r="Q233" s="28"/>
      <c r="R233" s="28"/>
      <c r="S233" s="28"/>
      <c r="T233" s="28"/>
      <c r="U233" s="28"/>
      <c r="V233" s="28"/>
      <c r="W233" s="28"/>
      <c r="X233" s="28"/>
      <c r="Y233" s="28"/>
      <c r="Z233" s="28"/>
    </row>
    <row r="234" ht="12.75" customHeight="1">
      <c r="A234" s="28"/>
      <c r="C234" s="28"/>
      <c r="D234" s="28"/>
      <c r="E234" s="28"/>
      <c r="F234" s="28"/>
      <c r="G234" s="28"/>
      <c r="H234" s="28"/>
      <c r="J234" s="28"/>
      <c r="K234" s="28"/>
      <c r="L234" s="28"/>
      <c r="M234" s="28"/>
      <c r="N234" s="28"/>
      <c r="O234" s="28"/>
      <c r="P234" s="28"/>
      <c r="Q234" s="28"/>
      <c r="R234" s="28"/>
      <c r="S234" s="28"/>
      <c r="T234" s="28"/>
      <c r="U234" s="28"/>
      <c r="V234" s="28"/>
      <c r="W234" s="28"/>
      <c r="X234" s="28"/>
      <c r="Y234" s="28"/>
      <c r="Z234" s="28"/>
    </row>
    <row r="235" ht="12.75" customHeight="1">
      <c r="A235" s="28"/>
      <c r="C235" s="28"/>
      <c r="D235" s="28"/>
      <c r="E235" s="28"/>
      <c r="F235" s="28"/>
      <c r="G235" s="28"/>
      <c r="H235" s="28"/>
      <c r="J235" s="28"/>
      <c r="K235" s="28"/>
      <c r="L235" s="28"/>
      <c r="M235" s="28"/>
      <c r="N235" s="28"/>
      <c r="O235" s="28"/>
      <c r="P235" s="28"/>
      <c r="Q235" s="28"/>
      <c r="R235" s="28"/>
      <c r="S235" s="28"/>
      <c r="T235" s="28"/>
      <c r="U235" s="28"/>
      <c r="V235" s="28"/>
      <c r="W235" s="28"/>
      <c r="X235" s="28"/>
      <c r="Y235" s="28"/>
      <c r="Z235" s="28"/>
    </row>
    <row r="236" ht="12.75" customHeight="1">
      <c r="A236" s="28"/>
      <c r="C236" s="28"/>
      <c r="D236" s="28"/>
      <c r="E236" s="28"/>
      <c r="F236" s="28"/>
      <c r="G236" s="28"/>
      <c r="H236" s="28"/>
      <c r="J236" s="28"/>
      <c r="K236" s="28"/>
      <c r="L236" s="28"/>
      <c r="M236" s="28"/>
      <c r="N236" s="28"/>
      <c r="O236" s="28"/>
      <c r="P236" s="28"/>
      <c r="Q236" s="28"/>
      <c r="R236" s="28"/>
      <c r="S236" s="28"/>
      <c r="T236" s="28"/>
      <c r="U236" s="28"/>
      <c r="V236" s="28"/>
      <c r="W236" s="28"/>
      <c r="X236" s="28"/>
      <c r="Y236" s="28"/>
      <c r="Z236" s="28"/>
    </row>
    <row r="237" ht="12.75" customHeight="1">
      <c r="A237" s="28"/>
      <c r="C237" s="28"/>
      <c r="D237" s="28"/>
      <c r="E237" s="28"/>
      <c r="F237" s="28"/>
      <c r="G237" s="28"/>
      <c r="H237" s="28"/>
      <c r="J237" s="28"/>
      <c r="K237" s="28"/>
      <c r="L237" s="28"/>
      <c r="M237" s="28"/>
      <c r="N237" s="28"/>
      <c r="O237" s="28"/>
      <c r="P237" s="28"/>
      <c r="Q237" s="28"/>
      <c r="R237" s="28"/>
      <c r="S237" s="28"/>
      <c r="T237" s="28"/>
      <c r="U237" s="28"/>
      <c r="V237" s="28"/>
      <c r="W237" s="28"/>
      <c r="X237" s="28"/>
      <c r="Y237" s="28"/>
      <c r="Z237" s="28"/>
    </row>
    <row r="238" ht="12.75" customHeight="1">
      <c r="A238" s="28"/>
      <c r="C238" s="28"/>
      <c r="D238" s="28"/>
      <c r="E238" s="28"/>
      <c r="F238" s="28"/>
      <c r="G238" s="28"/>
      <c r="H238" s="28"/>
      <c r="J238" s="28"/>
      <c r="K238" s="28"/>
      <c r="L238" s="28"/>
      <c r="M238" s="28"/>
      <c r="N238" s="28"/>
      <c r="O238" s="28"/>
      <c r="P238" s="28"/>
      <c r="Q238" s="28"/>
      <c r="R238" s="28"/>
      <c r="S238" s="28"/>
      <c r="T238" s="28"/>
      <c r="U238" s="28"/>
      <c r="V238" s="28"/>
      <c r="W238" s="28"/>
      <c r="X238" s="28"/>
      <c r="Y238" s="28"/>
      <c r="Z238" s="28"/>
    </row>
    <row r="239" ht="12.75" customHeight="1">
      <c r="A239" s="28"/>
      <c r="C239" s="28"/>
      <c r="D239" s="28"/>
      <c r="E239" s="28"/>
      <c r="F239" s="28"/>
      <c r="G239" s="28"/>
      <c r="H239" s="28"/>
      <c r="J239" s="28"/>
      <c r="K239" s="28"/>
      <c r="L239" s="28"/>
      <c r="M239" s="28"/>
      <c r="N239" s="28"/>
      <c r="O239" s="28"/>
      <c r="P239" s="28"/>
      <c r="Q239" s="28"/>
      <c r="R239" s="28"/>
      <c r="S239" s="28"/>
      <c r="T239" s="28"/>
      <c r="U239" s="28"/>
      <c r="V239" s="28"/>
      <c r="W239" s="28"/>
      <c r="X239" s="28"/>
      <c r="Y239" s="28"/>
      <c r="Z239" s="28"/>
    </row>
    <row r="240" ht="12.75" customHeight="1">
      <c r="A240" s="28"/>
      <c r="C240" s="28"/>
      <c r="D240" s="28"/>
      <c r="E240" s="28"/>
      <c r="F240" s="28"/>
      <c r="G240" s="28"/>
      <c r="H240" s="28"/>
      <c r="J240" s="28"/>
      <c r="K240" s="28"/>
      <c r="L240" s="28"/>
      <c r="M240" s="28"/>
      <c r="N240" s="28"/>
      <c r="O240" s="28"/>
      <c r="P240" s="28"/>
      <c r="Q240" s="28"/>
      <c r="R240" s="28"/>
      <c r="S240" s="28"/>
      <c r="T240" s="28"/>
      <c r="U240" s="28"/>
      <c r="V240" s="28"/>
      <c r="W240" s="28"/>
      <c r="X240" s="28"/>
      <c r="Y240" s="28"/>
      <c r="Z240" s="28"/>
    </row>
    <row r="241" ht="12.75" customHeight="1">
      <c r="A241" s="28"/>
      <c r="C241" s="28"/>
      <c r="D241" s="28"/>
      <c r="E241" s="28"/>
      <c r="F241" s="28"/>
      <c r="G241" s="28"/>
      <c r="H241" s="28"/>
      <c r="J241" s="28"/>
      <c r="K241" s="28"/>
      <c r="L241" s="28"/>
      <c r="M241" s="28"/>
      <c r="N241" s="28"/>
      <c r="O241" s="28"/>
      <c r="P241" s="28"/>
      <c r="Q241" s="28"/>
      <c r="R241" s="28"/>
      <c r="S241" s="28"/>
      <c r="T241" s="28"/>
      <c r="U241" s="28"/>
      <c r="V241" s="28"/>
      <c r="W241" s="28"/>
      <c r="X241" s="28"/>
      <c r="Y241" s="28"/>
      <c r="Z241" s="28"/>
    </row>
    <row r="242" ht="12.75" customHeight="1">
      <c r="A242" s="28"/>
      <c r="C242" s="28"/>
      <c r="D242" s="28"/>
      <c r="E242" s="28"/>
      <c r="F242" s="28"/>
      <c r="G242" s="28"/>
      <c r="H242" s="28"/>
      <c r="J242" s="28"/>
      <c r="K242" s="28"/>
      <c r="L242" s="28"/>
      <c r="M242" s="28"/>
      <c r="N242" s="28"/>
      <c r="O242" s="28"/>
      <c r="P242" s="28"/>
      <c r="Q242" s="28"/>
      <c r="R242" s="28"/>
      <c r="S242" s="28"/>
      <c r="T242" s="28"/>
      <c r="U242" s="28"/>
      <c r="V242" s="28"/>
      <c r="W242" s="28"/>
      <c r="X242" s="28"/>
      <c r="Y242" s="28"/>
      <c r="Z242" s="28"/>
    </row>
    <row r="243" ht="12.75" customHeight="1">
      <c r="A243" s="28"/>
      <c r="C243" s="28"/>
      <c r="D243" s="28"/>
      <c r="E243" s="28"/>
      <c r="F243" s="28"/>
      <c r="G243" s="28"/>
      <c r="H243" s="28"/>
      <c r="J243" s="28"/>
      <c r="K243" s="28"/>
      <c r="L243" s="28"/>
      <c r="M243" s="28"/>
      <c r="N243" s="28"/>
      <c r="O243" s="28"/>
      <c r="P243" s="28"/>
      <c r="Q243" s="28"/>
      <c r="R243" s="28"/>
      <c r="S243" s="28"/>
      <c r="T243" s="28"/>
      <c r="U243" s="28"/>
      <c r="V243" s="28"/>
      <c r="W243" s="28"/>
      <c r="X243" s="28"/>
      <c r="Y243" s="28"/>
      <c r="Z243" s="28"/>
    </row>
    <row r="244" ht="12.75" customHeight="1">
      <c r="A244" s="28"/>
      <c r="C244" s="28"/>
      <c r="D244" s="28"/>
      <c r="E244" s="28"/>
      <c r="F244" s="28"/>
      <c r="G244" s="28"/>
      <c r="H244" s="28"/>
      <c r="J244" s="28"/>
      <c r="K244" s="28"/>
      <c r="L244" s="28"/>
      <c r="M244" s="28"/>
      <c r="N244" s="28"/>
      <c r="O244" s="28"/>
      <c r="P244" s="28"/>
      <c r="Q244" s="28"/>
      <c r="R244" s="28"/>
      <c r="S244" s="28"/>
      <c r="T244" s="28"/>
      <c r="U244" s="28"/>
      <c r="V244" s="28"/>
      <c r="W244" s="28"/>
      <c r="X244" s="28"/>
      <c r="Y244" s="28"/>
      <c r="Z244" s="28"/>
    </row>
    <row r="245" ht="12.75" customHeight="1">
      <c r="A245" s="28"/>
      <c r="C245" s="28"/>
      <c r="D245" s="28"/>
      <c r="E245" s="28"/>
      <c r="F245" s="28"/>
      <c r="G245" s="28"/>
      <c r="H245" s="28"/>
      <c r="J245" s="28"/>
      <c r="K245" s="28"/>
      <c r="L245" s="28"/>
      <c r="M245" s="28"/>
      <c r="N245" s="28"/>
      <c r="O245" s="28"/>
      <c r="P245" s="28"/>
      <c r="Q245" s="28"/>
      <c r="R245" s="28"/>
      <c r="S245" s="28"/>
      <c r="T245" s="28"/>
      <c r="U245" s="28"/>
      <c r="V245" s="28"/>
      <c r="W245" s="28"/>
      <c r="X245" s="28"/>
      <c r="Y245" s="28"/>
      <c r="Z245" s="28"/>
    </row>
    <row r="246" ht="12.75" customHeight="1">
      <c r="A246" s="28"/>
      <c r="C246" s="28"/>
      <c r="D246" s="28"/>
      <c r="E246" s="28"/>
      <c r="F246" s="28"/>
      <c r="G246" s="28"/>
      <c r="H246" s="28"/>
      <c r="J246" s="28"/>
      <c r="K246" s="28"/>
      <c r="L246" s="28"/>
      <c r="M246" s="28"/>
      <c r="N246" s="28"/>
      <c r="O246" s="28"/>
      <c r="P246" s="28"/>
      <c r="Q246" s="28"/>
      <c r="R246" s="28"/>
      <c r="S246" s="28"/>
      <c r="T246" s="28"/>
      <c r="U246" s="28"/>
      <c r="V246" s="28"/>
      <c r="W246" s="28"/>
      <c r="X246" s="28"/>
      <c r="Y246" s="28"/>
      <c r="Z246" s="28"/>
    </row>
    <row r="247" ht="12.75" customHeight="1">
      <c r="A247" s="28"/>
      <c r="C247" s="28"/>
      <c r="D247" s="28"/>
      <c r="E247" s="28"/>
      <c r="F247" s="28"/>
      <c r="G247" s="28"/>
      <c r="H247" s="28"/>
      <c r="J247" s="28"/>
      <c r="K247" s="28"/>
      <c r="L247" s="28"/>
      <c r="M247" s="28"/>
      <c r="N247" s="28"/>
      <c r="O247" s="28"/>
      <c r="P247" s="28"/>
      <c r="Q247" s="28"/>
      <c r="R247" s="28"/>
      <c r="S247" s="28"/>
      <c r="T247" s="28"/>
      <c r="U247" s="28"/>
      <c r="V247" s="28"/>
      <c r="W247" s="28"/>
      <c r="X247" s="28"/>
      <c r="Y247" s="28"/>
      <c r="Z247" s="28"/>
    </row>
    <row r="248" ht="12.75" customHeight="1">
      <c r="A248" s="28"/>
      <c r="C248" s="28"/>
      <c r="D248" s="28"/>
      <c r="E248" s="28"/>
      <c r="F248" s="28"/>
      <c r="G248" s="28"/>
      <c r="H248" s="28"/>
      <c r="J248" s="28"/>
      <c r="K248" s="28"/>
      <c r="L248" s="28"/>
      <c r="M248" s="28"/>
      <c r="N248" s="28"/>
      <c r="O248" s="28"/>
      <c r="P248" s="28"/>
      <c r="Q248" s="28"/>
      <c r="R248" s="28"/>
      <c r="S248" s="28"/>
      <c r="T248" s="28"/>
      <c r="U248" s="28"/>
      <c r="V248" s="28"/>
      <c r="W248" s="28"/>
      <c r="X248" s="28"/>
      <c r="Y248" s="28"/>
      <c r="Z248" s="28"/>
    </row>
    <row r="249" ht="12.75" customHeight="1">
      <c r="A249" s="28"/>
      <c r="C249" s="28"/>
      <c r="D249" s="28"/>
      <c r="E249" s="28"/>
      <c r="F249" s="28"/>
      <c r="G249" s="28"/>
      <c r="H249" s="28"/>
      <c r="J249" s="28"/>
      <c r="K249" s="28"/>
      <c r="L249" s="28"/>
      <c r="M249" s="28"/>
      <c r="N249" s="28"/>
      <c r="O249" s="28"/>
      <c r="P249" s="28"/>
      <c r="Q249" s="28"/>
      <c r="R249" s="28"/>
      <c r="S249" s="28"/>
      <c r="T249" s="28"/>
      <c r="U249" s="28"/>
      <c r="V249" s="28"/>
      <c r="W249" s="28"/>
      <c r="X249" s="28"/>
      <c r="Y249" s="28"/>
      <c r="Z249" s="28"/>
    </row>
    <row r="250" ht="12.75" customHeight="1">
      <c r="A250" s="28"/>
      <c r="C250" s="28"/>
      <c r="D250" s="28"/>
      <c r="E250" s="28"/>
      <c r="F250" s="28"/>
      <c r="G250" s="28"/>
      <c r="H250" s="28"/>
      <c r="J250" s="28"/>
      <c r="K250" s="28"/>
      <c r="L250" s="28"/>
      <c r="M250" s="28"/>
      <c r="N250" s="28"/>
      <c r="O250" s="28"/>
      <c r="P250" s="28"/>
      <c r="Q250" s="28"/>
      <c r="R250" s="28"/>
      <c r="S250" s="28"/>
      <c r="T250" s="28"/>
      <c r="U250" s="28"/>
      <c r="V250" s="28"/>
      <c r="W250" s="28"/>
      <c r="X250" s="28"/>
      <c r="Y250" s="28"/>
      <c r="Z250" s="28"/>
    </row>
    <row r="251" ht="12.75" customHeight="1">
      <c r="A251" s="28"/>
      <c r="C251" s="28"/>
      <c r="D251" s="28"/>
      <c r="E251" s="28"/>
      <c r="F251" s="28"/>
      <c r="G251" s="28"/>
      <c r="H251" s="28"/>
      <c r="J251" s="28"/>
      <c r="K251" s="28"/>
      <c r="L251" s="28"/>
      <c r="M251" s="28"/>
      <c r="N251" s="28"/>
      <c r="O251" s="28"/>
      <c r="P251" s="28"/>
      <c r="Q251" s="28"/>
      <c r="R251" s="28"/>
      <c r="S251" s="28"/>
      <c r="T251" s="28"/>
      <c r="U251" s="28"/>
      <c r="V251" s="28"/>
      <c r="W251" s="28"/>
      <c r="X251" s="28"/>
      <c r="Y251" s="28"/>
      <c r="Z251" s="28"/>
    </row>
    <row r="252" ht="12.75" customHeight="1">
      <c r="A252" s="28"/>
      <c r="C252" s="28"/>
      <c r="D252" s="28"/>
      <c r="E252" s="28"/>
      <c r="F252" s="28"/>
      <c r="G252" s="28"/>
      <c r="H252" s="28"/>
      <c r="J252" s="28"/>
      <c r="K252" s="28"/>
      <c r="L252" s="28"/>
      <c r="M252" s="28"/>
      <c r="N252" s="28"/>
      <c r="O252" s="28"/>
      <c r="P252" s="28"/>
      <c r="Q252" s="28"/>
      <c r="R252" s="28"/>
      <c r="S252" s="28"/>
      <c r="T252" s="28"/>
      <c r="U252" s="28"/>
      <c r="V252" s="28"/>
      <c r="W252" s="28"/>
      <c r="X252" s="28"/>
      <c r="Y252" s="28"/>
      <c r="Z252" s="28"/>
    </row>
    <row r="253" ht="12.75" customHeight="1">
      <c r="A253" s="28"/>
      <c r="C253" s="28"/>
      <c r="D253" s="28"/>
      <c r="E253" s="28"/>
      <c r="F253" s="28"/>
      <c r="G253" s="28"/>
      <c r="H253" s="28"/>
      <c r="J253" s="28"/>
      <c r="K253" s="28"/>
      <c r="L253" s="28"/>
      <c r="M253" s="28"/>
      <c r="N253" s="28"/>
      <c r="O253" s="28"/>
      <c r="P253" s="28"/>
      <c r="Q253" s="28"/>
      <c r="R253" s="28"/>
      <c r="S253" s="28"/>
      <c r="T253" s="28"/>
      <c r="U253" s="28"/>
      <c r="V253" s="28"/>
      <c r="W253" s="28"/>
      <c r="X253" s="28"/>
      <c r="Y253" s="28"/>
      <c r="Z253" s="28"/>
    </row>
    <row r="254" ht="12.75" customHeight="1">
      <c r="A254" s="28"/>
      <c r="C254" s="28"/>
      <c r="D254" s="28"/>
      <c r="E254" s="28"/>
      <c r="F254" s="28"/>
      <c r="G254" s="28"/>
      <c r="H254" s="28"/>
      <c r="J254" s="28"/>
      <c r="K254" s="28"/>
      <c r="L254" s="28"/>
      <c r="M254" s="28"/>
      <c r="N254" s="28"/>
      <c r="O254" s="28"/>
      <c r="P254" s="28"/>
      <c r="Q254" s="28"/>
      <c r="R254" s="28"/>
      <c r="S254" s="28"/>
      <c r="T254" s="28"/>
      <c r="U254" s="28"/>
      <c r="V254" s="28"/>
      <c r="W254" s="28"/>
      <c r="X254" s="28"/>
      <c r="Y254" s="28"/>
      <c r="Z254" s="28"/>
    </row>
    <row r="255" ht="12.75" customHeight="1">
      <c r="A255" s="28"/>
      <c r="C255" s="28"/>
      <c r="D255" s="28"/>
      <c r="E255" s="28"/>
      <c r="F255" s="28"/>
      <c r="G255" s="28"/>
      <c r="H255" s="28"/>
      <c r="J255" s="28"/>
      <c r="K255" s="28"/>
      <c r="L255" s="28"/>
      <c r="M255" s="28"/>
      <c r="N255" s="28"/>
      <c r="O255" s="28"/>
      <c r="P255" s="28"/>
      <c r="Q255" s="28"/>
      <c r="R255" s="28"/>
      <c r="S255" s="28"/>
      <c r="T255" s="28"/>
      <c r="U255" s="28"/>
      <c r="V255" s="28"/>
      <c r="W255" s="28"/>
      <c r="X255" s="28"/>
      <c r="Y255" s="28"/>
      <c r="Z255" s="28"/>
    </row>
    <row r="256" ht="12.75" customHeight="1">
      <c r="A256" s="28"/>
      <c r="C256" s="28"/>
      <c r="D256" s="28"/>
      <c r="E256" s="28"/>
      <c r="F256" s="28"/>
      <c r="G256" s="28"/>
      <c r="H256" s="28"/>
      <c r="J256" s="28"/>
      <c r="K256" s="28"/>
      <c r="L256" s="28"/>
      <c r="M256" s="28"/>
      <c r="N256" s="28"/>
      <c r="O256" s="28"/>
      <c r="P256" s="28"/>
      <c r="Q256" s="28"/>
      <c r="R256" s="28"/>
      <c r="S256" s="28"/>
      <c r="T256" s="28"/>
      <c r="U256" s="28"/>
      <c r="V256" s="28"/>
      <c r="W256" s="28"/>
      <c r="X256" s="28"/>
      <c r="Y256" s="28"/>
      <c r="Z256" s="28"/>
    </row>
    <row r="257" ht="12.75" customHeight="1">
      <c r="A257" s="28"/>
      <c r="C257" s="28"/>
      <c r="D257" s="28"/>
      <c r="E257" s="28"/>
      <c r="F257" s="28"/>
      <c r="G257" s="28"/>
      <c r="H257" s="28"/>
      <c r="J257" s="28"/>
      <c r="K257" s="28"/>
      <c r="L257" s="28"/>
      <c r="M257" s="28"/>
      <c r="N257" s="28"/>
      <c r="O257" s="28"/>
      <c r="P257" s="28"/>
      <c r="Q257" s="28"/>
      <c r="R257" s="28"/>
      <c r="S257" s="28"/>
      <c r="T257" s="28"/>
      <c r="U257" s="28"/>
      <c r="V257" s="28"/>
      <c r="W257" s="28"/>
      <c r="X257" s="28"/>
      <c r="Y257" s="28"/>
      <c r="Z257" s="28"/>
    </row>
    <row r="258" ht="12.75" customHeight="1">
      <c r="A258" s="28"/>
      <c r="C258" s="28"/>
      <c r="D258" s="28"/>
      <c r="E258" s="28"/>
      <c r="F258" s="28"/>
      <c r="G258" s="28"/>
      <c r="H258" s="28"/>
      <c r="J258" s="28"/>
      <c r="K258" s="28"/>
      <c r="L258" s="28"/>
      <c r="M258" s="28"/>
      <c r="N258" s="28"/>
      <c r="O258" s="28"/>
      <c r="P258" s="28"/>
      <c r="Q258" s="28"/>
      <c r="R258" s="28"/>
      <c r="S258" s="28"/>
      <c r="T258" s="28"/>
      <c r="U258" s="28"/>
      <c r="V258" s="28"/>
      <c r="W258" s="28"/>
      <c r="X258" s="28"/>
      <c r="Y258" s="28"/>
      <c r="Z258" s="28"/>
    </row>
    <row r="259" ht="12.75" customHeight="1">
      <c r="A259" s="28"/>
      <c r="C259" s="28"/>
      <c r="D259" s="28"/>
      <c r="E259" s="28"/>
      <c r="F259" s="28"/>
      <c r="G259" s="28"/>
      <c r="H259" s="28"/>
      <c r="J259" s="28"/>
      <c r="K259" s="28"/>
      <c r="L259" s="28"/>
      <c r="M259" s="28"/>
      <c r="N259" s="28"/>
      <c r="O259" s="28"/>
      <c r="P259" s="28"/>
      <c r="Q259" s="28"/>
      <c r="R259" s="28"/>
      <c r="S259" s="28"/>
      <c r="T259" s="28"/>
      <c r="U259" s="28"/>
      <c r="V259" s="28"/>
      <c r="W259" s="28"/>
      <c r="X259" s="28"/>
      <c r="Y259" s="28"/>
      <c r="Z259" s="28"/>
    </row>
    <row r="260" ht="12.75" customHeight="1">
      <c r="A260" s="28"/>
      <c r="C260" s="28"/>
      <c r="D260" s="28"/>
      <c r="E260" s="28"/>
      <c r="F260" s="28"/>
      <c r="G260" s="28"/>
      <c r="H260" s="28"/>
      <c r="J260" s="28"/>
      <c r="K260" s="28"/>
      <c r="L260" s="28"/>
      <c r="M260" s="28"/>
      <c r="N260" s="28"/>
      <c r="O260" s="28"/>
      <c r="P260" s="28"/>
      <c r="Q260" s="28"/>
      <c r="R260" s="28"/>
      <c r="S260" s="28"/>
      <c r="T260" s="28"/>
      <c r="U260" s="28"/>
      <c r="V260" s="28"/>
      <c r="W260" s="28"/>
      <c r="X260" s="28"/>
      <c r="Y260" s="28"/>
      <c r="Z260" s="28"/>
    </row>
    <row r="261" ht="12.75" customHeight="1">
      <c r="A261" s="28"/>
      <c r="C261" s="28"/>
      <c r="D261" s="28"/>
      <c r="E261" s="28"/>
      <c r="F261" s="28"/>
      <c r="G261" s="28"/>
      <c r="H261" s="28"/>
      <c r="J261" s="28"/>
      <c r="K261" s="28"/>
      <c r="L261" s="28"/>
      <c r="M261" s="28"/>
      <c r="N261" s="28"/>
      <c r="O261" s="28"/>
      <c r="P261" s="28"/>
      <c r="Q261" s="28"/>
      <c r="R261" s="28"/>
      <c r="S261" s="28"/>
      <c r="T261" s="28"/>
      <c r="U261" s="28"/>
      <c r="V261" s="28"/>
      <c r="W261" s="28"/>
      <c r="X261" s="28"/>
      <c r="Y261" s="28"/>
      <c r="Z261" s="28"/>
    </row>
    <row r="262" ht="12.75" customHeight="1">
      <c r="A262" s="28"/>
      <c r="C262" s="28"/>
      <c r="D262" s="28"/>
      <c r="E262" s="28"/>
      <c r="F262" s="28"/>
      <c r="G262" s="28"/>
      <c r="H262" s="28"/>
      <c r="J262" s="28"/>
      <c r="K262" s="28"/>
      <c r="L262" s="28"/>
      <c r="M262" s="28"/>
      <c r="N262" s="28"/>
      <c r="O262" s="28"/>
      <c r="P262" s="28"/>
      <c r="Q262" s="28"/>
      <c r="R262" s="28"/>
      <c r="S262" s="28"/>
      <c r="T262" s="28"/>
      <c r="U262" s="28"/>
      <c r="V262" s="28"/>
      <c r="W262" s="28"/>
      <c r="X262" s="28"/>
      <c r="Y262" s="28"/>
      <c r="Z262" s="28"/>
    </row>
    <row r="263" ht="12.75" customHeight="1">
      <c r="A263" s="28"/>
      <c r="C263" s="28"/>
      <c r="D263" s="28"/>
      <c r="E263" s="28"/>
      <c r="F263" s="28"/>
      <c r="G263" s="28"/>
      <c r="H263" s="28"/>
      <c r="J263" s="28"/>
      <c r="K263" s="28"/>
      <c r="L263" s="28"/>
      <c r="M263" s="28"/>
      <c r="N263" s="28"/>
      <c r="O263" s="28"/>
      <c r="P263" s="28"/>
      <c r="Q263" s="28"/>
      <c r="R263" s="28"/>
      <c r="S263" s="28"/>
      <c r="T263" s="28"/>
      <c r="U263" s="28"/>
      <c r="V263" s="28"/>
      <c r="W263" s="28"/>
      <c r="X263" s="28"/>
      <c r="Y263" s="28"/>
      <c r="Z263" s="28"/>
    </row>
    <row r="264" ht="12.75" customHeight="1">
      <c r="A264" s="28"/>
      <c r="C264" s="28"/>
      <c r="D264" s="28"/>
      <c r="E264" s="28"/>
      <c r="F264" s="28"/>
      <c r="G264" s="28"/>
      <c r="H264" s="28"/>
      <c r="J264" s="28"/>
      <c r="K264" s="28"/>
      <c r="L264" s="28"/>
      <c r="M264" s="28"/>
      <c r="N264" s="28"/>
      <c r="O264" s="28"/>
      <c r="P264" s="28"/>
      <c r="Q264" s="28"/>
      <c r="R264" s="28"/>
      <c r="S264" s="28"/>
      <c r="T264" s="28"/>
      <c r="U264" s="28"/>
      <c r="V264" s="28"/>
      <c r="W264" s="28"/>
      <c r="X264" s="28"/>
      <c r="Y264" s="28"/>
      <c r="Z264" s="28"/>
    </row>
    <row r="265" ht="12.75" customHeight="1">
      <c r="A265" s="28"/>
      <c r="C265" s="28"/>
      <c r="D265" s="28"/>
      <c r="E265" s="28"/>
      <c r="F265" s="28"/>
      <c r="G265" s="28"/>
      <c r="H265" s="28"/>
      <c r="J265" s="28"/>
      <c r="K265" s="28"/>
      <c r="L265" s="28"/>
      <c r="M265" s="28"/>
      <c r="N265" s="28"/>
      <c r="O265" s="28"/>
      <c r="P265" s="28"/>
      <c r="Q265" s="28"/>
      <c r="R265" s="28"/>
      <c r="S265" s="28"/>
      <c r="T265" s="28"/>
      <c r="U265" s="28"/>
      <c r="V265" s="28"/>
      <c r="W265" s="28"/>
      <c r="X265" s="28"/>
      <c r="Y265" s="28"/>
      <c r="Z265" s="28"/>
    </row>
    <row r="266" ht="12.75" customHeight="1">
      <c r="A266" s="28"/>
      <c r="C266" s="28"/>
      <c r="D266" s="28"/>
      <c r="E266" s="28"/>
      <c r="F266" s="28"/>
      <c r="G266" s="28"/>
      <c r="H266" s="28"/>
      <c r="J266" s="28"/>
      <c r="K266" s="28"/>
      <c r="L266" s="28"/>
      <c r="M266" s="28"/>
      <c r="N266" s="28"/>
      <c r="O266" s="28"/>
      <c r="P266" s="28"/>
      <c r="Q266" s="28"/>
      <c r="R266" s="28"/>
      <c r="S266" s="28"/>
      <c r="T266" s="28"/>
      <c r="U266" s="28"/>
      <c r="V266" s="28"/>
      <c r="W266" s="28"/>
      <c r="X266" s="28"/>
      <c r="Y266" s="28"/>
      <c r="Z266" s="28"/>
    </row>
    <row r="267" ht="12.75" customHeight="1">
      <c r="A267" s="28"/>
      <c r="C267" s="28"/>
      <c r="D267" s="28"/>
      <c r="E267" s="28"/>
      <c r="F267" s="28"/>
      <c r="G267" s="28"/>
      <c r="H267" s="28"/>
      <c r="J267" s="28"/>
      <c r="K267" s="28"/>
      <c r="L267" s="28"/>
      <c r="M267" s="28"/>
      <c r="N267" s="28"/>
      <c r="O267" s="28"/>
      <c r="P267" s="28"/>
      <c r="Q267" s="28"/>
      <c r="R267" s="28"/>
      <c r="S267" s="28"/>
      <c r="T267" s="28"/>
      <c r="U267" s="28"/>
      <c r="V267" s="28"/>
      <c r="W267" s="28"/>
      <c r="X267" s="28"/>
      <c r="Y267" s="28"/>
      <c r="Z267" s="28"/>
    </row>
    <row r="268" ht="12.75" customHeight="1">
      <c r="A268" s="28"/>
      <c r="C268" s="28"/>
      <c r="D268" s="28"/>
      <c r="E268" s="28"/>
      <c r="F268" s="28"/>
      <c r="G268" s="28"/>
      <c r="H268" s="28"/>
      <c r="J268" s="28"/>
      <c r="K268" s="28"/>
      <c r="L268" s="28"/>
      <c r="M268" s="28"/>
      <c r="N268" s="28"/>
      <c r="O268" s="28"/>
      <c r="P268" s="28"/>
      <c r="Q268" s="28"/>
      <c r="R268" s="28"/>
      <c r="S268" s="28"/>
      <c r="T268" s="28"/>
      <c r="U268" s="28"/>
      <c r="V268" s="28"/>
      <c r="W268" s="28"/>
      <c r="X268" s="28"/>
      <c r="Y268" s="28"/>
      <c r="Z268" s="28"/>
    </row>
    <row r="269" ht="12.75" customHeight="1">
      <c r="A269" s="28"/>
      <c r="C269" s="28"/>
      <c r="D269" s="28"/>
      <c r="E269" s="28"/>
      <c r="F269" s="28"/>
      <c r="G269" s="28"/>
      <c r="H269" s="28"/>
      <c r="J269" s="28"/>
      <c r="K269" s="28"/>
      <c r="L269" s="28"/>
      <c r="M269" s="28"/>
      <c r="N269" s="28"/>
      <c r="O269" s="28"/>
      <c r="P269" s="28"/>
      <c r="Q269" s="28"/>
      <c r="R269" s="28"/>
      <c r="S269" s="28"/>
      <c r="T269" s="28"/>
      <c r="U269" s="28"/>
      <c r="V269" s="28"/>
      <c r="W269" s="28"/>
      <c r="X269" s="28"/>
      <c r="Y269" s="28"/>
      <c r="Z269" s="28"/>
    </row>
    <row r="270" ht="12.75" customHeight="1">
      <c r="A270" s="28"/>
      <c r="C270" s="28"/>
      <c r="D270" s="28"/>
      <c r="E270" s="28"/>
      <c r="F270" s="28"/>
      <c r="G270" s="28"/>
      <c r="H270" s="28"/>
      <c r="J270" s="28"/>
      <c r="K270" s="28"/>
      <c r="L270" s="28"/>
      <c r="M270" s="28"/>
      <c r="N270" s="28"/>
      <c r="O270" s="28"/>
      <c r="P270" s="28"/>
      <c r="Q270" s="28"/>
      <c r="R270" s="28"/>
      <c r="S270" s="28"/>
      <c r="T270" s="28"/>
      <c r="U270" s="28"/>
      <c r="V270" s="28"/>
      <c r="W270" s="28"/>
      <c r="X270" s="28"/>
      <c r="Y270" s="28"/>
      <c r="Z270" s="28"/>
    </row>
    <row r="271" ht="12.75" customHeight="1">
      <c r="A271" s="28"/>
      <c r="C271" s="28"/>
      <c r="D271" s="28"/>
      <c r="E271" s="28"/>
      <c r="F271" s="28"/>
      <c r="G271" s="28"/>
      <c r="H271" s="28"/>
      <c r="J271" s="28"/>
      <c r="K271" s="28"/>
      <c r="L271" s="28"/>
      <c r="M271" s="28"/>
      <c r="N271" s="28"/>
      <c r="O271" s="28"/>
      <c r="P271" s="28"/>
      <c r="Q271" s="28"/>
      <c r="R271" s="28"/>
      <c r="S271" s="28"/>
      <c r="T271" s="28"/>
      <c r="U271" s="28"/>
      <c r="V271" s="28"/>
      <c r="W271" s="28"/>
      <c r="X271" s="28"/>
      <c r="Y271" s="28"/>
      <c r="Z271" s="28"/>
    </row>
    <row r="272" ht="12.75" customHeight="1">
      <c r="A272" s="28"/>
      <c r="C272" s="28"/>
      <c r="D272" s="28"/>
      <c r="E272" s="28"/>
      <c r="F272" s="28"/>
      <c r="G272" s="28"/>
      <c r="H272" s="28"/>
      <c r="J272" s="28"/>
      <c r="K272" s="28"/>
      <c r="L272" s="28"/>
      <c r="M272" s="28"/>
      <c r="N272" s="28"/>
      <c r="O272" s="28"/>
      <c r="P272" s="28"/>
      <c r="Q272" s="28"/>
      <c r="R272" s="28"/>
      <c r="S272" s="28"/>
      <c r="T272" s="28"/>
      <c r="U272" s="28"/>
      <c r="V272" s="28"/>
      <c r="W272" s="28"/>
      <c r="X272" s="28"/>
      <c r="Y272" s="28"/>
      <c r="Z272" s="28"/>
    </row>
    <row r="273" ht="12.75" customHeight="1">
      <c r="A273" s="28"/>
      <c r="C273" s="28"/>
      <c r="D273" s="28"/>
      <c r="E273" s="28"/>
      <c r="F273" s="28"/>
      <c r="G273" s="28"/>
      <c r="H273" s="28"/>
      <c r="J273" s="28"/>
      <c r="K273" s="28"/>
      <c r="L273" s="28"/>
      <c r="M273" s="28"/>
      <c r="N273" s="28"/>
      <c r="O273" s="28"/>
      <c r="P273" s="28"/>
      <c r="Q273" s="28"/>
      <c r="R273" s="28"/>
      <c r="S273" s="28"/>
      <c r="T273" s="28"/>
      <c r="U273" s="28"/>
      <c r="V273" s="28"/>
      <c r="W273" s="28"/>
      <c r="X273" s="28"/>
      <c r="Y273" s="28"/>
      <c r="Z273" s="28"/>
    </row>
    <row r="274" ht="12.75" customHeight="1">
      <c r="A274" s="28"/>
      <c r="C274" s="28"/>
      <c r="D274" s="28"/>
      <c r="E274" s="28"/>
      <c r="F274" s="28"/>
      <c r="G274" s="28"/>
      <c r="H274" s="28"/>
      <c r="J274" s="28"/>
      <c r="K274" s="28"/>
      <c r="L274" s="28"/>
      <c r="M274" s="28"/>
      <c r="N274" s="28"/>
      <c r="O274" s="28"/>
      <c r="P274" s="28"/>
      <c r="Q274" s="28"/>
      <c r="R274" s="28"/>
      <c r="S274" s="28"/>
      <c r="T274" s="28"/>
      <c r="U274" s="28"/>
      <c r="V274" s="28"/>
      <c r="W274" s="28"/>
      <c r="X274" s="28"/>
      <c r="Y274" s="28"/>
      <c r="Z274" s="28"/>
    </row>
    <row r="275" ht="12.75" customHeight="1">
      <c r="A275" s="28"/>
      <c r="C275" s="28"/>
      <c r="D275" s="28"/>
      <c r="E275" s="28"/>
      <c r="F275" s="28"/>
      <c r="G275" s="28"/>
      <c r="H275" s="28"/>
      <c r="J275" s="28"/>
      <c r="K275" s="28"/>
      <c r="L275" s="28"/>
      <c r="M275" s="28"/>
      <c r="N275" s="28"/>
      <c r="O275" s="28"/>
      <c r="P275" s="28"/>
      <c r="Q275" s="28"/>
      <c r="R275" s="28"/>
      <c r="S275" s="28"/>
      <c r="T275" s="28"/>
      <c r="U275" s="28"/>
      <c r="V275" s="28"/>
      <c r="W275" s="28"/>
      <c r="X275" s="28"/>
      <c r="Y275" s="28"/>
      <c r="Z275" s="28"/>
    </row>
    <row r="276" ht="12.75" customHeight="1">
      <c r="A276" s="28"/>
      <c r="C276" s="28"/>
      <c r="D276" s="28"/>
      <c r="E276" s="28"/>
      <c r="F276" s="28"/>
      <c r="G276" s="28"/>
      <c r="H276" s="28"/>
      <c r="J276" s="28"/>
      <c r="K276" s="28"/>
      <c r="L276" s="28"/>
      <c r="M276" s="28"/>
      <c r="N276" s="28"/>
      <c r="O276" s="28"/>
      <c r="P276" s="28"/>
      <c r="Q276" s="28"/>
      <c r="R276" s="28"/>
      <c r="S276" s="28"/>
      <c r="T276" s="28"/>
      <c r="U276" s="28"/>
      <c r="V276" s="28"/>
      <c r="W276" s="28"/>
      <c r="X276" s="28"/>
      <c r="Y276" s="28"/>
      <c r="Z276" s="28"/>
    </row>
    <row r="277" ht="12.75" customHeight="1">
      <c r="A277" s="28"/>
      <c r="C277" s="28"/>
      <c r="D277" s="28"/>
      <c r="E277" s="28"/>
      <c r="F277" s="28"/>
      <c r="G277" s="28"/>
      <c r="H277" s="28"/>
      <c r="J277" s="28"/>
      <c r="K277" s="28"/>
      <c r="L277" s="28"/>
      <c r="M277" s="28"/>
      <c r="N277" s="28"/>
      <c r="O277" s="28"/>
      <c r="P277" s="28"/>
      <c r="Q277" s="28"/>
      <c r="R277" s="28"/>
      <c r="S277" s="28"/>
      <c r="T277" s="28"/>
      <c r="U277" s="28"/>
      <c r="V277" s="28"/>
      <c r="W277" s="28"/>
      <c r="X277" s="28"/>
      <c r="Y277" s="28"/>
      <c r="Z277" s="28"/>
    </row>
    <row r="278" ht="12.75" customHeight="1">
      <c r="A278" s="28"/>
      <c r="C278" s="28"/>
      <c r="D278" s="28"/>
      <c r="E278" s="28"/>
      <c r="F278" s="28"/>
      <c r="G278" s="28"/>
      <c r="H278" s="28"/>
      <c r="J278" s="28"/>
      <c r="K278" s="28"/>
      <c r="L278" s="28"/>
      <c r="M278" s="28"/>
      <c r="N278" s="28"/>
      <c r="O278" s="28"/>
      <c r="P278" s="28"/>
      <c r="Q278" s="28"/>
      <c r="R278" s="28"/>
      <c r="S278" s="28"/>
      <c r="T278" s="28"/>
      <c r="U278" s="28"/>
      <c r="V278" s="28"/>
      <c r="W278" s="28"/>
      <c r="X278" s="28"/>
      <c r="Y278" s="28"/>
      <c r="Z278" s="28"/>
    </row>
    <row r="279" ht="12.75" customHeight="1">
      <c r="A279" s="28"/>
      <c r="C279" s="28"/>
      <c r="D279" s="28"/>
      <c r="E279" s="28"/>
      <c r="F279" s="28"/>
      <c r="G279" s="28"/>
      <c r="H279" s="28"/>
      <c r="J279" s="28"/>
      <c r="K279" s="28"/>
      <c r="L279" s="28"/>
      <c r="M279" s="28"/>
      <c r="N279" s="28"/>
      <c r="O279" s="28"/>
      <c r="P279" s="28"/>
      <c r="Q279" s="28"/>
      <c r="R279" s="28"/>
      <c r="S279" s="28"/>
      <c r="T279" s="28"/>
      <c r="U279" s="28"/>
      <c r="V279" s="28"/>
      <c r="W279" s="28"/>
      <c r="X279" s="28"/>
      <c r="Y279" s="28"/>
      <c r="Z279" s="28"/>
    </row>
    <row r="280" ht="12.75" customHeight="1">
      <c r="A280" s="28"/>
      <c r="C280" s="28"/>
      <c r="D280" s="28"/>
      <c r="E280" s="28"/>
      <c r="F280" s="28"/>
      <c r="G280" s="28"/>
      <c r="H280" s="28"/>
      <c r="J280" s="28"/>
      <c r="K280" s="28"/>
      <c r="L280" s="28"/>
      <c r="M280" s="28"/>
      <c r="N280" s="28"/>
      <c r="O280" s="28"/>
      <c r="P280" s="28"/>
      <c r="Q280" s="28"/>
      <c r="R280" s="28"/>
      <c r="S280" s="28"/>
      <c r="T280" s="28"/>
      <c r="U280" s="28"/>
      <c r="V280" s="28"/>
      <c r="W280" s="28"/>
      <c r="X280" s="28"/>
      <c r="Y280" s="28"/>
      <c r="Z280" s="28"/>
    </row>
    <row r="281" ht="12.75" customHeight="1">
      <c r="A281" s="28"/>
      <c r="C281" s="28"/>
      <c r="D281" s="28"/>
      <c r="E281" s="28"/>
      <c r="F281" s="28"/>
      <c r="G281" s="28"/>
      <c r="H281" s="28"/>
      <c r="J281" s="28"/>
      <c r="K281" s="28"/>
      <c r="L281" s="28"/>
      <c r="M281" s="28"/>
      <c r="N281" s="28"/>
      <c r="O281" s="28"/>
      <c r="P281" s="28"/>
      <c r="Q281" s="28"/>
      <c r="R281" s="28"/>
      <c r="S281" s="28"/>
      <c r="T281" s="28"/>
      <c r="U281" s="28"/>
      <c r="V281" s="28"/>
      <c r="W281" s="28"/>
      <c r="X281" s="28"/>
      <c r="Y281" s="28"/>
      <c r="Z281" s="28"/>
    </row>
    <row r="282" ht="12.75" customHeight="1">
      <c r="A282" s="28"/>
      <c r="C282" s="28"/>
      <c r="D282" s="28"/>
      <c r="E282" s="28"/>
      <c r="F282" s="28"/>
      <c r="G282" s="28"/>
      <c r="H282" s="28"/>
      <c r="J282" s="28"/>
      <c r="K282" s="28"/>
      <c r="L282" s="28"/>
      <c r="M282" s="28"/>
      <c r="N282" s="28"/>
      <c r="O282" s="28"/>
      <c r="P282" s="28"/>
      <c r="Q282" s="28"/>
      <c r="R282" s="28"/>
      <c r="S282" s="28"/>
      <c r="T282" s="28"/>
      <c r="U282" s="28"/>
      <c r="V282" s="28"/>
      <c r="W282" s="28"/>
      <c r="X282" s="28"/>
      <c r="Y282" s="28"/>
      <c r="Z282" s="28"/>
    </row>
    <row r="283" ht="12.75" customHeight="1">
      <c r="A283" s="28"/>
      <c r="C283" s="28"/>
      <c r="D283" s="28"/>
      <c r="E283" s="28"/>
      <c r="F283" s="28"/>
      <c r="G283" s="28"/>
      <c r="H283" s="28"/>
      <c r="J283" s="28"/>
      <c r="K283" s="28"/>
      <c r="L283" s="28"/>
      <c r="M283" s="28"/>
      <c r="N283" s="28"/>
      <c r="O283" s="28"/>
      <c r="P283" s="28"/>
      <c r="Q283" s="28"/>
      <c r="R283" s="28"/>
      <c r="S283" s="28"/>
      <c r="T283" s="28"/>
      <c r="U283" s="28"/>
      <c r="V283" s="28"/>
      <c r="W283" s="28"/>
      <c r="X283" s="28"/>
      <c r="Y283" s="28"/>
      <c r="Z283" s="28"/>
    </row>
    <row r="284" ht="12.75" customHeight="1">
      <c r="A284" s="28"/>
      <c r="C284" s="28"/>
      <c r="D284" s="28"/>
      <c r="E284" s="28"/>
      <c r="F284" s="28"/>
      <c r="G284" s="28"/>
      <c r="H284" s="28"/>
      <c r="J284" s="28"/>
      <c r="K284" s="28"/>
      <c r="L284" s="28"/>
      <c r="M284" s="28"/>
      <c r="N284" s="28"/>
      <c r="O284" s="28"/>
      <c r="P284" s="28"/>
      <c r="Q284" s="28"/>
      <c r="R284" s="28"/>
      <c r="S284" s="28"/>
      <c r="T284" s="28"/>
      <c r="U284" s="28"/>
      <c r="V284" s="28"/>
      <c r="W284" s="28"/>
      <c r="X284" s="28"/>
      <c r="Y284" s="28"/>
      <c r="Z284" s="28"/>
    </row>
    <row r="285" ht="12.75" customHeight="1">
      <c r="A285" s="28"/>
      <c r="C285" s="28"/>
      <c r="D285" s="28"/>
      <c r="E285" s="28"/>
      <c r="F285" s="28"/>
      <c r="G285" s="28"/>
      <c r="H285" s="28"/>
      <c r="J285" s="28"/>
      <c r="K285" s="28"/>
      <c r="L285" s="28"/>
      <c r="M285" s="28"/>
      <c r="N285" s="28"/>
      <c r="O285" s="28"/>
      <c r="P285" s="28"/>
      <c r="Q285" s="28"/>
      <c r="R285" s="28"/>
      <c r="S285" s="28"/>
      <c r="T285" s="28"/>
      <c r="U285" s="28"/>
      <c r="V285" s="28"/>
      <c r="W285" s="28"/>
      <c r="X285" s="28"/>
      <c r="Y285" s="28"/>
      <c r="Z285" s="28"/>
    </row>
    <row r="286" ht="12.75" customHeight="1">
      <c r="A286" s="28"/>
      <c r="C286" s="28"/>
      <c r="D286" s="28"/>
      <c r="E286" s="28"/>
      <c r="F286" s="28"/>
      <c r="G286" s="28"/>
      <c r="H286" s="28"/>
      <c r="J286" s="28"/>
      <c r="K286" s="28"/>
      <c r="L286" s="28"/>
      <c r="M286" s="28"/>
      <c r="N286" s="28"/>
      <c r="O286" s="28"/>
      <c r="P286" s="28"/>
      <c r="Q286" s="28"/>
      <c r="R286" s="28"/>
      <c r="S286" s="28"/>
      <c r="T286" s="28"/>
      <c r="U286" s="28"/>
      <c r="V286" s="28"/>
      <c r="W286" s="28"/>
      <c r="X286" s="28"/>
      <c r="Y286" s="28"/>
      <c r="Z286" s="28"/>
    </row>
    <row r="287" ht="12.75" customHeight="1">
      <c r="A287" s="28"/>
      <c r="C287" s="28"/>
      <c r="D287" s="28"/>
      <c r="E287" s="28"/>
      <c r="F287" s="28"/>
      <c r="G287" s="28"/>
      <c r="H287" s="28"/>
      <c r="J287" s="28"/>
      <c r="K287" s="28"/>
      <c r="L287" s="28"/>
      <c r="M287" s="28"/>
      <c r="N287" s="28"/>
      <c r="O287" s="28"/>
      <c r="P287" s="28"/>
      <c r="Q287" s="28"/>
      <c r="R287" s="28"/>
      <c r="S287" s="28"/>
      <c r="T287" s="28"/>
      <c r="U287" s="28"/>
      <c r="V287" s="28"/>
      <c r="W287" s="28"/>
      <c r="X287" s="28"/>
      <c r="Y287" s="28"/>
      <c r="Z287" s="28"/>
    </row>
    <row r="288" ht="12.75" customHeight="1">
      <c r="A288" s="28"/>
      <c r="C288" s="28"/>
      <c r="D288" s="28"/>
      <c r="E288" s="28"/>
      <c r="F288" s="28"/>
      <c r="G288" s="28"/>
      <c r="H288" s="28"/>
      <c r="J288" s="28"/>
      <c r="K288" s="28"/>
      <c r="L288" s="28"/>
      <c r="M288" s="28"/>
      <c r="N288" s="28"/>
      <c r="O288" s="28"/>
      <c r="P288" s="28"/>
      <c r="Q288" s="28"/>
      <c r="R288" s="28"/>
      <c r="S288" s="28"/>
      <c r="T288" s="28"/>
      <c r="U288" s="28"/>
      <c r="V288" s="28"/>
      <c r="W288" s="28"/>
      <c r="X288" s="28"/>
      <c r="Y288" s="28"/>
      <c r="Z288" s="28"/>
    </row>
    <row r="289" ht="12.75" customHeight="1">
      <c r="A289" s="28"/>
      <c r="C289" s="28"/>
      <c r="D289" s="28"/>
      <c r="E289" s="28"/>
      <c r="F289" s="28"/>
      <c r="G289" s="28"/>
      <c r="H289" s="28"/>
      <c r="J289" s="28"/>
      <c r="K289" s="28"/>
      <c r="L289" s="28"/>
      <c r="M289" s="28"/>
      <c r="N289" s="28"/>
      <c r="O289" s="28"/>
      <c r="P289" s="28"/>
      <c r="Q289" s="28"/>
      <c r="R289" s="28"/>
      <c r="S289" s="28"/>
      <c r="T289" s="28"/>
      <c r="U289" s="28"/>
      <c r="V289" s="28"/>
      <c r="W289" s="28"/>
      <c r="X289" s="28"/>
      <c r="Y289" s="28"/>
      <c r="Z289" s="28"/>
    </row>
    <row r="290" ht="12.75" customHeight="1">
      <c r="A290" s="28"/>
      <c r="C290" s="28"/>
      <c r="D290" s="28"/>
      <c r="E290" s="28"/>
      <c r="F290" s="28"/>
      <c r="G290" s="28"/>
      <c r="H290" s="28"/>
      <c r="J290" s="28"/>
      <c r="K290" s="28"/>
      <c r="L290" s="28"/>
      <c r="M290" s="28"/>
      <c r="N290" s="28"/>
      <c r="O290" s="28"/>
      <c r="P290" s="28"/>
      <c r="Q290" s="28"/>
      <c r="R290" s="28"/>
      <c r="S290" s="28"/>
      <c r="T290" s="28"/>
      <c r="U290" s="28"/>
      <c r="V290" s="28"/>
      <c r="W290" s="28"/>
      <c r="X290" s="28"/>
      <c r="Y290" s="28"/>
      <c r="Z290" s="28"/>
    </row>
    <row r="291" ht="12.75" customHeight="1">
      <c r="A291" s="28"/>
      <c r="C291" s="28"/>
      <c r="D291" s="28"/>
      <c r="E291" s="28"/>
      <c r="F291" s="28"/>
      <c r="G291" s="28"/>
      <c r="H291" s="28"/>
      <c r="J291" s="28"/>
      <c r="K291" s="28"/>
      <c r="L291" s="28"/>
      <c r="M291" s="28"/>
      <c r="N291" s="28"/>
      <c r="O291" s="28"/>
      <c r="P291" s="28"/>
      <c r="Q291" s="28"/>
      <c r="R291" s="28"/>
      <c r="S291" s="28"/>
      <c r="T291" s="28"/>
      <c r="U291" s="28"/>
      <c r="V291" s="28"/>
      <c r="W291" s="28"/>
      <c r="X291" s="28"/>
      <c r="Y291" s="28"/>
      <c r="Z291" s="28"/>
    </row>
    <row r="292" ht="12.75" customHeight="1">
      <c r="A292" s="28"/>
      <c r="C292" s="28"/>
      <c r="D292" s="28"/>
      <c r="E292" s="28"/>
      <c r="F292" s="28"/>
      <c r="G292" s="28"/>
      <c r="H292" s="28"/>
      <c r="J292" s="28"/>
      <c r="K292" s="28"/>
      <c r="L292" s="28"/>
      <c r="M292" s="28"/>
      <c r="N292" s="28"/>
      <c r="O292" s="28"/>
      <c r="P292" s="28"/>
      <c r="Q292" s="28"/>
      <c r="R292" s="28"/>
      <c r="S292" s="28"/>
      <c r="T292" s="28"/>
      <c r="U292" s="28"/>
      <c r="V292" s="28"/>
      <c r="W292" s="28"/>
      <c r="X292" s="28"/>
      <c r="Y292" s="28"/>
      <c r="Z292" s="28"/>
    </row>
    <row r="293" ht="12.75" customHeight="1">
      <c r="A293" s="28"/>
      <c r="C293" s="28"/>
      <c r="D293" s="28"/>
      <c r="E293" s="28"/>
      <c r="F293" s="28"/>
      <c r="G293" s="28"/>
      <c r="H293" s="28"/>
      <c r="J293" s="28"/>
      <c r="K293" s="28"/>
      <c r="L293" s="28"/>
      <c r="M293" s="28"/>
      <c r="N293" s="28"/>
      <c r="O293" s="28"/>
      <c r="P293" s="28"/>
      <c r="Q293" s="28"/>
      <c r="R293" s="28"/>
      <c r="S293" s="28"/>
      <c r="T293" s="28"/>
      <c r="U293" s="28"/>
      <c r="V293" s="28"/>
      <c r="W293" s="28"/>
      <c r="X293" s="28"/>
      <c r="Y293" s="28"/>
      <c r="Z293" s="28"/>
    </row>
    <row r="294" ht="12.75" customHeight="1">
      <c r="A294" s="28"/>
      <c r="C294" s="28"/>
      <c r="D294" s="28"/>
      <c r="E294" s="28"/>
      <c r="F294" s="28"/>
      <c r="G294" s="28"/>
      <c r="H294" s="28"/>
      <c r="J294" s="28"/>
      <c r="K294" s="28"/>
      <c r="L294" s="28"/>
      <c r="M294" s="28"/>
      <c r="N294" s="28"/>
      <c r="O294" s="28"/>
      <c r="P294" s="28"/>
      <c r="Q294" s="28"/>
      <c r="R294" s="28"/>
      <c r="S294" s="28"/>
      <c r="T294" s="28"/>
      <c r="U294" s="28"/>
      <c r="V294" s="28"/>
      <c r="W294" s="28"/>
      <c r="X294" s="28"/>
      <c r="Y294" s="28"/>
      <c r="Z294" s="28"/>
    </row>
    <row r="295" ht="12.75" customHeight="1">
      <c r="A295" s="28"/>
      <c r="C295" s="28"/>
      <c r="D295" s="28"/>
      <c r="E295" s="28"/>
      <c r="F295" s="28"/>
      <c r="G295" s="28"/>
      <c r="H295" s="28"/>
      <c r="J295" s="28"/>
      <c r="K295" s="28"/>
      <c r="L295" s="28"/>
      <c r="M295" s="28"/>
      <c r="N295" s="28"/>
      <c r="O295" s="28"/>
      <c r="P295" s="28"/>
      <c r="Q295" s="28"/>
      <c r="R295" s="28"/>
      <c r="S295" s="28"/>
      <c r="T295" s="28"/>
      <c r="U295" s="28"/>
      <c r="V295" s="28"/>
      <c r="W295" s="28"/>
      <c r="X295" s="28"/>
      <c r="Y295" s="28"/>
      <c r="Z295" s="28"/>
    </row>
    <row r="296" ht="12.75" customHeight="1">
      <c r="A296" s="28"/>
      <c r="C296" s="28"/>
      <c r="D296" s="28"/>
      <c r="E296" s="28"/>
      <c r="F296" s="28"/>
      <c r="G296" s="28"/>
      <c r="H296" s="28"/>
      <c r="J296" s="28"/>
      <c r="K296" s="28"/>
      <c r="L296" s="28"/>
      <c r="M296" s="28"/>
      <c r="N296" s="28"/>
      <c r="O296" s="28"/>
      <c r="P296" s="28"/>
      <c r="Q296" s="28"/>
      <c r="R296" s="28"/>
      <c r="S296" s="28"/>
      <c r="T296" s="28"/>
      <c r="U296" s="28"/>
      <c r="V296" s="28"/>
      <c r="W296" s="28"/>
      <c r="X296" s="28"/>
      <c r="Y296" s="28"/>
      <c r="Z296" s="28"/>
    </row>
    <row r="297" ht="12.75" customHeight="1">
      <c r="A297" s="28"/>
      <c r="C297" s="28"/>
      <c r="D297" s="28"/>
      <c r="E297" s="28"/>
      <c r="F297" s="28"/>
      <c r="G297" s="28"/>
      <c r="H297" s="28"/>
      <c r="J297" s="28"/>
      <c r="K297" s="28"/>
      <c r="L297" s="28"/>
      <c r="M297" s="28"/>
      <c r="N297" s="28"/>
      <c r="O297" s="28"/>
      <c r="P297" s="28"/>
      <c r="Q297" s="28"/>
      <c r="R297" s="28"/>
      <c r="S297" s="28"/>
      <c r="T297" s="28"/>
      <c r="U297" s="28"/>
      <c r="V297" s="28"/>
      <c r="W297" s="28"/>
      <c r="X297" s="28"/>
      <c r="Y297" s="28"/>
      <c r="Z297" s="28"/>
    </row>
    <row r="298" ht="12.75" customHeight="1">
      <c r="A298" s="28"/>
      <c r="C298" s="28"/>
      <c r="D298" s="28"/>
      <c r="E298" s="28"/>
      <c r="F298" s="28"/>
      <c r="G298" s="28"/>
      <c r="H298" s="28"/>
      <c r="J298" s="28"/>
      <c r="K298" s="28"/>
      <c r="L298" s="28"/>
      <c r="M298" s="28"/>
      <c r="N298" s="28"/>
      <c r="O298" s="28"/>
      <c r="P298" s="28"/>
      <c r="Q298" s="28"/>
      <c r="R298" s="28"/>
      <c r="S298" s="28"/>
      <c r="T298" s="28"/>
      <c r="U298" s="28"/>
      <c r="V298" s="28"/>
      <c r="W298" s="28"/>
      <c r="X298" s="28"/>
      <c r="Y298" s="28"/>
      <c r="Z298" s="28"/>
    </row>
    <row r="299" ht="12.75" customHeight="1">
      <c r="A299" s="28"/>
      <c r="C299" s="28"/>
      <c r="D299" s="28"/>
      <c r="E299" s="28"/>
      <c r="F299" s="28"/>
      <c r="G299" s="28"/>
      <c r="H299" s="28"/>
      <c r="J299" s="28"/>
      <c r="K299" s="28"/>
      <c r="L299" s="28"/>
      <c r="M299" s="28"/>
      <c r="N299" s="28"/>
      <c r="O299" s="28"/>
      <c r="P299" s="28"/>
      <c r="Q299" s="28"/>
      <c r="R299" s="28"/>
      <c r="S299" s="28"/>
      <c r="T299" s="28"/>
      <c r="U299" s="28"/>
      <c r="V299" s="28"/>
      <c r="W299" s="28"/>
      <c r="X299" s="28"/>
      <c r="Y299" s="28"/>
      <c r="Z299" s="28"/>
    </row>
    <row r="300" ht="12.75" customHeight="1">
      <c r="A300" s="28"/>
      <c r="C300" s="28"/>
      <c r="D300" s="28"/>
      <c r="E300" s="28"/>
      <c r="F300" s="28"/>
      <c r="G300" s="28"/>
      <c r="H300" s="28"/>
      <c r="J300" s="28"/>
      <c r="K300" s="28"/>
      <c r="L300" s="28"/>
      <c r="M300" s="28"/>
      <c r="N300" s="28"/>
      <c r="O300" s="28"/>
      <c r="P300" s="28"/>
      <c r="Q300" s="28"/>
      <c r="R300" s="28"/>
      <c r="S300" s="28"/>
      <c r="T300" s="28"/>
      <c r="U300" s="28"/>
      <c r="V300" s="28"/>
      <c r="W300" s="28"/>
      <c r="X300" s="28"/>
      <c r="Y300" s="28"/>
      <c r="Z300" s="28"/>
    </row>
    <row r="301" ht="12.75" customHeight="1">
      <c r="A301" s="28"/>
      <c r="C301" s="28"/>
      <c r="D301" s="28"/>
      <c r="E301" s="28"/>
      <c r="F301" s="28"/>
      <c r="G301" s="28"/>
      <c r="H301" s="28"/>
      <c r="J301" s="28"/>
      <c r="K301" s="28"/>
      <c r="L301" s="28"/>
      <c r="M301" s="28"/>
      <c r="N301" s="28"/>
      <c r="O301" s="28"/>
      <c r="P301" s="28"/>
      <c r="Q301" s="28"/>
      <c r="R301" s="28"/>
      <c r="S301" s="28"/>
      <c r="T301" s="28"/>
      <c r="U301" s="28"/>
      <c r="V301" s="28"/>
      <c r="W301" s="28"/>
      <c r="X301" s="28"/>
      <c r="Y301" s="28"/>
      <c r="Z301" s="28"/>
    </row>
    <row r="302" ht="12.75" customHeight="1">
      <c r="A302" s="28"/>
      <c r="C302" s="28"/>
      <c r="D302" s="28"/>
      <c r="E302" s="28"/>
      <c r="F302" s="28"/>
      <c r="G302" s="28"/>
      <c r="H302" s="28"/>
      <c r="J302" s="28"/>
      <c r="K302" s="28"/>
      <c r="L302" s="28"/>
      <c r="M302" s="28"/>
      <c r="N302" s="28"/>
      <c r="O302" s="28"/>
      <c r="P302" s="28"/>
      <c r="Q302" s="28"/>
      <c r="R302" s="28"/>
      <c r="S302" s="28"/>
      <c r="T302" s="28"/>
      <c r="U302" s="28"/>
      <c r="V302" s="28"/>
      <c r="W302" s="28"/>
      <c r="X302" s="28"/>
      <c r="Y302" s="28"/>
      <c r="Z302" s="28"/>
    </row>
    <row r="303" ht="12.75" customHeight="1">
      <c r="A303" s="28"/>
      <c r="C303" s="28"/>
      <c r="D303" s="28"/>
      <c r="E303" s="28"/>
      <c r="F303" s="28"/>
      <c r="G303" s="28"/>
      <c r="H303" s="28"/>
      <c r="J303" s="28"/>
      <c r="K303" s="28"/>
      <c r="L303" s="28"/>
      <c r="M303" s="28"/>
      <c r="N303" s="28"/>
      <c r="O303" s="28"/>
      <c r="P303" s="28"/>
      <c r="Q303" s="28"/>
      <c r="R303" s="28"/>
      <c r="S303" s="28"/>
      <c r="T303" s="28"/>
      <c r="U303" s="28"/>
      <c r="V303" s="28"/>
      <c r="W303" s="28"/>
      <c r="X303" s="28"/>
      <c r="Y303" s="28"/>
      <c r="Z303" s="28"/>
    </row>
    <row r="304" ht="12.75" customHeight="1">
      <c r="A304" s="28"/>
      <c r="C304" s="28"/>
      <c r="D304" s="28"/>
      <c r="E304" s="28"/>
      <c r="F304" s="28"/>
      <c r="G304" s="28"/>
      <c r="H304" s="28"/>
      <c r="J304" s="28"/>
      <c r="K304" s="28"/>
      <c r="L304" s="28"/>
      <c r="M304" s="28"/>
      <c r="N304" s="28"/>
      <c r="O304" s="28"/>
      <c r="P304" s="28"/>
      <c r="Q304" s="28"/>
      <c r="R304" s="28"/>
      <c r="S304" s="28"/>
      <c r="T304" s="28"/>
      <c r="U304" s="28"/>
      <c r="V304" s="28"/>
      <c r="W304" s="28"/>
      <c r="X304" s="28"/>
      <c r="Y304" s="28"/>
      <c r="Z304" s="28"/>
    </row>
    <row r="305" ht="12.75" customHeight="1">
      <c r="A305" s="28"/>
      <c r="C305" s="28"/>
      <c r="D305" s="28"/>
      <c r="E305" s="28"/>
      <c r="F305" s="28"/>
      <c r="G305" s="28"/>
      <c r="H305" s="28"/>
      <c r="J305" s="28"/>
      <c r="K305" s="28"/>
      <c r="L305" s="28"/>
      <c r="M305" s="28"/>
      <c r="N305" s="28"/>
      <c r="O305" s="28"/>
      <c r="P305" s="28"/>
      <c r="Q305" s="28"/>
      <c r="R305" s="28"/>
      <c r="S305" s="28"/>
      <c r="T305" s="28"/>
      <c r="U305" s="28"/>
      <c r="V305" s="28"/>
      <c r="W305" s="28"/>
      <c r="X305" s="28"/>
      <c r="Y305" s="28"/>
      <c r="Z305" s="28"/>
    </row>
    <row r="306" ht="12.75" customHeight="1">
      <c r="A306" s="28"/>
      <c r="C306" s="28"/>
      <c r="D306" s="28"/>
      <c r="E306" s="28"/>
      <c r="F306" s="28"/>
      <c r="G306" s="28"/>
      <c r="H306" s="28"/>
      <c r="J306" s="28"/>
      <c r="K306" s="28"/>
      <c r="L306" s="28"/>
      <c r="M306" s="28"/>
      <c r="N306" s="28"/>
      <c r="O306" s="28"/>
      <c r="P306" s="28"/>
      <c r="Q306" s="28"/>
      <c r="R306" s="28"/>
      <c r="S306" s="28"/>
      <c r="T306" s="28"/>
      <c r="U306" s="28"/>
      <c r="V306" s="28"/>
      <c r="W306" s="28"/>
      <c r="X306" s="28"/>
      <c r="Y306" s="28"/>
      <c r="Z306" s="28"/>
    </row>
    <row r="307" ht="12.75" customHeight="1">
      <c r="A307" s="28"/>
      <c r="C307" s="28"/>
      <c r="D307" s="28"/>
      <c r="E307" s="28"/>
      <c r="F307" s="28"/>
      <c r="G307" s="28"/>
      <c r="H307" s="28"/>
      <c r="J307" s="28"/>
      <c r="K307" s="28"/>
      <c r="L307" s="28"/>
      <c r="M307" s="28"/>
      <c r="N307" s="28"/>
      <c r="O307" s="28"/>
      <c r="P307" s="28"/>
      <c r="Q307" s="28"/>
      <c r="R307" s="28"/>
      <c r="S307" s="28"/>
      <c r="T307" s="28"/>
      <c r="U307" s="28"/>
      <c r="V307" s="28"/>
      <c r="W307" s="28"/>
      <c r="X307" s="28"/>
      <c r="Y307" s="28"/>
      <c r="Z307" s="28"/>
    </row>
    <row r="308" ht="12.75" customHeight="1">
      <c r="A308" s="28"/>
      <c r="C308" s="28"/>
      <c r="D308" s="28"/>
      <c r="E308" s="28"/>
      <c r="F308" s="28"/>
      <c r="G308" s="28"/>
      <c r="H308" s="28"/>
      <c r="J308" s="28"/>
      <c r="K308" s="28"/>
      <c r="L308" s="28"/>
      <c r="M308" s="28"/>
      <c r="N308" s="28"/>
      <c r="O308" s="28"/>
      <c r="P308" s="28"/>
      <c r="Q308" s="28"/>
      <c r="R308" s="28"/>
      <c r="S308" s="28"/>
      <c r="T308" s="28"/>
      <c r="U308" s="28"/>
      <c r="V308" s="28"/>
      <c r="W308" s="28"/>
      <c r="X308" s="28"/>
      <c r="Y308" s="28"/>
      <c r="Z308" s="28"/>
    </row>
    <row r="309" ht="12.75" customHeight="1">
      <c r="A309" s="28"/>
      <c r="C309" s="28"/>
      <c r="D309" s="28"/>
      <c r="E309" s="28"/>
      <c r="F309" s="28"/>
      <c r="G309" s="28"/>
      <c r="H309" s="28"/>
      <c r="J309" s="28"/>
      <c r="K309" s="28"/>
      <c r="L309" s="28"/>
      <c r="M309" s="28"/>
      <c r="N309" s="28"/>
      <c r="O309" s="28"/>
      <c r="P309" s="28"/>
      <c r="Q309" s="28"/>
      <c r="R309" s="28"/>
      <c r="S309" s="28"/>
      <c r="T309" s="28"/>
      <c r="U309" s="28"/>
      <c r="V309" s="28"/>
      <c r="W309" s="28"/>
      <c r="X309" s="28"/>
      <c r="Y309" s="28"/>
      <c r="Z309" s="28"/>
    </row>
    <row r="310" ht="12.75" customHeight="1">
      <c r="A310" s="28"/>
      <c r="C310" s="28"/>
      <c r="D310" s="28"/>
      <c r="E310" s="28"/>
      <c r="F310" s="28"/>
      <c r="G310" s="28"/>
      <c r="H310" s="28"/>
      <c r="J310" s="28"/>
      <c r="K310" s="28"/>
      <c r="L310" s="28"/>
      <c r="M310" s="28"/>
      <c r="N310" s="28"/>
      <c r="O310" s="28"/>
      <c r="P310" s="28"/>
      <c r="Q310" s="28"/>
      <c r="R310" s="28"/>
      <c r="S310" s="28"/>
      <c r="T310" s="28"/>
      <c r="U310" s="28"/>
      <c r="V310" s="28"/>
      <c r="W310" s="28"/>
      <c r="X310" s="28"/>
      <c r="Y310" s="28"/>
      <c r="Z310" s="28"/>
    </row>
    <row r="311" ht="12.75" customHeight="1">
      <c r="A311" s="28"/>
      <c r="C311" s="28"/>
      <c r="D311" s="28"/>
      <c r="E311" s="28"/>
      <c r="F311" s="28"/>
      <c r="G311" s="28"/>
      <c r="H311" s="28"/>
      <c r="J311" s="28"/>
      <c r="K311" s="28"/>
      <c r="L311" s="28"/>
      <c r="M311" s="28"/>
      <c r="N311" s="28"/>
      <c r="O311" s="28"/>
      <c r="P311" s="28"/>
      <c r="Q311" s="28"/>
      <c r="R311" s="28"/>
      <c r="S311" s="28"/>
      <c r="T311" s="28"/>
      <c r="U311" s="28"/>
      <c r="V311" s="28"/>
      <c r="W311" s="28"/>
      <c r="X311" s="28"/>
      <c r="Y311" s="28"/>
      <c r="Z311" s="28"/>
    </row>
    <row r="312" ht="12.75" customHeight="1">
      <c r="A312" s="28"/>
      <c r="C312" s="28"/>
      <c r="D312" s="28"/>
      <c r="E312" s="28"/>
      <c r="F312" s="28"/>
      <c r="G312" s="28"/>
      <c r="H312" s="28"/>
      <c r="J312" s="28"/>
      <c r="K312" s="28"/>
      <c r="L312" s="28"/>
      <c r="M312" s="28"/>
      <c r="N312" s="28"/>
      <c r="O312" s="28"/>
      <c r="P312" s="28"/>
      <c r="Q312" s="28"/>
      <c r="R312" s="28"/>
      <c r="S312" s="28"/>
      <c r="T312" s="28"/>
      <c r="U312" s="28"/>
      <c r="V312" s="28"/>
      <c r="W312" s="28"/>
      <c r="X312" s="28"/>
      <c r="Y312" s="28"/>
      <c r="Z312" s="28"/>
    </row>
    <row r="313" ht="12.75" customHeight="1">
      <c r="A313" s="28"/>
      <c r="C313" s="28"/>
      <c r="D313" s="28"/>
      <c r="E313" s="28"/>
      <c r="F313" s="28"/>
      <c r="G313" s="28"/>
      <c r="H313" s="28"/>
      <c r="J313" s="28"/>
      <c r="K313" s="28"/>
      <c r="L313" s="28"/>
      <c r="M313" s="28"/>
      <c r="N313" s="28"/>
      <c r="O313" s="28"/>
      <c r="P313" s="28"/>
      <c r="Q313" s="28"/>
      <c r="R313" s="28"/>
      <c r="S313" s="28"/>
      <c r="T313" s="28"/>
      <c r="U313" s="28"/>
      <c r="V313" s="28"/>
      <c r="W313" s="28"/>
      <c r="X313" s="28"/>
      <c r="Y313" s="28"/>
      <c r="Z313" s="28"/>
    </row>
    <row r="314" ht="12.75" customHeight="1">
      <c r="A314" s="28"/>
      <c r="C314" s="28"/>
      <c r="D314" s="28"/>
      <c r="E314" s="28"/>
      <c r="F314" s="28"/>
      <c r="G314" s="28"/>
      <c r="H314" s="28"/>
      <c r="J314" s="28"/>
      <c r="K314" s="28"/>
      <c r="L314" s="28"/>
      <c r="M314" s="28"/>
      <c r="N314" s="28"/>
      <c r="O314" s="28"/>
      <c r="P314" s="28"/>
      <c r="Q314" s="28"/>
      <c r="R314" s="28"/>
      <c r="S314" s="28"/>
      <c r="T314" s="28"/>
      <c r="U314" s="28"/>
      <c r="V314" s="28"/>
      <c r="W314" s="28"/>
      <c r="X314" s="28"/>
      <c r="Y314" s="28"/>
      <c r="Z314" s="28"/>
    </row>
    <row r="315" ht="12.75" customHeight="1">
      <c r="A315" s="28"/>
      <c r="C315" s="28"/>
      <c r="D315" s="28"/>
      <c r="E315" s="28"/>
      <c r="F315" s="28"/>
      <c r="G315" s="28"/>
      <c r="H315" s="28"/>
      <c r="J315" s="28"/>
      <c r="K315" s="28"/>
      <c r="L315" s="28"/>
      <c r="M315" s="28"/>
      <c r="N315" s="28"/>
      <c r="O315" s="28"/>
      <c r="P315" s="28"/>
      <c r="Q315" s="28"/>
      <c r="R315" s="28"/>
      <c r="S315" s="28"/>
      <c r="T315" s="28"/>
      <c r="U315" s="28"/>
      <c r="V315" s="28"/>
      <c r="W315" s="28"/>
      <c r="X315" s="28"/>
      <c r="Y315" s="28"/>
      <c r="Z315" s="28"/>
    </row>
    <row r="316" ht="12.75" customHeight="1">
      <c r="A316" s="28"/>
      <c r="C316" s="28"/>
      <c r="D316" s="28"/>
      <c r="E316" s="28"/>
      <c r="F316" s="28"/>
      <c r="G316" s="28"/>
      <c r="H316" s="28"/>
      <c r="J316" s="28"/>
      <c r="K316" s="28"/>
      <c r="L316" s="28"/>
      <c r="M316" s="28"/>
      <c r="N316" s="28"/>
      <c r="O316" s="28"/>
      <c r="P316" s="28"/>
      <c r="Q316" s="28"/>
      <c r="R316" s="28"/>
      <c r="S316" s="28"/>
      <c r="T316" s="28"/>
      <c r="U316" s="28"/>
      <c r="V316" s="28"/>
      <c r="W316" s="28"/>
      <c r="X316" s="28"/>
      <c r="Y316" s="28"/>
      <c r="Z316" s="28"/>
    </row>
    <row r="317" ht="12.75" customHeight="1">
      <c r="A317" s="28"/>
      <c r="C317" s="28"/>
      <c r="D317" s="28"/>
      <c r="E317" s="28"/>
      <c r="F317" s="28"/>
      <c r="G317" s="28"/>
      <c r="H317" s="28"/>
      <c r="J317" s="28"/>
      <c r="K317" s="28"/>
      <c r="L317" s="28"/>
      <c r="M317" s="28"/>
      <c r="N317" s="28"/>
      <c r="O317" s="28"/>
      <c r="P317" s="28"/>
      <c r="Q317" s="28"/>
      <c r="R317" s="28"/>
      <c r="S317" s="28"/>
      <c r="T317" s="28"/>
      <c r="U317" s="28"/>
      <c r="V317" s="28"/>
      <c r="W317" s="28"/>
      <c r="X317" s="28"/>
      <c r="Y317" s="28"/>
      <c r="Z317" s="28"/>
    </row>
    <row r="318" ht="12.75" customHeight="1">
      <c r="A318" s="28"/>
      <c r="C318" s="28"/>
      <c r="D318" s="28"/>
      <c r="E318" s="28"/>
      <c r="F318" s="28"/>
      <c r="G318" s="28"/>
      <c r="H318" s="28"/>
      <c r="J318" s="28"/>
      <c r="K318" s="28"/>
      <c r="L318" s="28"/>
      <c r="M318" s="28"/>
      <c r="N318" s="28"/>
      <c r="O318" s="28"/>
      <c r="P318" s="28"/>
      <c r="Q318" s="28"/>
      <c r="R318" s="28"/>
      <c r="S318" s="28"/>
      <c r="T318" s="28"/>
      <c r="U318" s="28"/>
      <c r="V318" s="28"/>
      <c r="W318" s="28"/>
      <c r="X318" s="28"/>
      <c r="Y318" s="28"/>
      <c r="Z318" s="28"/>
    </row>
    <row r="319" ht="12.75" customHeight="1">
      <c r="A319" s="28"/>
      <c r="C319" s="28"/>
      <c r="D319" s="28"/>
      <c r="E319" s="28"/>
      <c r="F319" s="28"/>
      <c r="G319" s="28"/>
      <c r="H319" s="28"/>
      <c r="J319" s="28"/>
      <c r="K319" s="28"/>
      <c r="L319" s="28"/>
      <c r="M319" s="28"/>
      <c r="N319" s="28"/>
      <c r="O319" s="28"/>
      <c r="P319" s="28"/>
      <c r="Q319" s="28"/>
      <c r="R319" s="28"/>
      <c r="S319" s="28"/>
      <c r="T319" s="28"/>
      <c r="U319" s="28"/>
      <c r="V319" s="28"/>
      <c r="W319" s="28"/>
      <c r="X319" s="28"/>
      <c r="Y319" s="28"/>
      <c r="Z319" s="28"/>
    </row>
    <row r="320" ht="12.75" customHeight="1">
      <c r="A320" s="28"/>
      <c r="C320" s="28"/>
      <c r="D320" s="28"/>
      <c r="E320" s="28"/>
      <c r="F320" s="28"/>
      <c r="G320" s="28"/>
      <c r="H320" s="28"/>
      <c r="J320" s="28"/>
      <c r="K320" s="28"/>
      <c r="L320" s="28"/>
      <c r="M320" s="28"/>
      <c r="N320" s="28"/>
      <c r="O320" s="28"/>
      <c r="P320" s="28"/>
      <c r="Q320" s="28"/>
      <c r="R320" s="28"/>
      <c r="S320" s="28"/>
      <c r="T320" s="28"/>
      <c r="U320" s="28"/>
      <c r="V320" s="28"/>
      <c r="W320" s="28"/>
      <c r="X320" s="28"/>
      <c r="Y320" s="28"/>
      <c r="Z320" s="28"/>
    </row>
    <row r="321" ht="12.75" customHeight="1">
      <c r="A321" s="28"/>
      <c r="C321" s="28"/>
      <c r="D321" s="28"/>
      <c r="E321" s="28"/>
      <c r="F321" s="28"/>
      <c r="G321" s="28"/>
      <c r="H321" s="28"/>
      <c r="J321" s="28"/>
      <c r="K321" s="28"/>
      <c r="L321" s="28"/>
      <c r="M321" s="28"/>
      <c r="N321" s="28"/>
      <c r="O321" s="28"/>
      <c r="P321" s="28"/>
      <c r="Q321" s="28"/>
      <c r="R321" s="28"/>
      <c r="S321" s="28"/>
      <c r="T321" s="28"/>
      <c r="U321" s="28"/>
      <c r="V321" s="28"/>
      <c r="W321" s="28"/>
      <c r="X321" s="28"/>
      <c r="Y321" s="28"/>
      <c r="Z321" s="28"/>
    </row>
    <row r="322" ht="12.75" customHeight="1">
      <c r="A322" s="28"/>
      <c r="C322" s="28"/>
      <c r="D322" s="28"/>
      <c r="E322" s="28"/>
      <c r="F322" s="28"/>
      <c r="G322" s="28"/>
      <c r="H322" s="28"/>
      <c r="J322" s="28"/>
      <c r="K322" s="28"/>
      <c r="L322" s="28"/>
      <c r="M322" s="28"/>
      <c r="N322" s="28"/>
      <c r="O322" s="28"/>
      <c r="P322" s="28"/>
      <c r="Q322" s="28"/>
      <c r="R322" s="28"/>
      <c r="S322" s="28"/>
      <c r="T322" s="28"/>
      <c r="U322" s="28"/>
      <c r="V322" s="28"/>
      <c r="W322" s="28"/>
      <c r="X322" s="28"/>
      <c r="Y322" s="28"/>
      <c r="Z322" s="28"/>
    </row>
    <row r="323" ht="12.75" customHeight="1">
      <c r="A323" s="28"/>
      <c r="C323" s="28"/>
      <c r="D323" s="28"/>
      <c r="E323" s="28"/>
      <c r="F323" s="28"/>
      <c r="G323" s="28"/>
      <c r="H323" s="28"/>
      <c r="J323" s="28"/>
      <c r="K323" s="28"/>
      <c r="L323" s="28"/>
      <c r="M323" s="28"/>
      <c r="N323" s="28"/>
      <c r="O323" s="28"/>
      <c r="P323" s="28"/>
      <c r="Q323" s="28"/>
      <c r="R323" s="28"/>
      <c r="S323" s="28"/>
      <c r="T323" s="28"/>
      <c r="U323" s="28"/>
      <c r="V323" s="28"/>
      <c r="W323" s="28"/>
      <c r="X323" s="28"/>
      <c r="Y323" s="28"/>
      <c r="Z323" s="28"/>
    </row>
    <row r="324" ht="12.75" customHeight="1">
      <c r="A324" s="28"/>
      <c r="C324" s="28"/>
      <c r="D324" s="28"/>
      <c r="E324" s="28"/>
      <c r="F324" s="28"/>
      <c r="G324" s="28"/>
      <c r="H324" s="28"/>
      <c r="J324" s="28"/>
      <c r="K324" s="28"/>
      <c r="L324" s="28"/>
      <c r="M324" s="28"/>
      <c r="N324" s="28"/>
      <c r="O324" s="28"/>
      <c r="P324" s="28"/>
      <c r="Q324" s="28"/>
      <c r="R324" s="28"/>
      <c r="S324" s="28"/>
      <c r="T324" s="28"/>
      <c r="U324" s="28"/>
      <c r="V324" s="28"/>
      <c r="W324" s="28"/>
      <c r="X324" s="28"/>
      <c r="Y324" s="28"/>
      <c r="Z324" s="28"/>
    </row>
    <row r="325" ht="12.75" customHeight="1">
      <c r="A325" s="28"/>
      <c r="C325" s="28"/>
      <c r="D325" s="28"/>
      <c r="E325" s="28"/>
      <c r="F325" s="28"/>
      <c r="G325" s="28"/>
      <c r="H325" s="28"/>
      <c r="J325" s="28"/>
      <c r="K325" s="28"/>
      <c r="L325" s="28"/>
      <c r="M325" s="28"/>
      <c r="N325" s="28"/>
      <c r="O325" s="28"/>
      <c r="P325" s="28"/>
      <c r="Q325" s="28"/>
      <c r="R325" s="28"/>
      <c r="S325" s="28"/>
      <c r="T325" s="28"/>
      <c r="U325" s="28"/>
      <c r="V325" s="28"/>
      <c r="W325" s="28"/>
      <c r="X325" s="28"/>
      <c r="Y325" s="28"/>
      <c r="Z325" s="28"/>
    </row>
    <row r="326" ht="12.75" customHeight="1">
      <c r="A326" s="28"/>
      <c r="C326" s="28"/>
      <c r="D326" s="28"/>
      <c r="E326" s="28"/>
      <c r="F326" s="28"/>
      <c r="G326" s="28"/>
      <c r="H326" s="28"/>
      <c r="J326" s="28"/>
      <c r="K326" s="28"/>
      <c r="L326" s="28"/>
      <c r="M326" s="28"/>
      <c r="N326" s="28"/>
      <c r="O326" s="28"/>
      <c r="P326" s="28"/>
      <c r="Q326" s="28"/>
      <c r="R326" s="28"/>
      <c r="S326" s="28"/>
      <c r="T326" s="28"/>
      <c r="U326" s="28"/>
      <c r="V326" s="28"/>
      <c r="W326" s="28"/>
      <c r="X326" s="28"/>
      <c r="Y326" s="28"/>
      <c r="Z326" s="28"/>
    </row>
    <row r="327" ht="12.75" customHeight="1">
      <c r="A327" s="28"/>
      <c r="C327" s="28"/>
      <c r="D327" s="28"/>
      <c r="E327" s="28"/>
      <c r="F327" s="28"/>
      <c r="G327" s="28"/>
      <c r="H327" s="28"/>
      <c r="J327" s="28"/>
      <c r="K327" s="28"/>
      <c r="L327" s="28"/>
      <c r="M327" s="28"/>
      <c r="N327" s="28"/>
      <c r="O327" s="28"/>
      <c r="P327" s="28"/>
      <c r="Q327" s="28"/>
      <c r="R327" s="28"/>
      <c r="S327" s="28"/>
      <c r="T327" s="28"/>
      <c r="U327" s="28"/>
      <c r="V327" s="28"/>
      <c r="W327" s="28"/>
      <c r="X327" s="28"/>
      <c r="Y327" s="28"/>
      <c r="Z327" s="28"/>
    </row>
    <row r="328" ht="12.75" customHeight="1">
      <c r="A328" s="28"/>
      <c r="C328" s="28"/>
      <c r="D328" s="28"/>
      <c r="E328" s="28"/>
      <c r="F328" s="28"/>
      <c r="G328" s="28"/>
      <c r="H328" s="28"/>
      <c r="J328" s="28"/>
      <c r="K328" s="28"/>
      <c r="L328" s="28"/>
      <c r="M328" s="28"/>
      <c r="N328" s="28"/>
      <c r="O328" s="28"/>
      <c r="P328" s="28"/>
      <c r="Q328" s="28"/>
      <c r="R328" s="28"/>
      <c r="S328" s="28"/>
      <c r="T328" s="28"/>
      <c r="U328" s="28"/>
      <c r="V328" s="28"/>
      <c r="W328" s="28"/>
      <c r="X328" s="28"/>
      <c r="Y328" s="28"/>
      <c r="Z328" s="28"/>
    </row>
    <row r="329" ht="12.75" customHeight="1">
      <c r="A329" s="28"/>
      <c r="C329" s="28"/>
      <c r="D329" s="28"/>
      <c r="E329" s="28"/>
      <c r="F329" s="28"/>
      <c r="G329" s="28"/>
      <c r="H329" s="28"/>
      <c r="J329" s="28"/>
      <c r="K329" s="28"/>
      <c r="L329" s="28"/>
      <c r="M329" s="28"/>
      <c r="N329" s="28"/>
      <c r="O329" s="28"/>
      <c r="P329" s="28"/>
      <c r="Q329" s="28"/>
      <c r="R329" s="28"/>
      <c r="S329" s="28"/>
      <c r="T329" s="28"/>
      <c r="U329" s="28"/>
      <c r="V329" s="28"/>
      <c r="W329" s="28"/>
      <c r="X329" s="28"/>
      <c r="Y329" s="28"/>
      <c r="Z329" s="28"/>
    </row>
    <row r="330" ht="12.75" customHeight="1">
      <c r="A330" s="28"/>
      <c r="C330" s="28"/>
      <c r="D330" s="28"/>
      <c r="E330" s="28"/>
      <c r="F330" s="28"/>
      <c r="G330" s="28"/>
      <c r="H330" s="28"/>
      <c r="J330" s="28"/>
      <c r="K330" s="28"/>
      <c r="L330" s="28"/>
      <c r="M330" s="28"/>
      <c r="N330" s="28"/>
      <c r="O330" s="28"/>
      <c r="P330" s="28"/>
      <c r="Q330" s="28"/>
      <c r="R330" s="28"/>
      <c r="S330" s="28"/>
      <c r="T330" s="28"/>
      <c r="U330" s="28"/>
      <c r="V330" s="28"/>
      <c r="W330" s="28"/>
      <c r="X330" s="28"/>
      <c r="Y330" s="28"/>
      <c r="Z330" s="28"/>
    </row>
    <row r="331" ht="12.75" customHeight="1">
      <c r="A331" s="28"/>
      <c r="C331" s="28"/>
      <c r="D331" s="28"/>
      <c r="E331" s="28"/>
      <c r="F331" s="28"/>
      <c r="G331" s="28"/>
      <c r="H331" s="28"/>
      <c r="J331" s="28"/>
      <c r="K331" s="28"/>
      <c r="L331" s="28"/>
      <c r="M331" s="28"/>
      <c r="N331" s="28"/>
      <c r="O331" s="28"/>
      <c r="P331" s="28"/>
      <c r="Q331" s="28"/>
      <c r="R331" s="28"/>
      <c r="S331" s="28"/>
      <c r="T331" s="28"/>
      <c r="U331" s="28"/>
      <c r="V331" s="28"/>
      <c r="W331" s="28"/>
      <c r="X331" s="28"/>
      <c r="Y331" s="28"/>
      <c r="Z331" s="28"/>
    </row>
    <row r="332" ht="12.75" customHeight="1">
      <c r="A332" s="28"/>
      <c r="C332" s="28"/>
      <c r="D332" s="28"/>
      <c r="E332" s="28"/>
      <c r="F332" s="28"/>
      <c r="G332" s="28"/>
      <c r="H332" s="28"/>
      <c r="J332" s="28"/>
      <c r="K332" s="28"/>
      <c r="L332" s="28"/>
      <c r="M332" s="28"/>
      <c r="N332" s="28"/>
      <c r="O332" s="28"/>
      <c r="P332" s="28"/>
      <c r="Q332" s="28"/>
      <c r="R332" s="28"/>
      <c r="S332" s="28"/>
      <c r="T332" s="28"/>
      <c r="U332" s="28"/>
      <c r="V332" s="28"/>
      <c r="W332" s="28"/>
      <c r="X332" s="28"/>
      <c r="Y332" s="28"/>
      <c r="Z332" s="28"/>
    </row>
    <row r="333" ht="12.75" customHeight="1">
      <c r="A333" s="28"/>
      <c r="C333" s="28"/>
      <c r="D333" s="28"/>
      <c r="E333" s="28"/>
      <c r="F333" s="28"/>
      <c r="G333" s="28"/>
      <c r="H333" s="28"/>
      <c r="J333" s="28"/>
      <c r="K333" s="28"/>
      <c r="L333" s="28"/>
      <c r="M333" s="28"/>
      <c r="N333" s="28"/>
      <c r="O333" s="28"/>
      <c r="P333" s="28"/>
      <c r="Q333" s="28"/>
      <c r="R333" s="28"/>
      <c r="S333" s="28"/>
      <c r="T333" s="28"/>
      <c r="U333" s="28"/>
      <c r="V333" s="28"/>
      <c r="W333" s="28"/>
      <c r="X333" s="28"/>
      <c r="Y333" s="28"/>
      <c r="Z333" s="28"/>
    </row>
    <row r="334" ht="12.75" customHeight="1">
      <c r="A334" s="28"/>
      <c r="C334" s="28"/>
      <c r="D334" s="28"/>
      <c r="E334" s="28"/>
      <c r="F334" s="28"/>
      <c r="G334" s="28"/>
      <c r="H334" s="28"/>
      <c r="J334" s="28"/>
      <c r="K334" s="28"/>
      <c r="L334" s="28"/>
      <c r="M334" s="28"/>
      <c r="N334" s="28"/>
      <c r="O334" s="28"/>
      <c r="P334" s="28"/>
      <c r="Q334" s="28"/>
      <c r="R334" s="28"/>
      <c r="S334" s="28"/>
      <c r="T334" s="28"/>
      <c r="U334" s="28"/>
      <c r="V334" s="28"/>
      <c r="W334" s="28"/>
      <c r="X334" s="28"/>
      <c r="Y334" s="28"/>
      <c r="Z334" s="28"/>
    </row>
    <row r="335" ht="12.75" customHeight="1">
      <c r="A335" s="28"/>
      <c r="C335" s="28"/>
      <c r="D335" s="28"/>
      <c r="E335" s="28"/>
      <c r="F335" s="28"/>
      <c r="G335" s="28"/>
      <c r="H335" s="28"/>
      <c r="J335" s="28"/>
      <c r="K335" s="28"/>
      <c r="L335" s="28"/>
      <c r="M335" s="28"/>
      <c r="N335" s="28"/>
      <c r="O335" s="28"/>
      <c r="P335" s="28"/>
      <c r="Q335" s="28"/>
      <c r="R335" s="28"/>
      <c r="S335" s="28"/>
      <c r="T335" s="28"/>
      <c r="U335" s="28"/>
      <c r="V335" s="28"/>
      <c r="W335" s="28"/>
      <c r="X335" s="28"/>
      <c r="Y335" s="28"/>
      <c r="Z335" s="28"/>
    </row>
    <row r="336" ht="12.75" customHeight="1">
      <c r="A336" s="28"/>
      <c r="C336" s="28"/>
      <c r="D336" s="28"/>
      <c r="E336" s="28"/>
      <c r="F336" s="28"/>
      <c r="G336" s="28"/>
      <c r="H336" s="28"/>
      <c r="J336" s="28"/>
      <c r="K336" s="28"/>
      <c r="L336" s="28"/>
      <c r="M336" s="28"/>
      <c r="N336" s="28"/>
      <c r="O336" s="28"/>
      <c r="P336" s="28"/>
      <c r="Q336" s="28"/>
      <c r="R336" s="28"/>
      <c r="S336" s="28"/>
      <c r="T336" s="28"/>
      <c r="U336" s="28"/>
      <c r="V336" s="28"/>
      <c r="W336" s="28"/>
      <c r="X336" s="28"/>
      <c r="Y336" s="28"/>
      <c r="Z336" s="28"/>
    </row>
    <row r="337" ht="12.75" customHeight="1">
      <c r="A337" s="28"/>
      <c r="C337" s="28"/>
      <c r="D337" s="28"/>
      <c r="E337" s="28"/>
      <c r="F337" s="28"/>
      <c r="G337" s="28"/>
      <c r="H337" s="28"/>
      <c r="J337" s="28"/>
      <c r="K337" s="28"/>
      <c r="L337" s="28"/>
      <c r="M337" s="28"/>
      <c r="N337" s="28"/>
      <c r="O337" s="28"/>
      <c r="P337" s="28"/>
      <c r="Q337" s="28"/>
      <c r="R337" s="28"/>
      <c r="S337" s="28"/>
      <c r="T337" s="28"/>
      <c r="U337" s="28"/>
      <c r="V337" s="28"/>
      <c r="W337" s="28"/>
      <c r="X337" s="28"/>
      <c r="Y337" s="28"/>
      <c r="Z337" s="28"/>
    </row>
    <row r="338" ht="12.75" customHeight="1">
      <c r="A338" s="28"/>
      <c r="C338" s="28"/>
      <c r="D338" s="28"/>
      <c r="E338" s="28"/>
      <c r="F338" s="28"/>
      <c r="G338" s="28"/>
      <c r="H338" s="28"/>
      <c r="J338" s="28"/>
      <c r="K338" s="28"/>
      <c r="L338" s="28"/>
      <c r="M338" s="28"/>
      <c r="N338" s="28"/>
      <c r="O338" s="28"/>
      <c r="P338" s="28"/>
      <c r="Q338" s="28"/>
      <c r="R338" s="28"/>
      <c r="S338" s="28"/>
      <c r="T338" s="28"/>
      <c r="U338" s="28"/>
      <c r="V338" s="28"/>
      <c r="W338" s="28"/>
      <c r="X338" s="28"/>
      <c r="Y338" s="28"/>
      <c r="Z338" s="28"/>
    </row>
    <row r="339" ht="12.75" customHeight="1">
      <c r="A339" s="28"/>
      <c r="C339" s="28"/>
      <c r="D339" s="28"/>
      <c r="E339" s="28"/>
      <c r="F339" s="28"/>
      <c r="G339" s="28"/>
      <c r="H339" s="28"/>
      <c r="J339" s="28"/>
      <c r="K339" s="28"/>
      <c r="L339" s="28"/>
      <c r="M339" s="28"/>
      <c r="N339" s="28"/>
      <c r="O339" s="28"/>
      <c r="P339" s="28"/>
      <c r="Q339" s="28"/>
      <c r="R339" s="28"/>
      <c r="S339" s="28"/>
      <c r="T339" s="28"/>
      <c r="U339" s="28"/>
      <c r="V339" s="28"/>
      <c r="W339" s="28"/>
      <c r="X339" s="28"/>
      <c r="Y339" s="28"/>
      <c r="Z339" s="28"/>
    </row>
    <row r="340" ht="12.75" customHeight="1">
      <c r="A340" s="28"/>
      <c r="C340" s="28"/>
      <c r="D340" s="28"/>
      <c r="E340" s="28"/>
      <c r="F340" s="28"/>
      <c r="G340" s="28"/>
      <c r="H340" s="28"/>
      <c r="J340" s="28"/>
      <c r="K340" s="28"/>
      <c r="L340" s="28"/>
      <c r="M340" s="28"/>
      <c r="N340" s="28"/>
      <c r="O340" s="28"/>
      <c r="P340" s="28"/>
      <c r="Q340" s="28"/>
      <c r="R340" s="28"/>
      <c r="S340" s="28"/>
      <c r="T340" s="28"/>
      <c r="U340" s="28"/>
      <c r="V340" s="28"/>
      <c r="W340" s="28"/>
      <c r="X340" s="28"/>
      <c r="Y340" s="28"/>
      <c r="Z340" s="28"/>
    </row>
    <row r="341" ht="12.75" customHeight="1">
      <c r="A341" s="28"/>
      <c r="C341" s="28"/>
      <c r="D341" s="28"/>
      <c r="E341" s="28"/>
      <c r="F341" s="28"/>
      <c r="G341" s="28"/>
      <c r="H341" s="28"/>
      <c r="J341" s="28"/>
      <c r="K341" s="28"/>
      <c r="L341" s="28"/>
      <c r="M341" s="28"/>
      <c r="N341" s="28"/>
      <c r="O341" s="28"/>
      <c r="P341" s="28"/>
      <c r="Q341" s="28"/>
      <c r="R341" s="28"/>
      <c r="S341" s="28"/>
      <c r="T341" s="28"/>
      <c r="U341" s="28"/>
      <c r="V341" s="28"/>
      <c r="W341" s="28"/>
      <c r="X341" s="28"/>
      <c r="Y341" s="28"/>
      <c r="Z341" s="28"/>
    </row>
    <row r="342" ht="12.75" customHeight="1">
      <c r="A342" s="28"/>
      <c r="C342" s="28"/>
      <c r="D342" s="28"/>
      <c r="E342" s="28"/>
      <c r="F342" s="28"/>
      <c r="G342" s="28"/>
      <c r="H342" s="28"/>
      <c r="J342" s="28"/>
      <c r="K342" s="28"/>
      <c r="L342" s="28"/>
      <c r="M342" s="28"/>
      <c r="N342" s="28"/>
      <c r="O342" s="28"/>
      <c r="P342" s="28"/>
      <c r="Q342" s="28"/>
      <c r="R342" s="28"/>
      <c r="S342" s="28"/>
      <c r="T342" s="28"/>
      <c r="U342" s="28"/>
      <c r="V342" s="28"/>
      <c r="W342" s="28"/>
      <c r="X342" s="28"/>
      <c r="Y342" s="28"/>
      <c r="Z342" s="28"/>
    </row>
    <row r="343" ht="12.75" customHeight="1">
      <c r="A343" s="28"/>
      <c r="C343" s="28"/>
      <c r="D343" s="28"/>
      <c r="E343" s="28"/>
      <c r="F343" s="28"/>
      <c r="G343" s="28"/>
      <c r="H343" s="28"/>
      <c r="J343" s="28"/>
      <c r="K343" s="28"/>
      <c r="L343" s="28"/>
      <c r="M343" s="28"/>
      <c r="N343" s="28"/>
      <c r="O343" s="28"/>
      <c r="P343" s="28"/>
      <c r="Q343" s="28"/>
      <c r="R343" s="28"/>
      <c r="S343" s="28"/>
      <c r="T343" s="28"/>
      <c r="U343" s="28"/>
      <c r="V343" s="28"/>
      <c r="W343" s="28"/>
      <c r="X343" s="28"/>
      <c r="Y343" s="28"/>
      <c r="Z343" s="28"/>
    </row>
    <row r="344" ht="12.75" customHeight="1">
      <c r="A344" s="28"/>
      <c r="C344" s="28"/>
      <c r="D344" s="28"/>
      <c r="E344" s="28"/>
      <c r="F344" s="28"/>
      <c r="G344" s="28"/>
      <c r="H344" s="28"/>
      <c r="J344" s="28"/>
      <c r="K344" s="28"/>
      <c r="L344" s="28"/>
      <c r="M344" s="28"/>
      <c r="N344" s="28"/>
      <c r="O344" s="28"/>
      <c r="P344" s="28"/>
      <c r="Q344" s="28"/>
      <c r="R344" s="28"/>
      <c r="S344" s="28"/>
      <c r="T344" s="28"/>
      <c r="U344" s="28"/>
      <c r="V344" s="28"/>
      <c r="W344" s="28"/>
      <c r="X344" s="28"/>
      <c r="Y344" s="28"/>
      <c r="Z344" s="28"/>
    </row>
    <row r="345" ht="12.75" customHeight="1">
      <c r="A345" s="28"/>
      <c r="C345" s="28"/>
      <c r="D345" s="28"/>
      <c r="E345" s="28"/>
      <c r="F345" s="28"/>
      <c r="G345" s="28"/>
      <c r="H345" s="28"/>
      <c r="J345" s="28"/>
      <c r="K345" s="28"/>
      <c r="L345" s="28"/>
      <c r="M345" s="28"/>
      <c r="N345" s="28"/>
      <c r="O345" s="28"/>
      <c r="P345" s="28"/>
      <c r="Q345" s="28"/>
      <c r="R345" s="28"/>
      <c r="S345" s="28"/>
      <c r="T345" s="28"/>
      <c r="U345" s="28"/>
      <c r="V345" s="28"/>
      <c r="W345" s="28"/>
      <c r="X345" s="28"/>
      <c r="Y345" s="28"/>
      <c r="Z345" s="28"/>
    </row>
    <row r="346" ht="12.75" customHeight="1">
      <c r="A346" s="28"/>
      <c r="C346" s="28"/>
      <c r="D346" s="28"/>
      <c r="E346" s="28"/>
      <c r="F346" s="28"/>
      <c r="G346" s="28"/>
      <c r="H346" s="28"/>
      <c r="J346" s="28"/>
      <c r="K346" s="28"/>
      <c r="L346" s="28"/>
      <c r="M346" s="28"/>
      <c r="N346" s="28"/>
      <c r="O346" s="28"/>
      <c r="P346" s="28"/>
      <c r="Q346" s="28"/>
      <c r="R346" s="28"/>
      <c r="S346" s="28"/>
      <c r="T346" s="28"/>
      <c r="U346" s="28"/>
      <c r="V346" s="28"/>
      <c r="W346" s="28"/>
      <c r="X346" s="28"/>
      <c r="Y346" s="28"/>
      <c r="Z346" s="28"/>
    </row>
    <row r="347" ht="12.75" customHeight="1">
      <c r="A347" s="28"/>
      <c r="C347" s="28"/>
      <c r="D347" s="28"/>
      <c r="E347" s="28"/>
      <c r="F347" s="28"/>
      <c r="G347" s="28"/>
      <c r="H347" s="28"/>
      <c r="J347" s="28"/>
      <c r="K347" s="28"/>
      <c r="L347" s="28"/>
      <c r="M347" s="28"/>
      <c r="N347" s="28"/>
      <c r="O347" s="28"/>
      <c r="P347" s="28"/>
      <c r="Q347" s="28"/>
      <c r="R347" s="28"/>
      <c r="S347" s="28"/>
      <c r="T347" s="28"/>
      <c r="U347" s="28"/>
      <c r="V347" s="28"/>
      <c r="W347" s="28"/>
      <c r="X347" s="28"/>
      <c r="Y347" s="28"/>
      <c r="Z347" s="28"/>
    </row>
    <row r="348" ht="12.75" customHeight="1">
      <c r="A348" s="28"/>
      <c r="C348" s="28"/>
      <c r="D348" s="28"/>
      <c r="E348" s="28"/>
      <c r="F348" s="28"/>
      <c r="G348" s="28"/>
      <c r="H348" s="28"/>
      <c r="J348" s="28"/>
      <c r="K348" s="28"/>
      <c r="L348" s="28"/>
      <c r="M348" s="28"/>
      <c r="N348" s="28"/>
      <c r="O348" s="28"/>
      <c r="P348" s="28"/>
      <c r="Q348" s="28"/>
      <c r="R348" s="28"/>
      <c r="S348" s="28"/>
      <c r="T348" s="28"/>
      <c r="U348" s="28"/>
      <c r="V348" s="28"/>
      <c r="W348" s="28"/>
      <c r="X348" s="28"/>
      <c r="Y348" s="28"/>
      <c r="Z348" s="28"/>
    </row>
    <row r="349" ht="12.75" customHeight="1">
      <c r="A349" s="28"/>
      <c r="C349" s="28"/>
      <c r="D349" s="28"/>
      <c r="E349" s="28"/>
      <c r="F349" s="28"/>
      <c r="G349" s="28"/>
      <c r="H349" s="28"/>
      <c r="J349" s="28"/>
      <c r="K349" s="28"/>
      <c r="L349" s="28"/>
      <c r="M349" s="28"/>
      <c r="N349" s="28"/>
      <c r="O349" s="28"/>
      <c r="P349" s="28"/>
      <c r="Q349" s="28"/>
      <c r="R349" s="28"/>
      <c r="S349" s="28"/>
      <c r="T349" s="28"/>
      <c r="U349" s="28"/>
      <c r="V349" s="28"/>
      <c r="W349" s="28"/>
      <c r="X349" s="28"/>
      <c r="Y349" s="28"/>
      <c r="Z349" s="28"/>
    </row>
    <row r="350" ht="12.75" customHeight="1">
      <c r="A350" s="28"/>
      <c r="C350" s="28"/>
      <c r="D350" s="28"/>
      <c r="E350" s="28"/>
      <c r="F350" s="28"/>
      <c r="G350" s="28"/>
      <c r="H350" s="28"/>
      <c r="J350" s="28"/>
      <c r="K350" s="28"/>
      <c r="L350" s="28"/>
      <c r="M350" s="28"/>
      <c r="N350" s="28"/>
      <c r="O350" s="28"/>
      <c r="P350" s="28"/>
      <c r="Q350" s="28"/>
      <c r="R350" s="28"/>
      <c r="S350" s="28"/>
      <c r="T350" s="28"/>
      <c r="U350" s="28"/>
      <c r="V350" s="28"/>
      <c r="W350" s="28"/>
      <c r="X350" s="28"/>
      <c r="Y350" s="28"/>
      <c r="Z350" s="28"/>
    </row>
    <row r="351" ht="12.75" customHeight="1">
      <c r="A351" s="28"/>
      <c r="C351" s="28"/>
      <c r="D351" s="28"/>
      <c r="E351" s="28"/>
      <c r="F351" s="28"/>
      <c r="G351" s="28"/>
      <c r="H351" s="28"/>
      <c r="J351" s="28"/>
      <c r="K351" s="28"/>
      <c r="L351" s="28"/>
      <c r="M351" s="28"/>
      <c r="N351" s="28"/>
      <c r="O351" s="28"/>
      <c r="P351" s="28"/>
      <c r="Q351" s="28"/>
      <c r="R351" s="28"/>
      <c r="S351" s="28"/>
      <c r="T351" s="28"/>
      <c r="U351" s="28"/>
      <c r="V351" s="28"/>
      <c r="W351" s="28"/>
      <c r="X351" s="28"/>
      <c r="Y351" s="28"/>
      <c r="Z351" s="28"/>
    </row>
    <row r="352" ht="12.75" customHeight="1">
      <c r="A352" s="28"/>
      <c r="C352" s="28"/>
      <c r="D352" s="28"/>
      <c r="E352" s="28"/>
      <c r="F352" s="28"/>
      <c r="G352" s="28"/>
      <c r="H352" s="28"/>
      <c r="J352" s="28"/>
      <c r="K352" s="28"/>
      <c r="L352" s="28"/>
      <c r="M352" s="28"/>
      <c r="N352" s="28"/>
      <c r="O352" s="28"/>
      <c r="P352" s="28"/>
      <c r="Q352" s="28"/>
      <c r="R352" s="28"/>
      <c r="S352" s="28"/>
      <c r="T352" s="28"/>
      <c r="U352" s="28"/>
      <c r="V352" s="28"/>
      <c r="W352" s="28"/>
      <c r="X352" s="28"/>
      <c r="Y352" s="28"/>
      <c r="Z352" s="28"/>
    </row>
    <row r="353" ht="12.75" customHeight="1">
      <c r="A353" s="28"/>
      <c r="C353" s="28"/>
      <c r="D353" s="28"/>
      <c r="E353" s="28"/>
      <c r="F353" s="28"/>
      <c r="G353" s="28"/>
      <c r="H353" s="28"/>
      <c r="J353" s="28"/>
      <c r="K353" s="28"/>
      <c r="L353" s="28"/>
      <c r="M353" s="28"/>
      <c r="N353" s="28"/>
      <c r="O353" s="28"/>
      <c r="P353" s="28"/>
      <c r="Q353" s="28"/>
      <c r="R353" s="28"/>
      <c r="S353" s="28"/>
      <c r="T353" s="28"/>
      <c r="U353" s="28"/>
      <c r="V353" s="28"/>
      <c r="W353" s="28"/>
      <c r="X353" s="28"/>
      <c r="Y353" s="28"/>
      <c r="Z353" s="28"/>
    </row>
    <row r="354" ht="12.75" customHeight="1">
      <c r="A354" s="28"/>
      <c r="C354" s="28"/>
      <c r="D354" s="28"/>
      <c r="E354" s="28"/>
      <c r="F354" s="28"/>
      <c r="G354" s="28"/>
      <c r="H354" s="28"/>
      <c r="J354" s="28"/>
      <c r="K354" s="28"/>
      <c r="L354" s="28"/>
      <c r="M354" s="28"/>
      <c r="N354" s="28"/>
      <c r="O354" s="28"/>
      <c r="P354" s="28"/>
      <c r="Q354" s="28"/>
      <c r="R354" s="28"/>
      <c r="S354" s="28"/>
      <c r="T354" s="28"/>
      <c r="U354" s="28"/>
      <c r="V354" s="28"/>
      <c r="W354" s="28"/>
      <c r="X354" s="28"/>
      <c r="Y354" s="28"/>
      <c r="Z354" s="28"/>
    </row>
    <row r="355" ht="12.75" customHeight="1">
      <c r="A355" s="28"/>
      <c r="C355" s="28"/>
      <c r="D355" s="28"/>
      <c r="E355" s="28"/>
      <c r="F355" s="28"/>
      <c r="G355" s="28"/>
      <c r="H355" s="28"/>
      <c r="J355" s="28"/>
      <c r="K355" s="28"/>
      <c r="L355" s="28"/>
      <c r="M355" s="28"/>
      <c r="N355" s="28"/>
      <c r="O355" s="28"/>
      <c r="P355" s="28"/>
      <c r="Q355" s="28"/>
      <c r="R355" s="28"/>
      <c r="S355" s="28"/>
      <c r="T355" s="28"/>
      <c r="U355" s="28"/>
      <c r="V355" s="28"/>
      <c r="W355" s="28"/>
      <c r="X355" s="28"/>
      <c r="Y355" s="28"/>
      <c r="Z355" s="28"/>
    </row>
    <row r="356" ht="12.75" customHeight="1">
      <c r="A356" s="28"/>
      <c r="C356" s="28"/>
      <c r="D356" s="28"/>
      <c r="E356" s="28"/>
      <c r="F356" s="28"/>
      <c r="G356" s="28"/>
      <c r="H356" s="28"/>
      <c r="J356" s="28"/>
      <c r="K356" s="28"/>
      <c r="L356" s="28"/>
      <c r="M356" s="28"/>
      <c r="N356" s="28"/>
      <c r="O356" s="28"/>
      <c r="P356" s="28"/>
      <c r="Q356" s="28"/>
      <c r="R356" s="28"/>
      <c r="S356" s="28"/>
      <c r="T356" s="28"/>
      <c r="U356" s="28"/>
      <c r="V356" s="28"/>
      <c r="W356" s="28"/>
      <c r="X356" s="28"/>
      <c r="Y356" s="28"/>
      <c r="Z356" s="28"/>
    </row>
    <row r="357" ht="12.75" customHeight="1">
      <c r="A357" s="28"/>
      <c r="C357" s="28"/>
      <c r="D357" s="28"/>
      <c r="E357" s="28"/>
      <c r="F357" s="28"/>
      <c r="G357" s="28"/>
      <c r="H357" s="28"/>
      <c r="J357" s="28"/>
      <c r="K357" s="28"/>
      <c r="L357" s="28"/>
      <c r="M357" s="28"/>
      <c r="N357" s="28"/>
      <c r="O357" s="28"/>
      <c r="P357" s="28"/>
      <c r="Q357" s="28"/>
      <c r="R357" s="28"/>
      <c r="S357" s="28"/>
      <c r="T357" s="28"/>
      <c r="U357" s="28"/>
      <c r="V357" s="28"/>
      <c r="W357" s="28"/>
      <c r="X357" s="28"/>
      <c r="Y357" s="28"/>
      <c r="Z357" s="28"/>
    </row>
    <row r="358" ht="12.75" customHeight="1">
      <c r="A358" s="28"/>
      <c r="C358" s="28"/>
      <c r="D358" s="28"/>
      <c r="E358" s="28"/>
      <c r="F358" s="28"/>
      <c r="G358" s="28"/>
      <c r="H358" s="28"/>
      <c r="J358" s="28"/>
      <c r="K358" s="28"/>
      <c r="L358" s="28"/>
      <c r="M358" s="28"/>
      <c r="N358" s="28"/>
      <c r="O358" s="28"/>
      <c r="P358" s="28"/>
      <c r="Q358" s="28"/>
      <c r="R358" s="28"/>
      <c r="S358" s="28"/>
      <c r="T358" s="28"/>
      <c r="U358" s="28"/>
      <c r="V358" s="28"/>
      <c r="W358" s="28"/>
      <c r="X358" s="28"/>
      <c r="Y358" s="28"/>
      <c r="Z358" s="28"/>
    </row>
    <row r="359" ht="12.75" customHeight="1">
      <c r="A359" s="28"/>
      <c r="C359" s="28"/>
      <c r="D359" s="28"/>
      <c r="E359" s="28"/>
      <c r="F359" s="28"/>
      <c r="G359" s="28"/>
      <c r="H359" s="28"/>
      <c r="J359" s="28"/>
      <c r="K359" s="28"/>
      <c r="L359" s="28"/>
      <c r="M359" s="28"/>
      <c r="N359" s="28"/>
      <c r="O359" s="28"/>
      <c r="P359" s="28"/>
      <c r="Q359" s="28"/>
      <c r="R359" s="28"/>
      <c r="S359" s="28"/>
      <c r="T359" s="28"/>
      <c r="U359" s="28"/>
      <c r="V359" s="28"/>
      <c r="W359" s="28"/>
      <c r="X359" s="28"/>
      <c r="Y359" s="28"/>
      <c r="Z359" s="28"/>
    </row>
    <row r="360" ht="12.75" customHeight="1">
      <c r="A360" s="28"/>
      <c r="C360" s="28"/>
      <c r="D360" s="28"/>
      <c r="E360" s="28"/>
      <c r="F360" s="28"/>
      <c r="G360" s="28"/>
      <c r="H360" s="28"/>
      <c r="J360" s="28"/>
      <c r="K360" s="28"/>
      <c r="L360" s="28"/>
      <c r="M360" s="28"/>
      <c r="N360" s="28"/>
      <c r="O360" s="28"/>
      <c r="P360" s="28"/>
      <c r="Q360" s="28"/>
      <c r="R360" s="28"/>
      <c r="S360" s="28"/>
      <c r="T360" s="28"/>
      <c r="U360" s="28"/>
      <c r="V360" s="28"/>
      <c r="W360" s="28"/>
      <c r="X360" s="28"/>
      <c r="Y360" s="28"/>
      <c r="Z360" s="28"/>
    </row>
    <row r="361" ht="12.75" customHeight="1">
      <c r="A361" s="28"/>
      <c r="C361" s="28"/>
      <c r="D361" s="28"/>
      <c r="E361" s="28"/>
      <c r="F361" s="28"/>
      <c r="G361" s="28"/>
      <c r="H361" s="28"/>
      <c r="J361" s="28"/>
      <c r="K361" s="28"/>
      <c r="L361" s="28"/>
      <c r="M361" s="28"/>
      <c r="N361" s="28"/>
      <c r="O361" s="28"/>
      <c r="P361" s="28"/>
      <c r="Q361" s="28"/>
      <c r="R361" s="28"/>
      <c r="S361" s="28"/>
      <c r="T361" s="28"/>
      <c r="U361" s="28"/>
      <c r="V361" s="28"/>
      <c r="W361" s="28"/>
      <c r="X361" s="28"/>
      <c r="Y361" s="28"/>
      <c r="Z361" s="28"/>
    </row>
    <row r="362" ht="12.75" customHeight="1">
      <c r="A362" s="28"/>
      <c r="C362" s="28"/>
      <c r="D362" s="28"/>
      <c r="E362" s="28"/>
      <c r="F362" s="28"/>
      <c r="G362" s="28"/>
      <c r="H362" s="28"/>
      <c r="J362" s="28"/>
      <c r="K362" s="28"/>
      <c r="L362" s="28"/>
      <c r="M362" s="28"/>
      <c r="N362" s="28"/>
      <c r="O362" s="28"/>
      <c r="P362" s="28"/>
      <c r="Q362" s="28"/>
      <c r="R362" s="28"/>
      <c r="S362" s="28"/>
      <c r="T362" s="28"/>
      <c r="U362" s="28"/>
      <c r="V362" s="28"/>
      <c r="W362" s="28"/>
      <c r="X362" s="28"/>
      <c r="Y362" s="28"/>
      <c r="Z362" s="28"/>
    </row>
    <row r="363" ht="12.75" customHeight="1">
      <c r="A363" s="28"/>
      <c r="C363" s="28"/>
      <c r="D363" s="28"/>
      <c r="E363" s="28"/>
      <c r="F363" s="28"/>
      <c r="G363" s="28"/>
      <c r="H363" s="28"/>
      <c r="J363" s="28"/>
      <c r="K363" s="28"/>
      <c r="L363" s="28"/>
      <c r="M363" s="28"/>
      <c r="N363" s="28"/>
      <c r="O363" s="28"/>
      <c r="P363" s="28"/>
      <c r="Q363" s="28"/>
      <c r="R363" s="28"/>
      <c r="S363" s="28"/>
      <c r="T363" s="28"/>
      <c r="U363" s="28"/>
      <c r="V363" s="28"/>
      <c r="W363" s="28"/>
      <c r="X363" s="28"/>
      <c r="Y363" s="28"/>
      <c r="Z363" s="28"/>
    </row>
    <row r="364" ht="12.75" customHeight="1">
      <c r="A364" s="28"/>
      <c r="C364" s="28"/>
      <c r="D364" s="28"/>
      <c r="E364" s="28"/>
      <c r="F364" s="28"/>
      <c r="G364" s="28"/>
      <c r="H364" s="28"/>
      <c r="J364" s="28"/>
      <c r="K364" s="28"/>
      <c r="L364" s="28"/>
      <c r="M364" s="28"/>
      <c r="N364" s="28"/>
      <c r="O364" s="28"/>
      <c r="P364" s="28"/>
      <c r="Q364" s="28"/>
      <c r="R364" s="28"/>
      <c r="S364" s="28"/>
      <c r="T364" s="28"/>
      <c r="U364" s="28"/>
      <c r="V364" s="28"/>
      <c r="W364" s="28"/>
      <c r="X364" s="28"/>
      <c r="Y364" s="28"/>
      <c r="Z364" s="28"/>
    </row>
    <row r="365" ht="12.75" customHeight="1">
      <c r="A365" s="28"/>
      <c r="C365" s="28"/>
      <c r="D365" s="28"/>
      <c r="E365" s="28"/>
      <c r="F365" s="28"/>
      <c r="G365" s="28"/>
      <c r="H365" s="28"/>
      <c r="J365" s="28"/>
      <c r="K365" s="28"/>
      <c r="L365" s="28"/>
      <c r="M365" s="28"/>
      <c r="N365" s="28"/>
      <c r="O365" s="28"/>
      <c r="P365" s="28"/>
      <c r="Q365" s="28"/>
      <c r="R365" s="28"/>
      <c r="S365" s="28"/>
      <c r="T365" s="28"/>
      <c r="U365" s="28"/>
      <c r="V365" s="28"/>
      <c r="W365" s="28"/>
      <c r="X365" s="28"/>
      <c r="Y365" s="28"/>
      <c r="Z365" s="28"/>
    </row>
    <row r="366" ht="12.75" customHeight="1">
      <c r="A366" s="28"/>
      <c r="C366" s="28"/>
      <c r="D366" s="28"/>
      <c r="E366" s="28"/>
      <c r="F366" s="28"/>
      <c r="G366" s="28"/>
      <c r="H366" s="28"/>
      <c r="J366" s="28"/>
      <c r="K366" s="28"/>
      <c r="L366" s="28"/>
      <c r="M366" s="28"/>
      <c r="N366" s="28"/>
      <c r="O366" s="28"/>
      <c r="P366" s="28"/>
      <c r="Q366" s="28"/>
      <c r="R366" s="28"/>
      <c r="S366" s="28"/>
      <c r="T366" s="28"/>
      <c r="U366" s="28"/>
      <c r="V366" s="28"/>
      <c r="W366" s="28"/>
      <c r="X366" s="28"/>
      <c r="Y366" s="28"/>
      <c r="Z366" s="28"/>
    </row>
    <row r="367" ht="12.75" customHeight="1">
      <c r="A367" s="28"/>
      <c r="C367" s="28"/>
      <c r="D367" s="28"/>
      <c r="E367" s="28"/>
      <c r="F367" s="28"/>
      <c r="G367" s="28"/>
      <c r="H367" s="28"/>
      <c r="J367" s="28"/>
      <c r="K367" s="28"/>
      <c r="L367" s="28"/>
      <c r="M367" s="28"/>
      <c r="N367" s="28"/>
      <c r="O367" s="28"/>
      <c r="P367" s="28"/>
      <c r="Q367" s="28"/>
      <c r="R367" s="28"/>
      <c r="S367" s="28"/>
      <c r="T367" s="28"/>
      <c r="U367" s="28"/>
      <c r="V367" s="28"/>
      <c r="W367" s="28"/>
      <c r="X367" s="28"/>
      <c r="Y367" s="28"/>
      <c r="Z367" s="28"/>
    </row>
    <row r="368" ht="12.75" customHeight="1">
      <c r="A368" s="28"/>
      <c r="C368" s="28"/>
      <c r="D368" s="28"/>
      <c r="E368" s="28"/>
      <c r="F368" s="28"/>
      <c r="G368" s="28"/>
      <c r="H368" s="28"/>
      <c r="J368" s="28"/>
      <c r="K368" s="28"/>
      <c r="L368" s="28"/>
      <c r="M368" s="28"/>
      <c r="N368" s="28"/>
      <c r="O368" s="28"/>
      <c r="P368" s="28"/>
      <c r="Q368" s="28"/>
      <c r="R368" s="28"/>
      <c r="S368" s="28"/>
      <c r="T368" s="28"/>
      <c r="U368" s="28"/>
      <c r="V368" s="28"/>
      <c r="W368" s="28"/>
      <c r="X368" s="28"/>
      <c r="Y368" s="28"/>
      <c r="Z368" s="28"/>
    </row>
    <row r="369" ht="12.75" customHeight="1">
      <c r="A369" s="28"/>
      <c r="C369" s="28"/>
      <c r="D369" s="28"/>
      <c r="E369" s="28"/>
      <c r="F369" s="28"/>
      <c r="G369" s="28"/>
      <c r="H369" s="28"/>
      <c r="J369" s="28"/>
      <c r="K369" s="28"/>
      <c r="L369" s="28"/>
      <c r="M369" s="28"/>
      <c r="N369" s="28"/>
      <c r="O369" s="28"/>
      <c r="P369" s="28"/>
      <c r="Q369" s="28"/>
      <c r="R369" s="28"/>
      <c r="S369" s="28"/>
      <c r="T369" s="28"/>
      <c r="U369" s="28"/>
      <c r="V369" s="28"/>
      <c r="W369" s="28"/>
      <c r="X369" s="28"/>
      <c r="Y369" s="28"/>
      <c r="Z369" s="28"/>
    </row>
    <row r="370" ht="12.75" customHeight="1">
      <c r="A370" s="28"/>
      <c r="C370" s="28"/>
      <c r="D370" s="28"/>
      <c r="E370" s="28"/>
      <c r="F370" s="28"/>
      <c r="G370" s="28"/>
      <c r="H370" s="28"/>
      <c r="J370" s="28"/>
      <c r="K370" s="28"/>
      <c r="L370" s="28"/>
      <c r="M370" s="28"/>
      <c r="N370" s="28"/>
      <c r="O370" s="28"/>
      <c r="P370" s="28"/>
      <c r="Q370" s="28"/>
      <c r="R370" s="28"/>
      <c r="S370" s="28"/>
      <c r="T370" s="28"/>
      <c r="U370" s="28"/>
      <c r="V370" s="28"/>
      <c r="W370" s="28"/>
      <c r="X370" s="28"/>
      <c r="Y370" s="28"/>
      <c r="Z370" s="28"/>
    </row>
    <row r="371" ht="12.75" customHeight="1">
      <c r="A371" s="28"/>
      <c r="C371" s="28"/>
      <c r="D371" s="28"/>
      <c r="E371" s="28"/>
      <c r="F371" s="28"/>
      <c r="G371" s="28"/>
      <c r="H371" s="28"/>
      <c r="J371" s="28"/>
      <c r="K371" s="28"/>
      <c r="L371" s="28"/>
      <c r="M371" s="28"/>
      <c r="N371" s="28"/>
      <c r="O371" s="28"/>
      <c r="P371" s="28"/>
      <c r="Q371" s="28"/>
      <c r="R371" s="28"/>
      <c r="S371" s="28"/>
      <c r="T371" s="28"/>
      <c r="U371" s="28"/>
      <c r="V371" s="28"/>
      <c r="W371" s="28"/>
      <c r="X371" s="28"/>
      <c r="Y371" s="28"/>
      <c r="Z371" s="28"/>
    </row>
    <row r="372" ht="12.75" customHeight="1">
      <c r="A372" s="28"/>
      <c r="C372" s="28"/>
      <c r="D372" s="28"/>
      <c r="E372" s="28"/>
      <c r="F372" s="28"/>
      <c r="G372" s="28"/>
      <c r="H372" s="28"/>
      <c r="J372" s="28"/>
      <c r="K372" s="28"/>
      <c r="L372" s="28"/>
      <c r="M372" s="28"/>
      <c r="N372" s="28"/>
      <c r="O372" s="28"/>
      <c r="P372" s="28"/>
      <c r="Q372" s="28"/>
      <c r="R372" s="28"/>
      <c r="S372" s="28"/>
      <c r="T372" s="28"/>
      <c r="U372" s="28"/>
      <c r="V372" s="28"/>
      <c r="W372" s="28"/>
      <c r="X372" s="28"/>
      <c r="Y372" s="28"/>
      <c r="Z372" s="28"/>
    </row>
    <row r="373" ht="12.75" customHeight="1">
      <c r="A373" s="28"/>
      <c r="C373" s="28"/>
      <c r="D373" s="28"/>
      <c r="E373" s="28"/>
      <c r="F373" s="28"/>
      <c r="G373" s="28"/>
      <c r="H373" s="28"/>
      <c r="J373" s="28"/>
      <c r="K373" s="28"/>
      <c r="L373" s="28"/>
      <c r="M373" s="28"/>
      <c r="N373" s="28"/>
      <c r="O373" s="28"/>
      <c r="P373" s="28"/>
      <c r="Q373" s="28"/>
      <c r="R373" s="28"/>
      <c r="S373" s="28"/>
      <c r="T373" s="28"/>
      <c r="U373" s="28"/>
      <c r="V373" s="28"/>
      <c r="W373" s="28"/>
      <c r="X373" s="28"/>
      <c r="Y373" s="28"/>
      <c r="Z373" s="28"/>
    </row>
    <row r="374" ht="12.75" customHeight="1">
      <c r="A374" s="28"/>
      <c r="C374" s="28"/>
      <c r="D374" s="28"/>
      <c r="E374" s="28"/>
      <c r="F374" s="28"/>
      <c r="G374" s="28"/>
      <c r="H374" s="28"/>
      <c r="J374" s="28"/>
      <c r="K374" s="28"/>
      <c r="L374" s="28"/>
      <c r="M374" s="28"/>
      <c r="N374" s="28"/>
      <c r="O374" s="28"/>
      <c r="P374" s="28"/>
      <c r="Q374" s="28"/>
      <c r="R374" s="28"/>
      <c r="S374" s="28"/>
      <c r="T374" s="28"/>
      <c r="U374" s="28"/>
      <c r="V374" s="28"/>
      <c r="W374" s="28"/>
      <c r="X374" s="28"/>
      <c r="Y374" s="28"/>
      <c r="Z374" s="28"/>
    </row>
    <row r="375" ht="12.75" customHeight="1">
      <c r="A375" s="28"/>
      <c r="C375" s="28"/>
      <c r="D375" s="28"/>
      <c r="E375" s="28"/>
      <c r="F375" s="28"/>
      <c r="G375" s="28"/>
      <c r="H375" s="28"/>
      <c r="J375" s="28"/>
      <c r="K375" s="28"/>
      <c r="L375" s="28"/>
      <c r="M375" s="28"/>
      <c r="N375" s="28"/>
      <c r="O375" s="28"/>
      <c r="P375" s="28"/>
      <c r="Q375" s="28"/>
      <c r="R375" s="28"/>
      <c r="S375" s="28"/>
      <c r="T375" s="28"/>
      <c r="U375" s="28"/>
      <c r="V375" s="28"/>
      <c r="W375" s="28"/>
      <c r="X375" s="28"/>
      <c r="Y375" s="28"/>
      <c r="Z375" s="28"/>
    </row>
    <row r="376" ht="12.75" customHeight="1">
      <c r="A376" s="28"/>
      <c r="C376" s="28"/>
      <c r="D376" s="28"/>
      <c r="E376" s="28"/>
      <c r="F376" s="28"/>
      <c r="G376" s="28"/>
      <c r="H376" s="28"/>
      <c r="J376" s="28"/>
      <c r="K376" s="28"/>
      <c r="L376" s="28"/>
      <c r="M376" s="28"/>
      <c r="N376" s="28"/>
      <c r="O376" s="28"/>
      <c r="P376" s="28"/>
      <c r="Q376" s="28"/>
      <c r="R376" s="28"/>
      <c r="S376" s="28"/>
      <c r="T376" s="28"/>
      <c r="U376" s="28"/>
      <c r="V376" s="28"/>
      <c r="W376" s="28"/>
      <c r="X376" s="28"/>
      <c r="Y376" s="28"/>
      <c r="Z376" s="28"/>
    </row>
    <row r="377" ht="12.75" customHeight="1">
      <c r="A377" s="28"/>
      <c r="C377" s="28"/>
      <c r="D377" s="28"/>
      <c r="E377" s="28"/>
      <c r="F377" s="28"/>
      <c r="G377" s="28"/>
      <c r="H377" s="28"/>
      <c r="J377" s="28"/>
      <c r="K377" s="28"/>
      <c r="L377" s="28"/>
      <c r="M377" s="28"/>
      <c r="N377" s="28"/>
      <c r="O377" s="28"/>
      <c r="P377" s="28"/>
      <c r="Q377" s="28"/>
      <c r="R377" s="28"/>
      <c r="S377" s="28"/>
      <c r="T377" s="28"/>
      <c r="U377" s="28"/>
      <c r="V377" s="28"/>
      <c r="W377" s="28"/>
      <c r="X377" s="28"/>
      <c r="Y377" s="28"/>
      <c r="Z377" s="28"/>
    </row>
    <row r="378" ht="12.75" customHeight="1">
      <c r="A378" s="28"/>
      <c r="C378" s="28"/>
      <c r="D378" s="28"/>
      <c r="E378" s="28"/>
      <c r="F378" s="28"/>
      <c r="G378" s="28"/>
      <c r="H378" s="28"/>
      <c r="J378" s="28"/>
      <c r="K378" s="28"/>
      <c r="L378" s="28"/>
      <c r="M378" s="28"/>
      <c r="N378" s="28"/>
      <c r="O378" s="28"/>
      <c r="P378" s="28"/>
      <c r="Q378" s="28"/>
      <c r="R378" s="28"/>
      <c r="S378" s="28"/>
      <c r="T378" s="28"/>
      <c r="U378" s="28"/>
      <c r="V378" s="28"/>
      <c r="W378" s="28"/>
      <c r="X378" s="28"/>
      <c r="Y378" s="28"/>
      <c r="Z378" s="28"/>
    </row>
    <row r="379" ht="12.75" customHeight="1">
      <c r="A379" s="28"/>
      <c r="C379" s="28"/>
      <c r="D379" s="28"/>
      <c r="E379" s="28"/>
      <c r="F379" s="28"/>
      <c r="G379" s="28"/>
      <c r="H379" s="28"/>
      <c r="J379" s="28"/>
      <c r="K379" s="28"/>
      <c r="L379" s="28"/>
      <c r="M379" s="28"/>
      <c r="N379" s="28"/>
      <c r="O379" s="28"/>
      <c r="P379" s="28"/>
      <c r="Q379" s="28"/>
      <c r="R379" s="28"/>
      <c r="S379" s="28"/>
      <c r="T379" s="28"/>
      <c r="U379" s="28"/>
      <c r="V379" s="28"/>
      <c r="W379" s="28"/>
      <c r="X379" s="28"/>
      <c r="Y379" s="28"/>
      <c r="Z379" s="28"/>
    </row>
    <row r="380" ht="12.75" customHeight="1">
      <c r="A380" s="28"/>
      <c r="C380" s="28"/>
      <c r="D380" s="28"/>
      <c r="E380" s="28"/>
      <c r="F380" s="28"/>
      <c r="G380" s="28"/>
      <c r="H380" s="28"/>
      <c r="J380" s="28"/>
      <c r="K380" s="28"/>
      <c r="L380" s="28"/>
      <c r="M380" s="28"/>
      <c r="N380" s="28"/>
      <c r="O380" s="28"/>
      <c r="P380" s="28"/>
      <c r="Q380" s="28"/>
      <c r="R380" s="28"/>
      <c r="S380" s="28"/>
      <c r="T380" s="28"/>
      <c r="U380" s="28"/>
      <c r="V380" s="28"/>
      <c r="W380" s="28"/>
      <c r="X380" s="28"/>
      <c r="Y380" s="28"/>
      <c r="Z380" s="28"/>
    </row>
    <row r="381" ht="12.75" customHeight="1">
      <c r="A381" s="28"/>
      <c r="C381" s="28"/>
      <c r="D381" s="28"/>
      <c r="E381" s="28"/>
      <c r="F381" s="28"/>
      <c r="G381" s="28"/>
      <c r="H381" s="28"/>
      <c r="J381" s="28"/>
      <c r="K381" s="28"/>
      <c r="L381" s="28"/>
      <c r="M381" s="28"/>
      <c r="N381" s="28"/>
      <c r="O381" s="28"/>
      <c r="P381" s="28"/>
      <c r="Q381" s="28"/>
      <c r="R381" s="28"/>
      <c r="S381" s="28"/>
      <c r="T381" s="28"/>
      <c r="U381" s="28"/>
      <c r="V381" s="28"/>
      <c r="W381" s="28"/>
      <c r="X381" s="28"/>
      <c r="Y381" s="28"/>
      <c r="Z381" s="28"/>
    </row>
    <row r="382" ht="12.75" customHeight="1">
      <c r="A382" s="28"/>
      <c r="C382" s="28"/>
      <c r="D382" s="28"/>
      <c r="E382" s="28"/>
      <c r="F382" s="28"/>
      <c r="G382" s="28"/>
      <c r="H382" s="28"/>
      <c r="J382" s="28"/>
      <c r="K382" s="28"/>
      <c r="L382" s="28"/>
      <c r="M382" s="28"/>
      <c r="N382" s="28"/>
      <c r="O382" s="28"/>
      <c r="P382" s="28"/>
      <c r="Q382" s="28"/>
      <c r="R382" s="28"/>
      <c r="S382" s="28"/>
      <c r="T382" s="28"/>
      <c r="U382" s="28"/>
      <c r="V382" s="28"/>
      <c r="W382" s="28"/>
      <c r="X382" s="28"/>
      <c r="Y382" s="28"/>
      <c r="Z382" s="28"/>
    </row>
    <row r="383" ht="12.75" customHeight="1">
      <c r="A383" s="28"/>
      <c r="C383" s="28"/>
      <c r="D383" s="28"/>
      <c r="E383" s="28"/>
      <c r="F383" s="28"/>
      <c r="G383" s="28"/>
      <c r="H383" s="28"/>
      <c r="J383" s="28"/>
      <c r="K383" s="28"/>
      <c r="L383" s="28"/>
      <c r="M383" s="28"/>
      <c r="N383" s="28"/>
      <c r="O383" s="28"/>
      <c r="P383" s="28"/>
      <c r="Q383" s="28"/>
      <c r="R383" s="28"/>
      <c r="S383" s="28"/>
      <c r="T383" s="28"/>
      <c r="U383" s="28"/>
      <c r="V383" s="28"/>
      <c r="W383" s="28"/>
      <c r="X383" s="28"/>
      <c r="Y383" s="28"/>
      <c r="Z383" s="28"/>
    </row>
    <row r="384" ht="12.75" customHeight="1">
      <c r="A384" s="28"/>
      <c r="C384" s="28"/>
      <c r="D384" s="28"/>
      <c r="E384" s="28"/>
      <c r="F384" s="28"/>
      <c r="G384" s="28"/>
      <c r="H384" s="28"/>
      <c r="J384" s="28"/>
      <c r="K384" s="28"/>
      <c r="L384" s="28"/>
      <c r="M384" s="28"/>
      <c r="N384" s="28"/>
      <c r="O384" s="28"/>
      <c r="P384" s="28"/>
      <c r="Q384" s="28"/>
      <c r="R384" s="28"/>
      <c r="S384" s="28"/>
      <c r="T384" s="28"/>
      <c r="U384" s="28"/>
      <c r="V384" s="28"/>
      <c r="W384" s="28"/>
      <c r="X384" s="28"/>
      <c r="Y384" s="28"/>
      <c r="Z384" s="28"/>
    </row>
    <row r="385" ht="12.75" customHeight="1">
      <c r="A385" s="28"/>
      <c r="C385" s="28"/>
      <c r="D385" s="28"/>
      <c r="E385" s="28"/>
      <c r="F385" s="28"/>
      <c r="G385" s="28"/>
      <c r="H385" s="28"/>
      <c r="J385" s="28"/>
      <c r="K385" s="28"/>
      <c r="L385" s="28"/>
      <c r="M385" s="28"/>
      <c r="N385" s="28"/>
      <c r="O385" s="28"/>
      <c r="P385" s="28"/>
      <c r="Q385" s="28"/>
      <c r="R385" s="28"/>
      <c r="S385" s="28"/>
      <c r="T385" s="28"/>
      <c r="U385" s="28"/>
      <c r="V385" s="28"/>
      <c r="W385" s="28"/>
      <c r="X385" s="28"/>
      <c r="Y385" s="28"/>
      <c r="Z385" s="28"/>
    </row>
    <row r="386" ht="12.75" customHeight="1">
      <c r="A386" s="28"/>
      <c r="C386" s="28"/>
      <c r="D386" s="28"/>
      <c r="E386" s="28"/>
      <c r="F386" s="28"/>
      <c r="G386" s="28"/>
      <c r="H386" s="28"/>
      <c r="J386" s="28"/>
      <c r="K386" s="28"/>
      <c r="L386" s="28"/>
      <c r="M386" s="28"/>
      <c r="N386" s="28"/>
      <c r="O386" s="28"/>
      <c r="P386" s="28"/>
      <c r="Q386" s="28"/>
      <c r="R386" s="28"/>
      <c r="S386" s="28"/>
      <c r="T386" s="28"/>
      <c r="U386" s="28"/>
      <c r="V386" s="28"/>
      <c r="W386" s="28"/>
      <c r="X386" s="28"/>
      <c r="Y386" s="28"/>
      <c r="Z386" s="28"/>
    </row>
    <row r="387" ht="12.75" customHeight="1">
      <c r="A387" s="28"/>
      <c r="C387" s="28"/>
      <c r="D387" s="28"/>
      <c r="E387" s="28"/>
      <c r="F387" s="28"/>
      <c r="G387" s="28"/>
      <c r="H387" s="28"/>
      <c r="J387" s="28"/>
      <c r="K387" s="28"/>
      <c r="L387" s="28"/>
      <c r="M387" s="28"/>
      <c r="N387" s="28"/>
      <c r="O387" s="28"/>
      <c r="P387" s="28"/>
      <c r="Q387" s="28"/>
      <c r="R387" s="28"/>
      <c r="S387" s="28"/>
      <c r="T387" s="28"/>
      <c r="U387" s="28"/>
      <c r="V387" s="28"/>
      <c r="W387" s="28"/>
      <c r="X387" s="28"/>
      <c r="Y387" s="28"/>
      <c r="Z387" s="28"/>
    </row>
    <row r="388" ht="12.75" customHeight="1">
      <c r="A388" s="28"/>
      <c r="C388" s="28"/>
      <c r="D388" s="28"/>
      <c r="E388" s="28"/>
      <c r="F388" s="28"/>
      <c r="G388" s="28"/>
      <c r="H388" s="28"/>
      <c r="J388" s="28"/>
      <c r="K388" s="28"/>
      <c r="L388" s="28"/>
      <c r="M388" s="28"/>
      <c r="N388" s="28"/>
      <c r="O388" s="28"/>
      <c r="P388" s="28"/>
      <c r="Q388" s="28"/>
      <c r="R388" s="28"/>
      <c r="S388" s="28"/>
      <c r="T388" s="28"/>
      <c r="U388" s="28"/>
      <c r="V388" s="28"/>
      <c r="W388" s="28"/>
      <c r="X388" s="28"/>
      <c r="Y388" s="28"/>
      <c r="Z388" s="28"/>
    </row>
    <row r="389" ht="12.75" customHeight="1">
      <c r="A389" s="28"/>
      <c r="C389" s="28"/>
      <c r="D389" s="28"/>
      <c r="E389" s="28"/>
      <c r="F389" s="28"/>
      <c r="G389" s="28"/>
      <c r="H389" s="28"/>
      <c r="J389" s="28"/>
      <c r="K389" s="28"/>
      <c r="L389" s="28"/>
      <c r="M389" s="28"/>
      <c r="N389" s="28"/>
      <c r="O389" s="28"/>
      <c r="P389" s="28"/>
      <c r="Q389" s="28"/>
      <c r="R389" s="28"/>
      <c r="S389" s="28"/>
      <c r="T389" s="28"/>
      <c r="U389" s="28"/>
      <c r="V389" s="28"/>
      <c r="W389" s="28"/>
      <c r="X389" s="28"/>
      <c r="Y389" s="28"/>
      <c r="Z389" s="28"/>
    </row>
    <row r="390" ht="12.75" customHeight="1">
      <c r="A390" s="28"/>
      <c r="C390" s="28"/>
      <c r="D390" s="28"/>
      <c r="E390" s="28"/>
      <c r="F390" s="28"/>
      <c r="G390" s="28"/>
      <c r="H390" s="28"/>
      <c r="J390" s="28"/>
      <c r="K390" s="28"/>
      <c r="L390" s="28"/>
      <c r="M390" s="28"/>
      <c r="N390" s="28"/>
      <c r="O390" s="28"/>
      <c r="P390" s="28"/>
      <c r="Q390" s="28"/>
      <c r="R390" s="28"/>
      <c r="S390" s="28"/>
      <c r="T390" s="28"/>
      <c r="U390" s="28"/>
      <c r="V390" s="28"/>
      <c r="W390" s="28"/>
      <c r="X390" s="28"/>
      <c r="Y390" s="28"/>
      <c r="Z390" s="28"/>
    </row>
    <row r="391" ht="12.75" customHeight="1">
      <c r="A391" s="28"/>
      <c r="C391" s="28"/>
      <c r="D391" s="28"/>
      <c r="E391" s="28"/>
      <c r="F391" s="28"/>
      <c r="G391" s="28"/>
      <c r="H391" s="28"/>
      <c r="J391" s="28"/>
      <c r="K391" s="28"/>
      <c r="L391" s="28"/>
      <c r="M391" s="28"/>
      <c r="N391" s="28"/>
      <c r="O391" s="28"/>
      <c r="P391" s="28"/>
      <c r="Q391" s="28"/>
      <c r="R391" s="28"/>
      <c r="S391" s="28"/>
      <c r="T391" s="28"/>
      <c r="U391" s="28"/>
      <c r="V391" s="28"/>
      <c r="W391" s="28"/>
      <c r="X391" s="28"/>
      <c r="Y391" s="28"/>
      <c r="Z391" s="28"/>
    </row>
    <row r="392" ht="12.75" customHeight="1">
      <c r="A392" s="28"/>
      <c r="C392" s="28"/>
      <c r="D392" s="28"/>
      <c r="E392" s="28"/>
      <c r="F392" s="28"/>
      <c r="G392" s="28"/>
      <c r="H392" s="28"/>
      <c r="J392" s="28"/>
      <c r="K392" s="28"/>
      <c r="L392" s="28"/>
      <c r="M392" s="28"/>
      <c r="N392" s="28"/>
      <c r="O392" s="28"/>
      <c r="P392" s="28"/>
      <c r="Q392" s="28"/>
      <c r="R392" s="28"/>
      <c r="S392" s="28"/>
      <c r="T392" s="28"/>
      <c r="U392" s="28"/>
      <c r="V392" s="28"/>
      <c r="W392" s="28"/>
      <c r="X392" s="28"/>
      <c r="Y392" s="28"/>
      <c r="Z392" s="28"/>
    </row>
    <row r="393" ht="12.75" customHeight="1">
      <c r="A393" s="28"/>
      <c r="C393" s="28"/>
      <c r="D393" s="28"/>
      <c r="E393" s="28"/>
      <c r="F393" s="28"/>
      <c r="G393" s="28"/>
      <c r="H393" s="28"/>
      <c r="J393" s="28"/>
      <c r="K393" s="28"/>
      <c r="L393" s="28"/>
      <c r="M393" s="28"/>
      <c r="N393" s="28"/>
      <c r="O393" s="28"/>
      <c r="P393" s="28"/>
      <c r="Q393" s="28"/>
      <c r="R393" s="28"/>
      <c r="S393" s="28"/>
      <c r="T393" s="28"/>
      <c r="U393" s="28"/>
      <c r="V393" s="28"/>
      <c r="W393" s="28"/>
      <c r="X393" s="28"/>
      <c r="Y393" s="28"/>
      <c r="Z393" s="28"/>
    </row>
    <row r="394" ht="12.75" customHeight="1">
      <c r="A394" s="28"/>
      <c r="C394" s="28"/>
      <c r="D394" s="28"/>
      <c r="E394" s="28"/>
      <c r="F394" s="28"/>
      <c r="G394" s="28"/>
      <c r="H394" s="28"/>
      <c r="J394" s="28"/>
      <c r="K394" s="28"/>
      <c r="L394" s="28"/>
      <c r="M394" s="28"/>
      <c r="N394" s="28"/>
      <c r="O394" s="28"/>
      <c r="P394" s="28"/>
      <c r="Q394" s="28"/>
      <c r="R394" s="28"/>
      <c r="S394" s="28"/>
      <c r="T394" s="28"/>
      <c r="U394" s="28"/>
      <c r="V394" s="28"/>
      <c r="W394" s="28"/>
      <c r="X394" s="28"/>
      <c r="Y394" s="28"/>
      <c r="Z394" s="28"/>
    </row>
    <row r="395" ht="12.75" customHeight="1">
      <c r="A395" s="28"/>
      <c r="C395" s="28"/>
      <c r="D395" s="28"/>
      <c r="E395" s="28"/>
      <c r="F395" s="28"/>
      <c r="G395" s="28"/>
      <c r="H395" s="28"/>
      <c r="J395" s="28"/>
      <c r="K395" s="28"/>
      <c r="L395" s="28"/>
      <c r="M395" s="28"/>
      <c r="N395" s="28"/>
      <c r="O395" s="28"/>
      <c r="P395" s="28"/>
      <c r="Q395" s="28"/>
      <c r="R395" s="28"/>
      <c r="S395" s="28"/>
      <c r="T395" s="28"/>
      <c r="U395" s="28"/>
      <c r="V395" s="28"/>
      <c r="W395" s="28"/>
      <c r="X395" s="28"/>
      <c r="Y395" s="28"/>
      <c r="Z395" s="28"/>
    </row>
    <row r="396" ht="12.75" customHeight="1">
      <c r="A396" s="28"/>
      <c r="C396" s="28"/>
      <c r="D396" s="28"/>
      <c r="E396" s="28"/>
      <c r="F396" s="28"/>
      <c r="G396" s="28"/>
      <c r="H396" s="28"/>
      <c r="J396" s="28"/>
      <c r="K396" s="28"/>
      <c r="L396" s="28"/>
      <c r="M396" s="28"/>
      <c r="N396" s="28"/>
      <c r="O396" s="28"/>
      <c r="P396" s="28"/>
      <c r="Q396" s="28"/>
      <c r="R396" s="28"/>
      <c r="S396" s="28"/>
      <c r="T396" s="28"/>
      <c r="U396" s="28"/>
      <c r="V396" s="28"/>
      <c r="W396" s="28"/>
      <c r="X396" s="28"/>
      <c r="Y396" s="28"/>
      <c r="Z396" s="28"/>
    </row>
    <row r="397" ht="12.75" customHeight="1">
      <c r="A397" s="28"/>
      <c r="C397" s="28"/>
      <c r="D397" s="28"/>
      <c r="E397" s="28"/>
      <c r="F397" s="28"/>
      <c r="G397" s="28"/>
      <c r="H397" s="28"/>
      <c r="J397" s="28"/>
      <c r="K397" s="28"/>
      <c r="L397" s="28"/>
      <c r="M397" s="28"/>
      <c r="N397" s="28"/>
      <c r="O397" s="28"/>
      <c r="P397" s="28"/>
      <c r="Q397" s="28"/>
      <c r="R397" s="28"/>
      <c r="S397" s="28"/>
      <c r="T397" s="28"/>
      <c r="U397" s="28"/>
      <c r="V397" s="28"/>
      <c r="W397" s="28"/>
      <c r="X397" s="28"/>
      <c r="Y397" s="28"/>
      <c r="Z397" s="28"/>
    </row>
    <row r="398" ht="12.75" customHeight="1">
      <c r="A398" s="28"/>
      <c r="C398" s="28"/>
      <c r="D398" s="28"/>
      <c r="E398" s="28"/>
      <c r="F398" s="28"/>
      <c r="G398" s="28"/>
      <c r="H398" s="28"/>
      <c r="J398" s="28"/>
      <c r="K398" s="28"/>
      <c r="L398" s="28"/>
      <c r="M398" s="28"/>
      <c r="N398" s="28"/>
      <c r="O398" s="28"/>
      <c r="P398" s="28"/>
      <c r="Q398" s="28"/>
      <c r="R398" s="28"/>
      <c r="S398" s="28"/>
      <c r="T398" s="28"/>
      <c r="U398" s="28"/>
      <c r="V398" s="28"/>
      <c r="W398" s="28"/>
      <c r="X398" s="28"/>
      <c r="Y398" s="28"/>
      <c r="Z398" s="28"/>
    </row>
    <row r="399" ht="12.75" customHeight="1">
      <c r="A399" s="28"/>
      <c r="C399" s="28"/>
      <c r="D399" s="28"/>
      <c r="E399" s="28"/>
      <c r="F399" s="28"/>
      <c r="G399" s="28"/>
      <c r="H399" s="28"/>
      <c r="J399" s="28"/>
      <c r="K399" s="28"/>
      <c r="L399" s="28"/>
      <c r="M399" s="28"/>
      <c r="N399" s="28"/>
      <c r="O399" s="28"/>
      <c r="P399" s="28"/>
      <c r="Q399" s="28"/>
      <c r="R399" s="28"/>
      <c r="S399" s="28"/>
      <c r="T399" s="28"/>
      <c r="U399" s="28"/>
      <c r="V399" s="28"/>
      <c r="W399" s="28"/>
      <c r="X399" s="28"/>
      <c r="Y399" s="28"/>
      <c r="Z399" s="28"/>
    </row>
    <row r="400" ht="12.75" customHeight="1">
      <c r="A400" s="28"/>
      <c r="C400" s="28"/>
      <c r="D400" s="28"/>
      <c r="E400" s="28"/>
      <c r="F400" s="28"/>
      <c r="G400" s="28"/>
      <c r="H400" s="28"/>
      <c r="J400" s="28"/>
      <c r="K400" s="28"/>
      <c r="L400" s="28"/>
      <c r="M400" s="28"/>
      <c r="N400" s="28"/>
      <c r="O400" s="28"/>
      <c r="P400" s="28"/>
      <c r="Q400" s="28"/>
      <c r="R400" s="28"/>
      <c r="S400" s="28"/>
      <c r="T400" s="28"/>
      <c r="U400" s="28"/>
      <c r="V400" s="28"/>
      <c r="W400" s="28"/>
      <c r="X400" s="28"/>
      <c r="Y400" s="28"/>
      <c r="Z400" s="28"/>
    </row>
    <row r="401" ht="12.75" customHeight="1">
      <c r="A401" s="28"/>
      <c r="C401" s="28"/>
      <c r="D401" s="28"/>
      <c r="E401" s="28"/>
      <c r="F401" s="28"/>
      <c r="G401" s="28"/>
      <c r="H401" s="28"/>
      <c r="J401" s="28"/>
      <c r="K401" s="28"/>
      <c r="L401" s="28"/>
      <c r="M401" s="28"/>
      <c r="N401" s="28"/>
      <c r="O401" s="28"/>
      <c r="P401" s="28"/>
      <c r="Q401" s="28"/>
      <c r="R401" s="28"/>
      <c r="S401" s="28"/>
      <c r="T401" s="28"/>
      <c r="U401" s="28"/>
      <c r="V401" s="28"/>
      <c r="W401" s="28"/>
      <c r="X401" s="28"/>
      <c r="Y401" s="28"/>
      <c r="Z401" s="28"/>
    </row>
    <row r="402" ht="12.75" customHeight="1">
      <c r="A402" s="28"/>
      <c r="C402" s="28"/>
      <c r="D402" s="28"/>
      <c r="E402" s="28"/>
      <c r="F402" s="28"/>
      <c r="G402" s="28"/>
      <c r="H402" s="28"/>
      <c r="J402" s="28"/>
      <c r="K402" s="28"/>
      <c r="L402" s="28"/>
      <c r="M402" s="28"/>
      <c r="N402" s="28"/>
      <c r="O402" s="28"/>
      <c r="P402" s="28"/>
      <c r="Q402" s="28"/>
      <c r="R402" s="28"/>
      <c r="S402" s="28"/>
      <c r="T402" s="28"/>
      <c r="U402" s="28"/>
      <c r="V402" s="28"/>
      <c r="W402" s="28"/>
      <c r="X402" s="28"/>
      <c r="Y402" s="28"/>
      <c r="Z402" s="28"/>
    </row>
    <row r="403" ht="12.75" customHeight="1">
      <c r="A403" s="28"/>
      <c r="C403" s="28"/>
      <c r="D403" s="28"/>
      <c r="E403" s="28"/>
      <c r="F403" s="28"/>
      <c r="G403" s="28"/>
      <c r="H403" s="28"/>
      <c r="J403" s="28"/>
      <c r="K403" s="28"/>
      <c r="L403" s="28"/>
      <c r="M403" s="28"/>
      <c r="N403" s="28"/>
      <c r="O403" s="28"/>
      <c r="P403" s="28"/>
      <c r="Q403" s="28"/>
      <c r="R403" s="28"/>
      <c r="S403" s="28"/>
      <c r="T403" s="28"/>
      <c r="U403" s="28"/>
      <c r="V403" s="28"/>
      <c r="W403" s="28"/>
      <c r="X403" s="28"/>
      <c r="Y403" s="28"/>
      <c r="Z403" s="28"/>
    </row>
    <row r="404" ht="12.75" customHeight="1">
      <c r="A404" s="28"/>
      <c r="C404" s="28"/>
      <c r="D404" s="28"/>
      <c r="E404" s="28"/>
      <c r="F404" s="28"/>
      <c r="G404" s="28"/>
      <c r="H404" s="28"/>
      <c r="J404" s="28"/>
      <c r="K404" s="28"/>
      <c r="L404" s="28"/>
      <c r="M404" s="28"/>
      <c r="N404" s="28"/>
      <c r="O404" s="28"/>
      <c r="P404" s="28"/>
      <c r="Q404" s="28"/>
      <c r="R404" s="28"/>
      <c r="S404" s="28"/>
      <c r="T404" s="28"/>
      <c r="U404" s="28"/>
      <c r="V404" s="28"/>
      <c r="W404" s="28"/>
      <c r="X404" s="28"/>
      <c r="Y404" s="28"/>
      <c r="Z404" s="28"/>
    </row>
    <row r="405" ht="12.75" customHeight="1">
      <c r="A405" s="28"/>
      <c r="C405" s="28"/>
      <c r="D405" s="28"/>
      <c r="E405" s="28"/>
      <c r="F405" s="28"/>
      <c r="G405" s="28"/>
      <c r="H405" s="28"/>
      <c r="J405" s="28"/>
      <c r="K405" s="28"/>
      <c r="L405" s="28"/>
      <c r="M405" s="28"/>
      <c r="N405" s="28"/>
      <c r="O405" s="28"/>
      <c r="P405" s="28"/>
      <c r="Q405" s="28"/>
      <c r="R405" s="28"/>
      <c r="S405" s="28"/>
      <c r="T405" s="28"/>
      <c r="U405" s="28"/>
      <c r="V405" s="28"/>
      <c r="W405" s="28"/>
      <c r="X405" s="28"/>
      <c r="Y405" s="28"/>
      <c r="Z405" s="28"/>
    </row>
    <row r="406" ht="12.75" customHeight="1">
      <c r="A406" s="28"/>
      <c r="C406" s="28"/>
      <c r="D406" s="28"/>
      <c r="E406" s="28"/>
      <c r="F406" s="28"/>
      <c r="G406" s="28"/>
      <c r="H406" s="28"/>
      <c r="J406" s="28"/>
      <c r="K406" s="28"/>
      <c r="L406" s="28"/>
      <c r="M406" s="28"/>
      <c r="N406" s="28"/>
      <c r="O406" s="28"/>
      <c r="P406" s="28"/>
      <c r="Q406" s="28"/>
      <c r="R406" s="28"/>
      <c r="S406" s="28"/>
      <c r="T406" s="28"/>
      <c r="U406" s="28"/>
      <c r="V406" s="28"/>
      <c r="W406" s="28"/>
      <c r="X406" s="28"/>
      <c r="Y406" s="28"/>
      <c r="Z406" s="28"/>
    </row>
    <row r="407" ht="12.75" customHeight="1">
      <c r="A407" s="28"/>
      <c r="C407" s="28"/>
      <c r="D407" s="28"/>
      <c r="E407" s="28"/>
      <c r="F407" s="28"/>
      <c r="G407" s="28"/>
      <c r="H407" s="28"/>
      <c r="J407" s="28"/>
      <c r="K407" s="28"/>
      <c r="L407" s="28"/>
      <c r="M407" s="28"/>
      <c r="N407" s="28"/>
      <c r="O407" s="28"/>
      <c r="P407" s="28"/>
      <c r="Q407" s="28"/>
      <c r="R407" s="28"/>
      <c r="S407" s="28"/>
      <c r="T407" s="28"/>
      <c r="U407" s="28"/>
      <c r="V407" s="28"/>
      <c r="W407" s="28"/>
      <c r="X407" s="28"/>
      <c r="Y407" s="28"/>
      <c r="Z407" s="28"/>
    </row>
    <row r="408" ht="12.75" customHeight="1">
      <c r="A408" s="28"/>
      <c r="C408" s="28"/>
      <c r="D408" s="28"/>
      <c r="E408" s="28"/>
      <c r="F408" s="28"/>
      <c r="G408" s="28"/>
      <c r="H408" s="28"/>
      <c r="J408" s="28"/>
      <c r="K408" s="28"/>
      <c r="L408" s="28"/>
      <c r="M408" s="28"/>
      <c r="N408" s="28"/>
      <c r="O408" s="28"/>
      <c r="P408" s="28"/>
      <c r="Q408" s="28"/>
      <c r="R408" s="28"/>
      <c r="S408" s="28"/>
      <c r="T408" s="28"/>
      <c r="U408" s="28"/>
      <c r="V408" s="28"/>
      <c r="W408" s="28"/>
      <c r="X408" s="28"/>
      <c r="Y408" s="28"/>
      <c r="Z408" s="28"/>
    </row>
    <row r="409" ht="12.75" customHeight="1">
      <c r="A409" s="28"/>
      <c r="C409" s="28"/>
      <c r="D409" s="28"/>
      <c r="E409" s="28"/>
      <c r="F409" s="28"/>
      <c r="G409" s="28"/>
      <c r="H409" s="28"/>
      <c r="J409" s="28"/>
      <c r="K409" s="28"/>
      <c r="L409" s="28"/>
      <c r="M409" s="28"/>
      <c r="N409" s="28"/>
      <c r="O409" s="28"/>
      <c r="P409" s="28"/>
      <c r="Q409" s="28"/>
      <c r="R409" s="28"/>
      <c r="S409" s="28"/>
      <c r="T409" s="28"/>
      <c r="U409" s="28"/>
      <c r="V409" s="28"/>
      <c r="W409" s="28"/>
      <c r="X409" s="28"/>
      <c r="Y409" s="28"/>
      <c r="Z409" s="28"/>
    </row>
    <row r="410" ht="12.75" customHeight="1">
      <c r="A410" s="28"/>
      <c r="C410" s="28"/>
      <c r="D410" s="28"/>
      <c r="E410" s="28"/>
      <c r="F410" s="28"/>
      <c r="G410" s="28"/>
      <c r="H410" s="28"/>
      <c r="J410" s="28"/>
      <c r="K410" s="28"/>
      <c r="L410" s="28"/>
      <c r="M410" s="28"/>
      <c r="N410" s="28"/>
      <c r="O410" s="28"/>
      <c r="P410" s="28"/>
      <c r="Q410" s="28"/>
      <c r="R410" s="28"/>
      <c r="S410" s="28"/>
      <c r="T410" s="28"/>
      <c r="U410" s="28"/>
      <c r="V410" s="28"/>
      <c r="W410" s="28"/>
      <c r="X410" s="28"/>
      <c r="Y410" s="28"/>
      <c r="Z410" s="28"/>
    </row>
    <row r="411" ht="12.75" customHeight="1">
      <c r="A411" s="28"/>
      <c r="C411" s="28"/>
      <c r="D411" s="28"/>
      <c r="E411" s="28"/>
      <c r="F411" s="28"/>
      <c r="G411" s="28"/>
      <c r="H411" s="28"/>
      <c r="J411" s="28"/>
      <c r="K411" s="28"/>
      <c r="L411" s="28"/>
      <c r="M411" s="28"/>
      <c r="N411" s="28"/>
      <c r="O411" s="28"/>
      <c r="P411" s="28"/>
      <c r="Q411" s="28"/>
      <c r="R411" s="28"/>
      <c r="S411" s="28"/>
      <c r="T411" s="28"/>
      <c r="U411" s="28"/>
      <c r="V411" s="28"/>
      <c r="W411" s="28"/>
      <c r="X411" s="28"/>
      <c r="Y411" s="28"/>
      <c r="Z411" s="28"/>
    </row>
    <row r="412" ht="12.75" customHeight="1">
      <c r="A412" s="28"/>
      <c r="C412" s="28"/>
      <c r="D412" s="28"/>
      <c r="E412" s="28"/>
      <c r="F412" s="28"/>
      <c r="G412" s="28"/>
      <c r="H412" s="28"/>
      <c r="J412" s="28"/>
      <c r="K412" s="28"/>
      <c r="L412" s="28"/>
      <c r="M412" s="28"/>
      <c r="N412" s="28"/>
      <c r="O412" s="28"/>
      <c r="P412" s="28"/>
      <c r="Q412" s="28"/>
      <c r="R412" s="28"/>
      <c r="S412" s="28"/>
      <c r="T412" s="28"/>
      <c r="U412" s="28"/>
      <c r="V412" s="28"/>
      <c r="W412" s="28"/>
      <c r="X412" s="28"/>
      <c r="Y412" s="28"/>
      <c r="Z412" s="28"/>
    </row>
    <row r="413" ht="12.75" customHeight="1">
      <c r="A413" s="28"/>
      <c r="C413" s="28"/>
      <c r="D413" s="28"/>
      <c r="E413" s="28"/>
      <c r="F413" s="28"/>
      <c r="G413" s="28"/>
      <c r="H413" s="28"/>
      <c r="J413" s="28"/>
      <c r="K413" s="28"/>
      <c r="L413" s="28"/>
      <c r="M413" s="28"/>
      <c r="N413" s="28"/>
      <c r="O413" s="28"/>
      <c r="P413" s="28"/>
      <c r="Q413" s="28"/>
      <c r="R413" s="28"/>
      <c r="S413" s="28"/>
      <c r="T413" s="28"/>
      <c r="U413" s="28"/>
      <c r="V413" s="28"/>
      <c r="W413" s="28"/>
      <c r="X413" s="28"/>
      <c r="Y413" s="28"/>
      <c r="Z413" s="28"/>
    </row>
    <row r="414" ht="12.75" customHeight="1">
      <c r="A414" s="28"/>
      <c r="C414" s="28"/>
      <c r="D414" s="28"/>
      <c r="E414" s="28"/>
      <c r="F414" s="28"/>
      <c r="G414" s="28"/>
      <c r="H414" s="28"/>
      <c r="J414" s="28"/>
      <c r="K414" s="28"/>
      <c r="L414" s="28"/>
      <c r="M414" s="28"/>
      <c r="N414" s="28"/>
      <c r="O414" s="28"/>
      <c r="P414" s="28"/>
      <c r="Q414" s="28"/>
      <c r="R414" s="28"/>
      <c r="S414" s="28"/>
      <c r="T414" s="28"/>
      <c r="U414" s="28"/>
      <c r="V414" s="28"/>
      <c r="W414" s="28"/>
      <c r="X414" s="28"/>
      <c r="Y414" s="28"/>
      <c r="Z414" s="28"/>
    </row>
    <row r="415" ht="12.75" customHeight="1">
      <c r="A415" s="28"/>
      <c r="C415" s="28"/>
      <c r="D415" s="28"/>
      <c r="E415" s="28"/>
      <c r="F415" s="28"/>
      <c r="G415" s="28"/>
      <c r="H415" s="28"/>
      <c r="J415" s="28"/>
      <c r="K415" s="28"/>
      <c r="L415" s="28"/>
      <c r="M415" s="28"/>
      <c r="N415" s="28"/>
      <c r="O415" s="28"/>
      <c r="P415" s="28"/>
      <c r="Q415" s="28"/>
      <c r="R415" s="28"/>
      <c r="S415" s="28"/>
      <c r="T415" s="28"/>
      <c r="U415" s="28"/>
      <c r="V415" s="28"/>
      <c r="W415" s="28"/>
      <c r="X415" s="28"/>
      <c r="Y415" s="28"/>
      <c r="Z415" s="28"/>
    </row>
    <row r="416" ht="12.75" customHeight="1">
      <c r="A416" s="28"/>
      <c r="C416" s="28"/>
      <c r="D416" s="28"/>
      <c r="E416" s="28"/>
      <c r="F416" s="28"/>
      <c r="G416" s="28"/>
      <c r="H416" s="28"/>
      <c r="J416" s="28"/>
      <c r="K416" s="28"/>
      <c r="L416" s="28"/>
      <c r="M416" s="28"/>
      <c r="N416" s="28"/>
      <c r="O416" s="28"/>
      <c r="P416" s="28"/>
      <c r="Q416" s="28"/>
      <c r="R416" s="28"/>
      <c r="S416" s="28"/>
      <c r="T416" s="28"/>
      <c r="U416" s="28"/>
      <c r="V416" s="28"/>
      <c r="W416" s="28"/>
      <c r="X416" s="28"/>
      <c r="Y416" s="28"/>
      <c r="Z416" s="28"/>
    </row>
    <row r="417" ht="12.75" customHeight="1">
      <c r="A417" s="28"/>
      <c r="C417" s="28"/>
      <c r="D417" s="28"/>
      <c r="E417" s="28"/>
      <c r="F417" s="28"/>
      <c r="G417" s="28"/>
      <c r="H417" s="28"/>
      <c r="J417" s="28"/>
      <c r="K417" s="28"/>
      <c r="L417" s="28"/>
      <c r="M417" s="28"/>
      <c r="N417" s="28"/>
      <c r="O417" s="28"/>
      <c r="P417" s="28"/>
      <c r="Q417" s="28"/>
      <c r="R417" s="28"/>
      <c r="S417" s="28"/>
      <c r="T417" s="28"/>
      <c r="U417" s="28"/>
      <c r="V417" s="28"/>
      <c r="W417" s="28"/>
      <c r="X417" s="28"/>
      <c r="Y417" s="28"/>
      <c r="Z417" s="28"/>
    </row>
    <row r="418" ht="12.75" customHeight="1">
      <c r="A418" s="28"/>
      <c r="C418" s="28"/>
      <c r="D418" s="28"/>
      <c r="E418" s="28"/>
      <c r="F418" s="28"/>
      <c r="G418" s="28"/>
      <c r="H418" s="28"/>
      <c r="J418" s="28"/>
      <c r="K418" s="28"/>
      <c r="L418" s="28"/>
      <c r="M418" s="28"/>
      <c r="N418" s="28"/>
      <c r="O418" s="28"/>
      <c r="P418" s="28"/>
      <c r="Q418" s="28"/>
      <c r="R418" s="28"/>
      <c r="S418" s="28"/>
      <c r="T418" s="28"/>
      <c r="U418" s="28"/>
      <c r="V418" s="28"/>
      <c r="W418" s="28"/>
      <c r="X418" s="28"/>
      <c r="Y418" s="28"/>
      <c r="Z418" s="28"/>
    </row>
    <row r="419" ht="12.75" customHeight="1">
      <c r="A419" s="28"/>
      <c r="C419" s="28"/>
      <c r="D419" s="28"/>
      <c r="E419" s="28"/>
      <c r="F419" s="28"/>
      <c r="G419" s="28"/>
      <c r="H419" s="28"/>
      <c r="J419" s="28"/>
      <c r="K419" s="28"/>
      <c r="L419" s="28"/>
      <c r="M419" s="28"/>
      <c r="N419" s="28"/>
      <c r="O419" s="28"/>
      <c r="P419" s="28"/>
      <c r="Q419" s="28"/>
      <c r="R419" s="28"/>
      <c r="S419" s="28"/>
      <c r="T419" s="28"/>
      <c r="U419" s="28"/>
      <c r="V419" s="28"/>
      <c r="W419" s="28"/>
      <c r="X419" s="28"/>
      <c r="Y419" s="28"/>
      <c r="Z419" s="28"/>
    </row>
    <row r="420" ht="12.75" customHeight="1">
      <c r="A420" s="28"/>
      <c r="C420" s="28"/>
      <c r="D420" s="28"/>
      <c r="E420" s="28"/>
      <c r="F420" s="28"/>
      <c r="G420" s="28"/>
      <c r="H420" s="28"/>
      <c r="J420" s="28"/>
      <c r="K420" s="28"/>
      <c r="L420" s="28"/>
      <c r="M420" s="28"/>
      <c r="N420" s="28"/>
      <c r="O420" s="28"/>
      <c r="P420" s="28"/>
      <c r="Q420" s="28"/>
      <c r="R420" s="28"/>
      <c r="S420" s="28"/>
      <c r="T420" s="28"/>
      <c r="U420" s="28"/>
      <c r="V420" s="28"/>
      <c r="W420" s="28"/>
      <c r="X420" s="28"/>
      <c r="Y420" s="28"/>
      <c r="Z420" s="28"/>
    </row>
    <row r="421" ht="12.75" customHeight="1">
      <c r="A421" s="28"/>
      <c r="C421" s="28"/>
      <c r="D421" s="28"/>
      <c r="E421" s="28"/>
      <c r="F421" s="28"/>
      <c r="G421" s="28"/>
      <c r="H421" s="28"/>
      <c r="J421" s="28"/>
      <c r="K421" s="28"/>
      <c r="L421" s="28"/>
      <c r="M421" s="28"/>
      <c r="N421" s="28"/>
      <c r="O421" s="28"/>
      <c r="P421" s="28"/>
      <c r="Q421" s="28"/>
      <c r="R421" s="28"/>
      <c r="S421" s="28"/>
      <c r="T421" s="28"/>
      <c r="U421" s="28"/>
      <c r="V421" s="28"/>
      <c r="W421" s="28"/>
      <c r="X421" s="28"/>
      <c r="Y421" s="28"/>
      <c r="Z421" s="28"/>
    </row>
    <row r="422" ht="12.75" customHeight="1">
      <c r="A422" s="28"/>
      <c r="C422" s="28"/>
      <c r="D422" s="28"/>
      <c r="E422" s="28"/>
      <c r="F422" s="28"/>
      <c r="G422" s="28"/>
      <c r="H422" s="28"/>
      <c r="J422" s="28"/>
      <c r="K422" s="28"/>
      <c r="L422" s="28"/>
      <c r="M422" s="28"/>
      <c r="N422" s="28"/>
      <c r="O422" s="28"/>
      <c r="P422" s="28"/>
      <c r="Q422" s="28"/>
      <c r="R422" s="28"/>
      <c r="S422" s="28"/>
      <c r="T422" s="28"/>
      <c r="U422" s="28"/>
      <c r="V422" s="28"/>
      <c r="W422" s="28"/>
      <c r="X422" s="28"/>
      <c r="Y422" s="28"/>
      <c r="Z422" s="28"/>
    </row>
    <row r="423" ht="12.75" customHeight="1">
      <c r="A423" s="28"/>
      <c r="C423" s="28"/>
      <c r="D423" s="28"/>
      <c r="E423" s="28"/>
      <c r="F423" s="28"/>
      <c r="G423" s="28"/>
      <c r="H423" s="28"/>
      <c r="J423" s="28"/>
      <c r="K423" s="28"/>
      <c r="L423" s="28"/>
      <c r="M423" s="28"/>
      <c r="N423" s="28"/>
      <c r="O423" s="28"/>
      <c r="P423" s="28"/>
      <c r="Q423" s="28"/>
      <c r="R423" s="28"/>
      <c r="S423" s="28"/>
      <c r="T423" s="28"/>
      <c r="U423" s="28"/>
      <c r="V423" s="28"/>
      <c r="W423" s="28"/>
      <c r="X423" s="28"/>
      <c r="Y423" s="28"/>
      <c r="Z423" s="28"/>
    </row>
    <row r="424" ht="12.75" customHeight="1">
      <c r="A424" s="28"/>
      <c r="C424" s="28"/>
      <c r="D424" s="28"/>
      <c r="E424" s="28"/>
      <c r="F424" s="28"/>
      <c r="G424" s="28"/>
      <c r="H424" s="28"/>
      <c r="J424" s="28"/>
      <c r="K424" s="28"/>
      <c r="L424" s="28"/>
      <c r="M424" s="28"/>
      <c r="N424" s="28"/>
      <c r="O424" s="28"/>
      <c r="P424" s="28"/>
      <c r="Q424" s="28"/>
      <c r="R424" s="28"/>
      <c r="S424" s="28"/>
      <c r="T424" s="28"/>
      <c r="U424" s="28"/>
      <c r="V424" s="28"/>
      <c r="W424" s="28"/>
      <c r="X424" s="28"/>
      <c r="Y424" s="28"/>
      <c r="Z424" s="28"/>
    </row>
    <row r="425" ht="12.75" customHeight="1">
      <c r="A425" s="28"/>
      <c r="C425" s="28"/>
      <c r="D425" s="28"/>
      <c r="E425" s="28"/>
      <c r="F425" s="28"/>
      <c r="G425" s="28"/>
      <c r="H425" s="28"/>
      <c r="J425" s="28"/>
      <c r="K425" s="28"/>
      <c r="L425" s="28"/>
      <c r="M425" s="28"/>
      <c r="N425" s="28"/>
      <c r="O425" s="28"/>
      <c r="P425" s="28"/>
      <c r="Q425" s="28"/>
      <c r="R425" s="28"/>
      <c r="S425" s="28"/>
      <c r="T425" s="28"/>
      <c r="U425" s="28"/>
      <c r="V425" s="28"/>
      <c r="W425" s="28"/>
      <c r="X425" s="28"/>
      <c r="Y425" s="28"/>
      <c r="Z425" s="28"/>
    </row>
    <row r="426" ht="12.75" customHeight="1">
      <c r="A426" s="28"/>
      <c r="C426" s="28"/>
      <c r="D426" s="28"/>
      <c r="E426" s="28"/>
      <c r="F426" s="28"/>
      <c r="G426" s="28"/>
      <c r="H426" s="28"/>
      <c r="J426" s="28"/>
      <c r="K426" s="28"/>
      <c r="L426" s="28"/>
      <c r="M426" s="28"/>
      <c r="N426" s="28"/>
      <c r="O426" s="28"/>
      <c r="P426" s="28"/>
      <c r="Q426" s="28"/>
      <c r="R426" s="28"/>
      <c r="S426" s="28"/>
      <c r="T426" s="28"/>
      <c r="U426" s="28"/>
      <c r="V426" s="28"/>
      <c r="W426" s="28"/>
      <c r="X426" s="28"/>
      <c r="Y426" s="28"/>
      <c r="Z426" s="28"/>
    </row>
    <row r="427" ht="12.75" customHeight="1">
      <c r="A427" s="28"/>
      <c r="C427" s="28"/>
      <c r="D427" s="28"/>
      <c r="E427" s="28"/>
      <c r="F427" s="28"/>
      <c r="G427" s="28"/>
      <c r="H427" s="28"/>
      <c r="J427" s="28"/>
      <c r="K427" s="28"/>
      <c r="L427" s="28"/>
      <c r="M427" s="28"/>
      <c r="N427" s="28"/>
      <c r="O427" s="28"/>
      <c r="P427" s="28"/>
      <c r="Q427" s="28"/>
      <c r="R427" s="28"/>
      <c r="S427" s="28"/>
      <c r="T427" s="28"/>
      <c r="U427" s="28"/>
      <c r="V427" s="28"/>
      <c r="W427" s="28"/>
      <c r="X427" s="28"/>
      <c r="Y427" s="28"/>
      <c r="Z427" s="28"/>
    </row>
    <row r="428" ht="12.75" customHeight="1">
      <c r="A428" s="28"/>
      <c r="C428" s="28"/>
      <c r="D428" s="28"/>
      <c r="E428" s="28"/>
      <c r="F428" s="28"/>
      <c r="G428" s="28"/>
      <c r="H428" s="28"/>
      <c r="J428" s="28"/>
      <c r="K428" s="28"/>
      <c r="L428" s="28"/>
      <c r="M428" s="28"/>
      <c r="N428" s="28"/>
      <c r="O428" s="28"/>
      <c r="P428" s="28"/>
      <c r="Q428" s="28"/>
      <c r="R428" s="28"/>
      <c r="S428" s="28"/>
      <c r="T428" s="28"/>
      <c r="U428" s="28"/>
      <c r="V428" s="28"/>
      <c r="W428" s="28"/>
      <c r="X428" s="28"/>
      <c r="Y428" s="28"/>
      <c r="Z428" s="28"/>
    </row>
    <row r="429" ht="12.75" customHeight="1">
      <c r="A429" s="28"/>
      <c r="C429" s="28"/>
      <c r="D429" s="28"/>
      <c r="E429" s="28"/>
      <c r="F429" s="28"/>
      <c r="G429" s="28"/>
      <c r="H429" s="28"/>
      <c r="J429" s="28"/>
      <c r="K429" s="28"/>
      <c r="L429" s="28"/>
      <c r="M429" s="28"/>
      <c r="N429" s="28"/>
      <c r="O429" s="28"/>
      <c r="P429" s="28"/>
      <c r="Q429" s="28"/>
      <c r="R429" s="28"/>
      <c r="S429" s="28"/>
      <c r="T429" s="28"/>
      <c r="U429" s="28"/>
      <c r="V429" s="28"/>
      <c r="W429" s="28"/>
      <c r="X429" s="28"/>
      <c r="Y429" s="28"/>
      <c r="Z429" s="28"/>
    </row>
    <row r="430" ht="12.75" customHeight="1">
      <c r="A430" s="28"/>
      <c r="C430" s="28"/>
      <c r="D430" s="28"/>
      <c r="E430" s="28"/>
      <c r="F430" s="28"/>
      <c r="G430" s="28"/>
      <c r="H430" s="28"/>
      <c r="J430" s="28"/>
      <c r="K430" s="28"/>
      <c r="L430" s="28"/>
      <c r="M430" s="28"/>
      <c r="N430" s="28"/>
      <c r="O430" s="28"/>
      <c r="P430" s="28"/>
      <c r="Q430" s="28"/>
      <c r="R430" s="28"/>
      <c r="S430" s="28"/>
      <c r="T430" s="28"/>
      <c r="U430" s="28"/>
      <c r="V430" s="28"/>
      <c r="W430" s="28"/>
      <c r="X430" s="28"/>
      <c r="Y430" s="28"/>
      <c r="Z430" s="28"/>
    </row>
    <row r="431" ht="12.75" customHeight="1">
      <c r="A431" s="28"/>
      <c r="C431" s="28"/>
      <c r="D431" s="28"/>
      <c r="E431" s="28"/>
      <c r="F431" s="28"/>
      <c r="G431" s="28"/>
      <c r="H431" s="28"/>
      <c r="J431" s="28"/>
      <c r="K431" s="28"/>
      <c r="L431" s="28"/>
      <c r="M431" s="28"/>
      <c r="N431" s="28"/>
      <c r="O431" s="28"/>
      <c r="P431" s="28"/>
      <c r="Q431" s="28"/>
      <c r="R431" s="28"/>
      <c r="S431" s="28"/>
      <c r="T431" s="28"/>
      <c r="U431" s="28"/>
      <c r="V431" s="28"/>
      <c r="W431" s="28"/>
      <c r="X431" s="28"/>
      <c r="Y431" s="28"/>
      <c r="Z431" s="28"/>
    </row>
    <row r="432" ht="12.75" customHeight="1">
      <c r="A432" s="28"/>
      <c r="C432" s="28"/>
      <c r="D432" s="28"/>
      <c r="E432" s="28"/>
      <c r="F432" s="28"/>
      <c r="G432" s="28"/>
      <c r="H432" s="28"/>
      <c r="J432" s="28"/>
      <c r="K432" s="28"/>
      <c r="L432" s="28"/>
      <c r="M432" s="28"/>
      <c r="N432" s="28"/>
      <c r="O432" s="28"/>
      <c r="P432" s="28"/>
      <c r="Q432" s="28"/>
      <c r="R432" s="28"/>
      <c r="S432" s="28"/>
      <c r="T432" s="28"/>
      <c r="U432" s="28"/>
      <c r="V432" s="28"/>
      <c r="W432" s="28"/>
      <c r="X432" s="28"/>
      <c r="Y432" s="28"/>
      <c r="Z432" s="28"/>
    </row>
    <row r="433" ht="12.75" customHeight="1">
      <c r="A433" s="28"/>
      <c r="C433" s="28"/>
      <c r="D433" s="28"/>
      <c r="E433" s="28"/>
      <c r="F433" s="28"/>
      <c r="G433" s="28"/>
      <c r="H433" s="28"/>
      <c r="J433" s="28"/>
      <c r="K433" s="28"/>
      <c r="L433" s="28"/>
      <c r="M433" s="28"/>
      <c r="N433" s="28"/>
      <c r="O433" s="28"/>
      <c r="P433" s="28"/>
      <c r="Q433" s="28"/>
      <c r="R433" s="28"/>
      <c r="S433" s="28"/>
      <c r="T433" s="28"/>
      <c r="U433" s="28"/>
      <c r="V433" s="28"/>
      <c r="W433" s="28"/>
      <c r="X433" s="28"/>
      <c r="Y433" s="28"/>
      <c r="Z433" s="28"/>
    </row>
    <row r="434" ht="12.75" customHeight="1">
      <c r="A434" s="28"/>
      <c r="C434" s="28"/>
      <c r="D434" s="28"/>
      <c r="E434" s="28"/>
      <c r="F434" s="28"/>
      <c r="G434" s="28"/>
      <c r="H434" s="28"/>
      <c r="J434" s="28"/>
      <c r="K434" s="28"/>
      <c r="L434" s="28"/>
      <c r="M434" s="28"/>
      <c r="N434" s="28"/>
      <c r="O434" s="28"/>
      <c r="P434" s="28"/>
      <c r="Q434" s="28"/>
      <c r="R434" s="28"/>
      <c r="S434" s="28"/>
      <c r="T434" s="28"/>
      <c r="U434" s="28"/>
      <c r="V434" s="28"/>
      <c r="W434" s="28"/>
      <c r="X434" s="28"/>
      <c r="Y434" s="28"/>
      <c r="Z434" s="28"/>
    </row>
    <row r="435" ht="12.75" customHeight="1">
      <c r="A435" s="28"/>
      <c r="C435" s="28"/>
      <c r="D435" s="28"/>
      <c r="E435" s="28"/>
      <c r="F435" s="28"/>
      <c r="G435" s="28"/>
      <c r="H435" s="28"/>
      <c r="J435" s="28"/>
      <c r="K435" s="28"/>
      <c r="L435" s="28"/>
      <c r="M435" s="28"/>
      <c r="N435" s="28"/>
      <c r="O435" s="28"/>
      <c r="P435" s="28"/>
      <c r="Q435" s="28"/>
      <c r="R435" s="28"/>
      <c r="S435" s="28"/>
      <c r="T435" s="28"/>
      <c r="U435" s="28"/>
      <c r="V435" s="28"/>
      <c r="W435" s="28"/>
      <c r="X435" s="28"/>
      <c r="Y435" s="28"/>
      <c r="Z435" s="28"/>
    </row>
    <row r="436" ht="12.75" customHeight="1">
      <c r="A436" s="28"/>
      <c r="C436" s="28"/>
      <c r="D436" s="28"/>
      <c r="E436" s="28"/>
      <c r="F436" s="28"/>
      <c r="G436" s="28"/>
      <c r="H436" s="28"/>
      <c r="J436" s="28"/>
      <c r="K436" s="28"/>
      <c r="L436" s="28"/>
      <c r="M436" s="28"/>
      <c r="N436" s="28"/>
      <c r="O436" s="28"/>
      <c r="P436" s="28"/>
      <c r="Q436" s="28"/>
      <c r="R436" s="28"/>
      <c r="S436" s="28"/>
      <c r="T436" s="28"/>
      <c r="U436" s="28"/>
      <c r="V436" s="28"/>
      <c r="W436" s="28"/>
      <c r="X436" s="28"/>
      <c r="Y436" s="28"/>
      <c r="Z436" s="28"/>
    </row>
    <row r="437" ht="12.75" customHeight="1">
      <c r="A437" s="28"/>
      <c r="C437" s="28"/>
      <c r="D437" s="28"/>
      <c r="E437" s="28"/>
      <c r="F437" s="28"/>
      <c r="G437" s="28"/>
      <c r="H437" s="28"/>
      <c r="J437" s="28"/>
      <c r="K437" s="28"/>
      <c r="L437" s="28"/>
      <c r="M437" s="28"/>
      <c r="N437" s="28"/>
      <c r="O437" s="28"/>
      <c r="P437" s="28"/>
      <c r="Q437" s="28"/>
      <c r="R437" s="28"/>
      <c r="S437" s="28"/>
      <c r="T437" s="28"/>
      <c r="U437" s="28"/>
      <c r="V437" s="28"/>
      <c r="W437" s="28"/>
      <c r="X437" s="28"/>
      <c r="Y437" s="28"/>
      <c r="Z437" s="28"/>
    </row>
    <row r="438" ht="12.75" customHeight="1">
      <c r="A438" s="28"/>
      <c r="C438" s="28"/>
      <c r="D438" s="28"/>
      <c r="E438" s="28"/>
      <c r="F438" s="28"/>
      <c r="G438" s="28"/>
      <c r="H438" s="28"/>
      <c r="J438" s="28"/>
      <c r="K438" s="28"/>
      <c r="L438" s="28"/>
      <c r="M438" s="28"/>
      <c r="N438" s="28"/>
      <c r="O438" s="28"/>
      <c r="P438" s="28"/>
      <c r="Q438" s="28"/>
      <c r="R438" s="28"/>
      <c r="S438" s="28"/>
      <c r="T438" s="28"/>
      <c r="U438" s="28"/>
      <c r="V438" s="28"/>
      <c r="W438" s="28"/>
      <c r="X438" s="28"/>
      <c r="Y438" s="28"/>
      <c r="Z438" s="28"/>
    </row>
    <row r="439" ht="12.75" customHeight="1">
      <c r="A439" s="28"/>
      <c r="C439" s="28"/>
      <c r="D439" s="28"/>
      <c r="E439" s="28"/>
      <c r="F439" s="28"/>
      <c r="G439" s="28"/>
      <c r="H439" s="28"/>
      <c r="J439" s="28"/>
      <c r="K439" s="28"/>
      <c r="L439" s="28"/>
      <c r="M439" s="28"/>
      <c r="N439" s="28"/>
      <c r="O439" s="28"/>
      <c r="P439" s="28"/>
      <c r="Q439" s="28"/>
      <c r="R439" s="28"/>
      <c r="S439" s="28"/>
      <c r="T439" s="28"/>
      <c r="U439" s="28"/>
      <c r="V439" s="28"/>
      <c r="W439" s="28"/>
      <c r="X439" s="28"/>
      <c r="Y439" s="28"/>
      <c r="Z439" s="28"/>
    </row>
    <row r="440" ht="12.75" customHeight="1">
      <c r="A440" s="28"/>
      <c r="C440" s="28"/>
      <c r="D440" s="28"/>
      <c r="E440" s="28"/>
      <c r="F440" s="28"/>
      <c r="G440" s="28"/>
      <c r="H440" s="28"/>
      <c r="J440" s="28"/>
      <c r="K440" s="28"/>
      <c r="L440" s="28"/>
      <c r="M440" s="28"/>
      <c r="N440" s="28"/>
      <c r="O440" s="28"/>
      <c r="P440" s="28"/>
      <c r="Q440" s="28"/>
      <c r="R440" s="28"/>
      <c r="S440" s="28"/>
      <c r="T440" s="28"/>
      <c r="U440" s="28"/>
      <c r="V440" s="28"/>
      <c r="W440" s="28"/>
      <c r="X440" s="28"/>
      <c r="Y440" s="28"/>
      <c r="Z440" s="28"/>
    </row>
    <row r="441" ht="12.75" customHeight="1">
      <c r="A441" s="28"/>
      <c r="C441" s="28"/>
      <c r="D441" s="28"/>
      <c r="E441" s="28"/>
      <c r="F441" s="28"/>
      <c r="G441" s="28"/>
      <c r="H441" s="28"/>
      <c r="J441" s="28"/>
      <c r="K441" s="28"/>
      <c r="L441" s="28"/>
      <c r="M441" s="28"/>
      <c r="N441" s="28"/>
      <c r="O441" s="28"/>
      <c r="P441" s="28"/>
      <c r="Q441" s="28"/>
      <c r="R441" s="28"/>
      <c r="S441" s="28"/>
      <c r="T441" s="28"/>
      <c r="U441" s="28"/>
      <c r="V441" s="28"/>
      <c r="W441" s="28"/>
      <c r="X441" s="28"/>
      <c r="Y441" s="28"/>
      <c r="Z441" s="28"/>
    </row>
    <row r="442" ht="12.75" customHeight="1">
      <c r="A442" s="28"/>
      <c r="C442" s="28"/>
      <c r="D442" s="28"/>
      <c r="E442" s="28"/>
      <c r="F442" s="28"/>
      <c r="G442" s="28"/>
      <c r="H442" s="28"/>
      <c r="J442" s="28"/>
      <c r="K442" s="28"/>
      <c r="L442" s="28"/>
      <c r="M442" s="28"/>
      <c r="N442" s="28"/>
      <c r="O442" s="28"/>
      <c r="P442" s="28"/>
      <c r="Q442" s="28"/>
      <c r="R442" s="28"/>
      <c r="S442" s="28"/>
      <c r="T442" s="28"/>
      <c r="U442" s="28"/>
      <c r="V442" s="28"/>
      <c r="W442" s="28"/>
      <c r="X442" s="28"/>
      <c r="Y442" s="28"/>
      <c r="Z442" s="28"/>
    </row>
    <row r="443" ht="12.75" customHeight="1">
      <c r="A443" s="28"/>
      <c r="C443" s="28"/>
      <c r="D443" s="28"/>
      <c r="E443" s="28"/>
      <c r="F443" s="28"/>
      <c r="G443" s="28"/>
      <c r="H443" s="28"/>
      <c r="J443" s="28"/>
      <c r="K443" s="28"/>
      <c r="L443" s="28"/>
      <c r="M443" s="28"/>
      <c r="N443" s="28"/>
      <c r="O443" s="28"/>
      <c r="P443" s="28"/>
      <c r="Q443" s="28"/>
      <c r="R443" s="28"/>
      <c r="S443" s="28"/>
      <c r="T443" s="28"/>
      <c r="U443" s="28"/>
      <c r="V443" s="28"/>
      <c r="W443" s="28"/>
      <c r="X443" s="28"/>
      <c r="Y443" s="28"/>
      <c r="Z443" s="28"/>
    </row>
    <row r="444" ht="12.75" customHeight="1">
      <c r="A444" s="28"/>
      <c r="C444" s="28"/>
      <c r="D444" s="28"/>
      <c r="E444" s="28"/>
      <c r="F444" s="28"/>
      <c r="G444" s="28"/>
      <c r="H444" s="28"/>
      <c r="J444" s="28"/>
      <c r="K444" s="28"/>
      <c r="L444" s="28"/>
      <c r="M444" s="28"/>
      <c r="N444" s="28"/>
      <c r="O444" s="28"/>
      <c r="P444" s="28"/>
      <c r="Q444" s="28"/>
      <c r="R444" s="28"/>
      <c r="S444" s="28"/>
      <c r="T444" s="28"/>
      <c r="U444" s="28"/>
      <c r="V444" s="28"/>
      <c r="W444" s="28"/>
      <c r="X444" s="28"/>
      <c r="Y444" s="28"/>
      <c r="Z444" s="28"/>
    </row>
    <row r="445" ht="12.75" customHeight="1">
      <c r="A445" s="28"/>
      <c r="C445" s="28"/>
      <c r="D445" s="28"/>
      <c r="E445" s="28"/>
      <c r="F445" s="28"/>
      <c r="G445" s="28"/>
      <c r="H445" s="28"/>
      <c r="J445" s="28"/>
      <c r="K445" s="28"/>
      <c r="L445" s="28"/>
      <c r="M445" s="28"/>
      <c r="N445" s="28"/>
      <c r="O445" s="28"/>
      <c r="P445" s="28"/>
      <c r="Q445" s="28"/>
      <c r="R445" s="28"/>
      <c r="S445" s="28"/>
      <c r="T445" s="28"/>
      <c r="U445" s="28"/>
      <c r="V445" s="28"/>
      <c r="W445" s="28"/>
      <c r="X445" s="28"/>
      <c r="Y445" s="28"/>
      <c r="Z445" s="28"/>
    </row>
    <row r="446" ht="12.75" customHeight="1">
      <c r="A446" s="28"/>
      <c r="C446" s="28"/>
      <c r="D446" s="28"/>
      <c r="E446" s="28"/>
      <c r="F446" s="28"/>
      <c r="G446" s="28"/>
      <c r="H446" s="28"/>
      <c r="J446" s="28"/>
      <c r="K446" s="28"/>
      <c r="L446" s="28"/>
      <c r="M446" s="28"/>
      <c r="N446" s="28"/>
      <c r="O446" s="28"/>
      <c r="P446" s="28"/>
      <c r="Q446" s="28"/>
      <c r="R446" s="28"/>
      <c r="S446" s="28"/>
      <c r="T446" s="28"/>
      <c r="U446" s="28"/>
      <c r="V446" s="28"/>
      <c r="W446" s="28"/>
      <c r="X446" s="28"/>
      <c r="Y446" s="28"/>
      <c r="Z446" s="28"/>
    </row>
    <row r="447" ht="12.75" customHeight="1">
      <c r="A447" s="28"/>
      <c r="C447" s="28"/>
      <c r="D447" s="28"/>
      <c r="E447" s="28"/>
      <c r="F447" s="28"/>
      <c r="G447" s="28"/>
      <c r="H447" s="28"/>
      <c r="J447" s="28"/>
      <c r="K447" s="28"/>
      <c r="L447" s="28"/>
      <c r="M447" s="28"/>
      <c r="N447" s="28"/>
      <c r="O447" s="28"/>
      <c r="P447" s="28"/>
      <c r="Q447" s="28"/>
      <c r="R447" s="28"/>
      <c r="S447" s="28"/>
      <c r="T447" s="28"/>
      <c r="U447" s="28"/>
      <c r="V447" s="28"/>
      <c r="W447" s="28"/>
      <c r="X447" s="28"/>
      <c r="Y447" s="28"/>
      <c r="Z447" s="28"/>
    </row>
    <row r="448" ht="12.75" customHeight="1">
      <c r="A448" s="28"/>
      <c r="C448" s="28"/>
      <c r="D448" s="28"/>
      <c r="E448" s="28"/>
      <c r="F448" s="28"/>
      <c r="G448" s="28"/>
      <c r="H448" s="28"/>
      <c r="J448" s="28"/>
      <c r="K448" s="28"/>
      <c r="L448" s="28"/>
      <c r="M448" s="28"/>
      <c r="N448" s="28"/>
      <c r="O448" s="28"/>
      <c r="P448" s="28"/>
      <c r="Q448" s="28"/>
      <c r="R448" s="28"/>
      <c r="S448" s="28"/>
      <c r="T448" s="28"/>
      <c r="U448" s="28"/>
      <c r="V448" s="28"/>
      <c r="W448" s="28"/>
      <c r="X448" s="28"/>
      <c r="Y448" s="28"/>
      <c r="Z448" s="28"/>
    </row>
    <row r="449" ht="12.75" customHeight="1">
      <c r="A449" s="28"/>
      <c r="C449" s="28"/>
      <c r="D449" s="28"/>
      <c r="E449" s="28"/>
      <c r="F449" s="28"/>
      <c r="G449" s="28"/>
      <c r="H449" s="28"/>
      <c r="J449" s="28"/>
      <c r="K449" s="28"/>
      <c r="L449" s="28"/>
      <c r="M449" s="28"/>
      <c r="N449" s="28"/>
      <c r="O449" s="28"/>
      <c r="P449" s="28"/>
      <c r="Q449" s="28"/>
      <c r="R449" s="28"/>
      <c r="S449" s="28"/>
      <c r="T449" s="28"/>
      <c r="U449" s="28"/>
      <c r="V449" s="28"/>
      <c r="W449" s="28"/>
      <c r="X449" s="28"/>
      <c r="Y449" s="28"/>
      <c r="Z449" s="28"/>
    </row>
    <row r="450" ht="12.75" customHeight="1">
      <c r="A450" s="28"/>
      <c r="C450" s="28"/>
      <c r="D450" s="28"/>
      <c r="E450" s="28"/>
      <c r="F450" s="28"/>
      <c r="G450" s="28"/>
      <c r="H450" s="28"/>
      <c r="J450" s="28"/>
      <c r="K450" s="28"/>
      <c r="L450" s="28"/>
      <c r="M450" s="28"/>
      <c r="N450" s="28"/>
      <c r="O450" s="28"/>
      <c r="P450" s="28"/>
      <c r="Q450" s="28"/>
      <c r="R450" s="28"/>
      <c r="S450" s="28"/>
      <c r="T450" s="28"/>
      <c r="U450" s="28"/>
      <c r="V450" s="28"/>
      <c r="W450" s="28"/>
      <c r="X450" s="28"/>
      <c r="Y450" s="28"/>
      <c r="Z450" s="28"/>
    </row>
    <row r="451" ht="12.75" customHeight="1">
      <c r="A451" s="28"/>
      <c r="C451" s="28"/>
      <c r="D451" s="28"/>
      <c r="E451" s="28"/>
      <c r="F451" s="28"/>
      <c r="G451" s="28"/>
      <c r="H451" s="28"/>
      <c r="J451" s="28"/>
      <c r="K451" s="28"/>
      <c r="L451" s="28"/>
      <c r="M451" s="28"/>
      <c r="N451" s="28"/>
      <c r="O451" s="28"/>
      <c r="P451" s="28"/>
      <c r="Q451" s="28"/>
      <c r="R451" s="28"/>
      <c r="S451" s="28"/>
      <c r="T451" s="28"/>
      <c r="U451" s="28"/>
      <c r="V451" s="28"/>
      <c r="W451" s="28"/>
      <c r="X451" s="28"/>
      <c r="Y451" s="28"/>
      <c r="Z451" s="28"/>
    </row>
    <row r="452" ht="12.75" customHeight="1">
      <c r="A452" s="28"/>
      <c r="C452" s="28"/>
      <c r="D452" s="28"/>
      <c r="E452" s="28"/>
      <c r="F452" s="28"/>
      <c r="G452" s="28"/>
      <c r="H452" s="28"/>
      <c r="J452" s="28"/>
      <c r="K452" s="28"/>
      <c r="L452" s="28"/>
      <c r="M452" s="28"/>
      <c r="N452" s="28"/>
      <c r="O452" s="28"/>
      <c r="P452" s="28"/>
      <c r="Q452" s="28"/>
      <c r="R452" s="28"/>
      <c r="S452" s="28"/>
      <c r="T452" s="28"/>
      <c r="U452" s="28"/>
      <c r="V452" s="28"/>
      <c r="W452" s="28"/>
      <c r="X452" s="28"/>
      <c r="Y452" s="28"/>
      <c r="Z452" s="28"/>
    </row>
    <row r="453" ht="12.75" customHeight="1">
      <c r="A453" s="28"/>
      <c r="C453" s="28"/>
      <c r="D453" s="28"/>
      <c r="E453" s="28"/>
      <c r="F453" s="28"/>
      <c r="G453" s="28"/>
      <c r="H453" s="28"/>
      <c r="J453" s="28"/>
      <c r="K453" s="28"/>
      <c r="L453" s="28"/>
      <c r="M453" s="28"/>
      <c r="N453" s="28"/>
      <c r="O453" s="28"/>
      <c r="P453" s="28"/>
      <c r="Q453" s="28"/>
      <c r="R453" s="28"/>
      <c r="S453" s="28"/>
      <c r="T453" s="28"/>
      <c r="U453" s="28"/>
      <c r="V453" s="28"/>
      <c r="W453" s="28"/>
      <c r="X453" s="28"/>
      <c r="Y453" s="28"/>
      <c r="Z453" s="28"/>
    </row>
    <row r="454" ht="12.75" customHeight="1">
      <c r="A454" s="28"/>
      <c r="C454" s="28"/>
      <c r="D454" s="28"/>
      <c r="E454" s="28"/>
      <c r="F454" s="28"/>
      <c r="G454" s="28"/>
      <c r="H454" s="28"/>
      <c r="J454" s="28"/>
      <c r="K454" s="28"/>
      <c r="L454" s="28"/>
      <c r="M454" s="28"/>
      <c r="N454" s="28"/>
      <c r="O454" s="28"/>
      <c r="P454" s="28"/>
      <c r="Q454" s="28"/>
      <c r="R454" s="28"/>
      <c r="S454" s="28"/>
      <c r="T454" s="28"/>
      <c r="U454" s="28"/>
      <c r="V454" s="28"/>
      <c r="W454" s="28"/>
      <c r="X454" s="28"/>
      <c r="Y454" s="28"/>
      <c r="Z454" s="28"/>
    </row>
    <row r="455" ht="12.75" customHeight="1">
      <c r="A455" s="28"/>
      <c r="C455" s="28"/>
      <c r="D455" s="28"/>
      <c r="E455" s="28"/>
      <c r="F455" s="28"/>
      <c r="G455" s="28"/>
      <c r="H455" s="28"/>
      <c r="J455" s="28"/>
      <c r="K455" s="28"/>
      <c r="L455" s="28"/>
      <c r="M455" s="28"/>
      <c r="N455" s="28"/>
      <c r="O455" s="28"/>
      <c r="P455" s="28"/>
      <c r="Q455" s="28"/>
      <c r="R455" s="28"/>
      <c r="S455" s="28"/>
      <c r="T455" s="28"/>
      <c r="U455" s="28"/>
      <c r="V455" s="28"/>
      <c r="W455" s="28"/>
      <c r="X455" s="28"/>
      <c r="Y455" s="28"/>
      <c r="Z455" s="28"/>
    </row>
    <row r="456" ht="12.75" customHeight="1">
      <c r="A456" s="28"/>
      <c r="C456" s="28"/>
      <c r="D456" s="28"/>
      <c r="E456" s="28"/>
      <c r="F456" s="28"/>
      <c r="G456" s="28"/>
      <c r="H456" s="28"/>
      <c r="J456" s="28"/>
      <c r="K456" s="28"/>
      <c r="L456" s="28"/>
      <c r="M456" s="28"/>
      <c r="N456" s="28"/>
      <c r="O456" s="28"/>
      <c r="P456" s="28"/>
      <c r="Q456" s="28"/>
      <c r="R456" s="28"/>
      <c r="S456" s="28"/>
      <c r="T456" s="28"/>
      <c r="U456" s="28"/>
      <c r="V456" s="28"/>
      <c r="W456" s="28"/>
      <c r="X456" s="28"/>
      <c r="Y456" s="28"/>
      <c r="Z456" s="28"/>
    </row>
    <row r="457" ht="12.75" customHeight="1">
      <c r="A457" s="28"/>
      <c r="C457" s="28"/>
      <c r="D457" s="28"/>
      <c r="E457" s="28"/>
      <c r="F457" s="28"/>
      <c r="G457" s="28"/>
      <c r="H457" s="28"/>
      <c r="J457" s="28"/>
      <c r="K457" s="28"/>
      <c r="L457" s="28"/>
      <c r="M457" s="28"/>
      <c r="N457" s="28"/>
      <c r="O457" s="28"/>
      <c r="P457" s="28"/>
      <c r="Q457" s="28"/>
      <c r="R457" s="28"/>
      <c r="S457" s="28"/>
      <c r="T457" s="28"/>
      <c r="U457" s="28"/>
      <c r="V457" s="28"/>
      <c r="W457" s="28"/>
      <c r="X457" s="28"/>
      <c r="Y457" s="28"/>
      <c r="Z457" s="28"/>
    </row>
    <row r="458" ht="12.75" customHeight="1">
      <c r="A458" s="28"/>
      <c r="C458" s="28"/>
      <c r="D458" s="28"/>
      <c r="E458" s="28"/>
      <c r="F458" s="28"/>
      <c r="G458" s="28"/>
      <c r="H458" s="28"/>
      <c r="J458" s="28"/>
      <c r="K458" s="28"/>
      <c r="L458" s="28"/>
      <c r="M458" s="28"/>
      <c r="N458" s="28"/>
      <c r="O458" s="28"/>
      <c r="P458" s="28"/>
      <c r="Q458" s="28"/>
      <c r="R458" s="28"/>
      <c r="S458" s="28"/>
      <c r="T458" s="28"/>
      <c r="U458" s="28"/>
      <c r="V458" s="28"/>
      <c r="W458" s="28"/>
      <c r="X458" s="28"/>
      <c r="Y458" s="28"/>
      <c r="Z458" s="28"/>
    </row>
    <row r="459" ht="12.75" customHeight="1">
      <c r="A459" s="28"/>
      <c r="C459" s="28"/>
      <c r="D459" s="28"/>
      <c r="E459" s="28"/>
      <c r="F459" s="28"/>
      <c r="G459" s="28"/>
      <c r="H459" s="28"/>
      <c r="J459" s="28"/>
      <c r="K459" s="28"/>
      <c r="L459" s="28"/>
      <c r="M459" s="28"/>
      <c r="N459" s="28"/>
      <c r="O459" s="28"/>
      <c r="P459" s="28"/>
      <c r="Q459" s="28"/>
      <c r="R459" s="28"/>
      <c r="S459" s="28"/>
      <c r="T459" s="28"/>
      <c r="U459" s="28"/>
      <c r="V459" s="28"/>
      <c r="W459" s="28"/>
      <c r="X459" s="28"/>
      <c r="Y459" s="28"/>
      <c r="Z459" s="28"/>
    </row>
    <row r="460" ht="12.75" customHeight="1">
      <c r="A460" s="28"/>
      <c r="C460" s="28"/>
      <c r="D460" s="28"/>
      <c r="E460" s="28"/>
      <c r="F460" s="28"/>
      <c r="G460" s="28"/>
      <c r="H460" s="28"/>
      <c r="J460" s="28"/>
      <c r="K460" s="28"/>
      <c r="L460" s="28"/>
      <c r="M460" s="28"/>
      <c r="N460" s="28"/>
      <c r="O460" s="28"/>
      <c r="P460" s="28"/>
      <c r="Q460" s="28"/>
      <c r="R460" s="28"/>
      <c r="S460" s="28"/>
      <c r="T460" s="28"/>
      <c r="U460" s="28"/>
      <c r="V460" s="28"/>
      <c r="W460" s="28"/>
      <c r="X460" s="28"/>
      <c r="Y460" s="28"/>
      <c r="Z460" s="28"/>
    </row>
    <row r="461" ht="12.75" customHeight="1">
      <c r="A461" s="28"/>
      <c r="C461" s="28"/>
      <c r="D461" s="28"/>
      <c r="E461" s="28"/>
      <c r="F461" s="28"/>
      <c r="G461" s="28"/>
      <c r="H461" s="28"/>
      <c r="J461" s="28"/>
      <c r="K461" s="28"/>
      <c r="L461" s="28"/>
      <c r="M461" s="28"/>
      <c r="N461" s="28"/>
      <c r="O461" s="28"/>
      <c r="P461" s="28"/>
      <c r="Q461" s="28"/>
      <c r="R461" s="28"/>
      <c r="S461" s="28"/>
      <c r="T461" s="28"/>
      <c r="U461" s="28"/>
      <c r="V461" s="28"/>
      <c r="W461" s="28"/>
      <c r="X461" s="28"/>
      <c r="Y461" s="28"/>
      <c r="Z461" s="28"/>
    </row>
    <row r="462" ht="12.75" customHeight="1">
      <c r="A462" s="28"/>
      <c r="C462" s="28"/>
      <c r="D462" s="28"/>
      <c r="E462" s="28"/>
      <c r="F462" s="28"/>
      <c r="G462" s="28"/>
      <c r="H462" s="28"/>
      <c r="J462" s="28"/>
      <c r="K462" s="28"/>
      <c r="L462" s="28"/>
      <c r="M462" s="28"/>
      <c r="N462" s="28"/>
      <c r="O462" s="28"/>
      <c r="P462" s="28"/>
      <c r="Q462" s="28"/>
      <c r="R462" s="28"/>
      <c r="S462" s="28"/>
      <c r="T462" s="28"/>
      <c r="U462" s="28"/>
      <c r="V462" s="28"/>
      <c r="W462" s="28"/>
      <c r="X462" s="28"/>
      <c r="Y462" s="28"/>
      <c r="Z462" s="28"/>
    </row>
    <row r="463" ht="12.75" customHeight="1">
      <c r="A463" s="28"/>
      <c r="C463" s="28"/>
      <c r="D463" s="28"/>
      <c r="E463" s="28"/>
      <c r="F463" s="28"/>
      <c r="G463" s="28"/>
      <c r="H463" s="28"/>
      <c r="J463" s="28"/>
      <c r="K463" s="28"/>
      <c r="L463" s="28"/>
      <c r="M463" s="28"/>
      <c r="N463" s="28"/>
      <c r="O463" s="28"/>
      <c r="P463" s="28"/>
      <c r="Q463" s="28"/>
      <c r="R463" s="28"/>
      <c r="S463" s="28"/>
      <c r="T463" s="28"/>
      <c r="U463" s="28"/>
      <c r="V463" s="28"/>
      <c r="W463" s="28"/>
      <c r="X463" s="28"/>
      <c r="Y463" s="28"/>
      <c r="Z463" s="28"/>
    </row>
    <row r="464" ht="12.75" customHeight="1">
      <c r="A464" s="28"/>
      <c r="C464" s="28"/>
      <c r="D464" s="28"/>
      <c r="E464" s="28"/>
      <c r="F464" s="28"/>
      <c r="G464" s="28"/>
      <c r="H464" s="28"/>
      <c r="J464" s="28"/>
      <c r="K464" s="28"/>
      <c r="L464" s="28"/>
      <c r="M464" s="28"/>
      <c r="N464" s="28"/>
      <c r="O464" s="28"/>
      <c r="P464" s="28"/>
      <c r="Q464" s="28"/>
      <c r="R464" s="28"/>
      <c r="S464" s="28"/>
      <c r="T464" s="28"/>
      <c r="U464" s="28"/>
      <c r="V464" s="28"/>
      <c r="W464" s="28"/>
      <c r="X464" s="28"/>
      <c r="Y464" s="28"/>
      <c r="Z464" s="28"/>
    </row>
    <row r="465" ht="12.75" customHeight="1">
      <c r="A465" s="28"/>
      <c r="C465" s="28"/>
      <c r="D465" s="28"/>
      <c r="E465" s="28"/>
      <c r="F465" s="28"/>
      <c r="G465" s="28"/>
      <c r="H465" s="28"/>
      <c r="J465" s="28"/>
      <c r="K465" s="28"/>
      <c r="L465" s="28"/>
      <c r="M465" s="28"/>
      <c r="N465" s="28"/>
      <c r="O465" s="28"/>
      <c r="P465" s="28"/>
      <c r="Q465" s="28"/>
      <c r="R465" s="28"/>
      <c r="S465" s="28"/>
      <c r="T465" s="28"/>
      <c r="U465" s="28"/>
      <c r="V465" s="28"/>
      <c r="W465" s="28"/>
      <c r="X465" s="28"/>
      <c r="Y465" s="28"/>
      <c r="Z465" s="28"/>
    </row>
    <row r="466" ht="12.75" customHeight="1">
      <c r="A466" s="28"/>
      <c r="C466" s="28"/>
      <c r="D466" s="28"/>
      <c r="E466" s="28"/>
      <c r="F466" s="28"/>
      <c r="G466" s="28"/>
      <c r="H466" s="28"/>
      <c r="J466" s="28"/>
      <c r="K466" s="28"/>
      <c r="L466" s="28"/>
      <c r="M466" s="28"/>
      <c r="N466" s="28"/>
      <c r="O466" s="28"/>
      <c r="P466" s="28"/>
      <c r="Q466" s="28"/>
      <c r="R466" s="28"/>
      <c r="S466" s="28"/>
      <c r="T466" s="28"/>
      <c r="U466" s="28"/>
      <c r="V466" s="28"/>
      <c r="W466" s="28"/>
      <c r="X466" s="28"/>
      <c r="Y466" s="28"/>
      <c r="Z466" s="28"/>
    </row>
    <row r="467" ht="12.75" customHeight="1">
      <c r="A467" s="28"/>
      <c r="C467" s="28"/>
      <c r="D467" s="28"/>
      <c r="E467" s="28"/>
      <c r="F467" s="28"/>
      <c r="G467" s="28"/>
      <c r="H467" s="28"/>
      <c r="J467" s="28"/>
      <c r="K467" s="28"/>
      <c r="L467" s="28"/>
      <c r="M467" s="28"/>
      <c r="N467" s="28"/>
      <c r="O467" s="28"/>
      <c r="P467" s="28"/>
      <c r="Q467" s="28"/>
      <c r="R467" s="28"/>
      <c r="S467" s="28"/>
      <c r="T467" s="28"/>
      <c r="U467" s="28"/>
      <c r="V467" s="28"/>
      <c r="W467" s="28"/>
      <c r="X467" s="28"/>
      <c r="Y467" s="28"/>
      <c r="Z467" s="28"/>
    </row>
    <row r="468" ht="12.75" customHeight="1">
      <c r="A468" s="28"/>
      <c r="C468" s="28"/>
      <c r="D468" s="28"/>
      <c r="E468" s="28"/>
      <c r="F468" s="28"/>
      <c r="G468" s="28"/>
      <c r="H468" s="28"/>
      <c r="J468" s="28"/>
      <c r="K468" s="28"/>
      <c r="L468" s="28"/>
      <c r="M468" s="28"/>
      <c r="N468" s="28"/>
      <c r="O468" s="28"/>
      <c r="P468" s="28"/>
      <c r="Q468" s="28"/>
      <c r="R468" s="28"/>
      <c r="S468" s="28"/>
      <c r="T468" s="28"/>
      <c r="U468" s="28"/>
      <c r="V468" s="28"/>
      <c r="W468" s="28"/>
      <c r="X468" s="28"/>
      <c r="Y468" s="28"/>
      <c r="Z468" s="28"/>
    </row>
    <row r="469" ht="12.75" customHeight="1">
      <c r="A469" s="28"/>
      <c r="C469" s="28"/>
      <c r="D469" s="28"/>
      <c r="E469" s="28"/>
      <c r="F469" s="28"/>
      <c r="G469" s="28"/>
      <c r="H469" s="28"/>
      <c r="J469" s="28"/>
      <c r="K469" s="28"/>
      <c r="L469" s="28"/>
      <c r="M469" s="28"/>
      <c r="N469" s="28"/>
      <c r="O469" s="28"/>
      <c r="P469" s="28"/>
      <c r="Q469" s="28"/>
      <c r="R469" s="28"/>
      <c r="S469" s="28"/>
      <c r="T469" s="28"/>
      <c r="U469" s="28"/>
      <c r="V469" s="28"/>
      <c r="W469" s="28"/>
      <c r="X469" s="28"/>
      <c r="Y469" s="28"/>
      <c r="Z469" s="28"/>
    </row>
    <row r="470" ht="12.75" customHeight="1">
      <c r="A470" s="28"/>
      <c r="C470" s="28"/>
      <c r="D470" s="28"/>
      <c r="E470" s="28"/>
      <c r="F470" s="28"/>
      <c r="G470" s="28"/>
      <c r="H470" s="28"/>
      <c r="J470" s="28"/>
      <c r="K470" s="28"/>
      <c r="L470" s="28"/>
      <c r="M470" s="28"/>
      <c r="N470" s="28"/>
      <c r="O470" s="28"/>
      <c r="P470" s="28"/>
      <c r="Q470" s="28"/>
      <c r="R470" s="28"/>
      <c r="S470" s="28"/>
      <c r="T470" s="28"/>
      <c r="U470" s="28"/>
      <c r="V470" s="28"/>
      <c r="W470" s="28"/>
      <c r="X470" s="28"/>
      <c r="Y470" s="28"/>
      <c r="Z470" s="28"/>
    </row>
    <row r="471" ht="12.75" customHeight="1">
      <c r="A471" s="28"/>
      <c r="C471" s="28"/>
      <c r="D471" s="28"/>
      <c r="E471" s="28"/>
      <c r="F471" s="28"/>
      <c r="G471" s="28"/>
      <c r="H471" s="28"/>
      <c r="J471" s="28"/>
      <c r="K471" s="28"/>
      <c r="L471" s="28"/>
      <c r="M471" s="28"/>
      <c r="N471" s="28"/>
      <c r="O471" s="28"/>
      <c r="P471" s="28"/>
      <c r="Q471" s="28"/>
      <c r="R471" s="28"/>
      <c r="S471" s="28"/>
      <c r="T471" s="28"/>
      <c r="U471" s="28"/>
      <c r="V471" s="28"/>
      <c r="W471" s="28"/>
      <c r="X471" s="28"/>
      <c r="Y471" s="28"/>
      <c r="Z471" s="28"/>
    </row>
    <row r="472" ht="12.75" customHeight="1">
      <c r="A472" s="28"/>
      <c r="C472" s="28"/>
      <c r="D472" s="28"/>
      <c r="E472" s="28"/>
      <c r="F472" s="28"/>
      <c r="G472" s="28"/>
      <c r="H472" s="28"/>
      <c r="J472" s="28"/>
      <c r="K472" s="28"/>
      <c r="L472" s="28"/>
      <c r="M472" s="28"/>
      <c r="N472" s="28"/>
      <c r="O472" s="28"/>
      <c r="P472" s="28"/>
      <c r="Q472" s="28"/>
      <c r="R472" s="28"/>
      <c r="S472" s="28"/>
      <c r="T472" s="28"/>
      <c r="U472" s="28"/>
      <c r="V472" s="28"/>
      <c r="W472" s="28"/>
      <c r="X472" s="28"/>
      <c r="Y472" s="28"/>
      <c r="Z472" s="28"/>
    </row>
    <row r="473" ht="12.75" customHeight="1">
      <c r="A473" s="28"/>
      <c r="C473" s="28"/>
      <c r="D473" s="28"/>
      <c r="E473" s="28"/>
      <c r="F473" s="28"/>
      <c r="G473" s="28"/>
      <c r="H473" s="28"/>
      <c r="J473" s="28"/>
      <c r="K473" s="28"/>
      <c r="L473" s="28"/>
      <c r="M473" s="28"/>
      <c r="N473" s="28"/>
      <c r="O473" s="28"/>
      <c r="P473" s="28"/>
      <c r="Q473" s="28"/>
      <c r="R473" s="28"/>
      <c r="S473" s="28"/>
      <c r="T473" s="28"/>
      <c r="U473" s="28"/>
      <c r="V473" s="28"/>
      <c r="W473" s="28"/>
      <c r="X473" s="28"/>
      <c r="Y473" s="28"/>
      <c r="Z473" s="28"/>
    </row>
    <row r="474" ht="12.75" customHeight="1">
      <c r="A474" s="28"/>
      <c r="C474" s="28"/>
      <c r="D474" s="28"/>
      <c r="E474" s="28"/>
      <c r="F474" s="28"/>
      <c r="G474" s="28"/>
      <c r="H474" s="28"/>
      <c r="J474" s="28"/>
      <c r="K474" s="28"/>
      <c r="L474" s="28"/>
      <c r="M474" s="28"/>
      <c r="N474" s="28"/>
      <c r="O474" s="28"/>
      <c r="P474" s="28"/>
      <c r="Q474" s="28"/>
      <c r="R474" s="28"/>
      <c r="S474" s="28"/>
      <c r="T474" s="28"/>
      <c r="U474" s="28"/>
      <c r="V474" s="28"/>
      <c r="W474" s="28"/>
      <c r="X474" s="28"/>
      <c r="Y474" s="28"/>
      <c r="Z474" s="28"/>
    </row>
    <row r="475" ht="12.75" customHeight="1">
      <c r="A475" s="28"/>
      <c r="C475" s="28"/>
      <c r="D475" s="28"/>
      <c r="E475" s="28"/>
      <c r="F475" s="28"/>
      <c r="G475" s="28"/>
      <c r="H475" s="28"/>
      <c r="J475" s="28"/>
      <c r="K475" s="28"/>
      <c r="L475" s="28"/>
      <c r="M475" s="28"/>
      <c r="N475" s="28"/>
      <c r="O475" s="28"/>
      <c r="P475" s="28"/>
      <c r="Q475" s="28"/>
      <c r="R475" s="28"/>
      <c r="S475" s="28"/>
      <c r="T475" s="28"/>
      <c r="U475" s="28"/>
      <c r="V475" s="28"/>
      <c r="W475" s="28"/>
      <c r="X475" s="28"/>
      <c r="Y475" s="28"/>
      <c r="Z475" s="28"/>
    </row>
    <row r="476" ht="12.75" customHeight="1">
      <c r="A476" s="28"/>
      <c r="C476" s="28"/>
      <c r="D476" s="28"/>
      <c r="E476" s="28"/>
      <c r="F476" s="28"/>
      <c r="G476" s="28"/>
      <c r="H476" s="28"/>
      <c r="J476" s="28"/>
      <c r="K476" s="28"/>
      <c r="L476" s="28"/>
      <c r="M476" s="28"/>
      <c r="N476" s="28"/>
      <c r="O476" s="28"/>
      <c r="P476" s="28"/>
      <c r="Q476" s="28"/>
      <c r="R476" s="28"/>
      <c r="S476" s="28"/>
      <c r="T476" s="28"/>
      <c r="U476" s="28"/>
      <c r="V476" s="28"/>
      <c r="W476" s="28"/>
      <c r="X476" s="28"/>
      <c r="Y476" s="28"/>
      <c r="Z476" s="28"/>
    </row>
    <row r="477" ht="12.75" customHeight="1">
      <c r="A477" s="28"/>
      <c r="C477" s="28"/>
      <c r="D477" s="28"/>
      <c r="E477" s="28"/>
      <c r="F477" s="28"/>
      <c r="G477" s="28"/>
      <c r="H477" s="28"/>
      <c r="J477" s="28"/>
      <c r="K477" s="28"/>
      <c r="L477" s="28"/>
      <c r="M477" s="28"/>
      <c r="N477" s="28"/>
      <c r="O477" s="28"/>
      <c r="P477" s="28"/>
      <c r="Q477" s="28"/>
      <c r="R477" s="28"/>
      <c r="S477" s="28"/>
      <c r="T477" s="28"/>
      <c r="U477" s="28"/>
      <c r="V477" s="28"/>
      <c r="W477" s="28"/>
      <c r="X477" s="28"/>
      <c r="Y477" s="28"/>
      <c r="Z477" s="28"/>
    </row>
    <row r="478" ht="12.75" customHeight="1">
      <c r="A478" s="28"/>
      <c r="C478" s="28"/>
      <c r="D478" s="28"/>
      <c r="E478" s="28"/>
      <c r="F478" s="28"/>
      <c r="G478" s="28"/>
      <c r="H478" s="28"/>
      <c r="J478" s="28"/>
      <c r="K478" s="28"/>
      <c r="L478" s="28"/>
      <c r="M478" s="28"/>
      <c r="N478" s="28"/>
      <c r="O478" s="28"/>
      <c r="P478" s="28"/>
      <c r="Q478" s="28"/>
      <c r="R478" s="28"/>
      <c r="S478" s="28"/>
      <c r="T478" s="28"/>
      <c r="U478" s="28"/>
      <c r="V478" s="28"/>
      <c r="W478" s="28"/>
      <c r="X478" s="28"/>
      <c r="Y478" s="28"/>
      <c r="Z478" s="28"/>
    </row>
    <row r="479" ht="12.75" customHeight="1">
      <c r="A479" s="28"/>
      <c r="C479" s="28"/>
      <c r="D479" s="28"/>
      <c r="E479" s="28"/>
      <c r="F479" s="28"/>
      <c r="G479" s="28"/>
      <c r="H479" s="28"/>
      <c r="J479" s="28"/>
      <c r="K479" s="28"/>
      <c r="L479" s="28"/>
      <c r="M479" s="28"/>
      <c r="N479" s="28"/>
      <c r="O479" s="28"/>
      <c r="P479" s="28"/>
      <c r="Q479" s="28"/>
      <c r="R479" s="28"/>
      <c r="S479" s="28"/>
      <c r="T479" s="28"/>
      <c r="U479" s="28"/>
      <c r="V479" s="28"/>
      <c r="W479" s="28"/>
      <c r="X479" s="28"/>
      <c r="Y479" s="28"/>
      <c r="Z479" s="28"/>
    </row>
    <row r="480" ht="12.75" customHeight="1">
      <c r="A480" s="28"/>
      <c r="C480" s="28"/>
      <c r="D480" s="28"/>
      <c r="E480" s="28"/>
      <c r="F480" s="28"/>
      <c r="G480" s="28"/>
      <c r="H480" s="28"/>
      <c r="J480" s="28"/>
      <c r="K480" s="28"/>
      <c r="L480" s="28"/>
      <c r="M480" s="28"/>
      <c r="N480" s="28"/>
      <c r="O480" s="28"/>
      <c r="P480" s="28"/>
      <c r="Q480" s="28"/>
      <c r="R480" s="28"/>
      <c r="S480" s="28"/>
      <c r="T480" s="28"/>
      <c r="U480" s="28"/>
      <c r="V480" s="28"/>
      <c r="W480" s="28"/>
      <c r="X480" s="28"/>
      <c r="Y480" s="28"/>
      <c r="Z480" s="28"/>
    </row>
    <row r="481" ht="12.75" customHeight="1">
      <c r="A481" s="28"/>
      <c r="C481" s="28"/>
      <c r="D481" s="28"/>
      <c r="E481" s="28"/>
      <c r="F481" s="28"/>
      <c r="G481" s="28"/>
      <c r="H481" s="28"/>
      <c r="J481" s="28"/>
      <c r="K481" s="28"/>
      <c r="L481" s="28"/>
      <c r="M481" s="28"/>
      <c r="N481" s="28"/>
      <c r="O481" s="28"/>
      <c r="P481" s="28"/>
      <c r="Q481" s="28"/>
      <c r="R481" s="28"/>
      <c r="S481" s="28"/>
      <c r="T481" s="28"/>
      <c r="U481" s="28"/>
      <c r="V481" s="28"/>
      <c r="W481" s="28"/>
      <c r="X481" s="28"/>
      <c r="Y481" s="28"/>
      <c r="Z481" s="28"/>
    </row>
    <row r="482" ht="12.75" customHeight="1">
      <c r="A482" s="28"/>
      <c r="C482" s="28"/>
      <c r="D482" s="28"/>
      <c r="E482" s="28"/>
      <c r="F482" s="28"/>
      <c r="G482" s="28"/>
      <c r="H482" s="28"/>
      <c r="J482" s="28"/>
      <c r="K482" s="28"/>
      <c r="L482" s="28"/>
      <c r="M482" s="28"/>
      <c r="N482" s="28"/>
      <c r="O482" s="28"/>
      <c r="P482" s="28"/>
      <c r="Q482" s="28"/>
      <c r="R482" s="28"/>
      <c r="S482" s="28"/>
      <c r="T482" s="28"/>
      <c r="U482" s="28"/>
      <c r="V482" s="28"/>
      <c r="W482" s="28"/>
      <c r="X482" s="28"/>
      <c r="Y482" s="28"/>
      <c r="Z482" s="28"/>
    </row>
    <row r="483" ht="12.75" customHeight="1">
      <c r="A483" s="28"/>
      <c r="C483" s="28"/>
      <c r="D483" s="28"/>
      <c r="E483" s="28"/>
      <c r="F483" s="28"/>
      <c r="G483" s="28"/>
      <c r="H483" s="28"/>
      <c r="J483" s="28"/>
      <c r="K483" s="28"/>
      <c r="L483" s="28"/>
      <c r="M483" s="28"/>
      <c r="N483" s="28"/>
      <c r="O483" s="28"/>
      <c r="P483" s="28"/>
      <c r="Q483" s="28"/>
      <c r="R483" s="28"/>
      <c r="S483" s="28"/>
      <c r="T483" s="28"/>
      <c r="U483" s="28"/>
      <c r="V483" s="28"/>
      <c r="W483" s="28"/>
      <c r="X483" s="28"/>
      <c r="Y483" s="28"/>
      <c r="Z483" s="28"/>
    </row>
    <row r="484" ht="12.75" customHeight="1">
      <c r="A484" s="28"/>
      <c r="C484" s="28"/>
      <c r="D484" s="28"/>
      <c r="E484" s="28"/>
      <c r="F484" s="28"/>
      <c r="G484" s="28"/>
      <c r="H484" s="28"/>
      <c r="J484" s="28"/>
      <c r="K484" s="28"/>
      <c r="L484" s="28"/>
      <c r="M484" s="28"/>
      <c r="N484" s="28"/>
      <c r="O484" s="28"/>
      <c r="P484" s="28"/>
      <c r="Q484" s="28"/>
      <c r="R484" s="28"/>
      <c r="S484" s="28"/>
      <c r="T484" s="28"/>
      <c r="U484" s="28"/>
      <c r="V484" s="28"/>
      <c r="W484" s="28"/>
      <c r="X484" s="28"/>
      <c r="Y484" s="28"/>
      <c r="Z484" s="28"/>
    </row>
    <row r="485" ht="12.75" customHeight="1">
      <c r="A485" s="28"/>
      <c r="C485" s="28"/>
      <c r="D485" s="28"/>
      <c r="E485" s="28"/>
      <c r="F485" s="28"/>
      <c r="G485" s="28"/>
      <c r="H485" s="28"/>
      <c r="J485" s="28"/>
      <c r="K485" s="28"/>
      <c r="L485" s="28"/>
      <c r="M485" s="28"/>
      <c r="N485" s="28"/>
      <c r="O485" s="28"/>
      <c r="P485" s="28"/>
      <c r="Q485" s="28"/>
      <c r="R485" s="28"/>
      <c r="S485" s="28"/>
      <c r="T485" s="28"/>
      <c r="U485" s="28"/>
      <c r="V485" s="28"/>
      <c r="W485" s="28"/>
      <c r="X485" s="28"/>
      <c r="Y485" s="28"/>
      <c r="Z485" s="28"/>
    </row>
    <row r="486" ht="12.75" customHeight="1">
      <c r="A486" s="28"/>
      <c r="C486" s="28"/>
      <c r="D486" s="28"/>
      <c r="E486" s="28"/>
      <c r="F486" s="28"/>
      <c r="G486" s="28"/>
      <c r="H486" s="28"/>
      <c r="J486" s="28"/>
      <c r="K486" s="28"/>
      <c r="L486" s="28"/>
      <c r="M486" s="28"/>
      <c r="N486" s="28"/>
      <c r="O486" s="28"/>
      <c r="P486" s="28"/>
      <c r="Q486" s="28"/>
      <c r="R486" s="28"/>
      <c r="S486" s="28"/>
      <c r="T486" s="28"/>
      <c r="U486" s="28"/>
      <c r="V486" s="28"/>
      <c r="W486" s="28"/>
      <c r="X486" s="28"/>
      <c r="Y486" s="28"/>
      <c r="Z486" s="28"/>
    </row>
    <row r="487" ht="12.75" customHeight="1">
      <c r="A487" s="28"/>
      <c r="C487" s="28"/>
      <c r="D487" s="28"/>
      <c r="E487" s="28"/>
      <c r="F487" s="28"/>
      <c r="G487" s="28"/>
      <c r="H487" s="28"/>
      <c r="J487" s="28"/>
      <c r="K487" s="28"/>
      <c r="L487" s="28"/>
      <c r="M487" s="28"/>
      <c r="N487" s="28"/>
      <c r="O487" s="28"/>
      <c r="P487" s="28"/>
      <c r="Q487" s="28"/>
      <c r="R487" s="28"/>
      <c r="S487" s="28"/>
      <c r="T487" s="28"/>
      <c r="U487" s="28"/>
      <c r="V487" s="28"/>
      <c r="W487" s="28"/>
      <c r="X487" s="28"/>
      <c r="Y487" s="28"/>
      <c r="Z487" s="28"/>
    </row>
    <row r="488" ht="12.75" customHeight="1">
      <c r="A488" s="28"/>
      <c r="C488" s="28"/>
      <c r="D488" s="28"/>
      <c r="E488" s="28"/>
      <c r="F488" s="28"/>
      <c r="G488" s="28"/>
      <c r="H488" s="28"/>
      <c r="J488" s="28"/>
      <c r="K488" s="28"/>
      <c r="L488" s="28"/>
      <c r="M488" s="28"/>
      <c r="N488" s="28"/>
      <c r="O488" s="28"/>
      <c r="P488" s="28"/>
      <c r="Q488" s="28"/>
      <c r="R488" s="28"/>
      <c r="S488" s="28"/>
      <c r="T488" s="28"/>
      <c r="U488" s="28"/>
      <c r="V488" s="28"/>
      <c r="W488" s="28"/>
      <c r="X488" s="28"/>
      <c r="Y488" s="28"/>
      <c r="Z488" s="28"/>
    </row>
    <row r="489" ht="12.75" customHeight="1">
      <c r="A489" s="28"/>
      <c r="C489" s="28"/>
      <c r="D489" s="28"/>
      <c r="E489" s="28"/>
      <c r="F489" s="28"/>
      <c r="G489" s="28"/>
      <c r="H489" s="28"/>
      <c r="J489" s="28"/>
      <c r="K489" s="28"/>
      <c r="L489" s="28"/>
      <c r="M489" s="28"/>
      <c r="N489" s="28"/>
      <c r="O489" s="28"/>
      <c r="P489" s="28"/>
      <c r="Q489" s="28"/>
      <c r="R489" s="28"/>
      <c r="S489" s="28"/>
      <c r="T489" s="28"/>
      <c r="U489" s="28"/>
      <c r="V489" s="28"/>
      <c r="W489" s="28"/>
      <c r="X489" s="28"/>
      <c r="Y489" s="28"/>
      <c r="Z489" s="28"/>
    </row>
    <row r="490" ht="12.75" customHeight="1">
      <c r="A490" s="28"/>
      <c r="C490" s="28"/>
      <c r="D490" s="28"/>
      <c r="E490" s="28"/>
      <c r="F490" s="28"/>
      <c r="G490" s="28"/>
      <c r="H490" s="28"/>
      <c r="J490" s="28"/>
      <c r="K490" s="28"/>
      <c r="L490" s="28"/>
      <c r="M490" s="28"/>
      <c r="N490" s="28"/>
      <c r="O490" s="28"/>
      <c r="P490" s="28"/>
      <c r="Q490" s="28"/>
      <c r="R490" s="28"/>
      <c r="S490" s="28"/>
      <c r="T490" s="28"/>
      <c r="U490" s="28"/>
      <c r="V490" s="28"/>
      <c r="W490" s="28"/>
      <c r="X490" s="28"/>
      <c r="Y490" s="28"/>
      <c r="Z490" s="28"/>
    </row>
    <row r="491" ht="12.75" customHeight="1">
      <c r="A491" s="28"/>
      <c r="C491" s="28"/>
      <c r="D491" s="28"/>
      <c r="E491" s="28"/>
      <c r="F491" s="28"/>
      <c r="G491" s="28"/>
      <c r="H491" s="28"/>
      <c r="J491" s="28"/>
      <c r="K491" s="28"/>
      <c r="L491" s="28"/>
      <c r="M491" s="28"/>
      <c r="N491" s="28"/>
      <c r="O491" s="28"/>
      <c r="P491" s="28"/>
      <c r="Q491" s="28"/>
      <c r="R491" s="28"/>
      <c r="S491" s="28"/>
      <c r="T491" s="28"/>
      <c r="U491" s="28"/>
      <c r="V491" s="28"/>
      <c r="W491" s="28"/>
      <c r="X491" s="28"/>
      <c r="Y491" s="28"/>
      <c r="Z491" s="28"/>
    </row>
    <row r="492" ht="12.75" customHeight="1">
      <c r="A492" s="28"/>
      <c r="C492" s="28"/>
      <c r="D492" s="28"/>
      <c r="E492" s="28"/>
      <c r="F492" s="28"/>
      <c r="G492" s="28"/>
      <c r="H492" s="28"/>
      <c r="J492" s="28"/>
      <c r="K492" s="28"/>
      <c r="L492" s="28"/>
      <c r="M492" s="28"/>
      <c r="N492" s="28"/>
      <c r="O492" s="28"/>
      <c r="P492" s="28"/>
      <c r="Q492" s="28"/>
      <c r="R492" s="28"/>
      <c r="S492" s="28"/>
      <c r="T492" s="28"/>
      <c r="U492" s="28"/>
      <c r="V492" s="28"/>
      <c r="W492" s="28"/>
      <c r="X492" s="28"/>
      <c r="Y492" s="28"/>
      <c r="Z492" s="28"/>
    </row>
    <row r="493" ht="12.75" customHeight="1">
      <c r="A493" s="28"/>
      <c r="C493" s="28"/>
      <c r="D493" s="28"/>
      <c r="E493" s="28"/>
      <c r="F493" s="28"/>
      <c r="G493" s="28"/>
      <c r="H493" s="28"/>
      <c r="J493" s="28"/>
      <c r="K493" s="28"/>
      <c r="L493" s="28"/>
      <c r="M493" s="28"/>
      <c r="N493" s="28"/>
      <c r="O493" s="28"/>
      <c r="P493" s="28"/>
      <c r="Q493" s="28"/>
      <c r="R493" s="28"/>
      <c r="S493" s="28"/>
      <c r="T493" s="28"/>
      <c r="U493" s="28"/>
      <c r="V493" s="28"/>
      <c r="W493" s="28"/>
      <c r="X493" s="28"/>
      <c r="Y493" s="28"/>
      <c r="Z493" s="28"/>
    </row>
    <row r="494" ht="12.75" customHeight="1">
      <c r="A494" s="28"/>
      <c r="C494" s="28"/>
      <c r="D494" s="28"/>
      <c r="E494" s="28"/>
      <c r="F494" s="28"/>
      <c r="G494" s="28"/>
      <c r="H494" s="28"/>
      <c r="J494" s="28"/>
      <c r="K494" s="28"/>
      <c r="L494" s="28"/>
      <c r="M494" s="28"/>
      <c r="N494" s="28"/>
      <c r="O494" s="28"/>
      <c r="P494" s="28"/>
      <c r="Q494" s="28"/>
      <c r="R494" s="28"/>
      <c r="S494" s="28"/>
      <c r="T494" s="28"/>
      <c r="U494" s="28"/>
      <c r="V494" s="28"/>
      <c r="W494" s="28"/>
      <c r="X494" s="28"/>
      <c r="Y494" s="28"/>
      <c r="Z494" s="28"/>
    </row>
    <row r="495" ht="12.75" customHeight="1">
      <c r="A495" s="28"/>
      <c r="C495" s="28"/>
      <c r="D495" s="28"/>
      <c r="E495" s="28"/>
      <c r="F495" s="28"/>
      <c r="G495" s="28"/>
      <c r="H495" s="28"/>
      <c r="J495" s="28"/>
      <c r="K495" s="28"/>
      <c r="L495" s="28"/>
      <c r="M495" s="28"/>
      <c r="N495" s="28"/>
      <c r="O495" s="28"/>
      <c r="P495" s="28"/>
      <c r="Q495" s="28"/>
      <c r="R495" s="28"/>
      <c r="S495" s="28"/>
      <c r="T495" s="28"/>
      <c r="U495" s="28"/>
      <c r="V495" s="28"/>
      <c r="W495" s="28"/>
      <c r="X495" s="28"/>
      <c r="Y495" s="28"/>
      <c r="Z495" s="28"/>
    </row>
    <row r="496" ht="12.75" customHeight="1">
      <c r="A496" s="28"/>
      <c r="C496" s="28"/>
      <c r="D496" s="28"/>
      <c r="E496" s="28"/>
      <c r="F496" s="28"/>
      <c r="G496" s="28"/>
      <c r="H496" s="28"/>
      <c r="J496" s="28"/>
      <c r="K496" s="28"/>
      <c r="L496" s="28"/>
      <c r="M496" s="28"/>
      <c r="N496" s="28"/>
      <c r="O496" s="28"/>
      <c r="P496" s="28"/>
      <c r="Q496" s="28"/>
      <c r="R496" s="28"/>
      <c r="S496" s="28"/>
      <c r="T496" s="28"/>
      <c r="U496" s="28"/>
      <c r="V496" s="28"/>
      <c r="W496" s="28"/>
      <c r="X496" s="28"/>
      <c r="Y496" s="28"/>
      <c r="Z496" s="28"/>
    </row>
    <row r="497" ht="12.75" customHeight="1">
      <c r="A497" s="28"/>
      <c r="C497" s="28"/>
      <c r="D497" s="28"/>
      <c r="E497" s="28"/>
      <c r="F497" s="28"/>
      <c r="G497" s="28"/>
      <c r="H497" s="28"/>
      <c r="J497" s="28"/>
      <c r="K497" s="28"/>
      <c r="L497" s="28"/>
      <c r="M497" s="28"/>
      <c r="N497" s="28"/>
      <c r="O497" s="28"/>
      <c r="P497" s="28"/>
      <c r="Q497" s="28"/>
      <c r="R497" s="28"/>
      <c r="S497" s="28"/>
      <c r="T497" s="28"/>
      <c r="U497" s="28"/>
      <c r="V497" s="28"/>
      <c r="W497" s="28"/>
      <c r="X497" s="28"/>
      <c r="Y497" s="28"/>
      <c r="Z497" s="28"/>
    </row>
    <row r="498" ht="12.75" customHeight="1">
      <c r="A498" s="28"/>
      <c r="C498" s="28"/>
      <c r="D498" s="28"/>
      <c r="E498" s="28"/>
      <c r="F498" s="28"/>
      <c r="G498" s="28"/>
      <c r="H498" s="28"/>
      <c r="J498" s="28"/>
      <c r="K498" s="28"/>
      <c r="L498" s="28"/>
      <c r="M498" s="28"/>
      <c r="N498" s="28"/>
      <c r="O498" s="28"/>
      <c r="P498" s="28"/>
      <c r="Q498" s="28"/>
      <c r="R498" s="28"/>
      <c r="S498" s="28"/>
      <c r="T498" s="28"/>
      <c r="U498" s="28"/>
      <c r="V498" s="28"/>
      <c r="W498" s="28"/>
      <c r="X498" s="28"/>
      <c r="Y498" s="28"/>
      <c r="Z498" s="28"/>
    </row>
    <row r="499" ht="12.75" customHeight="1">
      <c r="A499" s="28"/>
      <c r="C499" s="28"/>
      <c r="D499" s="28"/>
      <c r="E499" s="28"/>
      <c r="F499" s="28"/>
      <c r="G499" s="28"/>
      <c r="H499" s="28"/>
      <c r="J499" s="28"/>
      <c r="K499" s="28"/>
      <c r="L499" s="28"/>
      <c r="M499" s="28"/>
      <c r="N499" s="28"/>
      <c r="O499" s="28"/>
      <c r="P499" s="28"/>
      <c r="Q499" s="28"/>
      <c r="R499" s="28"/>
      <c r="S499" s="28"/>
      <c r="T499" s="28"/>
      <c r="U499" s="28"/>
      <c r="V499" s="28"/>
      <c r="W499" s="28"/>
      <c r="X499" s="28"/>
      <c r="Y499" s="28"/>
      <c r="Z499" s="28"/>
    </row>
    <row r="500" ht="12.75" customHeight="1">
      <c r="A500" s="28"/>
      <c r="C500" s="28"/>
      <c r="D500" s="28"/>
      <c r="E500" s="28"/>
      <c r="F500" s="28"/>
      <c r="G500" s="28"/>
      <c r="H500" s="28"/>
      <c r="J500" s="28"/>
      <c r="K500" s="28"/>
      <c r="L500" s="28"/>
      <c r="M500" s="28"/>
      <c r="N500" s="28"/>
      <c r="O500" s="28"/>
      <c r="P500" s="28"/>
      <c r="Q500" s="28"/>
      <c r="R500" s="28"/>
      <c r="S500" s="28"/>
      <c r="T500" s="28"/>
      <c r="U500" s="28"/>
      <c r="V500" s="28"/>
      <c r="W500" s="28"/>
      <c r="X500" s="28"/>
      <c r="Y500" s="28"/>
      <c r="Z500" s="28"/>
    </row>
    <row r="501" ht="12.75" customHeight="1">
      <c r="A501" s="28"/>
      <c r="C501" s="28"/>
      <c r="D501" s="28"/>
      <c r="E501" s="28"/>
      <c r="F501" s="28"/>
      <c r="G501" s="28"/>
      <c r="H501" s="28"/>
      <c r="J501" s="28"/>
      <c r="K501" s="28"/>
      <c r="L501" s="28"/>
      <c r="M501" s="28"/>
      <c r="N501" s="28"/>
      <c r="O501" s="28"/>
      <c r="P501" s="28"/>
      <c r="Q501" s="28"/>
      <c r="R501" s="28"/>
      <c r="S501" s="28"/>
      <c r="T501" s="28"/>
      <c r="U501" s="28"/>
      <c r="V501" s="28"/>
      <c r="W501" s="28"/>
      <c r="X501" s="28"/>
      <c r="Y501" s="28"/>
      <c r="Z501" s="28"/>
    </row>
    <row r="502" ht="12.75" customHeight="1">
      <c r="A502" s="28"/>
      <c r="C502" s="28"/>
      <c r="D502" s="28"/>
      <c r="E502" s="28"/>
      <c r="F502" s="28"/>
      <c r="G502" s="28"/>
      <c r="H502" s="28"/>
      <c r="J502" s="28"/>
      <c r="K502" s="28"/>
      <c r="L502" s="28"/>
      <c r="M502" s="28"/>
      <c r="N502" s="28"/>
      <c r="O502" s="28"/>
      <c r="P502" s="28"/>
      <c r="Q502" s="28"/>
      <c r="R502" s="28"/>
      <c r="S502" s="28"/>
      <c r="T502" s="28"/>
      <c r="U502" s="28"/>
      <c r="V502" s="28"/>
      <c r="W502" s="28"/>
      <c r="X502" s="28"/>
      <c r="Y502" s="28"/>
      <c r="Z502" s="28"/>
    </row>
    <row r="503" ht="12.75" customHeight="1">
      <c r="A503" s="28"/>
      <c r="C503" s="28"/>
      <c r="D503" s="28"/>
      <c r="E503" s="28"/>
      <c r="F503" s="28"/>
      <c r="G503" s="28"/>
      <c r="H503" s="28"/>
      <c r="J503" s="28"/>
      <c r="K503" s="28"/>
      <c r="L503" s="28"/>
      <c r="M503" s="28"/>
      <c r="N503" s="28"/>
      <c r="O503" s="28"/>
      <c r="P503" s="28"/>
      <c r="Q503" s="28"/>
      <c r="R503" s="28"/>
      <c r="S503" s="28"/>
      <c r="T503" s="28"/>
      <c r="U503" s="28"/>
      <c r="V503" s="28"/>
      <c r="W503" s="28"/>
      <c r="X503" s="28"/>
      <c r="Y503" s="28"/>
      <c r="Z503" s="28"/>
    </row>
    <row r="504" ht="12.75" customHeight="1">
      <c r="A504" s="28"/>
      <c r="C504" s="28"/>
      <c r="D504" s="28"/>
      <c r="E504" s="28"/>
      <c r="F504" s="28"/>
      <c r="G504" s="28"/>
      <c r="H504" s="28"/>
      <c r="J504" s="28"/>
      <c r="K504" s="28"/>
      <c r="L504" s="28"/>
      <c r="M504" s="28"/>
      <c r="N504" s="28"/>
      <c r="O504" s="28"/>
      <c r="P504" s="28"/>
      <c r="Q504" s="28"/>
      <c r="R504" s="28"/>
      <c r="S504" s="28"/>
      <c r="T504" s="28"/>
      <c r="U504" s="28"/>
      <c r="V504" s="28"/>
      <c r="W504" s="28"/>
      <c r="X504" s="28"/>
      <c r="Y504" s="28"/>
      <c r="Z504" s="28"/>
    </row>
    <row r="505" ht="12.75" customHeight="1">
      <c r="A505" s="28"/>
      <c r="C505" s="28"/>
      <c r="D505" s="28"/>
      <c r="E505" s="28"/>
      <c r="F505" s="28"/>
      <c r="G505" s="28"/>
      <c r="H505" s="28"/>
      <c r="J505" s="28"/>
      <c r="K505" s="28"/>
      <c r="L505" s="28"/>
      <c r="M505" s="28"/>
      <c r="N505" s="28"/>
      <c r="O505" s="28"/>
      <c r="P505" s="28"/>
      <c r="Q505" s="28"/>
      <c r="R505" s="28"/>
      <c r="S505" s="28"/>
      <c r="T505" s="28"/>
      <c r="U505" s="28"/>
      <c r="V505" s="28"/>
      <c r="W505" s="28"/>
      <c r="X505" s="28"/>
      <c r="Y505" s="28"/>
      <c r="Z505" s="28"/>
    </row>
    <row r="506" ht="12.75" customHeight="1">
      <c r="A506" s="28"/>
      <c r="C506" s="28"/>
      <c r="D506" s="28"/>
      <c r="E506" s="28"/>
      <c r="F506" s="28"/>
      <c r="G506" s="28"/>
      <c r="H506" s="28"/>
      <c r="J506" s="28"/>
      <c r="K506" s="28"/>
      <c r="L506" s="28"/>
      <c r="M506" s="28"/>
      <c r="N506" s="28"/>
      <c r="O506" s="28"/>
      <c r="P506" s="28"/>
      <c r="Q506" s="28"/>
      <c r="R506" s="28"/>
      <c r="S506" s="28"/>
      <c r="T506" s="28"/>
      <c r="U506" s="28"/>
      <c r="V506" s="28"/>
      <c r="W506" s="28"/>
      <c r="X506" s="28"/>
      <c r="Y506" s="28"/>
      <c r="Z506" s="28"/>
    </row>
    <row r="507" ht="12.75" customHeight="1">
      <c r="A507" s="28"/>
      <c r="C507" s="28"/>
      <c r="D507" s="28"/>
      <c r="E507" s="28"/>
      <c r="F507" s="28"/>
      <c r="G507" s="28"/>
      <c r="H507" s="28"/>
      <c r="J507" s="28"/>
      <c r="K507" s="28"/>
      <c r="L507" s="28"/>
      <c r="M507" s="28"/>
      <c r="N507" s="28"/>
      <c r="O507" s="28"/>
      <c r="P507" s="28"/>
      <c r="Q507" s="28"/>
      <c r="R507" s="28"/>
      <c r="S507" s="28"/>
      <c r="T507" s="28"/>
      <c r="U507" s="28"/>
      <c r="V507" s="28"/>
      <c r="W507" s="28"/>
      <c r="X507" s="28"/>
      <c r="Y507" s="28"/>
      <c r="Z507" s="28"/>
    </row>
    <row r="508" ht="12.75" customHeight="1">
      <c r="A508" s="28"/>
      <c r="C508" s="28"/>
      <c r="D508" s="28"/>
      <c r="E508" s="28"/>
      <c r="F508" s="28"/>
      <c r="G508" s="28"/>
      <c r="H508" s="28"/>
      <c r="J508" s="28"/>
      <c r="K508" s="28"/>
      <c r="L508" s="28"/>
      <c r="M508" s="28"/>
      <c r="N508" s="28"/>
      <c r="O508" s="28"/>
      <c r="P508" s="28"/>
      <c r="Q508" s="28"/>
      <c r="R508" s="28"/>
      <c r="S508" s="28"/>
      <c r="T508" s="28"/>
      <c r="U508" s="28"/>
      <c r="V508" s="28"/>
      <c r="W508" s="28"/>
      <c r="X508" s="28"/>
      <c r="Y508" s="28"/>
      <c r="Z508" s="28"/>
    </row>
    <row r="509" ht="12.75" customHeight="1">
      <c r="A509" s="28"/>
      <c r="C509" s="28"/>
      <c r="D509" s="28"/>
      <c r="E509" s="28"/>
      <c r="F509" s="28"/>
      <c r="G509" s="28"/>
      <c r="H509" s="28"/>
      <c r="J509" s="28"/>
      <c r="K509" s="28"/>
      <c r="L509" s="28"/>
      <c r="M509" s="28"/>
      <c r="N509" s="28"/>
      <c r="O509" s="28"/>
      <c r="P509" s="28"/>
      <c r="Q509" s="28"/>
      <c r="R509" s="28"/>
      <c r="S509" s="28"/>
      <c r="T509" s="28"/>
      <c r="U509" s="28"/>
      <c r="V509" s="28"/>
      <c r="W509" s="28"/>
      <c r="X509" s="28"/>
      <c r="Y509" s="28"/>
      <c r="Z509" s="28"/>
    </row>
    <row r="510" ht="12.75" customHeight="1">
      <c r="A510" s="28"/>
      <c r="C510" s="28"/>
      <c r="D510" s="28"/>
      <c r="E510" s="28"/>
      <c r="F510" s="28"/>
      <c r="G510" s="28"/>
      <c r="H510" s="28"/>
      <c r="J510" s="28"/>
      <c r="K510" s="28"/>
      <c r="L510" s="28"/>
      <c r="M510" s="28"/>
      <c r="N510" s="28"/>
      <c r="O510" s="28"/>
      <c r="P510" s="28"/>
      <c r="Q510" s="28"/>
      <c r="R510" s="28"/>
      <c r="S510" s="28"/>
      <c r="T510" s="28"/>
      <c r="U510" s="28"/>
      <c r="V510" s="28"/>
      <c r="W510" s="28"/>
      <c r="X510" s="28"/>
      <c r="Y510" s="28"/>
      <c r="Z510" s="28"/>
    </row>
    <row r="511" ht="12.75" customHeight="1">
      <c r="A511" s="28"/>
      <c r="C511" s="28"/>
      <c r="D511" s="28"/>
      <c r="E511" s="28"/>
      <c r="F511" s="28"/>
      <c r="G511" s="28"/>
      <c r="H511" s="28"/>
      <c r="J511" s="28"/>
      <c r="K511" s="28"/>
      <c r="L511" s="28"/>
      <c r="M511" s="28"/>
      <c r="N511" s="28"/>
      <c r="O511" s="28"/>
      <c r="P511" s="28"/>
      <c r="Q511" s="28"/>
      <c r="R511" s="28"/>
      <c r="S511" s="28"/>
      <c r="T511" s="28"/>
      <c r="U511" s="28"/>
      <c r="V511" s="28"/>
      <c r="W511" s="28"/>
      <c r="X511" s="28"/>
      <c r="Y511" s="28"/>
      <c r="Z511" s="28"/>
    </row>
    <row r="512" ht="12.75" customHeight="1">
      <c r="A512" s="28"/>
      <c r="C512" s="28"/>
      <c r="D512" s="28"/>
      <c r="E512" s="28"/>
      <c r="F512" s="28"/>
      <c r="G512" s="28"/>
      <c r="H512" s="28"/>
      <c r="J512" s="28"/>
      <c r="K512" s="28"/>
      <c r="L512" s="28"/>
      <c r="M512" s="28"/>
      <c r="N512" s="28"/>
      <c r="O512" s="28"/>
      <c r="P512" s="28"/>
      <c r="Q512" s="28"/>
      <c r="R512" s="28"/>
      <c r="S512" s="28"/>
      <c r="T512" s="28"/>
      <c r="U512" s="28"/>
      <c r="V512" s="28"/>
      <c r="W512" s="28"/>
      <c r="X512" s="28"/>
      <c r="Y512" s="28"/>
      <c r="Z512" s="28"/>
    </row>
    <row r="513" ht="12.75" customHeight="1">
      <c r="A513" s="28"/>
      <c r="C513" s="28"/>
      <c r="D513" s="28"/>
      <c r="E513" s="28"/>
      <c r="F513" s="28"/>
      <c r="G513" s="28"/>
      <c r="H513" s="28"/>
      <c r="J513" s="28"/>
      <c r="K513" s="28"/>
      <c r="L513" s="28"/>
      <c r="M513" s="28"/>
      <c r="N513" s="28"/>
      <c r="O513" s="28"/>
      <c r="P513" s="28"/>
      <c r="Q513" s="28"/>
      <c r="R513" s="28"/>
      <c r="S513" s="28"/>
      <c r="T513" s="28"/>
      <c r="U513" s="28"/>
      <c r="V513" s="28"/>
      <c r="W513" s="28"/>
      <c r="X513" s="28"/>
      <c r="Y513" s="28"/>
      <c r="Z513" s="28"/>
    </row>
    <row r="514" ht="12.75" customHeight="1">
      <c r="A514" s="28"/>
      <c r="C514" s="28"/>
      <c r="D514" s="28"/>
      <c r="E514" s="28"/>
      <c r="F514" s="28"/>
      <c r="G514" s="28"/>
      <c r="H514" s="28"/>
      <c r="J514" s="28"/>
      <c r="K514" s="28"/>
      <c r="L514" s="28"/>
      <c r="M514" s="28"/>
      <c r="N514" s="28"/>
      <c r="O514" s="28"/>
      <c r="P514" s="28"/>
      <c r="Q514" s="28"/>
      <c r="R514" s="28"/>
      <c r="S514" s="28"/>
      <c r="T514" s="28"/>
      <c r="U514" s="28"/>
      <c r="V514" s="28"/>
      <c r="W514" s="28"/>
      <c r="X514" s="28"/>
      <c r="Y514" s="28"/>
      <c r="Z514" s="28"/>
    </row>
    <row r="515" ht="12.75" customHeight="1">
      <c r="A515" s="28"/>
      <c r="C515" s="28"/>
      <c r="D515" s="28"/>
      <c r="E515" s="28"/>
      <c r="F515" s="28"/>
      <c r="G515" s="28"/>
      <c r="H515" s="28"/>
      <c r="J515" s="28"/>
      <c r="K515" s="28"/>
      <c r="L515" s="28"/>
      <c r="M515" s="28"/>
      <c r="N515" s="28"/>
      <c r="O515" s="28"/>
      <c r="P515" s="28"/>
      <c r="Q515" s="28"/>
      <c r="R515" s="28"/>
      <c r="S515" s="28"/>
      <c r="T515" s="28"/>
      <c r="U515" s="28"/>
      <c r="V515" s="28"/>
      <c r="W515" s="28"/>
      <c r="X515" s="28"/>
      <c r="Y515" s="28"/>
      <c r="Z515" s="28"/>
    </row>
    <row r="516" ht="12.75" customHeight="1">
      <c r="A516" s="28"/>
      <c r="C516" s="28"/>
      <c r="D516" s="28"/>
      <c r="E516" s="28"/>
      <c r="F516" s="28"/>
      <c r="G516" s="28"/>
      <c r="H516" s="28"/>
      <c r="J516" s="28"/>
      <c r="K516" s="28"/>
      <c r="L516" s="28"/>
      <c r="M516" s="28"/>
      <c r="N516" s="28"/>
      <c r="O516" s="28"/>
      <c r="P516" s="28"/>
      <c r="Q516" s="28"/>
      <c r="R516" s="28"/>
      <c r="S516" s="28"/>
      <c r="T516" s="28"/>
      <c r="U516" s="28"/>
      <c r="V516" s="28"/>
      <c r="W516" s="28"/>
      <c r="X516" s="28"/>
      <c r="Y516" s="28"/>
      <c r="Z516" s="28"/>
    </row>
    <row r="517" ht="12.75" customHeight="1">
      <c r="A517" s="28"/>
      <c r="C517" s="28"/>
      <c r="D517" s="28"/>
      <c r="E517" s="28"/>
      <c r="F517" s="28"/>
      <c r="G517" s="28"/>
      <c r="H517" s="28"/>
      <c r="J517" s="28"/>
      <c r="K517" s="28"/>
      <c r="L517" s="28"/>
      <c r="M517" s="28"/>
      <c r="N517" s="28"/>
      <c r="O517" s="28"/>
      <c r="P517" s="28"/>
      <c r="Q517" s="28"/>
      <c r="R517" s="28"/>
      <c r="S517" s="28"/>
      <c r="T517" s="28"/>
      <c r="U517" s="28"/>
      <c r="V517" s="28"/>
      <c r="W517" s="28"/>
      <c r="X517" s="28"/>
      <c r="Y517" s="28"/>
      <c r="Z517" s="28"/>
    </row>
    <row r="518" ht="12.75" customHeight="1">
      <c r="A518" s="28"/>
      <c r="C518" s="28"/>
      <c r="D518" s="28"/>
      <c r="E518" s="28"/>
      <c r="F518" s="28"/>
      <c r="G518" s="28"/>
      <c r="H518" s="28"/>
      <c r="J518" s="28"/>
      <c r="K518" s="28"/>
      <c r="L518" s="28"/>
      <c r="M518" s="28"/>
      <c r="N518" s="28"/>
      <c r="O518" s="28"/>
      <c r="P518" s="28"/>
      <c r="Q518" s="28"/>
      <c r="R518" s="28"/>
      <c r="S518" s="28"/>
      <c r="T518" s="28"/>
      <c r="U518" s="28"/>
      <c r="V518" s="28"/>
      <c r="W518" s="28"/>
      <c r="X518" s="28"/>
      <c r="Y518" s="28"/>
      <c r="Z518" s="28"/>
    </row>
    <row r="519" ht="12.75" customHeight="1">
      <c r="A519" s="28"/>
      <c r="C519" s="28"/>
      <c r="D519" s="28"/>
      <c r="E519" s="28"/>
      <c r="F519" s="28"/>
      <c r="G519" s="28"/>
      <c r="H519" s="28"/>
      <c r="J519" s="28"/>
      <c r="K519" s="28"/>
      <c r="L519" s="28"/>
      <c r="M519" s="28"/>
      <c r="N519" s="28"/>
      <c r="O519" s="28"/>
      <c r="P519" s="28"/>
      <c r="Q519" s="28"/>
      <c r="R519" s="28"/>
      <c r="S519" s="28"/>
      <c r="T519" s="28"/>
      <c r="U519" s="28"/>
      <c r="V519" s="28"/>
      <c r="W519" s="28"/>
      <c r="X519" s="28"/>
      <c r="Y519" s="28"/>
      <c r="Z519" s="28"/>
    </row>
    <row r="520" ht="12.75" customHeight="1">
      <c r="A520" s="28"/>
      <c r="C520" s="28"/>
      <c r="D520" s="28"/>
      <c r="E520" s="28"/>
      <c r="F520" s="28"/>
      <c r="G520" s="28"/>
      <c r="H520" s="28"/>
      <c r="J520" s="28"/>
      <c r="K520" s="28"/>
      <c r="L520" s="28"/>
      <c r="M520" s="28"/>
      <c r="N520" s="28"/>
      <c r="O520" s="28"/>
      <c r="P520" s="28"/>
      <c r="Q520" s="28"/>
      <c r="R520" s="28"/>
      <c r="S520" s="28"/>
      <c r="T520" s="28"/>
      <c r="U520" s="28"/>
      <c r="V520" s="28"/>
      <c r="W520" s="28"/>
      <c r="X520" s="28"/>
      <c r="Y520" s="28"/>
      <c r="Z520" s="28"/>
    </row>
    <row r="521" ht="12.75" customHeight="1">
      <c r="A521" s="28"/>
      <c r="C521" s="28"/>
      <c r="D521" s="28"/>
      <c r="E521" s="28"/>
      <c r="F521" s="28"/>
      <c r="G521" s="28"/>
      <c r="H521" s="28"/>
      <c r="J521" s="28"/>
      <c r="K521" s="28"/>
      <c r="L521" s="28"/>
      <c r="M521" s="28"/>
      <c r="N521" s="28"/>
      <c r="O521" s="28"/>
      <c r="P521" s="28"/>
      <c r="Q521" s="28"/>
      <c r="R521" s="28"/>
      <c r="S521" s="28"/>
      <c r="T521" s="28"/>
      <c r="U521" s="28"/>
      <c r="V521" s="28"/>
      <c r="W521" s="28"/>
      <c r="X521" s="28"/>
      <c r="Y521" s="28"/>
      <c r="Z521" s="28"/>
    </row>
    <row r="522" ht="12.75" customHeight="1">
      <c r="A522" s="28"/>
      <c r="C522" s="28"/>
      <c r="D522" s="28"/>
      <c r="E522" s="28"/>
      <c r="F522" s="28"/>
      <c r="G522" s="28"/>
      <c r="H522" s="28"/>
      <c r="J522" s="28"/>
      <c r="K522" s="28"/>
      <c r="L522" s="28"/>
      <c r="M522" s="28"/>
      <c r="N522" s="28"/>
      <c r="O522" s="28"/>
      <c r="P522" s="28"/>
      <c r="Q522" s="28"/>
      <c r="R522" s="28"/>
      <c r="S522" s="28"/>
      <c r="T522" s="28"/>
      <c r="U522" s="28"/>
      <c r="V522" s="28"/>
      <c r="W522" s="28"/>
      <c r="X522" s="28"/>
      <c r="Y522" s="28"/>
      <c r="Z522" s="28"/>
    </row>
    <row r="523" ht="12.75" customHeight="1">
      <c r="A523" s="28"/>
      <c r="C523" s="28"/>
      <c r="D523" s="28"/>
      <c r="E523" s="28"/>
      <c r="F523" s="28"/>
      <c r="G523" s="28"/>
      <c r="H523" s="28"/>
      <c r="J523" s="28"/>
      <c r="K523" s="28"/>
      <c r="L523" s="28"/>
      <c r="M523" s="28"/>
      <c r="N523" s="28"/>
      <c r="O523" s="28"/>
      <c r="P523" s="28"/>
      <c r="Q523" s="28"/>
      <c r="R523" s="28"/>
      <c r="S523" s="28"/>
      <c r="T523" s="28"/>
      <c r="U523" s="28"/>
      <c r="V523" s="28"/>
      <c r="W523" s="28"/>
      <c r="X523" s="28"/>
      <c r="Y523" s="28"/>
      <c r="Z523" s="28"/>
    </row>
    <row r="524" ht="12.75" customHeight="1">
      <c r="A524" s="28"/>
      <c r="C524" s="28"/>
      <c r="D524" s="28"/>
      <c r="E524" s="28"/>
      <c r="F524" s="28"/>
      <c r="G524" s="28"/>
      <c r="H524" s="28"/>
      <c r="J524" s="28"/>
      <c r="K524" s="28"/>
      <c r="L524" s="28"/>
      <c r="M524" s="28"/>
      <c r="N524" s="28"/>
      <c r="O524" s="28"/>
      <c r="P524" s="28"/>
      <c r="Q524" s="28"/>
      <c r="R524" s="28"/>
      <c r="S524" s="28"/>
      <c r="T524" s="28"/>
      <c r="U524" s="28"/>
      <c r="V524" s="28"/>
      <c r="W524" s="28"/>
      <c r="X524" s="28"/>
      <c r="Y524" s="28"/>
      <c r="Z524" s="28"/>
    </row>
    <row r="525" ht="12.75" customHeight="1">
      <c r="A525" s="28"/>
      <c r="C525" s="28"/>
      <c r="D525" s="28"/>
      <c r="E525" s="28"/>
      <c r="F525" s="28"/>
      <c r="G525" s="28"/>
      <c r="H525" s="28"/>
      <c r="J525" s="28"/>
      <c r="K525" s="28"/>
      <c r="L525" s="28"/>
      <c r="M525" s="28"/>
      <c r="N525" s="28"/>
      <c r="O525" s="28"/>
      <c r="P525" s="28"/>
      <c r="Q525" s="28"/>
      <c r="R525" s="28"/>
      <c r="S525" s="28"/>
      <c r="T525" s="28"/>
      <c r="U525" s="28"/>
      <c r="V525" s="28"/>
      <c r="W525" s="28"/>
      <c r="X525" s="28"/>
      <c r="Y525" s="28"/>
      <c r="Z525" s="28"/>
    </row>
    <row r="526" ht="12.75" customHeight="1">
      <c r="A526" s="28"/>
      <c r="C526" s="28"/>
      <c r="D526" s="28"/>
      <c r="E526" s="28"/>
      <c r="F526" s="28"/>
      <c r="G526" s="28"/>
      <c r="H526" s="28"/>
      <c r="J526" s="28"/>
      <c r="K526" s="28"/>
      <c r="L526" s="28"/>
      <c r="M526" s="28"/>
      <c r="N526" s="28"/>
      <c r="O526" s="28"/>
      <c r="P526" s="28"/>
      <c r="Q526" s="28"/>
      <c r="R526" s="28"/>
      <c r="S526" s="28"/>
      <c r="T526" s="28"/>
      <c r="U526" s="28"/>
      <c r="V526" s="28"/>
      <c r="W526" s="28"/>
      <c r="X526" s="28"/>
      <c r="Y526" s="28"/>
      <c r="Z526" s="28"/>
    </row>
    <row r="527" ht="12.75" customHeight="1">
      <c r="A527" s="28"/>
      <c r="C527" s="28"/>
      <c r="D527" s="28"/>
      <c r="E527" s="28"/>
      <c r="F527" s="28"/>
      <c r="G527" s="28"/>
      <c r="H527" s="28"/>
      <c r="J527" s="28"/>
      <c r="K527" s="28"/>
      <c r="L527" s="28"/>
      <c r="M527" s="28"/>
      <c r="N527" s="28"/>
      <c r="O527" s="28"/>
      <c r="P527" s="28"/>
      <c r="Q527" s="28"/>
      <c r="R527" s="28"/>
      <c r="S527" s="28"/>
      <c r="T527" s="28"/>
      <c r="U527" s="28"/>
      <c r="V527" s="28"/>
      <c r="W527" s="28"/>
      <c r="X527" s="28"/>
      <c r="Y527" s="28"/>
      <c r="Z527" s="28"/>
    </row>
    <row r="528" ht="12.75" customHeight="1">
      <c r="A528" s="28"/>
      <c r="C528" s="28"/>
      <c r="D528" s="28"/>
      <c r="E528" s="28"/>
      <c r="F528" s="28"/>
      <c r="G528" s="28"/>
      <c r="H528" s="28"/>
      <c r="J528" s="28"/>
      <c r="K528" s="28"/>
      <c r="L528" s="28"/>
      <c r="M528" s="28"/>
      <c r="N528" s="28"/>
      <c r="O528" s="28"/>
      <c r="P528" s="28"/>
      <c r="Q528" s="28"/>
      <c r="R528" s="28"/>
      <c r="S528" s="28"/>
      <c r="T528" s="28"/>
      <c r="U528" s="28"/>
      <c r="V528" s="28"/>
      <c r="W528" s="28"/>
      <c r="X528" s="28"/>
      <c r="Y528" s="28"/>
      <c r="Z528" s="28"/>
    </row>
    <row r="529" ht="12.75" customHeight="1">
      <c r="A529" s="28"/>
      <c r="C529" s="28"/>
      <c r="D529" s="28"/>
      <c r="E529" s="28"/>
      <c r="F529" s="28"/>
      <c r="G529" s="28"/>
      <c r="H529" s="28"/>
      <c r="J529" s="28"/>
      <c r="K529" s="28"/>
      <c r="L529" s="28"/>
      <c r="M529" s="28"/>
      <c r="N529" s="28"/>
      <c r="O529" s="28"/>
      <c r="P529" s="28"/>
      <c r="Q529" s="28"/>
      <c r="R529" s="28"/>
      <c r="S529" s="28"/>
      <c r="T529" s="28"/>
      <c r="U529" s="28"/>
      <c r="V529" s="28"/>
      <c r="W529" s="28"/>
      <c r="X529" s="28"/>
      <c r="Y529" s="28"/>
      <c r="Z529" s="28"/>
    </row>
    <row r="530" ht="12.75" customHeight="1">
      <c r="A530" s="28"/>
      <c r="C530" s="28"/>
      <c r="D530" s="28"/>
      <c r="E530" s="28"/>
      <c r="F530" s="28"/>
      <c r="G530" s="28"/>
      <c r="H530" s="28"/>
      <c r="J530" s="28"/>
      <c r="K530" s="28"/>
      <c r="L530" s="28"/>
      <c r="M530" s="28"/>
      <c r="N530" s="28"/>
      <c r="O530" s="28"/>
      <c r="P530" s="28"/>
      <c r="Q530" s="28"/>
      <c r="R530" s="28"/>
      <c r="S530" s="28"/>
      <c r="T530" s="28"/>
      <c r="U530" s="28"/>
      <c r="V530" s="28"/>
      <c r="W530" s="28"/>
      <c r="X530" s="28"/>
      <c r="Y530" s="28"/>
      <c r="Z530" s="28"/>
    </row>
    <row r="531" ht="12.75" customHeight="1">
      <c r="A531" s="28"/>
      <c r="C531" s="28"/>
      <c r="D531" s="28"/>
      <c r="E531" s="28"/>
      <c r="F531" s="28"/>
      <c r="G531" s="28"/>
      <c r="H531" s="28"/>
      <c r="J531" s="28"/>
      <c r="K531" s="28"/>
      <c r="L531" s="28"/>
      <c r="M531" s="28"/>
      <c r="N531" s="28"/>
      <c r="O531" s="28"/>
      <c r="P531" s="28"/>
      <c r="Q531" s="28"/>
      <c r="R531" s="28"/>
      <c r="S531" s="28"/>
      <c r="T531" s="28"/>
      <c r="U531" s="28"/>
      <c r="V531" s="28"/>
      <c r="W531" s="28"/>
      <c r="X531" s="28"/>
      <c r="Y531" s="28"/>
      <c r="Z531" s="28"/>
    </row>
    <row r="532" ht="12.75" customHeight="1">
      <c r="A532" s="28"/>
      <c r="C532" s="28"/>
      <c r="D532" s="28"/>
      <c r="E532" s="28"/>
      <c r="F532" s="28"/>
      <c r="G532" s="28"/>
      <c r="H532" s="28"/>
      <c r="J532" s="28"/>
      <c r="K532" s="28"/>
      <c r="L532" s="28"/>
      <c r="M532" s="28"/>
      <c r="N532" s="28"/>
      <c r="O532" s="28"/>
      <c r="P532" s="28"/>
      <c r="Q532" s="28"/>
      <c r="R532" s="28"/>
      <c r="S532" s="28"/>
      <c r="T532" s="28"/>
      <c r="U532" s="28"/>
      <c r="V532" s="28"/>
      <c r="W532" s="28"/>
      <c r="X532" s="28"/>
      <c r="Y532" s="28"/>
      <c r="Z532" s="28"/>
    </row>
    <row r="533" ht="12.75" customHeight="1">
      <c r="A533" s="28"/>
      <c r="C533" s="28"/>
      <c r="D533" s="28"/>
      <c r="E533" s="28"/>
      <c r="F533" s="28"/>
      <c r="G533" s="28"/>
      <c r="H533" s="28"/>
      <c r="J533" s="28"/>
      <c r="K533" s="28"/>
      <c r="L533" s="28"/>
      <c r="M533" s="28"/>
      <c r="N533" s="28"/>
      <c r="O533" s="28"/>
      <c r="P533" s="28"/>
      <c r="Q533" s="28"/>
      <c r="R533" s="28"/>
      <c r="S533" s="28"/>
      <c r="T533" s="28"/>
      <c r="U533" s="28"/>
      <c r="V533" s="28"/>
      <c r="W533" s="28"/>
      <c r="X533" s="28"/>
      <c r="Y533" s="28"/>
      <c r="Z533" s="28"/>
    </row>
    <row r="534" ht="12.75" customHeight="1">
      <c r="A534" s="28"/>
      <c r="C534" s="28"/>
      <c r="D534" s="28"/>
      <c r="E534" s="28"/>
      <c r="F534" s="28"/>
      <c r="G534" s="28"/>
      <c r="H534" s="28"/>
      <c r="J534" s="28"/>
      <c r="K534" s="28"/>
      <c r="L534" s="28"/>
      <c r="M534" s="28"/>
      <c r="N534" s="28"/>
      <c r="O534" s="28"/>
      <c r="P534" s="28"/>
      <c r="Q534" s="28"/>
      <c r="R534" s="28"/>
      <c r="S534" s="28"/>
      <c r="T534" s="28"/>
      <c r="U534" s="28"/>
      <c r="V534" s="28"/>
      <c r="W534" s="28"/>
      <c r="X534" s="28"/>
      <c r="Y534" s="28"/>
      <c r="Z534" s="28"/>
    </row>
    <row r="535" ht="12.75" customHeight="1">
      <c r="A535" s="28"/>
      <c r="C535" s="28"/>
      <c r="D535" s="28"/>
      <c r="E535" s="28"/>
      <c r="F535" s="28"/>
      <c r="G535" s="28"/>
      <c r="H535" s="28"/>
      <c r="J535" s="28"/>
      <c r="K535" s="28"/>
      <c r="L535" s="28"/>
      <c r="M535" s="28"/>
      <c r="N535" s="28"/>
      <c r="O535" s="28"/>
      <c r="P535" s="28"/>
      <c r="Q535" s="28"/>
      <c r="R535" s="28"/>
      <c r="S535" s="28"/>
      <c r="T535" s="28"/>
      <c r="U535" s="28"/>
      <c r="V535" s="28"/>
      <c r="W535" s="28"/>
      <c r="X535" s="28"/>
      <c r="Y535" s="28"/>
      <c r="Z535" s="28"/>
    </row>
    <row r="536" ht="12.75" customHeight="1">
      <c r="A536" s="28"/>
      <c r="C536" s="28"/>
      <c r="D536" s="28"/>
      <c r="E536" s="28"/>
      <c r="F536" s="28"/>
      <c r="G536" s="28"/>
      <c r="H536" s="28"/>
      <c r="J536" s="28"/>
      <c r="K536" s="28"/>
      <c r="L536" s="28"/>
      <c r="M536" s="28"/>
      <c r="N536" s="28"/>
      <c r="O536" s="28"/>
      <c r="P536" s="28"/>
      <c r="Q536" s="28"/>
      <c r="R536" s="28"/>
      <c r="S536" s="28"/>
      <c r="T536" s="28"/>
      <c r="U536" s="28"/>
      <c r="V536" s="28"/>
      <c r="W536" s="28"/>
      <c r="X536" s="28"/>
      <c r="Y536" s="28"/>
      <c r="Z536" s="28"/>
    </row>
    <row r="537" ht="12.75" customHeight="1">
      <c r="A537" s="28"/>
      <c r="C537" s="28"/>
      <c r="D537" s="28"/>
      <c r="E537" s="28"/>
      <c r="F537" s="28"/>
      <c r="G537" s="28"/>
      <c r="H537" s="28"/>
      <c r="J537" s="28"/>
      <c r="K537" s="28"/>
      <c r="L537" s="28"/>
      <c r="M537" s="28"/>
      <c r="N537" s="28"/>
      <c r="O537" s="28"/>
      <c r="P537" s="28"/>
      <c r="Q537" s="28"/>
      <c r="R537" s="28"/>
      <c r="S537" s="28"/>
      <c r="T537" s="28"/>
      <c r="U537" s="28"/>
      <c r="V537" s="28"/>
      <c r="W537" s="28"/>
      <c r="X537" s="28"/>
      <c r="Y537" s="28"/>
      <c r="Z537" s="28"/>
    </row>
    <row r="538" ht="12.75" customHeight="1">
      <c r="A538" s="28"/>
      <c r="C538" s="28"/>
      <c r="D538" s="28"/>
      <c r="E538" s="28"/>
      <c r="F538" s="28"/>
      <c r="G538" s="28"/>
      <c r="H538" s="28"/>
      <c r="J538" s="28"/>
      <c r="K538" s="28"/>
      <c r="L538" s="28"/>
      <c r="M538" s="28"/>
      <c r="N538" s="28"/>
      <c r="O538" s="28"/>
      <c r="P538" s="28"/>
      <c r="Q538" s="28"/>
      <c r="R538" s="28"/>
      <c r="S538" s="28"/>
      <c r="T538" s="28"/>
      <c r="U538" s="28"/>
      <c r="V538" s="28"/>
      <c r="W538" s="28"/>
      <c r="X538" s="28"/>
      <c r="Y538" s="28"/>
      <c r="Z538" s="28"/>
    </row>
    <row r="539" ht="12.75" customHeight="1">
      <c r="A539" s="28"/>
      <c r="C539" s="28"/>
      <c r="D539" s="28"/>
      <c r="E539" s="28"/>
      <c r="F539" s="28"/>
      <c r="G539" s="28"/>
      <c r="H539" s="28"/>
      <c r="J539" s="28"/>
      <c r="K539" s="28"/>
      <c r="L539" s="28"/>
      <c r="M539" s="28"/>
      <c r="N539" s="28"/>
      <c r="O539" s="28"/>
      <c r="P539" s="28"/>
      <c r="Q539" s="28"/>
      <c r="R539" s="28"/>
      <c r="S539" s="28"/>
      <c r="T539" s="28"/>
      <c r="U539" s="28"/>
      <c r="V539" s="28"/>
      <c r="W539" s="28"/>
      <c r="X539" s="28"/>
      <c r="Y539" s="28"/>
      <c r="Z539" s="28"/>
    </row>
    <row r="540" ht="12.75" customHeight="1">
      <c r="A540" s="28"/>
      <c r="C540" s="28"/>
      <c r="D540" s="28"/>
      <c r="E540" s="28"/>
      <c r="F540" s="28"/>
      <c r="G540" s="28"/>
      <c r="H540" s="28"/>
      <c r="J540" s="28"/>
      <c r="K540" s="28"/>
      <c r="L540" s="28"/>
      <c r="M540" s="28"/>
      <c r="N540" s="28"/>
      <c r="O540" s="28"/>
      <c r="P540" s="28"/>
      <c r="Q540" s="28"/>
      <c r="R540" s="28"/>
      <c r="S540" s="28"/>
      <c r="T540" s="28"/>
      <c r="U540" s="28"/>
      <c r="V540" s="28"/>
      <c r="W540" s="28"/>
      <c r="X540" s="28"/>
      <c r="Y540" s="28"/>
      <c r="Z540" s="28"/>
    </row>
    <row r="541" ht="12.75" customHeight="1">
      <c r="A541" s="28"/>
      <c r="C541" s="28"/>
      <c r="D541" s="28"/>
      <c r="E541" s="28"/>
      <c r="F541" s="28"/>
      <c r="G541" s="28"/>
      <c r="H541" s="28"/>
      <c r="J541" s="28"/>
      <c r="K541" s="28"/>
      <c r="L541" s="28"/>
      <c r="M541" s="28"/>
      <c r="N541" s="28"/>
      <c r="O541" s="28"/>
      <c r="P541" s="28"/>
      <c r="Q541" s="28"/>
      <c r="R541" s="28"/>
      <c r="S541" s="28"/>
      <c r="T541" s="28"/>
      <c r="U541" s="28"/>
      <c r="V541" s="28"/>
      <c r="W541" s="28"/>
      <c r="X541" s="28"/>
      <c r="Y541" s="28"/>
      <c r="Z541" s="28"/>
    </row>
    <row r="542" ht="12.75" customHeight="1">
      <c r="A542" s="28"/>
      <c r="C542" s="28"/>
      <c r="D542" s="28"/>
      <c r="E542" s="28"/>
      <c r="F542" s="28"/>
      <c r="G542" s="28"/>
      <c r="H542" s="28"/>
      <c r="J542" s="28"/>
      <c r="K542" s="28"/>
      <c r="L542" s="28"/>
      <c r="M542" s="28"/>
      <c r="N542" s="28"/>
      <c r="O542" s="28"/>
      <c r="P542" s="28"/>
      <c r="Q542" s="28"/>
      <c r="R542" s="28"/>
      <c r="S542" s="28"/>
      <c r="T542" s="28"/>
      <c r="U542" s="28"/>
      <c r="V542" s="28"/>
      <c r="W542" s="28"/>
      <c r="X542" s="28"/>
      <c r="Y542" s="28"/>
      <c r="Z542" s="28"/>
    </row>
    <row r="543" ht="12.75" customHeight="1">
      <c r="A543" s="28"/>
      <c r="C543" s="28"/>
      <c r="D543" s="28"/>
      <c r="E543" s="28"/>
      <c r="F543" s="28"/>
      <c r="G543" s="28"/>
      <c r="H543" s="28"/>
      <c r="J543" s="28"/>
      <c r="K543" s="28"/>
      <c r="L543" s="28"/>
      <c r="M543" s="28"/>
      <c r="N543" s="28"/>
      <c r="O543" s="28"/>
      <c r="P543" s="28"/>
      <c r="Q543" s="28"/>
      <c r="R543" s="28"/>
      <c r="S543" s="28"/>
      <c r="T543" s="28"/>
      <c r="U543" s="28"/>
      <c r="V543" s="28"/>
      <c r="W543" s="28"/>
      <c r="X543" s="28"/>
      <c r="Y543" s="28"/>
      <c r="Z543" s="28"/>
    </row>
    <row r="544" ht="12.75" customHeight="1">
      <c r="A544" s="28"/>
      <c r="C544" s="28"/>
      <c r="D544" s="28"/>
      <c r="E544" s="28"/>
      <c r="F544" s="28"/>
      <c r="G544" s="28"/>
      <c r="H544" s="28"/>
      <c r="J544" s="28"/>
      <c r="K544" s="28"/>
      <c r="L544" s="28"/>
      <c r="M544" s="28"/>
      <c r="N544" s="28"/>
      <c r="O544" s="28"/>
      <c r="P544" s="28"/>
      <c r="Q544" s="28"/>
      <c r="R544" s="28"/>
      <c r="S544" s="28"/>
      <c r="T544" s="28"/>
      <c r="U544" s="28"/>
      <c r="V544" s="28"/>
      <c r="W544" s="28"/>
      <c r="X544" s="28"/>
      <c r="Y544" s="28"/>
      <c r="Z544" s="28"/>
    </row>
    <row r="545" ht="12.75" customHeight="1">
      <c r="A545" s="28"/>
      <c r="C545" s="28"/>
      <c r="D545" s="28"/>
      <c r="E545" s="28"/>
      <c r="F545" s="28"/>
      <c r="G545" s="28"/>
      <c r="H545" s="28"/>
      <c r="J545" s="28"/>
      <c r="K545" s="28"/>
      <c r="L545" s="28"/>
      <c r="M545" s="28"/>
      <c r="N545" s="28"/>
      <c r="O545" s="28"/>
      <c r="P545" s="28"/>
      <c r="Q545" s="28"/>
      <c r="R545" s="28"/>
      <c r="S545" s="28"/>
      <c r="T545" s="28"/>
      <c r="U545" s="28"/>
      <c r="V545" s="28"/>
      <c r="W545" s="28"/>
      <c r="X545" s="28"/>
      <c r="Y545" s="28"/>
      <c r="Z545" s="28"/>
    </row>
    <row r="546" ht="12.75" customHeight="1">
      <c r="A546" s="28"/>
      <c r="C546" s="28"/>
      <c r="D546" s="28"/>
      <c r="E546" s="28"/>
      <c r="F546" s="28"/>
      <c r="G546" s="28"/>
      <c r="H546" s="28"/>
      <c r="J546" s="28"/>
      <c r="K546" s="28"/>
      <c r="L546" s="28"/>
      <c r="M546" s="28"/>
      <c r="N546" s="28"/>
      <c r="O546" s="28"/>
      <c r="P546" s="28"/>
      <c r="Q546" s="28"/>
      <c r="R546" s="28"/>
      <c r="S546" s="28"/>
      <c r="T546" s="28"/>
      <c r="U546" s="28"/>
      <c r="V546" s="28"/>
      <c r="W546" s="28"/>
      <c r="X546" s="28"/>
      <c r="Y546" s="28"/>
      <c r="Z546" s="28"/>
    </row>
    <row r="547" ht="12.75" customHeight="1">
      <c r="A547" s="28"/>
      <c r="C547" s="28"/>
      <c r="D547" s="28"/>
      <c r="E547" s="28"/>
      <c r="F547" s="28"/>
      <c r="G547" s="28"/>
      <c r="H547" s="28"/>
      <c r="J547" s="28"/>
      <c r="K547" s="28"/>
      <c r="L547" s="28"/>
      <c r="M547" s="28"/>
      <c r="N547" s="28"/>
      <c r="O547" s="28"/>
      <c r="P547" s="28"/>
      <c r="Q547" s="28"/>
      <c r="R547" s="28"/>
      <c r="S547" s="28"/>
      <c r="T547" s="28"/>
      <c r="U547" s="28"/>
      <c r="V547" s="28"/>
      <c r="W547" s="28"/>
      <c r="X547" s="28"/>
      <c r="Y547" s="28"/>
      <c r="Z547" s="28"/>
    </row>
    <row r="548" ht="12.75" customHeight="1">
      <c r="A548" s="28"/>
      <c r="C548" s="28"/>
      <c r="D548" s="28"/>
      <c r="E548" s="28"/>
      <c r="F548" s="28"/>
      <c r="G548" s="28"/>
      <c r="H548" s="28"/>
      <c r="J548" s="28"/>
      <c r="K548" s="28"/>
      <c r="L548" s="28"/>
      <c r="M548" s="28"/>
      <c r="N548" s="28"/>
      <c r="O548" s="28"/>
      <c r="P548" s="28"/>
      <c r="Q548" s="28"/>
      <c r="R548" s="28"/>
      <c r="S548" s="28"/>
      <c r="T548" s="28"/>
      <c r="U548" s="28"/>
      <c r="V548" s="28"/>
      <c r="W548" s="28"/>
      <c r="X548" s="28"/>
      <c r="Y548" s="28"/>
      <c r="Z548" s="28"/>
    </row>
    <row r="549" ht="12.75" customHeight="1">
      <c r="A549" s="28"/>
      <c r="C549" s="28"/>
      <c r="D549" s="28"/>
      <c r="E549" s="28"/>
      <c r="F549" s="28"/>
      <c r="G549" s="28"/>
      <c r="H549" s="28"/>
      <c r="J549" s="28"/>
      <c r="K549" s="28"/>
      <c r="L549" s="28"/>
      <c r="M549" s="28"/>
      <c r="N549" s="28"/>
      <c r="O549" s="28"/>
      <c r="P549" s="28"/>
      <c r="Q549" s="28"/>
      <c r="R549" s="28"/>
      <c r="S549" s="28"/>
      <c r="T549" s="28"/>
      <c r="U549" s="28"/>
      <c r="V549" s="28"/>
      <c r="W549" s="28"/>
      <c r="X549" s="28"/>
      <c r="Y549" s="28"/>
      <c r="Z549" s="28"/>
    </row>
    <row r="550" ht="12.75" customHeight="1">
      <c r="A550" s="28"/>
      <c r="C550" s="28"/>
      <c r="D550" s="28"/>
      <c r="E550" s="28"/>
      <c r="F550" s="28"/>
      <c r="G550" s="28"/>
      <c r="H550" s="28"/>
      <c r="J550" s="28"/>
      <c r="K550" s="28"/>
      <c r="L550" s="28"/>
      <c r="M550" s="28"/>
      <c r="N550" s="28"/>
      <c r="O550" s="28"/>
      <c r="P550" s="28"/>
      <c r="Q550" s="28"/>
      <c r="R550" s="28"/>
      <c r="S550" s="28"/>
      <c r="T550" s="28"/>
      <c r="U550" s="28"/>
      <c r="V550" s="28"/>
      <c r="W550" s="28"/>
      <c r="X550" s="28"/>
      <c r="Y550" s="28"/>
      <c r="Z550" s="28"/>
    </row>
    <row r="551" ht="12.75" customHeight="1">
      <c r="A551" s="28"/>
      <c r="C551" s="28"/>
      <c r="D551" s="28"/>
      <c r="E551" s="28"/>
      <c r="F551" s="28"/>
      <c r="G551" s="28"/>
      <c r="H551" s="28"/>
      <c r="J551" s="28"/>
      <c r="K551" s="28"/>
      <c r="L551" s="28"/>
      <c r="M551" s="28"/>
      <c r="N551" s="28"/>
      <c r="O551" s="28"/>
      <c r="P551" s="28"/>
      <c r="Q551" s="28"/>
      <c r="R551" s="28"/>
      <c r="S551" s="28"/>
      <c r="T551" s="28"/>
      <c r="U551" s="28"/>
      <c r="V551" s="28"/>
      <c r="W551" s="28"/>
      <c r="X551" s="28"/>
      <c r="Y551" s="28"/>
      <c r="Z551" s="28"/>
    </row>
    <row r="552" ht="12.75" customHeight="1">
      <c r="A552" s="28"/>
      <c r="C552" s="28"/>
      <c r="D552" s="28"/>
      <c r="E552" s="28"/>
      <c r="F552" s="28"/>
      <c r="G552" s="28"/>
      <c r="H552" s="28"/>
      <c r="J552" s="28"/>
      <c r="K552" s="28"/>
      <c r="L552" s="28"/>
      <c r="M552" s="28"/>
      <c r="N552" s="28"/>
      <c r="O552" s="28"/>
      <c r="P552" s="28"/>
      <c r="Q552" s="28"/>
      <c r="R552" s="28"/>
      <c r="S552" s="28"/>
      <c r="T552" s="28"/>
      <c r="U552" s="28"/>
      <c r="V552" s="28"/>
      <c r="W552" s="28"/>
      <c r="X552" s="28"/>
      <c r="Y552" s="28"/>
      <c r="Z552" s="28"/>
    </row>
    <row r="553" ht="12.75" customHeight="1">
      <c r="A553" s="28"/>
      <c r="C553" s="28"/>
      <c r="D553" s="28"/>
      <c r="E553" s="28"/>
      <c r="F553" s="28"/>
      <c r="G553" s="28"/>
      <c r="H553" s="28"/>
      <c r="J553" s="28"/>
      <c r="K553" s="28"/>
      <c r="L553" s="28"/>
      <c r="M553" s="28"/>
      <c r="N553" s="28"/>
      <c r="O553" s="28"/>
      <c r="P553" s="28"/>
      <c r="Q553" s="28"/>
      <c r="R553" s="28"/>
      <c r="S553" s="28"/>
      <c r="T553" s="28"/>
      <c r="U553" s="28"/>
      <c r="V553" s="28"/>
      <c r="W553" s="28"/>
      <c r="X553" s="28"/>
      <c r="Y553" s="28"/>
      <c r="Z553" s="28"/>
    </row>
    <row r="554" ht="12.75" customHeight="1">
      <c r="A554" s="28"/>
      <c r="C554" s="28"/>
      <c r="D554" s="28"/>
      <c r="E554" s="28"/>
      <c r="F554" s="28"/>
      <c r="G554" s="28"/>
      <c r="H554" s="28"/>
      <c r="J554" s="28"/>
      <c r="K554" s="28"/>
      <c r="L554" s="28"/>
      <c r="M554" s="28"/>
      <c r="N554" s="28"/>
      <c r="O554" s="28"/>
      <c r="P554" s="28"/>
      <c r="Q554" s="28"/>
      <c r="R554" s="28"/>
      <c r="S554" s="28"/>
      <c r="T554" s="28"/>
      <c r="U554" s="28"/>
      <c r="V554" s="28"/>
      <c r="W554" s="28"/>
      <c r="X554" s="28"/>
      <c r="Y554" s="28"/>
      <c r="Z554" s="28"/>
    </row>
    <row r="555" ht="12.75" customHeight="1">
      <c r="A555" s="28"/>
      <c r="C555" s="28"/>
      <c r="D555" s="28"/>
      <c r="E555" s="28"/>
      <c r="F555" s="28"/>
      <c r="G555" s="28"/>
      <c r="H555" s="28"/>
      <c r="J555" s="28"/>
      <c r="K555" s="28"/>
      <c r="L555" s="28"/>
      <c r="M555" s="28"/>
      <c r="N555" s="28"/>
      <c r="O555" s="28"/>
      <c r="P555" s="28"/>
      <c r="Q555" s="28"/>
      <c r="R555" s="28"/>
      <c r="S555" s="28"/>
      <c r="T555" s="28"/>
      <c r="U555" s="28"/>
      <c r="V555" s="28"/>
      <c r="W555" s="28"/>
      <c r="X555" s="28"/>
      <c r="Y555" s="28"/>
      <c r="Z555" s="28"/>
    </row>
    <row r="556" ht="12.75" customHeight="1">
      <c r="A556" s="28"/>
      <c r="C556" s="28"/>
      <c r="D556" s="28"/>
      <c r="E556" s="28"/>
      <c r="F556" s="28"/>
      <c r="G556" s="28"/>
      <c r="H556" s="28"/>
      <c r="J556" s="28"/>
      <c r="K556" s="28"/>
      <c r="L556" s="28"/>
      <c r="M556" s="28"/>
      <c r="N556" s="28"/>
      <c r="O556" s="28"/>
      <c r="P556" s="28"/>
      <c r="Q556" s="28"/>
      <c r="R556" s="28"/>
      <c r="S556" s="28"/>
      <c r="T556" s="28"/>
      <c r="U556" s="28"/>
      <c r="V556" s="28"/>
      <c r="W556" s="28"/>
      <c r="X556" s="28"/>
      <c r="Y556" s="28"/>
      <c r="Z556" s="28"/>
    </row>
    <row r="557" ht="12.75" customHeight="1">
      <c r="A557" s="28"/>
      <c r="C557" s="28"/>
      <c r="D557" s="28"/>
      <c r="E557" s="28"/>
      <c r="F557" s="28"/>
      <c r="G557" s="28"/>
      <c r="H557" s="28"/>
      <c r="J557" s="28"/>
      <c r="K557" s="28"/>
      <c r="L557" s="28"/>
      <c r="M557" s="28"/>
      <c r="N557" s="28"/>
      <c r="O557" s="28"/>
      <c r="P557" s="28"/>
      <c r="Q557" s="28"/>
      <c r="R557" s="28"/>
      <c r="S557" s="28"/>
      <c r="T557" s="28"/>
      <c r="U557" s="28"/>
      <c r="V557" s="28"/>
      <c r="W557" s="28"/>
      <c r="X557" s="28"/>
      <c r="Y557" s="28"/>
      <c r="Z557" s="28"/>
    </row>
    <row r="558" ht="12.75" customHeight="1">
      <c r="A558" s="28"/>
      <c r="C558" s="28"/>
      <c r="D558" s="28"/>
      <c r="E558" s="28"/>
      <c r="F558" s="28"/>
      <c r="G558" s="28"/>
      <c r="H558" s="28"/>
      <c r="J558" s="28"/>
      <c r="K558" s="28"/>
      <c r="L558" s="28"/>
      <c r="M558" s="28"/>
      <c r="N558" s="28"/>
      <c r="O558" s="28"/>
      <c r="P558" s="28"/>
      <c r="Q558" s="28"/>
      <c r="R558" s="28"/>
      <c r="S558" s="28"/>
      <c r="T558" s="28"/>
      <c r="U558" s="28"/>
      <c r="V558" s="28"/>
      <c r="W558" s="28"/>
      <c r="X558" s="28"/>
      <c r="Y558" s="28"/>
      <c r="Z558" s="28"/>
    </row>
    <row r="559" ht="12.75" customHeight="1">
      <c r="A559" s="28"/>
      <c r="C559" s="28"/>
      <c r="D559" s="28"/>
      <c r="E559" s="28"/>
      <c r="F559" s="28"/>
      <c r="G559" s="28"/>
      <c r="H559" s="28"/>
      <c r="J559" s="28"/>
      <c r="K559" s="28"/>
      <c r="L559" s="28"/>
      <c r="M559" s="28"/>
      <c r="N559" s="28"/>
      <c r="O559" s="28"/>
      <c r="P559" s="28"/>
      <c r="Q559" s="28"/>
      <c r="R559" s="28"/>
      <c r="S559" s="28"/>
      <c r="T559" s="28"/>
      <c r="U559" s="28"/>
      <c r="V559" s="28"/>
      <c r="W559" s="28"/>
      <c r="X559" s="28"/>
      <c r="Y559" s="28"/>
      <c r="Z559" s="28"/>
    </row>
    <row r="560" ht="12.75" customHeight="1">
      <c r="A560" s="28"/>
      <c r="C560" s="28"/>
      <c r="D560" s="28"/>
      <c r="E560" s="28"/>
      <c r="F560" s="28"/>
      <c r="G560" s="28"/>
      <c r="H560" s="28"/>
      <c r="J560" s="28"/>
      <c r="K560" s="28"/>
      <c r="L560" s="28"/>
      <c r="M560" s="28"/>
      <c r="N560" s="28"/>
      <c r="O560" s="28"/>
      <c r="P560" s="28"/>
      <c r="Q560" s="28"/>
      <c r="R560" s="28"/>
      <c r="S560" s="28"/>
      <c r="T560" s="28"/>
      <c r="U560" s="28"/>
      <c r="V560" s="28"/>
      <c r="W560" s="28"/>
      <c r="X560" s="28"/>
      <c r="Y560" s="28"/>
      <c r="Z560" s="28"/>
    </row>
    <row r="561" ht="12.75" customHeight="1">
      <c r="A561" s="28"/>
      <c r="C561" s="28"/>
      <c r="D561" s="28"/>
      <c r="E561" s="28"/>
      <c r="F561" s="28"/>
      <c r="G561" s="28"/>
      <c r="H561" s="28"/>
      <c r="J561" s="28"/>
      <c r="K561" s="28"/>
      <c r="L561" s="28"/>
      <c r="M561" s="28"/>
      <c r="N561" s="28"/>
      <c r="O561" s="28"/>
      <c r="P561" s="28"/>
      <c r="Q561" s="28"/>
      <c r="R561" s="28"/>
      <c r="S561" s="28"/>
      <c r="T561" s="28"/>
      <c r="U561" s="28"/>
      <c r="V561" s="28"/>
      <c r="W561" s="28"/>
      <c r="X561" s="28"/>
      <c r="Y561" s="28"/>
      <c r="Z561" s="28"/>
    </row>
    <row r="562" ht="12.75" customHeight="1">
      <c r="A562" s="28"/>
      <c r="C562" s="28"/>
      <c r="D562" s="28"/>
      <c r="E562" s="28"/>
      <c r="F562" s="28"/>
      <c r="G562" s="28"/>
      <c r="H562" s="28"/>
      <c r="J562" s="28"/>
      <c r="K562" s="28"/>
      <c r="L562" s="28"/>
      <c r="M562" s="28"/>
      <c r="N562" s="28"/>
      <c r="O562" s="28"/>
      <c r="P562" s="28"/>
      <c r="Q562" s="28"/>
      <c r="R562" s="28"/>
      <c r="S562" s="28"/>
      <c r="T562" s="28"/>
      <c r="U562" s="28"/>
      <c r="V562" s="28"/>
      <c r="W562" s="28"/>
      <c r="X562" s="28"/>
      <c r="Y562" s="28"/>
      <c r="Z562" s="28"/>
    </row>
    <row r="563" ht="12.75" customHeight="1">
      <c r="A563" s="28"/>
      <c r="C563" s="28"/>
      <c r="D563" s="28"/>
      <c r="E563" s="28"/>
      <c r="F563" s="28"/>
      <c r="G563" s="28"/>
      <c r="H563" s="28"/>
      <c r="J563" s="28"/>
      <c r="K563" s="28"/>
      <c r="L563" s="28"/>
      <c r="M563" s="28"/>
      <c r="N563" s="28"/>
      <c r="O563" s="28"/>
      <c r="P563" s="28"/>
      <c r="Q563" s="28"/>
      <c r="R563" s="28"/>
      <c r="S563" s="28"/>
      <c r="T563" s="28"/>
      <c r="U563" s="28"/>
      <c r="V563" s="28"/>
      <c r="W563" s="28"/>
      <c r="X563" s="28"/>
      <c r="Y563" s="28"/>
      <c r="Z563" s="28"/>
    </row>
    <row r="564" ht="12.75" customHeight="1">
      <c r="A564" s="28"/>
      <c r="C564" s="28"/>
      <c r="D564" s="28"/>
      <c r="E564" s="28"/>
      <c r="F564" s="28"/>
      <c r="G564" s="28"/>
      <c r="H564" s="28"/>
      <c r="J564" s="28"/>
      <c r="K564" s="28"/>
      <c r="L564" s="28"/>
      <c r="M564" s="28"/>
      <c r="N564" s="28"/>
      <c r="O564" s="28"/>
      <c r="P564" s="28"/>
      <c r="Q564" s="28"/>
      <c r="R564" s="28"/>
      <c r="S564" s="28"/>
      <c r="T564" s="28"/>
      <c r="U564" s="28"/>
      <c r="V564" s="28"/>
      <c r="W564" s="28"/>
      <c r="X564" s="28"/>
      <c r="Y564" s="28"/>
      <c r="Z564" s="28"/>
    </row>
    <row r="565" ht="12.75" customHeight="1">
      <c r="A565" s="28"/>
      <c r="C565" s="28"/>
      <c r="D565" s="28"/>
      <c r="E565" s="28"/>
      <c r="F565" s="28"/>
      <c r="G565" s="28"/>
      <c r="H565" s="28"/>
      <c r="J565" s="28"/>
      <c r="K565" s="28"/>
      <c r="L565" s="28"/>
      <c r="M565" s="28"/>
      <c r="N565" s="28"/>
      <c r="O565" s="28"/>
      <c r="P565" s="28"/>
      <c r="Q565" s="28"/>
      <c r="R565" s="28"/>
      <c r="S565" s="28"/>
      <c r="T565" s="28"/>
      <c r="U565" s="28"/>
      <c r="V565" s="28"/>
      <c r="W565" s="28"/>
      <c r="X565" s="28"/>
      <c r="Y565" s="28"/>
      <c r="Z565" s="28"/>
    </row>
    <row r="566" ht="12.75" customHeight="1">
      <c r="A566" s="28"/>
      <c r="C566" s="28"/>
      <c r="D566" s="28"/>
      <c r="E566" s="28"/>
      <c r="F566" s="28"/>
      <c r="G566" s="28"/>
      <c r="H566" s="28"/>
      <c r="J566" s="28"/>
      <c r="K566" s="28"/>
      <c r="L566" s="28"/>
      <c r="M566" s="28"/>
      <c r="N566" s="28"/>
      <c r="O566" s="28"/>
      <c r="P566" s="28"/>
      <c r="Q566" s="28"/>
      <c r="R566" s="28"/>
      <c r="S566" s="28"/>
      <c r="T566" s="28"/>
      <c r="U566" s="28"/>
      <c r="V566" s="28"/>
      <c r="W566" s="28"/>
      <c r="X566" s="28"/>
      <c r="Y566" s="28"/>
      <c r="Z566" s="28"/>
    </row>
    <row r="567" ht="12.75" customHeight="1">
      <c r="A567" s="28"/>
      <c r="C567" s="28"/>
      <c r="D567" s="28"/>
      <c r="E567" s="28"/>
      <c r="F567" s="28"/>
      <c r="G567" s="28"/>
      <c r="H567" s="28"/>
      <c r="J567" s="28"/>
      <c r="K567" s="28"/>
      <c r="L567" s="28"/>
      <c r="M567" s="28"/>
      <c r="N567" s="28"/>
      <c r="O567" s="28"/>
      <c r="P567" s="28"/>
      <c r="Q567" s="28"/>
      <c r="R567" s="28"/>
      <c r="S567" s="28"/>
      <c r="T567" s="28"/>
      <c r="U567" s="28"/>
      <c r="V567" s="28"/>
      <c r="W567" s="28"/>
      <c r="X567" s="28"/>
      <c r="Y567" s="28"/>
      <c r="Z567" s="28"/>
    </row>
    <row r="568" ht="12.75" customHeight="1">
      <c r="A568" s="28"/>
      <c r="C568" s="28"/>
      <c r="D568" s="28"/>
      <c r="E568" s="28"/>
      <c r="F568" s="28"/>
      <c r="G568" s="28"/>
      <c r="H568" s="28"/>
      <c r="J568" s="28"/>
      <c r="K568" s="28"/>
      <c r="L568" s="28"/>
      <c r="M568" s="28"/>
      <c r="N568" s="28"/>
      <c r="O568" s="28"/>
      <c r="P568" s="28"/>
      <c r="Q568" s="28"/>
      <c r="R568" s="28"/>
      <c r="S568" s="28"/>
      <c r="T568" s="28"/>
      <c r="U568" s="28"/>
      <c r="V568" s="28"/>
      <c r="W568" s="28"/>
      <c r="X568" s="28"/>
      <c r="Y568" s="28"/>
      <c r="Z568" s="28"/>
    </row>
    <row r="569" ht="12.75" customHeight="1">
      <c r="A569" s="28"/>
      <c r="C569" s="28"/>
      <c r="D569" s="28"/>
      <c r="E569" s="28"/>
      <c r="F569" s="28"/>
      <c r="G569" s="28"/>
      <c r="H569" s="28"/>
      <c r="J569" s="28"/>
      <c r="K569" s="28"/>
      <c r="L569" s="28"/>
      <c r="M569" s="28"/>
      <c r="N569" s="28"/>
      <c r="O569" s="28"/>
      <c r="P569" s="28"/>
      <c r="Q569" s="28"/>
      <c r="R569" s="28"/>
      <c r="S569" s="28"/>
      <c r="T569" s="28"/>
      <c r="U569" s="28"/>
      <c r="V569" s="28"/>
      <c r="W569" s="28"/>
      <c r="X569" s="28"/>
      <c r="Y569" s="28"/>
      <c r="Z569" s="28"/>
    </row>
    <row r="570" ht="12.75" customHeight="1">
      <c r="A570" s="28"/>
      <c r="C570" s="28"/>
      <c r="D570" s="28"/>
      <c r="E570" s="28"/>
      <c r="F570" s="28"/>
      <c r="G570" s="28"/>
      <c r="H570" s="28"/>
      <c r="J570" s="28"/>
      <c r="K570" s="28"/>
      <c r="L570" s="28"/>
      <c r="M570" s="28"/>
      <c r="N570" s="28"/>
      <c r="O570" s="28"/>
      <c r="P570" s="28"/>
      <c r="Q570" s="28"/>
      <c r="R570" s="28"/>
      <c r="S570" s="28"/>
      <c r="T570" s="28"/>
      <c r="U570" s="28"/>
      <c r="V570" s="28"/>
      <c r="W570" s="28"/>
      <c r="X570" s="28"/>
      <c r="Y570" s="28"/>
      <c r="Z570" s="28"/>
    </row>
    <row r="571" ht="12.75" customHeight="1">
      <c r="A571" s="28"/>
      <c r="C571" s="28"/>
      <c r="D571" s="28"/>
      <c r="E571" s="28"/>
      <c r="F571" s="28"/>
      <c r="G571" s="28"/>
      <c r="H571" s="28"/>
      <c r="J571" s="28"/>
      <c r="K571" s="28"/>
      <c r="L571" s="28"/>
      <c r="M571" s="28"/>
      <c r="N571" s="28"/>
      <c r="O571" s="28"/>
      <c r="P571" s="28"/>
      <c r="Q571" s="28"/>
      <c r="R571" s="28"/>
      <c r="S571" s="28"/>
      <c r="T571" s="28"/>
      <c r="U571" s="28"/>
      <c r="V571" s="28"/>
      <c r="W571" s="28"/>
      <c r="X571" s="28"/>
      <c r="Y571" s="28"/>
      <c r="Z571" s="28"/>
    </row>
    <row r="572" ht="12.75" customHeight="1">
      <c r="A572" s="28"/>
      <c r="C572" s="28"/>
      <c r="D572" s="28"/>
      <c r="E572" s="28"/>
      <c r="F572" s="28"/>
      <c r="G572" s="28"/>
      <c r="H572" s="28"/>
      <c r="J572" s="28"/>
      <c r="K572" s="28"/>
      <c r="L572" s="28"/>
      <c r="M572" s="28"/>
      <c r="N572" s="28"/>
      <c r="O572" s="28"/>
      <c r="P572" s="28"/>
      <c r="Q572" s="28"/>
      <c r="R572" s="28"/>
      <c r="S572" s="28"/>
      <c r="T572" s="28"/>
      <c r="U572" s="28"/>
      <c r="V572" s="28"/>
      <c r="W572" s="28"/>
      <c r="X572" s="28"/>
      <c r="Y572" s="28"/>
      <c r="Z572" s="28"/>
    </row>
    <row r="573" ht="12.75" customHeight="1">
      <c r="A573" s="28"/>
      <c r="C573" s="28"/>
      <c r="D573" s="28"/>
      <c r="E573" s="28"/>
      <c r="F573" s="28"/>
      <c r="G573" s="28"/>
      <c r="H573" s="28"/>
      <c r="J573" s="28"/>
      <c r="K573" s="28"/>
      <c r="L573" s="28"/>
      <c r="M573" s="28"/>
      <c r="N573" s="28"/>
      <c r="O573" s="28"/>
      <c r="P573" s="28"/>
      <c r="Q573" s="28"/>
      <c r="R573" s="28"/>
      <c r="S573" s="28"/>
      <c r="T573" s="28"/>
      <c r="U573" s="28"/>
      <c r="V573" s="28"/>
      <c r="W573" s="28"/>
      <c r="X573" s="28"/>
      <c r="Y573" s="28"/>
      <c r="Z573" s="28"/>
    </row>
    <row r="574" ht="12.75" customHeight="1">
      <c r="A574" s="28"/>
      <c r="C574" s="28"/>
      <c r="D574" s="28"/>
      <c r="E574" s="28"/>
      <c r="F574" s="28"/>
      <c r="G574" s="28"/>
      <c r="H574" s="28"/>
      <c r="J574" s="28"/>
      <c r="K574" s="28"/>
      <c r="L574" s="28"/>
      <c r="M574" s="28"/>
      <c r="N574" s="28"/>
      <c r="O574" s="28"/>
      <c r="P574" s="28"/>
      <c r="Q574" s="28"/>
      <c r="R574" s="28"/>
      <c r="S574" s="28"/>
      <c r="T574" s="28"/>
      <c r="U574" s="28"/>
      <c r="V574" s="28"/>
      <c r="W574" s="28"/>
      <c r="X574" s="28"/>
      <c r="Y574" s="28"/>
      <c r="Z574" s="28"/>
    </row>
    <row r="575" ht="12.75" customHeight="1">
      <c r="A575" s="28"/>
      <c r="C575" s="28"/>
      <c r="D575" s="28"/>
      <c r="E575" s="28"/>
      <c r="F575" s="28"/>
      <c r="G575" s="28"/>
      <c r="H575" s="28"/>
      <c r="J575" s="28"/>
      <c r="K575" s="28"/>
      <c r="L575" s="28"/>
      <c r="M575" s="28"/>
      <c r="N575" s="28"/>
      <c r="O575" s="28"/>
      <c r="P575" s="28"/>
      <c r="Q575" s="28"/>
      <c r="R575" s="28"/>
      <c r="S575" s="28"/>
      <c r="T575" s="28"/>
      <c r="U575" s="28"/>
      <c r="V575" s="28"/>
      <c r="W575" s="28"/>
      <c r="X575" s="28"/>
      <c r="Y575" s="28"/>
      <c r="Z575" s="28"/>
    </row>
    <row r="576" ht="12.75" customHeight="1">
      <c r="A576" s="28"/>
      <c r="C576" s="28"/>
      <c r="D576" s="28"/>
      <c r="E576" s="28"/>
      <c r="F576" s="28"/>
      <c r="G576" s="28"/>
      <c r="H576" s="28"/>
      <c r="J576" s="28"/>
      <c r="K576" s="28"/>
      <c r="L576" s="28"/>
      <c r="M576" s="28"/>
      <c r="N576" s="28"/>
      <c r="O576" s="28"/>
      <c r="P576" s="28"/>
      <c r="Q576" s="28"/>
      <c r="R576" s="28"/>
      <c r="S576" s="28"/>
      <c r="T576" s="28"/>
      <c r="U576" s="28"/>
      <c r="V576" s="28"/>
      <c r="W576" s="28"/>
      <c r="X576" s="28"/>
      <c r="Y576" s="28"/>
      <c r="Z576" s="28"/>
    </row>
    <row r="577" ht="12.75" customHeight="1">
      <c r="A577" s="28"/>
      <c r="C577" s="28"/>
      <c r="D577" s="28"/>
      <c r="E577" s="28"/>
      <c r="F577" s="28"/>
      <c r="G577" s="28"/>
      <c r="H577" s="28"/>
      <c r="J577" s="28"/>
      <c r="K577" s="28"/>
      <c r="L577" s="28"/>
      <c r="M577" s="28"/>
      <c r="N577" s="28"/>
      <c r="O577" s="28"/>
      <c r="P577" s="28"/>
      <c r="Q577" s="28"/>
      <c r="R577" s="28"/>
      <c r="S577" s="28"/>
      <c r="T577" s="28"/>
      <c r="U577" s="28"/>
      <c r="V577" s="28"/>
      <c r="W577" s="28"/>
      <c r="X577" s="28"/>
      <c r="Y577" s="28"/>
      <c r="Z577" s="28"/>
    </row>
    <row r="578" ht="12.75" customHeight="1">
      <c r="A578" s="28"/>
      <c r="C578" s="28"/>
      <c r="D578" s="28"/>
      <c r="E578" s="28"/>
      <c r="F578" s="28"/>
      <c r="G578" s="28"/>
      <c r="H578" s="28"/>
      <c r="J578" s="28"/>
      <c r="K578" s="28"/>
      <c r="L578" s="28"/>
      <c r="M578" s="28"/>
      <c r="N578" s="28"/>
      <c r="O578" s="28"/>
      <c r="P578" s="28"/>
      <c r="Q578" s="28"/>
      <c r="R578" s="28"/>
      <c r="S578" s="28"/>
      <c r="T578" s="28"/>
      <c r="U578" s="28"/>
      <c r="V578" s="28"/>
      <c r="W578" s="28"/>
      <c r="X578" s="28"/>
      <c r="Y578" s="28"/>
      <c r="Z578" s="28"/>
    </row>
    <row r="579" ht="12.75" customHeight="1">
      <c r="A579" s="28"/>
      <c r="C579" s="28"/>
      <c r="D579" s="28"/>
      <c r="E579" s="28"/>
      <c r="F579" s="28"/>
      <c r="G579" s="28"/>
      <c r="H579" s="28"/>
      <c r="J579" s="28"/>
      <c r="K579" s="28"/>
      <c r="L579" s="28"/>
      <c r="M579" s="28"/>
      <c r="N579" s="28"/>
      <c r="O579" s="28"/>
      <c r="P579" s="28"/>
      <c r="Q579" s="28"/>
      <c r="R579" s="28"/>
      <c r="S579" s="28"/>
      <c r="T579" s="28"/>
      <c r="U579" s="28"/>
      <c r="V579" s="28"/>
      <c r="W579" s="28"/>
      <c r="X579" s="28"/>
      <c r="Y579" s="28"/>
      <c r="Z579" s="28"/>
    </row>
    <row r="580" ht="12.75" customHeight="1">
      <c r="A580" s="28"/>
      <c r="C580" s="28"/>
      <c r="D580" s="28"/>
      <c r="E580" s="28"/>
      <c r="F580" s="28"/>
      <c r="G580" s="28"/>
      <c r="H580" s="28"/>
      <c r="J580" s="28"/>
      <c r="K580" s="28"/>
      <c r="L580" s="28"/>
      <c r="M580" s="28"/>
      <c r="N580" s="28"/>
      <c r="O580" s="28"/>
      <c r="P580" s="28"/>
      <c r="Q580" s="28"/>
      <c r="R580" s="28"/>
      <c r="S580" s="28"/>
      <c r="T580" s="28"/>
      <c r="U580" s="28"/>
      <c r="V580" s="28"/>
      <c r="W580" s="28"/>
      <c r="X580" s="28"/>
      <c r="Y580" s="28"/>
      <c r="Z580" s="28"/>
    </row>
    <row r="581" ht="12.75" customHeight="1">
      <c r="A581" s="28"/>
      <c r="C581" s="28"/>
      <c r="D581" s="28"/>
      <c r="E581" s="28"/>
      <c r="F581" s="28"/>
      <c r="G581" s="28"/>
      <c r="H581" s="28"/>
      <c r="J581" s="28"/>
      <c r="K581" s="28"/>
      <c r="L581" s="28"/>
      <c r="M581" s="28"/>
      <c r="N581" s="28"/>
      <c r="O581" s="28"/>
      <c r="P581" s="28"/>
      <c r="Q581" s="28"/>
      <c r="R581" s="28"/>
      <c r="S581" s="28"/>
      <c r="T581" s="28"/>
      <c r="U581" s="28"/>
      <c r="V581" s="28"/>
      <c r="W581" s="28"/>
      <c r="X581" s="28"/>
      <c r="Y581" s="28"/>
      <c r="Z581" s="28"/>
    </row>
    <row r="582" ht="12.75" customHeight="1">
      <c r="A582" s="28"/>
      <c r="C582" s="28"/>
      <c r="D582" s="28"/>
      <c r="E582" s="28"/>
      <c r="F582" s="28"/>
      <c r="G582" s="28"/>
      <c r="H582" s="28"/>
      <c r="J582" s="28"/>
      <c r="K582" s="28"/>
      <c r="L582" s="28"/>
      <c r="M582" s="28"/>
      <c r="N582" s="28"/>
      <c r="O582" s="28"/>
      <c r="P582" s="28"/>
      <c r="Q582" s="28"/>
      <c r="R582" s="28"/>
      <c r="S582" s="28"/>
      <c r="T582" s="28"/>
      <c r="U582" s="28"/>
      <c r="V582" s="28"/>
      <c r="W582" s="28"/>
      <c r="X582" s="28"/>
      <c r="Y582" s="28"/>
      <c r="Z582" s="28"/>
    </row>
    <row r="583" ht="12.75" customHeight="1">
      <c r="A583" s="28"/>
      <c r="C583" s="28"/>
      <c r="D583" s="28"/>
      <c r="E583" s="28"/>
      <c r="F583" s="28"/>
      <c r="G583" s="28"/>
      <c r="H583" s="28"/>
      <c r="J583" s="28"/>
      <c r="K583" s="28"/>
      <c r="L583" s="28"/>
      <c r="M583" s="28"/>
      <c r="N583" s="28"/>
      <c r="O583" s="28"/>
      <c r="P583" s="28"/>
      <c r="Q583" s="28"/>
      <c r="R583" s="28"/>
      <c r="S583" s="28"/>
      <c r="T583" s="28"/>
      <c r="U583" s="28"/>
      <c r="V583" s="28"/>
      <c r="W583" s="28"/>
      <c r="X583" s="28"/>
      <c r="Y583" s="28"/>
      <c r="Z583" s="28"/>
    </row>
    <row r="584" ht="12.75" customHeight="1">
      <c r="A584" s="28"/>
      <c r="C584" s="28"/>
      <c r="D584" s="28"/>
      <c r="E584" s="28"/>
      <c r="F584" s="28"/>
      <c r="G584" s="28"/>
      <c r="H584" s="28"/>
      <c r="J584" s="28"/>
      <c r="K584" s="28"/>
      <c r="L584" s="28"/>
      <c r="M584" s="28"/>
      <c r="N584" s="28"/>
      <c r="O584" s="28"/>
      <c r="P584" s="28"/>
      <c r="Q584" s="28"/>
      <c r="R584" s="28"/>
      <c r="S584" s="28"/>
      <c r="T584" s="28"/>
      <c r="U584" s="28"/>
      <c r="V584" s="28"/>
      <c r="W584" s="28"/>
      <c r="X584" s="28"/>
      <c r="Y584" s="28"/>
      <c r="Z584" s="28"/>
    </row>
    <row r="585" ht="12.75" customHeight="1">
      <c r="A585" s="28"/>
      <c r="C585" s="28"/>
      <c r="D585" s="28"/>
      <c r="E585" s="28"/>
      <c r="F585" s="28"/>
      <c r="G585" s="28"/>
      <c r="H585" s="28"/>
      <c r="J585" s="28"/>
      <c r="K585" s="28"/>
      <c r="L585" s="28"/>
      <c r="M585" s="28"/>
      <c r="N585" s="28"/>
      <c r="O585" s="28"/>
      <c r="P585" s="28"/>
      <c r="Q585" s="28"/>
      <c r="R585" s="28"/>
      <c r="S585" s="28"/>
      <c r="T585" s="28"/>
      <c r="U585" s="28"/>
      <c r="V585" s="28"/>
      <c r="W585" s="28"/>
      <c r="X585" s="28"/>
      <c r="Y585" s="28"/>
      <c r="Z585" s="28"/>
    </row>
    <row r="586" ht="12.75" customHeight="1">
      <c r="A586" s="28"/>
      <c r="C586" s="28"/>
      <c r="D586" s="28"/>
      <c r="E586" s="28"/>
      <c r="F586" s="28"/>
      <c r="G586" s="28"/>
      <c r="H586" s="28"/>
      <c r="J586" s="28"/>
      <c r="K586" s="28"/>
      <c r="L586" s="28"/>
      <c r="M586" s="28"/>
      <c r="N586" s="28"/>
      <c r="O586" s="28"/>
      <c r="P586" s="28"/>
      <c r="Q586" s="28"/>
      <c r="R586" s="28"/>
      <c r="S586" s="28"/>
      <c r="T586" s="28"/>
      <c r="U586" s="28"/>
      <c r="V586" s="28"/>
      <c r="W586" s="28"/>
      <c r="X586" s="28"/>
      <c r="Y586" s="28"/>
      <c r="Z586" s="28"/>
    </row>
    <row r="587" ht="12.75" customHeight="1">
      <c r="A587" s="28"/>
      <c r="C587" s="28"/>
      <c r="D587" s="28"/>
      <c r="E587" s="28"/>
      <c r="F587" s="28"/>
      <c r="G587" s="28"/>
      <c r="H587" s="28"/>
      <c r="J587" s="28"/>
      <c r="K587" s="28"/>
      <c r="L587" s="28"/>
      <c r="M587" s="28"/>
      <c r="N587" s="28"/>
      <c r="O587" s="28"/>
      <c r="P587" s="28"/>
      <c r="Q587" s="28"/>
      <c r="R587" s="28"/>
      <c r="S587" s="28"/>
      <c r="T587" s="28"/>
      <c r="U587" s="28"/>
      <c r="V587" s="28"/>
      <c r="W587" s="28"/>
      <c r="X587" s="28"/>
      <c r="Y587" s="28"/>
      <c r="Z587" s="28"/>
    </row>
    <row r="588" ht="12.75" customHeight="1">
      <c r="A588" s="28"/>
      <c r="C588" s="28"/>
      <c r="D588" s="28"/>
      <c r="E588" s="28"/>
      <c r="F588" s="28"/>
      <c r="G588" s="28"/>
      <c r="H588" s="28"/>
      <c r="J588" s="28"/>
      <c r="K588" s="28"/>
      <c r="L588" s="28"/>
      <c r="M588" s="28"/>
      <c r="N588" s="28"/>
      <c r="O588" s="28"/>
      <c r="P588" s="28"/>
      <c r="Q588" s="28"/>
      <c r="R588" s="28"/>
      <c r="S588" s="28"/>
      <c r="T588" s="28"/>
      <c r="U588" s="28"/>
      <c r="V588" s="28"/>
      <c r="W588" s="28"/>
      <c r="X588" s="28"/>
      <c r="Y588" s="28"/>
      <c r="Z588" s="28"/>
    </row>
    <row r="589" ht="12.75" customHeight="1">
      <c r="A589" s="28"/>
      <c r="C589" s="28"/>
      <c r="D589" s="28"/>
      <c r="E589" s="28"/>
      <c r="F589" s="28"/>
      <c r="G589" s="28"/>
      <c r="H589" s="28"/>
      <c r="J589" s="28"/>
      <c r="K589" s="28"/>
      <c r="L589" s="28"/>
      <c r="M589" s="28"/>
      <c r="N589" s="28"/>
      <c r="O589" s="28"/>
      <c r="P589" s="28"/>
      <c r="Q589" s="28"/>
      <c r="R589" s="28"/>
      <c r="S589" s="28"/>
      <c r="T589" s="28"/>
      <c r="U589" s="28"/>
      <c r="V589" s="28"/>
      <c r="W589" s="28"/>
      <c r="X589" s="28"/>
      <c r="Y589" s="28"/>
      <c r="Z589" s="28"/>
    </row>
    <row r="590" ht="12.75" customHeight="1">
      <c r="A590" s="28"/>
      <c r="C590" s="28"/>
      <c r="D590" s="28"/>
      <c r="E590" s="28"/>
      <c r="F590" s="28"/>
      <c r="G590" s="28"/>
      <c r="H590" s="28"/>
      <c r="J590" s="28"/>
      <c r="K590" s="28"/>
      <c r="L590" s="28"/>
      <c r="M590" s="28"/>
      <c r="N590" s="28"/>
      <c r="O590" s="28"/>
      <c r="P590" s="28"/>
      <c r="Q590" s="28"/>
      <c r="R590" s="28"/>
      <c r="S590" s="28"/>
      <c r="T590" s="28"/>
      <c r="U590" s="28"/>
      <c r="V590" s="28"/>
      <c r="W590" s="28"/>
      <c r="X590" s="28"/>
      <c r="Y590" s="28"/>
      <c r="Z590" s="28"/>
    </row>
    <row r="591" ht="12.75" customHeight="1">
      <c r="A591" s="28"/>
      <c r="C591" s="28"/>
      <c r="D591" s="28"/>
      <c r="E591" s="28"/>
      <c r="F591" s="28"/>
      <c r="G591" s="28"/>
      <c r="H591" s="28"/>
      <c r="J591" s="28"/>
      <c r="K591" s="28"/>
      <c r="L591" s="28"/>
      <c r="M591" s="28"/>
      <c r="N591" s="28"/>
      <c r="O591" s="28"/>
      <c r="P591" s="28"/>
      <c r="Q591" s="28"/>
      <c r="R591" s="28"/>
      <c r="S591" s="28"/>
      <c r="T591" s="28"/>
      <c r="U591" s="28"/>
      <c r="V591" s="28"/>
      <c r="W591" s="28"/>
      <c r="X591" s="28"/>
      <c r="Y591" s="28"/>
      <c r="Z591" s="28"/>
    </row>
    <row r="592" ht="12.75" customHeight="1">
      <c r="A592" s="28"/>
      <c r="C592" s="28"/>
      <c r="D592" s="28"/>
      <c r="E592" s="28"/>
      <c r="F592" s="28"/>
      <c r="G592" s="28"/>
      <c r="H592" s="28"/>
      <c r="J592" s="28"/>
      <c r="K592" s="28"/>
      <c r="L592" s="28"/>
      <c r="M592" s="28"/>
      <c r="N592" s="28"/>
      <c r="O592" s="28"/>
      <c r="P592" s="28"/>
      <c r="Q592" s="28"/>
      <c r="R592" s="28"/>
      <c r="S592" s="28"/>
      <c r="T592" s="28"/>
      <c r="U592" s="28"/>
      <c r="V592" s="28"/>
      <c r="W592" s="28"/>
      <c r="X592" s="28"/>
      <c r="Y592" s="28"/>
      <c r="Z592" s="28"/>
    </row>
    <row r="593" ht="12.75" customHeight="1">
      <c r="A593" s="28"/>
      <c r="C593" s="28"/>
      <c r="D593" s="28"/>
      <c r="E593" s="28"/>
      <c r="F593" s="28"/>
      <c r="G593" s="28"/>
      <c r="H593" s="28"/>
      <c r="J593" s="28"/>
      <c r="K593" s="28"/>
      <c r="L593" s="28"/>
      <c r="M593" s="28"/>
      <c r="N593" s="28"/>
      <c r="O593" s="28"/>
      <c r="P593" s="28"/>
      <c r="Q593" s="28"/>
      <c r="R593" s="28"/>
      <c r="S593" s="28"/>
      <c r="T593" s="28"/>
      <c r="U593" s="28"/>
      <c r="V593" s="28"/>
      <c r="W593" s="28"/>
      <c r="X593" s="28"/>
      <c r="Y593" s="28"/>
      <c r="Z593" s="28"/>
    </row>
    <row r="594" ht="12.75" customHeight="1">
      <c r="A594" s="28"/>
      <c r="C594" s="28"/>
      <c r="D594" s="28"/>
      <c r="E594" s="28"/>
      <c r="F594" s="28"/>
      <c r="G594" s="28"/>
      <c r="H594" s="28"/>
      <c r="J594" s="28"/>
      <c r="K594" s="28"/>
      <c r="L594" s="28"/>
      <c r="M594" s="28"/>
      <c r="N594" s="28"/>
      <c r="O594" s="28"/>
      <c r="P594" s="28"/>
      <c r="Q594" s="28"/>
      <c r="R594" s="28"/>
      <c r="S594" s="28"/>
      <c r="T594" s="28"/>
      <c r="U594" s="28"/>
      <c r="V594" s="28"/>
      <c r="W594" s="28"/>
      <c r="X594" s="28"/>
      <c r="Y594" s="28"/>
      <c r="Z594" s="28"/>
    </row>
    <row r="595" ht="12.75" customHeight="1">
      <c r="A595" s="28"/>
      <c r="C595" s="28"/>
      <c r="D595" s="28"/>
      <c r="E595" s="28"/>
      <c r="F595" s="28"/>
      <c r="G595" s="28"/>
      <c r="H595" s="28"/>
      <c r="J595" s="28"/>
      <c r="K595" s="28"/>
      <c r="L595" s="28"/>
      <c r="M595" s="28"/>
      <c r="N595" s="28"/>
      <c r="O595" s="28"/>
      <c r="P595" s="28"/>
      <c r="Q595" s="28"/>
      <c r="R595" s="28"/>
      <c r="S595" s="28"/>
      <c r="T595" s="28"/>
      <c r="U595" s="28"/>
      <c r="V595" s="28"/>
      <c r="W595" s="28"/>
      <c r="X595" s="28"/>
      <c r="Y595" s="28"/>
      <c r="Z595" s="28"/>
    </row>
    <row r="596" ht="12.75" customHeight="1">
      <c r="A596" s="28"/>
      <c r="C596" s="28"/>
      <c r="D596" s="28"/>
      <c r="E596" s="28"/>
      <c r="F596" s="28"/>
      <c r="G596" s="28"/>
      <c r="H596" s="28"/>
      <c r="J596" s="28"/>
      <c r="K596" s="28"/>
      <c r="L596" s="28"/>
      <c r="M596" s="28"/>
      <c r="N596" s="28"/>
      <c r="O596" s="28"/>
      <c r="P596" s="28"/>
      <c r="Q596" s="28"/>
      <c r="R596" s="28"/>
      <c r="S596" s="28"/>
      <c r="T596" s="28"/>
      <c r="U596" s="28"/>
      <c r="V596" s="28"/>
      <c r="W596" s="28"/>
      <c r="X596" s="28"/>
      <c r="Y596" s="28"/>
      <c r="Z596" s="28"/>
    </row>
    <row r="597" ht="12.75" customHeight="1">
      <c r="A597" s="28"/>
      <c r="C597" s="28"/>
      <c r="D597" s="28"/>
      <c r="E597" s="28"/>
      <c r="F597" s="28"/>
      <c r="G597" s="28"/>
      <c r="H597" s="28"/>
      <c r="J597" s="28"/>
      <c r="K597" s="28"/>
      <c r="L597" s="28"/>
      <c r="M597" s="28"/>
      <c r="N597" s="28"/>
      <c r="O597" s="28"/>
      <c r="P597" s="28"/>
      <c r="Q597" s="28"/>
      <c r="R597" s="28"/>
      <c r="S597" s="28"/>
      <c r="T597" s="28"/>
      <c r="U597" s="28"/>
      <c r="V597" s="28"/>
      <c r="W597" s="28"/>
      <c r="X597" s="28"/>
      <c r="Y597" s="28"/>
      <c r="Z597" s="28"/>
    </row>
    <row r="598" ht="12.75" customHeight="1">
      <c r="A598" s="28"/>
      <c r="C598" s="28"/>
      <c r="D598" s="28"/>
      <c r="E598" s="28"/>
      <c r="F598" s="28"/>
      <c r="G598" s="28"/>
      <c r="H598" s="28"/>
      <c r="J598" s="28"/>
      <c r="K598" s="28"/>
      <c r="L598" s="28"/>
      <c r="M598" s="28"/>
      <c r="N598" s="28"/>
      <c r="O598" s="28"/>
      <c r="P598" s="28"/>
      <c r="Q598" s="28"/>
      <c r="R598" s="28"/>
      <c r="S598" s="28"/>
      <c r="T598" s="28"/>
      <c r="U598" s="28"/>
      <c r="V598" s="28"/>
      <c r="W598" s="28"/>
      <c r="X598" s="28"/>
      <c r="Y598" s="28"/>
      <c r="Z598" s="28"/>
    </row>
    <row r="599" ht="12.75" customHeight="1">
      <c r="A599" s="28"/>
      <c r="C599" s="28"/>
      <c r="D599" s="28"/>
      <c r="E599" s="28"/>
      <c r="F599" s="28"/>
      <c r="G599" s="28"/>
      <c r="H599" s="28"/>
      <c r="J599" s="28"/>
      <c r="K599" s="28"/>
      <c r="L599" s="28"/>
      <c r="M599" s="28"/>
      <c r="N599" s="28"/>
      <c r="O599" s="28"/>
      <c r="P599" s="28"/>
      <c r="Q599" s="28"/>
      <c r="R599" s="28"/>
      <c r="S599" s="28"/>
      <c r="T599" s="28"/>
      <c r="U599" s="28"/>
      <c r="V599" s="28"/>
      <c r="W599" s="28"/>
      <c r="X599" s="28"/>
      <c r="Y599" s="28"/>
      <c r="Z599" s="28"/>
    </row>
    <row r="600" ht="12.75" customHeight="1">
      <c r="A600" s="28"/>
      <c r="C600" s="28"/>
      <c r="D600" s="28"/>
      <c r="E600" s="28"/>
      <c r="F600" s="28"/>
      <c r="G600" s="28"/>
      <c r="H600" s="28"/>
      <c r="J600" s="28"/>
      <c r="K600" s="28"/>
      <c r="L600" s="28"/>
      <c r="M600" s="28"/>
      <c r="N600" s="28"/>
      <c r="O600" s="28"/>
      <c r="P600" s="28"/>
      <c r="Q600" s="28"/>
      <c r="R600" s="28"/>
      <c r="S600" s="28"/>
      <c r="T600" s="28"/>
      <c r="U600" s="28"/>
      <c r="V600" s="28"/>
      <c r="W600" s="28"/>
      <c r="X600" s="28"/>
      <c r="Y600" s="28"/>
      <c r="Z600" s="28"/>
    </row>
    <row r="601" ht="12.75" customHeight="1">
      <c r="A601" s="28"/>
      <c r="C601" s="28"/>
      <c r="D601" s="28"/>
      <c r="E601" s="28"/>
      <c r="F601" s="28"/>
      <c r="G601" s="28"/>
      <c r="H601" s="28"/>
      <c r="J601" s="28"/>
      <c r="K601" s="28"/>
      <c r="L601" s="28"/>
      <c r="M601" s="28"/>
      <c r="N601" s="28"/>
      <c r="O601" s="28"/>
      <c r="P601" s="28"/>
      <c r="Q601" s="28"/>
      <c r="R601" s="28"/>
      <c r="S601" s="28"/>
      <c r="T601" s="28"/>
      <c r="U601" s="28"/>
      <c r="V601" s="28"/>
      <c r="W601" s="28"/>
      <c r="X601" s="28"/>
      <c r="Y601" s="28"/>
      <c r="Z601" s="28"/>
    </row>
    <row r="602" ht="12.75" customHeight="1">
      <c r="A602" s="28"/>
      <c r="C602" s="28"/>
      <c r="D602" s="28"/>
      <c r="E602" s="28"/>
      <c r="F602" s="28"/>
      <c r="G602" s="28"/>
      <c r="H602" s="28"/>
      <c r="J602" s="28"/>
      <c r="K602" s="28"/>
      <c r="L602" s="28"/>
      <c r="M602" s="28"/>
      <c r="N602" s="28"/>
      <c r="O602" s="28"/>
      <c r="P602" s="28"/>
      <c r="Q602" s="28"/>
      <c r="R602" s="28"/>
      <c r="S602" s="28"/>
      <c r="T602" s="28"/>
      <c r="U602" s="28"/>
      <c r="V602" s="28"/>
      <c r="W602" s="28"/>
      <c r="X602" s="28"/>
      <c r="Y602" s="28"/>
      <c r="Z602" s="28"/>
    </row>
    <row r="603" ht="12.75" customHeight="1">
      <c r="A603" s="28"/>
      <c r="C603" s="28"/>
      <c r="D603" s="28"/>
      <c r="E603" s="28"/>
      <c r="F603" s="28"/>
      <c r="G603" s="28"/>
      <c r="H603" s="28"/>
      <c r="J603" s="28"/>
      <c r="K603" s="28"/>
      <c r="L603" s="28"/>
      <c r="M603" s="28"/>
      <c r="N603" s="28"/>
      <c r="O603" s="28"/>
      <c r="P603" s="28"/>
      <c r="Q603" s="28"/>
      <c r="R603" s="28"/>
      <c r="S603" s="28"/>
      <c r="T603" s="28"/>
      <c r="U603" s="28"/>
      <c r="V603" s="28"/>
      <c r="W603" s="28"/>
      <c r="X603" s="28"/>
      <c r="Y603" s="28"/>
      <c r="Z603" s="28"/>
    </row>
    <row r="604" ht="12.75" customHeight="1">
      <c r="A604" s="28"/>
      <c r="C604" s="28"/>
      <c r="D604" s="28"/>
      <c r="E604" s="28"/>
      <c r="F604" s="28"/>
      <c r="G604" s="28"/>
      <c r="H604" s="28"/>
      <c r="J604" s="28"/>
      <c r="K604" s="28"/>
      <c r="L604" s="28"/>
      <c r="M604" s="28"/>
      <c r="N604" s="28"/>
      <c r="O604" s="28"/>
      <c r="P604" s="28"/>
      <c r="Q604" s="28"/>
      <c r="R604" s="28"/>
      <c r="S604" s="28"/>
      <c r="T604" s="28"/>
      <c r="U604" s="28"/>
      <c r="V604" s="28"/>
      <c r="W604" s="28"/>
      <c r="X604" s="28"/>
      <c r="Y604" s="28"/>
      <c r="Z604" s="28"/>
    </row>
    <row r="605" ht="12.75" customHeight="1">
      <c r="A605" s="28"/>
      <c r="C605" s="28"/>
      <c r="D605" s="28"/>
      <c r="E605" s="28"/>
      <c r="F605" s="28"/>
      <c r="G605" s="28"/>
      <c r="H605" s="28"/>
      <c r="J605" s="28"/>
      <c r="K605" s="28"/>
      <c r="L605" s="28"/>
      <c r="M605" s="28"/>
      <c r="N605" s="28"/>
      <c r="O605" s="28"/>
      <c r="P605" s="28"/>
      <c r="Q605" s="28"/>
      <c r="R605" s="28"/>
      <c r="S605" s="28"/>
      <c r="T605" s="28"/>
      <c r="U605" s="28"/>
      <c r="V605" s="28"/>
      <c r="W605" s="28"/>
      <c r="X605" s="28"/>
      <c r="Y605" s="28"/>
      <c r="Z605" s="28"/>
    </row>
    <row r="606" ht="12.75" customHeight="1">
      <c r="A606" s="28"/>
      <c r="C606" s="28"/>
      <c r="D606" s="28"/>
      <c r="E606" s="28"/>
      <c r="F606" s="28"/>
      <c r="G606" s="28"/>
      <c r="H606" s="28"/>
      <c r="J606" s="28"/>
      <c r="K606" s="28"/>
      <c r="L606" s="28"/>
      <c r="M606" s="28"/>
      <c r="N606" s="28"/>
      <c r="O606" s="28"/>
      <c r="P606" s="28"/>
      <c r="Q606" s="28"/>
      <c r="R606" s="28"/>
      <c r="S606" s="28"/>
      <c r="T606" s="28"/>
      <c r="U606" s="28"/>
      <c r="V606" s="28"/>
      <c r="W606" s="28"/>
      <c r="X606" s="28"/>
      <c r="Y606" s="28"/>
      <c r="Z606" s="28"/>
    </row>
    <row r="607" ht="12.75" customHeight="1">
      <c r="A607" s="28"/>
      <c r="C607" s="28"/>
      <c r="D607" s="28"/>
      <c r="E607" s="28"/>
      <c r="F607" s="28"/>
      <c r="G607" s="28"/>
      <c r="H607" s="28"/>
      <c r="J607" s="28"/>
      <c r="K607" s="28"/>
      <c r="L607" s="28"/>
      <c r="M607" s="28"/>
      <c r="N607" s="28"/>
      <c r="O607" s="28"/>
      <c r="P607" s="28"/>
      <c r="Q607" s="28"/>
      <c r="R607" s="28"/>
      <c r="S607" s="28"/>
      <c r="T607" s="28"/>
      <c r="U607" s="28"/>
      <c r="V607" s="28"/>
      <c r="W607" s="28"/>
      <c r="X607" s="28"/>
      <c r="Y607" s="28"/>
      <c r="Z607" s="28"/>
    </row>
    <row r="608" ht="12.75" customHeight="1">
      <c r="A608" s="28"/>
      <c r="C608" s="28"/>
      <c r="D608" s="28"/>
      <c r="E608" s="28"/>
      <c r="F608" s="28"/>
      <c r="G608" s="28"/>
      <c r="H608" s="28"/>
      <c r="J608" s="28"/>
      <c r="K608" s="28"/>
      <c r="L608" s="28"/>
      <c r="M608" s="28"/>
      <c r="N608" s="28"/>
      <c r="O608" s="28"/>
      <c r="P608" s="28"/>
      <c r="Q608" s="28"/>
      <c r="R608" s="28"/>
      <c r="S608" s="28"/>
      <c r="T608" s="28"/>
      <c r="U608" s="28"/>
      <c r="V608" s="28"/>
      <c r="W608" s="28"/>
      <c r="X608" s="28"/>
      <c r="Y608" s="28"/>
      <c r="Z608" s="28"/>
    </row>
    <row r="609" ht="12.75" customHeight="1">
      <c r="A609" s="28"/>
      <c r="C609" s="28"/>
      <c r="D609" s="28"/>
      <c r="E609" s="28"/>
      <c r="F609" s="28"/>
      <c r="G609" s="28"/>
      <c r="H609" s="28"/>
      <c r="J609" s="28"/>
      <c r="K609" s="28"/>
      <c r="L609" s="28"/>
      <c r="M609" s="28"/>
      <c r="N609" s="28"/>
      <c r="O609" s="28"/>
      <c r="P609" s="28"/>
      <c r="Q609" s="28"/>
      <c r="R609" s="28"/>
      <c r="S609" s="28"/>
      <c r="T609" s="28"/>
      <c r="U609" s="28"/>
      <c r="V609" s="28"/>
      <c r="W609" s="28"/>
      <c r="X609" s="28"/>
      <c r="Y609" s="28"/>
      <c r="Z609" s="28"/>
    </row>
    <row r="610" ht="12.75" customHeight="1">
      <c r="A610" s="28"/>
      <c r="C610" s="28"/>
      <c r="D610" s="28"/>
      <c r="E610" s="28"/>
      <c r="F610" s="28"/>
      <c r="G610" s="28"/>
      <c r="H610" s="28"/>
      <c r="J610" s="28"/>
      <c r="K610" s="28"/>
      <c r="L610" s="28"/>
      <c r="M610" s="28"/>
      <c r="N610" s="28"/>
      <c r="O610" s="28"/>
      <c r="P610" s="28"/>
      <c r="Q610" s="28"/>
      <c r="R610" s="28"/>
      <c r="S610" s="28"/>
      <c r="T610" s="28"/>
      <c r="U610" s="28"/>
      <c r="V610" s="28"/>
      <c r="W610" s="28"/>
      <c r="X610" s="28"/>
      <c r="Y610" s="28"/>
      <c r="Z610" s="28"/>
    </row>
    <row r="611" ht="12.75" customHeight="1">
      <c r="A611" s="28"/>
      <c r="C611" s="28"/>
      <c r="D611" s="28"/>
      <c r="E611" s="28"/>
      <c r="F611" s="28"/>
      <c r="G611" s="28"/>
      <c r="H611" s="28"/>
      <c r="J611" s="28"/>
      <c r="K611" s="28"/>
      <c r="L611" s="28"/>
      <c r="M611" s="28"/>
      <c r="N611" s="28"/>
      <c r="O611" s="28"/>
      <c r="P611" s="28"/>
      <c r="Q611" s="28"/>
      <c r="R611" s="28"/>
      <c r="S611" s="28"/>
      <c r="T611" s="28"/>
      <c r="U611" s="28"/>
      <c r="V611" s="28"/>
      <c r="W611" s="28"/>
      <c r="X611" s="28"/>
      <c r="Y611" s="28"/>
      <c r="Z611" s="28"/>
    </row>
    <row r="612" ht="12.75" customHeight="1">
      <c r="A612" s="28"/>
      <c r="C612" s="28"/>
      <c r="D612" s="28"/>
      <c r="E612" s="28"/>
      <c r="F612" s="28"/>
      <c r="G612" s="28"/>
      <c r="H612" s="28"/>
      <c r="J612" s="28"/>
      <c r="K612" s="28"/>
      <c r="L612" s="28"/>
      <c r="M612" s="28"/>
      <c r="N612" s="28"/>
      <c r="O612" s="28"/>
      <c r="P612" s="28"/>
      <c r="Q612" s="28"/>
      <c r="R612" s="28"/>
      <c r="S612" s="28"/>
      <c r="T612" s="28"/>
      <c r="U612" s="28"/>
      <c r="V612" s="28"/>
      <c r="W612" s="28"/>
      <c r="X612" s="28"/>
      <c r="Y612" s="28"/>
      <c r="Z612" s="28"/>
    </row>
    <row r="613" ht="12.75" customHeight="1">
      <c r="A613" s="28"/>
      <c r="C613" s="28"/>
      <c r="D613" s="28"/>
      <c r="E613" s="28"/>
      <c r="F613" s="28"/>
      <c r="G613" s="28"/>
      <c r="H613" s="28"/>
      <c r="J613" s="28"/>
      <c r="K613" s="28"/>
      <c r="L613" s="28"/>
      <c r="M613" s="28"/>
      <c r="N613" s="28"/>
      <c r="O613" s="28"/>
      <c r="P613" s="28"/>
      <c r="Q613" s="28"/>
      <c r="R613" s="28"/>
      <c r="S613" s="28"/>
      <c r="T613" s="28"/>
      <c r="U613" s="28"/>
      <c r="V613" s="28"/>
      <c r="W613" s="28"/>
      <c r="X613" s="28"/>
      <c r="Y613" s="28"/>
      <c r="Z613" s="28"/>
    </row>
    <row r="614" ht="12.75" customHeight="1">
      <c r="A614" s="28"/>
      <c r="C614" s="28"/>
      <c r="D614" s="28"/>
      <c r="E614" s="28"/>
      <c r="F614" s="28"/>
      <c r="G614" s="28"/>
      <c r="H614" s="28"/>
      <c r="J614" s="28"/>
      <c r="K614" s="28"/>
      <c r="L614" s="28"/>
      <c r="M614" s="28"/>
      <c r="N614" s="28"/>
      <c r="O614" s="28"/>
      <c r="P614" s="28"/>
      <c r="Q614" s="28"/>
      <c r="R614" s="28"/>
      <c r="S614" s="28"/>
      <c r="T614" s="28"/>
      <c r="U614" s="28"/>
      <c r="V614" s="28"/>
      <c r="W614" s="28"/>
      <c r="X614" s="28"/>
      <c r="Y614" s="28"/>
      <c r="Z614" s="28"/>
    </row>
    <row r="615" ht="12.75" customHeight="1">
      <c r="A615" s="28"/>
      <c r="C615" s="28"/>
      <c r="D615" s="28"/>
      <c r="E615" s="28"/>
      <c r="F615" s="28"/>
      <c r="G615" s="28"/>
      <c r="H615" s="28"/>
      <c r="J615" s="28"/>
      <c r="K615" s="28"/>
      <c r="L615" s="28"/>
      <c r="M615" s="28"/>
      <c r="N615" s="28"/>
      <c r="O615" s="28"/>
      <c r="P615" s="28"/>
      <c r="Q615" s="28"/>
      <c r="R615" s="28"/>
      <c r="S615" s="28"/>
      <c r="T615" s="28"/>
      <c r="U615" s="28"/>
      <c r="V615" s="28"/>
      <c r="W615" s="28"/>
      <c r="X615" s="28"/>
      <c r="Y615" s="28"/>
      <c r="Z615" s="28"/>
    </row>
    <row r="616" ht="12.75" customHeight="1">
      <c r="A616" s="28"/>
      <c r="C616" s="28"/>
      <c r="D616" s="28"/>
      <c r="E616" s="28"/>
      <c r="F616" s="28"/>
      <c r="G616" s="28"/>
      <c r="H616" s="28"/>
      <c r="J616" s="28"/>
      <c r="K616" s="28"/>
      <c r="L616" s="28"/>
      <c r="M616" s="28"/>
      <c r="N616" s="28"/>
      <c r="O616" s="28"/>
      <c r="P616" s="28"/>
      <c r="Q616" s="28"/>
      <c r="R616" s="28"/>
      <c r="S616" s="28"/>
      <c r="T616" s="28"/>
      <c r="U616" s="28"/>
      <c r="V616" s="28"/>
      <c r="W616" s="28"/>
      <c r="X616" s="28"/>
      <c r="Y616" s="28"/>
      <c r="Z616" s="28"/>
    </row>
    <row r="617" ht="12.75" customHeight="1">
      <c r="A617" s="28"/>
      <c r="C617" s="28"/>
      <c r="D617" s="28"/>
      <c r="E617" s="28"/>
      <c r="F617" s="28"/>
      <c r="G617" s="28"/>
      <c r="H617" s="28"/>
      <c r="J617" s="28"/>
      <c r="K617" s="28"/>
      <c r="L617" s="28"/>
      <c r="M617" s="28"/>
      <c r="N617" s="28"/>
      <c r="O617" s="28"/>
      <c r="P617" s="28"/>
      <c r="Q617" s="28"/>
      <c r="R617" s="28"/>
      <c r="S617" s="28"/>
      <c r="T617" s="28"/>
      <c r="U617" s="28"/>
      <c r="V617" s="28"/>
      <c r="W617" s="28"/>
      <c r="X617" s="28"/>
      <c r="Y617" s="28"/>
      <c r="Z617" s="28"/>
    </row>
    <row r="618" ht="12.75" customHeight="1">
      <c r="A618" s="28"/>
      <c r="C618" s="28"/>
      <c r="D618" s="28"/>
      <c r="E618" s="28"/>
      <c r="F618" s="28"/>
      <c r="G618" s="28"/>
      <c r="H618" s="28"/>
      <c r="J618" s="28"/>
      <c r="K618" s="28"/>
      <c r="L618" s="28"/>
      <c r="M618" s="28"/>
      <c r="N618" s="28"/>
      <c r="O618" s="28"/>
      <c r="P618" s="28"/>
      <c r="Q618" s="28"/>
      <c r="R618" s="28"/>
      <c r="S618" s="28"/>
      <c r="T618" s="28"/>
      <c r="U618" s="28"/>
      <c r="V618" s="28"/>
      <c r="W618" s="28"/>
      <c r="X618" s="28"/>
      <c r="Y618" s="28"/>
      <c r="Z618" s="28"/>
    </row>
    <row r="619" ht="12.75" customHeight="1">
      <c r="A619" s="28"/>
      <c r="C619" s="28"/>
      <c r="D619" s="28"/>
      <c r="E619" s="28"/>
      <c r="F619" s="28"/>
      <c r="G619" s="28"/>
      <c r="H619" s="28"/>
      <c r="J619" s="28"/>
      <c r="K619" s="28"/>
      <c r="L619" s="28"/>
      <c r="M619" s="28"/>
      <c r="N619" s="28"/>
      <c r="O619" s="28"/>
      <c r="P619" s="28"/>
      <c r="Q619" s="28"/>
      <c r="R619" s="28"/>
      <c r="S619" s="28"/>
      <c r="T619" s="28"/>
      <c r="U619" s="28"/>
      <c r="V619" s="28"/>
      <c r="W619" s="28"/>
      <c r="X619" s="28"/>
      <c r="Y619" s="28"/>
      <c r="Z619" s="28"/>
    </row>
    <row r="620" ht="12.75" customHeight="1">
      <c r="A620" s="28"/>
      <c r="C620" s="28"/>
      <c r="D620" s="28"/>
      <c r="E620" s="28"/>
      <c r="F620" s="28"/>
      <c r="G620" s="28"/>
      <c r="H620" s="28"/>
      <c r="J620" s="28"/>
      <c r="K620" s="28"/>
      <c r="L620" s="28"/>
      <c r="M620" s="28"/>
      <c r="N620" s="28"/>
      <c r="O620" s="28"/>
      <c r="P620" s="28"/>
      <c r="Q620" s="28"/>
      <c r="R620" s="28"/>
      <c r="S620" s="28"/>
      <c r="T620" s="28"/>
      <c r="U620" s="28"/>
      <c r="V620" s="28"/>
      <c r="W620" s="28"/>
      <c r="X620" s="28"/>
      <c r="Y620" s="28"/>
      <c r="Z620" s="28"/>
    </row>
    <row r="621" ht="12.75" customHeight="1">
      <c r="A621" s="28"/>
      <c r="C621" s="28"/>
      <c r="D621" s="28"/>
      <c r="E621" s="28"/>
      <c r="F621" s="28"/>
      <c r="G621" s="28"/>
      <c r="H621" s="28"/>
      <c r="J621" s="28"/>
      <c r="K621" s="28"/>
      <c r="L621" s="28"/>
      <c r="M621" s="28"/>
      <c r="N621" s="28"/>
      <c r="O621" s="28"/>
      <c r="P621" s="28"/>
      <c r="Q621" s="28"/>
      <c r="R621" s="28"/>
      <c r="S621" s="28"/>
      <c r="T621" s="28"/>
      <c r="U621" s="28"/>
      <c r="V621" s="28"/>
      <c r="W621" s="28"/>
      <c r="X621" s="28"/>
      <c r="Y621" s="28"/>
      <c r="Z621" s="28"/>
    </row>
    <row r="622" ht="12.75" customHeight="1">
      <c r="A622" s="28"/>
      <c r="C622" s="28"/>
      <c r="D622" s="28"/>
      <c r="E622" s="28"/>
      <c r="F622" s="28"/>
      <c r="G622" s="28"/>
      <c r="H622" s="28"/>
      <c r="J622" s="28"/>
      <c r="K622" s="28"/>
      <c r="L622" s="28"/>
      <c r="M622" s="28"/>
      <c r="N622" s="28"/>
      <c r="O622" s="28"/>
      <c r="P622" s="28"/>
      <c r="Q622" s="28"/>
      <c r="R622" s="28"/>
      <c r="S622" s="28"/>
      <c r="T622" s="28"/>
      <c r="U622" s="28"/>
      <c r="V622" s="28"/>
      <c r="W622" s="28"/>
      <c r="X622" s="28"/>
      <c r="Y622" s="28"/>
      <c r="Z622" s="28"/>
    </row>
    <row r="623" ht="12.75" customHeight="1">
      <c r="A623" s="28"/>
      <c r="C623" s="28"/>
      <c r="D623" s="28"/>
      <c r="E623" s="28"/>
      <c r="F623" s="28"/>
      <c r="G623" s="28"/>
      <c r="H623" s="28"/>
      <c r="J623" s="28"/>
      <c r="K623" s="28"/>
      <c r="L623" s="28"/>
      <c r="M623" s="28"/>
      <c r="N623" s="28"/>
      <c r="O623" s="28"/>
      <c r="P623" s="28"/>
      <c r="Q623" s="28"/>
      <c r="R623" s="28"/>
      <c r="S623" s="28"/>
      <c r="T623" s="28"/>
      <c r="U623" s="28"/>
      <c r="V623" s="28"/>
      <c r="W623" s="28"/>
      <c r="X623" s="28"/>
      <c r="Y623" s="28"/>
      <c r="Z623" s="28"/>
    </row>
    <row r="624" ht="12.75" customHeight="1">
      <c r="A624" s="28"/>
      <c r="C624" s="28"/>
      <c r="D624" s="28"/>
      <c r="E624" s="28"/>
      <c r="F624" s="28"/>
      <c r="G624" s="28"/>
      <c r="H624" s="28"/>
      <c r="J624" s="28"/>
      <c r="K624" s="28"/>
      <c r="L624" s="28"/>
      <c r="M624" s="28"/>
      <c r="N624" s="28"/>
      <c r="O624" s="28"/>
      <c r="P624" s="28"/>
      <c r="Q624" s="28"/>
      <c r="R624" s="28"/>
      <c r="S624" s="28"/>
      <c r="T624" s="28"/>
      <c r="U624" s="28"/>
      <c r="V624" s="28"/>
      <c r="W624" s="28"/>
      <c r="X624" s="28"/>
      <c r="Y624" s="28"/>
      <c r="Z624" s="28"/>
    </row>
    <row r="625" ht="12.75" customHeight="1">
      <c r="A625" s="28"/>
      <c r="C625" s="28"/>
      <c r="D625" s="28"/>
      <c r="E625" s="28"/>
      <c r="F625" s="28"/>
      <c r="G625" s="28"/>
      <c r="H625" s="28"/>
      <c r="J625" s="28"/>
      <c r="K625" s="28"/>
      <c r="L625" s="28"/>
      <c r="M625" s="28"/>
      <c r="N625" s="28"/>
      <c r="O625" s="28"/>
      <c r="P625" s="28"/>
      <c r="Q625" s="28"/>
      <c r="R625" s="28"/>
      <c r="S625" s="28"/>
      <c r="T625" s="28"/>
      <c r="U625" s="28"/>
      <c r="V625" s="28"/>
      <c r="W625" s="28"/>
      <c r="X625" s="28"/>
      <c r="Y625" s="28"/>
      <c r="Z625" s="28"/>
    </row>
    <row r="626" ht="12.75" customHeight="1">
      <c r="A626" s="28"/>
      <c r="C626" s="28"/>
      <c r="D626" s="28"/>
      <c r="E626" s="28"/>
      <c r="F626" s="28"/>
      <c r="G626" s="28"/>
      <c r="H626" s="28"/>
      <c r="J626" s="28"/>
      <c r="K626" s="28"/>
      <c r="L626" s="28"/>
      <c r="M626" s="28"/>
      <c r="N626" s="28"/>
      <c r="O626" s="28"/>
      <c r="P626" s="28"/>
      <c r="Q626" s="28"/>
      <c r="R626" s="28"/>
      <c r="S626" s="28"/>
      <c r="T626" s="28"/>
      <c r="U626" s="28"/>
      <c r="V626" s="28"/>
      <c r="W626" s="28"/>
      <c r="X626" s="28"/>
      <c r="Y626" s="28"/>
      <c r="Z626" s="28"/>
    </row>
    <row r="627" ht="12.75" customHeight="1">
      <c r="A627" s="28"/>
      <c r="C627" s="28"/>
      <c r="D627" s="28"/>
      <c r="E627" s="28"/>
      <c r="F627" s="28"/>
      <c r="G627" s="28"/>
      <c r="H627" s="28"/>
      <c r="J627" s="28"/>
      <c r="K627" s="28"/>
      <c r="L627" s="28"/>
      <c r="M627" s="28"/>
      <c r="N627" s="28"/>
      <c r="O627" s="28"/>
      <c r="P627" s="28"/>
      <c r="Q627" s="28"/>
      <c r="R627" s="28"/>
      <c r="S627" s="28"/>
      <c r="T627" s="28"/>
      <c r="U627" s="28"/>
      <c r="V627" s="28"/>
      <c r="W627" s="28"/>
      <c r="X627" s="28"/>
      <c r="Y627" s="28"/>
      <c r="Z627" s="28"/>
    </row>
    <row r="628" ht="12.75" customHeight="1">
      <c r="A628" s="28"/>
      <c r="C628" s="28"/>
      <c r="D628" s="28"/>
      <c r="E628" s="28"/>
      <c r="F628" s="28"/>
      <c r="G628" s="28"/>
      <c r="H628" s="28"/>
      <c r="J628" s="28"/>
      <c r="K628" s="28"/>
      <c r="L628" s="28"/>
      <c r="M628" s="28"/>
      <c r="N628" s="28"/>
      <c r="O628" s="28"/>
      <c r="P628" s="28"/>
      <c r="Q628" s="28"/>
      <c r="R628" s="28"/>
      <c r="S628" s="28"/>
      <c r="T628" s="28"/>
      <c r="U628" s="28"/>
      <c r="V628" s="28"/>
      <c r="W628" s="28"/>
      <c r="X628" s="28"/>
      <c r="Y628" s="28"/>
      <c r="Z628" s="28"/>
    </row>
    <row r="629" ht="12.75" customHeight="1">
      <c r="A629" s="28"/>
      <c r="C629" s="28"/>
      <c r="D629" s="28"/>
      <c r="E629" s="28"/>
      <c r="F629" s="28"/>
      <c r="G629" s="28"/>
      <c r="H629" s="28"/>
      <c r="J629" s="28"/>
      <c r="K629" s="28"/>
      <c r="L629" s="28"/>
      <c r="M629" s="28"/>
      <c r="N629" s="28"/>
      <c r="O629" s="28"/>
      <c r="P629" s="28"/>
      <c r="Q629" s="28"/>
      <c r="R629" s="28"/>
      <c r="S629" s="28"/>
      <c r="T629" s="28"/>
      <c r="U629" s="28"/>
      <c r="V629" s="28"/>
      <c r="W629" s="28"/>
      <c r="X629" s="28"/>
      <c r="Y629" s="28"/>
      <c r="Z629" s="28"/>
    </row>
    <row r="630" ht="12.75" customHeight="1">
      <c r="A630" s="28"/>
      <c r="C630" s="28"/>
      <c r="D630" s="28"/>
      <c r="E630" s="28"/>
      <c r="F630" s="28"/>
      <c r="G630" s="28"/>
      <c r="H630" s="28"/>
      <c r="J630" s="28"/>
      <c r="K630" s="28"/>
      <c r="L630" s="28"/>
      <c r="M630" s="28"/>
      <c r="N630" s="28"/>
      <c r="O630" s="28"/>
      <c r="P630" s="28"/>
      <c r="Q630" s="28"/>
      <c r="R630" s="28"/>
      <c r="S630" s="28"/>
      <c r="T630" s="28"/>
      <c r="U630" s="28"/>
      <c r="V630" s="28"/>
      <c r="W630" s="28"/>
      <c r="X630" s="28"/>
      <c r="Y630" s="28"/>
      <c r="Z630" s="28"/>
    </row>
    <row r="631" ht="12.75" customHeight="1">
      <c r="A631" s="28"/>
      <c r="C631" s="28"/>
      <c r="D631" s="28"/>
      <c r="E631" s="28"/>
      <c r="F631" s="28"/>
      <c r="G631" s="28"/>
      <c r="H631" s="28"/>
      <c r="J631" s="28"/>
      <c r="K631" s="28"/>
      <c r="L631" s="28"/>
      <c r="M631" s="28"/>
      <c r="N631" s="28"/>
      <c r="O631" s="28"/>
      <c r="P631" s="28"/>
      <c r="Q631" s="28"/>
      <c r="R631" s="28"/>
      <c r="S631" s="28"/>
      <c r="T631" s="28"/>
      <c r="U631" s="28"/>
      <c r="V631" s="28"/>
      <c r="W631" s="28"/>
      <c r="X631" s="28"/>
      <c r="Y631" s="28"/>
      <c r="Z631" s="28"/>
    </row>
    <row r="632" ht="12.75" customHeight="1">
      <c r="A632" s="28"/>
      <c r="C632" s="28"/>
      <c r="D632" s="28"/>
      <c r="E632" s="28"/>
      <c r="F632" s="28"/>
      <c r="G632" s="28"/>
      <c r="H632" s="28"/>
      <c r="J632" s="28"/>
      <c r="K632" s="28"/>
      <c r="L632" s="28"/>
      <c r="M632" s="28"/>
      <c r="N632" s="28"/>
      <c r="O632" s="28"/>
      <c r="P632" s="28"/>
      <c r="Q632" s="28"/>
      <c r="R632" s="28"/>
      <c r="S632" s="28"/>
      <c r="T632" s="28"/>
      <c r="U632" s="28"/>
      <c r="V632" s="28"/>
      <c r="W632" s="28"/>
      <c r="X632" s="28"/>
      <c r="Y632" s="28"/>
      <c r="Z632" s="28"/>
    </row>
    <row r="633" ht="12.75" customHeight="1">
      <c r="A633" s="28"/>
      <c r="C633" s="28"/>
      <c r="D633" s="28"/>
      <c r="E633" s="28"/>
      <c r="F633" s="28"/>
      <c r="G633" s="28"/>
      <c r="H633" s="28"/>
      <c r="J633" s="28"/>
      <c r="K633" s="28"/>
      <c r="L633" s="28"/>
      <c r="M633" s="28"/>
      <c r="N633" s="28"/>
      <c r="O633" s="28"/>
      <c r="P633" s="28"/>
      <c r="Q633" s="28"/>
      <c r="R633" s="28"/>
      <c r="S633" s="28"/>
      <c r="T633" s="28"/>
      <c r="U633" s="28"/>
      <c r="V633" s="28"/>
      <c r="W633" s="28"/>
      <c r="X633" s="28"/>
      <c r="Y633" s="28"/>
      <c r="Z633" s="28"/>
    </row>
    <row r="634" ht="12.75" customHeight="1">
      <c r="A634" s="28"/>
      <c r="C634" s="28"/>
      <c r="D634" s="28"/>
      <c r="E634" s="28"/>
      <c r="F634" s="28"/>
      <c r="G634" s="28"/>
      <c r="H634" s="28"/>
      <c r="J634" s="28"/>
      <c r="K634" s="28"/>
      <c r="L634" s="28"/>
      <c r="M634" s="28"/>
      <c r="N634" s="28"/>
      <c r="O634" s="28"/>
      <c r="P634" s="28"/>
      <c r="Q634" s="28"/>
      <c r="R634" s="28"/>
      <c r="S634" s="28"/>
      <c r="T634" s="28"/>
      <c r="U634" s="28"/>
      <c r="V634" s="28"/>
      <c r="W634" s="28"/>
      <c r="X634" s="28"/>
      <c r="Y634" s="28"/>
      <c r="Z634" s="28"/>
    </row>
    <row r="635" ht="12.75" customHeight="1">
      <c r="A635" s="28"/>
      <c r="C635" s="28"/>
      <c r="D635" s="28"/>
      <c r="E635" s="28"/>
      <c r="F635" s="28"/>
      <c r="G635" s="28"/>
      <c r="H635" s="28"/>
      <c r="J635" s="28"/>
      <c r="K635" s="28"/>
      <c r="L635" s="28"/>
      <c r="M635" s="28"/>
      <c r="N635" s="28"/>
      <c r="O635" s="28"/>
      <c r="P635" s="28"/>
      <c r="Q635" s="28"/>
      <c r="R635" s="28"/>
      <c r="S635" s="28"/>
      <c r="T635" s="28"/>
      <c r="U635" s="28"/>
      <c r="V635" s="28"/>
      <c r="W635" s="28"/>
      <c r="X635" s="28"/>
      <c r="Y635" s="28"/>
      <c r="Z635" s="28"/>
    </row>
    <row r="636" ht="12.75" customHeight="1">
      <c r="A636" s="28"/>
      <c r="C636" s="28"/>
      <c r="D636" s="28"/>
      <c r="E636" s="28"/>
      <c r="F636" s="28"/>
      <c r="G636" s="28"/>
      <c r="H636" s="28"/>
      <c r="J636" s="28"/>
      <c r="K636" s="28"/>
      <c r="L636" s="28"/>
      <c r="M636" s="28"/>
      <c r="N636" s="28"/>
      <c r="O636" s="28"/>
      <c r="P636" s="28"/>
      <c r="Q636" s="28"/>
      <c r="R636" s="28"/>
      <c r="S636" s="28"/>
      <c r="T636" s="28"/>
      <c r="U636" s="28"/>
      <c r="V636" s="28"/>
      <c r="W636" s="28"/>
      <c r="X636" s="28"/>
      <c r="Y636" s="28"/>
      <c r="Z636" s="28"/>
    </row>
    <row r="637" ht="12.75" customHeight="1">
      <c r="A637" s="28"/>
      <c r="C637" s="28"/>
      <c r="D637" s="28"/>
      <c r="E637" s="28"/>
      <c r="F637" s="28"/>
      <c r="G637" s="28"/>
      <c r="H637" s="28"/>
      <c r="J637" s="28"/>
      <c r="K637" s="28"/>
      <c r="L637" s="28"/>
      <c r="M637" s="28"/>
      <c r="N637" s="28"/>
      <c r="O637" s="28"/>
      <c r="P637" s="28"/>
      <c r="Q637" s="28"/>
      <c r="R637" s="28"/>
      <c r="S637" s="28"/>
      <c r="T637" s="28"/>
      <c r="U637" s="28"/>
      <c r="V637" s="28"/>
      <c r="W637" s="28"/>
      <c r="X637" s="28"/>
      <c r="Y637" s="28"/>
      <c r="Z637" s="28"/>
    </row>
    <row r="638" ht="12.75" customHeight="1">
      <c r="A638" s="28"/>
      <c r="C638" s="28"/>
      <c r="D638" s="28"/>
      <c r="E638" s="28"/>
      <c r="F638" s="28"/>
      <c r="G638" s="28"/>
      <c r="H638" s="28"/>
      <c r="J638" s="28"/>
      <c r="K638" s="28"/>
      <c r="L638" s="28"/>
      <c r="M638" s="28"/>
      <c r="N638" s="28"/>
      <c r="O638" s="28"/>
      <c r="P638" s="28"/>
      <c r="Q638" s="28"/>
      <c r="R638" s="28"/>
      <c r="S638" s="28"/>
      <c r="T638" s="28"/>
      <c r="U638" s="28"/>
      <c r="V638" s="28"/>
      <c r="W638" s="28"/>
      <c r="X638" s="28"/>
      <c r="Y638" s="28"/>
      <c r="Z638" s="28"/>
    </row>
    <row r="639" ht="12.75" customHeight="1">
      <c r="A639" s="28"/>
      <c r="C639" s="28"/>
      <c r="D639" s="28"/>
      <c r="E639" s="28"/>
      <c r="F639" s="28"/>
      <c r="G639" s="28"/>
      <c r="H639" s="28"/>
      <c r="J639" s="28"/>
      <c r="K639" s="28"/>
      <c r="L639" s="28"/>
      <c r="M639" s="28"/>
      <c r="N639" s="28"/>
      <c r="O639" s="28"/>
      <c r="P639" s="28"/>
      <c r="Q639" s="28"/>
      <c r="R639" s="28"/>
      <c r="S639" s="28"/>
      <c r="T639" s="28"/>
      <c r="U639" s="28"/>
      <c r="V639" s="28"/>
      <c r="W639" s="28"/>
      <c r="X639" s="28"/>
      <c r="Y639" s="28"/>
      <c r="Z639" s="28"/>
    </row>
    <row r="640" ht="12.75" customHeight="1">
      <c r="A640" s="28"/>
      <c r="C640" s="28"/>
      <c r="D640" s="28"/>
      <c r="E640" s="28"/>
      <c r="F640" s="28"/>
      <c r="G640" s="28"/>
      <c r="H640" s="28"/>
      <c r="J640" s="28"/>
      <c r="K640" s="28"/>
      <c r="L640" s="28"/>
      <c r="M640" s="28"/>
      <c r="N640" s="28"/>
      <c r="O640" s="28"/>
      <c r="P640" s="28"/>
      <c r="Q640" s="28"/>
      <c r="R640" s="28"/>
      <c r="S640" s="28"/>
      <c r="T640" s="28"/>
      <c r="U640" s="28"/>
      <c r="V640" s="28"/>
      <c r="W640" s="28"/>
      <c r="X640" s="28"/>
      <c r="Y640" s="28"/>
      <c r="Z640" s="28"/>
    </row>
    <row r="641" ht="12.75" customHeight="1">
      <c r="A641" s="28"/>
      <c r="C641" s="28"/>
      <c r="D641" s="28"/>
      <c r="E641" s="28"/>
      <c r="F641" s="28"/>
      <c r="G641" s="28"/>
      <c r="H641" s="28"/>
      <c r="J641" s="28"/>
      <c r="K641" s="28"/>
      <c r="L641" s="28"/>
      <c r="M641" s="28"/>
      <c r="N641" s="28"/>
      <c r="O641" s="28"/>
      <c r="P641" s="28"/>
      <c r="Q641" s="28"/>
      <c r="R641" s="28"/>
      <c r="S641" s="28"/>
      <c r="T641" s="28"/>
      <c r="U641" s="28"/>
      <c r="V641" s="28"/>
      <c r="W641" s="28"/>
      <c r="X641" s="28"/>
      <c r="Y641" s="28"/>
      <c r="Z641" s="28"/>
    </row>
    <row r="642" ht="12.75" customHeight="1">
      <c r="A642" s="28"/>
      <c r="C642" s="28"/>
      <c r="D642" s="28"/>
      <c r="E642" s="28"/>
      <c r="F642" s="28"/>
      <c r="G642" s="28"/>
      <c r="H642" s="28"/>
      <c r="J642" s="28"/>
      <c r="K642" s="28"/>
      <c r="L642" s="28"/>
      <c r="M642" s="28"/>
      <c r="N642" s="28"/>
      <c r="O642" s="28"/>
      <c r="P642" s="28"/>
      <c r="Q642" s="28"/>
      <c r="R642" s="28"/>
      <c r="S642" s="28"/>
      <c r="T642" s="28"/>
      <c r="U642" s="28"/>
      <c r="V642" s="28"/>
      <c r="W642" s="28"/>
      <c r="X642" s="28"/>
      <c r="Y642" s="28"/>
      <c r="Z642" s="28"/>
    </row>
    <row r="643" ht="12.75" customHeight="1">
      <c r="A643" s="28"/>
      <c r="C643" s="28"/>
      <c r="D643" s="28"/>
      <c r="E643" s="28"/>
      <c r="F643" s="28"/>
      <c r="G643" s="28"/>
      <c r="H643" s="28"/>
      <c r="J643" s="28"/>
      <c r="K643" s="28"/>
      <c r="L643" s="28"/>
      <c r="M643" s="28"/>
      <c r="N643" s="28"/>
      <c r="O643" s="28"/>
      <c r="P643" s="28"/>
      <c r="Q643" s="28"/>
      <c r="R643" s="28"/>
      <c r="S643" s="28"/>
      <c r="T643" s="28"/>
      <c r="U643" s="28"/>
      <c r="V643" s="28"/>
      <c r="W643" s="28"/>
      <c r="X643" s="28"/>
      <c r="Y643" s="28"/>
      <c r="Z643" s="28"/>
    </row>
    <row r="644" ht="12.75" customHeight="1">
      <c r="A644" s="28"/>
      <c r="C644" s="28"/>
      <c r="D644" s="28"/>
      <c r="E644" s="28"/>
      <c r="F644" s="28"/>
      <c r="G644" s="28"/>
      <c r="H644" s="28"/>
      <c r="J644" s="28"/>
      <c r="K644" s="28"/>
      <c r="L644" s="28"/>
      <c r="M644" s="28"/>
      <c r="N644" s="28"/>
      <c r="O644" s="28"/>
      <c r="P644" s="28"/>
      <c r="Q644" s="28"/>
      <c r="R644" s="28"/>
      <c r="S644" s="28"/>
      <c r="T644" s="28"/>
      <c r="U644" s="28"/>
      <c r="V644" s="28"/>
      <c r="W644" s="28"/>
      <c r="X644" s="28"/>
      <c r="Y644" s="28"/>
      <c r="Z644" s="28"/>
    </row>
    <row r="645" ht="12.75" customHeight="1">
      <c r="A645" s="28"/>
      <c r="C645" s="28"/>
      <c r="D645" s="28"/>
      <c r="E645" s="28"/>
      <c r="F645" s="28"/>
      <c r="G645" s="28"/>
      <c r="H645" s="28"/>
      <c r="J645" s="28"/>
      <c r="K645" s="28"/>
      <c r="L645" s="28"/>
      <c r="M645" s="28"/>
      <c r="N645" s="28"/>
      <c r="O645" s="28"/>
      <c r="P645" s="28"/>
      <c r="Q645" s="28"/>
      <c r="R645" s="28"/>
      <c r="S645" s="28"/>
      <c r="T645" s="28"/>
      <c r="U645" s="28"/>
      <c r="V645" s="28"/>
      <c r="W645" s="28"/>
      <c r="X645" s="28"/>
      <c r="Y645" s="28"/>
      <c r="Z645" s="28"/>
    </row>
    <row r="646" ht="12.75" customHeight="1">
      <c r="A646" s="28"/>
      <c r="C646" s="28"/>
      <c r="D646" s="28"/>
      <c r="E646" s="28"/>
      <c r="F646" s="28"/>
      <c r="G646" s="28"/>
      <c r="H646" s="28"/>
      <c r="J646" s="28"/>
      <c r="K646" s="28"/>
      <c r="L646" s="28"/>
      <c r="M646" s="28"/>
      <c r="N646" s="28"/>
      <c r="O646" s="28"/>
      <c r="P646" s="28"/>
      <c r="Q646" s="28"/>
      <c r="R646" s="28"/>
      <c r="S646" s="28"/>
      <c r="T646" s="28"/>
      <c r="U646" s="28"/>
      <c r="V646" s="28"/>
      <c r="W646" s="28"/>
      <c r="X646" s="28"/>
      <c r="Y646" s="28"/>
      <c r="Z646" s="28"/>
    </row>
    <row r="647" ht="12.75" customHeight="1">
      <c r="A647" s="28"/>
      <c r="C647" s="28"/>
      <c r="D647" s="28"/>
      <c r="E647" s="28"/>
      <c r="F647" s="28"/>
      <c r="G647" s="28"/>
      <c r="H647" s="28"/>
      <c r="J647" s="28"/>
      <c r="K647" s="28"/>
      <c r="L647" s="28"/>
      <c r="M647" s="28"/>
      <c r="N647" s="28"/>
      <c r="O647" s="28"/>
      <c r="P647" s="28"/>
      <c r="Q647" s="28"/>
      <c r="R647" s="28"/>
      <c r="S647" s="28"/>
      <c r="T647" s="28"/>
      <c r="U647" s="28"/>
      <c r="V647" s="28"/>
      <c r="W647" s="28"/>
      <c r="X647" s="28"/>
      <c r="Y647" s="28"/>
      <c r="Z647" s="28"/>
    </row>
    <row r="648" ht="12.75" customHeight="1">
      <c r="A648" s="28"/>
      <c r="C648" s="28"/>
      <c r="D648" s="28"/>
      <c r="E648" s="28"/>
      <c r="F648" s="28"/>
      <c r="G648" s="28"/>
      <c r="H648" s="28"/>
      <c r="J648" s="28"/>
      <c r="K648" s="28"/>
      <c r="L648" s="28"/>
      <c r="M648" s="28"/>
      <c r="N648" s="28"/>
      <c r="O648" s="28"/>
      <c r="P648" s="28"/>
      <c r="Q648" s="28"/>
      <c r="R648" s="28"/>
      <c r="S648" s="28"/>
      <c r="T648" s="28"/>
      <c r="U648" s="28"/>
      <c r="V648" s="28"/>
      <c r="W648" s="28"/>
      <c r="X648" s="28"/>
      <c r="Y648" s="28"/>
      <c r="Z648" s="28"/>
    </row>
    <row r="649" ht="12.75" customHeight="1">
      <c r="A649" s="28"/>
      <c r="C649" s="28"/>
      <c r="D649" s="28"/>
      <c r="E649" s="28"/>
      <c r="F649" s="28"/>
      <c r="G649" s="28"/>
      <c r="H649" s="28"/>
      <c r="J649" s="28"/>
      <c r="K649" s="28"/>
      <c r="L649" s="28"/>
      <c r="M649" s="28"/>
      <c r="N649" s="28"/>
      <c r="O649" s="28"/>
      <c r="P649" s="28"/>
      <c r="Q649" s="28"/>
      <c r="R649" s="28"/>
      <c r="S649" s="28"/>
      <c r="T649" s="28"/>
      <c r="U649" s="28"/>
      <c r="V649" s="28"/>
      <c r="W649" s="28"/>
      <c r="X649" s="28"/>
      <c r="Y649" s="28"/>
      <c r="Z649" s="28"/>
    </row>
    <row r="650" ht="12.75" customHeight="1">
      <c r="A650" s="28"/>
      <c r="C650" s="28"/>
      <c r="D650" s="28"/>
      <c r="E650" s="28"/>
      <c r="F650" s="28"/>
      <c r="G650" s="28"/>
      <c r="H650" s="28"/>
      <c r="J650" s="28"/>
      <c r="K650" s="28"/>
      <c r="L650" s="28"/>
      <c r="M650" s="28"/>
      <c r="N650" s="28"/>
      <c r="O650" s="28"/>
      <c r="P650" s="28"/>
      <c r="Q650" s="28"/>
      <c r="R650" s="28"/>
      <c r="S650" s="28"/>
      <c r="T650" s="28"/>
      <c r="U650" s="28"/>
      <c r="V650" s="28"/>
      <c r="W650" s="28"/>
      <c r="X650" s="28"/>
      <c r="Y650" s="28"/>
      <c r="Z650" s="28"/>
    </row>
    <row r="651" ht="12.75" customHeight="1">
      <c r="A651" s="28"/>
      <c r="C651" s="28"/>
      <c r="D651" s="28"/>
      <c r="E651" s="28"/>
      <c r="F651" s="28"/>
      <c r="G651" s="28"/>
      <c r="H651" s="28"/>
      <c r="J651" s="28"/>
      <c r="K651" s="28"/>
      <c r="L651" s="28"/>
      <c r="M651" s="28"/>
      <c r="N651" s="28"/>
      <c r="O651" s="28"/>
      <c r="P651" s="28"/>
      <c r="Q651" s="28"/>
      <c r="R651" s="28"/>
      <c r="S651" s="28"/>
      <c r="T651" s="28"/>
      <c r="U651" s="28"/>
      <c r="V651" s="28"/>
      <c r="W651" s="28"/>
      <c r="X651" s="28"/>
      <c r="Y651" s="28"/>
      <c r="Z651" s="28"/>
    </row>
    <row r="652" ht="12.75" customHeight="1">
      <c r="A652" s="28"/>
      <c r="C652" s="28"/>
      <c r="D652" s="28"/>
      <c r="E652" s="28"/>
      <c r="F652" s="28"/>
      <c r="G652" s="28"/>
      <c r="H652" s="28"/>
      <c r="J652" s="28"/>
      <c r="K652" s="28"/>
      <c r="L652" s="28"/>
      <c r="M652" s="28"/>
      <c r="N652" s="28"/>
      <c r="O652" s="28"/>
      <c r="P652" s="28"/>
      <c r="Q652" s="28"/>
      <c r="R652" s="28"/>
      <c r="S652" s="28"/>
      <c r="T652" s="28"/>
      <c r="U652" s="28"/>
      <c r="V652" s="28"/>
      <c r="W652" s="28"/>
      <c r="X652" s="28"/>
      <c r="Y652" s="28"/>
      <c r="Z652" s="28"/>
    </row>
    <row r="653" ht="12.75" customHeight="1">
      <c r="A653" s="28"/>
      <c r="C653" s="28"/>
      <c r="D653" s="28"/>
      <c r="E653" s="28"/>
      <c r="F653" s="28"/>
      <c r="G653" s="28"/>
      <c r="H653" s="28"/>
      <c r="J653" s="28"/>
      <c r="K653" s="28"/>
      <c r="L653" s="28"/>
      <c r="M653" s="28"/>
      <c r="N653" s="28"/>
      <c r="O653" s="28"/>
      <c r="P653" s="28"/>
      <c r="Q653" s="28"/>
      <c r="R653" s="28"/>
      <c r="S653" s="28"/>
      <c r="T653" s="28"/>
      <c r="U653" s="28"/>
      <c r="V653" s="28"/>
      <c r="W653" s="28"/>
      <c r="X653" s="28"/>
      <c r="Y653" s="28"/>
      <c r="Z653" s="28"/>
    </row>
    <row r="654" ht="12.75" customHeight="1">
      <c r="A654" s="28"/>
      <c r="C654" s="28"/>
      <c r="D654" s="28"/>
      <c r="E654" s="28"/>
      <c r="F654" s="28"/>
      <c r="G654" s="28"/>
      <c r="H654" s="28"/>
      <c r="J654" s="28"/>
      <c r="K654" s="28"/>
      <c r="L654" s="28"/>
      <c r="M654" s="28"/>
      <c r="N654" s="28"/>
      <c r="O654" s="28"/>
      <c r="P654" s="28"/>
      <c r="Q654" s="28"/>
      <c r="R654" s="28"/>
      <c r="S654" s="28"/>
      <c r="T654" s="28"/>
      <c r="U654" s="28"/>
      <c r="V654" s="28"/>
      <c r="W654" s="28"/>
      <c r="X654" s="28"/>
      <c r="Y654" s="28"/>
      <c r="Z654" s="28"/>
    </row>
    <row r="655" ht="12.75" customHeight="1">
      <c r="A655" s="28"/>
      <c r="C655" s="28"/>
      <c r="D655" s="28"/>
      <c r="E655" s="28"/>
      <c r="F655" s="28"/>
      <c r="G655" s="28"/>
      <c r="H655" s="28"/>
      <c r="J655" s="28"/>
      <c r="K655" s="28"/>
      <c r="L655" s="28"/>
      <c r="M655" s="28"/>
      <c r="N655" s="28"/>
      <c r="O655" s="28"/>
      <c r="P655" s="28"/>
      <c r="Q655" s="28"/>
      <c r="R655" s="28"/>
      <c r="S655" s="28"/>
      <c r="T655" s="28"/>
      <c r="U655" s="28"/>
      <c r="V655" s="28"/>
      <c r="W655" s="28"/>
      <c r="X655" s="28"/>
      <c r="Y655" s="28"/>
      <c r="Z655" s="28"/>
    </row>
    <row r="656" ht="12.75" customHeight="1">
      <c r="A656" s="28"/>
      <c r="C656" s="28"/>
      <c r="D656" s="28"/>
      <c r="E656" s="28"/>
      <c r="F656" s="28"/>
      <c r="G656" s="28"/>
      <c r="H656" s="28"/>
      <c r="J656" s="28"/>
      <c r="K656" s="28"/>
      <c r="L656" s="28"/>
      <c r="M656" s="28"/>
      <c r="N656" s="28"/>
      <c r="O656" s="28"/>
      <c r="P656" s="28"/>
      <c r="Q656" s="28"/>
      <c r="R656" s="28"/>
      <c r="S656" s="28"/>
      <c r="T656" s="28"/>
      <c r="U656" s="28"/>
      <c r="V656" s="28"/>
      <c r="W656" s="28"/>
      <c r="X656" s="28"/>
      <c r="Y656" s="28"/>
      <c r="Z656" s="28"/>
    </row>
    <row r="657" ht="12.75" customHeight="1">
      <c r="A657" s="28"/>
      <c r="C657" s="28"/>
      <c r="D657" s="28"/>
      <c r="E657" s="28"/>
      <c r="F657" s="28"/>
      <c r="G657" s="28"/>
      <c r="H657" s="28"/>
      <c r="J657" s="28"/>
      <c r="K657" s="28"/>
      <c r="L657" s="28"/>
      <c r="M657" s="28"/>
      <c r="N657" s="28"/>
      <c r="O657" s="28"/>
      <c r="P657" s="28"/>
      <c r="Q657" s="28"/>
      <c r="R657" s="28"/>
      <c r="S657" s="28"/>
      <c r="T657" s="28"/>
      <c r="U657" s="28"/>
      <c r="V657" s="28"/>
      <c r="W657" s="28"/>
      <c r="X657" s="28"/>
      <c r="Y657" s="28"/>
      <c r="Z657" s="28"/>
    </row>
    <row r="658" ht="12.75" customHeight="1">
      <c r="A658" s="28"/>
      <c r="C658" s="28"/>
      <c r="D658" s="28"/>
      <c r="E658" s="28"/>
      <c r="F658" s="28"/>
      <c r="G658" s="28"/>
      <c r="H658" s="28"/>
      <c r="J658" s="28"/>
      <c r="K658" s="28"/>
      <c r="L658" s="28"/>
      <c r="M658" s="28"/>
      <c r="N658" s="28"/>
      <c r="O658" s="28"/>
      <c r="P658" s="28"/>
      <c r="Q658" s="28"/>
      <c r="R658" s="28"/>
      <c r="S658" s="28"/>
      <c r="T658" s="28"/>
      <c r="U658" s="28"/>
      <c r="V658" s="28"/>
      <c r="W658" s="28"/>
      <c r="X658" s="28"/>
      <c r="Y658" s="28"/>
      <c r="Z658" s="28"/>
    </row>
    <row r="659" ht="12.75" customHeight="1">
      <c r="A659" s="28"/>
      <c r="C659" s="28"/>
      <c r="D659" s="28"/>
      <c r="E659" s="28"/>
      <c r="F659" s="28"/>
      <c r="G659" s="28"/>
      <c r="H659" s="28"/>
      <c r="J659" s="28"/>
      <c r="K659" s="28"/>
      <c r="L659" s="28"/>
      <c r="M659" s="28"/>
      <c r="N659" s="28"/>
      <c r="O659" s="28"/>
      <c r="P659" s="28"/>
      <c r="Q659" s="28"/>
      <c r="R659" s="28"/>
      <c r="S659" s="28"/>
      <c r="T659" s="28"/>
      <c r="U659" s="28"/>
      <c r="V659" s="28"/>
      <c r="W659" s="28"/>
      <c r="X659" s="28"/>
      <c r="Y659" s="28"/>
      <c r="Z659" s="28"/>
    </row>
    <row r="660" ht="12.75" customHeight="1">
      <c r="A660" s="28"/>
      <c r="C660" s="28"/>
      <c r="D660" s="28"/>
      <c r="E660" s="28"/>
      <c r="F660" s="28"/>
      <c r="G660" s="28"/>
      <c r="H660" s="28"/>
      <c r="J660" s="28"/>
      <c r="K660" s="28"/>
      <c r="L660" s="28"/>
      <c r="M660" s="28"/>
      <c r="N660" s="28"/>
      <c r="O660" s="28"/>
      <c r="P660" s="28"/>
      <c r="Q660" s="28"/>
      <c r="R660" s="28"/>
      <c r="S660" s="28"/>
      <c r="T660" s="28"/>
      <c r="U660" s="28"/>
      <c r="V660" s="28"/>
      <c r="W660" s="28"/>
      <c r="X660" s="28"/>
      <c r="Y660" s="28"/>
      <c r="Z660" s="28"/>
    </row>
    <row r="661" ht="12.75" customHeight="1">
      <c r="A661" s="28"/>
      <c r="C661" s="28"/>
      <c r="D661" s="28"/>
      <c r="E661" s="28"/>
      <c r="F661" s="28"/>
      <c r="G661" s="28"/>
      <c r="H661" s="28"/>
      <c r="J661" s="28"/>
      <c r="K661" s="28"/>
      <c r="L661" s="28"/>
      <c r="M661" s="28"/>
      <c r="N661" s="28"/>
      <c r="O661" s="28"/>
      <c r="P661" s="28"/>
      <c r="Q661" s="28"/>
      <c r="R661" s="28"/>
      <c r="S661" s="28"/>
      <c r="T661" s="28"/>
      <c r="U661" s="28"/>
      <c r="V661" s="28"/>
      <c r="W661" s="28"/>
      <c r="X661" s="28"/>
      <c r="Y661" s="28"/>
      <c r="Z661" s="28"/>
    </row>
    <row r="662" ht="12.75" customHeight="1">
      <c r="A662" s="28"/>
      <c r="C662" s="28"/>
      <c r="D662" s="28"/>
      <c r="E662" s="28"/>
      <c r="F662" s="28"/>
      <c r="G662" s="28"/>
      <c r="H662" s="28"/>
      <c r="J662" s="28"/>
      <c r="K662" s="28"/>
      <c r="L662" s="28"/>
      <c r="M662" s="28"/>
      <c r="N662" s="28"/>
      <c r="O662" s="28"/>
      <c r="P662" s="28"/>
      <c r="Q662" s="28"/>
      <c r="R662" s="28"/>
      <c r="S662" s="28"/>
      <c r="T662" s="28"/>
      <c r="U662" s="28"/>
      <c r="V662" s="28"/>
      <c r="W662" s="28"/>
      <c r="X662" s="28"/>
      <c r="Y662" s="28"/>
      <c r="Z662" s="28"/>
    </row>
    <row r="663" ht="12.75" customHeight="1">
      <c r="A663" s="28"/>
      <c r="C663" s="28"/>
      <c r="D663" s="28"/>
      <c r="E663" s="28"/>
      <c r="F663" s="28"/>
      <c r="G663" s="28"/>
      <c r="H663" s="28"/>
      <c r="J663" s="28"/>
      <c r="K663" s="28"/>
      <c r="L663" s="28"/>
      <c r="M663" s="28"/>
      <c r="N663" s="28"/>
      <c r="O663" s="28"/>
      <c r="P663" s="28"/>
      <c r="Q663" s="28"/>
      <c r="R663" s="28"/>
      <c r="S663" s="28"/>
      <c r="T663" s="28"/>
      <c r="U663" s="28"/>
      <c r="V663" s="28"/>
      <c r="W663" s="28"/>
      <c r="X663" s="28"/>
      <c r="Y663" s="28"/>
      <c r="Z663" s="28"/>
    </row>
    <row r="664" ht="12.75" customHeight="1">
      <c r="A664" s="28"/>
      <c r="C664" s="28"/>
      <c r="D664" s="28"/>
      <c r="E664" s="28"/>
      <c r="F664" s="28"/>
      <c r="G664" s="28"/>
      <c r="H664" s="28"/>
      <c r="J664" s="28"/>
      <c r="K664" s="28"/>
      <c r="L664" s="28"/>
      <c r="M664" s="28"/>
      <c r="N664" s="28"/>
      <c r="O664" s="28"/>
      <c r="P664" s="28"/>
      <c r="Q664" s="28"/>
      <c r="R664" s="28"/>
      <c r="S664" s="28"/>
      <c r="T664" s="28"/>
      <c r="U664" s="28"/>
      <c r="V664" s="28"/>
      <c r="W664" s="28"/>
      <c r="X664" s="28"/>
      <c r="Y664" s="28"/>
      <c r="Z664" s="28"/>
    </row>
    <row r="665" ht="12.75" customHeight="1">
      <c r="A665" s="28"/>
      <c r="C665" s="28"/>
      <c r="D665" s="28"/>
      <c r="E665" s="28"/>
      <c r="F665" s="28"/>
      <c r="G665" s="28"/>
      <c r="H665" s="28"/>
      <c r="J665" s="28"/>
      <c r="K665" s="28"/>
      <c r="L665" s="28"/>
      <c r="M665" s="28"/>
      <c r="N665" s="28"/>
      <c r="O665" s="28"/>
      <c r="P665" s="28"/>
      <c r="Q665" s="28"/>
      <c r="R665" s="28"/>
      <c r="S665" s="28"/>
      <c r="T665" s="28"/>
      <c r="U665" s="28"/>
      <c r="V665" s="28"/>
      <c r="W665" s="28"/>
      <c r="X665" s="28"/>
      <c r="Y665" s="28"/>
      <c r="Z665" s="28"/>
    </row>
    <row r="666" ht="12.75" customHeight="1">
      <c r="A666" s="28"/>
      <c r="C666" s="28"/>
      <c r="D666" s="28"/>
      <c r="E666" s="28"/>
      <c r="F666" s="28"/>
      <c r="G666" s="28"/>
      <c r="H666" s="28"/>
      <c r="J666" s="28"/>
      <c r="K666" s="28"/>
      <c r="L666" s="28"/>
      <c r="M666" s="28"/>
      <c r="N666" s="28"/>
      <c r="O666" s="28"/>
      <c r="P666" s="28"/>
      <c r="Q666" s="28"/>
      <c r="R666" s="28"/>
      <c r="S666" s="28"/>
      <c r="T666" s="28"/>
      <c r="U666" s="28"/>
      <c r="V666" s="28"/>
      <c r="W666" s="28"/>
      <c r="X666" s="28"/>
      <c r="Y666" s="28"/>
      <c r="Z666" s="28"/>
    </row>
    <row r="667" ht="12.75" customHeight="1">
      <c r="A667" s="28"/>
      <c r="C667" s="28"/>
      <c r="D667" s="28"/>
      <c r="E667" s="28"/>
      <c r="F667" s="28"/>
      <c r="G667" s="28"/>
      <c r="H667" s="28"/>
      <c r="J667" s="28"/>
      <c r="K667" s="28"/>
      <c r="L667" s="28"/>
      <c r="M667" s="28"/>
      <c r="N667" s="28"/>
      <c r="O667" s="28"/>
      <c r="P667" s="28"/>
      <c r="Q667" s="28"/>
      <c r="R667" s="28"/>
      <c r="S667" s="28"/>
      <c r="T667" s="28"/>
      <c r="U667" s="28"/>
      <c r="V667" s="28"/>
      <c r="W667" s="28"/>
      <c r="X667" s="28"/>
      <c r="Y667" s="28"/>
      <c r="Z667" s="28"/>
    </row>
    <row r="668" ht="12.75" customHeight="1">
      <c r="A668" s="28"/>
      <c r="C668" s="28"/>
      <c r="D668" s="28"/>
      <c r="E668" s="28"/>
      <c r="F668" s="28"/>
      <c r="G668" s="28"/>
      <c r="H668" s="28"/>
      <c r="J668" s="28"/>
      <c r="K668" s="28"/>
      <c r="L668" s="28"/>
      <c r="M668" s="28"/>
      <c r="N668" s="28"/>
      <c r="O668" s="28"/>
      <c r="P668" s="28"/>
      <c r="Q668" s="28"/>
      <c r="R668" s="28"/>
      <c r="S668" s="28"/>
      <c r="T668" s="28"/>
      <c r="U668" s="28"/>
      <c r="V668" s="28"/>
      <c r="W668" s="28"/>
      <c r="X668" s="28"/>
      <c r="Y668" s="28"/>
      <c r="Z668" s="28"/>
    </row>
    <row r="669" ht="12.75" customHeight="1">
      <c r="A669" s="28"/>
      <c r="C669" s="28"/>
      <c r="D669" s="28"/>
      <c r="E669" s="28"/>
      <c r="F669" s="28"/>
      <c r="G669" s="28"/>
      <c r="H669" s="28"/>
      <c r="J669" s="28"/>
      <c r="K669" s="28"/>
      <c r="L669" s="28"/>
      <c r="M669" s="28"/>
      <c r="N669" s="28"/>
      <c r="O669" s="28"/>
      <c r="P669" s="28"/>
      <c r="Q669" s="28"/>
      <c r="R669" s="28"/>
      <c r="S669" s="28"/>
      <c r="T669" s="28"/>
      <c r="U669" s="28"/>
      <c r="V669" s="28"/>
      <c r="W669" s="28"/>
      <c r="X669" s="28"/>
      <c r="Y669" s="28"/>
      <c r="Z669" s="28"/>
    </row>
    <row r="670" ht="12.75" customHeight="1">
      <c r="A670" s="28"/>
      <c r="C670" s="28"/>
      <c r="D670" s="28"/>
      <c r="E670" s="28"/>
      <c r="F670" s="28"/>
      <c r="G670" s="28"/>
      <c r="H670" s="28"/>
      <c r="J670" s="28"/>
      <c r="K670" s="28"/>
      <c r="L670" s="28"/>
      <c r="M670" s="28"/>
      <c r="N670" s="28"/>
      <c r="O670" s="28"/>
      <c r="P670" s="28"/>
      <c r="Q670" s="28"/>
      <c r="R670" s="28"/>
      <c r="S670" s="28"/>
      <c r="T670" s="28"/>
      <c r="U670" s="28"/>
      <c r="V670" s="28"/>
      <c r="W670" s="28"/>
      <c r="X670" s="28"/>
      <c r="Y670" s="28"/>
      <c r="Z670" s="28"/>
    </row>
    <row r="671" ht="12.75" customHeight="1">
      <c r="A671" s="28"/>
      <c r="C671" s="28"/>
      <c r="D671" s="28"/>
      <c r="E671" s="28"/>
      <c r="F671" s="28"/>
      <c r="G671" s="28"/>
      <c r="H671" s="28"/>
      <c r="J671" s="28"/>
      <c r="K671" s="28"/>
      <c r="L671" s="28"/>
      <c r="M671" s="28"/>
      <c r="N671" s="28"/>
      <c r="O671" s="28"/>
      <c r="P671" s="28"/>
      <c r="Q671" s="28"/>
      <c r="R671" s="28"/>
      <c r="S671" s="28"/>
      <c r="T671" s="28"/>
      <c r="U671" s="28"/>
      <c r="V671" s="28"/>
      <c r="W671" s="28"/>
      <c r="X671" s="28"/>
      <c r="Y671" s="28"/>
      <c r="Z671" s="28"/>
    </row>
    <row r="672" ht="12.75" customHeight="1">
      <c r="A672" s="28"/>
      <c r="C672" s="28"/>
      <c r="D672" s="28"/>
      <c r="E672" s="28"/>
      <c r="F672" s="28"/>
      <c r="G672" s="28"/>
      <c r="H672" s="28"/>
      <c r="J672" s="28"/>
      <c r="K672" s="28"/>
      <c r="L672" s="28"/>
      <c r="M672" s="28"/>
      <c r="N672" s="28"/>
      <c r="O672" s="28"/>
      <c r="P672" s="28"/>
      <c r="Q672" s="28"/>
      <c r="R672" s="28"/>
      <c r="S672" s="28"/>
      <c r="T672" s="28"/>
      <c r="U672" s="28"/>
      <c r="V672" s="28"/>
      <c r="W672" s="28"/>
      <c r="X672" s="28"/>
      <c r="Y672" s="28"/>
      <c r="Z672" s="28"/>
    </row>
    <row r="673" ht="12.75" customHeight="1">
      <c r="A673" s="28"/>
      <c r="C673" s="28"/>
      <c r="D673" s="28"/>
      <c r="E673" s="28"/>
      <c r="F673" s="28"/>
      <c r="G673" s="28"/>
      <c r="H673" s="28"/>
      <c r="J673" s="28"/>
      <c r="K673" s="28"/>
      <c r="L673" s="28"/>
      <c r="M673" s="28"/>
      <c r="N673" s="28"/>
      <c r="O673" s="28"/>
      <c r="P673" s="28"/>
      <c r="Q673" s="28"/>
      <c r="R673" s="28"/>
      <c r="S673" s="28"/>
      <c r="T673" s="28"/>
      <c r="U673" s="28"/>
      <c r="V673" s="28"/>
      <c r="W673" s="28"/>
      <c r="X673" s="28"/>
      <c r="Y673" s="28"/>
      <c r="Z673" s="28"/>
    </row>
    <row r="674" ht="12.75" customHeight="1">
      <c r="A674" s="28"/>
      <c r="C674" s="28"/>
      <c r="D674" s="28"/>
      <c r="E674" s="28"/>
      <c r="F674" s="28"/>
      <c r="G674" s="28"/>
      <c r="H674" s="28"/>
      <c r="J674" s="28"/>
      <c r="K674" s="28"/>
      <c r="L674" s="28"/>
      <c r="M674" s="28"/>
      <c r="N674" s="28"/>
      <c r="O674" s="28"/>
      <c r="P674" s="28"/>
      <c r="Q674" s="28"/>
      <c r="R674" s="28"/>
      <c r="S674" s="28"/>
      <c r="T674" s="28"/>
      <c r="U674" s="28"/>
      <c r="V674" s="28"/>
      <c r="W674" s="28"/>
      <c r="X674" s="28"/>
      <c r="Y674" s="28"/>
      <c r="Z674" s="28"/>
    </row>
    <row r="675" ht="12.75" customHeight="1">
      <c r="A675" s="28"/>
      <c r="C675" s="28"/>
      <c r="D675" s="28"/>
      <c r="E675" s="28"/>
      <c r="F675" s="28"/>
      <c r="G675" s="28"/>
      <c r="H675" s="28"/>
      <c r="J675" s="28"/>
      <c r="K675" s="28"/>
      <c r="L675" s="28"/>
      <c r="M675" s="28"/>
      <c r="N675" s="28"/>
      <c r="O675" s="28"/>
      <c r="P675" s="28"/>
      <c r="Q675" s="28"/>
      <c r="R675" s="28"/>
      <c r="S675" s="28"/>
      <c r="T675" s="28"/>
      <c r="U675" s="28"/>
      <c r="V675" s="28"/>
      <c r="W675" s="28"/>
      <c r="X675" s="28"/>
      <c r="Y675" s="28"/>
      <c r="Z675" s="28"/>
    </row>
    <row r="676" ht="12.75" customHeight="1">
      <c r="A676" s="28"/>
      <c r="C676" s="28"/>
      <c r="D676" s="28"/>
      <c r="E676" s="28"/>
      <c r="F676" s="28"/>
      <c r="G676" s="28"/>
      <c r="H676" s="28"/>
      <c r="J676" s="28"/>
      <c r="K676" s="28"/>
      <c r="L676" s="28"/>
      <c r="M676" s="28"/>
      <c r="N676" s="28"/>
      <c r="O676" s="28"/>
      <c r="P676" s="28"/>
      <c r="Q676" s="28"/>
      <c r="R676" s="28"/>
      <c r="S676" s="28"/>
      <c r="T676" s="28"/>
      <c r="U676" s="28"/>
      <c r="V676" s="28"/>
      <c r="W676" s="28"/>
      <c r="X676" s="28"/>
      <c r="Y676" s="28"/>
      <c r="Z676" s="28"/>
    </row>
    <row r="677" ht="12.75" customHeight="1">
      <c r="A677" s="28"/>
      <c r="C677" s="28"/>
      <c r="D677" s="28"/>
      <c r="E677" s="28"/>
      <c r="F677" s="28"/>
      <c r="G677" s="28"/>
      <c r="H677" s="28"/>
      <c r="J677" s="28"/>
      <c r="K677" s="28"/>
      <c r="L677" s="28"/>
      <c r="M677" s="28"/>
      <c r="N677" s="28"/>
      <c r="O677" s="28"/>
      <c r="P677" s="28"/>
      <c r="Q677" s="28"/>
      <c r="R677" s="28"/>
      <c r="S677" s="28"/>
      <c r="T677" s="28"/>
      <c r="U677" s="28"/>
      <c r="V677" s="28"/>
      <c r="W677" s="28"/>
      <c r="X677" s="28"/>
      <c r="Y677" s="28"/>
      <c r="Z677" s="28"/>
    </row>
    <row r="678" ht="12.75" customHeight="1">
      <c r="A678" s="28"/>
      <c r="C678" s="28"/>
      <c r="D678" s="28"/>
      <c r="E678" s="28"/>
      <c r="F678" s="28"/>
      <c r="G678" s="28"/>
      <c r="H678" s="28"/>
      <c r="J678" s="28"/>
      <c r="K678" s="28"/>
      <c r="L678" s="28"/>
      <c r="M678" s="28"/>
      <c r="N678" s="28"/>
      <c r="O678" s="28"/>
      <c r="P678" s="28"/>
      <c r="Q678" s="28"/>
      <c r="R678" s="28"/>
      <c r="S678" s="28"/>
      <c r="T678" s="28"/>
      <c r="U678" s="28"/>
      <c r="V678" s="28"/>
      <c r="W678" s="28"/>
      <c r="X678" s="28"/>
      <c r="Y678" s="28"/>
      <c r="Z678" s="28"/>
    </row>
    <row r="679" ht="12.75" customHeight="1">
      <c r="A679" s="28"/>
      <c r="C679" s="28"/>
      <c r="D679" s="28"/>
      <c r="E679" s="28"/>
      <c r="F679" s="28"/>
      <c r="G679" s="28"/>
      <c r="H679" s="28"/>
      <c r="J679" s="28"/>
      <c r="K679" s="28"/>
      <c r="L679" s="28"/>
      <c r="M679" s="28"/>
      <c r="N679" s="28"/>
      <c r="O679" s="28"/>
      <c r="P679" s="28"/>
      <c r="Q679" s="28"/>
      <c r="R679" s="28"/>
      <c r="S679" s="28"/>
      <c r="T679" s="28"/>
      <c r="U679" s="28"/>
      <c r="V679" s="28"/>
      <c r="W679" s="28"/>
      <c r="X679" s="28"/>
      <c r="Y679" s="28"/>
      <c r="Z679" s="28"/>
    </row>
    <row r="680" ht="12.75" customHeight="1">
      <c r="A680" s="28"/>
      <c r="C680" s="28"/>
      <c r="D680" s="28"/>
      <c r="E680" s="28"/>
      <c r="F680" s="28"/>
      <c r="G680" s="28"/>
      <c r="H680" s="28"/>
      <c r="J680" s="28"/>
      <c r="K680" s="28"/>
      <c r="L680" s="28"/>
      <c r="M680" s="28"/>
      <c r="N680" s="28"/>
      <c r="O680" s="28"/>
      <c r="P680" s="28"/>
      <c r="Q680" s="28"/>
      <c r="R680" s="28"/>
      <c r="S680" s="28"/>
      <c r="T680" s="28"/>
      <c r="U680" s="28"/>
      <c r="V680" s="28"/>
      <c r="W680" s="28"/>
      <c r="X680" s="28"/>
      <c r="Y680" s="28"/>
      <c r="Z680" s="28"/>
    </row>
    <row r="681" ht="12.75" customHeight="1">
      <c r="A681" s="28"/>
      <c r="C681" s="28"/>
      <c r="D681" s="28"/>
      <c r="E681" s="28"/>
      <c r="F681" s="28"/>
      <c r="G681" s="28"/>
      <c r="H681" s="28"/>
      <c r="J681" s="28"/>
      <c r="K681" s="28"/>
      <c r="L681" s="28"/>
      <c r="M681" s="28"/>
      <c r="N681" s="28"/>
      <c r="O681" s="28"/>
      <c r="P681" s="28"/>
      <c r="Q681" s="28"/>
      <c r="R681" s="28"/>
      <c r="S681" s="28"/>
      <c r="T681" s="28"/>
      <c r="U681" s="28"/>
      <c r="V681" s="28"/>
      <c r="W681" s="28"/>
      <c r="X681" s="28"/>
      <c r="Y681" s="28"/>
      <c r="Z681" s="28"/>
    </row>
    <row r="682" ht="12.75" customHeight="1">
      <c r="A682" s="28"/>
      <c r="C682" s="28"/>
      <c r="D682" s="28"/>
      <c r="E682" s="28"/>
      <c r="F682" s="28"/>
      <c r="G682" s="28"/>
      <c r="H682" s="28"/>
      <c r="J682" s="28"/>
      <c r="K682" s="28"/>
      <c r="L682" s="28"/>
      <c r="M682" s="28"/>
      <c r="N682" s="28"/>
      <c r="O682" s="28"/>
      <c r="P682" s="28"/>
      <c r="Q682" s="28"/>
      <c r="R682" s="28"/>
      <c r="S682" s="28"/>
      <c r="T682" s="28"/>
      <c r="U682" s="28"/>
      <c r="V682" s="28"/>
      <c r="W682" s="28"/>
      <c r="X682" s="28"/>
      <c r="Y682" s="28"/>
      <c r="Z682" s="28"/>
    </row>
    <row r="683" ht="12.75" customHeight="1">
      <c r="A683" s="28"/>
      <c r="C683" s="28"/>
      <c r="D683" s="28"/>
      <c r="E683" s="28"/>
      <c r="F683" s="28"/>
      <c r="G683" s="28"/>
      <c r="H683" s="28"/>
      <c r="J683" s="28"/>
      <c r="K683" s="28"/>
      <c r="L683" s="28"/>
      <c r="M683" s="28"/>
      <c r="N683" s="28"/>
      <c r="O683" s="28"/>
      <c r="P683" s="28"/>
      <c r="Q683" s="28"/>
      <c r="R683" s="28"/>
      <c r="S683" s="28"/>
      <c r="T683" s="28"/>
      <c r="U683" s="28"/>
      <c r="V683" s="28"/>
      <c r="W683" s="28"/>
      <c r="X683" s="28"/>
      <c r="Y683" s="28"/>
      <c r="Z683" s="28"/>
    </row>
    <row r="684" ht="12.75" customHeight="1">
      <c r="A684" s="28"/>
      <c r="C684" s="28"/>
      <c r="D684" s="28"/>
      <c r="E684" s="28"/>
      <c r="F684" s="28"/>
      <c r="G684" s="28"/>
      <c r="H684" s="28"/>
      <c r="J684" s="28"/>
      <c r="K684" s="28"/>
      <c r="L684" s="28"/>
      <c r="M684" s="28"/>
      <c r="N684" s="28"/>
      <c r="O684" s="28"/>
      <c r="P684" s="28"/>
      <c r="Q684" s="28"/>
      <c r="R684" s="28"/>
      <c r="S684" s="28"/>
      <c r="T684" s="28"/>
      <c r="U684" s="28"/>
      <c r="V684" s="28"/>
      <c r="W684" s="28"/>
      <c r="X684" s="28"/>
      <c r="Y684" s="28"/>
      <c r="Z684" s="28"/>
    </row>
    <row r="685" ht="12.75" customHeight="1">
      <c r="A685" s="28"/>
      <c r="C685" s="28"/>
      <c r="D685" s="28"/>
      <c r="E685" s="28"/>
      <c r="F685" s="28"/>
      <c r="G685" s="28"/>
      <c r="H685" s="28"/>
      <c r="J685" s="28"/>
      <c r="K685" s="28"/>
      <c r="L685" s="28"/>
      <c r="M685" s="28"/>
      <c r="N685" s="28"/>
      <c r="O685" s="28"/>
      <c r="P685" s="28"/>
      <c r="Q685" s="28"/>
      <c r="R685" s="28"/>
      <c r="S685" s="28"/>
      <c r="T685" s="28"/>
      <c r="U685" s="28"/>
      <c r="V685" s="28"/>
      <c r="W685" s="28"/>
      <c r="X685" s="28"/>
      <c r="Y685" s="28"/>
      <c r="Z685" s="28"/>
    </row>
    <row r="686" ht="12.75" customHeight="1">
      <c r="A686" s="28"/>
      <c r="C686" s="28"/>
      <c r="D686" s="28"/>
      <c r="E686" s="28"/>
      <c r="F686" s="28"/>
      <c r="G686" s="28"/>
      <c r="H686" s="28"/>
      <c r="J686" s="28"/>
      <c r="K686" s="28"/>
      <c r="L686" s="28"/>
      <c r="M686" s="28"/>
      <c r="N686" s="28"/>
      <c r="O686" s="28"/>
      <c r="P686" s="28"/>
      <c r="Q686" s="28"/>
      <c r="R686" s="28"/>
      <c r="S686" s="28"/>
      <c r="T686" s="28"/>
      <c r="U686" s="28"/>
      <c r="V686" s="28"/>
      <c r="W686" s="28"/>
      <c r="X686" s="28"/>
      <c r="Y686" s="28"/>
      <c r="Z686" s="28"/>
    </row>
    <row r="687" ht="12.75" customHeight="1">
      <c r="A687" s="28"/>
      <c r="C687" s="28"/>
      <c r="D687" s="28"/>
      <c r="E687" s="28"/>
      <c r="F687" s="28"/>
      <c r="G687" s="28"/>
      <c r="H687" s="28"/>
      <c r="J687" s="28"/>
      <c r="K687" s="28"/>
      <c r="L687" s="28"/>
      <c r="M687" s="28"/>
      <c r="N687" s="28"/>
      <c r="O687" s="28"/>
      <c r="P687" s="28"/>
      <c r="Q687" s="28"/>
      <c r="R687" s="28"/>
      <c r="S687" s="28"/>
      <c r="T687" s="28"/>
      <c r="U687" s="28"/>
      <c r="V687" s="28"/>
      <c r="W687" s="28"/>
      <c r="X687" s="28"/>
      <c r="Y687" s="28"/>
      <c r="Z687" s="28"/>
    </row>
    <row r="688" ht="12.75" customHeight="1">
      <c r="A688" s="28"/>
      <c r="C688" s="28"/>
      <c r="D688" s="28"/>
      <c r="E688" s="28"/>
      <c r="F688" s="28"/>
      <c r="G688" s="28"/>
      <c r="H688" s="28"/>
      <c r="J688" s="28"/>
      <c r="K688" s="28"/>
      <c r="L688" s="28"/>
      <c r="M688" s="28"/>
      <c r="N688" s="28"/>
      <c r="O688" s="28"/>
      <c r="P688" s="28"/>
      <c r="Q688" s="28"/>
      <c r="R688" s="28"/>
      <c r="S688" s="28"/>
      <c r="T688" s="28"/>
      <c r="U688" s="28"/>
      <c r="V688" s="28"/>
      <c r="W688" s="28"/>
      <c r="X688" s="28"/>
      <c r="Y688" s="28"/>
      <c r="Z688" s="28"/>
    </row>
    <row r="689" ht="12.75" customHeight="1">
      <c r="A689" s="28"/>
      <c r="C689" s="28"/>
      <c r="D689" s="28"/>
      <c r="E689" s="28"/>
      <c r="F689" s="28"/>
      <c r="G689" s="28"/>
      <c r="H689" s="28"/>
      <c r="J689" s="28"/>
      <c r="K689" s="28"/>
      <c r="L689" s="28"/>
      <c r="M689" s="28"/>
      <c r="N689" s="28"/>
      <c r="O689" s="28"/>
      <c r="P689" s="28"/>
      <c r="Q689" s="28"/>
      <c r="R689" s="28"/>
      <c r="S689" s="28"/>
      <c r="T689" s="28"/>
      <c r="U689" s="28"/>
      <c r="V689" s="28"/>
      <c r="W689" s="28"/>
      <c r="X689" s="28"/>
      <c r="Y689" s="28"/>
      <c r="Z689" s="28"/>
    </row>
    <row r="690" ht="12.75" customHeight="1">
      <c r="A690" s="28"/>
      <c r="C690" s="28"/>
      <c r="D690" s="28"/>
      <c r="E690" s="28"/>
      <c r="F690" s="28"/>
      <c r="G690" s="28"/>
      <c r="H690" s="28"/>
      <c r="J690" s="28"/>
      <c r="K690" s="28"/>
      <c r="L690" s="28"/>
      <c r="M690" s="28"/>
      <c r="N690" s="28"/>
      <c r="O690" s="28"/>
      <c r="P690" s="28"/>
      <c r="Q690" s="28"/>
      <c r="R690" s="28"/>
      <c r="S690" s="28"/>
      <c r="T690" s="28"/>
      <c r="U690" s="28"/>
      <c r="V690" s="28"/>
      <c r="W690" s="28"/>
      <c r="X690" s="28"/>
      <c r="Y690" s="28"/>
      <c r="Z690" s="28"/>
    </row>
    <row r="691" ht="12.75" customHeight="1">
      <c r="A691" s="28"/>
      <c r="C691" s="28"/>
      <c r="D691" s="28"/>
      <c r="E691" s="28"/>
      <c r="F691" s="28"/>
      <c r="G691" s="28"/>
      <c r="H691" s="28"/>
      <c r="J691" s="28"/>
      <c r="K691" s="28"/>
      <c r="L691" s="28"/>
      <c r="M691" s="28"/>
      <c r="N691" s="28"/>
      <c r="O691" s="28"/>
      <c r="P691" s="28"/>
      <c r="Q691" s="28"/>
      <c r="R691" s="28"/>
      <c r="S691" s="28"/>
      <c r="T691" s="28"/>
      <c r="U691" s="28"/>
      <c r="V691" s="28"/>
      <c r="W691" s="28"/>
      <c r="X691" s="28"/>
      <c r="Y691" s="28"/>
      <c r="Z691" s="28"/>
    </row>
    <row r="692" ht="12.75" customHeight="1">
      <c r="A692" s="28"/>
      <c r="C692" s="28"/>
      <c r="D692" s="28"/>
      <c r="E692" s="28"/>
      <c r="F692" s="28"/>
      <c r="G692" s="28"/>
      <c r="H692" s="28"/>
      <c r="J692" s="28"/>
      <c r="K692" s="28"/>
      <c r="L692" s="28"/>
      <c r="M692" s="28"/>
      <c r="N692" s="28"/>
      <c r="O692" s="28"/>
      <c r="P692" s="28"/>
      <c r="Q692" s="28"/>
      <c r="R692" s="28"/>
      <c r="S692" s="28"/>
      <c r="T692" s="28"/>
      <c r="U692" s="28"/>
      <c r="V692" s="28"/>
      <c r="W692" s="28"/>
      <c r="X692" s="28"/>
      <c r="Y692" s="28"/>
      <c r="Z692" s="28"/>
    </row>
    <row r="693" ht="12.75" customHeight="1">
      <c r="A693" s="28"/>
      <c r="C693" s="28"/>
      <c r="D693" s="28"/>
      <c r="E693" s="28"/>
      <c r="F693" s="28"/>
      <c r="G693" s="28"/>
      <c r="H693" s="28"/>
      <c r="J693" s="28"/>
      <c r="K693" s="28"/>
      <c r="L693" s="28"/>
      <c r="M693" s="28"/>
      <c r="N693" s="28"/>
      <c r="O693" s="28"/>
      <c r="P693" s="28"/>
      <c r="Q693" s="28"/>
      <c r="R693" s="28"/>
      <c r="S693" s="28"/>
      <c r="T693" s="28"/>
      <c r="U693" s="28"/>
      <c r="V693" s="28"/>
      <c r="W693" s="28"/>
      <c r="X693" s="28"/>
      <c r="Y693" s="28"/>
      <c r="Z693" s="28"/>
    </row>
    <row r="694" ht="12.75" customHeight="1">
      <c r="A694" s="28"/>
      <c r="C694" s="28"/>
      <c r="D694" s="28"/>
      <c r="E694" s="28"/>
      <c r="F694" s="28"/>
      <c r="G694" s="28"/>
      <c r="H694" s="28"/>
      <c r="J694" s="28"/>
      <c r="K694" s="28"/>
      <c r="L694" s="28"/>
      <c r="M694" s="28"/>
      <c r="N694" s="28"/>
      <c r="O694" s="28"/>
      <c r="P694" s="28"/>
      <c r="Q694" s="28"/>
      <c r="R694" s="28"/>
      <c r="S694" s="28"/>
      <c r="T694" s="28"/>
      <c r="U694" s="28"/>
      <c r="V694" s="28"/>
      <c r="W694" s="28"/>
      <c r="X694" s="28"/>
      <c r="Y694" s="28"/>
      <c r="Z694" s="28"/>
    </row>
    <row r="695" ht="12.75" customHeight="1">
      <c r="A695" s="28"/>
      <c r="C695" s="28"/>
      <c r="D695" s="28"/>
      <c r="E695" s="28"/>
      <c r="F695" s="28"/>
      <c r="G695" s="28"/>
      <c r="H695" s="28"/>
      <c r="J695" s="28"/>
      <c r="K695" s="28"/>
      <c r="L695" s="28"/>
      <c r="M695" s="28"/>
      <c r="N695" s="28"/>
      <c r="O695" s="28"/>
      <c r="P695" s="28"/>
      <c r="Q695" s="28"/>
      <c r="R695" s="28"/>
      <c r="S695" s="28"/>
      <c r="T695" s="28"/>
      <c r="U695" s="28"/>
      <c r="V695" s="28"/>
      <c r="W695" s="28"/>
      <c r="X695" s="28"/>
      <c r="Y695" s="28"/>
      <c r="Z695" s="28"/>
    </row>
    <row r="696" ht="12.75" customHeight="1">
      <c r="A696" s="28"/>
      <c r="C696" s="28"/>
      <c r="D696" s="28"/>
      <c r="E696" s="28"/>
      <c r="F696" s="28"/>
      <c r="G696" s="28"/>
      <c r="H696" s="28"/>
      <c r="J696" s="28"/>
      <c r="K696" s="28"/>
      <c r="L696" s="28"/>
      <c r="M696" s="28"/>
      <c r="N696" s="28"/>
      <c r="O696" s="28"/>
      <c r="P696" s="28"/>
      <c r="Q696" s="28"/>
      <c r="R696" s="28"/>
      <c r="S696" s="28"/>
      <c r="T696" s="28"/>
      <c r="U696" s="28"/>
      <c r="V696" s="28"/>
      <c r="W696" s="28"/>
      <c r="X696" s="28"/>
      <c r="Y696" s="28"/>
      <c r="Z696" s="28"/>
    </row>
    <row r="697" ht="12.75" customHeight="1">
      <c r="A697" s="28"/>
      <c r="C697" s="28"/>
      <c r="D697" s="28"/>
      <c r="E697" s="28"/>
      <c r="F697" s="28"/>
      <c r="G697" s="28"/>
      <c r="H697" s="28"/>
      <c r="J697" s="28"/>
      <c r="K697" s="28"/>
      <c r="L697" s="28"/>
      <c r="M697" s="28"/>
      <c r="N697" s="28"/>
      <c r="O697" s="28"/>
      <c r="P697" s="28"/>
      <c r="Q697" s="28"/>
      <c r="R697" s="28"/>
      <c r="S697" s="28"/>
      <c r="T697" s="28"/>
      <c r="U697" s="28"/>
      <c r="V697" s="28"/>
      <c r="W697" s="28"/>
      <c r="X697" s="28"/>
      <c r="Y697" s="28"/>
      <c r="Z697" s="28"/>
    </row>
    <row r="698" ht="12.75" customHeight="1">
      <c r="A698" s="28"/>
      <c r="C698" s="28"/>
      <c r="D698" s="28"/>
      <c r="E698" s="28"/>
      <c r="F698" s="28"/>
      <c r="G698" s="28"/>
      <c r="H698" s="28"/>
      <c r="J698" s="28"/>
      <c r="K698" s="28"/>
      <c r="L698" s="28"/>
      <c r="M698" s="28"/>
      <c r="N698" s="28"/>
      <c r="O698" s="28"/>
      <c r="P698" s="28"/>
      <c r="Q698" s="28"/>
      <c r="R698" s="28"/>
      <c r="S698" s="28"/>
      <c r="T698" s="28"/>
      <c r="U698" s="28"/>
      <c r="V698" s="28"/>
      <c r="W698" s="28"/>
      <c r="X698" s="28"/>
      <c r="Y698" s="28"/>
      <c r="Z698" s="28"/>
    </row>
    <row r="699" ht="12.75" customHeight="1">
      <c r="A699" s="28"/>
      <c r="C699" s="28"/>
      <c r="D699" s="28"/>
      <c r="E699" s="28"/>
      <c r="F699" s="28"/>
      <c r="G699" s="28"/>
      <c r="H699" s="28"/>
      <c r="J699" s="28"/>
      <c r="K699" s="28"/>
      <c r="L699" s="28"/>
      <c r="M699" s="28"/>
      <c r="N699" s="28"/>
      <c r="O699" s="28"/>
      <c r="P699" s="28"/>
      <c r="Q699" s="28"/>
      <c r="R699" s="28"/>
      <c r="S699" s="28"/>
      <c r="T699" s="28"/>
      <c r="U699" s="28"/>
      <c r="V699" s="28"/>
      <c r="W699" s="28"/>
      <c r="X699" s="28"/>
      <c r="Y699" s="28"/>
      <c r="Z699" s="28"/>
    </row>
    <row r="700" ht="12.75" customHeight="1">
      <c r="A700" s="28"/>
      <c r="C700" s="28"/>
      <c r="D700" s="28"/>
      <c r="E700" s="28"/>
      <c r="F700" s="28"/>
      <c r="G700" s="28"/>
      <c r="H700" s="28"/>
      <c r="J700" s="28"/>
      <c r="K700" s="28"/>
      <c r="L700" s="28"/>
      <c r="M700" s="28"/>
      <c r="N700" s="28"/>
      <c r="O700" s="28"/>
      <c r="P700" s="28"/>
      <c r="Q700" s="28"/>
      <c r="R700" s="28"/>
      <c r="S700" s="28"/>
      <c r="T700" s="28"/>
      <c r="U700" s="28"/>
      <c r="V700" s="28"/>
      <c r="W700" s="28"/>
      <c r="X700" s="28"/>
      <c r="Y700" s="28"/>
      <c r="Z700" s="28"/>
    </row>
    <row r="701" ht="12.75" customHeight="1">
      <c r="A701" s="28"/>
      <c r="C701" s="28"/>
      <c r="D701" s="28"/>
      <c r="E701" s="28"/>
      <c r="F701" s="28"/>
      <c r="G701" s="28"/>
      <c r="H701" s="28"/>
      <c r="J701" s="28"/>
      <c r="K701" s="28"/>
      <c r="L701" s="28"/>
      <c r="M701" s="28"/>
      <c r="N701" s="28"/>
      <c r="O701" s="28"/>
      <c r="P701" s="28"/>
      <c r="Q701" s="28"/>
      <c r="R701" s="28"/>
      <c r="S701" s="28"/>
      <c r="T701" s="28"/>
      <c r="U701" s="28"/>
      <c r="V701" s="28"/>
      <c r="W701" s="28"/>
      <c r="X701" s="28"/>
      <c r="Y701" s="28"/>
      <c r="Z701" s="28"/>
    </row>
    <row r="702" ht="12.75" customHeight="1">
      <c r="A702" s="28"/>
      <c r="C702" s="28"/>
      <c r="D702" s="28"/>
      <c r="E702" s="28"/>
      <c r="F702" s="28"/>
      <c r="G702" s="28"/>
      <c r="H702" s="28"/>
      <c r="J702" s="28"/>
      <c r="K702" s="28"/>
      <c r="L702" s="28"/>
      <c r="M702" s="28"/>
      <c r="N702" s="28"/>
      <c r="O702" s="28"/>
      <c r="P702" s="28"/>
      <c r="Q702" s="28"/>
      <c r="R702" s="28"/>
      <c r="S702" s="28"/>
      <c r="T702" s="28"/>
      <c r="U702" s="28"/>
      <c r="V702" s="28"/>
      <c r="W702" s="28"/>
      <c r="X702" s="28"/>
      <c r="Y702" s="28"/>
      <c r="Z702" s="28"/>
    </row>
    <row r="703" ht="12.75" customHeight="1">
      <c r="A703" s="28"/>
      <c r="C703" s="28"/>
      <c r="D703" s="28"/>
      <c r="E703" s="28"/>
      <c r="F703" s="28"/>
      <c r="G703" s="28"/>
      <c r="H703" s="28"/>
      <c r="J703" s="28"/>
      <c r="K703" s="28"/>
      <c r="L703" s="28"/>
      <c r="M703" s="28"/>
      <c r="N703" s="28"/>
      <c r="O703" s="28"/>
      <c r="P703" s="28"/>
      <c r="Q703" s="28"/>
      <c r="R703" s="28"/>
      <c r="S703" s="28"/>
      <c r="T703" s="28"/>
      <c r="U703" s="28"/>
      <c r="V703" s="28"/>
      <c r="W703" s="28"/>
      <c r="X703" s="28"/>
      <c r="Y703" s="28"/>
      <c r="Z703" s="28"/>
    </row>
    <row r="704" ht="12.75" customHeight="1">
      <c r="A704" s="28"/>
      <c r="C704" s="28"/>
      <c r="D704" s="28"/>
      <c r="E704" s="28"/>
      <c r="F704" s="28"/>
      <c r="G704" s="28"/>
      <c r="H704" s="28"/>
      <c r="J704" s="28"/>
      <c r="K704" s="28"/>
      <c r="L704" s="28"/>
      <c r="M704" s="28"/>
      <c r="N704" s="28"/>
      <c r="O704" s="28"/>
      <c r="P704" s="28"/>
      <c r="Q704" s="28"/>
      <c r="R704" s="28"/>
      <c r="S704" s="28"/>
      <c r="T704" s="28"/>
      <c r="U704" s="28"/>
      <c r="V704" s="28"/>
      <c r="W704" s="28"/>
      <c r="X704" s="28"/>
      <c r="Y704" s="28"/>
      <c r="Z704" s="28"/>
    </row>
    <row r="705" ht="12.75" customHeight="1">
      <c r="A705" s="28"/>
      <c r="C705" s="28"/>
      <c r="D705" s="28"/>
      <c r="E705" s="28"/>
      <c r="F705" s="28"/>
      <c r="G705" s="28"/>
      <c r="H705" s="28"/>
      <c r="J705" s="28"/>
      <c r="K705" s="28"/>
      <c r="L705" s="28"/>
      <c r="M705" s="28"/>
      <c r="N705" s="28"/>
      <c r="O705" s="28"/>
      <c r="P705" s="28"/>
      <c r="Q705" s="28"/>
      <c r="R705" s="28"/>
      <c r="S705" s="28"/>
      <c r="T705" s="28"/>
      <c r="U705" s="28"/>
      <c r="V705" s="28"/>
      <c r="W705" s="28"/>
      <c r="X705" s="28"/>
      <c r="Y705" s="28"/>
      <c r="Z705" s="28"/>
    </row>
    <row r="706" ht="12.75" customHeight="1">
      <c r="A706" s="28"/>
      <c r="C706" s="28"/>
      <c r="D706" s="28"/>
      <c r="E706" s="28"/>
      <c r="F706" s="28"/>
      <c r="G706" s="28"/>
      <c r="H706" s="28"/>
      <c r="J706" s="28"/>
      <c r="K706" s="28"/>
      <c r="L706" s="28"/>
      <c r="M706" s="28"/>
      <c r="N706" s="28"/>
      <c r="O706" s="28"/>
      <c r="P706" s="28"/>
      <c r="Q706" s="28"/>
      <c r="R706" s="28"/>
      <c r="S706" s="28"/>
      <c r="T706" s="28"/>
      <c r="U706" s="28"/>
      <c r="V706" s="28"/>
      <c r="W706" s="28"/>
      <c r="X706" s="28"/>
      <c r="Y706" s="28"/>
      <c r="Z706" s="28"/>
    </row>
    <row r="707" ht="12.75" customHeight="1">
      <c r="A707" s="28"/>
      <c r="C707" s="28"/>
      <c r="D707" s="28"/>
      <c r="E707" s="28"/>
      <c r="F707" s="28"/>
      <c r="G707" s="28"/>
      <c r="H707" s="28"/>
      <c r="J707" s="28"/>
      <c r="K707" s="28"/>
      <c r="L707" s="28"/>
      <c r="M707" s="28"/>
      <c r="N707" s="28"/>
      <c r="O707" s="28"/>
      <c r="P707" s="28"/>
      <c r="Q707" s="28"/>
      <c r="R707" s="28"/>
      <c r="S707" s="28"/>
      <c r="T707" s="28"/>
      <c r="U707" s="28"/>
      <c r="V707" s="28"/>
      <c r="W707" s="28"/>
      <c r="X707" s="28"/>
      <c r="Y707" s="28"/>
      <c r="Z707" s="28"/>
    </row>
    <row r="708" ht="12.75" customHeight="1">
      <c r="A708" s="28"/>
      <c r="C708" s="28"/>
      <c r="D708" s="28"/>
      <c r="E708" s="28"/>
      <c r="F708" s="28"/>
      <c r="G708" s="28"/>
      <c r="H708" s="28"/>
      <c r="J708" s="28"/>
      <c r="K708" s="28"/>
      <c r="L708" s="28"/>
      <c r="M708" s="28"/>
      <c r="N708" s="28"/>
      <c r="O708" s="28"/>
      <c r="P708" s="28"/>
      <c r="Q708" s="28"/>
      <c r="R708" s="28"/>
      <c r="S708" s="28"/>
      <c r="T708" s="28"/>
      <c r="U708" s="28"/>
      <c r="V708" s="28"/>
      <c r="W708" s="28"/>
      <c r="X708" s="28"/>
      <c r="Y708" s="28"/>
      <c r="Z708" s="28"/>
    </row>
    <row r="709" ht="12.75" customHeight="1">
      <c r="A709" s="28"/>
      <c r="C709" s="28"/>
      <c r="D709" s="28"/>
      <c r="E709" s="28"/>
      <c r="F709" s="28"/>
      <c r="G709" s="28"/>
      <c r="H709" s="28"/>
      <c r="J709" s="28"/>
      <c r="K709" s="28"/>
      <c r="L709" s="28"/>
      <c r="M709" s="28"/>
      <c r="N709" s="28"/>
      <c r="O709" s="28"/>
      <c r="P709" s="28"/>
      <c r="Q709" s="28"/>
      <c r="R709" s="28"/>
      <c r="S709" s="28"/>
      <c r="T709" s="28"/>
      <c r="U709" s="28"/>
      <c r="V709" s="28"/>
      <c r="W709" s="28"/>
      <c r="X709" s="28"/>
      <c r="Y709" s="28"/>
      <c r="Z709" s="28"/>
    </row>
    <row r="710" ht="12.75" customHeight="1">
      <c r="A710" s="28"/>
      <c r="C710" s="28"/>
      <c r="D710" s="28"/>
      <c r="E710" s="28"/>
      <c r="F710" s="28"/>
      <c r="G710" s="28"/>
      <c r="H710" s="28"/>
      <c r="J710" s="28"/>
      <c r="K710" s="28"/>
      <c r="L710" s="28"/>
      <c r="M710" s="28"/>
      <c r="N710" s="28"/>
      <c r="O710" s="28"/>
      <c r="P710" s="28"/>
      <c r="Q710" s="28"/>
      <c r="R710" s="28"/>
      <c r="S710" s="28"/>
      <c r="T710" s="28"/>
      <c r="U710" s="28"/>
      <c r="V710" s="28"/>
      <c r="W710" s="28"/>
      <c r="X710" s="28"/>
      <c r="Y710" s="28"/>
      <c r="Z710" s="28"/>
    </row>
    <row r="711" ht="12.75" customHeight="1">
      <c r="A711" s="28"/>
      <c r="C711" s="28"/>
      <c r="D711" s="28"/>
      <c r="E711" s="28"/>
      <c r="F711" s="28"/>
      <c r="G711" s="28"/>
      <c r="H711" s="28"/>
      <c r="J711" s="28"/>
      <c r="K711" s="28"/>
      <c r="L711" s="28"/>
      <c r="M711" s="28"/>
      <c r="N711" s="28"/>
      <c r="O711" s="28"/>
      <c r="P711" s="28"/>
      <c r="Q711" s="28"/>
      <c r="R711" s="28"/>
      <c r="S711" s="28"/>
      <c r="T711" s="28"/>
      <c r="U711" s="28"/>
      <c r="V711" s="28"/>
      <c r="W711" s="28"/>
      <c r="X711" s="28"/>
      <c r="Y711" s="28"/>
      <c r="Z711" s="28"/>
    </row>
    <row r="712" ht="12.75" customHeight="1">
      <c r="A712" s="28"/>
      <c r="C712" s="28"/>
      <c r="D712" s="28"/>
      <c r="E712" s="28"/>
      <c r="F712" s="28"/>
      <c r="G712" s="28"/>
      <c r="H712" s="28"/>
      <c r="J712" s="28"/>
      <c r="K712" s="28"/>
      <c r="L712" s="28"/>
      <c r="M712" s="28"/>
      <c r="N712" s="28"/>
      <c r="O712" s="28"/>
      <c r="P712" s="28"/>
      <c r="Q712" s="28"/>
      <c r="R712" s="28"/>
      <c r="S712" s="28"/>
      <c r="T712" s="28"/>
      <c r="U712" s="28"/>
      <c r="V712" s="28"/>
      <c r="W712" s="28"/>
      <c r="X712" s="28"/>
      <c r="Y712" s="28"/>
      <c r="Z712" s="28"/>
    </row>
    <row r="713" ht="12.75" customHeight="1">
      <c r="A713" s="28"/>
      <c r="C713" s="28"/>
      <c r="D713" s="28"/>
      <c r="E713" s="28"/>
      <c r="F713" s="28"/>
      <c r="G713" s="28"/>
      <c r="H713" s="28"/>
      <c r="J713" s="28"/>
      <c r="K713" s="28"/>
      <c r="L713" s="28"/>
      <c r="M713" s="28"/>
      <c r="N713" s="28"/>
      <c r="O713" s="28"/>
      <c r="P713" s="28"/>
      <c r="Q713" s="28"/>
      <c r="R713" s="28"/>
      <c r="S713" s="28"/>
      <c r="T713" s="28"/>
      <c r="U713" s="28"/>
      <c r="V713" s="28"/>
      <c r="W713" s="28"/>
      <c r="X713" s="28"/>
      <c r="Y713" s="28"/>
      <c r="Z713" s="28"/>
    </row>
    <row r="714" ht="12.75" customHeight="1">
      <c r="A714" s="28"/>
      <c r="C714" s="28"/>
      <c r="D714" s="28"/>
      <c r="E714" s="28"/>
      <c r="F714" s="28"/>
      <c r="G714" s="28"/>
      <c r="H714" s="28"/>
      <c r="J714" s="28"/>
      <c r="K714" s="28"/>
      <c r="L714" s="28"/>
      <c r="M714" s="28"/>
      <c r="N714" s="28"/>
      <c r="O714" s="28"/>
      <c r="P714" s="28"/>
      <c r="Q714" s="28"/>
      <c r="R714" s="28"/>
      <c r="S714" s="28"/>
      <c r="T714" s="28"/>
      <c r="U714" s="28"/>
      <c r="V714" s="28"/>
      <c r="W714" s="28"/>
      <c r="X714" s="28"/>
      <c r="Y714" s="28"/>
      <c r="Z714" s="28"/>
    </row>
    <row r="715" ht="12.75" customHeight="1">
      <c r="A715" s="28"/>
      <c r="C715" s="28"/>
      <c r="D715" s="28"/>
      <c r="E715" s="28"/>
      <c r="F715" s="28"/>
      <c r="G715" s="28"/>
      <c r="H715" s="28"/>
      <c r="J715" s="28"/>
      <c r="K715" s="28"/>
      <c r="L715" s="28"/>
      <c r="M715" s="28"/>
      <c r="N715" s="28"/>
      <c r="O715" s="28"/>
      <c r="P715" s="28"/>
      <c r="Q715" s="28"/>
      <c r="R715" s="28"/>
      <c r="S715" s="28"/>
      <c r="T715" s="28"/>
      <c r="U715" s="28"/>
      <c r="V715" s="28"/>
      <c r="W715" s="28"/>
      <c r="X715" s="28"/>
      <c r="Y715" s="28"/>
      <c r="Z715" s="28"/>
    </row>
    <row r="716" ht="12.75" customHeight="1">
      <c r="A716" s="28"/>
      <c r="C716" s="28"/>
      <c r="D716" s="28"/>
      <c r="E716" s="28"/>
      <c r="F716" s="28"/>
      <c r="G716" s="28"/>
      <c r="H716" s="28"/>
      <c r="J716" s="28"/>
      <c r="K716" s="28"/>
      <c r="L716" s="28"/>
      <c r="M716" s="28"/>
      <c r="N716" s="28"/>
      <c r="O716" s="28"/>
      <c r="P716" s="28"/>
      <c r="Q716" s="28"/>
      <c r="R716" s="28"/>
      <c r="S716" s="28"/>
      <c r="T716" s="28"/>
      <c r="U716" s="28"/>
      <c r="V716" s="28"/>
      <c r="W716" s="28"/>
      <c r="X716" s="28"/>
      <c r="Y716" s="28"/>
      <c r="Z716" s="28"/>
    </row>
    <row r="717" ht="12.75" customHeight="1">
      <c r="A717" s="28"/>
      <c r="C717" s="28"/>
      <c r="D717" s="28"/>
      <c r="E717" s="28"/>
      <c r="F717" s="28"/>
      <c r="G717" s="28"/>
      <c r="H717" s="28"/>
      <c r="J717" s="28"/>
      <c r="K717" s="28"/>
      <c r="L717" s="28"/>
      <c r="M717" s="28"/>
      <c r="N717" s="28"/>
      <c r="O717" s="28"/>
      <c r="P717" s="28"/>
      <c r="Q717" s="28"/>
      <c r="R717" s="28"/>
      <c r="S717" s="28"/>
      <c r="T717" s="28"/>
      <c r="U717" s="28"/>
      <c r="V717" s="28"/>
      <c r="W717" s="28"/>
      <c r="X717" s="28"/>
      <c r="Y717" s="28"/>
      <c r="Z717" s="28"/>
    </row>
    <row r="718" ht="12.75" customHeight="1">
      <c r="A718" s="28"/>
      <c r="C718" s="28"/>
      <c r="D718" s="28"/>
      <c r="E718" s="28"/>
      <c r="F718" s="28"/>
      <c r="G718" s="28"/>
      <c r="H718" s="28"/>
      <c r="J718" s="28"/>
      <c r="K718" s="28"/>
      <c r="L718" s="28"/>
      <c r="M718" s="28"/>
      <c r="N718" s="28"/>
      <c r="O718" s="28"/>
      <c r="P718" s="28"/>
      <c r="Q718" s="28"/>
      <c r="R718" s="28"/>
      <c r="S718" s="28"/>
      <c r="T718" s="28"/>
      <c r="U718" s="28"/>
      <c r="V718" s="28"/>
      <c r="W718" s="28"/>
      <c r="X718" s="28"/>
      <c r="Y718" s="28"/>
      <c r="Z718" s="28"/>
    </row>
    <row r="719" ht="12.75" customHeight="1">
      <c r="A719" s="28"/>
      <c r="C719" s="28"/>
      <c r="D719" s="28"/>
      <c r="E719" s="28"/>
      <c r="F719" s="28"/>
      <c r="G719" s="28"/>
      <c r="H719" s="28"/>
      <c r="J719" s="28"/>
      <c r="K719" s="28"/>
      <c r="L719" s="28"/>
      <c r="M719" s="28"/>
      <c r="N719" s="28"/>
      <c r="O719" s="28"/>
      <c r="P719" s="28"/>
      <c r="Q719" s="28"/>
      <c r="R719" s="28"/>
      <c r="S719" s="28"/>
      <c r="T719" s="28"/>
      <c r="U719" s="28"/>
      <c r="V719" s="28"/>
      <c r="W719" s="28"/>
      <c r="X719" s="28"/>
      <c r="Y719" s="28"/>
      <c r="Z719" s="28"/>
    </row>
    <row r="720" ht="12.75" customHeight="1">
      <c r="A720" s="28"/>
      <c r="C720" s="28"/>
      <c r="D720" s="28"/>
      <c r="E720" s="28"/>
      <c r="F720" s="28"/>
      <c r="G720" s="28"/>
      <c r="H720" s="28"/>
      <c r="J720" s="28"/>
      <c r="K720" s="28"/>
      <c r="L720" s="28"/>
      <c r="M720" s="28"/>
      <c r="N720" s="28"/>
      <c r="O720" s="28"/>
      <c r="P720" s="28"/>
      <c r="Q720" s="28"/>
      <c r="R720" s="28"/>
      <c r="S720" s="28"/>
      <c r="T720" s="28"/>
      <c r="U720" s="28"/>
      <c r="V720" s="28"/>
      <c r="W720" s="28"/>
      <c r="X720" s="28"/>
      <c r="Y720" s="28"/>
      <c r="Z720" s="28"/>
    </row>
    <row r="721" ht="12.75" customHeight="1">
      <c r="A721" s="28"/>
      <c r="C721" s="28"/>
      <c r="D721" s="28"/>
      <c r="E721" s="28"/>
      <c r="F721" s="28"/>
      <c r="G721" s="28"/>
      <c r="H721" s="28"/>
      <c r="J721" s="28"/>
      <c r="K721" s="28"/>
      <c r="L721" s="28"/>
      <c r="M721" s="28"/>
      <c r="N721" s="28"/>
      <c r="O721" s="28"/>
      <c r="P721" s="28"/>
      <c r="Q721" s="28"/>
      <c r="R721" s="28"/>
      <c r="S721" s="28"/>
      <c r="T721" s="28"/>
      <c r="U721" s="28"/>
      <c r="V721" s="28"/>
      <c r="W721" s="28"/>
      <c r="X721" s="28"/>
      <c r="Y721" s="28"/>
      <c r="Z721" s="28"/>
    </row>
    <row r="722" ht="12.75" customHeight="1">
      <c r="A722" s="28"/>
      <c r="C722" s="28"/>
      <c r="D722" s="28"/>
      <c r="E722" s="28"/>
      <c r="F722" s="28"/>
      <c r="G722" s="28"/>
      <c r="H722" s="28"/>
      <c r="J722" s="28"/>
      <c r="K722" s="28"/>
      <c r="L722" s="28"/>
      <c r="M722" s="28"/>
      <c r="N722" s="28"/>
      <c r="O722" s="28"/>
      <c r="P722" s="28"/>
      <c r="Q722" s="28"/>
      <c r="R722" s="28"/>
      <c r="S722" s="28"/>
      <c r="T722" s="28"/>
      <c r="U722" s="28"/>
      <c r="V722" s="28"/>
      <c r="W722" s="28"/>
      <c r="X722" s="28"/>
      <c r="Y722" s="28"/>
      <c r="Z722" s="28"/>
    </row>
    <row r="723" ht="12.75" customHeight="1">
      <c r="A723" s="28"/>
      <c r="C723" s="28"/>
      <c r="D723" s="28"/>
      <c r="E723" s="28"/>
      <c r="F723" s="28"/>
      <c r="G723" s="28"/>
      <c r="H723" s="28"/>
      <c r="J723" s="28"/>
      <c r="K723" s="28"/>
      <c r="L723" s="28"/>
      <c r="M723" s="28"/>
      <c r="N723" s="28"/>
      <c r="O723" s="28"/>
      <c r="P723" s="28"/>
      <c r="Q723" s="28"/>
      <c r="R723" s="28"/>
      <c r="S723" s="28"/>
      <c r="T723" s="28"/>
      <c r="U723" s="28"/>
      <c r="V723" s="28"/>
      <c r="W723" s="28"/>
      <c r="X723" s="28"/>
      <c r="Y723" s="28"/>
      <c r="Z723" s="28"/>
    </row>
    <row r="724" ht="12.75" customHeight="1">
      <c r="A724" s="28"/>
      <c r="C724" s="28"/>
      <c r="D724" s="28"/>
      <c r="E724" s="28"/>
      <c r="F724" s="28"/>
      <c r="G724" s="28"/>
      <c r="H724" s="28"/>
      <c r="J724" s="28"/>
      <c r="K724" s="28"/>
      <c r="L724" s="28"/>
      <c r="M724" s="28"/>
      <c r="N724" s="28"/>
      <c r="O724" s="28"/>
      <c r="P724" s="28"/>
      <c r="Q724" s="28"/>
      <c r="R724" s="28"/>
      <c r="S724" s="28"/>
      <c r="T724" s="28"/>
      <c r="U724" s="28"/>
      <c r="V724" s="28"/>
      <c r="W724" s="28"/>
      <c r="X724" s="28"/>
      <c r="Y724" s="28"/>
      <c r="Z724" s="28"/>
    </row>
    <row r="725" ht="12.75" customHeight="1">
      <c r="A725" s="28"/>
      <c r="C725" s="28"/>
      <c r="D725" s="28"/>
      <c r="E725" s="28"/>
      <c r="F725" s="28"/>
      <c r="G725" s="28"/>
      <c r="H725" s="28"/>
      <c r="J725" s="28"/>
      <c r="K725" s="28"/>
      <c r="L725" s="28"/>
      <c r="M725" s="28"/>
      <c r="N725" s="28"/>
      <c r="O725" s="28"/>
      <c r="P725" s="28"/>
      <c r="Q725" s="28"/>
      <c r="R725" s="28"/>
      <c r="S725" s="28"/>
      <c r="T725" s="28"/>
      <c r="U725" s="28"/>
      <c r="V725" s="28"/>
      <c r="W725" s="28"/>
      <c r="X725" s="28"/>
      <c r="Y725" s="28"/>
      <c r="Z725" s="28"/>
    </row>
    <row r="726" ht="12.75" customHeight="1">
      <c r="A726" s="28"/>
      <c r="C726" s="28"/>
      <c r="D726" s="28"/>
      <c r="E726" s="28"/>
      <c r="F726" s="28"/>
      <c r="G726" s="28"/>
      <c r="H726" s="28"/>
      <c r="J726" s="28"/>
      <c r="K726" s="28"/>
      <c r="L726" s="28"/>
      <c r="M726" s="28"/>
      <c r="N726" s="28"/>
      <c r="O726" s="28"/>
      <c r="P726" s="28"/>
      <c r="Q726" s="28"/>
      <c r="R726" s="28"/>
      <c r="S726" s="28"/>
      <c r="T726" s="28"/>
      <c r="U726" s="28"/>
      <c r="V726" s="28"/>
      <c r="W726" s="28"/>
      <c r="X726" s="28"/>
      <c r="Y726" s="28"/>
      <c r="Z726" s="28"/>
    </row>
    <row r="727" ht="12.75" customHeight="1">
      <c r="A727" s="28"/>
      <c r="C727" s="28"/>
      <c r="D727" s="28"/>
      <c r="E727" s="28"/>
      <c r="F727" s="28"/>
      <c r="G727" s="28"/>
      <c r="H727" s="28"/>
      <c r="J727" s="28"/>
      <c r="K727" s="28"/>
      <c r="L727" s="28"/>
      <c r="M727" s="28"/>
      <c r="N727" s="28"/>
      <c r="O727" s="28"/>
      <c r="P727" s="28"/>
      <c r="Q727" s="28"/>
      <c r="R727" s="28"/>
      <c r="S727" s="28"/>
      <c r="T727" s="28"/>
      <c r="U727" s="28"/>
      <c r="V727" s="28"/>
      <c r="W727" s="28"/>
      <c r="X727" s="28"/>
      <c r="Y727" s="28"/>
      <c r="Z727" s="28"/>
    </row>
    <row r="728" ht="12.75" customHeight="1">
      <c r="A728" s="28"/>
      <c r="C728" s="28"/>
      <c r="D728" s="28"/>
      <c r="E728" s="28"/>
      <c r="F728" s="28"/>
      <c r="G728" s="28"/>
      <c r="H728" s="28"/>
      <c r="J728" s="28"/>
      <c r="K728" s="28"/>
      <c r="L728" s="28"/>
      <c r="M728" s="28"/>
      <c r="N728" s="28"/>
      <c r="O728" s="28"/>
      <c r="P728" s="28"/>
      <c r="Q728" s="28"/>
      <c r="R728" s="28"/>
      <c r="S728" s="28"/>
      <c r="T728" s="28"/>
      <c r="U728" s="28"/>
      <c r="V728" s="28"/>
      <c r="W728" s="28"/>
      <c r="X728" s="28"/>
      <c r="Y728" s="28"/>
      <c r="Z728" s="28"/>
    </row>
    <row r="729" ht="12.75" customHeight="1">
      <c r="A729" s="28"/>
      <c r="C729" s="28"/>
      <c r="D729" s="28"/>
      <c r="E729" s="28"/>
      <c r="F729" s="28"/>
      <c r="G729" s="28"/>
      <c r="H729" s="28"/>
      <c r="J729" s="28"/>
      <c r="K729" s="28"/>
      <c r="L729" s="28"/>
      <c r="M729" s="28"/>
      <c r="N729" s="28"/>
      <c r="O729" s="28"/>
      <c r="P729" s="28"/>
      <c r="Q729" s="28"/>
      <c r="R729" s="28"/>
      <c r="S729" s="28"/>
      <c r="T729" s="28"/>
      <c r="U729" s="28"/>
      <c r="V729" s="28"/>
      <c r="W729" s="28"/>
      <c r="X729" s="28"/>
      <c r="Y729" s="28"/>
      <c r="Z729" s="28"/>
    </row>
    <row r="730" ht="12.75" customHeight="1">
      <c r="A730" s="28"/>
      <c r="C730" s="28"/>
      <c r="D730" s="28"/>
      <c r="E730" s="28"/>
      <c r="F730" s="28"/>
      <c r="G730" s="28"/>
      <c r="H730" s="28"/>
      <c r="J730" s="28"/>
      <c r="K730" s="28"/>
      <c r="L730" s="28"/>
      <c r="M730" s="28"/>
      <c r="N730" s="28"/>
      <c r="O730" s="28"/>
      <c r="P730" s="28"/>
      <c r="Q730" s="28"/>
      <c r="R730" s="28"/>
      <c r="S730" s="28"/>
      <c r="T730" s="28"/>
      <c r="U730" s="28"/>
      <c r="V730" s="28"/>
      <c r="W730" s="28"/>
      <c r="X730" s="28"/>
      <c r="Y730" s="28"/>
      <c r="Z730" s="28"/>
    </row>
    <row r="731" ht="12.75" customHeight="1">
      <c r="A731" s="28"/>
      <c r="C731" s="28"/>
      <c r="D731" s="28"/>
      <c r="E731" s="28"/>
      <c r="F731" s="28"/>
      <c r="G731" s="28"/>
      <c r="H731" s="28"/>
      <c r="J731" s="28"/>
      <c r="K731" s="28"/>
      <c r="L731" s="28"/>
      <c r="M731" s="28"/>
      <c r="N731" s="28"/>
      <c r="O731" s="28"/>
      <c r="P731" s="28"/>
      <c r="Q731" s="28"/>
      <c r="R731" s="28"/>
      <c r="S731" s="28"/>
      <c r="T731" s="28"/>
      <c r="U731" s="28"/>
      <c r="V731" s="28"/>
      <c r="W731" s="28"/>
      <c r="X731" s="28"/>
      <c r="Y731" s="28"/>
      <c r="Z731" s="28"/>
    </row>
    <row r="732" ht="12.75" customHeight="1">
      <c r="A732" s="28"/>
      <c r="C732" s="28"/>
      <c r="D732" s="28"/>
      <c r="E732" s="28"/>
      <c r="F732" s="28"/>
      <c r="G732" s="28"/>
      <c r="H732" s="28"/>
      <c r="J732" s="28"/>
      <c r="K732" s="28"/>
      <c r="L732" s="28"/>
      <c r="M732" s="28"/>
      <c r="N732" s="28"/>
      <c r="O732" s="28"/>
      <c r="P732" s="28"/>
      <c r="Q732" s="28"/>
      <c r="R732" s="28"/>
      <c r="S732" s="28"/>
      <c r="T732" s="28"/>
      <c r="U732" s="28"/>
      <c r="V732" s="28"/>
      <c r="W732" s="28"/>
      <c r="X732" s="28"/>
      <c r="Y732" s="28"/>
      <c r="Z732" s="28"/>
    </row>
    <row r="733" ht="12.75" customHeight="1">
      <c r="A733" s="28"/>
      <c r="C733" s="28"/>
      <c r="D733" s="28"/>
      <c r="E733" s="28"/>
      <c r="F733" s="28"/>
      <c r="G733" s="28"/>
      <c r="H733" s="28"/>
      <c r="J733" s="28"/>
      <c r="K733" s="28"/>
      <c r="L733" s="28"/>
      <c r="M733" s="28"/>
      <c r="N733" s="28"/>
      <c r="O733" s="28"/>
      <c r="P733" s="28"/>
      <c r="Q733" s="28"/>
      <c r="R733" s="28"/>
      <c r="S733" s="28"/>
      <c r="T733" s="28"/>
      <c r="U733" s="28"/>
      <c r="V733" s="28"/>
      <c r="W733" s="28"/>
      <c r="X733" s="28"/>
      <c r="Y733" s="28"/>
      <c r="Z733" s="28"/>
    </row>
    <row r="734" ht="12.75" customHeight="1">
      <c r="A734" s="28"/>
      <c r="C734" s="28"/>
      <c r="D734" s="28"/>
      <c r="E734" s="28"/>
      <c r="F734" s="28"/>
      <c r="G734" s="28"/>
      <c r="H734" s="28"/>
      <c r="J734" s="28"/>
      <c r="K734" s="28"/>
      <c r="L734" s="28"/>
      <c r="M734" s="28"/>
      <c r="N734" s="28"/>
      <c r="O734" s="28"/>
      <c r="P734" s="28"/>
      <c r="Q734" s="28"/>
      <c r="R734" s="28"/>
      <c r="S734" s="28"/>
      <c r="T734" s="28"/>
      <c r="U734" s="28"/>
      <c r="V734" s="28"/>
      <c r="W734" s="28"/>
      <c r="X734" s="28"/>
      <c r="Y734" s="28"/>
      <c r="Z734" s="28"/>
    </row>
    <row r="735" ht="12.75" customHeight="1">
      <c r="A735" s="28"/>
      <c r="C735" s="28"/>
      <c r="D735" s="28"/>
      <c r="E735" s="28"/>
      <c r="F735" s="28"/>
      <c r="G735" s="28"/>
      <c r="H735" s="28"/>
      <c r="J735" s="28"/>
      <c r="K735" s="28"/>
      <c r="L735" s="28"/>
      <c r="M735" s="28"/>
      <c r="N735" s="28"/>
      <c r="O735" s="28"/>
      <c r="P735" s="28"/>
      <c r="Q735" s="28"/>
      <c r="R735" s="28"/>
      <c r="S735" s="28"/>
      <c r="T735" s="28"/>
      <c r="U735" s="28"/>
      <c r="V735" s="28"/>
      <c r="W735" s="28"/>
      <c r="X735" s="28"/>
      <c r="Y735" s="28"/>
      <c r="Z735" s="28"/>
    </row>
    <row r="736" ht="12.75" customHeight="1">
      <c r="A736" s="28"/>
      <c r="C736" s="28"/>
      <c r="D736" s="28"/>
      <c r="E736" s="28"/>
      <c r="F736" s="28"/>
      <c r="G736" s="28"/>
      <c r="H736" s="28"/>
      <c r="J736" s="28"/>
      <c r="K736" s="28"/>
      <c r="L736" s="28"/>
      <c r="M736" s="28"/>
      <c r="N736" s="28"/>
      <c r="O736" s="28"/>
      <c r="P736" s="28"/>
      <c r="Q736" s="28"/>
      <c r="R736" s="28"/>
      <c r="S736" s="28"/>
      <c r="T736" s="28"/>
      <c r="U736" s="28"/>
      <c r="V736" s="28"/>
      <c r="W736" s="28"/>
      <c r="X736" s="28"/>
      <c r="Y736" s="28"/>
      <c r="Z736" s="28"/>
    </row>
    <row r="737" ht="12.75" customHeight="1">
      <c r="A737" s="28"/>
      <c r="C737" s="28"/>
      <c r="D737" s="28"/>
      <c r="E737" s="28"/>
      <c r="F737" s="28"/>
      <c r="G737" s="28"/>
      <c r="H737" s="28"/>
      <c r="J737" s="28"/>
      <c r="K737" s="28"/>
      <c r="L737" s="28"/>
      <c r="M737" s="28"/>
      <c r="N737" s="28"/>
      <c r="O737" s="28"/>
      <c r="P737" s="28"/>
      <c r="Q737" s="28"/>
      <c r="R737" s="28"/>
      <c r="S737" s="28"/>
      <c r="T737" s="28"/>
      <c r="U737" s="28"/>
      <c r="V737" s="28"/>
      <c r="W737" s="28"/>
      <c r="X737" s="28"/>
      <c r="Y737" s="28"/>
      <c r="Z737" s="28"/>
    </row>
    <row r="738" ht="12.75" customHeight="1">
      <c r="A738" s="28"/>
      <c r="C738" s="28"/>
      <c r="D738" s="28"/>
      <c r="E738" s="28"/>
      <c r="F738" s="28"/>
      <c r="G738" s="28"/>
      <c r="H738" s="28"/>
      <c r="J738" s="28"/>
      <c r="K738" s="28"/>
      <c r="L738" s="28"/>
      <c r="M738" s="28"/>
      <c r="N738" s="28"/>
      <c r="O738" s="28"/>
      <c r="P738" s="28"/>
      <c r="Q738" s="28"/>
      <c r="R738" s="28"/>
      <c r="S738" s="28"/>
      <c r="T738" s="28"/>
      <c r="U738" s="28"/>
      <c r="V738" s="28"/>
      <c r="W738" s="28"/>
      <c r="X738" s="28"/>
      <c r="Y738" s="28"/>
      <c r="Z738" s="28"/>
    </row>
    <row r="739" ht="12.75" customHeight="1">
      <c r="A739" s="28"/>
      <c r="C739" s="28"/>
      <c r="D739" s="28"/>
      <c r="E739" s="28"/>
      <c r="F739" s="28"/>
      <c r="G739" s="28"/>
      <c r="H739" s="28"/>
      <c r="J739" s="28"/>
      <c r="K739" s="28"/>
      <c r="L739" s="28"/>
      <c r="M739" s="28"/>
      <c r="N739" s="28"/>
      <c r="O739" s="28"/>
      <c r="P739" s="28"/>
      <c r="Q739" s="28"/>
      <c r="R739" s="28"/>
      <c r="S739" s="28"/>
      <c r="T739" s="28"/>
      <c r="U739" s="28"/>
      <c r="V739" s="28"/>
      <c r="W739" s="28"/>
      <c r="X739" s="28"/>
      <c r="Y739" s="28"/>
      <c r="Z739" s="28"/>
    </row>
    <row r="740" ht="12.75" customHeight="1">
      <c r="A740" s="28"/>
      <c r="C740" s="28"/>
      <c r="D740" s="28"/>
      <c r="E740" s="28"/>
      <c r="F740" s="28"/>
      <c r="G740" s="28"/>
      <c r="H740" s="28"/>
      <c r="J740" s="28"/>
      <c r="K740" s="28"/>
      <c r="L740" s="28"/>
      <c r="M740" s="28"/>
      <c r="N740" s="28"/>
      <c r="O740" s="28"/>
      <c r="P740" s="28"/>
      <c r="Q740" s="28"/>
      <c r="R740" s="28"/>
      <c r="S740" s="28"/>
      <c r="T740" s="28"/>
      <c r="U740" s="28"/>
      <c r="V740" s="28"/>
      <c r="W740" s="28"/>
      <c r="X740" s="28"/>
      <c r="Y740" s="28"/>
      <c r="Z740" s="28"/>
    </row>
    <row r="741" ht="12.75" customHeight="1">
      <c r="A741" s="28"/>
      <c r="C741" s="28"/>
      <c r="D741" s="28"/>
      <c r="E741" s="28"/>
      <c r="F741" s="28"/>
      <c r="G741" s="28"/>
      <c r="H741" s="28"/>
      <c r="J741" s="28"/>
      <c r="K741" s="28"/>
      <c r="L741" s="28"/>
      <c r="M741" s="28"/>
      <c r="N741" s="28"/>
      <c r="O741" s="28"/>
      <c r="P741" s="28"/>
      <c r="Q741" s="28"/>
      <c r="R741" s="28"/>
      <c r="S741" s="28"/>
      <c r="T741" s="28"/>
      <c r="U741" s="28"/>
      <c r="V741" s="28"/>
      <c r="W741" s="28"/>
      <c r="X741" s="28"/>
      <c r="Y741" s="28"/>
      <c r="Z741" s="28"/>
    </row>
    <row r="742" ht="12.75" customHeight="1">
      <c r="A742" s="28"/>
      <c r="C742" s="28"/>
      <c r="D742" s="28"/>
      <c r="E742" s="28"/>
      <c r="F742" s="28"/>
      <c r="G742" s="28"/>
      <c r="H742" s="28"/>
      <c r="J742" s="28"/>
      <c r="K742" s="28"/>
      <c r="L742" s="28"/>
      <c r="M742" s="28"/>
      <c r="N742" s="28"/>
      <c r="O742" s="28"/>
      <c r="P742" s="28"/>
      <c r="Q742" s="28"/>
      <c r="R742" s="28"/>
      <c r="S742" s="28"/>
      <c r="T742" s="28"/>
      <c r="U742" s="28"/>
      <c r="V742" s="28"/>
      <c r="W742" s="28"/>
      <c r="X742" s="28"/>
      <c r="Y742" s="28"/>
      <c r="Z742" s="28"/>
    </row>
    <row r="743" ht="12.75" customHeight="1">
      <c r="A743" s="28"/>
      <c r="C743" s="28"/>
      <c r="D743" s="28"/>
      <c r="E743" s="28"/>
      <c r="F743" s="28"/>
      <c r="G743" s="28"/>
      <c r="H743" s="28"/>
      <c r="J743" s="28"/>
      <c r="K743" s="28"/>
      <c r="L743" s="28"/>
      <c r="M743" s="28"/>
      <c r="N743" s="28"/>
      <c r="O743" s="28"/>
      <c r="P743" s="28"/>
      <c r="Q743" s="28"/>
      <c r="R743" s="28"/>
      <c r="S743" s="28"/>
      <c r="T743" s="28"/>
      <c r="U743" s="28"/>
      <c r="V743" s="28"/>
      <c r="W743" s="28"/>
      <c r="X743" s="28"/>
      <c r="Y743" s="28"/>
      <c r="Z743" s="28"/>
    </row>
    <row r="744" ht="12.75" customHeight="1">
      <c r="A744" s="28"/>
      <c r="C744" s="28"/>
      <c r="D744" s="28"/>
      <c r="E744" s="28"/>
      <c r="F744" s="28"/>
      <c r="G744" s="28"/>
      <c r="H744" s="28"/>
      <c r="J744" s="28"/>
      <c r="K744" s="28"/>
      <c r="L744" s="28"/>
      <c r="M744" s="28"/>
      <c r="N744" s="28"/>
      <c r="O744" s="28"/>
      <c r="P744" s="28"/>
      <c r="Q744" s="28"/>
      <c r="R744" s="28"/>
      <c r="S744" s="28"/>
      <c r="T744" s="28"/>
      <c r="U744" s="28"/>
      <c r="V744" s="28"/>
      <c r="W744" s="28"/>
      <c r="X744" s="28"/>
      <c r="Y744" s="28"/>
      <c r="Z744" s="28"/>
    </row>
    <row r="745" ht="12.75" customHeight="1">
      <c r="A745" s="28"/>
      <c r="C745" s="28"/>
      <c r="D745" s="28"/>
      <c r="E745" s="28"/>
      <c r="F745" s="28"/>
      <c r="G745" s="28"/>
      <c r="H745" s="28"/>
      <c r="J745" s="28"/>
      <c r="K745" s="28"/>
      <c r="L745" s="28"/>
      <c r="M745" s="28"/>
      <c r="N745" s="28"/>
      <c r="O745" s="28"/>
      <c r="P745" s="28"/>
      <c r="Q745" s="28"/>
      <c r="R745" s="28"/>
      <c r="S745" s="28"/>
      <c r="T745" s="28"/>
      <c r="U745" s="28"/>
      <c r="V745" s="28"/>
      <c r="W745" s="28"/>
      <c r="X745" s="28"/>
      <c r="Y745" s="28"/>
      <c r="Z745" s="28"/>
    </row>
    <row r="746" ht="12.75" customHeight="1">
      <c r="A746" s="28"/>
      <c r="C746" s="28"/>
      <c r="D746" s="28"/>
      <c r="E746" s="28"/>
      <c r="F746" s="28"/>
      <c r="G746" s="28"/>
      <c r="H746" s="28"/>
      <c r="J746" s="28"/>
      <c r="K746" s="28"/>
      <c r="L746" s="28"/>
      <c r="M746" s="28"/>
      <c r="N746" s="28"/>
      <c r="O746" s="28"/>
      <c r="P746" s="28"/>
      <c r="Q746" s="28"/>
      <c r="R746" s="28"/>
      <c r="S746" s="28"/>
      <c r="T746" s="28"/>
      <c r="U746" s="28"/>
      <c r="V746" s="28"/>
      <c r="W746" s="28"/>
      <c r="X746" s="28"/>
      <c r="Y746" s="28"/>
      <c r="Z746" s="28"/>
    </row>
    <row r="747" ht="12.75" customHeight="1">
      <c r="A747" s="28"/>
      <c r="C747" s="28"/>
      <c r="D747" s="28"/>
      <c r="E747" s="28"/>
      <c r="F747" s="28"/>
      <c r="G747" s="28"/>
      <c r="H747" s="28"/>
      <c r="J747" s="28"/>
      <c r="K747" s="28"/>
      <c r="L747" s="28"/>
      <c r="M747" s="28"/>
      <c r="N747" s="28"/>
      <c r="O747" s="28"/>
      <c r="P747" s="28"/>
      <c r="Q747" s="28"/>
      <c r="R747" s="28"/>
      <c r="S747" s="28"/>
      <c r="T747" s="28"/>
      <c r="U747" s="28"/>
      <c r="V747" s="28"/>
      <c r="W747" s="28"/>
      <c r="X747" s="28"/>
      <c r="Y747" s="28"/>
      <c r="Z747" s="28"/>
    </row>
    <row r="748" ht="12.75" customHeight="1">
      <c r="A748" s="28"/>
      <c r="C748" s="28"/>
      <c r="D748" s="28"/>
      <c r="E748" s="28"/>
      <c r="F748" s="28"/>
      <c r="G748" s="28"/>
      <c r="H748" s="28"/>
      <c r="J748" s="28"/>
      <c r="K748" s="28"/>
      <c r="L748" s="28"/>
      <c r="M748" s="28"/>
      <c r="N748" s="28"/>
      <c r="O748" s="28"/>
      <c r="P748" s="28"/>
      <c r="Q748" s="28"/>
      <c r="R748" s="28"/>
      <c r="S748" s="28"/>
      <c r="T748" s="28"/>
      <c r="U748" s="28"/>
      <c r="V748" s="28"/>
      <c r="W748" s="28"/>
      <c r="X748" s="28"/>
      <c r="Y748" s="28"/>
      <c r="Z748" s="28"/>
    </row>
    <row r="749" ht="12.75" customHeight="1">
      <c r="A749" s="28"/>
      <c r="C749" s="28"/>
      <c r="D749" s="28"/>
      <c r="E749" s="28"/>
      <c r="F749" s="28"/>
      <c r="G749" s="28"/>
      <c r="H749" s="28"/>
      <c r="J749" s="28"/>
      <c r="K749" s="28"/>
      <c r="L749" s="28"/>
      <c r="M749" s="28"/>
      <c r="N749" s="28"/>
      <c r="O749" s="28"/>
      <c r="P749" s="28"/>
      <c r="Q749" s="28"/>
      <c r="R749" s="28"/>
      <c r="S749" s="28"/>
      <c r="T749" s="28"/>
      <c r="U749" s="28"/>
      <c r="V749" s="28"/>
      <c r="W749" s="28"/>
      <c r="X749" s="28"/>
      <c r="Y749" s="28"/>
      <c r="Z749" s="28"/>
    </row>
    <row r="750" ht="12.75" customHeight="1">
      <c r="A750" s="28"/>
      <c r="C750" s="28"/>
      <c r="D750" s="28"/>
      <c r="E750" s="28"/>
      <c r="F750" s="28"/>
      <c r="G750" s="28"/>
      <c r="H750" s="28"/>
      <c r="J750" s="28"/>
      <c r="K750" s="28"/>
      <c r="L750" s="28"/>
      <c r="M750" s="28"/>
      <c r="N750" s="28"/>
      <c r="O750" s="28"/>
      <c r="P750" s="28"/>
      <c r="Q750" s="28"/>
      <c r="R750" s="28"/>
      <c r="S750" s="28"/>
      <c r="T750" s="28"/>
      <c r="U750" s="28"/>
      <c r="V750" s="28"/>
      <c r="W750" s="28"/>
      <c r="X750" s="28"/>
      <c r="Y750" s="28"/>
      <c r="Z750" s="28"/>
    </row>
    <row r="751" ht="12.75" customHeight="1">
      <c r="A751" s="28"/>
      <c r="C751" s="28"/>
      <c r="D751" s="28"/>
      <c r="E751" s="28"/>
      <c r="F751" s="28"/>
      <c r="G751" s="28"/>
      <c r="H751" s="28"/>
      <c r="J751" s="28"/>
      <c r="K751" s="28"/>
      <c r="L751" s="28"/>
      <c r="M751" s="28"/>
      <c r="N751" s="28"/>
      <c r="O751" s="28"/>
      <c r="P751" s="28"/>
      <c r="Q751" s="28"/>
      <c r="R751" s="28"/>
      <c r="S751" s="28"/>
      <c r="T751" s="28"/>
      <c r="U751" s="28"/>
      <c r="V751" s="28"/>
      <c r="W751" s="28"/>
      <c r="X751" s="28"/>
      <c r="Y751" s="28"/>
      <c r="Z751" s="28"/>
    </row>
    <row r="752" ht="12.75" customHeight="1">
      <c r="A752" s="28"/>
      <c r="C752" s="28"/>
      <c r="D752" s="28"/>
      <c r="E752" s="28"/>
      <c r="F752" s="28"/>
      <c r="G752" s="28"/>
      <c r="H752" s="28"/>
      <c r="J752" s="28"/>
      <c r="K752" s="28"/>
      <c r="L752" s="28"/>
      <c r="M752" s="28"/>
      <c r="N752" s="28"/>
      <c r="O752" s="28"/>
      <c r="P752" s="28"/>
      <c r="Q752" s="28"/>
      <c r="R752" s="28"/>
      <c r="S752" s="28"/>
      <c r="T752" s="28"/>
      <c r="U752" s="28"/>
      <c r="V752" s="28"/>
      <c r="W752" s="28"/>
      <c r="X752" s="28"/>
      <c r="Y752" s="28"/>
      <c r="Z752" s="28"/>
    </row>
    <row r="753" ht="12.75" customHeight="1">
      <c r="A753" s="28"/>
      <c r="C753" s="28"/>
      <c r="D753" s="28"/>
      <c r="E753" s="28"/>
      <c r="F753" s="28"/>
      <c r="G753" s="28"/>
      <c r="H753" s="28"/>
      <c r="J753" s="28"/>
      <c r="K753" s="28"/>
      <c r="L753" s="28"/>
      <c r="M753" s="28"/>
      <c r="N753" s="28"/>
      <c r="O753" s="28"/>
      <c r="P753" s="28"/>
      <c r="Q753" s="28"/>
      <c r="R753" s="28"/>
      <c r="S753" s="28"/>
      <c r="T753" s="28"/>
      <c r="U753" s="28"/>
      <c r="V753" s="28"/>
      <c r="W753" s="28"/>
      <c r="X753" s="28"/>
      <c r="Y753" s="28"/>
      <c r="Z753" s="28"/>
    </row>
    <row r="754" ht="12.75" customHeight="1">
      <c r="A754" s="28"/>
      <c r="C754" s="28"/>
      <c r="D754" s="28"/>
      <c r="E754" s="28"/>
      <c r="F754" s="28"/>
      <c r="G754" s="28"/>
      <c r="H754" s="28"/>
      <c r="J754" s="28"/>
      <c r="K754" s="28"/>
      <c r="L754" s="28"/>
      <c r="M754" s="28"/>
      <c r="N754" s="28"/>
      <c r="O754" s="28"/>
      <c r="P754" s="28"/>
      <c r="Q754" s="28"/>
      <c r="R754" s="28"/>
      <c r="S754" s="28"/>
      <c r="T754" s="28"/>
      <c r="U754" s="28"/>
      <c r="V754" s="28"/>
      <c r="W754" s="28"/>
      <c r="X754" s="28"/>
      <c r="Y754" s="28"/>
      <c r="Z754" s="28"/>
    </row>
    <row r="755" ht="12.75" customHeight="1">
      <c r="A755" s="28"/>
      <c r="C755" s="28"/>
      <c r="D755" s="28"/>
      <c r="E755" s="28"/>
      <c r="F755" s="28"/>
      <c r="G755" s="28"/>
      <c r="H755" s="28"/>
      <c r="J755" s="28"/>
      <c r="K755" s="28"/>
      <c r="L755" s="28"/>
      <c r="M755" s="28"/>
      <c r="N755" s="28"/>
      <c r="O755" s="28"/>
      <c r="P755" s="28"/>
      <c r="Q755" s="28"/>
      <c r="R755" s="28"/>
      <c r="S755" s="28"/>
      <c r="T755" s="28"/>
      <c r="U755" s="28"/>
      <c r="V755" s="28"/>
      <c r="W755" s="28"/>
      <c r="X755" s="28"/>
      <c r="Y755" s="28"/>
      <c r="Z755" s="28"/>
    </row>
    <row r="756" ht="12.75" customHeight="1">
      <c r="A756" s="28"/>
      <c r="C756" s="28"/>
      <c r="D756" s="28"/>
      <c r="E756" s="28"/>
      <c r="F756" s="28"/>
      <c r="G756" s="28"/>
      <c r="H756" s="28"/>
      <c r="J756" s="28"/>
      <c r="K756" s="28"/>
      <c r="L756" s="28"/>
      <c r="M756" s="28"/>
      <c r="N756" s="28"/>
      <c r="O756" s="28"/>
      <c r="P756" s="28"/>
      <c r="Q756" s="28"/>
      <c r="R756" s="28"/>
      <c r="S756" s="28"/>
      <c r="T756" s="28"/>
      <c r="U756" s="28"/>
      <c r="V756" s="28"/>
      <c r="W756" s="28"/>
      <c r="X756" s="28"/>
      <c r="Y756" s="28"/>
      <c r="Z756" s="28"/>
    </row>
    <row r="757" ht="12.75" customHeight="1">
      <c r="A757" s="28"/>
      <c r="C757" s="28"/>
      <c r="D757" s="28"/>
      <c r="E757" s="28"/>
      <c r="F757" s="28"/>
      <c r="G757" s="28"/>
      <c r="H757" s="28"/>
      <c r="J757" s="28"/>
      <c r="K757" s="28"/>
      <c r="L757" s="28"/>
      <c r="M757" s="28"/>
      <c r="N757" s="28"/>
      <c r="O757" s="28"/>
      <c r="P757" s="28"/>
      <c r="Q757" s="28"/>
      <c r="R757" s="28"/>
      <c r="S757" s="28"/>
      <c r="T757" s="28"/>
      <c r="U757" s="28"/>
      <c r="V757" s="28"/>
      <c r="W757" s="28"/>
      <c r="X757" s="28"/>
      <c r="Y757" s="28"/>
      <c r="Z757" s="28"/>
    </row>
    <row r="758" ht="12.75" customHeight="1">
      <c r="A758" s="28"/>
      <c r="C758" s="28"/>
      <c r="D758" s="28"/>
      <c r="E758" s="28"/>
      <c r="F758" s="28"/>
      <c r="G758" s="28"/>
      <c r="H758" s="28"/>
      <c r="J758" s="28"/>
      <c r="K758" s="28"/>
      <c r="L758" s="28"/>
      <c r="M758" s="28"/>
      <c r="N758" s="28"/>
      <c r="O758" s="28"/>
      <c r="P758" s="28"/>
      <c r="Q758" s="28"/>
      <c r="R758" s="28"/>
      <c r="S758" s="28"/>
      <c r="T758" s="28"/>
      <c r="U758" s="28"/>
      <c r="V758" s="28"/>
      <c r="W758" s="28"/>
      <c r="X758" s="28"/>
      <c r="Y758" s="28"/>
      <c r="Z758" s="28"/>
    </row>
    <row r="759" ht="12.75" customHeight="1">
      <c r="A759" s="28"/>
      <c r="C759" s="28"/>
      <c r="D759" s="28"/>
      <c r="E759" s="28"/>
      <c r="F759" s="28"/>
      <c r="G759" s="28"/>
      <c r="H759" s="28"/>
      <c r="J759" s="28"/>
      <c r="K759" s="28"/>
      <c r="L759" s="28"/>
      <c r="M759" s="28"/>
      <c r="N759" s="28"/>
      <c r="O759" s="28"/>
      <c r="P759" s="28"/>
      <c r="Q759" s="28"/>
      <c r="R759" s="28"/>
      <c r="S759" s="28"/>
      <c r="T759" s="28"/>
      <c r="U759" s="28"/>
      <c r="V759" s="28"/>
      <c r="W759" s="28"/>
      <c r="X759" s="28"/>
      <c r="Y759" s="28"/>
      <c r="Z759" s="28"/>
    </row>
    <row r="760" ht="12.75" customHeight="1">
      <c r="A760" s="28"/>
      <c r="C760" s="28"/>
      <c r="D760" s="28"/>
      <c r="E760" s="28"/>
      <c r="F760" s="28"/>
      <c r="G760" s="28"/>
      <c r="H760" s="28"/>
      <c r="J760" s="28"/>
      <c r="K760" s="28"/>
      <c r="L760" s="28"/>
      <c r="M760" s="28"/>
      <c r="N760" s="28"/>
      <c r="O760" s="28"/>
      <c r="P760" s="28"/>
      <c r="Q760" s="28"/>
      <c r="R760" s="28"/>
      <c r="S760" s="28"/>
      <c r="T760" s="28"/>
      <c r="U760" s="28"/>
      <c r="V760" s="28"/>
      <c r="W760" s="28"/>
      <c r="X760" s="28"/>
      <c r="Y760" s="28"/>
      <c r="Z760" s="28"/>
    </row>
    <row r="761" ht="12.75" customHeight="1">
      <c r="A761" s="28"/>
      <c r="C761" s="28"/>
      <c r="D761" s="28"/>
      <c r="E761" s="28"/>
      <c r="F761" s="28"/>
      <c r="G761" s="28"/>
      <c r="H761" s="28"/>
      <c r="J761" s="28"/>
      <c r="K761" s="28"/>
      <c r="L761" s="28"/>
      <c r="M761" s="28"/>
      <c r="N761" s="28"/>
      <c r="O761" s="28"/>
      <c r="P761" s="28"/>
      <c r="Q761" s="28"/>
      <c r="R761" s="28"/>
      <c r="S761" s="28"/>
      <c r="T761" s="28"/>
      <c r="U761" s="28"/>
      <c r="V761" s="28"/>
      <c r="W761" s="28"/>
      <c r="X761" s="28"/>
      <c r="Y761" s="28"/>
      <c r="Z761" s="28"/>
    </row>
    <row r="762" ht="12.75" customHeight="1">
      <c r="A762" s="28"/>
      <c r="C762" s="28"/>
      <c r="D762" s="28"/>
      <c r="E762" s="28"/>
      <c r="F762" s="28"/>
      <c r="G762" s="28"/>
      <c r="H762" s="28"/>
      <c r="J762" s="28"/>
      <c r="K762" s="28"/>
      <c r="L762" s="28"/>
      <c r="M762" s="28"/>
      <c r="N762" s="28"/>
      <c r="O762" s="28"/>
      <c r="P762" s="28"/>
      <c r="Q762" s="28"/>
      <c r="R762" s="28"/>
      <c r="S762" s="28"/>
      <c r="T762" s="28"/>
      <c r="U762" s="28"/>
      <c r="V762" s="28"/>
      <c r="W762" s="28"/>
      <c r="X762" s="28"/>
      <c r="Y762" s="28"/>
      <c r="Z762" s="28"/>
    </row>
    <row r="763" ht="12.75" customHeight="1">
      <c r="A763" s="28"/>
      <c r="C763" s="28"/>
      <c r="D763" s="28"/>
      <c r="E763" s="28"/>
      <c r="F763" s="28"/>
      <c r="G763" s="28"/>
      <c r="H763" s="28"/>
      <c r="J763" s="28"/>
      <c r="K763" s="28"/>
      <c r="L763" s="28"/>
      <c r="M763" s="28"/>
      <c r="N763" s="28"/>
      <c r="O763" s="28"/>
      <c r="P763" s="28"/>
      <c r="Q763" s="28"/>
      <c r="R763" s="28"/>
      <c r="S763" s="28"/>
      <c r="T763" s="28"/>
      <c r="U763" s="28"/>
      <c r="V763" s="28"/>
      <c r="W763" s="28"/>
      <c r="X763" s="28"/>
      <c r="Y763" s="28"/>
      <c r="Z763" s="28"/>
    </row>
    <row r="764" ht="12.75" customHeight="1">
      <c r="A764" s="28"/>
      <c r="C764" s="28"/>
      <c r="D764" s="28"/>
      <c r="E764" s="28"/>
      <c r="F764" s="28"/>
      <c r="G764" s="28"/>
      <c r="H764" s="28"/>
      <c r="J764" s="28"/>
      <c r="K764" s="28"/>
      <c r="L764" s="28"/>
      <c r="M764" s="28"/>
      <c r="N764" s="28"/>
      <c r="O764" s="28"/>
      <c r="P764" s="28"/>
      <c r="Q764" s="28"/>
      <c r="R764" s="28"/>
      <c r="S764" s="28"/>
      <c r="T764" s="28"/>
      <c r="U764" s="28"/>
      <c r="V764" s="28"/>
      <c r="W764" s="28"/>
      <c r="X764" s="28"/>
      <c r="Y764" s="28"/>
      <c r="Z764" s="28"/>
    </row>
    <row r="765" ht="12.75" customHeight="1">
      <c r="A765" s="28"/>
      <c r="C765" s="28"/>
      <c r="D765" s="28"/>
      <c r="E765" s="28"/>
      <c r="F765" s="28"/>
      <c r="G765" s="28"/>
      <c r="H765" s="28"/>
      <c r="J765" s="28"/>
      <c r="K765" s="28"/>
      <c r="L765" s="28"/>
      <c r="M765" s="28"/>
      <c r="N765" s="28"/>
      <c r="O765" s="28"/>
      <c r="P765" s="28"/>
      <c r="Q765" s="28"/>
      <c r="R765" s="28"/>
      <c r="S765" s="28"/>
      <c r="T765" s="28"/>
      <c r="U765" s="28"/>
      <c r="V765" s="28"/>
      <c r="W765" s="28"/>
      <c r="X765" s="28"/>
      <c r="Y765" s="28"/>
      <c r="Z765" s="28"/>
    </row>
    <row r="766" ht="12.75" customHeight="1">
      <c r="A766" s="28"/>
      <c r="C766" s="28"/>
      <c r="D766" s="28"/>
      <c r="E766" s="28"/>
      <c r="F766" s="28"/>
      <c r="G766" s="28"/>
      <c r="H766" s="28"/>
      <c r="J766" s="28"/>
      <c r="K766" s="28"/>
      <c r="L766" s="28"/>
      <c r="M766" s="28"/>
      <c r="N766" s="28"/>
      <c r="O766" s="28"/>
      <c r="P766" s="28"/>
      <c r="Q766" s="28"/>
      <c r="R766" s="28"/>
      <c r="S766" s="28"/>
      <c r="T766" s="28"/>
      <c r="U766" s="28"/>
      <c r="V766" s="28"/>
      <c r="W766" s="28"/>
      <c r="X766" s="28"/>
      <c r="Y766" s="28"/>
      <c r="Z766" s="28"/>
    </row>
    <row r="767" ht="12.75" customHeight="1">
      <c r="A767" s="28"/>
      <c r="C767" s="28"/>
      <c r="D767" s="28"/>
      <c r="E767" s="28"/>
      <c r="F767" s="28"/>
      <c r="G767" s="28"/>
      <c r="H767" s="28"/>
      <c r="J767" s="28"/>
      <c r="K767" s="28"/>
      <c r="L767" s="28"/>
      <c r="M767" s="28"/>
      <c r="N767" s="28"/>
      <c r="O767" s="28"/>
      <c r="P767" s="28"/>
      <c r="Q767" s="28"/>
      <c r="R767" s="28"/>
      <c r="S767" s="28"/>
      <c r="T767" s="28"/>
      <c r="U767" s="28"/>
      <c r="V767" s="28"/>
      <c r="W767" s="28"/>
      <c r="X767" s="28"/>
      <c r="Y767" s="28"/>
      <c r="Z767" s="28"/>
    </row>
    <row r="768" ht="12.75" customHeight="1">
      <c r="A768" s="28"/>
      <c r="C768" s="28"/>
      <c r="D768" s="28"/>
      <c r="E768" s="28"/>
      <c r="F768" s="28"/>
      <c r="G768" s="28"/>
      <c r="H768" s="28"/>
      <c r="J768" s="28"/>
      <c r="K768" s="28"/>
      <c r="L768" s="28"/>
      <c r="M768" s="28"/>
      <c r="N768" s="28"/>
      <c r="O768" s="28"/>
      <c r="P768" s="28"/>
      <c r="Q768" s="28"/>
      <c r="R768" s="28"/>
      <c r="S768" s="28"/>
      <c r="T768" s="28"/>
      <c r="U768" s="28"/>
      <c r="V768" s="28"/>
      <c r="W768" s="28"/>
      <c r="X768" s="28"/>
      <c r="Y768" s="28"/>
      <c r="Z768" s="28"/>
    </row>
    <row r="769" ht="12.75" customHeight="1">
      <c r="A769" s="28"/>
      <c r="C769" s="28"/>
      <c r="D769" s="28"/>
      <c r="E769" s="28"/>
      <c r="F769" s="28"/>
      <c r="G769" s="28"/>
      <c r="H769" s="28"/>
      <c r="J769" s="28"/>
      <c r="K769" s="28"/>
      <c r="L769" s="28"/>
      <c r="M769" s="28"/>
      <c r="N769" s="28"/>
      <c r="O769" s="28"/>
      <c r="P769" s="28"/>
      <c r="Q769" s="28"/>
      <c r="R769" s="28"/>
      <c r="S769" s="28"/>
      <c r="T769" s="28"/>
      <c r="U769" s="28"/>
      <c r="V769" s="28"/>
      <c r="W769" s="28"/>
      <c r="X769" s="28"/>
      <c r="Y769" s="28"/>
      <c r="Z769" s="28"/>
    </row>
    <row r="770" ht="12.75" customHeight="1">
      <c r="A770" s="28"/>
      <c r="C770" s="28"/>
      <c r="D770" s="28"/>
      <c r="E770" s="28"/>
      <c r="F770" s="28"/>
      <c r="G770" s="28"/>
      <c r="H770" s="28"/>
      <c r="J770" s="28"/>
      <c r="K770" s="28"/>
      <c r="L770" s="28"/>
      <c r="M770" s="28"/>
      <c r="N770" s="28"/>
      <c r="O770" s="28"/>
      <c r="P770" s="28"/>
      <c r="Q770" s="28"/>
      <c r="R770" s="28"/>
      <c r="S770" s="28"/>
      <c r="T770" s="28"/>
      <c r="U770" s="28"/>
      <c r="V770" s="28"/>
      <c r="W770" s="28"/>
      <c r="X770" s="28"/>
      <c r="Y770" s="28"/>
      <c r="Z770" s="28"/>
    </row>
    <row r="771" ht="12.75" customHeight="1">
      <c r="A771" s="28"/>
      <c r="C771" s="28"/>
      <c r="D771" s="28"/>
      <c r="E771" s="28"/>
      <c r="F771" s="28"/>
      <c r="G771" s="28"/>
      <c r="H771" s="28"/>
      <c r="J771" s="28"/>
      <c r="K771" s="28"/>
      <c r="L771" s="28"/>
      <c r="M771" s="28"/>
      <c r="N771" s="28"/>
      <c r="O771" s="28"/>
      <c r="P771" s="28"/>
      <c r="Q771" s="28"/>
      <c r="R771" s="28"/>
      <c r="S771" s="28"/>
      <c r="T771" s="28"/>
      <c r="U771" s="28"/>
      <c r="V771" s="28"/>
      <c r="W771" s="28"/>
      <c r="X771" s="28"/>
      <c r="Y771" s="28"/>
      <c r="Z771" s="28"/>
    </row>
    <row r="772" ht="12.75" customHeight="1">
      <c r="A772" s="28"/>
      <c r="C772" s="28"/>
      <c r="D772" s="28"/>
      <c r="E772" s="28"/>
      <c r="F772" s="28"/>
      <c r="G772" s="28"/>
      <c r="H772" s="28"/>
      <c r="J772" s="28"/>
      <c r="K772" s="28"/>
      <c r="L772" s="28"/>
      <c r="M772" s="28"/>
      <c r="N772" s="28"/>
      <c r="O772" s="28"/>
      <c r="P772" s="28"/>
      <c r="Q772" s="28"/>
      <c r="R772" s="28"/>
      <c r="S772" s="28"/>
      <c r="T772" s="28"/>
      <c r="U772" s="28"/>
      <c r="V772" s="28"/>
      <c r="W772" s="28"/>
      <c r="X772" s="28"/>
      <c r="Y772" s="28"/>
      <c r="Z772" s="28"/>
    </row>
    <row r="773" ht="12.75" customHeight="1">
      <c r="A773" s="28"/>
      <c r="C773" s="28"/>
      <c r="D773" s="28"/>
      <c r="E773" s="28"/>
      <c r="F773" s="28"/>
      <c r="G773" s="28"/>
      <c r="H773" s="28"/>
      <c r="J773" s="28"/>
      <c r="K773" s="28"/>
      <c r="L773" s="28"/>
      <c r="M773" s="28"/>
      <c r="N773" s="28"/>
      <c r="O773" s="28"/>
      <c r="P773" s="28"/>
      <c r="Q773" s="28"/>
      <c r="R773" s="28"/>
      <c r="S773" s="28"/>
      <c r="T773" s="28"/>
      <c r="U773" s="28"/>
      <c r="V773" s="28"/>
      <c r="W773" s="28"/>
      <c r="X773" s="28"/>
      <c r="Y773" s="28"/>
      <c r="Z773" s="28"/>
    </row>
    <row r="774" ht="12.75" customHeight="1">
      <c r="A774" s="28"/>
      <c r="C774" s="28"/>
      <c r="D774" s="28"/>
      <c r="E774" s="28"/>
      <c r="F774" s="28"/>
      <c r="G774" s="28"/>
      <c r="H774" s="28"/>
      <c r="J774" s="28"/>
      <c r="K774" s="28"/>
      <c r="L774" s="28"/>
      <c r="M774" s="28"/>
      <c r="N774" s="28"/>
      <c r="O774" s="28"/>
      <c r="P774" s="28"/>
      <c r="Q774" s="28"/>
      <c r="R774" s="28"/>
      <c r="S774" s="28"/>
      <c r="T774" s="28"/>
      <c r="U774" s="28"/>
      <c r="V774" s="28"/>
      <c r="W774" s="28"/>
      <c r="X774" s="28"/>
      <c r="Y774" s="28"/>
      <c r="Z774" s="28"/>
    </row>
    <row r="775" ht="12.75" customHeight="1">
      <c r="A775" s="28"/>
      <c r="C775" s="28"/>
      <c r="D775" s="28"/>
      <c r="E775" s="28"/>
      <c r="F775" s="28"/>
      <c r="G775" s="28"/>
      <c r="H775" s="28"/>
      <c r="J775" s="28"/>
      <c r="K775" s="28"/>
      <c r="L775" s="28"/>
      <c r="M775" s="28"/>
      <c r="N775" s="28"/>
      <c r="O775" s="28"/>
      <c r="P775" s="28"/>
      <c r="Q775" s="28"/>
      <c r="R775" s="28"/>
      <c r="S775" s="28"/>
      <c r="T775" s="28"/>
      <c r="U775" s="28"/>
      <c r="V775" s="28"/>
      <c r="W775" s="28"/>
      <c r="X775" s="28"/>
      <c r="Y775" s="28"/>
      <c r="Z775" s="28"/>
    </row>
    <row r="776" ht="12.75" customHeight="1">
      <c r="A776" s="28"/>
      <c r="C776" s="28"/>
      <c r="D776" s="28"/>
      <c r="E776" s="28"/>
      <c r="F776" s="28"/>
      <c r="G776" s="28"/>
      <c r="H776" s="28"/>
      <c r="J776" s="28"/>
      <c r="K776" s="28"/>
      <c r="L776" s="28"/>
      <c r="M776" s="28"/>
      <c r="N776" s="28"/>
      <c r="O776" s="28"/>
      <c r="P776" s="28"/>
      <c r="Q776" s="28"/>
      <c r="R776" s="28"/>
      <c r="S776" s="28"/>
      <c r="T776" s="28"/>
      <c r="U776" s="28"/>
      <c r="V776" s="28"/>
      <c r="W776" s="28"/>
      <c r="X776" s="28"/>
      <c r="Y776" s="28"/>
      <c r="Z776" s="28"/>
    </row>
    <row r="777" ht="12.75" customHeight="1">
      <c r="A777" s="28"/>
      <c r="C777" s="28"/>
      <c r="D777" s="28"/>
      <c r="E777" s="28"/>
      <c r="F777" s="28"/>
      <c r="G777" s="28"/>
      <c r="H777" s="28"/>
      <c r="J777" s="28"/>
      <c r="K777" s="28"/>
      <c r="L777" s="28"/>
      <c r="M777" s="28"/>
      <c r="N777" s="28"/>
      <c r="O777" s="28"/>
      <c r="P777" s="28"/>
      <c r="Q777" s="28"/>
      <c r="R777" s="28"/>
      <c r="S777" s="28"/>
      <c r="T777" s="28"/>
      <c r="U777" s="28"/>
      <c r="V777" s="28"/>
      <c r="W777" s="28"/>
      <c r="X777" s="28"/>
      <c r="Y777" s="28"/>
      <c r="Z777" s="28"/>
    </row>
    <row r="778" ht="12.75" customHeight="1">
      <c r="A778" s="28"/>
      <c r="C778" s="28"/>
      <c r="D778" s="28"/>
      <c r="E778" s="28"/>
      <c r="F778" s="28"/>
      <c r="G778" s="28"/>
      <c r="H778" s="28"/>
      <c r="J778" s="28"/>
      <c r="K778" s="28"/>
      <c r="L778" s="28"/>
      <c r="M778" s="28"/>
      <c r="N778" s="28"/>
      <c r="O778" s="28"/>
      <c r="P778" s="28"/>
      <c r="Q778" s="28"/>
      <c r="R778" s="28"/>
      <c r="S778" s="28"/>
      <c r="T778" s="28"/>
      <c r="U778" s="28"/>
      <c r="V778" s="28"/>
      <c r="W778" s="28"/>
      <c r="X778" s="28"/>
      <c r="Y778" s="28"/>
      <c r="Z778" s="28"/>
    </row>
    <row r="779" ht="12.75" customHeight="1">
      <c r="A779" s="28"/>
      <c r="C779" s="28"/>
      <c r="D779" s="28"/>
      <c r="E779" s="28"/>
      <c r="F779" s="28"/>
      <c r="G779" s="28"/>
      <c r="H779" s="28"/>
      <c r="J779" s="28"/>
      <c r="K779" s="28"/>
      <c r="L779" s="28"/>
      <c r="M779" s="28"/>
      <c r="N779" s="28"/>
      <c r="O779" s="28"/>
      <c r="P779" s="28"/>
      <c r="Q779" s="28"/>
      <c r="R779" s="28"/>
      <c r="S779" s="28"/>
      <c r="T779" s="28"/>
      <c r="U779" s="28"/>
      <c r="V779" s="28"/>
      <c r="W779" s="28"/>
      <c r="X779" s="28"/>
      <c r="Y779" s="28"/>
      <c r="Z779" s="28"/>
    </row>
    <row r="780" ht="12.75" customHeight="1">
      <c r="A780" s="28"/>
      <c r="C780" s="28"/>
      <c r="D780" s="28"/>
      <c r="E780" s="28"/>
      <c r="F780" s="28"/>
      <c r="G780" s="28"/>
      <c r="H780" s="28"/>
      <c r="J780" s="28"/>
      <c r="K780" s="28"/>
      <c r="L780" s="28"/>
      <c r="M780" s="28"/>
      <c r="N780" s="28"/>
      <c r="O780" s="28"/>
      <c r="P780" s="28"/>
      <c r="Q780" s="28"/>
      <c r="R780" s="28"/>
      <c r="S780" s="28"/>
      <c r="T780" s="28"/>
      <c r="U780" s="28"/>
      <c r="V780" s="28"/>
      <c r="W780" s="28"/>
      <c r="X780" s="28"/>
      <c r="Y780" s="28"/>
      <c r="Z780" s="28"/>
    </row>
    <row r="781" ht="12.75" customHeight="1">
      <c r="A781" s="28"/>
      <c r="C781" s="28"/>
      <c r="D781" s="28"/>
      <c r="E781" s="28"/>
      <c r="F781" s="28"/>
      <c r="G781" s="28"/>
      <c r="H781" s="28"/>
      <c r="J781" s="28"/>
      <c r="K781" s="28"/>
      <c r="L781" s="28"/>
      <c r="M781" s="28"/>
      <c r="N781" s="28"/>
      <c r="O781" s="28"/>
      <c r="P781" s="28"/>
      <c r="Q781" s="28"/>
      <c r="R781" s="28"/>
      <c r="S781" s="28"/>
      <c r="T781" s="28"/>
      <c r="U781" s="28"/>
      <c r="V781" s="28"/>
      <c r="W781" s="28"/>
      <c r="X781" s="28"/>
      <c r="Y781" s="28"/>
      <c r="Z781" s="28"/>
    </row>
    <row r="782" ht="12.75" customHeight="1">
      <c r="A782" s="28"/>
      <c r="C782" s="28"/>
      <c r="D782" s="28"/>
      <c r="E782" s="28"/>
      <c r="F782" s="28"/>
      <c r="G782" s="28"/>
      <c r="H782" s="28"/>
      <c r="J782" s="28"/>
      <c r="K782" s="28"/>
      <c r="L782" s="28"/>
      <c r="M782" s="28"/>
      <c r="N782" s="28"/>
      <c r="O782" s="28"/>
      <c r="P782" s="28"/>
      <c r="Q782" s="28"/>
      <c r="R782" s="28"/>
      <c r="S782" s="28"/>
      <c r="T782" s="28"/>
      <c r="U782" s="28"/>
      <c r="V782" s="28"/>
      <c r="W782" s="28"/>
      <c r="X782" s="28"/>
      <c r="Y782" s="28"/>
      <c r="Z782" s="28"/>
    </row>
    <row r="783" ht="12.75" customHeight="1">
      <c r="A783" s="28"/>
      <c r="C783" s="28"/>
      <c r="D783" s="28"/>
      <c r="E783" s="28"/>
      <c r="F783" s="28"/>
      <c r="G783" s="28"/>
      <c r="H783" s="28"/>
      <c r="J783" s="28"/>
      <c r="K783" s="28"/>
      <c r="L783" s="28"/>
      <c r="M783" s="28"/>
      <c r="N783" s="28"/>
      <c r="O783" s="28"/>
      <c r="P783" s="28"/>
      <c r="Q783" s="28"/>
      <c r="R783" s="28"/>
      <c r="S783" s="28"/>
      <c r="T783" s="28"/>
      <c r="U783" s="28"/>
      <c r="V783" s="28"/>
      <c r="W783" s="28"/>
      <c r="X783" s="28"/>
      <c r="Y783" s="28"/>
      <c r="Z783" s="28"/>
    </row>
    <row r="784" ht="12.75" customHeight="1">
      <c r="A784" s="28"/>
      <c r="C784" s="28"/>
      <c r="D784" s="28"/>
      <c r="E784" s="28"/>
      <c r="F784" s="28"/>
      <c r="G784" s="28"/>
      <c r="H784" s="28"/>
      <c r="J784" s="28"/>
      <c r="K784" s="28"/>
      <c r="L784" s="28"/>
      <c r="M784" s="28"/>
      <c r="N784" s="28"/>
      <c r="O784" s="28"/>
      <c r="P784" s="28"/>
      <c r="Q784" s="28"/>
      <c r="R784" s="28"/>
      <c r="S784" s="28"/>
      <c r="T784" s="28"/>
      <c r="U784" s="28"/>
      <c r="V784" s="28"/>
      <c r="W784" s="28"/>
      <c r="X784" s="28"/>
      <c r="Y784" s="28"/>
      <c r="Z784" s="28"/>
    </row>
    <row r="785" ht="12.75" customHeight="1">
      <c r="A785" s="28"/>
      <c r="C785" s="28"/>
      <c r="D785" s="28"/>
      <c r="E785" s="28"/>
      <c r="F785" s="28"/>
      <c r="G785" s="28"/>
      <c r="H785" s="28"/>
      <c r="J785" s="28"/>
      <c r="K785" s="28"/>
      <c r="L785" s="28"/>
      <c r="M785" s="28"/>
      <c r="N785" s="28"/>
      <c r="O785" s="28"/>
      <c r="P785" s="28"/>
      <c r="Q785" s="28"/>
      <c r="R785" s="28"/>
      <c r="S785" s="28"/>
      <c r="T785" s="28"/>
      <c r="U785" s="28"/>
      <c r="V785" s="28"/>
      <c r="W785" s="28"/>
      <c r="X785" s="28"/>
      <c r="Y785" s="28"/>
      <c r="Z785" s="28"/>
    </row>
    <row r="786" ht="12.75" customHeight="1">
      <c r="A786" s="28"/>
      <c r="C786" s="28"/>
      <c r="D786" s="28"/>
      <c r="E786" s="28"/>
      <c r="F786" s="28"/>
      <c r="G786" s="28"/>
      <c r="H786" s="28"/>
      <c r="J786" s="28"/>
      <c r="K786" s="28"/>
      <c r="L786" s="28"/>
      <c r="M786" s="28"/>
      <c r="N786" s="28"/>
      <c r="O786" s="28"/>
      <c r="P786" s="28"/>
      <c r="Q786" s="28"/>
      <c r="R786" s="28"/>
      <c r="S786" s="28"/>
      <c r="T786" s="28"/>
      <c r="U786" s="28"/>
      <c r="V786" s="28"/>
      <c r="W786" s="28"/>
      <c r="X786" s="28"/>
      <c r="Y786" s="28"/>
      <c r="Z786" s="28"/>
    </row>
    <row r="787" ht="12.75" customHeight="1">
      <c r="A787" s="28"/>
      <c r="C787" s="28"/>
      <c r="D787" s="28"/>
      <c r="E787" s="28"/>
      <c r="F787" s="28"/>
      <c r="G787" s="28"/>
      <c r="H787" s="28"/>
      <c r="J787" s="28"/>
      <c r="K787" s="28"/>
      <c r="L787" s="28"/>
      <c r="M787" s="28"/>
      <c r="N787" s="28"/>
      <c r="O787" s="28"/>
      <c r="P787" s="28"/>
      <c r="Q787" s="28"/>
      <c r="R787" s="28"/>
      <c r="S787" s="28"/>
      <c r="T787" s="28"/>
      <c r="U787" s="28"/>
      <c r="V787" s="28"/>
      <c r="W787" s="28"/>
      <c r="X787" s="28"/>
      <c r="Y787" s="28"/>
      <c r="Z787" s="28"/>
    </row>
    <row r="788" ht="12.75" customHeight="1">
      <c r="A788" s="28"/>
      <c r="C788" s="28"/>
      <c r="D788" s="28"/>
      <c r="E788" s="28"/>
      <c r="F788" s="28"/>
      <c r="G788" s="28"/>
      <c r="H788" s="28"/>
      <c r="J788" s="28"/>
      <c r="K788" s="28"/>
      <c r="L788" s="28"/>
      <c r="M788" s="28"/>
      <c r="N788" s="28"/>
      <c r="O788" s="28"/>
      <c r="P788" s="28"/>
      <c r="Q788" s="28"/>
      <c r="R788" s="28"/>
      <c r="S788" s="28"/>
      <c r="T788" s="28"/>
      <c r="U788" s="28"/>
      <c r="V788" s="28"/>
      <c r="W788" s="28"/>
      <c r="X788" s="28"/>
      <c r="Y788" s="28"/>
      <c r="Z788" s="28"/>
    </row>
    <row r="789" ht="12.75" customHeight="1">
      <c r="A789" s="28"/>
      <c r="C789" s="28"/>
      <c r="D789" s="28"/>
      <c r="E789" s="28"/>
      <c r="F789" s="28"/>
      <c r="G789" s="28"/>
      <c r="H789" s="28"/>
      <c r="J789" s="28"/>
      <c r="K789" s="28"/>
      <c r="L789" s="28"/>
      <c r="M789" s="28"/>
      <c r="N789" s="28"/>
      <c r="O789" s="28"/>
      <c r="P789" s="28"/>
      <c r="Q789" s="28"/>
      <c r="R789" s="28"/>
      <c r="S789" s="28"/>
      <c r="T789" s="28"/>
      <c r="U789" s="28"/>
      <c r="V789" s="28"/>
      <c r="W789" s="28"/>
      <c r="X789" s="28"/>
      <c r="Y789" s="28"/>
      <c r="Z789" s="28"/>
    </row>
    <row r="790" ht="12.75" customHeight="1">
      <c r="A790" s="28"/>
      <c r="C790" s="28"/>
      <c r="D790" s="28"/>
      <c r="E790" s="28"/>
      <c r="F790" s="28"/>
      <c r="G790" s="28"/>
      <c r="H790" s="28"/>
      <c r="J790" s="28"/>
      <c r="K790" s="28"/>
      <c r="L790" s="28"/>
      <c r="M790" s="28"/>
      <c r="N790" s="28"/>
      <c r="O790" s="28"/>
      <c r="P790" s="28"/>
      <c r="Q790" s="28"/>
      <c r="R790" s="28"/>
      <c r="S790" s="28"/>
      <c r="T790" s="28"/>
      <c r="U790" s="28"/>
      <c r="V790" s="28"/>
      <c r="W790" s="28"/>
      <c r="X790" s="28"/>
      <c r="Y790" s="28"/>
      <c r="Z790" s="28"/>
    </row>
    <row r="791" ht="12.75" customHeight="1">
      <c r="A791" s="28"/>
      <c r="C791" s="28"/>
      <c r="D791" s="28"/>
      <c r="E791" s="28"/>
      <c r="F791" s="28"/>
      <c r="G791" s="28"/>
      <c r="H791" s="28"/>
      <c r="J791" s="28"/>
      <c r="K791" s="28"/>
      <c r="L791" s="28"/>
      <c r="M791" s="28"/>
      <c r="N791" s="28"/>
      <c r="O791" s="28"/>
      <c r="P791" s="28"/>
      <c r="Q791" s="28"/>
      <c r="R791" s="28"/>
      <c r="S791" s="28"/>
      <c r="T791" s="28"/>
      <c r="U791" s="28"/>
      <c r="V791" s="28"/>
      <c r="W791" s="28"/>
      <c r="X791" s="28"/>
      <c r="Y791" s="28"/>
      <c r="Z791" s="28"/>
    </row>
    <row r="792" ht="12.75" customHeight="1">
      <c r="A792" s="28"/>
      <c r="C792" s="28"/>
      <c r="D792" s="28"/>
      <c r="E792" s="28"/>
      <c r="F792" s="28"/>
      <c r="G792" s="28"/>
      <c r="H792" s="28"/>
      <c r="J792" s="28"/>
      <c r="K792" s="28"/>
      <c r="L792" s="28"/>
      <c r="M792" s="28"/>
      <c r="N792" s="28"/>
      <c r="O792" s="28"/>
      <c r="P792" s="28"/>
      <c r="Q792" s="28"/>
      <c r="R792" s="28"/>
      <c r="S792" s="28"/>
      <c r="T792" s="28"/>
      <c r="U792" s="28"/>
      <c r="V792" s="28"/>
      <c r="W792" s="28"/>
      <c r="X792" s="28"/>
      <c r="Y792" s="28"/>
      <c r="Z792" s="28"/>
    </row>
    <row r="793" ht="12.75" customHeight="1">
      <c r="A793" s="28"/>
      <c r="C793" s="28"/>
      <c r="D793" s="28"/>
      <c r="E793" s="28"/>
      <c r="F793" s="28"/>
      <c r="G793" s="28"/>
      <c r="H793" s="28"/>
      <c r="J793" s="28"/>
      <c r="K793" s="28"/>
      <c r="L793" s="28"/>
      <c r="M793" s="28"/>
      <c r="N793" s="28"/>
      <c r="O793" s="28"/>
      <c r="P793" s="28"/>
      <c r="Q793" s="28"/>
      <c r="R793" s="28"/>
      <c r="S793" s="28"/>
      <c r="T793" s="28"/>
      <c r="U793" s="28"/>
      <c r="V793" s="28"/>
      <c r="W793" s="28"/>
      <c r="X793" s="28"/>
      <c r="Y793" s="28"/>
      <c r="Z793" s="28"/>
    </row>
    <row r="794" ht="12.75" customHeight="1">
      <c r="A794" s="28"/>
      <c r="C794" s="28"/>
      <c r="D794" s="28"/>
      <c r="E794" s="28"/>
      <c r="F794" s="28"/>
      <c r="G794" s="28"/>
      <c r="H794" s="28"/>
      <c r="J794" s="28"/>
      <c r="K794" s="28"/>
      <c r="L794" s="28"/>
      <c r="M794" s="28"/>
      <c r="N794" s="28"/>
      <c r="O794" s="28"/>
      <c r="P794" s="28"/>
      <c r="Q794" s="28"/>
      <c r="R794" s="28"/>
      <c r="S794" s="28"/>
      <c r="T794" s="28"/>
      <c r="U794" s="28"/>
      <c r="V794" s="28"/>
      <c r="W794" s="28"/>
      <c r="X794" s="28"/>
      <c r="Y794" s="28"/>
      <c r="Z794" s="28"/>
    </row>
    <row r="795" ht="12.75" customHeight="1">
      <c r="A795" s="28"/>
      <c r="C795" s="28"/>
      <c r="D795" s="28"/>
      <c r="E795" s="28"/>
      <c r="F795" s="28"/>
      <c r="G795" s="28"/>
      <c r="H795" s="28"/>
      <c r="J795" s="28"/>
      <c r="K795" s="28"/>
      <c r="L795" s="28"/>
      <c r="M795" s="28"/>
      <c r="N795" s="28"/>
      <c r="O795" s="28"/>
      <c r="P795" s="28"/>
      <c r="Q795" s="28"/>
      <c r="R795" s="28"/>
      <c r="S795" s="28"/>
      <c r="T795" s="28"/>
      <c r="U795" s="28"/>
      <c r="V795" s="28"/>
      <c r="W795" s="28"/>
      <c r="X795" s="28"/>
      <c r="Y795" s="28"/>
      <c r="Z795" s="28"/>
    </row>
    <row r="796" ht="12.75" customHeight="1">
      <c r="A796" s="28"/>
      <c r="C796" s="28"/>
      <c r="D796" s="28"/>
      <c r="E796" s="28"/>
      <c r="F796" s="28"/>
      <c r="G796" s="28"/>
      <c r="H796" s="28"/>
      <c r="J796" s="28"/>
      <c r="K796" s="28"/>
      <c r="L796" s="28"/>
      <c r="M796" s="28"/>
      <c r="N796" s="28"/>
      <c r="O796" s="28"/>
      <c r="P796" s="28"/>
      <c r="Q796" s="28"/>
      <c r="R796" s="28"/>
      <c r="S796" s="28"/>
      <c r="T796" s="28"/>
      <c r="U796" s="28"/>
      <c r="V796" s="28"/>
      <c r="W796" s="28"/>
      <c r="X796" s="28"/>
      <c r="Y796" s="28"/>
      <c r="Z796" s="28"/>
    </row>
    <row r="797" ht="12.75" customHeight="1">
      <c r="A797" s="28"/>
      <c r="C797" s="28"/>
      <c r="D797" s="28"/>
      <c r="E797" s="28"/>
      <c r="F797" s="28"/>
      <c r="G797" s="28"/>
      <c r="H797" s="28"/>
      <c r="J797" s="28"/>
      <c r="K797" s="28"/>
      <c r="L797" s="28"/>
      <c r="M797" s="28"/>
      <c r="N797" s="28"/>
      <c r="O797" s="28"/>
      <c r="P797" s="28"/>
      <c r="Q797" s="28"/>
      <c r="R797" s="28"/>
      <c r="S797" s="28"/>
      <c r="T797" s="28"/>
      <c r="U797" s="28"/>
      <c r="V797" s="28"/>
      <c r="W797" s="28"/>
      <c r="X797" s="28"/>
      <c r="Y797" s="28"/>
      <c r="Z797" s="28"/>
    </row>
    <row r="798" ht="12.75" customHeight="1">
      <c r="A798" s="28"/>
      <c r="C798" s="28"/>
      <c r="D798" s="28"/>
      <c r="E798" s="28"/>
      <c r="F798" s="28"/>
      <c r="G798" s="28"/>
      <c r="H798" s="28"/>
      <c r="J798" s="28"/>
      <c r="K798" s="28"/>
      <c r="L798" s="28"/>
      <c r="M798" s="28"/>
      <c r="N798" s="28"/>
      <c r="O798" s="28"/>
      <c r="P798" s="28"/>
      <c r="Q798" s="28"/>
      <c r="R798" s="28"/>
      <c r="S798" s="28"/>
      <c r="T798" s="28"/>
      <c r="U798" s="28"/>
      <c r="V798" s="28"/>
      <c r="W798" s="28"/>
      <c r="X798" s="28"/>
      <c r="Y798" s="28"/>
      <c r="Z798" s="28"/>
    </row>
    <row r="799" ht="12.75" customHeight="1">
      <c r="A799" s="28"/>
      <c r="C799" s="28"/>
      <c r="D799" s="28"/>
      <c r="E799" s="28"/>
      <c r="F799" s="28"/>
      <c r="G799" s="28"/>
      <c r="H799" s="28"/>
      <c r="J799" s="28"/>
      <c r="K799" s="28"/>
      <c r="L799" s="28"/>
      <c r="M799" s="28"/>
      <c r="N799" s="28"/>
      <c r="O799" s="28"/>
      <c r="P799" s="28"/>
      <c r="Q799" s="28"/>
      <c r="R799" s="28"/>
      <c r="S799" s="28"/>
      <c r="T799" s="28"/>
      <c r="U799" s="28"/>
      <c r="V799" s="28"/>
      <c r="W799" s="28"/>
      <c r="X799" s="28"/>
      <c r="Y799" s="28"/>
      <c r="Z799" s="28"/>
    </row>
    <row r="800" ht="12.75" customHeight="1">
      <c r="A800" s="28"/>
      <c r="C800" s="28"/>
      <c r="D800" s="28"/>
      <c r="E800" s="28"/>
      <c r="F800" s="28"/>
      <c r="G800" s="28"/>
      <c r="H800" s="28"/>
      <c r="J800" s="28"/>
      <c r="K800" s="28"/>
      <c r="L800" s="28"/>
      <c r="M800" s="28"/>
      <c r="N800" s="28"/>
      <c r="O800" s="28"/>
      <c r="P800" s="28"/>
      <c r="Q800" s="28"/>
      <c r="R800" s="28"/>
      <c r="S800" s="28"/>
      <c r="T800" s="28"/>
      <c r="U800" s="28"/>
      <c r="V800" s="28"/>
      <c r="W800" s="28"/>
      <c r="X800" s="28"/>
      <c r="Y800" s="28"/>
      <c r="Z800" s="28"/>
    </row>
    <row r="801" ht="12.75" customHeight="1">
      <c r="A801" s="28"/>
      <c r="C801" s="28"/>
      <c r="D801" s="28"/>
      <c r="E801" s="28"/>
      <c r="F801" s="28"/>
      <c r="G801" s="28"/>
      <c r="H801" s="28"/>
      <c r="J801" s="28"/>
      <c r="K801" s="28"/>
      <c r="L801" s="28"/>
      <c r="M801" s="28"/>
      <c r="N801" s="28"/>
      <c r="O801" s="28"/>
      <c r="P801" s="28"/>
      <c r="Q801" s="28"/>
      <c r="R801" s="28"/>
      <c r="S801" s="28"/>
      <c r="T801" s="28"/>
      <c r="U801" s="28"/>
      <c r="V801" s="28"/>
      <c r="W801" s="28"/>
      <c r="X801" s="28"/>
      <c r="Y801" s="28"/>
      <c r="Z801" s="28"/>
    </row>
    <row r="802" ht="12.75" customHeight="1">
      <c r="A802" s="28"/>
      <c r="C802" s="28"/>
      <c r="D802" s="28"/>
      <c r="E802" s="28"/>
      <c r="F802" s="28"/>
      <c r="G802" s="28"/>
      <c r="H802" s="28"/>
      <c r="J802" s="28"/>
      <c r="K802" s="28"/>
      <c r="L802" s="28"/>
      <c r="M802" s="28"/>
      <c r="N802" s="28"/>
      <c r="O802" s="28"/>
      <c r="P802" s="28"/>
      <c r="Q802" s="28"/>
      <c r="R802" s="28"/>
      <c r="S802" s="28"/>
      <c r="T802" s="28"/>
      <c r="U802" s="28"/>
      <c r="V802" s="28"/>
      <c r="W802" s="28"/>
      <c r="X802" s="28"/>
      <c r="Y802" s="28"/>
      <c r="Z802" s="28"/>
    </row>
    <row r="803" ht="12.75" customHeight="1">
      <c r="A803" s="28"/>
      <c r="C803" s="28"/>
      <c r="D803" s="28"/>
      <c r="E803" s="28"/>
      <c r="F803" s="28"/>
      <c r="G803" s="28"/>
      <c r="H803" s="28"/>
      <c r="J803" s="28"/>
      <c r="K803" s="28"/>
      <c r="L803" s="28"/>
      <c r="M803" s="28"/>
      <c r="N803" s="28"/>
      <c r="O803" s="28"/>
      <c r="P803" s="28"/>
      <c r="Q803" s="28"/>
      <c r="R803" s="28"/>
      <c r="S803" s="28"/>
      <c r="T803" s="28"/>
      <c r="U803" s="28"/>
      <c r="V803" s="28"/>
      <c r="W803" s="28"/>
      <c r="X803" s="28"/>
      <c r="Y803" s="28"/>
      <c r="Z803" s="28"/>
    </row>
    <row r="804" ht="12.75" customHeight="1">
      <c r="A804" s="28"/>
      <c r="C804" s="28"/>
      <c r="D804" s="28"/>
      <c r="E804" s="28"/>
      <c r="F804" s="28"/>
      <c r="G804" s="28"/>
      <c r="H804" s="28"/>
      <c r="J804" s="28"/>
      <c r="K804" s="28"/>
      <c r="L804" s="28"/>
      <c r="M804" s="28"/>
      <c r="N804" s="28"/>
      <c r="O804" s="28"/>
      <c r="P804" s="28"/>
      <c r="Q804" s="28"/>
      <c r="R804" s="28"/>
      <c r="S804" s="28"/>
      <c r="T804" s="28"/>
      <c r="U804" s="28"/>
      <c r="V804" s="28"/>
      <c r="W804" s="28"/>
      <c r="X804" s="28"/>
      <c r="Y804" s="28"/>
      <c r="Z804" s="28"/>
    </row>
    <row r="805" ht="12.75" customHeight="1">
      <c r="A805" s="28"/>
      <c r="C805" s="28"/>
      <c r="D805" s="28"/>
      <c r="E805" s="28"/>
      <c r="F805" s="28"/>
      <c r="G805" s="28"/>
      <c r="H805" s="28"/>
      <c r="J805" s="28"/>
      <c r="K805" s="28"/>
      <c r="L805" s="28"/>
      <c r="M805" s="28"/>
      <c r="N805" s="28"/>
      <c r="O805" s="28"/>
      <c r="P805" s="28"/>
      <c r="Q805" s="28"/>
      <c r="R805" s="28"/>
      <c r="S805" s="28"/>
      <c r="T805" s="28"/>
      <c r="U805" s="28"/>
      <c r="V805" s="28"/>
      <c r="W805" s="28"/>
      <c r="X805" s="28"/>
      <c r="Y805" s="28"/>
      <c r="Z805" s="28"/>
    </row>
    <row r="806" ht="12.75" customHeight="1">
      <c r="A806" s="28"/>
      <c r="C806" s="28"/>
      <c r="D806" s="28"/>
      <c r="E806" s="28"/>
      <c r="F806" s="28"/>
      <c r="G806" s="28"/>
      <c r="H806" s="28"/>
      <c r="J806" s="28"/>
      <c r="K806" s="28"/>
      <c r="L806" s="28"/>
      <c r="M806" s="28"/>
      <c r="N806" s="28"/>
      <c r="O806" s="28"/>
      <c r="P806" s="28"/>
      <c r="Q806" s="28"/>
      <c r="R806" s="28"/>
      <c r="S806" s="28"/>
      <c r="T806" s="28"/>
      <c r="U806" s="28"/>
      <c r="V806" s="28"/>
      <c r="W806" s="28"/>
      <c r="X806" s="28"/>
      <c r="Y806" s="28"/>
      <c r="Z806" s="28"/>
    </row>
    <row r="807" ht="12.75" customHeight="1">
      <c r="A807" s="28"/>
      <c r="C807" s="28"/>
      <c r="D807" s="28"/>
      <c r="E807" s="28"/>
      <c r="F807" s="28"/>
      <c r="G807" s="28"/>
      <c r="H807" s="28"/>
      <c r="J807" s="28"/>
      <c r="K807" s="28"/>
      <c r="L807" s="28"/>
      <c r="M807" s="28"/>
      <c r="N807" s="28"/>
      <c r="O807" s="28"/>
      <c r="P807" s="28"/>
      <c r="Q807" s="28"/>
      <c r="R807" s="28"/>
      <c r="S807" s="28"/>
      <c r="T807" s="28"/>
      <c r="U807" s="28"/>
      <c r="V807" s="28"/>
      <c r="W807" s="28"/>
      <c r="X807" s="28"/>
      <c r="Y807" s="28"/>
      <c r="Z807" s="28"/>
    </row>
    <row r="808" ht="12.75" customHeight="1">
      <c r="A808" s="28"/>
      <c r="C808" s="28"/>
      <c r="D808" s="28"/>
      <c r="E808" s="28"/>
      <c r="F808" s="28"/>
      <c r="G808" s="28"/>
      <c r="H808" s="28"/>
      <c r="J808" s="28"/>
      <c r="K808" s="28"/>
      <c r="L808" s="28"/>
      <c r="M808" s="28"/>
      <c r="N808" s="28"/>
      <c r="O808" s="28"/>
      <c r="P808" s="28"/>
      <c r="Q808" s="28"/>
      <c r="R808" s="28"/>
      <c r="S808" s="28"/>
      <c r="T808" s="28"/>
      <c r="U808" s="28"/>
      <c r="V808" s="28"/>
      <c r="W808" s="28"/>
      <c r="X808" s="28"/>
      <c r="Y808" s="28"/>
      <c r="Z808" s="28"/>
    </row>
    <row r="809" ht="12.75" customHeight="1">
      <c r="A809" s="28"/>
      <c r="C809" s="28"/>
      <c r="D809" s="28"/>
      <c r="E809" s="28"/>
      <c r="F809" s="28"/>
      <c r="G809" s="28"/>
      <c r="H809" s="28"/>
      <c r="J809" s="28"/>
      <c r="K809" s="28"/>
      <c r="L809" s="28"/>
      <c r="M809" s="28"/>
      <c r="N809" s="28"/>
      <c r="O809" s="28"/>
      <c r="P809" s="28"/>
      <c r="Q809" s="28"/>
      <c r="R809" s="28"/>
      <c r="S809" s="28"/>
      <c r="T809" s="28"/>
      <c r="U809" s="28"/>
      <c r="V809" s="28"/>
      <c r="W809" s="28"/>
      <c r="X809" s="28"/>
      <c r="Y809" s="28"/>
      <c r="Z809" s="28"/>
    </row>
    <row r="810" ht="12.75" customHeight="1">
      <c r="A810" s="28"/>
      <c r="C810" s="28"/>
      <c r="D810" s="28"/>
      <c r="E810" s="28"/>
      <c r="F810" s="28"/>
      <c r="G810" s="28"/>
      <c r="H810" s="28"/>
      <c r="J810" s="28"/>
      <c r="K810" s="28"/>
      <c r="L810" s="28"/>
      <c r="M810" s="28"/>
      <c r="N810" s="28"/>
      <c r="O810" s="28"/>
      <c r="P810" s="28"/>
      <c r="Q810" s="28"/>
      <c r="R810" s="28"/>
      <c r="S810" s="28"/>
      <c r="T810" s="28"/>
      <c r="U810" s="28"/>
      <c r="V810" s="28"/>
      <c r="W810" s="28"/>
      <c r="X810" s="28"/>
      <c r="Y810" s="28"/>
      <c r="Z810" s="28"/>
    </row>
    <row r="811" ht="12.75" customHeight="1">
      <c r="A811" s="28"/>
      <c r="C811" s="28"/>
      <c r="D811" s="28"/>
      <c r="E811" s="28"/>
      <c r="F811" s="28"/>
      <c r="G811" s="28"/>
      <c r="H811" s="28"/>
      <c r="J811" s="28"/>
      <c r="K811" s="28"/>
      <c r="L811" s="28"/>
      <c r="M811" s="28"/>
      <c r="N811" s="28"/>
      <c r="O811" s="28"/>
      <c r="P811" s="28"/>
      <c r="Q811" s="28"/>
      <c r="R811" s="28"/>
      <c r="S811" s="28"/>
      <c r="T811" s="28"/>
      <c r="U811" s="28"/>
      <c r="V811" s="28"/>
      <c r="W811" s="28"/>
      <c r="X811" s="28"/>
      <c r="Y811" s="28"/>
      <c r="Z811" s="28"/>
    </row>
    <row r="812" ht="12.75" customHeight="1">
      <c r="A812" s="28"/>
      <c r="C812" s="28"/>
      <c r="D812" s="28"/>
      <c r="E812" s="28"/>
      <c r="F812" s="28"/>
      <c r="G812" s="28"/>
      <c r="H812" s="28"/>
      <c r="J812" s="28"/>
      <c r="K812" s="28"/>
      <c r="L812" s="28"/>
      <c r="M812" s="28"/>
      <c r="N812" s="28"/>
      <c r="O812" s="28"/>
      <c r="P812" s="28"/>
      <c r="Q812" s="28"/>
      <c r="R812" s="28"/>
      <c r="S812" s="28"/>
      <c r="T812" s="28"/>
      <c r="U812" s="28"/>
      <c r="V812" s="28"/>
      <c r="W812" s="28"/>
      <c r="X812" s="28"/>
      <c r="Y812" s="28"/>
      <c r="Z812" s="28"/>
    </row>
    <row r="813" ht="12.75" customHeight="1">
      <c r="A813" s="28"/>
      <c r="C813" s="28"/>
      <c r="D813" s="28"/>
      <c r="E813" s="28"/>
      <c r="F813" s="28"/>
      <c r="G813" s="28"/>
      <c r="H813" s="28"/>
      <c r="J813" s="28"/>
      <c r="K813" s="28"/>
      <c r="L813" s="28"/>
      <c r="M813" s="28"/>
      <c r="N813" s="28"/>
      <c r="O813" s="28"/>
      <c r="P813" s="28"/>
      <c r="Q813" s="28"/>
      <c r="R813" s="28"/>
      <c r="S813" s="28"/>
      <c r="T813" s="28"/>
      <c r="U813" s="28"/>
      <c r="V813" s="28"/>
      <c r="W813" s="28"/>
      <c r="X813" s="28"/>
      <c r="Y813" s="28"/>
      <c r="Z813" s="28"/>
    </row>
    <row r="814" ht="12.75" customHeight="1">
      <c r="A814" s="28"/>
      <c r="C814" s="28"/>
      <c r="D814" s="28"/>
      <c r="E814" s="28"/>
      <c r="F814" s="28"/>
      <c r="G814" s="28"/>
      <c r="H814" s="28"/>
      <c r="J814" s="28"/>
      <c r="K814" s="28"/>
      <c r="L814" s="28"/>
      <c r="M814" s="28"/>
      <c r="N814" s="28"/>
      <c r="O814" s="28"/>
      <c r="P814" s="28"/>
      <c r="Q814" s="28"/>
      <c r="R814" s="28"/>
      <c r="S814" s="28"/>
      <c r="T814" s="28"/>
      <c r="U814" s="28"/>
      <c r="V814" s="28"/>
      <c r="W814" s="28"/>
      <c r="X814" s="28"/>
      <c r="Y814" s="28"/>
      <c r="Z814" s="28"/>
    </row>
    <row r="815" ht="12.75" customHeight="1">
      <c r="A815" s="28"/>
      <c r="C815" s="28"/>
      <c r="D815" s="28"/>
      <c r="E815" s="28"/>
      <c r="F815" s="28"/>
      <c r="G815" s="28"/>
      <c r="H815" s="28"/>
      <c r="J815" s="28"/>
      <c r="K815" s="28"/>
      <c r="L815" s="28"/>
      <c r="M815" s="28"/>
      <c r="N815" s="28"/>
      <c r="O815" s="28"/>
      <c r="P815" s="28"/>
      <c r="Q815" s="28"/>
      <c r="R815" s="28"/>
      <c r="S815" s="28"/>
      <c r="T815" s="28"/>
      <c r="U815" s="28"/>
      <c r="V815" s="28"/>
      <c r="W815" s="28"/>
      <c r="X815" s="28"/>
      <c r="Y815" s="28"/>
      <c r="Z815" s="28"/>
    </row>
    <row r="816" ht="12.75" customHeight="1">
      <c r="A816" s="28"/>
      <c r="C816" s="28"/>
      <c r="D816" s="28"/>
      <c r="E816" s="28"/>
      <c r="F816" s="28"/>
      <c r="G816" s="28"/>
      <c r="H816" s="28"/>
      <c r="J816" s="28"/>
      <c r="K816" s="28"/>
      <c r="L816" s="28"/>
      <c r="M816" s="28"/>
      <c r="N816" s="28"/>
      <c r="O816" s="28"/>
      <c r="P816" s="28"/>
      <c r="Q816" s="28"/>
      <c r="R816" s="28"/>
      <c r="S816" s="28"/>
      <c r="T816" s="28"/>
      <c r="U816" s="28"/>
      <c r="V816" s="28"/>
      <c r="W816" s="28"/>
      <c r="X816" s="28"/>
      <c r="Y816" s="28"/>
      <c r="Z816" s="28"/>
    </row>
    <row r="817" ht="12.75" customHeight="1">
      <c r="A817" s="28"/>
      <c r="C817" s="28"/>
      <c r="D817" s="28"/>
      <c r="E817" s="28"/>
      <c r="F817" s="28"/>
      <c r="G817" s="28"/>
      <c r="H817" s="28"/>
      <c r="J817" s="28"/>
      <c r="K817" s="28"/>
      <c r="L817" s="28"/>
      <c r="M817" s="28"/>
      <c r="N817" s="28"/>
      <c r="O817" s="28"/>
      <c r="P817" s="28"/>
      <c r="Q817" s="28"/>
      <c r="R817" s="28"/>
      <c r="S817" s="28"/>
      <c r="T817" s="28"/>
      <c r="U817" s="28"/>
      <c r="V817" s="28"/>
      <c r="W817" s="28"/>
      <c r="X817" s="28"/>
      <c r="Y817" s="28"/>
      <c r="Z817" s="28"/>
    </row>
    <row r="818" ht="12.75" customHeight="1">
      <c r="A818" s="28"/>
      <c r="C818" s="28"/>
      <c r="D818" s="28"/>
      <c r="E818" s="28"/>
      <c r="F818" s="28"/>
      <c r="G818" s="28"/>
      <c r="H818" s="28"/>
      <c r="J818" s="28"/>
      <c r="K818" s="28"/>
      <c r="L818" s="28"/>
      <c r="M818" s="28"/>
      <c r="N818" s="28"/>
      <c r="O818" s="28"/>
      <c r="P818" s="28"/>
      <c r="Q818" s="28"/>
      <c r="R818" s="28"/>
      <c r="S818" s="28"/>
      <c r="T818" s="28"/>
      <c r="U818" s="28"/>
      <c r="V818" s="28"/>
      <c r="W818" s="28"/>
      <c r="X818" s="28"/>
      <c r="Y818" s="28"/>
      <c r="Z818" s="28"/>
    </row>
    <row r="819" ht="12.75" customHeight="1">
      <c r="A819" s="28"/>
      <c r="C819" s="28"/>
      <c r="D819" s="28"/>
      <c r="E819" s="28"/>
      <c r="F819" s="28"/>
      <c r="G819" s="28"/>
      <c r="H819" s="28"/>
      <c r="J819" s="28"/>
      <c r="K819" s="28"/>
      <c r="L819" s="28"/>
      <c r="M819" s="28"/>
      <c r="N819" s="28"/>
      <c r="O819" s="28"/>
      <c r="P819" s="28"/>
      <c r="Q819" s="28"/>
      <c r="R819" s="28"/>
      <c r="S819" s="28"/>
      <c r="T819" s="28"/>
      <c r="U819" s="28"/>
      <c r="V819" s="28"/>
      <c r="W819" s="28"/>
      <c r="X819" s="28"/>
      <c r="Y819" s="28"/>
      <c r="Z819" s="28"/>
    </row>
    <row r="820" ht="12.75" customHeight="1">
      <c r="A820" s="28"/>
      <c r="C820" s="28"/>
      <c r="D820" s="28"/>
      <c r="E820" s="28"/>
      <c r="F820" s="28"/>
      <c r="G820" s="28"/>
      <c r="H820" s="28"/>
      <c r="J820" s="28"/>
      <c r="K820" s="28"/>
      <c r="L820" s="28"/>
      <c r="M820" s="28"/>
      <c r="N820" s="28"/>
      <c r="O820" s="28"/>
      <c r="P820" s="28"/>
      <c r="Q820" s="28"/>
      <c r="R820" s="28"/>
      <c r="S820" s="28"/>
      <c r="T820" s="28"/>
      <c r="U820" s="28"/>
      <c r="V820" s="28"/>
      <c r="W820" s="28"/>
      <c r="X820" s="28"/>
      <c r="Y820" s="28"/>
      <c r="Z820" s="28"/>
    </row>
    <row r="821" ht="12.75" customHeight="1">
      <c r="A821" s="28"/>
      <c r="C821" s="28"/>
      <c r="D821" s="28"/>
      <c r="E821" s="28"/>
      <c r="F821" s="28"/>
      <c r="G821" s="28"/>
      <c r="H821" s="28"/>
      <c r="J821" s="28"/>
      <c r="K821" s="28"/>
      <c r="L821" s="28"/>
      <c r="M821" s="28"/>
      <c r="N821" s="28"/>
      <c r="O821" s="28"/>
      <c r="P821" s="28"/>
      <c r="Q821" s="28"/>
      <c r="R821" s="28"/>
      <c r="S821" s="28"/>
      <c r="T821" s="28"/>
      <c r="U821" s="28"/>
      <c r="V821" s="28"/>
      <c r="W821" s="28"/>
      <c r="X821" s="28"/>
      <c r="Y821" s="28"/>
      <c r="Z821" s="28"/>
    </row>
    <row r="822" ht="12.75" customHeight="1">
      <c r="A822" s="28"/>
      <c r="C822" s="28"/>
      <c r="D822" s="28"/>
      <c r="E822" s="28"/>
      <c r="F822" s="28"/>
      <c r="G822" s="28"/>
      <c r="H822" s="28"/>
      <c r="J822" s="28"/>
      <c r="K822" s="28"/>
      <c r="L822" s="28"/>
      <c r="M822" s="28"/>
      <c r="N822" s="28"/>
      <c r="O822" s="28"/>
      <c r="P822" s="28"/>
      <c r="Q822" s="28"/>
      <c r="R822" s="28"/>
      <c r="S822" s="28"/>
      <c r="T822" s="28"/>
      <c r="U822" s="28"/>
      <c r="V822" s="28"/>
      <c r="W822" s="28"/>
      <c r="X822" s="28"/>
      <c r="Y822" s="28"/>
      <c r="Z822" s="28"/>
    </row>
    <row r="823" ht="12.75" customHeight="1">
      <c r="A823" s="28"/>
      <c r="C823" s="28"/>
      <c r="D823" s="28"/>
      <c r="E823" s="28"/>
      <c r="F823" s="28"/>
      <c r="G823" s="28"/>
      <c r="H823" s="28"/>
      <c r="J823" s="28"/>
      <c r="K823" s="28"/>
      <c r="L823" s="28"/>
      <c r="M823" s="28"/>
      <c r="N823" s="28"/>
      <c r="O823" s="28"/>
      <c r="P823" s="28"/>
      <c r="Q823" s="28"/>
      <c r="R823" s="28"/>
      <c r="S823" s="28"/>
      <c r="T823" s="28"/>
      <c r="U823" s="28"/>
      <c r="V823" s="28"/>
      <c r="W823" s="28"/>
      <c r="X823" s="28"/>
      <c r="Y823" s="28"/>
      <c r="Z823" s="28"/>
    </row>
    <row r="824" ht="12.75" customHeight="1">
      <c r="A824" s="28"/>
      <c r="C824" s="28"/>
      <c r="D824" s="28"/>
      <c r="E824" s="28"/>
      <c r="F824" s="28"/>
      <c r="G824" s="28"/>
      <c r="H824" s="28"/>
      <c r="J824" s="28"/>
      <c r="K824" s="28"/>
      <c r="L824" s="28"/>
      <c r="M824" s="28"/>
      <c r="N824" s="28"/>
      <c r="O824" s="28"/>
      <c r="P824" s="28"/>
      <c r="Q824" s="28"/>
      <c r="R824" s="28"/>
      <c r="S824" s="28"/>
      <c r="T824" s="28"/>
      <c r="U824" s="28"/>
      <c r="V824" s="28"/>
      <c r="W824" s="28"/>
      <c r="X824" s="28"/>
      <c r="Y824" s="28"/>
      <c r="Z824" s="28"/>
    </row>
    <row r="825" ht="12.75" customHeight="1">
      <c r="A825" s="28"/>
      <c r="C825" s="28"/>
      <c r="D825" s="28"/>
      <c r="E825" s="28"/>
      <c r="F825" s="28"/>
      <c r="G825" s="28"/>
      <c r="H825" s="28"/>
      <c r="J825" s="28"/>
      <c r="K825" s="28"/>
      <c r="L825" s="28"/>
      <c r="M825" s="28"/>
      <c r="N825" s="28"/>
      <c r="O825" s="28"/>
      <c r="P825" s="28"/>
      <c r="Q825" s="28"/>
      <c r="R825" s="28"/>
      <c r="S825" s="28"/>
      <c r="T825" s="28"/>
      <c r="U825" s="28"/>
      <c r="V825" s="28"/>
      <c r="W825" s="28"/>
      <c r="X825" s="28"/>
      <c r="Y825" s="28"/>
      <c r="Z825" s="28"/>
    </row>
    <row r="826" ht="12.75" customHeight="1">
      <c r="A826" s="28"/>
      <c r="C826" s="28"/>
      <c r="D826" s="28"/>
      <c r="E826" s="28"/>
      <c r="F826" s="28"/>
      <c r="G826" s="28"/>
      <c r="H826" s="28"/>
      <c r="J826" s="28"/>
      <c r="K826" s="28"/>
      <c r="L826" s="28"/>
      <c r="M826" s="28"/>
      <c r="N826" s="28"/>
      <c r="O826" s="28"/>
      <c r="P826" s="28"/>
      <c r="Q826" s="28"/>
      <c r="R826" s="28"/>
      <c r="S826" s="28"/>
      <c r="T826" s="28"/>
      <c r="U826" s="28"/>
      <c r="V826" s="28"/>
      <c r="W826" s="28"/>
      <c r="X826" s="28"/>
      <c r="Y826" s="28"/>
      <c r="Z826" s="28"/>
    </row>
    <row r="827" ht="12.75" customHeight="1">
      <c r="A827" s="28"/>
      <c r="C827" s="28"/>
      <c r="D827" s="28"/>
      <c r="E827" s="28"/>
      <c r="F827" s="28"/>
      <c r="G827" s="28"/>
      <c r="H827" s="28"/>
      <c r="J827" s="28"/>
      <c r="K827" s="28"/>
      <c r="L827" s="28"/>
      <c r="M827" s="28"/>
      <c r="N827" s="28"/>
      <c r="O827" s="28"/>
      <c r="P827" s="28"/>
      <c r="Q827" s="28"/>
      <c r="R827" s="28"/>
      <c r="S827" s="28"/>
      <c r="T827" s="28"/>
      <c r="U827" s="28"/>
      <c r="V827" s="28"/>
      <c r="W827" s="28"/>
      <c r="X827" s="28"/>
      <c r="Y827" s="28"/>
      <c r="Z827" s="28"/>
    </row>
    <row r="828" ht="12.75" customHeight="1">
      <c r="A828" s="28"/>
      <c r="C828" s="28"/>
      <c r="D828" s="28"/>
      <c r="E828" s="28"/>
      <c r="F828" s="28"/>
      <c r="G828" s="28"/>
      <c r="H828" s="28"/>
      <c r="J828" s="28"/>
      <c r="K828" s="28"/>
      <c r="L828" s="28"/>
      <c r="M828" s="28"/>
      <c r="N828" s="28"/>
      <c r="O828" s="28"/>
      <c r="P828" s="28"/>
      <c r="Q828" s="28"/>
      <c r="R828" s="28"/>
      <c r="S828" s="28"/>
      <c r="T828" s="28"/>
      <c r="U828" s="28"/>
      <c r="V828" s="28"/>
      <c r="W828" s="28"/>
      <c r="X828" s="28"/>
      <c r="Y828" s="28"/>
      <c r="Z828" s="28"/>
    </row>
    <row r="829" ht="12.75" customHeight="1">
      <c r="A829" s="28"/>
      <c r="C829" s="28"/>
      <c r="D829" s="28"/>
      <c r="E829" s="28"/>
      <c r="F829" s="28"/>
      <c r="G829" s="28"/>
      <c r="H829" s="28"/>
      <c r="J829" s="28"/>
      <c r="K829" s="28"/>
      <c r="L829" s="28"/>
      <c r="M829" s="28"/>
      <c r="N829" s="28"/>
      <c r="O829" s="28"/>
      <c r="P829" s="28"/>
      <c r="Q829" s="28"/>
      <c r="R829" s="28"/>
      <c r="S829" s="28"/>
      <c r="T829" s="28"/>
      <c r="U829" s="28"/>
      <c r="V829" s="28"/>
      <c r="W829" s="28"/>
      <c r="X829" s="28"/>
      <c r="Y829" s="28"/>
      <c r="Z829" s="28"/>
    </row>
    <row r="830" ht="12.75" customHeight="1">
      <c r="A830" s="28"/>
      <c r="C830" s="28"/>
      <c r="D830" s="28"/>
      <c r="E830" s="28"/>
      <c r="F830" s="28"/>
      <c r="G830" s="28"/>
      <c r="H830" s="28"/>
      <c r="J830" s="28"/>
      <c r="K830" s="28"/>
      <c r="L830" s="28"/>
      <c r="M830" s="28"/>
      <c r="N830" s="28"/>
      <c r="O830" s="28"/>
      <c r="P830" s="28"/>
      <c r="Q830" s="28"/>
      <c r="R830" s="28"/>
      <c r="S830" s="28"/>
      <c r="T830" s="28"/>
      <c r="U830" s="28"/>
      <c r="V830" s="28"/>
      <c r="W830" s="28"/>
      <c r="X830" s="28"/>
      <c r="Y830" s="28"/>
      <c r="Z830" s="28"/>
    </row>
    <row r="831" ht="12.75" customHeight="1">
      <c r="A831" s="28"/>
      <c r="C831" s="28"/>
      <c r="D831" s="28"/>
      <c r="E831" s="28"/>
      <c r="F831" s="28"/>
      <c r="G831" s="28"/>
      <c r="H831" s="28"/>
      <c r="J831" s="28"/>
      <c r="K831" s="28"/>
      <c r="L831" s="28"/>
      <c r="M831" s="28"/>
      <c r="N831" s="28"/>
      <c r="O831" s="28"/>
      <c r="P831" s="28"/>
      <c r="Q831" s="28"/>
      <c r="R831" s="28"/>
      <c r="S831" s="28"/>
      <c r="T831" s="28"/>
      <c r="U831" s="28"/>
      <c r="V831" s="28"/>
      <c r="W831" s="28"/>
      <c r="X831" s="28"/>
      <c r="Y831" s="28"/>
      <c r="Z831" s="28"/>
    </row>
    <row r="832" ht="12.75" customHeight="1">
      <c r="A832" s="28"/>
      <c r="C832" s="28"/>
      <c r="D832" s="28"/>
      <c r="E832" s="28"/>
      <c r="F832" s="28"/>
      <c r="G832" s="28"/>
      <c r="H832" s="28"/>
      <c r="J832" s="28"/>
      <c r="K832" s="28"/>
      <c r="L832" s="28"/>
      <c r="M832" s="28"/>
      <c r="N832" s="28"/>
      <c r="O832" s="28"/>
      <c r="P832" s="28"/>
      <c r="Q832" s="28"/>
      <c r="R832" s="28"/>
      <c r="S832" s="28"/>
      <c r="T832" s="28"/>
      <c r="U832" s="28"/>
      <c r="V832" s="28"/>
      <c r="W832" s="28"/>
      <c r="X832" s="28"/>
      <c r="Y832" s="28"/>
      <c r="Z832" s="28"/>
    </row>
    <row r="833" ht="12.75" customHeight="1">
      <c r="A833" s="28"/>
      <c r="C833" s="28"/>
      <c r="D833" s="28"/>
      <c r="E833" s="28"/>
      <c r="F833" s="28"/>
      <c r="G833" s="28"/>
      <c r="H833" s="28"/>
      <c r="J833" s="28"/>
      <c r="K833" s="28"/>
      <c r="L833" s="28"/>
      <c r="M833" s="28"/>
      <c r="N833" s="28"/>
      <c r="O833" s="28"/>
      <c r="P833" s="28"/>
      <c r="Q833" s="28"/>
      <c r="R833" s="28"/>
      <c r="S833" s="28"/>
      <c r="T833" s="28"/>
      <c r="U833" s="28"/>
      <c r="V833" s="28"/>
      <c r="W833" s="28"/>
      <c r="X833" s="28"/>
      <c r="Y833" s="28"/>
      <c r="Z833" s="28"/>
    </row>
    <row r="834" ht="12.75" customHeight="1">
      <c r="A834" s="28"/>
      <c r="C834" s="28"/>
      <c r="D834" s="28"/>
      <c r="E834" s="28"/>
      <c r="F834" s="28"/>
      <c r="G834" s="28"/>
      <c r="H834" s="28"/>
      <c r="J834" s="28"/>
      <c r="K834" s="28"/>
      <c r="L834" s="28"/>
      <c r="M834" s="28"/>
      <c r="N834" s="28"/>
      <c r="O834" s="28"/>
      <c r="P834" s="28"/>
      <c r="Q834" s="28"/>
      <c r="R834" s="28"/>
      <c r="S834" s="28"/>
      <c r="T834" s="28"/>
      <c r="U834" s="28"/>
      <c r="V834" s="28"/>
      <c r="W834" s="28"/>
      <c r="X834" s="28"/>
      <c r="Y834" s="28"/>
      <c r="Z834" s="28"/>
    </row>
    <row r="835" ht="12.75" customHeight="1">
      <c r="A835" s="28"/>
      <c r="C835" s="28"/>
      <c r="D835" s="28"/>
      <c r="E835" s="28"/>
      <c r="F835" s="28"/>
      <c r="G835" s="28"/>
      <c r="H835" s="28"/>
      <c r="J835" s="28"/>
      <c r="K835" s="28"/>
      <c r="L835" s="28"/>
      <c r="M835" s="28"/>
      <c r="N835" s="28"/>
      <c r="O835" s="28"/>
      <c r="P835" s="28"/>
      <c r="Q835" s="28"/>
      <c r="R835" s="28"/>
      <c r="S835" s="28"/>
      <c r="T835" s="28"/>
      <c r="U835" s="28"/>
      <c r="V835" s="28"/>
      <c r="W835" s="28"/>
      <c r="X835" s="28"/>
      <c r="Y835" s="28"/>
      <c r="Z835" s="28"/>
    </row>
    <row r="836" ht="12.75" customHeight="1">
      <c r="A836" s="28"/>
      <c r="C836" s="28"/>
      <c r="D836" s="28"/>
      <c r="E836" s="28"/>
      <c r="F836" s="28"/>
      <c r="G836" s="28"/>
      <c r="H836" s="28"/>
      <c r="J836" s="28"/>
      <c r="K836" s="28"/>
      <c r="L836" s="28"/>
      <c r="M836" s="28"/>
      <c r="N836" s="28"/>
      <c r="O836" s="28"/>
      <c r="P836" s="28"/>
      <c r="Q836" s="28"/>
      <c r="R836" s="28"/>
      <c r="S836" s="28"/>
      <c r="T836" s="28"/>
      <c r="U836" s="28"/>
      <c r="V836" s="28"/>
      <c r="W836" s="28"/>
      <c r="X836" s="28"/>
      <c r="Y836" s="28"/>
      <c r="Z836" s="28"/>
    </row>
    <row r="837" ht="12.75" customHeight="1">
      <c r="A837" s="28"/>
      <c r="C837" s="28"/>
      <c r="D837" s="28"/>
      <c r="E837" s="28"/>
      <c r="F837" s="28"/>
      <c r="G837" s="28"/>
      <c r="H837" s="28"/>
      <c r="J837" s="28"/>
      <c r="K837" s="28"/>
      <c r="L837" s="28"/>
      <c r="M837" s="28"/>
      <c r="N837" s="28"/>
      <c r="O837" s="28"/>
      <c r="P837" s="28"/>
      <c r="Q837" s="28"/>
      <c r="R837" s="28"/>
      <c r="S837" s="28"/>
      <c r="T837" s="28"/>
      <c r="U837" s="28"/>
      <c r="V837" s="28"/>
      <c r="W837" s="28"/>
      <c r="X837" s="28"/>
      <c r="Y837" s="28"/>
      <c r="Z837" s="28"/>
    </row>
    <row r="838" ht="12.75" customHeight="1">
      <c r="A838" s="28"/>
      <c r="C838" s="28"/>
      <c r="D838" s="28"/>
      <c r="E838" s="28"/>
      <c r="F838" s="28"/>
      <c r="G838" s="28"/>
      <c r="H838" s="28"/>
      <c r="J838" s="28"/>
      <c r="K838" s="28"/>
      <c r="L838" s="28"/>
      <c r="M838" s="28"/>
      <c r="N838" s="28"/>
      <c r="O838" s="28"/>
      <c r="P838" s="28"/>
      <c r="Q838" s="28"/>
      <c r="R838" s="28"/>
      <c r="S838" s="28"/>
      <c r="T838" s="28"/>
      <c r="U838" s="28"/>
      <c r="V838" s="28"/>
      <c r="W838" s="28"/>
      <c r="X838" s="28"/>
      <c r="Y838" s="28"/>
      <c r="Z838" s="28"/>
    </row>
    <row r="839" ht="12.75" customHeight="1">
      <c r="A839" s="28"/>
      <c r="C839" s="28"/>
      <c r="D839" s="28"/>
      <c r="E839" s="28"/>
      <c r="F839" s="28"/>
      <c r="G839" s="28"/>
      <c r="H839" s="28"/>
      <c r="J839" s="28"/>
      <c r="K839" s="28"/>
      <c r="L839" s="28"/>
      <c r="M839" s="28"/>
      <c r="N839" s="28"/>
      <c r="O839" s="28"/>
      <c r="P839" s="28"/>
      <c r="Q839" s="28"/>
      <c r="R839" s="28"/>
      <c r="S839" s="28"/>
      <c r="T839" s="28"/>
      <c r="U839" s="28"/>
      <c r="V839" s="28"/>
      <c r="W839" s="28"/>
      <c r="X839" s="28"/>
      <c r="Y839" s="28"/>
      <c r="Z839" s="28"/>
    </row>
    <row r="840" ht="12.75" customHeight="1">
      <c r="A840" s="28"/>
      <c r="C840" s="28"/>
      <c r="D840" s="28"/>
      <c r="E840" s="28"/>
      <c r="F840" s="28"/>
      <c r="G840" s="28"/>
      <c r="H840" s="28"/>
      <c r="J840" s="28"/>
      <c r="K840" s="28"/>
      <c r="L840" s="28"/>
      <c r="M840" s="28"/>
      <c r="N840" s="28"/>
      <c r="O840" s="28"/>
      <c r="P840" s="28"/>
      <c r="Q840" s="28"/>
      <c r="R840" s="28"/>
      <c r="S840" s="28"/>
      <c r="T840" s="28"/>
      <c r="U840" s="28"/>
      <c r="V840" s="28"/>
      <c r="W840" s="28"/>
      <c r="X840" s="28"/>
      <c r="Y840" s="28"/>
      <c r="Z840" s="28"/>
    </row>
    <row r="841" ht="12.75" customHeight="1">
      <c r="A841" s="28"/>
      <c r="C841" s="28"/>
      <c r="D841" s="28"/>
      <c r="E841" s="28"/>
      <c r="F841" s="28"/>
      <c r="G841" s="28"/>
      <c r="H841" s="28"/>
      <c r="J841" s="28"/>
      <c r="K841" s="28"/>
      <c r="L841" s="28"/>
      <c r="M841" s="28"/>
      <c r="N841" s="28"/>
      <c r="O841" s="28"/>
      <c r="P841" s="28"/>
      <c r="Q841" s="28"/>
      <c r="R841" s="28"/>
      <c r="S841" s="28"/>
      <c r="T841" s="28"/>
      <c r="U841" s="28"/>
      <c r="V841" s="28"/>
      <c r="W841" s="28"/>
      <c r="X841" s="28"/>
      <c r="Y841" s="28"/>
      <c r="Z841" s="28"/>
    </row>
    <row r="842" ht="12.75" customHeight="1">
      <c r="A842" s="28"/>
      <c r="C842" s="28"/>
      <c r="D842" s="28"/>
      <c r="E842" s="28"/>
      <c r="F842" s="28"/>
      <c r="G842" s="28"/>
      <c r="H842" s="28"/>
      <c r="J842" s="28"/>
      <c r="K842" s="28"/>
      <c r="L842" s="28"/>
      <c r="M842" s="28"/>
      <c r="N842" s="28"/>
      <c r="O842" s="28"/>
      <c r="P842" s="28"/>
      <c r="Q842" s="28"/>
      <c r="R842" s="28"/>
      <c r="S842" s="28"/>
      <c r="T842" s="28"/>
      <c r="U842" s="28"/>
      <c r="V842" s="28"/>
      <c r="W842" s="28"/>
      <c r="X842" s="28"/>
      <c r="Y842" s="28"/>
      <c r="Z842" s="28"/>
    </row>
    <row r="843" ht="12.75" customHeight="1">
      <c r="A843" s="28"/>
      <c r="C843" s="28"/>
      <c r="D843" s="28"/>
      <c r="E843" s="28"/>
      <c r="F843" s="28"/>
      <c r="G843" s="28"/>
      <c r="H843" s="28"/>
      <c r="J843" s="28"/>
      <c r="K843" s="28"/>
      <c r="L843" s="28"/>
      <c r="M843" s="28"/>
      <c r="N843" s="28"/>
      <c r="O843" s="28"/>
      <c r="P843" s="28"/>
      <c r="Q843" s="28"/>
      <c r="R843" s="28"/>
      <c r="S843" s="28"/>
      <c r="T843" s="28"/>
      <c r="U843" s="28"/>
      <c r="V843" s="28"/>
      <c r="W843" s="28"/>
      <c r="X843" s="28"/>
      <c r="Y843" s="28"/>
      <c r="Z843" s="28"/>
    </row>
    <row r="844" ht="12.75" customHeight="1">
      <c r="A844" s="28"/>
      <c r="C844" s="28"/>
      <c r="D844" s="28"/>
      <c r="E844" s="28"/>
      <c r="F844" s="28"/>
      <c r="G844" s="28"/>
      <c r="H844" s="28"/>
      <c r="J844" s="28"/>
      <c r="K844" s="28"/>
      <c r="L844" s="28"/>
      <c r="M844" s="28"/>
      <c r="N844" s="28"/>
      <c r="O844" s="28"/>
      <c r="P844" s="28"/>
      <c r="Q844" s="28"/>
      <c r="R844" s="28"/>
      <c r="S844" s="28"/>
      <c r="T844" s="28"/>
      <c r="U844" s="28"/>
      <c r="V844" s="28"/>
      <c r="W844" s="28"/>
      <c r="X844" s="28"/>
      <c r="Y844" s="28"/>
      <c r="Z844" s="28"/>
    </row>
    <row r="845" ht="12.75" customHeight="1">
      <c r="A845" s="28"/>
      <c r="C845" s="28"/>
      <c r="D845" s="28"/>
      <c r="E845" s="28"/>
      <c r="F845" s="28"/>
      <c r="G845" s="28"/>
      <c r="H845" s="28"/>
      <c r="J845" s="28"/>
      <c r="K845" s="28"/>
      <c r="L845" s="28"/>
      <c r="M845" s="28"/>
      <c r="N845" s="28"/>
      <c r="O845" s="28"/>
      <c r="P845" s="28"/>
      <c r="Q845" s="28"/>
      <c r="R845" s="28"/>
      <c r="S845" s="28"/>
      <c r="T845" s="28"/>
      <c r="U845" s="28"/>
      <c r="V845" s="28"/>
      <c r="W845" s="28"/>
      <c r="X845" s="28"/>
      <c r="Y845" s="28"/>
      <c r="Z845" s="28"/>
    </row>
    <row r="846" ht="12.75" customHeight="1">
      <c r="A846" s="28"/>
      <c r="C846" s="28"/>
      <c r="D846" s="28"/>
      <c r="E846" s="28"/>
      <c r="F846" s="28"/>
      <c r="G846" s="28"/>
      <c r="H846" s="28"/>
      <c r="J846" s="28"/>
      <c r="K846" s="28"/>
      <c r="L846" s="28"/>
      <c r="M846" s="28"/>
      <c r="N846" s="28"/>
      <c r="O846" s="28"/>
      <c r="P846" s="28"/>
      <c r="Q846" s="28"/>
      <c r="R846" s="28"/>
      <c r="S846" s="28"/>
      <c r="T846" s="28"/>
      <c r="U846" s="28"/>
      <c r="V846" s="28"/>
      <c r="W846" s="28"/>
      <c r="X846" s="28"/>
      <c r="Y846" s="28"/>
      <c r="Z846" s="28"/>
    </row>
    <row r="847" ht="12.75" customHeight="1">
      <c r="A847" s="28"/>
      <c r="C847" s="28"/>
      <c r="D847" s="28"/>
      <c r="E847" s="28"/>
      <c r="F847" s="28"/>
      <c r="G847" s="28"/>
      <c r="H847" s="28"/>
      <c r="J847" s="28"/>
      <c r="K847" s="28"/>
      <c r="L847" s="28"/>
      <c r="M847" s="28"/>
      <c r="N847" s="28"/>
      <c r="O847" s="28"/>
      <c r="P847" s="28"/>
      <c r="Q847" s="28"/>
      <c r="R847" s="28"/>
      <c r="S847" s="28"/>
      <c r="T847" s="28"/>
      <c r="U847" s="28"/>
      <c r="V847" s="28"/>
      <c r="W847" s="28"/>
      <c r="X847" s="28"/>
      <c r="Y847" s="28"/>
      <c r="Z847" s="28"/>
    </row>
    <row r="848" ht="12.75" customHeight="1">
      <c r="A848" s="28"/>
      <c r="C848" s="28"/>
      <c r="D848" s="28"/>
      <c r="E848" s="28"/>
      <c r="F848" s="28"/>
      <c r="G848" s="28"/>
      <c r="H848" s="28"/>
      <c r="J848" s="28"/>
      <c r="K848" s="28"/>
      <c r="L848" s="28"/>
      <c r="M848" s="28"/>
      <c r="N848" s="28"/>
      <c r="O848" s="28"/>
      <c r="P848" s="28"/>
      <c r="Q848" s="28"/>
      <c r="R848" s="28"/>
      <c r="S848" s="28"/>
      <c r="T848" s="28"/>
      <c r="U848" s="28"/>
      <c r="V848" s="28"/>
      <c r="W848" s="28"/>
      <c r="X848" s="28"/>
      <c r="Y848" s="28"/>
      <c r="Z848" s="28"/>
    </row>
    <row r="849" ht="12.75" customHeight="1">
      <c r="A849" s="28"/>
      <c r="C849" s="28"/>
      <c r="D849" s="28"/>
      <c r="E849" s="28"/>
      <c r="F849" s="28"/>
      <c r="G849" s="28"/>
      <c r="H849" s="28"/>
      <c r="J849" s="28"/>
      <c r="K849" s="28"/>
      <c r="L849" s="28"/>
      <c r="M849" s="28"/>
      <c r="N849" s="28"/>
      <c r="O849" s="28"/>
      <c r="P849" s="28"/>
      <c r="Q849" s="28"/>
      <c r="R849" s="28"/>
      <c r="S849" s="28"/>
      <c r="T849" s="28"/>
      <c r="U849" s="28"/>
      <c r="V849" s="28"/>
      <c r="W849" s="28"/>
      <c r="X849" s="28"/>
      <c r="Y849" s="28"/>
      <c r="Z849" s="28"/>
    </row>
    <row r="850" ht="12.75" customHeight="1">
      <c r="A850" s="28"/>
      <c r="C850" s="28"/>
      <c r="D850" s="28"/>
      <c r="E850" s="28"/>
      <c r="F850" s="28"/>
      <c r="G850" s="28"/>
      <c r="H850" s="28"/>
      <c r="J850" s="28"/>
      <c r="K850" s="28"/>
      <c r="L850" s="28"/>
      <c r="M850" s="28"/>
      <c r="N850" s="28"/>
      <c r="O850" s="28"/>
      <c r="P850" s="28"/>
      <c r="Q850" s="28"/>
      <c r="R850" s="28"/>
      <c r="S850" s="28"/>
      <c r="T850" s="28"/>
      <c r="U850" s="28"/>
      <c r="V850" s="28"/>
      <c r="W850" s="28"/>
      <c r="X850" s="28"/>
      <c r="Y850" s="28"/>
      <c r="Z850" s="28"/>
    </row>
    <row r="851" ht="12.75" customHeight="1">
      <c r="A851" s="28"/>
      <c r="C851" s="28"/>
      <c r="D851" s="28"/>
      <c r="E851" s="28"/>
      <c r="F851" s="28"/>
      <c r="G851" s="28"/>
      <c r="H851" s="28"/>
      <c r="J851" s="28"/>
      <c r="K851" s="28"/>
      <c r="L851" s="28"/>
      <c r="M851" s="28"/>
      <c r="N851" s="28"/>
      <c r="O851" s="28"/>
      <c r="P851" s="28"/>
      <c r="Q851" s="28"/>
      <c r="R851" s="28"/>
      <c r="S851" s="28"/>
      <c r="T851" s="28"/>
      <c r="U851" s="28"/>
      <c r="V851" s="28"/>
      <c r="W851" s="28"/>
      <c r="X851" s="28"/>
      <c r="Y851" s="28"/>
      <c r="Z851" s="28"/>
    </row>
    <row r="852" ht="12.75" customHeight="1">
      <c r="A852" s="28"/>
      <c r="C852" s="28"/>
      <c r="D852" s="28"/>
      <c r="E852" s="28"/>
      <c r="F852" s="28"/>
      <c r="G852" s="28"/>
      <c r="H852" s="28"/>
      <c r="J852" s="28"/>
      <c r="K852" s="28"/>
      <c r="L852" s="28"/>
      <c r="M852" s="28"/>
      <c r="N852" s="28"/>
      <c r="O852" s="28"/>
      <c r="P852" s="28"/>
      <c r="Q852" s="28"/>
      <c r="R852" s="28"/>
      <c r="S852" s="28"/>
      <c r="T852" s="28"/>
      <c r="U852" s="28"/>
      <c r="V852" s="28"/>
      <c r="W852" s="28"/>
      <c r="X852" s="28"/>
      <c r="Y852" s="28"/>
      <c r="Z852" s="28"/>
    </row>
    <row r="853" ht="12.75" customHeight="1">
      <c r="A853" s="28"/>
      <c r="C853" s="28"/>
      <c r="D853" s="28"/>
      <c r="E853" s="28"/>
      <c r="F853" s="28"/>
      <c r="G853" s="28"/>
      <c r="H853" s="28"/>
      <c r="J853" s="28"/>
      <c r="K853" s="28"/>
      <c r="L853" s="28"/>
      <c r="M853" s="28"/>
      <c r="N853" s="28"/>
      <c r="O853" s="28"/>
      <c r="P853" s="28"/>
      <c r="Q853" s="28"/>
      <c r="R853" s="28"/>
      <c r="S853" s="28"/>
      <c r="T853" s="28"/>
      <c r="U853" s="28"/>
      <c r="V853" s="28"/>
      <c r="W853" s="28"/>
      <c r="X853" s="28"/>
      <c r="Y853" s="28"/>
      <c r="Z853" s="28"/>
    </row>
    <row r="854" ht="12.75" customHeight="1">
      <c r="A854" s="28"/>
      <c r="C854" s="28"/>
      <c r="D854" s="28"/>
      <c r="E854" s="28"/>
      <c r="F854" s="28"/>
      <c r="G854" s="28"/>
      <c r="H854" s="28"/>
      <c r="J854" s="28"/>
      <c r="K854" s="28"/>
      <c r="L854" s="28"/>
      <c r="M854" s="28"/>
      <c r="N854" s="28"/>
      <c r="O854" s="28"/>
      <c r="P854" s="28"/>
      <c r="Q854" s="28"/>
      <c r="R854" s="28"/>
      <c r="S854" s="28"/>
      <c r="T854" s="28"/>
      <c r="U854" s="28"/>
      <c r="V854" s="28"/>
      <c r="W854" s="28"/>
      <c r="X854" s="28"/>
      <c r="Y854" s="28"/>
      <c r="Z854" s="28"/>
    </row>
    <row r="855" ht="12.75" customHeight="1">
      <c r="A855" s="28"/>
      <c r="C855" s="28"/>
      <c r="D855" s="28"/>
      <c r="E855" s="28"/>
      <c r="F855" s="28"/>
      <c r="G855" s="28"/>
      <c r="H855" s="28"/>
      <c r="J855" s="28"/>
      <c r="K855" s="28"/>
      <c r="L855" s="28"/>
      <c r="M855" s="28"/>
      <c r="N855" s="28"/>
      <c r="O855" s="28"/>
      <c r="P855" s="28"/>
      <c r="Q855" s="28"/>
      <c r="R855" s="28"/>
      <c r="S855" s="28"/>
      <c r="T855" s="28"/>
      <c r="U855" s="28"/>
      <c r="V855" s="28"/>
      <c r="W855" s="28"/>
      <c r="X855" s="28"/>
      <c r="Y855" s="28"/>
      <c r="Z855" s="28"/>
    </row>
    <row r="856" ht="12.75" customHeight="1">
      <c r="A856" s="28"/>
      <c r="C856" s="28"/>
      <c r="D856" s="28"/>
      <c r="E856" s="28"/>
      <c r="F856" s="28"/>
      <c r="G856" s="28"/>
      <c r="H856" s="28"/>
      <c r="J856" s="28"/>
      <c r="K856" s="28"/>
      <c r="L856" s="28"/>
      <c r="M856" s="28"/>
      <c r="N856" s="28"/>
      <c r="O856" s="28"/>
      <c r="P856" s="28"/>
      <c r="Q856" s="28"/>
      <c r="R856" s="28"/>
      <c r="S856" s="28"/>
      <c r="T856" s="28"/>
      <c r="U856" s="28"/>
      <c r="V856" s="28"/>
      <c r="W856" s="28"/>
      <c r="X856" s="28"/>
      <c r="Y856" s="28"/>
      <c r="Z856" s="28"/>
    </row>
    <row r="857" ht="12.75" customHeight="1">
      <c r="A857" s="28"/>
      <c r="C857" s="28"/>
      <c r="D857" s="28"/>
      <c r="E857" s="28"/>
      <c r="F857" s="28"/>
      <c r="G857" s="28"/>
      <c r="H857" s="28"/>
      <c r="J857" s="28"/>
      <c r="K857" s="28"/>
      <c r="L857" s="28"/>
      <c r="M857" s="28"/>
      <c r="N857" s="28"/>
      <c r="O857" s="28"/>
      <c r="P857" s="28"/>
      <c r="Q857" s="28"/>
      <c r="R857" s="28"/>
      <c r="S857" s="28"/>
      <c r="T857" s="28"/>
      <c r="U857" s="28"/>
      <c r="V857" s="28"/>
      <c r="W857" s="28"/>
      <c r="X857" s="28"/>
      <c r="Y857" s="28"/>
      <c r="Z857" s="28"/>
    </row>
    <row r="858" ht="12.75" customHeight="1">
      <c r="A858" s="28"/>
      <c r="C858" s="28"/>
      <c r="D858" s="28"/>
      <c r="E858" s="28"/>
      <c r="F858" s="28"/>
      <c r="G858" s="28"/>
      <c r="H858" s="28"/>
      <c r="J858" s="28"/>
      <c r="K858" s="28"/>
      <c r="L858" s="28"/>
      <c r="M858" s="28"/>
      <c r="N858" s="28"/>
      <c r="O858" s="28"/>
      <c r="P858" s="28"/>
      <c r="Q858" s="28"/>
      <c r="R858" s="28"/>
      <c r="S858" s="28"/>
      <c r="T858" s="28"/>
      <c r="U858" s="28"/>
      <c r="V858" s="28"/>
      <c r="W858" s="28"/>
      <c r="X858" s="28"/>
      <c r="Y858" s="28"/>
      <c r="Z858" s="28"/>
    </row>
    <row r="859" ht="12.75" customHeight="1">
      <c r="A859" s="28"/>
      <c r="C859" s="28"/>
      <c r="D859" s="28"/>
      <c r="E859" s="28"/>
      <c r="F859" s="28"/>
      <c r="G859" s="28"/>
      <c r="H859" s="28"/>
      <c r="J859" s="28"/>
      <c r="K859" s="28"/>
      <c r="L859" s="28"/>
      <c r="M859" s="28"/>
      <c r="N859" s="28"/>
      <c r="O859" s="28"/>
      <c r="P859" s="28"/>
      <c r="Q859" s="28"/>
      <c r="R859" s="28"/>
      <c r="S859" s="28"/>
      <c r="T859" s="28"/>
      <c r="U859" s="28"/>
      <c r="V859" s="28"/>
      <c r="W859" s="28"/>
      <c r="X859" s="28"/>
      <c r="Y859" s="28"/>
      <c r="Z859" s="28"/>
    </row>
    <row r="860" ht="12.75" customHeight="1">
      <c r="A860" s="28"/>
      <c r="C860" s="28"/>
      <c r="D860" s="28"/>
      <c r="E860" s="28"/>
      <c r="F860" s="28"/>
      <c r="G860" s="28"/>
      <c r="H860" s="28"/>
      <c r="J860" s="28"/>
      <c r="K860" s="28"/>
      <c r="L860" s="28"/>
      <c r="M860" s="28"/>
      <c r="N860" s="28"/>
      <c r="O860" s="28"/>
      <c r="P860" s="28"/>
      <c r="Q860" s="28"/>
      <c r="R860" s="28"/>
      <c r="S860" s="28"/>
      <c r="T860" s="28"/>
      <c r="U860" s="28"/>
      <c r="V860" s="28"/>
      <c r="W860" s="28"/>
      <c r="X860" s="28"/>
      <c r="Y860" s="28"/>
      <c r="Z860" s="28"/>
    </row>
    <row r="861" ht="12.75" customHeight="1">
      <c r="A861" s="28"/>
      <c r="C861" s="28"/>
      <c r="D861" s="28"/>
      <c r="E861" s="28"/>
      <c r="F861" s="28"/>
      <c r="G861" s="28"/>
      <c r="H861" s="28"/>
      <c r="J861" s="28"/>
      <c r="K861" s="28"/>
      <c r="L861" s="28"/>
      <c r="M861" s="28"/>
      <c r="N861" s="28"/>
      <c r="O861" s="28"/>
      <c r="P861" s="28"/>
      <c r="Q861" s="28"/>
      <c r="R861" s="28"/>
      <c r="S861" s="28"/>
      <c r="T861" s="28"/>
      <c r="U861" s="28"/>
      <c r="V861" s="28"/>
      <c r="W861" s="28"/>
      <c r="X861" s="28"/>
      <c r="Y861" s="28"/>
      <c r="Z861" s="28"/>
    </row>
    <row r="862" ht="12.75" customHeight="1">
      <c r="A862" s="28"/>
      <c r="C862" s="28"/>
      <c r="D862" s="28"/>
      <c r="E862" s="28"/>
      <c r="F862" s="28"/>
      <c r="G862" s="28"/>
      <c r="H862" s="28"/>
      <c r="J862" s="28"/>
      <c r="K862" s="28"/>
      <c r="L862" s="28"/>
      <c r="M862" s="28"/>
      <c r="N862" s="28"/>
      <c r="O862" s="28"/>
      <c r="P862" s="28"/>
      <c r="Q862" s="28"/>
      <c r="R862" s="28"/>
      <c r="S862" s="28"/>
      <c r="T862" s="28"/>
      <c r="U862" s="28"/>
      <c r="V862" s="28"/>
      <c r="W862" s="28"/>
      <c r="X862" s="28"/>
      <c r="Y862" s="28"/>
      <c r="Z862" s="28"/>
    </row>
    <row r="863" ht="12.75" customHeight="1">
      <c r="A863" s="28"/>
      <c r="C863" s="28"/>
      <c r="D863" s="28"/>
      <c r="E863" s="28"/>
      <c r="F863" s="28"/>
      <c r="G863" s="28"/>
      <c r="H863" s="28"/>
      <c r="J863" s="28"/>
      <c r="K863" s="28"/>
      <c r="L863" s="28"/>
      <c r="M863" s="28"/>
      <c r="N863" s="28"/>
      <c r="O863" s="28"/>
      <c r="P863" s="28"/>
      <c r="Q863" s="28"/>
      <c r="R863" s="28"/>
      <c r="S863" s="28"/>
      <c r="T863" s="28"/>
      <c r="U863" s="28"/>
      <c r="V863" s="28"/>
      <c r="W863" s="28"/>
      <c r="X863" s="28"/>
      <c r="Y863" s="28"/>
      <c r="Z863" s="28"/>
    </row>
    <row r="864" ht="12.75" customHeight="1">
      <c r="A864" s="28"/>
      <c r="C864" s="28"/>
      <c r="D864" s="28"/>
      <c r="E864" s="28"/>
      <c r="F864" s="28"/>
      <c r="G864" s="28"/>
      <c r="H864" s="28"/>
      <c r="J864" s="28"/>
      <c r="K864" s="28"/>
      <c r="L864" s="28"/>
      <c r="M864" s="28"/>
      <c r="N864" s="28"/>
      <c r="O864" s="28"/>
      <c r="P864" s="28"/>
      <c r="Q864" s="28"/>
      <c r="R864" s="28"/>
      <c r="S864" s="28"/>
      <c r="T864" s="28"/>
      <c r="U864" s="28"/>
      <c r="V864" s="28"/>
      <c r="W864" s="28"/>
      <c r="X864" s="28"/>
      <c r="Y864" s="28"/>
      <c r="Z864" s="28"/>
    </row>
    <row r="865" ht="12.75" customHeight="1">
      <c r="A865" s="28"/>
      <c r="C865" s="28"/>
      <c r="D865" s="28"/>
      <c r="E865" s="28"/>
      <c r="F865" s="28"/>
      <c r="G865" s="28"/>
      <c r="H865" s="28"/>
      <c r="J865" s="28"/>
      <c r="K865" s="28"/>
      <c r="L865" s="28"/>
      <c r="M865" s="28"/>
      <c r="N865" s="28"/>
      <c r="O865" s="28"/>
      <c r="P865" s="28"/>
      <c r="Q865" s="28"/>
      <c r="R865" s="28"/>
      <c r="S865" s="28"/>
      <c r="T865" s="28"/>
      <c r="U865" s="28"/>
      <c r="V865" s="28"/>
      <c r="W865" s="28"/>
      <c r="X865" s="28"/>
      <c r="Y865" s="28"/>
      <c r="Z865" s="28"/>
    </row>
    <row r="866" ht="12.75" customHeight="1">
      <c r="A866" s="28"/>
      <c r="C866" s="28"/>
      <c r="D866" s="28"/>
      <c r="E866" s="28"/>
      <c r="F866" s="28"/>
      <c r="G866" s="28"/>
      <c r="H866" s="28"/>
      <c r="J866" s="28"/>
      <c r="K866" s="28"/>
      <c r="L866" s="28"/>
      <c r="M866" s="28"/>
      <c r="N866" s="28"/>
      <c r="O866" s="28"/>
      <c r="P866" s="28"/>
      <c r="Q866" s="28"/>
      <c r="R866" s="28"/>
      <c r="S866" s="28"/>
      <c r="T866" s="28"/>
      <c r="U866" s="28"/>
      <c r="V866" s="28"/>
      <c r="W866" s="28"/>
      <c r="X866" s="28"/>
      <c r="Y866" s="28"/>
      <c r="Z866" s="28"/>
    </row>
    <row r="867" ht="12.75" customHeight="1">
      <c r="A867" s="28"/>
      <c r="C867" s="28"/>
      <c r="D867" s="28"/>
      <c r="E867" s="28"/>
      <c r="F867" s="28"/>
      <c r="G867" s="28"/>
      <c r="H867" s="28"/>
      <c r="J867" s="28"/>
      <c r="K867" s="28"/>
      <c r="L867" s="28"/>
      <c r="M867" s="28"/>
      <c r="N867" s="28"/>
      <c r="O867" s="28"/>
      <c r="P867" s="28"/>
      <c r="Q867" s="28"/>
      <c r="R867" s="28"/>
      <c r="S867" s="28"/>
      <c r="T867" s="28"/>
      <c r="U867" s="28"/>
      <c r="V867" s="28"/>
      <c r="W867" s="28"/>
      <c r="X867" s="28"/>
      <c r="Y867" s="28"/>
      <c r="Z867" s="28"/>
    </row>
    <row r="868" ht="12.75" customHeight="1">
      <c r="A868" s="28"/>
      <c r="C868" s="28"/>
      <c r="D868" s="28"/>
      <c r="E868" s="28"/>
      <c r="F868" s="28"/>
      <c r="G868" s="28"/>
      <c r="H868" s="28"/>
      <c r="J868" s="28"/>
      <c r="K868" s="28"/>
      <c r="L868" s="28"/>
      <c r="M868" s="28"/>
      <c r="N868" s="28"/>
      <c r="O868" s="28"/>
      <c r="P868" s="28"/>
      <c r="Q868" s="28"/>
      <c r="R868" s="28"/>
      <c r="S868" s="28"/>
      <c r="T868" s="28"/>
      <c r="U868" s="28"/>
      <c r="V868" s="28"/>
      <c r="W868" s="28"/>
      <c r="X868" s="28"/>
      <c r="Y868" s="28"/>
      <c r="Z868" s="28"/>
    </row>
    <row r="869" ht="12.75" customHeight="1">
      <c r="A869" s="28"/>
      <c r="C869" s="28"/>
      <c r="D869" s="28"/>
      <c r="E869" s="28"/>
      <c r="F869" s="28"/>
      <c r="G869" s="28"/>
      <c r="H869" s="28"/>
      <c r="J869" s="28"/>
      <c r="K869" s="28"/>
      <c r="L869" s="28"/>
      <c r="M869" s="28"/>
      <c r="N869" s="28"/>
      <c r="O869" s="28"/>
      <c r="P869" s="28"/>
      <c r="Q869" s="28"/>
      <c r="R869" s="28"/>
      <c r="S869" s="28"/>
      <c r="T869" s="28"/>
      <c r="U869" s="28"/>
      <c r="V869" s="28"/>
      <c r="W869" s="28"/>
      <c r="X869" s="28"/>
      <c r="Y869" s="28"/>
      <c r="Z869" s="28"/>
    </row>
    <row r="870" ht="12.75" customHeight="1">
      <c r="A870" s="28"/>
      <c r="C870" s="28"/>
      <c r="D870" s="28"/>
      <c r="E870" s="28"/>
      <c r="F870" s="28"/>
      <c r="G870" s="28"/>
      <c r="H870" s="28"/>
      <c r="J870" s="28"/>
      <c r="K870" s="28"/>
      <c r="L870" s="28"/>
      <c r="M870" s="28"/>
      <c r="N870" s="28"/>
      <c r="O870" s="28"/>
      <c r="P870" s="28"/>
      <c r="Q870" s="28"/>
      <c r="R870" s="28"/>
      <c r="S870" s="28"/>
      <c r="T870" s="28"/>
      <c r="U870" s="28"/>
      <c r="V870" s="28"/>
      <c r="W870" s="28"/>
      <c r="X870" s="28"/>
      <c r="Y870" s="28"/>
      <c r="Z870" s="28"/>
    </row>
    <row r="871" ht="12.75" customHeight="1">
      <c r="A871" s="28"/>
      <c r="C871" s="28"/>
      <c r="D871" s="28"/>
      <c r="E871" s="28"/>
      <c r="F871" s="28"/>
      <c r="G871" s="28"/>
      <c r="H871" s="28"/>
      <c r="J871" s="28"/>
      <c r="K871" s="28"/>
      <c r="L871" s="28"/>
      <c r="M871" s="28"/>
      <c r="N871" s="28"/>
      <c r="O871" s="28"/>
      <c r="P871" s="28"/>
      <c r="Q871" s="28"/>
      <c r="R871" s="28"/>
      <c r="S871" s="28"/>
      <c r="T871" s="28"/>
      <c r="U871" s="28"/>
      <c r="V871" s="28"/>
      <c r="W871" s="28"/>
      <c r="X871" s="28"/>
      <c r="Y871" s="28"/>
      <c r="Z871" s="28"/>
    </row>
    <row r="872" ht="12.75" customHeight="1">
      <c r="A872" s="28"/>
      <c r="C872" s="28"/>
      <c r="D872" s="28"/>
      <c r="E872" s="28"/>
      <c r="F872" s="28"/>
      <c r="G872" s="28"/>
      <c r="H872" s="28"/>
      <c r="J872" s="28"/>
      <c r="K872" s="28"/>
      <c r="L872" s="28"/>
      <c r="M872" s="28"/>
      <c r="N872" s="28"/>
      <c r="O872" s="28"/>
      <c r="P872" s="28"/>
      <c r="Q872" s="28"/>
      <c r="R872" s="28"/>
      <c r="S872" s="28"/>
      <c r="T872" s="28"/>
      <c r="U872" s="28"/>
      <c r="V872" s="28"/>
      <c r="W872" s="28"/>
      <c r="X872" s="28"/>
      <c r="Y872" s="28"/>
      <c r="Z872" s="28"/>
    </row>
    <row r="873" ht="12.75" customHeight="1">
      <c r="A873" s="28"/>
      <c r="C873" s="28"/>
      <c r="D873" s="28"/>
      <c r="E873" s="28"/>
      <c r="F873" s="28"/>
      <c r="G873" s="28"/>
      <c r="H873" s="28"/>
      <c r="J873" s="28"/>
      <c r="K873" s="28"/>
      <c r="L873" s="28"/>
      <c r="M873" s="28"/>
      <c r="N873" s="28"/>
      <c r="O873" s="28"/>
      <c r="P873" s="28"/>
      <c r="Q873" s="28"/>
      <c r="R873" s="28"/>
      <c r="S873" s="28"/>
      <c r="T873" s="28"/>
      <c r="U873" s="28"/>
      <c r="V873" s="28"/>
      <c r="W873" s="28"/>
      <c r="X873" s="28"/>
      <c r="Y873" s="28"/>
      <c r="Z873" s="28"/>
    </row>
    <row r="874" ht="12.75" customHeight="1">
      <c r="A874" s="28"/>
      <c r="C874" s="28"/>
      <c r="D874" s="28"/>
      <c r="E874" s="28"/>
      <c r="F874" s="28"/>
      <c r="G874" s="28"/>
      <c r="H874" s="28"/>
      <c r="J874" s="28"/>
      <c r="K874" s="28"/>
      <c r="L874" s="28"/>
      <c r="M874" s="28"/>
      <c r="N874" s="28"/>
      <c r="O874" s="28"/>
      <c r="P874" s="28"/>
      <c r="Q874" s="28"/>
      <c r="R874" s="28"/>
      <c r="S874" s="28"/>
      <c r="T874" s="28"/>
      <c r="U874" s="28"/>
      <c r="V874" s="28"/>
      <c r="W874" s="28"/>
      <c r="X874" s="28"/>
      <c r="Y874" s="28"/>
      <c r="Z874" s="28"/>
    </row>
    <row r="875" ht="12.75" customHeight="1">
      <c r="A875" s="28"/>
      <c r="C875" s="28"/>
      <c r="D875" s="28"/>
      <c r="E875" s="28"/>
      <c r="F875" s="28"/>
      <c r="G875" s="28"/>
      <c r="H875" s="28"/>
      <c r="J875" s="28"/>
      <c r="K875" s="28"/>
      <c r="L875" s="28"/>
      <c r="M875" s="28"/>
      <c r="N875" s="28"/>
      <c r="O875" s="28"/>
      <c r="P875" s="28"/>
      <c r="Q875" s="28"/>
      <c r="R875" s="28"/>
      <c r="S875" s="28"/>
      <c r="T875" s="28"/>
      <c r="U875" s="28"/>
      <c r="V875" s="28"/>
      <c r="W875" s="28"/>
      <c r="X875" s="28"/>
      <c r="Y875" s="28"/>
      <c r="Z875" s="28"/>
    </row>
    <row r="876" ht="12.75" customHeight="1">
      <c r="A876" s="28"/>
      <c r="C876" s="28"/>
      <c r="D876" s="28"/>
      <c r="E876" s="28"/>
      <c r="F876" s="28"/>
      <c r="G876" s="28"/>
      <c r="H876" s="28"/>
      <c r="J876" s="28"/>
      <c r="K876" s="28"/>
      <c r="L876" s="28"/>
      <c r="M876" s="28"/>
      <c r="N876" s="28"/>
      <c r="O876" s="28"/>
      <c r="P876" s="28"/>
      <c r="Q876" s="28"/>
      <c r="R876" s="28"/>
      <c r="S876" s="28"/>
      <c r="T876" s="28"/>
      <c r="U876" s="28"/>
      <c r="V876" s="28"/>
      <c r="W876" s="28"/>
      <c r="X876" s="28"/>
      <c r="Y876" s="28"/>
      <c r="Z876" s="28"/>
    </row>
    <row r="877" ht="12.75" customHeight="1">
      <c r="A877" s="28"/>
      <c r="C877" s="28"/>
      <c r="D877" s="28"/>
      <c r="E877" s="28"/>
      <c r="F877" s="28"/>
      <c r="G877" s="28"/>
      <c r="H877" s="28"/>
      <c r="J877" s="28"/>
      <c r="K877" s="28"/>
      <c r="L877" s="28"/>
      <c r="M877" s="28"/>
      <c r="N877" s="28"/>
      <c r="O877" s="28"/>
      <c r="P877" s="28"/>
      <c r="Q877" s="28"/>
      <c r="R877" s="28"/>
      <c r="S877" s="28"/>
      <c r="T877" s="28"/>
      <c r="U877" s="28"/>
      <c r="V877" s="28"/>
      <c r="W877" s="28"/>
      <c r="X877" s="28"/>
      <c r="Y877" s="28"/>
      <c r="Z877" s="28"/>
    </row>
    <row r="878" ht="12.75" customHeight="1">
      <c r="A878" s="28"/>
      <c r="C878" s="28"/>
      <c r="D878" s="28"/>
      <c r="E878" s="28"/>
      <c r="F878" s="28"/>
      <c r="G878" s="28"/>
      <c r="H878" s="28"/>
      <c r="J878" s="28"/>
      <c r="K878" s="28"/>
      <c r="L878" s="28"/>
      <c r="M878" s="28"/>
      <c r="N878" s="28"/>
      <c r="O878" s="28"/>
      <c r="P878" s="28"/>
      <c r="Q878" s="28"/>
      <c r="R878" s="28"/>
      <c r="S878" s="28"/>
      <c r="T878" s="28"/>
      <c r="U878" s="28"/>
      <c r="V878" s="28"/>
      <c r="W878" s="28"/>
      <c r="X878" s="28"/>
      <c r="Y878" s="28"/>
      <c r="Z878" s="28"/>
    </row>
    <row r="879" ht="12.75" customHeight="1">
      <c r="A879" s="28"/>
      <c r="C879" s="28"/>
      <c r="D879" s="28"/>
      <c r="E879" s="28"/>
      <c r="F879" s="28"/>
      <c r="G879" s="28"/>
      <c r="H879" s="28"/>
      <c r="J879" s="28"/>
      <c r="K879" s="28"/>
      <c r="L879" s="28"/>
      <c r="M879" s="28"/>
      <c r="N879" s="28"/>
      <c r="O879" s="28"/>
      <c r="P879" s="28"/>
      <c r="Q879" s="28"/>
      <c r="R879" s="28"/>
      <c r="S879" s="28"/>
      <c r="T879" s="28"/>
      <c r="U879" s="28"/>
      <c r="V879" s="28"/>
      <c r="W879" s="28"/>
      <c r="X879" s="28"/>
      <c r="Y879" s="28"/>
      <c r="Z879" s="28"/>
    </row>
    <row r="880" ht="12.75" customHeight="1">
      <c r="A880" s="28"/>
      <c r="C880" s="28"/>
      <c r="D880" s="28"/>
      <c r="E880" s="28"/>
      <c r="F880" s="28"/>
      <c r="G880" s="28"/>
      <c r="H880" s="28"/>
      <c r="J880" s="28"/>
      <c r="K880" s="28"/>
      <c r="L880" s="28"/>
      <c r="M880" s="28"/>
      <c r="N880" s="28"/>
      <c r="O880" s="28"/>
      <c r="P880" s="28"/>
      <c r="Q880" s="28"/>
      <c r="R880" s="28"/>
      <c r="S880" s="28"/>
      <c r="T880" s="28"/>
      <c r="U880" s="28"/>
      <c r="V880" s="28"/>
      <c r="W880" s="28"/>
      <c r="X880" s="28"/>
      <c r="Y880" s="28"/>
      <c r="Z880" s="28"/>
    </row>
    <row r="881" ht="12.75" customHeight="1">
      <c r="A881" s="28"/>
      <c r="C881" s="28"/>
      <c r="D881" s="28"/>
      <c r="E881" s="28"/>
      <c r="F881" s="28"/>
      <c r="G881" s="28"/>
      <c r="H881" s="28"/>
      <c r="J881" s="28"/>
      <c r="K881" s="28"/>
      <c r="L881" s="28"/>
      <c r="M881" s="28"/>
      <c r="N881" s="28"/>
      <c r="O881" s="28"/>
      <c r="P881" s="28"/>
      <c r="Q881" s="28"/>
      <c r="R881" s="28"/>
      <c r="S881" s="28"/>
      <c r="T881" s="28"/>
      <c r="U881" s="28"/>
      <c r="V881" s="28"/>
      <c r="W881" s="28"/>
      <c r="X881" s="28"/>
      <c r="Y881" s="28"/>
      <c r="Z881" s="28"/>
    </row>
    <row r="882" ht="12.75" customHeight="1">
      <c r="A882" s="28"/>
      <c r="C882" s="28"/>
      <c r="D882" s="28"/>
      <c r="E882" s="28"/>
      <c r="F882" s="28"/>
      <c r="G882" s="28"/>
      <c r="H882" s="28"/>
      <c r="J882" s="28"/>
      <c r="K882" s="28"/>
      <c r="L882" s="28"/>
      <c r="M882" s="28"/>
      <c r="N882" s="28"/>
      <c r="O882" s="28"/>
      <c r="P882" s="28"/>
      <c r="Q882" s="28"/>
      <c r="R882" s="28"/>
      <c r="S882" s="28"/>
      <c r="T882" s="28"/>
      <c r="U882" s="28"/>
      <c r="V882" s="28"/>
      <c r="W882" s="28"/>
      <c r="X882" s="28"/>
      <c r="Y882" s="28"/>
      <c r="Z882" s="28"/>
    </row>
    <row r="883" ht="12.75" customHeight="1">
      <c r="A883" s="28"/>
      <c r="C883" s="28"/>
      <c r="D883" s="28"/>
      <c r="E883" s="28"/>
      <c r="F883" s="28"/>
      <c r="G883" s="28"/>
      <c r="H883" s="28"/>
      <c r="J883" s="28"/>
      <c r="K883" s="28"/>
      <c r="L883" s="28"/>
      <c r="M883" s="28"/>
      <c r="N883" s="28"/>
      <c r="O883" s="28"/>
      <c r="P883" s="28"/>
      <c r="Q883" s="28"/>
      <c r="R883" s="28"/>
      <c r="S883" s="28"/>
      <c r="T883" s="28"/>
      <c r="U883" s="28"/>
      <c r="V883" s="28"/>
      <c r="W883" s="28"/>
      <c r="X883" s="28"/>
      <c r="Y883" s="28"/>
      <c r="Z883" s="28"/>
    </row>
    <row r="884" ht="12.75" customHeight="1">
      <c r="A884" s="28"/>
      <c r="C884" s="28"/>
      <c r="D884" s="28"/>
      <c r="E884" s="28"/>
      <c r="F884" s="28"/>
      <c r="G884" s="28"/>
      <c r="H884" s="28"/>
      <c r="J884" s="28"/>
      <c r="K884" s="28"/>
      <c r="L884" s="28"/>
      <c r="M884" s="28"/>
      <c r="N884" s="28"/>
      <c r="O884" s="28"/>
      <c r="P884" s="28"/>
      <c r="Q884" s="28"/>
      <c r="R884" s="28"/>
      <c r="S884" s="28"/>
      <c r="T884" s="28"/>
      <c r="U884" s="28"/>
      <c r="V884" s="28"/>
      <c r="W884" s="28"/>
      <c r="X884" s="28"/>
      <c r="Y884" s="28"/>
      <c r="Z884" s="28"/>
    </row>
    <row r="885" ht="12.75" customHeight="1">
      <c r="A885" s="28"/>
      <c r="C885" s="28"/>
      <c r="D885" s="28"/>
      <c r="E885" s="28"/>
      <c r="F885" s="28"/>
      <c r="G885" s="28"/>
      <c r="H885" s="28"/>
      <c r="J885" s="28"/>
      <c r="K885" s="28"/>
      <c r="L885" s="28"/>
      <c r="M885" s="28"/>
      <c r="N885" s="28"/>
      <c r="O885" s="28"/>
      <c r="P885" s="28"/>
      <c r="Q885" s="28"/>
      <c r="R885" s="28"/>
      <c r="S885" s="28"/>
      <c r="T885" s="28"/>
      <c r="U885" s="28"/>
      <c r="V885" s="28"/>
      <c r="W885" s="28"/>
      <c r="X885" s="28"/>
      <c r="Y885" s="28"/>
      <c r="Z885" s="28"/>
    </row>
    <row r="886" ht="12.75" customHeight="1">
      <c r="A886" s="28"/>
      <c r="C886" s="28"/>
      <c r="D886" s="28"/>
      <c r="E886" s="28"/>
      <c r="F886" s="28"/>
      <c r="G886" s="28"/>
      <c r="H886" s="28"/>
      <c r="J886" s="28"/>
      <c r="K886" s="28"/>
      <c r="L886" s="28"/>
      <c r="M886" s="28"/>
      <c r="N886" s="28"/>
      <c r="O886" s="28"/>
      <c r="P886" s="28"/>
      <c r="Q886" s="28"/>
      <c r="R886" s="28"/>
      <c r="S886" s="28"/>
      <c r="T886" s="28"/>
      <c r="U886" s="28"/>
      <c r="V886" s="28"/>
      <c r="W886" s="28"/>
      <c r="X886" s="28"/>
      <c r="Y886" s="28"/>
      <c r="Z886" s="28"/>
    </row>
    <row r="887" ht="12.75" customHeight="1">
      <c r="A887" s="28"/>
      <c r="C887" s="28"/>
      <c r="D887" s="28"/>
      <c r="E887" s="28"/>
      <c r="F887" s="28"/>
      <c r="G887" s="28"/>
      <c r="H887" s="28"/>
      <c r="J887" s="28"/>
      <c r="K887" s="28"/>
      <c r="L887" s="28"/>
      <c r="M887" s="28"/>
      <c r="N887" s="28"/>
      <c r="O887" s="28"/>
      <c r="P887" s="28"/>
      <c r="Q887" s="28"/>
      <c r="R887" s="28"/>
      <c r="S887" s="28"/>
      <c r="T887" s="28"/>
      <c r="U887" s="28"/>
      <c r="V887" s="28"/>
      <c r="W887" s="28"/>
      <c r="X887" s="28"/>
      <c r="Y887" s="28"/>
      <c r="Z887" s="28"/>
    </row>
    <row r="888" ht="12.75" customHeight="1">
      <c r="A888" s="28"/>
      <c r="C888" s="28"/>
      <c r="D888" s="28"/>
      <c r="E888" s="28"/>
      <c r="F888" s="28"/>
      <c r="G888" s="28"/>
      <c r="H888" s="28"/>
      <c r="J888" s="28"/>
      <c r="K888" s="28"/>
      <c r="L888" s="28"/>
      <c r="M888" s="28"/>
      <c r="N888" s="28"/>
      <c r="O888" s="28"/>
      <c r="P888" s="28"/>
      <c r="Q888" s="28"/>
      <c r="R888" s="28"/>
      <c r="S888" s="28"/>
      <c r="T888" s="28"/>
      <c r="U888" s="28"/>
      <c r="V888" s="28"/>
      <c r="W888" s="28"/>
      <c r="X888" s="28"/>
      <c r="Y888" s="28"/>
      <c r="Z888" s="28"/>
    </row>
    <row r="889" ht="12.75" customHeight="1">
      <c r="A889" s="28"/>
      <c r="C889" s="28"/>
      <c r="D889" s="28"/>
      <c r="E889" s="28"/>
      <c r="F889" s="28"/>
      <c r="G889" s="28"/>
      <c r="H889" s="28"/>
      <c r="J889" s="28"/>
      <c r="K889" s="28"/>
      <c r="L889" s="28"/>
      <c r="M889" s="28"/>
      <c r="N889" s="28"/>
      <c r="O889" s="28"/>
      <c r="P889" s="28"/>
      <c r="Q889" s="28"/>
      <c r="R889" s="28"/>
      <c r="S889" s="28"/>
      <c r="T889" s="28"/>
      <c r="U889" s="28"/>
      <c r="V889" s="28"/>
      <c r="W889" s="28"/>
      <c r="X889" s="28"/>
      <c r="Y889" s="28"/>
      <c r="Z889" s="28"/>
    </row>
    <row r="890" ht="12.75" customHeight="1">
      <c r="A890" s="28"/>
      <c r="C890" s="28"/>
      <c r="D890" s="28"/>
      <c r="E890" s="28"/>
      <c r="F890" s="28"/>
      <c r="G890" s="28"/>
      <c r="H890" s="28"/>
      <c r="J890" s="28"/>
      <c r="K890" s="28"/>
      <c r="L890" s="28"/>
      <c r="M890" s="28"/>
      <c r="N890" s="28"/>
      <c r="O890" s="28"/>
      <c r="P890" s="28"/>
      <c r="Q890" s="28"/>
      <c r="R890" s="28"/>
      <c r="S890" s="28"/>
      <c r="T890" s="28"/>
      <c r="U890" s="28"/>
      <c r="V890" s="28"/>
      <c r="W890" s="28"/>
      <c r="X890" s="28"/>
      <c r="Y890" s="28"/>
      <c r="Z890" s="28"/>
    </row>
    <row r="891" ht="12.75" customHeight="1">
      <c r="A891" s="28"/>
      <c r="C891" s="28"/>
      <c r="D891" s="28"/>
      <c r="E891" s="28"/>
      <c r="F891" s="28"/>
      <c r="G891" s="28"/>
      <c r="H891" s="28"/>
      <c r="J891" s="28"/>
      <c r="K891" s="28"/>
      <c r="L891" s="28"/>
      <c r="M891" s="28"/>
      <c r="N891" s="28"/>
      <c r="O891" s="28"/>
      <c r="P891" s="28"/>
      <c r="Q891" s="28"/>
      <c r="R891" s="28"/>
      <c r="S891" s="28"/>
      <c r="T891" s="28"/>
      <c r="U891" s="28"/>
      <c r="V891" s="28"/>
      <c r="W891" s="28"/>
      <c r="X891" s="28"/>
      <c r="Y891" s="28"/>
      <c r="Z891" s="28"/>
    </row>
    <row r="892" ht="12.75" customHeight="1">
      <c r="A892" s="28"/>
      <c r="C892" s="28"/>
      <c r="D892" s="28"/>
      <c r="E892" s="28"/>
      <c r="F892" s="28"/>
      <c r="G892" s="28"/>
      <c r="H892" s="28"/>
      <c r="J892" s="28"/>
      <c r="K892" s="28"/>
      <c r="L892" s="28"/>
      <c r="M892" s="28"/>
      <c r="N892" s="28"/>
      <c r="O892" s="28"/>
      <c r="P892" s="28"/>
      <c r="Q892" s="28"/>
      <c r="R892" s="28"/>
      <c r="S892" s="28"/>
      <c r="T892" s="28"/>
      <c r="U892" s="28"/>
      <c r="V892" s="28"/>
      <c r="W892" s="28"/>
      <c r="X892" s="28"/>
      <c r="Y892" s="28"/>
      <c r="Z892" s="28"/>
    </row>
    <row r="893" ht="12.75" customHeight="1">
      <c r="A893" s="28"/>
      <c r="C893" s="28"/>
      <c r="D893" s="28"/>
      <c r="E893" s="28"/>
      <c r="F893" s="28"/>
      <c r="G893" s="28"/>
      <c r="H893" s="28"/>
      <c r="J893" s="28"/>
      <c r="K893" s="28"/>
      <c r="L893" s="28"/>
      <c r="M893" s="28"/>
      <c r="N893" s="28"/>
      <c r="O893" s="28"/>
      <c r="P893" s="28"/>
      <c r="Q893" s="28"/>
      <c r="R893" s="28"/>
      <c r="S893" s="28"/>
      <c r="T893" s="28"/>
      <c r="U893" s="28"/>
      <c r="V893" s="28"/>
      <c r="W893" s="28"/>
      <c r="X893" s="28"/>
      <c r="Y893" s="28"/>
      <c r="Z893" s="28"/>
    </row>
    <row r="894" ht="12.75" customHeight="1">
      <c r="A894" s="28"/>
      <c r="C894" s="28"/>
      <c r="D894" s="28"/>
      <c r="E894" s="28"/>
      <c r="F894" s="28"/>
      <c r="G894" s="28"/>
      <c r="H894" s="28"/>
      <c r="J894" s="28"/>
      <c r="K894" s="28"/>
      <c r="L894" s="28"/>
      <c r="M894" s="28"/>
      <c r="N894" s="28"/>
      <c r="O894" s="28"/>
      <c r="P894" s="28"/>
      <c r="Q894" s="28"/>
      <c r="R894" s="28"/>
      <c r="S894" s="28"/>
      <c r="T894" s="28"/>
      <c r="U894" s="28"/>
      <c r="V894" s="28"/>
      <c r="W894" s="28"/>
      <c r="X894" s="28"/>
      <c r="Y894" s="28"/>
      <c r="Z894" s="28"/>
    </row>
    <row r="895" ht="12.75" customHeight="1">
      <c r="A895" s="28"/>
      <c r="C895" s="28"/>
      <c r="D895" s="28"/>
      <c r="E895" s="28"/>
      <c r="F895" s="28"/>
      <c r="G895" s="28"/>
      <c r="H895" s="28"/>
      <c r="J895" s="28"/>
      <c r="K895" s="28"/>
      <c r="L895" s="28"/>
      <c r="M895" s="28"/>
      <c r="N895" s="28"/>
      <c r="O895" s="28"/>
      <c r="P895" s="28"/>
      <c r="Q895" s="28"/>
      <c r="R895" s="28"/>
      <c r="S895" s="28"/>
      <c r="T895" s="28"/>
      <c r="U895" s="28"/>
      <c r="V895" s="28"/>
      <c r="W895" s="28"/>
      <c r="X895" s="28"/>
      <c r="Y895" s="28"/>
      <c r="Z895" s="28"/>
    </row>
    <row r="896" ht="12.75" customHeight="1">
      <c r="A896" s="28"/>
      <c r="C896" s="28"/>
      <c r="D896" s="28"/>
      <c r="E896" s="28"/>
      <c r="F896" s="28"/>
      <c r="G896" s="28"/>
      <c r="H896" s="28"/>
      <c r="J896" s="28"/>
      <c r="K896" s="28"/>
      <c r="L896" s="28"/>
      <c r="M896" s="28"/>
      <c r="N896" s="28"/>
      <c r="O896" s="28"/>
      <c r="P896" s="28"/>
      <c r="Q896" s="28"/>
      <c r="R896" s="28"/>
      <c r="S896" s="28"/>
      <c r="T896" s="28"/>
      <c r="U896" s="28"/>
      <c r="V896" s="28"/>
      <c r="W896" s="28"/>
      <c r="X896" s="28"/>
      <c r="Y896" s="28"/>
      <c r="Z896" s="28"/>
    </row>
    <row r="897" ht="12.75" customHeight="1">
      <c r="A897" s="28"/>
      <c r="C897" s="28"/>
      <c r="D897" s="28"/>
      <c r="E897" s="28"/>
      <c r="F897" s="28"/>
      <c r="G897" s="28"/>
      <c r="H897" s="28"/>
      <c r="J897" s="28"/>
      <c r="K897" s="28"/>
      <c r="L897" s="28"/>
      <c r="M897" s="28"/>
      <c r="N897" s="28"/>
      <c r="O897" s="28"/>
      <c r="P897" s="28"/>
      <c r="Q897" s="28"/>
      <c r="R897" s="28"/>
      <c r="S897" s="28"/>
      <c r="T897" s="28"/>
      <c r="U897" s="28"/>
      <c r="V897" s="28"/>
      <c r="W897" s="28"/>
      <c r="X897" s="28"/>
      <c r="Y897" s="28"/>
      <c r="Z897" s="28"/>
    </row>
    <row r="898" ht="12.75" customHeight="1">
      <c r="A898" s="28"/>
      <c r="C898" s="28"/>
      <c r="D898" s="28"/>
      <c r="E898" s="28"/>
      <c r="F898" s="28"/>
      <c r="G898" s="28"/>
      <c r="H898" s="28"/>
      <c r="J898" s="28"/>
      <c r="K898" s="28"/>
      <c r="L898" s="28"/>
      <c r="M898" s="28"/>
      <c r="N898" s="28"/>
      <c r="O898" s="28"/>
      <c r="P898" s="28"/>
      <c r="Q898" s="28"/>
      <c r="R898" s="28"/>
      <c r="S898" s="28"/>
      <c r="T898" s="28"/>
      <c r="U898" s="28"/>
      <c r="V898" s="28"/>
      <c r="W898" s="28"/>
      <c r="X898" s="28"/>
      <c r="Y898" s="28"/>
      <c r="Z898" s="28"/>
    </row>
    <row r="899" ht="12.75" customHeight="1">
      <c r="A899" s="28"/>
      <c r="C899" s="28"/>
      <c r="D899" s="28"/>
      <c r="E899" s="28"/>
      <c r="F899" s="28"/>
      <c r="G899" s="28"/>
      <c r="H899" s="28"/>
      <c r="J899" s="28"/>
      <c r="K899" s="28"/>
      <c r="L899" s="28"/>
      <c r="M899" s="28"/>
      <c r="N899" s="28"/>
      <c r="O899" s="28"/>
      <c r="P899" s="28"/>
      <c r="Q899" s="28"/>
      <c r="R899" s="28"/>
      <c r="S899" s="28"/>
      <c r="T899" s="28"/>
      <c r="U899" s="28"/>
      <c r="V899" s="28"/>
      <c r="W899" s="28"/>
      <c r="X899" s="28"/>
      <c r="Y899" s="28"/>
      <c r="Z899" s="28"/>
    </row>
    <row r="900" ht="12.75" customHeight="1">
      <c r="A900" s="28"/>
      <c r="C900" s="28"/>
      <c r="D900" s="28"/>
      <c r="E900" s="28"/>
      <c r="F900" s="28"/>
      <c r="G900" s="28"/>
      <c r="H900" s="28"/>
      <c r="J900" s="28"/>
      <c r="K900" s="28"/>
      <c r="L900" s="28"/>
      <c r="M900" s="28"/>
      <c r="N900" s="28"/>
      <c r="O900" s="28"/>
      <c r="P900" s="28"/>
      <c r="Q900" s="28"/>
      <c r="R900" s="28"/>
      <c r="S900" s="28"/>
      <c r="T900" s="28"/>
      <c r="U900" s="28"/>
      <c r="V900" s="28"/>
      <c r="W900" s="28"/>
      <c r="X900" s="28"/>
      <c r="Y900" s="28"/>
      <c r="Z900" s="28"/>
    </row>
    <row r="901" ht="12.75" customHeight="1">
      <c r="A901" s="28"/>
      <c r="C901" s="28"/>
      <c r="D901" s="28"/>
      <c r="E901" s="28"/>
      <c r="F901" s="28"/>
      <c r="G901" s="28"/>
      <c r="H901" s="28"/>
      <c r="J901" s="28"/>
      <c r="K901" s="28"/>
      <c r="L901" s="28"/>
      <c r="M901" s="28"/>
      <c r="N901" s="28"/>
      <c r="O901" s="28"/>
      <c r="P901" s="28"/>
      <c r="Q901" s="28"/>
      <c r="R901" s="28"/>
      <c r="S901" s="28"/>
      <c r="T901" s="28"/>
      <c r="U901" s="28"/>
      <c r="V901" s="28"/>
      <c r="W901" s="28"/>
      <c r="X901" s="28"/>
      <c r="Y901" s="28"/>
      <c r="Z901" s="28"/>
    </row>
    <row r="902" ht="12.75" customHeight="1">
      <c r="A902" s="28"/>
      <c r="C902" s="28"/>
      <c r="D902" s="28"/>
      <c r="E902" s="28"/>
      <c r="F902" s="28"/>
      <c r="G902" s="28"/>
      <c r="H902" s="28"/>
      <c r="J902" s="28"/>
      <c r="K902" s="28"/>
      <c r="L902" s="28"/>
      <c r="M902" s="28"/>
      <c r="N902" s="28"/>
      <c r="O902" s="28"/>
      <c r="P902" s="28"/>
      <c r="Q902" s="28"/>
      <c r="R902" s="28"/>
      <c r="S902" s="28"/>
      <c r="T902" s="28"/>
      <c r="U902" s="28"/>
      <c r="V902" s="28"/>
      <c r="W902" s="28"/>
      <c r="X902" s="28"/>
      <c r="Y902" s="28"/>
      <c r="Z902" s="28"/>
    </row>
    <row r="903" ht="12.75" customHeight="1">
      <c r="A903" s="28"/>
      <c r="C903" s="28"/>
      <c r="D903" s="28"/>
      <c r="E903" s="28"/>
      <c r="F903" s="28"/>
      <c r="G903" s="28"/>
      <c r="H903" s="28"/>
      <c r="J903" s="28"/>
      <c r="K903" s="28"/>
      <c r="L903" s="28"/>
      <c r="M903" s="28"/>
      <c r="N903" s="28"/>
      <c r="O903" s="28"/>
      <c r="P903" s="28"/>
      <c r="Q903" s="28"/>
      <c r="R903" s="28"/>
      <c r="S903" s="28"/>
      <c r="T903" s="28"/>
      <c r="U903" s="28"/>
      <c r="V903" s="28"/>
      <c r="W903" s="28"/>
      <c r="X903" s="28"/>
      <c r="Y903" s="28"/>
      <c r="Z903" s="28"/>
    </row>
    <row r="904" ht="12.75" customHeight="1">
      <c r="A904" s="28"/>
      <c r="C904" s="28"/>
      <c r="D904" s="28"/>
      <c r="E904" s="28"/>
      <c r="F904" s="28"/>
      <c r="G904" s="28"/>
      <c r="H904" s="28"/>
      <c r="J904" s="28"/>
      <c r="K904" s="28"/>
      <c r="L904" s="28"/>
      <c r="M904" s="28"/>
      <c r="N904" s="28"/>
      <c r="O904" s="28"/>
      <c r="P904" s="28"/>
      <c r="Q904" s="28"/>
      <c r="R904" s="28"/>
      <c r="S904" s="28"/>
      <c r="T904" s="28"/>
      <c r="U904" s="28"/>
      <c r="V904" s="28"/>
      <c r="W904" s="28"/>
      <c r="X904" s="28"/>
      <c r="Y904" s="28"/>
      <c r="Z904" s="28"/>
    </row>
    <row r="905" ht="12.75" customHeight="1">
      <c r="A905" s="28"/>
      <c r="C905" s="28"/>
      <c r="D905" s="28"/>
      <c r="E905" s="28"/>
      <c r="F905" s="28"/>
      <c r="G905" s="28"/>
      <c r="H905" s="28"/>
      <c r="J905" s="28"/>
      <c r="K905" s="28"/>
      <c r="L905" s="28"/>
      <c r="M905" s="28"/>
      <c r="N905" s="28"/>
      <c r="O905" s="28"/>
      <c r="P905" s="28"/>
      <c r="Q905" s="28"/>
      <c r="R905" s="28"/>
      <c r="S905" s="28"/>
      <c r="T905" s="28"/>
      <c r="U905" s="28"/>
      <c r="V905" s="28"/>
      <c r="W905" s="28"/>
      <c r="X905" s="28"/>
      <c r="Y905" s="28"/>
      <c r="Z905" s="28"/>
    </row>
    <row r="906" ht="12.75" customHeight="1">
      <c r="A906" s="28"/>
      <c r="C906" s="28"/>
      <c r="D906" s="28"/>
      <c r="E906" s="28"/>
      <c r="F906" s="28"/>
      <c r="G906" s="28"/>
      <c r="H906" s="28"/>
      <c r="J906" s="28"/>
      <c r="K906" s="28"/>
      <c r="L906" s="28"/>
      <c r="M906" s="28"/>
      <c r="N906" s="28"/>
      <c r="O906" s="28"/>
      <c r="P906" s="28"/>
      <c r="Q906" s="28"/>
      <c r="R906" s="28"/>
      <c r="S906" s="28"/>
      <c r="T906" s="28"/>
      <c r="U906" s="28"/>
      <c r="V906" s="28"/>
      <c r="W906" s="28"/>
      <c r="X906" s="28"/>
      <c r="Y906" s="28"/>
      <c r="Z906" s="28"/>
    </row>
    <row r="907" ht="12.75" customHeight="1">
      <c r="A907" s="28"/>
      <c r="C907" s="28"/>
      <c r="D907" s="28"/>
      <c r="E907" s="28"/>
      <c r="F907" s="28"/>
      <c r="G907" s="28"/>
      <c r="H907" s="28"/>
      <c r="J907" s="28"/>
      <c r="K907" s="28"/>
      <c r="L907" s="28"/>
      <c r="M907" s="28"/>
      <c r="N907" s="28"/>
      <c r="O907" s="28"/>
      <c r="P907" s="28"/>
      <c r="Q907" s="28"/>
      <c r="R907" s="28"/>
      <c r="S907" s="28"/>
      <c r="T907" s="28"/>
      <c r="U907" s="28"/>
      <c r="V907" s="28"/>
      <c r="W907" s="28"/>
      <c r="X907" s="28"/>
      <c r="Y907" s="28"/>
      <c r="Z907" s="28"/>
    </row>
    <row r="908" ht="12.75" customHeight="1">
      <c r="A908" s="28"/>
      <c r="C908" s="28"/>
      <c r="D908" s="28"/>
      <c r="E908" s="28"/>
      <c r="F908" s="28"/>
      <c r="G908" s="28"/>
      <c r="H908" s="28"/>
      <c r="J908" s="28"/>
      <c r="K908" s="28"/>
      <c r="L908" s="28"/>
      <c r="M908" s="28"/>
      <c r="N908" s="28"/>
      <c r="O908" s="28"/>
      <c r="P908" s="28"/>
      <c r="Q908" s="28"/>
      <c r="R908" s="28"/>
      <c r="S908" s="28"/>
      <c r="T908" s="28"/>
      <c r="U908" s="28"/>
      <c r="V908" s="28"/>
      <c r="W908" s="28"/>
      <c r="X908" s="28"/>
      <c r="Y908" s="28"/>
      <c r="Z908" s="28"/>
    </row>
    <row r="909" ht="12.75" customHeight="1">
      <c r="A909" s="28"/>
      <c r="C909" s="28"/>
      <c r="D909" s="28"/>
      <c r="E909" s="28"/>
      <c r="F909" s="28"/>
      <c r="G909" s="28"/>
      <c r="H909" s="28"/>
      <c r="J909" s="28"/>
      <c r="K909" s="28"/>
      <c r="L909" s="28"/>
      <c r="M909" s="28"/>
      <c r="N909" s="28"/>
      <c r="O909" s="28"/>
      <c r="P909" s="28"/>
      <c r="Q909" s="28"/>
      <c r="R909" s="28"/>
      <c r="S909" s="28"/>
      <c r="T909" s="28"/>
      <c r="U909" s="28"/>
      <c r="V909" s="28"/>
      <c r="W909" s="28"/>
      <c r="X909" s="28"/>
      <c r="Y909" s="28"/>
      <c r="Z909" s="28"/>
    </row>
    <row r="910" ht="12.75" customHeight="1">
      <c r="A910" s="28"/>
      <c r="C910" s="28"/>
      <c r="D910" s="28"/>
      <c r="E910" s="28"/>
      <c r="F910" s="28"/>
      <c r="G910" s="28"/>
      <c r="H910" s="28"/>
      <c r="J910" s="28"/>
      <c r="K910" s="28"/>
      <c r="L910" s="28"/>
      <c r="M910" s="28"/>
      <c r="N910" s="28"/>
      <c r="O910" s="28"/>
      <c r="P910" s="28"/>
      <c r="Q910" s="28"/>
      <c r="R910" s="28"/>
      <c r="S910" s="28"/>
      <c r="T910" s="28"/>
      <c r="U910" s="28"/>
      <c r="V910" s="28"/>
      <c r="W910" s="28"/>
      <c r="X910" s="28"/>
      <c r="Y910" s="28"/>
      <c r="Z910" s="28"/>
    </row>
    <row r="911" ht="12.75" customHeight="1">
      <c r="A911" s="28"/>
      <c r="C911" s="28"/>
      <c r="D911" s="28"/>
      <c r="E911" s="28"/>
      <c r="F911" s="28"/>
      <c r="G911" s="28"/>
      <c r="H911" s="28"/>
      <c r="J911" s="28"/>
      <c r="K911" s="28"/>
      <c r="L911" s="28"/>
      <c r="M911" s="28"/>
      <c r="N911" s="28"/>
      <c r="O911" s="28"/>
      <c r="P911" s="28"/>
      <c r="Q911" s="28"/>
      <c r="R911" s="28"/>
      <c r="S911" s="28"/>
      <c r="T911" s="28"/>
      <c r="U911" s="28"/>
      <c r="V911" s="28"/>
      <c r="W911" s="28"/>
      <c r="X911" s="28"/>
      <c r="Y911" s="28"/>
      <c r="Z911" s="28"/>
    </row>
    <row r="912" ht="12.75" customHeight="1">
      <c r="A912" s="28"/>
      <c r="C912" s="28"/>
      <c r="D912" s="28"/>
      <c r="E912" s="28"/>
      <c r="F912" s="28"/>
      <c r="G912" s="28"/>
      <c r="H912" s="28"/>
      <c r="J912" s="28"/>
      <c r="K912" s="28"/>
      <c r="L912" s="28"/>
      <c r="M912" s="28"/>
      <c r="N912" s="28"/>
      <c r="O912" s="28"/>
      <c r="P912" s="28"/>
      <c r="Q912" s="28"/>
      <c r="R912" s="28"/>
      <c r="S912" s="28"/>
      <c r="T912" s="28"/>
      <c r="U912" s="28"/>
      <c r="V912" s="28"/>
      <c r="W912" s="28"/>
      <c r="X912" s="28"/>
      <c r="Y912" s="28"/>
      <c r="Z912" s="28"/>
    </row>
    <row r="913" ht="12.75" customHeight="1">
      <c r="A913" s="28"/>
      <c r="C913" s="28"/>
      <c r="D913" s="28"/>
      <c r="E913" s="28"/>
      <c r="F913" s="28"/>
      <c r="G913" s="28"/>
      <c r="H913" s="28"/>
      <c r="J913" s="28"/>
      <c r="K913" s="28"/>
      <c r="L913" s="28"/>
      <c r="M913" s="28"/>
      <c r="N913" s="28"/>
      <c r="O913" s="28"/>
      <c r="P913" s="28"/>
      <c r="Q913" s="28"/>
      <c r="R913" s="28"/>
      <c r="S913" s="28"/>
      <c r="T913" s="28"/>
      <c r="U913" s="28"/>
      <c r="V913" s="28"/>
      <c r="W913" s="28"/>
      <c r="X913" s="28"/>
      <c r="Y913" s="28"/>
      <c r="Z913" s="28"/>
    </row>
    <row r="914" ht="12.75" customHeight="1">
      <c r="A914" s="28"/>
      <c r="C914" s="28"/>
      <c r="D914" s="28"/>
      <c r="E914" s="28"/>
      <c r="F914" s="28"/>
      <c r="G914" s="28"/>
      <c r="H914" s="28"/>
      <c r="J914" s="28"/>
      <c r="K914" s="28"/>
      <c r="L914" s="28"/>
      <c r="M914" s="28"/>
      <c r="N914" s="28"/>
      <c r="O914" s="28"/>
      <c r="P914" s="28"/>
      <c r="Q914" s="28"/>
      <c r="R914" s="28"/>
      <c r="S914" s="28"/>
      <c r="T914" s="28"/>
      <c r="U914" s="28"/>
      <c r="V914" s="28"/>
      <c r="W914" s="28"/>
      <c r="X914" s="28"/>
      <c r="Y914" s="28"/>
      <c r="Z914" s="28"/>
    </row>
    <row r="915" ht="12.75" customHeight="1">
      <c r="A915" s="28"/>
      <c r="C915" s="28"/>
      <c r="D915" s="28"/>
      <c r="E915" s="28"/>
      <c r="F915" s="28"/>
      <c r="G915" s="28"/>
      <c r="H915" s="28"/>
      <c r="J915" s="28"/>
      <c r="K915" s="28"/>
      <c r="L915" s="28"/>
      <c r="M915" s="28"/>
      <c r="N915" s="28"/>
      <c r="O915" s="28"/>
      <c r="P915" s="28"/>
      <c r="Q915" s="28"/>
      <c r="R915" s="28"/>
      <c r="S915" s="28"/>
      <c r="T915" s="28"/>
      <c r="U915" s="28"/>
      <c r="V915" s="28"/>
      <c r="W915" s="28"/>
      <c r="X915" s="28"/>
      <c r="Y915" s="28"/>
      <c r="Z915" s="28"/>
    </row>
    <row r="916" ht="12.75" customHeight="1">
      <c r="A916" s="28"/>
      <c r="C916" s="28"/>
      <c r="D916" s="28"/>
      <c r="E916" s="28"/>
      <c r="F916" s="28"/>
      <c r="G916" s="28"/>
      <c r="H916" s="28"/>
      <c r="J916" s="28"/>
      <c r="K916" s="28"/>
      <c r="L916" s="28"/>
      <c r="M916" s="28"/>
      <c r="N916" s="28"/>
      <c r="O916" s="28"/>
      <c r="P916" s="28"/>
      <c r="Q916" s="28"/>
      <c r="R916" s="28"/>
      <c r="S916" s="28"/>
      <c r="T916" s="28"/>
      <c r="U916" s="28"/>
      <c r="V916" s="28"/>
      <c r="W916" s="28"/>
      <c r="X916" s="28"/>
      <c r="Y916" s="28"/>
      <c r="Z916" s="28"/>
    </row>
    <row r="917" ht="12.75" customHeight="1">
      <c r="A917" s="28"/>
      <c r="C917" s="28"/>
      <c r="D917" s="28"/>
      <c r="E917" s="28"/>
      <c r="F917" s="28"/>
      <c r="G917" s="28"/>
      <c r="H917" s="28"/>
      <c r="J917" s="28"/>
      <c r="K917" s="28"/>
      <c r="L917" s="28"/>
      <c r="M917" s="28"/>
      <c r="N917" s="28"/>
      <c r="O917" s="28"/>
      <c r="P917" s="28"/>
      <c r="Q917" s="28"/>
      <c r="R917" s="28"/>
      <c r="S917" s="28"/>
      <c r="T917" s="28"/>
      <c r="U917" s="28"/>
      <c r="V917" s="28"/>
      <c r="W917" s="28"/>
      <c r="X917" s="28"/>
      <c r="Y917" s="28"/>
      <c r="Z917" s="28"/>
    </row>
    <row r="918" ht="12.75" customHeight="1">
      <c r="A918" s="28"/>
      <c r="C918" s="28"/>
      <c r="D918" s="28"/>
      <c r="E918" s="28"/>
      <c r="F918" s="28"/>
      <c r="G918" s="28"/>
      <c r="H918" s="28"/>
      <c r="J918" s="28"/>
      <c r="K918" s="28"/>
      <c r="L918" s="28"/>
      <c r="M918" s="28"/>
      <c r="N918" s="28"/>
      <c r="O918" s="28"/>
      <c r="P918" s="28"/>
      <c r="Q918" s="28"/>
      <c r="R918" s="28"/>
      <c r="S918" s="28"/>
      <c r="T918" s="28"/>
      <c r="U918" s="28"/>
      <c r="V918" s="28"/>
      <c r="W918" s="28"/>
      <c r="X918" s="28"/>
      <c r="Y918" s="28"/>
      <c r="Z918" s="28"/>
    </row>
    <row r="919" ht="12.75" customHeight="1">
      <c r="A919" s="28"/>
      <c r="C919" s="28"/>
      <c r="D919" s="28"/>
      <c r="E919" s="28"/>
      <c r="F919" s="28"/>
      <c r="G919" s="28"/>
      <c r="H919" s="28"/>
      <c r="J919" s="28"/>
      <c r="K919" s="28"/>
      <c r="L919" s="28"/>
      <c r="M919" s="28"/>
      <c r="N919" s="28"/>
      <c r="O919" s="28"/>
      <c r="P919" s="28"/>
      <c r="Q919" s="28"/>
      <c r="R919" s="28"/>
      <c r="S919" s="28"/>
      <c r="T919" s="28"/>
      <c r="U919" s="28"/>
      <c r="V919" s="28"/>
      <c r="W919" s="28"/>
      <c r="X919" s="28"/>
      <c r="Y919" s="28"/>
      <c r="Z919" s="28"/>
    </row>
    <row r="920" ht="12.75" customHeight="1">
      <c r="A920" s="28"/>
      <c r="C920" s="28"/>
      <c r="D920" s="28"/>
      <c r="E920" s="28"/>
      <c r="F920" s="28"/>
      <c r="G920" s="28"/>
      <c r="H920" s="28"/>
      <c r="J920" s="28"/>
      <c r="K920" s="28"/>
      <c r="L920" s="28"/>
      <c r="M920" s="28"/>
      <c r="N920" s="28"/>
      <c r="O920" s="28"/>
      <c r="P920" s="28"/>
      <c r="Q920" s="28"/>
      <c r="R920" s="28"/>
      <c r="S920" s="28"/>
      <c r="T920" s="28"/>
      <c r="U920" s="28"/>
      <c r="V920" s="28"/>
      <c r="W920" s="28"/>
      <c r="X920" s="28"/>
      <c r="Y920" s="28"/>
      <c r="Z920" s="28"/>
    </row>
    <row r="921" ht="12.75" customHeight="1">
      <c r="A921" s="28"/>
      <c r="C921" s="28"/>
      <c r="D921" s="28"/>
      <c r="E921" s="28"/>
      <c r="F921" s="28"/>
      <c r="G921" s="28"/>
      <c r="H921" s="28"/>
      <c r="J921" s="28"/>
      <c r="K921" s="28"/>
      <c r="L921" s="28"/>
      <c r="M921" s="28"/>
      <c r="N921" s="28"/>
      <c r="O921" s="28"/>
      <c r="P921" s="28"/>
      <c r="Q921" s="28"/>
      <c r="R921" s="28"/>
      <c r="S921" s="28"/>
      <c r="T921" s="28"/>
      <c r="U921" s="28"/>
      <c r="V921" s="28"/>
      <c r="W921" s="28"/>
      <c r="X921" s="28"/>
      <c r="Y921" s="28"/>
      <c r="Z921" s="28"/>
    </row>
    <row r="922" ht="12.75" customHeight="1">
      <c r="A922" s="28"/>
      <c r="C922" s="28"/>
      <c r="D922" s="28"/>
      <c r="E922" s="28"/>
      <c r="F922" s="28"/>
      <c r="G922" s="28"/>
      <c r="H922" s="28"/>
      <c r="J922" s="28"/>
      <c r="K922" s="28"/>
      <c r="L922" s="28"/>
      <c r="M922" s="28"/>
      <c r="N922" s="28"/>
      <c r="O922" s="28"/>
      <c r="P922" s="28"/>
      <c r="Q922" s="28"/>
      <c r="R922" s="28"/>
      <c r="S922" s="28"/>
      <c r="T922" s="28"/>
      <c r="U922" s="28"/>
      <c r="V922" s="28"/>
      <c r="W922" s="28"/>
      <c r="X922" s="28"/>
      <c r="Y922" s="28"/>
      <c r="Z922" s="28"/>
    </row>
    <row r="923" ht="12.75" customHeight="1">
      <c r="A923" s="28"/>
      <c r="C923" s="28"/>
      <c r="D923" s="28"/>
      <c r="E923" s="28"/>
      <c r="F923" s="28"/>
      <c r="G923" s="28"/>
      <c r="H923" s="28"/>
      <c r="J923" s="28"/>
      <c r="K923" s="28"/>
      <c r="L923" s="28"/>
      <c r="M923" s="28"/>
      <c r="N923" s="28"/>
      <c r="O923" s="28"/>
      <c r="P923" s="28"/>
      <c r="Q923" s="28"/>
      <c r="R923" s="28"/>
      <c r="S923" s="28"/>
      <c r="T923" s="28"/>
      <c r="U923" s="28"/>
      <c r="V923" s="28"/>
      <c r="W923" s="28"/>
      <c r="X923" s="28"/>
      <c r="Y923" s="28"/>
      <c r="Z923" s="28"/>
    </row>
    <row r="924" ht="12.75" customHeight="1">
      <c r="A924" s="28"/>
      <c r="C924" s="28"/>
      <c r="D924" s="28"/>
      <c r="E924" s="28"/>
      <c r="F924" s="28"/>
      <c r="G924" s="28"/>
      <c r="H924" s="28"/>
      <c r="J924" s="28"/>
      <c r="K924" s="28"/>
      <c r="L924" s="28"/>
      <c r="M924" s="28"/>
      <c r="N924" s="28"/>
      <c r="O924" s="28"/>
      <c r="P924" s="28"/>
      <c r="Q924" s="28"/>
      <c r="R924" s="28"/>
      <c r="S924" s="28"/>
      <c r="T924" s="28"/>
      <c r="U924" s="28"/>
      <c r="V924" s="28"/>
      <c r="W924" s="28"/>
      <c r="X924" s="28"/>
      <c r="Y924" s="28"/>
      <c r="Z924" s="28"/>
    </row>
    <row r="925" ht="12.75" customHeight="1">
      <c r="A925" s="28"/>
      <c r="C925" s="28"/>
      <c r="D925" s="28"/>
      <c r="E925" s="28"/>
      <c r="F925" s="28"/>
      <c r="G925" s="28"/>
      <c r="H925" s="28"/>
      <c r="J925" s="28"/>
      <c r="K925" s="28"/>
      <c r="L925" s="28"/>
      <c r="M925" s="28"/>
      <c r="N925" s="28"/>
      <c r="O925" s="28"/>
      <c r="P925" s="28"/>
      <c r="Q925" s="28"/>
      <c r="R925" s="28"/>
      <c r="S925" s="28"/>
      <c r="T925" s="28"/>
      <c r="U925" s="28"/>
      <c r="V925" s="28"/>
      <c r="W925" s="28"/>
      <c r="X925" s="28"/>
      <c r="Y925" s="28"/>
      <c r="Z925" s="28"/>
    </row>
    <row r="926" ht="12.75" customHeight="1">
      <c r="A926" s="28"/>
      <c r="C926" s="28"/>
      <c r="D926" s="28"/>
      <c r="E926" s="28"/>
      <c r="F926" s="28"/>
      <c r="G926" s="28"/>
      <c r="H926" s="28"/>
      <c r="J926" s="28"/>
      <c r="K926" s="28"/>
      <c r="L926" s="28"/>
      <c r="M926" s="28"/>
      <c r="N926" s="28"/>
      <c r="O926" s="28"/>
      <c r="P926" s="28"/>
      <c r="Q926" s="28"/>
      <c r="R926" s="28"/>
      <c r="S926" s="28"/>
      <c r="T926" s="28"/>
      <c r="U926" s="28"/>
      <c r="V926" s="28"/>
      <c r="W926" s="28"/>
      <c r="X926" s="28"/>
      <c r="Y926" s="28"/>
      <c r="Z926" s="28"/>
    </row>
    <row r="927" ht="12.75" customHeight="1">
      <c r="A927" s="28"/>
      <c r="C927" s="28"/>
      <c r="D927" s="28"/>
      <c r="E927" s="28"/>
      <c r="F927" s="28"/>
      <c r="G927" s="28"/>
      <c r="H927" s="28"/>
      <c r="J927" s="28"/>
      <c r="K927" s="28"/>
      <c r="L927" s="28"/>
      <c r="M927" s="28"/>
      <c r="N927" s="28"/>
      <c r="O927" s="28"/>
      <c r="P927" s="28"/>
      <c r="Q927" s="28"/>
      <c r="R927" s="28"/>
      <c r="S927" s="28"/>
      <c r="T927" s="28"/>
      <c r="U927" s="28"/>
      <c r="V927" s="28"/>
      <c r="W927" s="28"/>
      <c r="X927" s="28"/>
      <c r="Y927" s="28"/>
      <c r="Z927" s="28"/>
    </row>
    <row r="928" ht="12.75" customHeight="1">
      <c r="A928" s="28"/>
      <c r="C928" s="28"/>
      <c r="D928" s="28"/>
      <c r="E928" s="28"/>
      <c r="F928" s="28"/>
      <c r="G928" s="28"/>
      <c r="H928" s="28"/>
      <c r="J928" s="28"/>
      <c r="K928" s="28"/>
      <c r="L928" s="28"/>
      <c r="M928" s="28"/>
      <c r="N928" s="28"/>
      <c r="O928" s="28"/>
      <c r="P928" s="28"/>
      <c r="Q928" s="28"/>
      <c r="R928" s="28"/>
      <c r="S928" s="28"/>
      <c r="T928" s="28"/>
      <c r="U928" s="28"/>
      <c r="V928" s="28"/>
      <c r="W928" s="28"/>
      <c r="X928" s="28"/>
      <c r="Y928" s="28"/>
      <c r="Z928" s="28"/>
    </row>
    <row r="929" ht="12.75" customHeight="1">
      <c r="A929" s="28"/>
      <c r="C929" s="28"/>
      <c r="D929" s="28"/>
      <c r="E929" s="28"/>
      <c r="F929" s="28"/>
      <c r="G929" s="28"/>
      <c r="H929" s="28"/>
      <c r="J929" s="28"/>
      <c r="K929" s="28"/>
      <c r="L929" s="28"/>
      <c r="M929" s="28"/>
      <c r="N929" s="28"/>
      <c r="O929" s="28"/>
      <c r="P929" s="28"/>
      <c r="Q929" s="28"/>
      <c r="R929" s="28"/>
      <c r="S929" s="28"/>
      <c r="T929" s="28"/>
      <c r="U929" s="28"/>
      <c r="V929" s="28"/>
      <c r="W929" s="28"/>
      <c r="X929" s="28"/>
      <c r="Y929" s="28"/>
      <c r="Z929" s="28"/>
    </row>
    <row r="930" ht="12.75" customHeight="1">
      <c r="A930" s="28"/>
      <c r="C930" s="28"/>
      <c r="D930" s="28"/>
      <c r="E930" s="28"/>
      <c r="F930" s="28"/>
      <c r="G930" s="28"/>
      <c r="H930" s="28"/>
      <c r="J930" s="28"/>
      <c r="K930" s="28"/>
      <c r="L930" s="28"/>
      <c r="M930" s="28"/>
      <c r="N930" s="28"/>
      <c r="O930" s="28"/>
      <c r="P930" s="28"/>
      <c r="Q930" s="28"/>
      <c r="R930" s="28"/>
      <c r="S930" s="28"/>
      <c r="T930" s="28"/>
      <c r="U930" s="28"/>
      <c r="V930" s="28"/>
      <c r="W930" s="28"/>
      <c r="X930" s="28"/>
      <c r="Y930" s="28"/>
      <c r="Z930" s="28"/>
    </row>
    <row r="931" ht="12.75" customHeight="1">
      <c r="A931" s="28"/>
      <c r="C931" s="28"/>
      <c r="D931" s="28"/>
      <c r="E931" s="28"/>
      <c r="F931" s="28"/>
      <c r="G931" s="28"/>
      <c r="H931" s="28"/>
      <c r="J931" s="28"/>
      <c r="K931" s="28"/>
      <c r="L931" s="28"/>
      <c r="M931" s="28"/>
      <c r="N931" s="28"/>
      <c r="O931" s="28"/>
      <c r="P931" s="28"/>
      <c r="Q931" s="28"/>
      <c r="R931" s="28"/>
      <c r="S931" s="28"/>
      <c r="T931" s="28"/>
      <c r="U931" s="28"/>
      <c r="V931" s="28"/>
      <c r="W931" s="28"/>
      <c r="X931" s="28"/>
      <c r="Y931" s="28"/>
      <c r="Z931" s="28"/>
    </row>
    <row r="932" ht="12.75" customHeight="1">
      <c r="A932" s="28"/>
      <c r="C932" s="28"/>
      <c r="D932" s="28"/>
      <c r="E932" s="28"/>
      <c r="F932" s="28"/>
      <c r="G932" s="28"/>
      <c r="H932" s="28"/>
      <c r="J932" s="28"/>
      <c r="K932" s="28"/>
      <c r="L932" s="28"/>
      <c r="M932" s="28"/>
      <c r="N932" s="28"/>
      <c r="O932" s="28"/>
      <c r="P932" s="28"/>
      <c r="Q932" s="28"/>
      <c r="R932" s="28"/>
      <c r="S932" s="28"/>
      <c r="T932" s="28"/>
      <c r="U932" s="28"/>
      <c r="V932" s="28"/>
      <c r="W932" s="28"/>
      <c r="X932" s="28"/>
      <c r="Y932" s="28"/>
      <c r="Z932" s="28"/>
    </row>
    <row r="933" ht="12.75" customHeight="1">
      <c r="A933" s="28"/>
      <c r="C933" s="28"/>
      <c r="D933" s="28"/>
      <c r="E933" s="28"/>
      <c r="F933" s="28"/>
      <c r="G933" s="28"/>
      <c r="H933" s="28"/>
      <c r="J933" s="28"/>
      <c r="K933" s="28"/>
      <c r="L933" s="28"/>
      <c r="M933" s="28"/>
      <c r="N933" s="28"/>
      <c r="O933" s="28"/>
      <c r="P933" s="28"/>
      <c r="Q933" s="28"/>
      <c r="R933" s="28"/>
      <c r="S933" s="28"/>
      <c r="T933" s="28"/>
      <c r="U933" s="28"/>
      <c r="V933" s="28"/>
      <c r="W933" s="28"/>
      <c r="X933" s="28"/>
      <c r="Y933" s="28"/>
      <c r="Z933" s="28"/>
    </row>
    <row r="934" ht="12.75" customHeight="1">
      <c r="A934" s="28"/>
      <c r="C934" s="28"/>
      <c r="D934" s="28"/>
      <c r="E934" s="28"/>
      <c r="F934" s="28"/>
      <c r="G934" s="28"/>
      <c r="H934" s="28"/>
      <c r="J934" s="28"/>
      <c r="K934" s="28"/>
      <c r="L934" s="28"/>
      <c r="M934" s="28"/>
      <c r="N934" s="28"/>
      <c r="O934" s="28"/>
      <c r="P934" s="28"/>
      <c r="Q934" s="28"/>
      <c r="R934" s="28"/>
      <c r="S934" s="28"/>
      <c r="T934" s="28"/>
      <c r="U934" s="28"/>
      <c r="V934" s="28"/>
      <c r="W934" s="28"/>
      <c r="X934" s="28"/>
      <c r="Y934" s="28"/>
      <c r="Z934" s="28"/>
    </row>
    <row r="935" ht="12.75" customHeight="1">
      <c r="A935" s="28"/>
      <c r="C935" s="28"/>
      <c r="D935" s="28"/>
      <c r="E935" s="28"/>
      <c r="F935" s="28"/>
      <c r="G935" s="28"/>
      <c r="H935" s="28"/>
      <c r="J935" s="28"/>
      <c r="K935" s="28"/>
      <c r="L935" s="28"/>
      <c r="M935" s="28"/>
      <c r="N935" s="28"/>
      <c r="O935" s="28"/>
      <c r="P935" s="28"/>
      <c r="Q935" s="28"/>
      <c r="R935" s="28"/>
      <c r="S935" s="28"/>
      <c r="T935" s="28"/>
      <c r="U935" s="28"/>
      <c r="V935" s="28"/>
      <c r="W935" s="28"/>
      <c r="X935" s="28"/>
      <c r="Y935" s="28"/>
      <c r="Z935" s="28"/>
    </row>
    <row r="936" ht="12.75" customHeight="1">
      <c r="A936" s="28"/>
      <c r="C936" s="28"/>
      <c r="D936" s="28"/>
      <c r="E936" s="28"/>
      <c r="F936" s="28"/>
      <c r="G936" s="28"/>
      <c r="H936" s="28"/>
      <c r="J936" s="28"/>
      <c r="K936" s="28"/>
      <c r="L936" s="28"/>
      <c r="M936" s="28"/>
      <c r="N936" s="28"/>
      <c r="O936" s="28"/>
      <c r="P936" s="28"/>
      <c r="Q936" s="28"/>
      <c r="R936" s="28"/>
      <c r="S936" s="28"/>
      <c r="T936" s="28"/>
      <c r="U936" s="28"/>
      <c r="V936" s="28"/>
      <c r="W936" s="28"/>
      <c r="X936" s="28"/>
      <c r="Y936" s="28"/>
      <c r="Z936" s="28"/>
    </row>
    <row r="937" ht="12.75" customHeight="1">
      <c r="A937" s="28"/>
      <c r="C937" s="28"/>
      <c r="D937" s="28"/>
      <c r="E937" s="28"/>
      <c r="F937" s="28"/>
      <c r="G937" s="28"/>
      <c r="H937" s="28"/>
      <c r="J937" s="28"/>
      <c r="K937" s="28"/>
      <c r="L937" s="28"/>
      <c r="M937" s="28"/>
      <c r="N937" s="28"/>
      <c r="O937" s="28"/>
      <c r="P937" s="28"/>
      <c r="Q937" s="28"/>
      <c r="R937" s="28"/>
      <c r="S937" s="28"/>
      <c r="T937" s="28"/>
      <c r="U937" s="28"/>
      <c r="V937" s="28"/>
      <c r="W937" s="28"/>
      <c r="X937" s="28"/>
      <c r="Y937" s="28"/>
      <c r="Z937" s="28"/>
    </row>
    <row r="938" ht="12.75" customHeight="1">
      <c r="A938" s="28"/>
      <c r="C938" s="28"/>
      <c r="D938" s="28"/>
      <c r="E938" s="28"/>
      <c r="F938" s="28"/>
      <c r="G938" s="28"/>
      <c r="H938" s="28"/>
      <c r="J938" s="28"/>
      <c r="K938" s="28"/>
      <c r="L938" s="28"/>
      <c r="M938" s="28"/>
      <c r="N938" s="28"/>
      <c r="O938" s="28"/>
      <c r="P938" s="28"/>
      <c r="Q938" s="28"/>
      <c r="R938" s="28"/>
      <c r="S938" s="28"/>
      <c r="T938" s="28"/>
      <c r="U938" s="28"/>
      <c r="V938" s="28"/>
      <c r="W938" s="28"/>
      <c r="X938" s="28"/>
      <c r="Y938" s="28"/>
      <c r="Z938" s="28"/>
    </row>
    <row r="939" ht="12.75" customHeight="1">
      <c r="A939" s="28"/>
      <c r="C939" s="28"/>
      <c r="D939" s="28"/>
      <c r="E939" s="28"/>
      <c r="F939" s="28"/>
      <c r="G939" s="28"/>
      <c r="H939" s="28"/>
      <c r="J939" s="28"/>
      <c r="K939" s="28"/>
      <c r="L939" s="28"/>
      <c r="M939" s="28"/>
      <c r="N939" s="28"/>
      <c r="O939" s="28"/>
      <c r="P939" s="28"/>
      <c r="Q939" s="28"/>
      <c r="R939" s="28"/>
      <c r="S939" s="28"/>
      <c r="T939" s="28"/>
      <c r="U939" s="28"/>
      <c r="V939" s="28"/>
      <c r="W939" s="28"/>
      <c r="X939" s="28"/>
      <c r="Y939" s="28"/>
      <c r="Z939" s="28"/>
    </row>
    <row r="940" ht="12.75" customHeight="1">
      <c r="A940" s="28"/>
      <c r="C940" s="28"/>
      <c r="D940" s="28"/>
      <c r="E940" s="28"/>
      <c r="F940" s="28"/>
      <c r="G940" s="28"/>
      <c r="H940" s="28"/>
      <c r="J940" s="28"/>
      <c r="K940" s="28"/>
      <c r="L940" s="28"/>
      <c r="M940" s="28"/>
      <c r="N940" s="28"/>
      <c r="O940" s="28"/>
      <c r="P940" s="28"/>
      <c r="Q940" s="28"/>
      <c r="R940" s="28"/>
      <c r="S940" s="28"/>
      <c r="T940" s="28"/>
      <c r="U940" s="28"/>
      <c r="V940" s="28"/>
      <c r="W940" s="28"/>
      <c r="X940" s="28"/>
      <c r="Y940" s="28"/>
      <c r="Z940" s="28"/>
    </row>
    <row r="941" ht="12.75" customHeight="1">
      <c r="A941" s="28"/>
      <c r="C941" s="28"/>
      <c r="D941" s="28"/>
      <c r="E941" s="28"/>
      <c r="F941" s="28"/>
      <c r="G941" s="28"/>
      <c r="H941" s="28"/>
      <c r="J941" s="28"/>
      <c r="K941" s="28"/>
      <c r="L941" s="28"/>
      <c r="M941" s="28"/>
      <c r="N941" s="28"/>
      <c r="O941" s="28"/>
      <c r="P941" s="28"/>
      <c r="Q941" s="28"/>
      <c r="R941" s="28"/>
      <c r="S941" s="28"/>
      <c r="T941" s="28"/>
      <c r="U941" s="28"/>
      <c r="V941" s="28"/>
      <c r="W941" s="28"/>
      <c r="X941" s="28"/>
      <c r="Y941" s="28"/>
      <c r="Z941" s="28"/>
    </row>
    <row r="942" ht="12.75" customHeight="1">
      <c r="A942" s="28"/>
      <c r="C942" s="28"/>
      <c r="D942" s="28"/>
      <c r="E942" s="28"/>
      <c r="F942" s="28"/>
      <c r="G942" s="28"/>
      <c r="H942" s="28"/>
      <c r="J942" s="28"/>
      <c r="K942" s="28"/>
      <c r="L942" s="28"/>
      <c r="M942" s="28"/>
      <c r="N942" s="28"/>
      <c r="O942" s="28"/>
      <c r="P942" s="28"/>
      <c r="Q942" s="28"/>
      <c r="R942" s="28"/>
      <c r="S942" s="28"/>
      <c r="T942" s="28"/>
      <c r="U942" s="28"/>
      <c r="V942" s="28"/>
      <c r="W942" s="28"/>
      <c r="X942" s="28"/>
      <c r="Y942" s="28"/>
      <c r="Z942" s="28"/>
    </row>
    <row r="943" ht="12.75" customHeight="1">
      <c r="A943" s="28"/>
      <c r="C943" s="28"/>
      <c r="D943" s="28"/>
      <c r="E943" s="28"/>
      <c r="F943" s="28"/>
      <c r="G943" s="28"/>
      <c r="H943" s="28"/>
      <c r="J943" s="28"/>
      <c r="K943" s="28"/>
      <c r="L943" s="28"/>
      <c r="M943" s="28"/>
      <c r="N943" s="28"/>
      <c r="O943" s="28"/>
      <c r="P943" s="28"/>
      <c r="Q943" s="28"/>
      <c r="R943" s="28"/>
      <c r="S943" s="28"/>
      <c r="T943" s="28"/>
      <c r="U943" s="28"/>
      <c r="V943" s="28"/>
      <c r="W943" s="28"/>
      <c r="X943" s="28"/>
      <c r="Y943" s="28"/>
      <c r="Z943" s="28"/>
    </row>
    <row r="944" ht="12.75" customHeight="1">
      <c r="A944" s="28"/>
      <c r="C944" s="28"/>
      <c r="D944" s="28"/>
      <c r="E944" s="28"/>
      <c r="F944" s="28"/>
      <c r="G944" s="28"/>
      <c r="H944" s="28"/>
      <c r="J944" s="28"/>
      <c r="K944" s="28"/>
      <c r="L944" s="28"/>
      <c r="M944" s="28"/>
      <c r="N944" s="28"/>
      <c r="O944" s="28"/>
      <c r="P944" s="28"/>
      <c r="Q944" s="28"/>
      <c r="R944" s="28"/>
      <c r="S944" s="28"/>
      <c r="T944" s="28"/>
      <c r="U944" s="28"/>
      <c r="V944" s="28"/>
      <c r="W944" s="28"/>
      <c r="X944" s="28"/>
      <c r="Y944" s="28"/>
      <c r="Z944" s="28"/>
    </row>
    <row r="945" ht="12.75" customHeight="1">
      <c r="A945" s="28"/>
      <c r="C945" s="28"/>
      <c r="D945" s="28"/>
      <c r="E945" s="28"/>
      <c r="F945" s="28"/>
      <c r="G945" s="28"/>
      <c r="H945" s="28"/>
      <c r="J945" s="28"/>
      <c r="K945" s="28"/>
      <c r="L945" s="28"/>
      <c r="M945" s="28"/>
      <c r="N945" s="28"/>
      <c r="O945" s="28"/>
      <c r="P945" s="28"/>
      <c r="Q945" s="28"/>
      <c r="R945" s="28"/>
      <c r="S945" s="28"/>
      <c r="T945" s="28"/>
      <c r="U945" s="28"/>
      <c r="V945" s="28"/>
      <c r="W945" s="28"/>
      <c r="X945" s="28"/>
      <c r="Y945" s="28"/>
      <c r="Z945" s="28"/>
    </row>
    <row r="946" ht="12.75" customHeight="1">
      <c r="A946" s="28"/>
      <c r="C946" s="28"/>
      <c r="D946" s="28"/>
      <c r="E946" s="28"/>
      <c r="F946" s="28"/>
      <c r="G946" s="28"/>
      <c r="H946" s="28"/>
      <c r="J946" s="28"/>
      <c r="K946" s="28"/>
      <c r="L946" s="28"/>
      <c r="M946" s="28"/>
      <c r="N946" s="28"/>
      <c r="O946" s="28"/>
      <c r="P946" s="28"/>
      <c r="Q946" s="28"/>
      <c r="R946" s="28"/>
      <c r="S946" s="28"/>
      <c r="T946" s="28"/>
      <c r="U946" s="28"/>
      <c r="V946" s="28"/>
      <c r="W946" s="28"/>
      <c r="X946" s="28"/>
      <c r="Y946" s="28"/>
      <c r="Z946" s="28"/>
    </row>
    <row r="947" ht="12.75" customHeight="1">
      <c r="A947" s="28"/>
      <c r="C947" s="28"/>
      <c r="D947" s="28"/>
      <c r="E947" s="28"/>
      <c r="F947" s="28"/>
      <c r="G947" s="28"/>
      <c r="H947" s="28"/>
      <c r="J947" s="28"/>
      <c r="K947" s="28"/>
      <c r="L947" s="28"/>
      <c r="M947" s="28"/>
      <c r="N947" s="28"/>
      <c r="O947" s="28"/>
      <c r="P947" s="28"/>
      <c r="Q947" s="28"/>
      <c r="R947" s="28"/>
      <c r="S947" s="28"/>
      <c r="T947" s="28"/>
      <c r="U947" s="28"/>
      <c r="V947" s="28"/>
      <c r="W947" s="28"/>
      <c r="X947" s="28"/>
      <c r="Y947" s="28"/>
      <c r="Z947" s="28"/>
    </row>
    <row r="948" ht="12.75" customHeight="1">
      <c r="A948" s="28"/>
      <c r="C948" s="28"/>
      <c r="D948" s="28"/>
      <c r="E948" s="28"/>
      <c r="F948" s="28"/>
      <c r="G948" s="28"/>
      <c r="H948" s="28"/>
      <c r="J948" s="28"/>
      <c r="K948" s="28"/>
      <c r="L948" s="28"/>
      <c r="M948" s="28"/>
      <c r="N948" s="28"/>
      <c r="O948" s="28"/>
      <c r="P948" s="28"/>
      <c r="Q948" s="28"/>
      <c r="R948" s="28"/>
      <c r="S948" s="28"/>
      <c r="T948" s="28"/>
      <c r="U948" s="28"/>
      <c r="V948" s="28"/>
      <c r="W948" s="28"/>
      <c r="X948" s="28"/>
      <c r="Y948" s="28"/>
      <c r="Z948" s="28"/>
    </row>
    <row r="949" ht="12.75" customHeight="1">
      <c r="A949" s="28"/>
      <c r="C949" s="28"/>
      <c r="D949" s="28"/>
      <c r="E949" s="28"/>
      <c r="F949" s="28"/>
      <c r="G949" s="28"/>
      <c r="H949" s="28"/>
      <c r="J949" s="28"/>
      <c r="K949" s="28"/>
      <c r="L949" s="28"/>
      <c r="M949" s="28"/>
      <c r="N949" s="28"/>
      <c r="O949" s="28"/>
      <c r="P949" s="28"/>
      <c r="Q949" s="28"/>
      <c r="R949" s="28"/>
      <c r="S949" s="28"/>
      <c r="T949" s="28"/>
      <c r="U949" s="28"/>
      <c r="V949" s="28"/>
      <c r="W949" s="28"/>
      <c r="X949" s="28"/>
      <c r="Y949" s="28"/>
      <c r="Z949" s="28"/>
    </row>
    <row r="950" ht="12.75" customHeight="1">
      <c r="A950" s="28"/>
      <c r="C950" s="28"/>
      <c r="D950" s="28"/>
      <c r="E950" s="28"/>
      <c r="F950" s="28"/>
      <c r="G950" s="28"/>
      <c r="H950" s="28"/>
      <c r="J950" s="28"/>
      <c r="K950" s="28"/>
      <c r="L950" s="28"/>
      <c r="M950" s="28"/>
      <c r="N950" s="28"/>
      <c r="O950" s="28"/>
      <c r="P950" s="28"/>
      <c r="Q950" s="28"/>
      <c r="R950" s="28"/>
      <c r="S950" s="28"/>
      <c r="T950" s="28"/>
      <c r="U950" s="28"/>
      <c r="V950" s="28"/>
      <c r="W950" s="28"/>
      <c r="X950" s="28"/>
      <c r="Y950" s="28"/>
      <c r="Z950" s="28"/>
    </row>
    <row r="951" ht="12.75" customHeight="1">
      <c r="A951" s="28"/>
      <c r="C951" s="28"/>
      <c r="D951" s="28"/>
      <c r="E951" s="28"/>
      <c r="F951" s="28"/>
      <c r="G951" s="28"/>
      <c r="H951" s="28"/>
      <c r="J951" s="28"/>
      <c r="K951" s="28"/>
      <c r="L951" s="28"/>
      <c r="M951" s="28"/>
      <c r="N951" s="28"/>
      <c r="O951" s="28"/>
      <c r="P951" s="28"/>
      <c r="Q951" s="28"/>
      <c r="R951" s="28"/>
      <c r="S951" s="28"/>
      <c r="T951" s="28"/>
      <c r="U951" s="28"/>
      <c r="V951" s="28"/>
      <c r="W951" s="28"/>
      <c r="X951" s="28"/>
      <c r="Y951" s="28"/>
      <c r="Z951" s="28"/>
    </row>
    <row r="952" ht="12.75" customHeight="1">
      <c r="A952" s="28"/>
      <c r="C952" s="28"/>
      <c r="D952" s="28"/>
      <c r="E952" s="28"/>
      <c r="F952" s="28"/>
      <c r="G952" s="28"/>
      <c r="H952" s="28"/>
      <c r="J952" s="28"/>
      <c r="K952" s="28"/>
      <c r="L952" s="28"/>
      <c r="M952" s="28"/>
      <c r="N952" s="28"/>
      <c r="O952" s="28"/>
      <c r="P952" s="28"/>
      <c r="Q952" s="28"/>
      <c r="R952" s="28"/>
      <c r="S952" s="28"/>
      <c r="T952" s="28"/>
      <c r="U952" s="28"/>
      <c r="V952" s="28"/>
      <c r="W952" s="28"/>
      <c r="X952" s="28"/>
      <c r="Y952" s="28"/>
      <c r="Z952" s="28"/>
    </row>
    <row r="953" ht="12.75" customHeight="1">
      <c r="A953" s="28"/>
      <c r="C953" s="28"/>
      <c r="D953" s="28"/>
      <c r="E953" s="28"/>
      <c r="F953" s="28"/>
      <c r="G953" s="28"/>
      <c r="H953" s="28"/>
      <c r="J953" s="28"/>
      <c r="K953" s="28"/>
      <c r="L953" s="28"/>
      <c r="M953" s="28"/>
      <c r="N953" s="28"/>
      <c r="O953" s="28"/>
      <c r="P953" s="28"/>
      <c r="Q953" s="28"/>
      <c r="R953" s="28"/>
      <c r="S953" s="28"/>
      <c r="T953" s="28"/>
      <c r="U953" s="28"/>
      <c r="V953" s="28"/>
      <c r="W953" s="28"/>
      <c r="X953" s="28"/>
      <c r="Y953" s="28"/>
      <c r="Z953" s="28"/>
    </row>
    <row r="954" ht="12.75" customHeight="1">
      <c r="A954" s="28"/>
      <c r="C954" s="28"/>
      <c r="D954" s="28"/>
      <c r="E954" s="28"/>
      <c r="F954" s="28"/>
      <c r="G954" s="28"/>
      <c r="H954" s="28"/>
      <c r="J954" s="28"/>
      <c r="K954" s="28"/>
      <c r="L954" s="28"/>
      <c r="M954" s="28"/>
      <c r="N954" s="28"/>
      <c r="O954" s="28"/>
      <c r="P954" s="28"/>
      <c r="Q954" s="28"/>
      <c r="R954" s="28"/>
      <c r="S954" s="28"/>
      <c r="T954" s="28"/>
      <c r="U954" s="28"/>
      <c r="V954" s="28"/>
      <c r="W954" s="28"/>
      <c r="X954" s="28"/>
      <c r="Y954" s="28"/>
      <c r="Z954" s="28"/>
    </row>
    <row r="955" ht="12.75" customHeight="1">
      <c r="A955" s="28"/>
      <c r="C955" s="28"/>
      <c r="D955" s="28"/>
      <c r="E955" s="28"/>
      <c r="F955" s="28"/>
      <c r="G955" s="28"/>
      <c r="H955" s="28"/>
      <c r="J955" s="28"/>
      <c r="K955" s="28"/>
      <c r="L955" s="28"/>
      <c r="M955" s="28"/>
      <c r="N955" s="28"/>
      <c r="O955" s="28"/>
      <c r="P955" s="28"/>
      <c r="Q955" s="28"/>
      <c r="R955" s="28"/>
      <c r="S955" s="28"/>
      <c r="T955" s="28"/>
      <c r="U955" s="28"/>
      <c r="V955" s="28"/>
      <c r="W955" s="28"/>
      <c r="X955" s="28"/>
      <c r="Y955" s="28"/>
      <c r="Z955" s="28"/>
    </row>
    <row r="956" ht="12.75" customHeight="1">
      <c r="A956" s="28"/>
      <c r="C956" s="28"/>
      <c r="D956" s="28"/>
      <c r="E956" s="28"/>
      <c r="F956" s="28"/>
      <c r="G956" s="28"/>
      <c r="H956" s="28"/>
      <c r="J956" s="28"/>
      <c r="K956" s="28"/>
      <c r="L956" s="28"/>
      <c r="M956" s="28"/>
      <c r="N956" s="28"/>
      <c r="O956" s="28"/>
      <c r="P956" s="28"/>
      <c r="Q956" s="28"/>
      <c r="R956" s="28"/>
      <c r="S956" s="28"/>
      <c r="T956" s="28"/>
      <c r="U956" s="28"/>
      <c r="V956" s="28"/>
      <c r="W956" s="28"/>
      <c r="X956" s="28"/>
      <c r="Y956" s="28"/>
      <c r="Z956" s="28"/>
    </row>
    <row r="957" ht="12.75" customHeight="1">
      <c r="A957" s="28"/>
      <c r="C957" s="28"/>
      <c r="D957" s="28"/>
      <c r="E957" s="28"/>
      <c r="F957" s="28"/>
      <c r="G957" s="28"/>
      <c r="H957" s="28"/>
      <c r="J957" s="28"/>
      <c r="K957" s="28"/>
      <c r="L957" s="28"/>
      <c r="M957" s="28"/>
      <c r="N957" s="28"/>
      <c r="O957" s="28"/>
      <c r="P957" s="28"/>
      <c r="Q957" s="28"/>
      <c r="R957" s="28"/>
      <c r="S957" s="28"/>
      <c r="T957" s="28"/>
      <c r="U957" s="28"/>
      <c r="V957" s="28"/>
      <c r="W957" s="28"/>
      <c r="X957" s="28"/>
      <c r="Y957" s="28"/>
      <c r="Z957" s="28"/>
    </row>
    <row r="958" ht="12.75" customHeight="1">
      <c r="A958" s="28"/>
      <c r="C958" s="28"/>
      <c r="D958" s="28"/>
      <c r="E958" s="28"/>
      <c r="F958" s="28"/>
      <c r="G958" s="28"/>
      <c r="H958" s="28"/>
      <c r="J958" s="28"/>
      <c r="K958" s="28"/>
      <c r="L958" s="28"/>
      <c r="M958" s="28"/>
      <c r="N958" s="28"/>
      <c r="O958" s="28"/>
      <c r="P958" s="28"/>
      <c r="Q958" s="28"/>
      <c r="R958" s="28"/>
      <c r="S958" s="28"/>
      <c r="T958" s="28"/>
      <c r="U958" s="28"/>
      <c r="V958" s="28"/>
      <c r="W958" s="28"/>
      <c r="X958" s="28"/>
      <c r="Y958" s="28"/>
      <c r="Z958" s="28"/>
    </row>
    <row r="959" ht="12.75" customHeight="1">
      <c r="A959" s="28"/>
      <c r="C959" s="28"/>
      <c r="D959" s="28"/>
      <c r="E959" s="28"/>
      <c r="F959" s="28"/>
      <c r="G959" s="28"/>
      <c r="H959" s="28"/>
      <c r="J959" s="28"/>
      <c r="K959" s="28"/>
      <c r="L959" s="28"/>
      <c r="M959" s="28"/>
      <c r="N959" s="28"/>
      <c r="O959" s="28"/>
      <c r="P959" s="28"/>
      <c r="Q959" s="28"/>
      <c r="R959" s="28"/>
      <c r="S959" s="28"/>
      <c r="T959" s="28"/>
      <c r="U959" s="28"/>
      <c r="V959" s="28"/>
      <c r="W959" s="28"/>
      <c r="X959" s="28"/>
      <c r="Y959" s="28"/>
      <c r="Z959" s="28"/>
    </row>
    <row r="960" ht="12.75" customHeight="1">
      <c r="A960" s="28"/>
      <c r="C960" s="28"/>
      <c r="D960" s="28"/>
      <c r="E960" s="28"/>
      <c r="F960" s="28"/>
      <c r="G960" s="28"/>
      <c r="H960" s="28"/>
      <c r="J960" s="28"/>
      <c r="K960" s="28"/>
      <c r="L960" s="28"/>
      <c r="M960" s="28"/>
      <c r="N960" s="28"/>
      <c r="O960" s="28"/>
      <c r="P960" s="28"/>
      <c r="Q960" s="28"/>
      <c r="R960" s="28"/>
      <c r="S960" s="28"/>
      <c r="T960" s="28"/>
      <c r="U960" s="28"/>
      <c r="V960" s="28"/>
      <c r="W960" s="28"/>
      <c r="X960" s="28"/>
      <c r="Y960" s="28"/>
      <c r="Z960" s="28"/>
    </row>
    <row r="961" ht="12.75" customHeight="1">
      <c r="A961" s="28"/>
      <c r="C961" s="28"/>
      <c r="D961" s="28"/>
      <c r="E961" s="28"/>
      <c r="F961" s="28"/>
      <c r="G961" s="28"/>
      <c r="H961" s="28"/>
      <c r="J961" s="28"/>
      <c r="K961" s="28"/>
      <c r="L961" s="28"/>
      <c r="M961" s="28"/>
      <c r="N961" s="28"/>
      <c r="O961" s="28"/>
      <c r="P961" s="28"/>
      <c r="Q961" s="28"/>
      <c r="R961" s="28"/>
      <c r="S961" s="28"/>
      <c r="T961" s="28"/>
      <c r="U961" s="28"/>
      <c r="V961" s="28"/>
      <c r="W961" s="28"/>
      <c r="X961" s="28"/>
      <c r="Y961" s="28"/>
      <c r="Z961" s="28"/>
    </row>
    <row r="962" ht="12.75" customHeight="1">
      <c r="A962" s="28"/>
      <c r="C962" s="28"/>
      <c r="D962" s="28"/>
      <c r="E962" s="28"/>
      <c r="F962" s="28"/>
      <c r="G962" s="28"/>
      <c r="H962" s="28"/>
      <c r="J962" s="28"/>
      <c r="K962" s="28"/>
      <c r="L962" s="28"/>
      <c r="M962" s="28"/>
      <c r="N962" s="28"/>
      <c r="O962" s="28"/>
      <c r="P962" s="28"/>
      <c r="Q962" s="28"/>
      <c r="R962" s="28"/>
      <c r="S962" s="28"/>
      <c r="T962" s="28"/>
      <c r="U962" s="28"/>
      <c r="V962" s="28"/>
      <c r="W962" s="28"/>
      <c r="X962" s="28"/>
      <c r="Y962" s="28"/>
      <c r="Z962" s="28"/>
    </row>
    <row r="963" ht="12.75" customHeight="1">
      <c r="A963" s="28"/>
      <c r="C963" s="28"/>
      <c r="D963" s="28"/>
      <c r="E963" s="28"/>
      <c r="F963" s="28"/>
      <c r="G963" s="28"/>
      <c r="H963" s="28"/>
      <c r="J963" s="28"/>
      <c r="K963" s="28"/>
      <c r="L963" s="28"/>
      <c r="M963" s="28"/>
      <c r="N963" s="28"/>
      <c r="O963" s="28"/>
      <c r="P963" s="28"/>
      <c r="Q963" s="28"/>
      <c r="R963" s="28"/>
      <c r="S963" s="28"/>
      <c r="T963" s="28"/>
      <c r="U963" s="28"/>
      <c r="V963" s="28"/>
      <c r="W963" s="28"/>
      <c r="X963" s="28"/>
      <c r="Y963" s="28"/>
      <c r="Z963" s="28"/>
    </row>
    <row r="964" ht="12.75" customHeight="1">
      <c r="A964" s="28"/>
      <c r="C964" s="28"/>
      <c r="D964" s="28"/>
      <c r="E964" s="28"/>
      <c r="F964" s="28"/>
      <c r="G964" s="28"/>
      <c r="H964" s="28"/>
      <c r="J964" s="28"/>
      <c r="K964" s="28"/>
      <c r="L964" s="28"/>
      <c r="M964" s="28"/>
      <c r="N964" s="28"/>
      <c r="O964" s="28"/>
      <c r="P964" s="28"/>
      <c r="Q964" s="28"/>
      <c r="R964" s="28"/>
      <c r="S964" s="28"/>
      <c r="T964" s="28"/>
      <c r="U964" s="28"/>
      <c r="V964" s="28"/>
      <c r="W964" s="28"/>
      <c r="X964" s="28"/>
      <c r="Y964" s="28"/>
      <c r="Z964" s="28"/>
    </row>
    <row r="965" ht="12.75" customHeight="1">
      <c r="A965" s="28"/>
      <c r="C965" s="28"/>
      <c r="D965" s="28"/>
      <c r="E965" s="28"/>
      <c r="F965" s="28"/>
      <c r="G965" s="28"/>
      <c r="H965" s="28"/>
      <c r="J965" s="28"/>
      <c r="K965" s="28"/>
      <c r="L965" s="28"/>
      <c r="M965" s="28"/>
      <c r="N965" s="28"/>
      <c r="O965" s="28"/>
      <c r="P965" s="28"/>
      <c r="Q965" s="28"/>
      <c r="R965" s="28"/>
      <c r="S965" s="28"/>
      <c r="T965" s="28"/>
      <c r="U965" s="28"/>
      <c r="V965" s="28"/>
      <c r="W965" s="28"/>
      <c r="X965" s="28"/>
      <c r="Y965" s="28"/>
      <c r="Z965" s="28"/>
    </row>
    <row r="966" ht="12.75" customHeight="1">
      <c r="A966" s="28"/>
      <c r="C966" s="28"/>
      <c r="D966" s="28"/>
      <c r="E966" s="28"/>
      <c r="F966" s="28"/>
      <c r="G966" s="28"/>
      <c r="H966" s="28"/>
      <c r="J966" s="28"/>
      <c r="K966" s="28"/>
      <c r="L966" s="28"/>
      <c r="M966" s="28"/>
      <c r="N966" s="28"/>
      <c r="O966" s="28"/>
      <c r="P966" s="28"/>
      <c r="Q966" s="28"/>
      <c r="R966" s="28"/>
      <c r="S966" s="28"/>
      <c r="T966" s="28"/>
      <c r="U966" s="28"/>
      <c r="V966" s="28"/>
      <c r="W966" s="28"/>
      <c r="X966" s="28"/>
      <c r="Y966" s="28"/>
      <c r="Z966" s="28"/>
    </row>
    <row r="967" ht="12.75" customHeight="1">
      <c r="A967" s="28"/>
      <c r="C967" s="28"/>
      <c r="D967" s="28"/>
      <c r="E967" s="28"/>
      <c r="F967" s="28"/>
      <c r="G967" s="28"/>
      <c r="H967" s="28"/>
      <c r="J967" s="28"/>
      <c r="K967" s="28"/>
      <c r="L967" s="28"/>
      <c r="M967" s="28"/>
      <c r="N967" s="28"/>
      <c r="O967" s="28"/>
      <c r="P967" s="28"/>
      <c r="Q967" s="28"/>
      <c r="R967" s="28"/>
      <c r="S967" s="28"/>
      <c r="T967" s="28"/>
      <c r="U967" s="28"/>
      <c r="V967" s="28"/>
      <c r="W967" s="28"/>
      <c r="X967" s="28"/>
      <c r="Y967" s="28"/>
      <c r="Z967" s="28"/>
    </row>
    <row r="968" ht="12.75" customHeight="1">
      <c r="A968" s="28"/>
      <c r="C968" s="28"/>
      <c r="D968" s="28"/>
      <c r="E968" s="28"/>
      <c r="F968" s="28"/>
      <c r="G968" s="28"/>
      <c r="H968" s="28"/>
      <c r="J968" s="28"/>
      <c r="K968" s="28"/>
      <c r="L968" s="28"/>
      <c r="M968" s="28"/>
      <c r="N968" s="28"/>
      <c r="O968" s="28"/>
      <c r="P968" s="28"/>
      <c r="Q968" s="28"/>
      <c r="R968" s="28"/>
      <c r="S968" s="28"/>
      <c r="T968" s="28"/>
      <c r="U968" s="28"/>
      <c r="V968" s="28"/>
      <c r="W968" s="28"/>
      <c r="X968" s="28"/>
      <c r="Y968" s="28"/>
      <c r="Z968" s="28"/>
    </row>
    <row r="969" ht="12.75" customHeight="1">
      <c r="A969" s="28"/>
      <c r="C969" s="28"/>
      <c r="D969" s="28"/>
      <c r="E969" s="28"/>
      <c r="F969" s="28"/>
      <c r="G969" s="28"/>
      <c r="H969" s="28"/>
      <c r="J969" s="28"/>
      <c r="K969" s="28"/>
      <c r="L969" s="28"/>
      <c r="M969" s="28"/>
      <c r="N969" s="28"/>
      <c r="O969" s="28"/>
      <c r="P969" s="28"/>
      <c r="Q969" s="28"/>
      <c r="R969" s="28"/>
      <c r="S969" s="28"/>
      <c r="T969" s="28"/>
      <c r="U969" s="28"/>
      <c r="V969" s="28"/>
      <c r="W969" s="28"/>
      <c r="X969" s="28"/>
      <c r="Y969" s="28"/>
      <c r="Z969" s="28"/>
    </row>
    <row r="970" ht="12.75" customHeight="1">
      <c r="A970" s="28"/>
      <c r="C970" s="28"/>
      <c r="D970" s="28"/>
      <c r="E970" s="28"/>
      <c r="F970" s="28"/>
      <c r="G970" s="28"/>
      <c r="H970" s="28"/>
      <c r="J970" s="28"/>
      <c r="K970" s="28"/>
      <c r="L970" s="28"/>
      <c r="M970" s="28"/>
      <c r="N970" s="28"/>
      <c r="O970" s="28"/>
      <c r="P970" s="28"/>
      <c r="Q970" s="28"/>
      <c r="R970" s="28"/>
      <c r="S970" s="28"/>
      <c r="T970" s="28"/>
      <c r="U970" s="28"/>
      <c r="V970" s="28"/>
      <c r="W970" s="28"/>
      <c r="X970" s="28"/>
      <c r="Y970" s="28"/>
      <c r="Z970" s="28"/>
    </row>
    <row r="971" ht="12.75" customHeight="1">
      <c r="A971" s="28"/>
      <c r="C971" s="28"/>
      <c r="D971" s="28"/>
      <c r="E971" s="28"/>
      <c r="F971" s="28"/>
      <c r="G971" s="28"/>
      <c r="H971" s="28"/>
      <c r="J971" s="28"/>
      <c r="K971" s="28"/>
      <c r="L971" s="28"/>
      <c r="M971" s="28"/>
      <c r="N971" s="28"/>
      <c r="O971" s="28"/>
      <c r="P971" s="28"/>
      <c r="Q971" s="28"/>
      <c r="R971" s="28"/>
      <c r="S971" s="28"/>
      <c r="T971" s="28"/>
      <c r="U971" s="28"/>
      <c r="V971" s="28"/>
      <c r="W971" s="28"/>
      <c r="X971" s="28"/>
      <c r="Y971" s="28"/>
      <c r="Z971" s="28"/>
    </row>
    <row r="972" ht="12.75" customHeight="1">
      <c r="A972" s="28"/>
      <c r="C972" s="28"/>
      <c r="D972" s="28"/>
      <c r="E972" s="28"/>
      <c r="F972" s="28"/>
      <c r="G972" s="28"/>
      <c r="H972" s="28"/>
      <c r="J972" s="28"/>
      <c r="K972" s="28"/>
      <c r="L972" s="28"/>
      <c r="M972" s="28"/>
      <c r="N972" s="28"/>
      <c r="O972" s="28"/>
      <c r="P972" s="28"/>
      <c r="Q972" s="28"/>
      <c r="R972" s="28"/>
      <c r="S972" s="28"/>
      <c r="T972" s="28"/>
      <c r="U972" s="28"/>
      <c r="V972" s="28"/>
      <c r="W972" s="28"/>
      <c r="X972" s="28"/>
      <c r="Y972" s="28"/>
      <c r="Z972" s="28"/>
    </row>
    <row r="973" ht="12.75" customHeight="1">
      <c r="A973" s="28"/>
      <c r="C973" s="28"/>
      <c r="D973" s="28"/>
      <c r="E973" s="28"/>
      <c r="F973" s="28"/>
      <c r="G973" s="28"/>
      <c r="H973" s="28"/>
      <c r="J973" s="28"/>
      <c r="K973" s="28"/>
      <c r="L973" s="28"/>
      <c r="M973" s="28"/>
      <c r="N973" s="28"/>
      <c r="O973" s="28"/>
      <c r="P973" s="28"/>
      <c r="Q973" s="28"/>
      <c r="R973" s="28"/>
      <c r="S973" s="28"/>
      <c r="T973" s="28"/>
      <c r="U973" s="28"/>
      <c r="V973" s="28"/>
      <c r="W973" s="28"/>
      <c r="X973" s="28"/>
      <c r="Y973" s="28"/>
      <c r="Z973" s="28"/>
    </row>
    <row r="974" ht="12.75" customHeight="1">
      <c r="A974" s="28"/>
      <c r="C974" s="28"/>
      <c r="D974" s="28"/>
      <c r="E974" s="28"/>
      <c r="F974" s="28"/>
      <c r="G974" s="28"/>
      <c r="H974" s="28"/>
      <c r="J974" s="28"/>
      <c r="K974" s="28"/>
      <c r="L974" s="28"/>
      <c r="M974" s="28"/>
      <c r="N974" s="28"/>
      <c r="O974" s="28"/>
      <c r="P974" s="28"/>
      <c r="Q974" s="28"/>
      <c r="R974" s="28"/>
      <c r="S974" s="28"/>
      <c r="T974" s="28"/>
      <c r="U974" s="28"/>
      <c r="V974" s="28"/>
      <c r="W974" s="28"/>
      <c r="X974" s="28"/>
      <c r="Y974" s="28"/>
      <c r="Z974" s="28"/>
    </row>
    <row r="975" ht="12.75" customHeight="1">
      <c r="A975" s="28"/>
      <c r="C975" s="28"/>
      <c r="D975" s="28"/>
      <c r="E975" s="28"/>
      <c r="F975" s="28"/>
      <c r="G975" s="28"/>
      <c r="H975" s="28"/>
      <c r="J975" s="28"/>
      <c r="K975" s="28"/>
      <c r="L975" s="28"/>
      <c r="M975" s="28"/>
      <c r="N975" s="28"/>
      <c r="O975" s="28"/>
      <c r="P975" s="28"/>
      <c r="Q975" s="28"/>
      <c r="R975" s="28"/>
      <c r="S975" s="28"/>
      <c r="T975" s="28"/>
      <c r="U975" s="28"/>
      <c r="V975" s="28"/>
      <c r="W975" s="28"/>
      <c r="X975" s="28"/>
      <c r="Y975" s="28"/>
      <c r="Z975" s="28"/>
    </row>
    <row r="976" ht="12.75" customHeight="1">
      <c r="A976" s="28"/>
      <c r="C976" s="28"/>
      <c r="D976" s="28"/>
      <c r="E976" s="28"/>
      <c r="F976" s="28"/>
      <c r="G976" s="28"/>
      <c r="H976" s="28"/>
      <c r="J976" s="28"/>
      <c r="K976" s="28"/>
      <c r="L976" s="28"/>
      <c r="M976" s="28"/>
      <c r="N976" s="28"/>
      <c r="O976" s="28"/>
      <c r="P976" s="28"/>
      <c r="Q976" s="28"/>
      <c r="R976" s="28"/>
      <c r="S976" s="28"/>
      <c r="T976" s="28"/>
      <c r="U976" s="28"/>
      <c r="V976" s="28"/>
      <c r="W976" s="28"/>
      <c r="X976" s="28"/>
      <c r="Y976" s="28"/>
      <c r="Z976" s="28"/>
    </row>
    <row r="977" ht="12.75" customHeight="1">
      <c r="A977" s="28"/>
      <c r="C977" s="28"/>
      <c r="D977" s="28"/>
      <c r="E977" s="28"/>
      <c r="F977" s="28"/>
      <c r="G977" s="28"/>
      <c r="H977" s="28"/>
      <c r="J977" s="28"/>
      <c r="K977" s="28"/>
      <c r="L977" s="28"/>
      <c r="M977" s="28"/>
      <c r="N977" s="28"/>
      <c r="O977" s="28"/>
      <c r="P977" s="28"/>
      <c r="Q977" s="28"/>
      <c r="R977" s="28"/>
      <c r="S977" s="28"/>
      <c r="T977" s="28"/>
      <c r="U977" s="28"/>
      <c r="V977" s="28"/>
      <c r="W977" s="28"/>
      <c r="X977" s="28"/>
      <c r="Y977" s="28"/>
      <c r="Z977" s="28"/>
    </row>
    <row r="978" ht="12.75" customHeight="1">
      <c r="A978" s="28"/>
      <c r="C978" s="28"/>
      <c r="D978" s="28"/>
      <c r="E978" s="28"/>
      <c r="F978" s="28"/>
      <c r="G978" s="28"/>
      <c r="H978" s="28"/>
      <c r="J978" s="28"/>
      <c r="K978" s="28"/>
      <c r="L978" s="28"/>
      <c r="M978" s="28"/>
      <c r="N978" s="28"/>
      <c r="O978" s="28"/>
      <c r="P978" s="28"/>
      <c r="Q978" s="28"/>
      <c r="R978" s="28"/>
      <c r="S978" s="28"/>
      <c r="T978" s="28"/>
      <c r="U978" s="28"/>
      <c r="V978" s="28"/>
      <c r="W978" s="28"/>
      <c r="X978" s="28"/>
      <c r="Y978" s="28"/>
      <c r="Z978" s="28"/>
    </row>
    <row r="979" ht="12.75" customHeight="1">
      <c r="A979" s="28"/>
      <c r="C979" s="28"/>
      <c r="D979" s="28"/>
      <c r="E979" s="28"/>
      <c r="F979" s="28"/>
      <c r="G979" s="28"/>
      <c r="H979" s="28"/>
      <c r="J979" s="28"/>
      <c r="K979" s="28"/>
      <c r="L979" s="28"/>
      <c r="M979" s="28"/>
      <c r="N979" s="28"/>
      <c r="O979" s="28"/>
      <c r="P979" s="28"/>
      <c r="Q979" s="28"/>
      <c r="R979" s="28"/>
      <c r="S979" s="28"/>
      <c r="T979" s="28"/>
      <c r="U979" s="28"/>
      <c r="V979" s="28"/>
      <c r="W979" s="28"/>
      <c r="X979" s="28"/>
      <c r="Y979" s="28"/>
      <c r="Z979" s="28"/>
    </row>
    <row r="980" ht="12.75" customHeight="1">
      <c r="A980" s="28"/>
      <c r="C980" s="28"/>
      <c r="D980" s="28"/>
      <c r="E980" s="28"/>
      <c r="F980" s="28"/>
      <c r="G980" s="28"/>
      <c r="H980" s="28"/>
      <c r="J980" s="28"/>
      <c r="K980" s="28"/>
      <c r="L980" s="28"/>
      <c r="M980" s="28"/>
      <c r="N980" s="28"/>
      <c r="O980" s="28"/>
      <c r="P980" s="28"/>
      <c r="Q980" s="28"/>
      <c r="R980" s="28"/>
      <c r="S980" s="28"/>
      <c r="T980" s="28"/>
      <c r="U980" s="28"/>
      <c r="V980" s="28"/>
      <c r="W980" s="28"/>
      <c r="X980" s="28"/>
      <c r="Y980" s="28"/>
      <c r="Z980" s="28"/>
    </row>
    <row r="981" ht="12.75" customHeight="1">
      <c r="A981" s="28"/>
      <c r="C981" s="28"/>
      <c r="D981" s="28"/>
      <c r="E981" s="28"/>
      <c r="F981" s="28"/>
      <c r="G981" s="28"/>
      <c r="H981" s="28"/>
      <c r="J981" s="28"/>
      <c r="K981" s="28"/>
      <c r="L981" s="28"/>
      <c r="M981" s="28"/>
      <c r="N981" s="28"/>
      <c r="O981" s="28"/>
      <c r="P981" s="28"/>
      <c r="Q981" s="28"/>
      <c r="R981" s="28"/>
      <c r="S981" s="28"/>
      <c r="T981" s="28"/>
      <c r="U981" s="28"/>
      <c r="V981" s="28"/>
      <c r="W981" s="28"/>
      <c r="X981" s="28"/>
      <c r="Y981" s="28"/>
      <c r="Z981" s="28"/>
    </row>
    <row r="982" ht="12.75" customHeight="1">
      <c r="A982" s="28"/>
      <c r="C982" s="28"/>
      <c r="D982" s="28"/>
      <c r="E982" s="28"/>
      <c r="F982" s="28"/>
      <c r="G982" s="28"/>
      <c r="H982" s="28"/>
      <c r="J982" s="28"/>
      <c r="K982" s="28"/>
      <c r="L982" s="28"/>
      <c r="M982" s="28"/>
      <c r="N982" s="28"/>
      <c r="O982" s="28"/>
      <c r="P982" s="28"/>
      <c r="Q982" s="28"/>
      <c r="R982" s="28"/>
      <c r="S982" s="28"/>
      <c r="T982" s="28"/>
      <c r="U982" s="28"/>
      <c r="V982" s="28"/>
      <c r="W982" s="28"/>
      <c r="X982" s="28"/>
      <c r="Y982" s="28"/>
      <c r="Z982" s="28"/>
    </row>
    <row r="983" ht="12.75" customHeight="1">
      <c r="A983" s="28"/>
      <c r="C983" s="28"/>
      <c r="D983" s="28"/>
      <c r="E983" s="28"/>
      <c r="F983" s="28"/>
      <c r="G983" s="28"/>
      <c r="H983" s="28"/>
      <c r="J983" s="28"/>
      <c r="K983" s="28"/>
      <c r="L983" s="28"/>
      <c r="M983" s="28"/>
      <c r="N983" s="28"/>
      <c r="O983" s="28"/>
      <c r="P983" s="28"/>
      <c r="Q983" s="28"/>
      <c r="R983" s="28"/>
      <c r="S983" s="28"/>
      <c r="T983" s="28"/>
      <c r="U983" s="28"/>
      <c r="V983" s="28"/>
      <c r="W983" s="28"/>
      <c r="X983" s="28"/>
      <c r="Y983" s="28"/>
      <c r="Z983" s="28"/>
    </row>
    <row r="984" ht="12.75" customHeight="1">
      <c r="A984" s="28"/>
      <c r="C984" s="28"/>
      <c r="D984" s="28"/>
      <c r="E984" s="28"/>
      <c r="F984" s="28"/>
      <c r="G984" s="28"/>
      <c r="H984" s="28"/>
      <c r="J984" s="28"/>
      <c r="K984" s="28"/>
      <c r="L984" s="28"/>
      <c r="M984" s="28"/>
      <c r="N984" s="28"/>
      <c r="O984" s="28"/>
      <c r="P984" s="28"/>
      <c r="Q984" s="28"/>
      <c r="R984" s="28"/>
      <c r="S984" s="28"/>
      <c r="T984" s="28"/>
      <c r="U984" s="28"/>
      <c r="V984" s="28"/>
      <c r="W984" s="28"/>
      <c r="X984" s="28"/>
      <c r="Y984" s="28"/>
      <c r="Z984" s="28"/>
    </row>
    <row r="985" ht="12.75" customHeight="1">
      <c r="A985" s="28"/>
      <c r="C985" s="28"/>
      <c r="D985" s="28"/>
      <c r="E985" s="28"/>
      <c r="F985" s="28"/>
      <c r="G985" s="28"/>
      <c r="H985" s="28"/>
      <c r="J985" s="28"/>
      <c r="K985" s="28"/>
      <c r="L985" s="28"/>
      <c r="M985" s="28"/>
      <c r="N985" s="28"/>
      <c r="O985" s="28"/>
      <c r="P985" s="28"/>
      <c r="Q985" s="28"/>
      <c r="R985" s="28"/>
      <c r="S985" s="28"/>
      <c r="T985" s="28"/>
      <c r="U985" s="28"/>
      <c r="V985" s="28"/>
      <c r="W985" s="28"/>
      <c r="X985" s="28"/>
      <c r="Y985" s="28"/>
      <c r="Z985" s="28"/>
    </row>
    <row r="986" ht="12.75" customHeight="1">
      <c r="A986" s="28"/>
      <c r="C986" s="28"/>
      <c r="D986" s="28"/>
      <c r="E986" s="28"/>
      <c r="F986" s="28"/>
      <c r="G986" s="28"/>
      <c r="H986" s="28"/>
      <c r="J986" s="28"/>
      <c r="K986" s="28"/>
      <c r="L986" s="28"/>
      <c r="M986" s="28"/>
      <c r="N986" s="28"/>
      <c r="O986" s="28"/>
      <c r="P986" s="28"/>
      <c r="Q986" s="28"/>
      <c r="R986" s="28"/>
      <c r="S986" s="28"/>
      <c r="T986" s="28"/>
      <c r="U986" s="28"/>
      <c r="V986" s="28"/>
      <c r="W986" s="28"/>
      <c r="X986" s="28"/>
      <c r="Y986" s="28"/>
      <c r="Z986" s="28"/>
    </row>
    <row r="987" ht="12.75" customHeight="1">
      <c r="A987" s="28"/>
      <c r="C987" s="28"/>
      <c r="D987" s="28"/>
      <c r="E987" s="28"/>
      <c r="F987" s="28"/>
      <c r="G987" s="28"/>
      <c r="H987" s="28"/>
      <c r="J987" s="28"/>
      <c r="K987" s="28"/>
      <c r="L987" s="28"/>
      <c r="M987" s="28"/>
      <c r="N987" s="28"/>
      <c r="O987" s="28"/>
      <c r="P987" s="28"/>
      <c r="Q987" s="28"/>
      <c r="R987" s="28"/>
      <c r="S987" s="28"/>
      <c r="T987" s="28"/>
      <c r="U987" s="28"/>
      <c r="V987" s="28"/>
      <c r="W987" s="28"/>
      <c r="X987" s="28"/>
      <c r="Y987" s="28"/>
      <c r="Z987" s="28"/>
    </row>
    <row r="988" ht="12.75" customHeight="1">
      <c r="A988" s="28"/>
      <c r="C988" s="28"/>
      <c r="D988" s="28"/>
      <c r="E988" s="28"/>
      <c r="F988" s="28"/>
      <c r="G988" s="28"/>
      <c r="H988" s="28"/>
      <c r="J988" s="28"/>
      <c r="K988" s="28"/>
      <c r="L988" s="28"/>
      <c r="M988" s="28"/>
      <c r="N988" s="28"/>
      <c r="O988" s="28"/>
      <c r="P988" s="28"/>
      <c r="Q988" s="28"/>
      <c r="R988" s="28"/>
      <c r="S988" s="28"/>
      <c r="T988" s="28"/>
      <c r="U988" s="28"/>
      <c r="V988" s="28"/>
      <c r="W988" s="28"/>
      <c r="X988" s="28"/>
      <c r="Y988" s="28"/>
      <c r="Z988" s="28"/>
    </row>
    <row r="989" ht="12.75" customHeight="1">
      <c r="A989" s="28"/>
      <c r="C989" s="28"/>
      <c r="D989" s="28"/>
      <c r="E989" s="28"/>
      <c r="F989" s="28"/>
      <c r="G989" s="28"/>
      <c r="H989" s="28"/>
      <c r="J989" s="28"/>
      <c r="K989" s="28"/>
      <c r="L989" s="28"/>
      <c r="M989" s="28"/>
      <c r="N989" s="28"/>
      <c r="O989" s="28"/>
      <c r="P989" s="28"/>
      <c r="Q989" s="28"/>
      <c r="R989" s="28"/>
      <c r="S989" s="28"/>
      <c r="T989" s="28"/>
      <c r="U989" s="28"/>
      <c r="V989" s="28"/>
      <c r="W989" s="28"/>
      <c r="X989" s="28"/>
      <c r="Y989" s="28"/>
      <c r="Z989" s="28"/>
    </row>
    <row r="990" ht="12.75" customHeight="1">
      <c r="A990" s="28"/>
      <c r="C990" s="28"/>
      <c r="D990" s="28"/>
      <c r="E990" s="28"/>
      <c r="F990" s="28"/>
      <c r="G990" s="28"/>
      <c r="H990" s="28"/>
      <c r="J990" s="28"/>
      <c r="K990" s="28"/>
      <c r="L990" s="28"/>
      <c r="M990" s="28"/>
      <c r="N990" s="28"/>
      <c r="O990" s="28"/>
      <c r="P990" s="28"/>
      <c r="Q990" s="28"/>
      <c r="R990" s="28"/>
      <c r="S990" s="28"/>
      <c r="T990" s="28"/>
      <c r="U990" s="28"/>
      <c r="V990" s="28"/>
      <c r="W990" s="28"/>
      <c r="X990" s="28"/>
      <c r="Y990" s="28"/>
      <c r="Z990" s="28"/>
    </row>
    <row r="991" ht="12.75" customHeight="1">
      <c r="A991" s="28"/>
      <c r="C991" s="28"/>
      <c r="D991" s="28"/>
      <c r="E991" s="28"/>
      <c r="F991" s="28"/>
      <c r="G991" s="28"/>
      <c r="H991" s="28"/>
      <c r="J991" s="28"/>
      <c r="K991" s="28"/>
      <c r="L991" s="28"/>
      <c r="M991" s="28"/>
      <c r="N991" s="28"/>
      <c r="O991" s="28"/>
      <c r="P991" s="28"/>
      <c r="Q991" s="28"/>
      <c r="R991" s="28"/>
      <c r="S991" s="28"/>
      <c r="T991" s="28"/>
      <c r="U991" s="28"/>
      <c r="V991" s="28"/>
      <c r="W991" s="28"/>
      <c r="X991" s="28"/>
      <c r="Y991" s="28"/>
      <c r="Z991" s="28"/>
    </row>
    <row r="992" ht="12.75" customHeight="1">
      <c r="A992" s="28"/>
      <c r="C992" s="28"/>
      <c r="D992" s="28"/>
      <c r="E992" s="28"/>
      <c r="F992" s="28"/>
      <c r="G992" s="28"/>
      <c r="H992" s="28"/>
      <c r="J992" s="28"/>
      <c r="K992" s="28"/>
      <c r="L992" s="28"/>
      <c r="M992" s="28"/>
      <c r="N992" s="28"/>
      <c r="O992" s="28"/>
      <c r="P992" s="28"/>
      <c r="Q992" s="28"/>
      <c r="R992" s="28"/>
      <c r="S992" s="28"/>
      <c r="T992" s="28"/>
      <c r="U992" s="28"/>
      <c r="V992" s="28"/>
      <c r="W992" s="28"/>
      <c r="X992" s="28"/>
      <c r="Y992" s="28"/>
      <c r="Z992" s="28"/>
    </row>
    <row r="993" ht="12.75" customHeight="1">
      <c r="A993" s="28"/>
      <c r="C993" s="28"/>
      <c r="D993" s="28"/>
      <c r="E993" s="28"/>
      <c r="F993" s="28"/>
      <c r="G993" s="28"/>
      <c r="H993" s="28"/>
      <c r="J993" s="28"/>
      <c r="K993" s="28"/>
      <c r="L993" s="28"/>
      <c r="M993" s="28"/>
      <c r="N993" s="28"/>
      <c r="O993" s="28"/>
      <c r="P993" s="28"/>
      <c r="Q993" s="28"/>
      <c r="R993" s="28"/>
      <c r="S993" s="28"/>
      <c r="T993" s="28"/>
      <c r="U993" s="28"/>
      <c r="V993" s="28"/>
      <c r="W993" s="28"/>
      <c r="X993" s="28"/>
      <c r="Y993" s="28"/>
      <c r="Z993" s="28"/>
    </row>
    <row r="994" ht="12.75" customHeight="1">
      <c r="A994" s="28"/>
      <c r="C994" s="28"/>
      <c r="D994" s="28"/>
      <c r="E994" s="28"/>
      <c r="F994" s="28"/>
      <c r="G994" s="28"/>
      <c r="H994" s="28"/>
      <c r="J994" s="28"/>
      <c r="K994" s="28"/>
      <c r="L994" s="28"/>
      <c r="M994" s="28"/>
      <c r="N994" s="28"/>
      <c r="O994" s="28"/>
      <c r="P994" s="28"/>
      <c r="Q994" s="28"/>
      <c r="R994" s="28"/>
      <c r="S994" s="28"/>
      <c r="T994" s="28"/>
      <c r="U994" s="28"/>
      <c r="V994" s="28"/>
      <c r="W994" s="28"/>
      <c r="X994" s="28"/>
      <c r="Y994" s="28"/>
      <c r="Z994" s="28"/>
    </row>
    <row r="995" ht="12.75" customHeight="1">
      <c r="A995" s="28"/>
      <c r="C995" s="28"/>
      <c r="D995" s="28"/>
      <c r="E995" s="28"/>
      <c r="F995" s="28"/>
      <c r="G995" s="28"/>
      <c r="H995" s="28"/>
      <c r="J995" s="28"/>
      <c r="K995" s="28"/>
      <c r="L995" s="28"/>
      <c r="M995" s="28"/>
      <c r="N995" s="28"/>
      <c r="O995" s="28"/>
      <c r="P995" s="28"/>
      <c r="Q995" s="28"/>
      <c r="R995" s="28"/>
      <c r="S995" s="28"/>
      <c r="T995" s="28"/>
      <c r="U995" s="28"/>
      <c r="V995" s="28"/>
      <c r="W995" s="28"/>
      <c r="X995" s="28"/>
      <c r="Y995" s="28"/>
      <c r="Z995" s="28"/>
    </row>
    <row r="996" ht="12.75" customHeight="1">
      <c r="A996" s="28"/>
      <c r="C996" s="28"/>
      <c r="D996" s="28"/>
      <c r="E996" s="28"/>
      <c r="F996" s="28"/>
      <c r="G996" s="28"/>
      <c r="H996" s="28"/>
      <c r="J996" s="28"/>
      <c r="K996" s="28"/>
      <c r="L996" s="28"/>
      <c r="M996" s="28"/>
      <c r="N996" s="28"/>
      <c r="O996" s="28"/>
      <c r="P996" s="28"/>
      <c r="Q996" s="28"/>
      <c r="R996" s="28"/>
      <c r="S996" s="28"/>
      <c r="T996" s="28"/>
      <c r="U996" s="28"/>
      <c r="V996" s="28"/>
      <c r="W996" s="28"/>
      <c r="X996" s="28"/>
      <c r="Y996" s="28"/>
      <c r="Z996" s="28"/>
    </row>
    <row r="997" ht="12.75" customHeight="1">
      <c r="A997" s="28"/>
      <c r="C997" s="28"/>
      <c r="D997" s="28"/>
      <c r="E997" s="28"/>
      <c r="F997" s="28"/>
      <c r="G997" s="28"/>
      <c r="H997" s="28"/>
      <c r="J997" s="28"/>
      <c r="K997" s="28"/>
      <c r="L997" s="28"/>
      <c r="M997" s="28"/>
      <c r="N997" s="28"/>
      <c r="O997" s="28"/>
      <c r="P997" s="28"/>
      <c r="Q997" s="28"/>
      <c r="R997" s="28"/>
      <c r="S997" s="28"/>
      <c r="T997" s="28"/>
      <c r="U997" s="28"/>
      <c r="V997" s="28"/>
      <c r="W997" s="28"/>
      <c r="X997" s="28"/>
      <c r="Y997" s="28"/>
      <c r="Z997" s="28"/>
    </row>
    <row r="998" ht="12.75" customHeight="1">
      <c r="A998" s="28"/>
      <c r="C998" s="28"/>
      <c r="D998" s="28"/>
      <c r="E998" s="28"/>
      <c r="F998" s="28"/>
      <c r="G998" s="28"/>
      <c r="H998" s="28"/>
      <c r="J998" s="28"/>
      <c r="K998" s="28"/>
      <c r="L998" s="28"/>
      <c r="M998" s="28"/>
      <c r="N998" s="28"/>
      <c r="O998" s="28"/>
      <c r="P998" s="28"/>
      <c r="Q998" s="28"/>
      <c r="R998" s="28"/>
      <c r="S998" s="28"/>
      <c r="T998" s="28"/>
      <c r="U998" s="28"/>
      <c r="V998" s="28"/>
      <c r="W998" s="28"/>
      <c r="X998" s="28"/>
      <c r="Y998" s="28"/>
      <c r="Z998" s="28"/>
    </row>
    <row r="999" ht="12.75" customHeight="1">
      <c r="A999" s="28"/>
      <c r="C999" s="28"/>
      <c r="D999" s="28"/>
      <c r="E999" s="28"/>
      <c r="F999" s="28"/>
      <c r="G999" s="28"/>
      <c r="H999" s="28"/>
      <c r="J999" s="28"/>
      <c r="K999" s="28"/>
      <c r="L999" s="28"/>
      <c r="M999" s="28"/>
      <c r="N999" s="28"/>
      <c r="O999" s="28"/>
      <c r="P999" s="28"/>
      <c r="Q999" s="28"/>
      <c r="R999" s="28"/>
      <c r="S999" s="28"/>
      <c r="T999" s="28"/>
      <c r="U999" s="28"/>
      <c r="V999" s="28"/>
      <c r="W999" s="28"/>
      <c r="X999" s="28"/>
      <c r="Y999" s="28"/>
      <c r="Z999" s="28"/>
    </row>
    <row r="1000" ht="12.75" customHeight="1">
      <c r="A1000" s="28"/>
      <c r="C1000" s="28"/>
      <c r="D1000" s="28"/>
      <c r="E1000" s="28"/>
      <c r="F1000" s="28"/>
      <c r="G1000" s="28"/>
      <c r="H1000" s="28"/>
      <c r="J1000" s="28"/>
      <c r="K1000" s="28"/>
      <c r="L1000" s="28"/>
      <c r="M1000" s="28"/>
      <c r="N1000" s="28"/>
      <c r="O1000" s="28"/>
      <c r="P1000" s="28"/>
      <c r="Q1000" s="28"/>
      <c r="R1000" s="28"/>
      <c r="S1000" s="28"/>
      <c r="T1000" s="28"/>
      <c r="U1000" s="28"/>
      <c r="V1000" s="28"/>
      <c r="W1000" s="28"/>
      <c r="X1000" s="28"/>
      <c r="Y1000" s="28"/>
      <c r="Z1000" s="28"/>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4" width="8.63"/>
    <col customWidth="1" min="5" max="7" width="9.88"/>
    <col customWidth="1" min="8" max="8" width="14.38"/>
    <col customWidth="1" min="9" max="11" width="8.63"/>
    <col customWidth="1" min="12" max="12" width="12.13"/>
    <col customWidth="1" min="13" max="26" width="8.63"/>
  </cols>
  <sheetData>
    <row r="1" ht="12.75" customHeight="1">
      <c r="A1" s="30" t="s">
        <v>2734</v>
      </c>
      <c r="B1" s="207" t="s">
        <v>2735</v>
      </c>
      <c r="C1" s="211" t="s">
        <v>2736</v>
      </c>
      <c r="D1" s="30" t="s">
        <v>2737</v>
      </c>
      <c r="E1" s="30" t="s">
        <v>2738</v>
      </c>
      <c r="F1" s="208">
        <v>31.0</v>
      </c>
      <c r="G1" s="209" t="s">
        <v>2739</v>
      </c>
      <c r="H1" s="30" t="s">
        <v>2740</v>
      </c>
      <c r="I1" s="219" t="s">
        <v>2741</v>
      </c>
      <c r="J1" s="212" t="s">
        <v>2742</v>
      </c>
      <c r="K1" s="220">
        <v>33.0</v>
      </c>
      <c r="L1" s="30" t="s">
        <v>2743</v>
      </c>
      <c r="M1" s="221" t="s">
        <v>2744</v>
      </c>
      <c r="N1" s="222" t="s">
        <v>2745</v>
      </c>
      <c r="O1" s="30" t="s">
        <v>2746</v>
      </c>
      <c r="P1" s="207">
        <v>44.0</v>
      </c>
      <c r="Q1" s="216">
        <v>44.0</v>
      </c>
      <c r="R1" s="30"/>
      <c r="S1" s="30"/>
      <c r="T1" s="30"/>
      <c r="U1" s="30"/>
      <c r="V1" s="30"/>
      <c r="W1" s="30"/>
      <c r="X1" s="30"/>
      <c r="Y1" s="30"/>
      <c r="Z1" s="30"/>
    </row>
    <row r="2" ht="12.75" customHeight="1">
      <c r="B2" s="1" t="s">
        <v>2747</v>
      </c>
      <c r="C2" s="1" t="s">
        <v>2748</v>
      </c>
      <c r="F2" s="1" t="s">
        <v>2749</v>
      </c>
      <c r="G2" s="1" t="s">
        <v>2750</v>
      </c>
      <c r="I2" s="1" t="s">
        <v>2751</v>
      </c>
      <c r="J2" s="1" t="s">
        <v>2751</v>
      </c>
      <c r="K2" s="1" t="s">
        <v>2752</v>
      </c>
      <c r="M2" s="1" t="s">
        <v>2753</v>
      </c>
      <c r="N2" s="1" t="s">
        <v>2754</v>
      </c>
      <c r="P2" s="1" t="s">
        <v>2755</v>
      </c>
      <c r="Q2" s="1" t="s">
        <v>2756</v>
      </c>
    </row>
    <row r="3" ht="12.75" customHeight="1">
      <c r="B3" s="1" t="s">
        <v>2757</v>
      </c>
      <c r="C3" s="1" t="s">
        <v>2758</v>
      </c>
      <c r="F3" s="1" t="s">
        <v>2759</v>
      </c>
      <c r="I3" s="1" t="s">
        <v>2760</v>
      </c>
      <c r="J3" s="1" t="s">
        <v>2760</v>
      </c>
      <c r="K3" s="1" t="s">
        <v>2761</v>
      </c>
      <c r="M3" s="1" t="s">
        <v>2762</v>
      </c>
      <c r="N3" s="1" t="s">
        <v>2763</v>
      </c>
      <c r="P3" s="1" t="s">
        <v>2764</v>
      </c>
      <c r="Q3" s="1" t="s">
        <v>2765</v>
      </c>
    </row>
    <row r="4" ht="12.75" customHeight="1">
      <c r="B4" s="1" t="s">
        <v>2766</v>
      </c>
      <c r="C4" s="1" t="s">
        <v>2767</v>
      </c>
      <c r="F4" s="1" t="s">
        <v>2768</v>
      </c>
      <c r="I4" s="1" t="s">
        <v>2769</v>
      </c>
      <c r="J4" s="1" t="s">
        <v>2769</v>
      </c>
      <c r="K4" s="1" t="s">
        <v>2770</v>
      </c>
      <c r="M4" s="1" t="s">
        <v>2771</v>
      </c>
      <c r="P4" s="1" t="s">
        <v>2772</v>
      </c>
      <c r="Q4" s="1" t="s">
        <v>2773</v>
      </c>
    </row>
    <row r="5" ht="12.75" customHeight="1">
      <c r="B5" s="1" t="s">
        <v>2774</v>
      </c>
      <c r="C5" s="1" t="s">
        <v>2775</v>
      </c>
      <c r="F5" s="1" t="s">
        <v>2776</v>
      </c>
      <c r="I5" s="1" t="s">
        <v>2777</v>
      </c>
      <c r="J5" s="1" t="s">
        <v>2777</v>
      </c>
      <c r="M5" s="1" t="s">
        <v>2778</v>
      </c>
      <c r="P5" s="1" t="s">
        <v>2779</v>
      </c>
      <c r="Q5" s="1" t="s">
        <v>2780</v>
      </c>
    </row>
    <row r="6" ht="12.75" customHeight="1">
      <c r="B6" s="1" t="s">
        <v>2781</v>
      </c>
      <c r="C6" s="1" t="s">
        <v>2782</v>
      </c>
      <c r="F6" s="1" t="s">
        <v>2783</v>
      </c>
      <c r="I6" s="1" t="s">
        <v>2784</v>
      </c>
      <c r="J6" s="1" t="s">
        <v>2784</v>
      </c>
      <c r="P6" s="1" t="s">
        <v>2785</v>
      </c>
      <c r="Q6" s="1" t="s">
        <v>2786</v>
      </c>
    </row>
    <row r="7" ht="12.75" customHeight="1">
      <c r="B7" s="1" t="s">
        <v>2787</v>
      </c>
      <c r="C7" s="1" t="s">
        <v>2788</v>
      </c>
      <c r="F7" s="1" t="s">
        <v>2789</v>
      </c>
      <c r="J7" s="1" t="s">
        <v>2790</v>
      </c>
      <c r="P7" s="1" t="s">
        <v>2791</v>
      </c>
      <c r="Q7" s="1" t="s">
        <v>2792</v>
      </c>
    </row>
    <row r="8" ht="12.75" customHeight="1">
      <c r="B8" s="1" t="s">
        <v>2793</v>
      </c>
      <c r="C8" s="1" t="s">
        <v>2794</v>
      </c>
      <c r="F8" s="1" t="s">
        <v>2795</v>
      </c>
      <c r="J8" s="1" t="s">
        <v>2796</v>
      </c>
      <c r="P8" s="1" t="s">
        <v>2797</v>
      </c>
      <c r="Q8" s="1" t="s">
        <v>2798</v>
      </c>
    </row>
    <row r="9" ht="12.75" customHeight="1">
      <c r="B9" s="1" t="s">
        <v>2799</v>
      </c>
      <c r="C9" s="1" t="s">
        <v>2800</v>
      </c>
      <c r="F9" s="1" t="s">
        <v>2801</v>
      </c>
      <c r="J9" s="1" t="s">
        <v>2802</v>
      </c>
      <c r="P9" s="1" t="s">
        <v>2803</v>
      </c>
      <c r="Q9" s="1" t="s">
        <v>2804</v>
      </c>
    </row>
    <row r="10" ht="12.75" customHeight="1">
      <c r="B10" s="1" t="s">
        <v>2805</v>
      </c>
      <c r="C10" s="1" t="s">
        <v>2806</v>
      </c>
      <c r="F10" s="1" t="s">
        <v>2807</v>
      </c>
      <c r="J10" s="1" t="s">
        <v>2808</v>
      </c>
      <c r="P10" s="1" t="s">
        <v>2809</v>
      </c>
      <c r="Q10" s="1" t="s">
        <v>2810</v>
      </c>
    </row>
    <row r="11" ht="12.75" customHeight="1">
      <c r="B11" s="1" t="s">
        <v>2811</v>
      </c>
      <c r="C11" s="1" t="s">
        <v>2812</v>
      </c>
      <c r="F11" s="1" t="s">
        <v>2813</v>
      </c>
      <c r="J11" s="1" t="s">
        <v>2814</v>
      </c>
      <c r="P11" s="1" t="s">
        <v>2815</v>
      </c>
      <c r="Q11" s="1" t="s">
        <v>2816</v>
      </c>
    </row>
    <row r="12" ht="12.75" customHeight="1">
      <c r="B12" s="1" t="s">
        <v>2817</v>
      </c>
      <c r="C12" s="1" t="s">
        <v>2818</v>
      </c>
      <c r="P12" s="1" t="s">
        <v>2819</v>
      </c>
      <c r="Q12" s="1" t="s">
        <v>2820</v>
      </c>
    </row>
    <row r="13" ht="12.75" customHeight="1">
      <c r="B13" s="1" t="s">
        <v>2821</v>
      </c>
      <c r="C13" s="1" t="s">
        <v>2822</v>
      </c>
      <c r="Q13" s="1" t="s">
        <v>2823</v>
      </c>
    </row>
    <row r="14" ht="12.75" customHeight="1">
      <c r="B14" s="1" t="s">
        <v>2824</v>
      </c>
      <c r="C14" s="1" t="s">
        <v>2825</v>
      </c>
      <c r="Q14" s="1" t="s">
        <v>2826</v>
      </c>
    </row>
    <row r="15" ht="12.75" customHeight="1">
      <c r="B15" s="1" t="s">
        <v>2827</v>
      </c>
      <c r="C15" s="1" t="s">
        <v>2828</v>
      </c>
      <c r="Q15" s="1" t="s">
        <v>2829</v>
      </c>
    </row>
    <row r="16" ht="12.75" customHeight="1">
      <c r="B16" s="1" t="s">
        <v>2830</v>
      </c>
      <c r="C16" s="1" t="s">
        <v>2831</v>
      </c>
      <c r="Q16" s="1" t="s">
        <v>2832</v>
      </c>
    </row>
    <row r="17" ht="12.75" customHeight="1">
      <c r="B17" s="1" t="s">
        <v>2833</v>
      </c>
      <c r="C17" s="1" t="s">
        <v>2834</v>
      </c>
      <c r="Q17" s="1" t="s">
        <v>2835</v>
      </c>
    </row>
    <row r="18" ht="12.75" customHeight="1">
      <c r="B18" s="1" t="s">
        <v>2836</v>
      </c>
      <c r="C18" s="1" t="s">
        <v>2837</v>
      </c>
      <c r="Q18" s="1" t="s">
        <v>2838</v>
      </c>
    </row>
    <row r="19" ht="12.75" customHeight="1">
      <c r="B19" s="1" t="s">
        <v>2839</v>
      </c>
      <c r="C19" s="1" t="s">
        <v>2840</v>
      </c>
      <c r="Q19" s="1" t="s">
        <v>2841</v>
      </c>
    </row>
    <row r="20" ht="12.75" customHeight="1">
      <c r="B20" s="1" t="s">
        <v>2842</v>
      </c>
      <c r="C20" s="1" t="s">
        <v>2843</v>
      </c>
      <c r="Q20" s="1" t="s">
        <v>2844</v>
      </c>
    </row>
    <row r="21" ht="12.75" customHeight="1">
      <c r="B21" s="1" t="s">
        <v>2845</v>
      </c>
      <c r="C21" s="1" t="s">
        <v>2846</v>
      </c>
      <c r="Q21" s="1" t="s">
        <v>2847</v>
      </c>
    </row>
    <row r="22" ht="12.75" customHeight="1">
      <c r="B22" s="1" t="s">
        <v>2848</v>
      </c>
      <c r="C22" s="1" t="s">
        <v>2849</v>
      </c>
    </row>
    <row r="23" ht="12.75" customHeight="1">
      <c r="B23" s="1" t="s">
        <v>2850</v>
      </c>
      <c r="C23" s="1" t="s">
        <v>2851</v>
      </c>
    </row>
    <row r="24" ht="12.75" customHeight="1">
      <c r="B24" s="1" t="s">
        <v>2852</v>
      </c>
      <c r="C24" s="1" t="s">
        <v>2853</v>
      </c>
    </row>
    <row r="25" ht="12.75" customHeight="1">
      <c r="B25" s="1" t="s">
        <v>2854</v>
      </c>
      <c r="C25" s="1" t="s">
        <v>2855</v>
      </c>
    </row>
    <row r="26" ht="12.75" customHeight="1">
      <c r="B26" s="1" t="s">
        <v>2856</v>
      </c>
      <c r="C26" s="1" t="s">
        <v>2857</v>
      </c>
    </row>
    <row r="27" ht="12.75" customHeight="1">
      <c r="B27" s="1" t="s">
        <v>2858</v>
      </c>
      <c r="C27" s="1" t="s">
        <v>2859</v>
      </c>
    </row>
    <row r="28" ht="12.75" customHeight="1">
      <c r="B28" s="1" t="s">
        <v>2860</v>
      </c>
      <c r="C28" s="1" t="s">
        <v>2861</v>
      </c>
    </row>
    <row r="29" ht="12.75" customHeight="1">
      <c r="B29" s="1" t="s">
        <v>2862</v>
      </c>
      <c r="C29" s="1" t="s">
        <v>2863</v>
      </c>
    </row>
    <row r="30" ht="12.75" customHeight="1">
      <c r="B30" s="1" t="s">
        <v>2864</v>
      </c>
      <c r="C30" s="1" t="s">
        <v>2865</v>
      </c>
    </row>
    <row r="31" ht="12.75" customHeight="1">
      <c r="B31" s="1" t="s">
        <v>2866</v>
      </c>
      <c r="C31" s="1" t="s">
        <v>2867</v>
      </c>
    </row>
    <row r="32" ht="12.75" customHeight="1">
      <c r="B32" s="1" t="s">
        <v>2868</v>
      </c>
      <c r="C32" s="1" t="s">
        <v>2869</v>
      </c>
    </row>
    <row r="33" ht="12.75" customHeight="1">
      <c r="B33" s="1" t="s">
        <v>2870</v>
      </c>
      <c r="C33" s="1" t="s">
        <v>2871</v>
      </c>
    </row>
    <row r="34" ht="12.75" customHeight="1">
      <c r="B34" s="1" t="s">
        <v>2872</v>
      </c>
      <c r="C34" s="1" t="s">
        <v>2873</v>
      </c>
    </row>
    <row r="35" ht="12.75" customHeight="1">
      <c r="B35" s="1" t="s">
        <v>2874</v>
      </c>
      <c r="C35" s="1" t="s">
        <v>2875</v>
      </c>
    </row>
    <row r="36" ht="12.75" customHeight="1">
      <c r="B36" s="1" t="s">
        <v>2876</v>
      </c>
      <c r="C36" s="1" t="s">
        <v>2877</v>
      </c>
    </row>
    <row r="37" ht="12.75" customHeight="1">
      <c r="B37" s="1" t="s">
        <v>2878</v>
      </c>
      <c r="C37" s="1" t="s">
        <v>2879</v>
      </c>
    </row>
    <row r="38" ht="12.75" customHeight="1">
      <c r="B38" s="1" t="s">
        <v>2880</v>
      </c>
      <c r="C38" s="1" t="s">
        <v>2881</v>
      </c>
    </row>
    <row r="39" ht="12.75" customHeight="1">
      <c r="B39" s="1" t="s">
        <v>2882</v>
      </c>
      <c r="C39" s="1" t="s">
        <v>2883</v>
      </c>
    </row>
    <row r="40" ht="12.75" customHeight="1">
      <c r="B40" s="1" t="s">
        <v>2884</v>
      </c>
      <c r="C40" s="1" t="s">
        <v>2885</v>
      </c>
    </row>
    <row r="41" ht="12.75" customHeight="1">
      <c r="B41" s="1" t="s">
        <v>2886</v>
      </c>
      <c r="C41" s="1" t="s">
        <v>2887</v>
      </c>
    </row>
    <row r="42" ht="12.75" customHeight="1">
      <c r="B42" s="1" t="s">
        <v>2888</v>
      </c>
      <c r="C42" s="1" t="s">
        <v>2889</v>
      </c>
    </row>
    <row r="43" ht="12.75" customHeight="1">
      <c r="B43" s="1" t="s">
        <v>2890</v>
      </c>
      <c r="C43" s="1" t="s">
        <v>2891</v>
      </c>
    </row>
    <row r="44" ht="12.75" customHeight="1">
      <c r="B44" s="1" t="s">
        <v>2892</v>
      </c>
      <c r="C44" s="1" t="s">
        <v>2893</v>
      </c>
    </row>
    <row r="45" ht="12.75" customHeight="1">
      <c r="B45" s="1" t="s">
        <v>2894</v>
      </c>
      <c r="C45" s="1" t="s">
        <v>2895</v>
      </c>
    </row>
    <row r="46" ht="12.75" customHeight="1">
      <c r="B46" s="1" t="s">
        <v>2896</v>
      </c>
      <c r="C46" s="1" t="s">
        <v>2897</v>
      </c>
    </row>
    <row r="47" ht="12.75" customHeight="1">
      <c r="B47" s="1" t="s">
        <v>2898</v>
      </c>
      <c r="C47" s="1" t="s">
        <v>2899</v>
      </c>
    </row>
    <row r="48" ht="12.75" customHeight="1">
      <c r="B48" s="1" t="s">
        <v>2900</v>
      </c>
      <c r="C48" s="1" t="s">
        <v>2901</v>
      </c>
    </row>
    <row r="49" ht="12.75" customHeight="1">
      <c r="B49" s="1" t="s">
        <v>2902</v>
      </c>
      <c r="C49" s="1" t="s">
        <v>2903</v>
      </c>
    </row>
    <row r="50" ht="12.75" customHeight="1">
      <c r="B50" s="1" t="s">
        <v>2904</v>
      </c>
      <c r="C50" s="1" t="s">
        <v>2905</v>
      </c>
    </row>
    <row r="51" ht="12.75" customHeight="1">
      <c r="B51" s="1" t="s">
        <v>2906</v>
      </c>
      <c r="C51" s="1" t="s">
        <v>2907</v>
      </c>
    </row>
    <row r="52" ht="12.75" customHeight="1">
      <c r="B52" s="1" t="s">
        <v>2908</v>
      </c>
      <c r="C52" s="1" t="s">
        <v>2909</v>
      </c>
    </row>
    <row r="53" ht="12.75" customHeight="1">
      <c r="B53" s="1" t="s">
        <v>2910</v>
      </c>
      <c r="C53" s="1" t="s">
        <v>2911</v>
      </c>
    </row>
    <row r="54" ht="12.75" customHeight="1">
      <c r="B54" s="1" t="s">
        <v>2912</v>
      </c>
      <c r="C54" s="1" t="s">
        <v>2913</v>
      </c>
    </row>
    <row r="55" ht="12.75" customHeight="1">
      <c r="B55" s="1" t="s">
        <v>2914</v>
      </c>
      <c r="C55" s="1" t="s">
        <v>2915</v>
      </c>
    </row>
    <row r="56" ht="12.75" customHeight="1">
      <c r="B56" s="1" t="s">
        <v>2916</v>
      </c>
      <c r="C56" s="1" t="s">
        <v>2917</v>
      </c>
    </row>
    <row r="57" ht="12.75" customHeight="1">
      <c r="B57" s="1" t="s">
        <v>2918</v>
      </c>
      <c r="C57" s="1" t="s">
        <v>2919</v>
      </c>
    </row>
    <row r="58" ht="12.75" customHeight="1">
      <c r="B58" s="1" t="s">
        <v>2920</v>
      </c>
      <c r="C58" s="1" t="s">
        <v>2921</v>
      </c>
    </row>
    <row r="59" ht="12.75" customHeight="1">
      <c r="B59" s="1" t="s">
        <v>2922</v>
      </c>
      <c r="C59" s="1" t="s">
        <v>2923</v>
      </c>
    </row>
    <row r="60" ht="12.75" customHeight="1">
      <c r="B60" s="1" t="s">
        <v>2924</v>
      </c>
      <c r="C60" s="1" t="s">
        <v>2925</v>
      </c>
    </row>
    <row r="61" ht="12.75" customHeight="1">
      <c r="B61" s="1" t="s">
        <v>2926</v>
      </c>
      <c r="C61" s="1" t="s">
        <v>2927</v>
      </c>
    </row>
    <row r="62" ht="12.75" customHeight="1">
      <c r="B62" s="1" t="s">
        <v>2928</v>
      </c>
      <c r="C62" s="1" t="s">
        <v>2929</v>
      </c>
    </row>
    <row r="63" ht="12.75" customHeight="1">
      <c r="B63" s="1" t="s">
        <v>2930</v>
      </c>
      <c r="C63" s="1" t="s">
        <v>2931</v>
      </c>
    </row>
    <row r="64" ht="12.75" customHeight="1">
      <c r="B64" s="1" t="s">
        <v>2932</v>
      </c>
      <c r="C64" s="1" t="s">
        <v>2933</v>
      </c>
    </row>
    <row r="65" ht="12.75" customHeight="1">
      <c r="B65" s="1" t="s">
        <v>2934</v>
      </c>
      <c r="C65" s="1" t="s">
        <v>2935</v>
      </c>
    </row>
    <row r="66" ht="12.75" customHeight="1">
      <c r="B66" s="1" t="s">
        <v>2936</v>
      </c>
      <c r="C66" s="1" t="s">
        <v>2937</v>
      </c>
    </row>
    <row r="67" ht="12.75" customHeight="1">
      <c r="B67" s="1" t="s">
        <v>2938</v>
      </c>
      <c r="C67" s="1" t="s">
        <v>2939</v>
      </c>
    </row>
    <row r="68" ht="12.75" customHeight="1">
      <c r="B68" s="1" t="s">
        <v>2940</v>
      </c>
      <c r="C68" s="1" t="s">
        <v>2941</v>
      </c>
    </row>
    <row r="69" ht="12.75" customHeight="1">
      <c r="B69" s="1" t="s">
        <v>2942</v>
      </c>
      <c r="C69" s="1" t="s">
        <v>2943</v>
      </c>
    </row>
    <row r="70" ht="12.75" customHeight="1">
      <c r="B70" s="1" t="s">
        <v>2944</v>
      </c>
      <c r="C70" s="1" t="s">
        <v>2945</v>
      </c>
    </row>
    <row r="71" ht="12.75" customHeight="1">
      <c r="B71" s="1" t="s">
        <v>2946</v>
      </c>
      <c r="C71" s="1" t="s">
        <v>2947</v>
      </c>
    </row>
    <row r="72" ht="12.75" customHeight="1">
      <c r="B72" s="1" t="s">
        <v>2948</v>
      </c>
      <c r="C72" s="1" t="s">
        <v>2949</v>
      </c>
    </row>
    <row r="73" ht="12.75" customHeight="1">
      <c r="B73" s="1" t="s">
        <v>2950</v>
      </c>
      <c r="C73" s="1" t="s">
        <v>2951</v>
      </c>
    </row>
    <row r="74" ht="12.75" customHeight="1">
      <c r="B74" s="1" t="s">
        <v>2952</v>
      </c>
      <c r="C74" s="1" t="s">
        <v>2953</v>
      </c>
    </row>
    <row r="75" ht="12.75" customHeight="1">
      <c r="B75" s="1" t="s">
        <v>2954</v>
      </c>
      <c r="C75" s="1" t="s">
        <v>2955</v>
      </c>
    </row>
    <row r="76" ht="12.75" customHeight="1">
      <c r="B76" s="1" t="s">
        <v>2956</v>
      </c>
      <c r="C76" s="1" t="s">
        <v>2957</v>
      </c>
    </row>
    <row r="77" ht="12.75" customHeight="1">
      <c r="B77" s="1" t="s">
        <v>2958</v>
      </c>
      <c r="C77" s="1" t="s">
        <v>2959</v>
      </c>
    </row>
    <row r="78" ht="12.75" customHeight="1">
      <c r="B78" s="1" t="s">
        <v>2960</v>
      </c>
      <c r="C78" s="1" t="s">
        <v>2961</v>
      </c>
    </row>
    <row r="79" ht="12.75" customHeight="1">
      <c r="B79" s="1" t="s">
        <v>2962</v>
      </c>
      <c r="C79" s="1" t="s">
        <v>2963</v>
      </c>
    </row>
    <row r="80" ht="12.75" customHeight="1">
      <c r="B80" s="1" t="s">
        <v>2964</v>
      </c>
      <c r="C80" s="1" t="s">
        <v>2965</v>
      </c>
    </row>
    <row r="81" ht="12.75" customHeight="1">
      <c r="B81" s="1" t="s">
        <v>2966</v>
      </c>
      <c r="C81" s="1" t="s">
        <v>2967</v>
      </c>
    </row>
    <row r="82" ht="12.75" customHeight="1">
      <c r="B82" s="1" t="s">
        <v>2968</v>
      </c>
      <c r="C82" s="1" t="s">
        <v>2969</v>
      </c>
    </row>
    <row r="83" ht="12.75" customHeight="1">
      <c r="B83" s="1" t="s">
        <v>2970</v>
      </c>
      <c r="C83" s="1" t="s">
        <v>2971</v>
      </c>
    </row>
    <row r="84" ht="12.75" customHeight="1">
      <c r="B84" s="1" t="s">
        <v>2972</v>
      </c>
      <c r="C84" s="1" t="s">
        <v>2973</v>
      </c>
    </row>
    <row r="85" ht="12.75" customHeight="1">
      <c r="B85" s="1" t="s">
        <v>2974</v>
      </c>
      <c r="C85" s="1" t="s">
        <v>2975</v>
      </c>
    </row>
    <row r="86" ht="12.75" customHeight="1">
      <c r="B86" s="1" t="s">
        <v>2976</v>
      </c>
      <c r="C86" s="1" t="s">
        <v>2977</v>
      </c>
    </row>
    <row r="87" ht="12.75" customHeight="1">
      <c r="B87" s="1" t="s">
        <v>2978</v>
      </c>
      <c r="C87" s="1" t="s">
        <v>2979</v>
      </c>
    </row>
    <row r="88" ht="12.75" customHeight="1">
      <c r="B88" s="1" t="s">
        <v>2980</v>
      </c>
      <c r="C88" s="1" t="s">
        <v>2981</v>
      </c>
    </row>
    <row r="89" ht="12.75" customHeight="1">
      <c r="B89" s="1" t="s">
        <v>2982</v>
      </c>
      <c r="C89" s="1" t="s">
        <v>2983</v>
      </c>
    </row>
    <row r="90" ht="12.75" customHeight="1">
      <c r="B90" s="1" t="s">
        <v>2984</v>
      </c>
      <c r="C90" s="1" t="s">
        <v>2985</v>
      </c>
    </row>
    <row r="91" ht="12.75" customHeight="1">
      <c r="B91" s="1" t="s">
        <v>2986</v>
      </c>
      <c r="C91" s="1" t="s">
        <v>2987</v>
      </c>
    </row>
    <row r="92" ht="12.75" customHeight="1">
      <c r="B92" s="1" t="s">
        <v>2988</v>
      </c>
      <c r="C92" s="1" t="s">
        <v>2989</v>
      </c>
    </row>
    <row r="93" ht="12.75" customHeight="1">
      <c r="B93" s="1" t="s">
        <v>2990</v>
      </c>
      <c r="C93" s="1" t="s">
        <v>2991</v>
      </c>
    </row>
    <row r="94" ht="12.75" customHeight="1">
      <c r="B94" s="1" t="s">
        <v>2992</v>
      </c>
      <c r="C94" s="1" t="s">
        <v>2993</v>
      </c>
    </row>
    <row r="95" ht="12.75" customHeight="1">
      <c r="B95" s="1" t="s">
        <v>2994</v>
      </c>
      <c r="C95" s="1" t="s">
        <v>2995</v>
      </c>
    </row>
    <row r="96" ht="12.75" customHeight="1">
      <c r="B96" s="1" t="s">
        <v>2996</v>
      </c>
      <c r="C96" s="1" t="s">
        <v>2997</v>
      </c>
    </row>
    <row r="97" ht="12.75" customHeight="1">
      <c r="B97" s="1" t="s">
        <v>2998</v>
      </c>
      <c r="C97" s="1" t="s">
        <v>2999</v>
      </c>
    </row>
    <row r="98" ht="12.75" customHeight="1">
      <c r="B98" s="1" t="s">
        <v>3000</v>
      </c>
      <c r="C98" s="1" t="s">
        <v>3001</v>
      </c>
    </row>
    <row r="99" ht="12.75" customHeight="1">
      <c r="B99" s="1" t="s">
        <v>3002</v>
      </c>
      <c r="C99" s="1" t="s">
        <v>3003</v>
      </c>
    </row>
    <row r="100" ht="12.75" customHeight="1">
      <c r="B100" s="1" t="s">
        <v>3004</v>
      </c>
      <c r="C100" s="1" t="s">
        <v>3005</v>
      </c>
    </row>
    <row r="101" ht="12.75" customHeight="1">
      <c r="B101" s="1" t="s">
        <v>3006</v>
      </c>
      <c r="C101" s="1" t="s">
        <v>3007</v>
      </c>
    </row>
    <row r="102" ht="12.75" customHeight="1">
      <c r="B102" s="1" t="s">
        <v>3008</v>
      </c>
      <c r="C102" s="1" t="s">
        <v>3009</v>
      </c>
    </row>
    <row r="103" ht="12.75" customHeight="1">
      <c r="B103" s="1" t="s">
        <v>3010</v>
      </c>
      <c r="C103" s="1" t="s">
        <v>3011</v>
      </c>
    </row>
    <row r="104" ht="12.75" customHeight="1">
      <c r="B104" s="1" t="s">
        <v>3012</v>
      </c>
      <c r="C104" s="1" t="s">
        <v>3013</v>
      </c>
    </row>
    <row r="105" ht="12.75" customHeight="1">
      <c r="B105" s="1" t="s">
        <v>3014</v>
      </c>
      <c r="C105" s="1" t="s">
        <v>3015</v>
      </c>
    </row>
    <row r="106" ht="12.75" customHeight="1">
      <c r="B106" s="1" t="s">
        <v>3016</v>
      </c>
      <c r="C106" s="1" t="s">
        <v>3017</v>
      </c>
    </row>
    <row r="107" ht="12.75" customHeight="1">
      <c r="B107" s="1" t="s">
        <v>3018</v>
      </c>
      <c r="C107" s="1" t="s">
        <v>3019</v>
      </c>
    </row>
    <row r="108" ht="12.75" customHeight="1">
      <c r="B108" s="1" t="s">
        <v>3020</v>
      </c>
      <c r="C108" s="1" t="s">
        <v>3021</v>
      </c>
    </row>
    <row r="109" ht="12.75" customHeight="1">
      <c r="B109" s="1" t="s">
        <v>3022</v>
      </c>
      <c r="C109" s="1" t="s">
        <v>3023</v>
      </c>
    </row>
    <row r="110" ht="12.75" customHeight="1">
      <c r="B110" s="1" t="s">
        <v>3024</v>
      </c>
      <c r="C110" s="1" t="s">
        <v>3025</v>
      </c>
    </row>
    <row r="111" ht="12.75" customHeight="1">
      <c r="B111" s="1" t="s">
        <v>3026</v>
      </c>
      <c r="C111" s="1" t="s">
        <v>3027</v>
      </c>
    </row>
    <row r="112" ht="12.75" customHeight="1">
      <c r="B112" s="1" t="s">
        <v>3028</v>
      </c>
      <c r="C112" s="1" t="s">
        <v>3029</v>
      </c>
    </row>
    <row r="113" ht="12.75" customHeight="1">
      <c r="B113" s="1" t="s">
        <v>3030</v>
      </c>
      <c r="C113" s="1" t="s">
        <v>3031</v>
      </c>
    </row>
    <row r="114" ht="12.75" customHeight="1">
      <c r="B114" s="1" t="s">
        <v>3032</v>
      </c>
      <c r="C114" s="1" t="s">
        <v>3033</v>
      </c>
    </row>
    <row r="115" ht="12.75" customHeight="1">
      <c r="B115" s="1" t="s">
        <v>3034</v>
      </c>
      <c r="C115" s="1" t="s">
        <v>3035</v>
      </c>
    </row>
    <row r="116" ht="12.75" customHeight="1">
      <c r="B116" s="1" t="s">
        <v>3036</v>
      </c>
      <c r="C116" s="1" t="s">
        <v>3037</v>
      </c>
    </row>
    <row r="117" ht="12.75" customHeight="1">
      <c r="B117" s="1" t="s">
        <v>3038</v>
      </c>
      <c r="C117" s="1" t="s">
        <v>3039</v>
      </c>
    </row>
    <row r="118" ht="12.75" customHeight="1">
      <c r="B118" s="1" t="s">
        <v>3040</v>
      </c>
      <c r="C118" s="1" t="s">
        <v>3041</v>
      </c>
    </row>
    <row r="119" ht="12.75" customHeight="1">
      <c r="B119" s="1" t="s">
        <v>3042</v>
      </c>
      <c r="C119" s="1" t="s">
        <v>3043</v>
      </c>
    </row>
    <row r="120" ht="12.75" customHeight="1">
      <c r="B120" s="1" t="s">
        <v>3044</v>
      </c>
      <c r="C120" s="1" t="s">
        <v>3045</v>
      </c>
    </row>
    <row r="121" ht="12.75" customHeight="1">
      <c r="B121" s="1" t="s">
        <v>3046</v>
      </c>
      <c r="C121" s="1" t="s">
        <v>3047</v>
      </c>
    </row>
    <row r="122" ht="12.75" customHeight="1">
      <c r="B122" s="1" t="s">
        <v>3048</v>
      </c>
      <c r="C122" s="1" t="s">
        <v>3049</v>
      </c>
    </row>
    <row r="123" ht="12.75" customHeight="1">
      <c r="B123" s="1" t="s">
        <v>3050</v>
      </c>
      <c r="C123" s="1" t="s">
        <v>3051</v>
      </c>
    </row>
    <row r="124" ht="12.75" customHeight="1">
      <c r="B124" s="1" t="s">
        <v>3052</v>
      </c>
      <c r="C124" s="1" t="s">
        <v>3053</v>
      </c>
    </row>
    <row r="125" ht="12.75" customHeight="1">
      <c r="B125" s="1" t="s">
        <v>3054</v>
      </c>
      <c r="C125" s="1" t="s">
        <v>3055</v>
      </c>
    </row>
    <row r="126" ht="12.75" customHeight="1">
      <c r="B126" s="1" t="s">
        <v>3056</v>
      </c>
      <c r="C126" s="1" t="s">
        <v>3057</v>
      </c>
    </row>
    <row r="127" ht="12.75" customHeight="1">
      <c r="B127" s="1" t="s">
        <v>3058</v>
      </c>
      <c r="C127" s="1" t="s">
        <v>3059</v>
      </c>
    </row>
    <row r="128" ht="12.75" customHeight="1">
      <c r="B128" s="1" t="s">
        <v>3060</v>
      </c>
      <c r="C128" s="1" t="s">
        <v>3061</v>
      </c>
    </row>
    <row r="129" ht="12.75" customHeight="1">
      <c r="B129" s="1" t="s">
        <v>3062</v>
      </c>
      <c r="C129" s="1" t="s">
        <v>3063</v>
      </c>
    </row>
    <row r="130" ht="12.75" customHeight="1">
      <c r="B130" s="1" t="s">
        <v>3064</v>
      </c>
      <c r="C130" s="1" t="s">
        <v>3065</v>
      </c>
    </row>
    <row r="131" ht="12.75" customHeight="1">
      <c r="B131" s="1" t="s">
        <v>3066</v>
      </c>
      <c r="C131" s="1" t="s">
        <v>3067</v>
      </c>
    </row>
    <row r="132" ht="12.75" customHeight="1">
      <c r="B132" s="1" t="s">
        <v>3068</v>
      </c>
      <c r="C132" s="1" t="s">
        <v>3069</v>
      </c>
    </row>
    <row r="133" ht="12.75" customHeight="1">
      <c r="B133" s="1" t="s">
        <v>3070</v>
      </c>
      <c r="C133" s="1" t="s">
        <v>3071</v>
      </c>
    </row>
    <row r="134" ht="12.75" customHeight="1">
      <c r="B134" s="1" t="s">
        <v>3072</v>
      </c>
      <c r="C134" s="1" t="s">
        <v>3073</v>
      </c>
    </row>
    <row r="135" ht="12.75" customHeight="1">
      <c r="B135" s="1" t="s">
        <v>3074</v>
      </c>
      <c r="C135" s="1" t="s">
        <v>3075</v>
      </c>
    </row>
    <row r="136" ht="12.75" customHeight="1">
      <c r="B136" s="1" t="s">
        <v>3076</v>
      </c>
      <c r="C136" s="1" t="s">
        <v>3077</v>
      </c>
    </row>
    <row r="137" ht="12.75" customHeight="1">
      <c r="B137" s="1" t="s">
        <v>3078</v>
      </c>
      <c r="C137" s="1" t="s">
        <v>3079</v>
      </c>
    </row>
    <row r="138" ht="12.75" customHeight="1">
      <c r="B138" s="1" t="s">
        <v>3080</v>
      </c>
      <c r="C138" s="1" t="s">
        <v>3081</v>
      </c>
    </row>
    <row r="139" ht="12.75" customHeight="1">
      <c r="B139" s="1" t="s">
        <v>3082</v>
      </c>
      <c r="C139" s="1" t="s">
        <v>3083</v>
      </c>
    </row>
    <row r="140" ht="12.75" customHeight="1">
      <c r="B140" s="1" t="s">
        <v>3084</v>
      </c>
      <c r="C140" s="1" t="s">
        <v>3085</v>
      </c>
    </row>
    <row r="141" ht="12.75" customHeight="1">
      <c r="B141" s="1" t="s">
        <v>3086</v>
      </c>
      <c r="C141" s="1" t="s">
        <v>3087</v>
      </c>
    </row>
    <row r="142" ht="12.75" customHeight="1">
      <c r="B142" s="1" t="s">
        <v>3088</v>
      </c>
      <c r="C142" s="1" t="s">
        <v>3089</v>
      </c>
    </row>
    <row r="143" ht="12.75" customHeight="1">
      <c r="B143" s="1" t="s">
        <v>3090</v>
      </c>
      <c r="C143" s="1" t="s">
        <v>3091</v>
      </c>
    </row>
    <row r="144" ht="12.75" customHeight="1">
      <c r="B144" s="1" t="s">
        <v>3092</v>
      </c>
      <c r="C144" s="1" t="s">
        <v>3093</v>
      </c>
    </row>
    <row r="145" ht="12.75" customHeight="1">
      <c r="B145" s="1" t="s">
        <v>3094</v>
      </c>
      <c r="C145" s="1" t="s">
        <v>3095</v>
      </c>
    </row>
    <row r="146" ht="12.75" customHeight="1">
      <c r="B146" s="1" t="s">
        <v>3096</v>
      </c>
      <c r="C146" s="1" t="s">
        <v>3097</v>
      </c>
    </row>
    <row r="147" ht="12.75" customHeight="1">
      <c r="B147" s="1" t="s">
        <v>3098</v>
      </c>
      <c r="C147" s="1" t="s">
        <v>3099</v>
      </c>
    </row>
    <row r="148" ht="12.75" customHeight="1">
      <c r="B148" s="1" t="s">
        <v>3100</v>
      </c>
      <c r="C148" s="1" t="s">
        <v>3101</v>
      </c>
    </row>
    <row r="149" ht="12.75" customHeight="1">
      <c r="B149" s="1" t="s">
        <v>3102</v>
      </c>
      <c r="C149" s="1" t="s">
        <v>3103</v>
      </c>
    </row>
    <row r="150" ht="12.75" customHeight="1">
      <c r="B150" s="1" t="s">
        <v>3104</v>
      </c>
      <c r="C150" s="1" t="s">
        <v>3105</v>
      </c>
    </row>
    <row r="151" ht="12.75" customHeight="1">
      <c r="B151" s="1" t="s">
        <v>3106</v>
      </c>
      <c r="C151" s="1" t="s">
        <v>3107</v>
      </c>
    </row>
    <row r="152" ht="12.75" customHeight="1">
      <c r="B152" s="1" t="s">
        <v>3108</v>
      </c>
      <c r="C152" s="1" t="s">
        <v>3109</v>
      </c>
    </row>
    <row r="153" ht="12.75" customHeight="1">
      <c r="B153" s="1" t="s">
        <v>3110</v>
      </c>
      <c r="C153" s="1" t="s">
        <v>3111</v>
      </c>
    </row>
    <row r="154" ht="12.75" customHeight="1">
      <c r="B154" s="1" t="s">
        <v>3112</v>
      </c>
      <c r="C154" s="1" t="s">
        <v>3113</v>
      </c>
    </row>
    <row r="155" ht="12.75" customHeight="1">
      <c r="B155" s="1" t="s">
        <v>3114</v>
      </c>
      <c r="C155" s="1" t="s">
        <v>3115</v>
      </c>
    </row>
    <row r="156" ht="12.75" customHeight="1">
      <c r="B156" s="1" t="s">
        <v>3116</v>
      </c>
      <c r="C156" s="1" t="s">
        <v>3117</v>
      </c>
    </row>
    <row r="157" ht="12.75" customHeight="1">
      <c r="B157" s="1" t="s">
        <v>3118</v>
      </c>
      <c r="C157" s="1" t="s">
        <v>3119</v>
      </c>
    </row>
    <row r="158" ht="12.75" customHeight="1">
      <c r="B158" s="1" t="s">
        <v>3120</v>
      </c>
      <c r="C158" s="1" t="s">
        <v>3121</v>
      </c>
    </row>
    <row r="159" ht="12.75" customHeight="1">
      <c r="B159" s="1" t="s">
        <v>3122</v>
      </c>
      <c r="C159" s="1" t="s">
        <v>3123</v>
      </c>
    </row>
    <row r="160" ht="12.75" customHeight="1">
      <c r="B160" s="1" t="s">
        <v>3124</v>
      </c>
      <c r="C160" s="1" t="s">
        <v>3125</v>
      </c>
    </row>
    <row r="161" ht="12.75" customHeight="1">
      <c r="B161" s="1" t="s">
        <v>3126</v>
      </c>
      <c r="C161" s="1" t="s">
        <v>3127</v>
      </c>
    </row>
    <row r="162" ht="12.75" customHeight="1">
      <c r="B162" s="1" t="s">
        <v>3128</v>
      </c>
      <c r="C162" s="1" t="s">
        <v>3129</v>
      </c>
    </row>
    <row r="163" ht="12.75" customHeight="1">
      <c r="B163" s="1" t="s">
        <v>3130</v>
      </c>
      <c r="C163" s="1" t="s">
        <v>3131</v>
      </c>
    </row>
    <row r="164" ht="12.75" customHeight="1">
      <c r="B164" s="1" t="s">
        <v>3132</v>
      </c>
      <c r="C164" s="1" t="s">
        <v>3133</v>
      </c>
    </row>
    <row r="165" ht="12.75" customHeight="1">
      <c r="B165" s="1" t="s">
        <v>3134</v>
      </c>
      <c r="C165" s="1" t="s">
        <v>3135</v>
      </c>
    </row>
    <row r="166" ht="12.75" customHeight="1">
      <c r="B166" s="1" t="s">
        <v>3136</v>
      </c>
      <c r="C166" s="1" t="s">
        <v>3137</v>
      </c>
    </row>
    <row r="167" ht="12.75" customHeight="1">
      <c r="B167" s="1" t="s">
        <v>3138</v>
      </c>
      <c r="C167" s="1" t="s">
        <v>3139</v>
      </c>
    </row>
    <row r="168" ht="12.75" customHeight="1">
      <c r="B168" s="1" t="s">
        <v>3140</v>
      </c>
      <c r="C168" s="1" t="s">
        <v>3141</v>
      </c>
    </row>
    <row r="169" ht="12.75" customHeight="1">
      <c r="B169" s="1" t="s">
        <v>3142</v>
      </c>
      <c r="C169" s="1" t="s">
        <v>3143</v>
      </c>
    </row>
    <row r="170" ht="12.75" customHeight="1">
      <c r="B170" s="1" t="s">
        <v>3144</v>
      </c>
      <c r="C170" s="1" t="s">
        <v>3145</v>
      </c>
    </row>
    <row r="171" ht="12.75" customHeight="1">
      <c r="B171" s="1" t="s">
        <v>3146</v>
      </c>
      <c r="C171" s="1" t="s">
        <v>3147</v>
      </c>
    </row>
    <row r="172" ht="12.75" customHeight="1">
      <c r="B172" s="1" t="s">
        <v>3148</v>
      </c>
      <c r="C172" s="1" t="s">
        <v>3149</v>
      </c>
    </row>
    <row r="173" ht="12.75" customHeight="1">
      <c r="B173" s="1" t="s">
        <v>3150</v>
      </c>
      <c r="C173" s="1" t="s">
        <v>3151</v>
      </c>
    </row>
    <row r="174" ht="12.75" customHeight="1">
      <c r="B174" s="1" t="s">
        <v>3152</v>
      </c>
      <c r="C174" s="1" t="s">
        <v>3153</v>
      </c>
    </row>
    <row r="175" ht="12.75" customHeight="1">
      <c r="B175" s="1" t="s">
        <v>3154</v>
      </c>
      <c r="C175" s="1" t="s">
        <v>3155</v>
      </c>
    </row>
    <row r="176" ht="12.75" customHeight="1">
      <c r="B176" s="1" t="s">
        <v>3156</v>
      </c>
      <c r="C176" s="1" t="s">
        <v>3157</v>
      </c>
    </row>
    <row r="177" ht="12.75" customHeight="1">
      <c r="B177" s="1" t="s">
        <v>3158</v>
      </c>
      <c r="C177" s="1" t="s">
        <v>3159</v>
      </c>
    </row>
    <row r="178" ht="12.75" customHeight="1">
      <c r="B178" s="1" t="s">
        <v>3160</v>
      </c>
      <c r="C178" s="1" t="s">
        <v>3161</v>
      </c>
    </row>
    <row r="179" ht="12.75" customHeight="1">
      <c r="B179" s="1" t="s">
        <v>3162</v>
      </c>
      <c r="C179" s="1" t="s">
        <v>3163</v>
      </c>
    </row>
    <row r="180" ht="12.75" customHeight="1">
      <c r="B180" s="1" t="s">
        <v>3164</v>
      </c>
      <c r="C180" s="1" t="s">
        <v>3165</v>
      </c>
    </row>
    <row r="181" ht="12.75" customHeight="1">
      <c r="B181" s="1" t="s">
        <v>3166</v>
      </c>
      <c r="C181" s="1" t="s">
        <v>3167</v>
      </c>
    </row>
    <row r="182" ht="12.75" customHeight="1">
      <c r="B182" s="1" t="s">
        <v>3168</v>
      </c>
      <c r="C182" s="1" t="s">
        <v>3169</v>
      </c>
    </row>
    <row r="183" ht="12.75" customHeight="1">
      <c r="B183" s="1" t="s">
        <v>3170</v>
      </c>
      <c r="C183" s="1" t="s">
        <v>3171</v>
      </c>
    </row>
    <row r="184" ht="12.75" customHeight="1">
      <c r="B184" s="1" t="s">
        <v>3172</v>
      </c>
      <c r="C184" s="1" t="s">
        <v>3173</v>
      </c>
    </row>
    <row r="185" ht="12.75" customHeight="1">
      <c r="B185" s="1" t="s">
        <v>3174</v>
      </c>
      <c r="C185" s="1" t="s">
        <v>3175</v>
      </c>
    </row>
    <row r="186" ht="12.75" customHeight="1">
      <c r="B186" s="1" t="s">
        <v>3176</v>
      </c>
      <c r="C186" s="1" t="s">
        <v>3177</v>
      </c>
    </row>
    <row r="187" ht="12.75" customHeight="1">
      <c r="B187" s="1" t="s">
        <v>3178</v>
      </c>
      <c r="C187" s="1" t="s">
        <v>3179</v>
      </c>
    </row>
    <row r="188" ht="12.75" customHeight="1">
      <c r="B188" s="1" t="s">
        <v>3180</v>
      </c>
      <c r="C188" s="1" t="s">
        <v>3181</v>
      </c>
    </row>
    <row r="189" ht="12.75" customHeight="1">
      <c r="B189" s="1" t="s">
        <v>3182</v>
      </c>
      <c r="C189" s="1" t="s">
        <v>3183</v>
      </c>
    </row>
    <row r="190" ht="12.75" customHeight="1">
      <c r="B190" s="1" t="s">
        <v>3184</v>
      </c>
      <c r="C190" s="1" t="s">
        <v>3185</v>
      </c>
    </row>
    <row r="191" ht="12.75" customHeight="1">
      <c r="B191" s="1" t="s">
        <v>3186</v>
      </c>
      <c r="C191" s="1" t="s">
        <v>3187</v>
      </c>
    </row>
    <row r="192" ht="12.75" customHeight="1">
      <c r="B192" s="1" t="s">
        <v>3188</v>
      </c>
      <c r="C192" s="1" t="s">
        <v>3189</v>
      </c>
    </row>
    <row r="193" ht="12.75" customHeight="1">
      <c r="B193" s="1" t="s">
        <v>3190</v>
      </c>
      <c r="C193" s="1" t="s">
        <v>3191</v>
      </c>
    </row>
    <row r="194" ht="12.75" customHeight="1">
      <c r="B194" s="1" t="s">
        <v>3192</v>
      </c>
      <c r="C194" s="1" t="s">
        <v>3193</v>
      </c>
    </row>
    <row r="195" ht="12.75" customHeight="1">
      <c r="B195" s="1" t="s">
        <v>3194</v>
      </c>
      <c r="C195" s="1" t="s">
        <v>3195</v>
      </c>
    </row>
    <row r="196" ht="12.75" customHeight="1">
      <c r="B196" s="1" t="s">
        <v>3196</v>
      </c>
      <c r="C196" s="1" t="s">
        <v>3197</v>
      </c>
    </row>
    <row r="197" ht="12.75" customHeight="1">
      <c r="B197" s="1" t="s">
        <v>3198</v>
      </c>
      <c r="C197" s="1" t="s">
        <v>3199</v>
      </c>
    </row>
    <row r="198" ht="12.75" customHeight="1">
      <c r="B198" s="1" t="s">
        <v>3200</v>
      </c>
      <c r="C198" s="1" t="s">
        <v>3201</v>
      </c>
    </row>
    <row r="199" ht="12.75" customHeight="1">
      <c r="B199" s="1" t="s">
        <v>3202</v>
      </c>
      <c r="C199" s="1" t="s">
        <v>3203</v>
      </c>
    </row>
    <row r="200" ht="12.75" customHeight="1">
      <c r="B200" s="1" t="s">
        <v>3204</v>
      </c>
      <c r="C200" s="1" t="s">
        <v>3205</v>
      </c>
    </row>
    <row r="201" ht="12.75" customHeight="1">
      <c r="B201" s="1" t="s">
        <v>3206</v>
      </c>
      <c r="C201" s="1" t="s">
        <v>3207</v>
      </c>
    </row>
    <row r="202" ht="12.75" customHeight="1">
      <c r="B202" s="1" t="s">
        <v>3208</v>
      </c>
      <c r="C202" s="1" t="s">
        <v>3209</v>
      </c>
    </row>
    <row r="203" ht="12.75" customHeight="1">
      <c r="B203" s="1" t="s">
        <v>3210</v>
      </c>
      <c r="C203" s="1" t="s">
        <v>3211</v>
      </c>
    </row>
    <row r="204" ht="12.75" customHeight="1">
      <c r="B204" s="1" t="s">
        <v>3212</v>
      </c>
      <c r="C204" s="1" t="s">
        <v>3213</v>
      </c>
    </row>
    <row r="205" ht="12.75" customHeight="1">
      <c r="B205" s="1" t="s">
        <v>3214</v>
      </c>
      <c r="C205" s="1" t="s">
        <v>3215</v>
      </c>
    </row>
    <row r="206" ht="12.75" customHeight="1">
      <c r="B206" s="1" t="s">
        <v>3216</v>
      </c>
      <c r="C206" s="1" t="s">
        <v>3217</v>
      </c>
    </row>
    <row r="207" ht="12.75" customHeight="1">
      <c r="B207" s="1" t="s">
        <v>3218</v>
      </c>
      <c r="C207" s="1" t="s">
        <v>3219</v>
      </c>
    </row>
    <row r="208" ht="12.75" customHeight="1">
      <c r="B208" s="1" t="s">
        <v>3220</v>
      </c>
      <c r="C208" s="1" t="s">
        <v>3221</v>
      </c>
    </row>
    <row r="209" ht="12.75" customHeight="1">
      <c r="B209" s="1" t="s">
        <v>3222</v>
      </c>
      <c r="C209" s="1" t="s">
        <v>3223</v>
      </c>
    </row>
    <row r="210" ht="12.75" customHeight="1">
      <c r="B210" s="1" t="s">
        <v>3224</v>
      </c>
      <c r="C210" s="1" t="s">
        <v>3225</v>
      </c>
    </row>
    <row r="211" ht="12.75" customHeight="1">
      <c r="B211" s="1" t="s">
        <v>3226</v>
      </c>
      <c r="C211" s="1" t="s">
        <v>3227</v>
      </c>
    </row>
    <row r="212" ht="12.75" customHeight="1">
      <c r="B212" s="1" t="s">
        <v>3228</v>
      </c>
      <c r="C212" s="1" t="s">
        <v>3229</v>
      </c>
    </row>
    <row r="213" ht="12.75" customHeight="1">
      <c r="B213" s="1" t="s">
        <v>3230</v>
      </c>
      <c r="C213" s="1" t="s">
        <v>3231</v>
      </c>
    </row>
    <row r="214" ht="12.75" customHeight="1">
      <c r="B214" s="1" t="s">
        <v>3232</v>
      </c>
      <c r="C214" s="1" t="s">
        <v>3233</v>
      </c>
    </row>
    <row r="215" ht="12.75" customHeight="1">
      <c r="B215" s="1" t="s">
        <v>3234</v>
      </c>
      <c r="C215" s="1" t="s">
        <v>3235</v>
      </c>
    </row>
    <row r="216" ht="12.75" customHeight="1">
      <c r="B216" s="1" t="s">
        <v>3236</v>
      </c>
      <c r="C216" s="1" t="s">
        <v>3237</v>
      </c>
    </row>
    <row r="217" ht="12.75" customHeight="1">
      <c r="B217" s="1" t="s">
        <v>3238</v>
      </c>
      <c r="C217" s="1" t="s">
        <v>3239</v>
      </c>
    </row>
    <row r="218" ht="12.75" customHeight="1">
      <c r="B218" s="1" t="s">
        <v>3240</v>
      </c>
      <c r="C218" s="1" t="s">
        <v>3241</v>
      </c>
    </row>
    <row r="219" ht="12.75" customHeight="1">
      <c r="B219" s="1" t="s">
        <v>3242</v>
      </c>
      <c r="C219" s="1" t="s">
        <v>3243</v>
      </c>
    </row>
    <row r="220" ht="12.75" customHeight="1">
      <c r="B220" s="1" t="s">
        <v>3244</v>
      </c>
      <c r="C220" s="1" t="s">
        <v>3245</v>
      </c>
    </row>
    <row r="221" ht="12.75" customHeight="1">
      <c r="B221" s="1" t="s">
        <v>3246</v>
      </c>
      <c r="C221" s="1" t="s">
        <v>3247</v>
      </c>
    </row>
    <row r="222" ht="12.75" customHeight="1">
      <c r="B222" s="1" t="s">
        <v>3248</v>
      </c>
      <c r="C222" s="1" t="s">
        <v>3249</v>
      </c>
    </row>
    <row r="223" ht="12.75" customHeight="1">
      <c r="B223" s="1" t="s">
        <v>3250</v>
      </c>
      <c r="C223" s="1" t="s">
        <v>3251</v>
      </c>
    </row>
    <row r="224" ht="12.75" customHeight="1">
      <c r="B224" s="1" t="s">
        <v>3252</v>
      </c>
      <c r="C224" s="1" t="s">
        <v>3253</v>
      </c>
    </row>
    <row r="225" ht="12.75" customHeight="1">
      <c r="B225" s="1" t="s">
        <v>3254</v>
      </c>
      <c r="C225" s="1" t="s">
        <v>3255</v>
      </c>
    </row>
    <row r="226" ht="12.75" customHeight="1">
      <c r="B226" s="1" t="s">
        <v>3256</v>
      </c>
      <c r="C226" s="1" t="s">
        <v>3257</v>
      </c>
    </row>
    <row r="227" ht="12.75" customHeight="1">
      <c r="B227" s="1" t="s">
        <v>3258</v>
      </c>
      <c r="C227" s="1" t="s">
        <v>3259</v>
      </c>
    </row>
    <row r="228" ht="12.75" customHeight="1">
      <c r="B228" s="1" t="s">
        <v>3260</v>
      </c>
      <c r="C228" s="1" t="s">
        <v>3261</v>
      </c>
    </row>
    <row r="229" ht="12.75" customHeight="1">
      <c r="B229" s="1" t="s">
        <v>3262</v>
      </c>
      <c r="C229" s="1" t="s">
        <v>3263</v>
      </c>
    </row>
    <row r="230" ht="12.75" customHeight="1">
      <c r="B230" s="1" t="s">
        <v>3264</v>
      </c>
      <c r="C230" s="1" t="s">
        <v>3265</v>
      </c>
    </row>
    <row r="231" ht="12.75" customHeight="1">
      <c r="B231" s="1" t="s">
        <v>3266</v>
      </c>
      <c r="C231" s="1" t="s">
        <v>3267</v>
      </c>
    </row>
    <row r="232" ht="12.75" customHeight="1">
      <c r="B232" s="1" t="s">
        <v>3268</v>
      </c>
      <c r="C232" s="1" t="s">
        <v>3269</v>
      </c>
    </row>
    <row r="233" ht="12.75" customHeight="1">
      <c r="B233" s="1" t="s">
        <v>3270</v>
      </c>
      <c r="C233" s="1" t="s">
        <v>3271</v>
      </c>
    </row>
    <row r="234" ht="12.75" customHeight="1">
      <c r="B234" s="1" t="s">
        <v>3272</v>
      </c>
      <c r="C234" s="1" t="s">
        <v>3273</v>
      </c>
    </row>
    <row r="235" ht="12.75" customHeight="1">
      <c r="B235" s="1" t="s">
        <v>3274</v>
      </c>
      <c r="C235" s="1" t="s">
        <v>3275</v>
      </c>
    </row>
    <row r="236" ht="12.75" customHeight="1">
      <c r="B236" s="1" t="s">
        <v>3276</v>
      </c>
      <c r="C236" s="1" t="s">
        <v>3277</v>
      </c>
    </row>
    <row r="237" ht="12.75" customHeight="1">
      <c r="B237" s="1" t="s">
        <v>3278</v>
      </c>
      <c r="C237" s="1" t="s">
        <v>3279</v>
      </c>
    </row>
    <row r="238" ht="12.75" customHeight="1">
      <c r="B238" s="1" t="s">
        <v>3280</v>
      </c>
      <c r="C238" s="1" t="s">
        <v>3281</v>
      </c>
    </row>
    <row r="239" ht="12.75" customHeight="1">
      <c r="B239" s="1" t="s">
        <v>3282</v>
      </c>
      <c r="C239" s="1" t="s">
        <v>3283</v>
      </c>
    </row>
    <row r="240" ht="12.75" customHeight="1">
      <c r="B240" s="1" t="s">
        <v>3284</v>
      </c>
      <c r="C240" s="1" t="s">
        <v>3285</v>
      </c>
    </row>
    <row r="241" ht="12.75" customHeight="1">
      <c r="B241" s="1" t="s">
        <v>3286</v>
      </c>
      <c r="C241" s="1" t="s">
        <v>3287</v>
      </c>
    </row>
    <row r="242" ht="12.75" customHeight="1">
      <c r="B242" s="1" t="s">
        <v>3288</v>
      </c>
      <c r="C242" s="1" t="s">
        <v>3289</v>
      </c>
    </row>
    <row r="243" ht="12.75" customHeight="1">
      <c r="B243" s="1" t="s">
        <v>3290</v>
      </c>
      <c r="C243" s="1" t="s">
        <v>3291</v>
      </c>
    </row>
    <row r="244" ht="12.75" customHeight="1">
      <c r="B244" s="1" t="s">
        <v>3292</v>
      </c>
      <c r="C244" s="1" t="s">
        <v>3293</v>
      </c>
    </row>
    <row r="245" ht="12.75" customHeight="1">
      <c r="B245" s="1" t="s">
        <v>3294</v>
      </c>
      <c r="C245" s="1" t="s">
        <v>3295</v>
      </c>
    </row>
    <row r="246" ht="12.75" customHeight="1">
      <c r="B246" s="1" t="s">
        <v>3296</v>
      </c>
      <c r="C246" s="1" t="s">
        <v>3297</v>
      </c>
    </row>
    <row r="247" ht="12.75" customHeight="1">
      <c r="B247" s="1" t="s">
        <v>3298</v>
      </c>
      <c r="C247" s="1" t="s">
        <v>3299</v>
      </c>
    </row>
    <row r="248" ht="12.75" customHeight="1">
      <c r="B248" s="1" t="s">
        <v>3300</v>
      </c>
      <c r="C248" s="1" t="s">
        <v>3301</v>
      </c>
    </row>
    <row r="249" ht="12.75" customHeight="1">
      <c r="B249" s="1" t="s">
        <v>3302</v>
      </c>
      <c r="C249" s="1" t="s">
        <v>3303</v>
      </c>
    </row>
    <row r="250" ht="12.75" customHeight="1">
      <c r="B250" s="1" t="s">
        <v>3304</v>
      </c>
      <c r="C250" s="1" t="s">
        <v>3305</v>
      </c>
    </row>
    <row r="251" ht="12.75" customHeight="1">
      <c r="B251" s="1" t="s">
        <v>3306</v>
      </c>
      <c r="C251" s="1" t="s">
        <v>3307</v>
      </c>
    </row>
    <row r="252" ht="12.75" customHeight="1">
      <c r="B252" s="1" t="s">
        <v>3308</v>
      </c>
      <c r="C252" s="1" t="s">
        <v>3309</v>
      </c>
    </row>
    <row r="253" ht="12.75" customHeight="1">
      <c r="B253" s="1" t="s">
        <v>3310</v>
      </c>
      <c r="C253" s="1" t="s">
        <v>3311</v>
      </c>
    </row>
    <row r="254" ht="12.75" customHeight="1">
      <c r="B254" s="1" t="s">
        <v>3312</v>
      </c>
      <c r="C254" s="1" t="s">
        <v>3313</v>
      </c>
    </row>
    <row r="255" ht="12.75" customHeight="1">
      <c r="B255" s="1" t="s">
        <v>3314</v>
      </c>
      <c r="C255" s="1" t="s">
        <v>3315</v>
      </c>
    </row>
    <row r="256" ht="12.75" customHeight="1">
      <c r="B256" s="1" t="s">
        <v>3316</v>
      </c>
      <c r="C256" s="1" t="s">
        <v>3317</v>
      </c>
    </row>
    <row r="257" ht="12.75" customHeight="1">
      <c r="B257" s="1" t="s">
        <v>3318</v>
      </c>
      <c r="C257" s="1" t="s">
        <v>3319</v>
      </c>
    </row>
    <row r="258" ht="12.75" customHeight="1">
      <c r="B258" s="1" t="s">
        <v>3320</v>
      </c>
      <c r="C258" s="1" t="s">
        <v>3321</v>
      </c>
    </row>
    <row r="259" ht="12.75" customHeight="1">
      <c r="B259" s="1" t="s">
        <v>3322</v>
      </c>
      <c r="C259" s="1" t="s">
        <v>3323</v>
      </c>
    </row>
    <row r="260" ht="12.75" customHeight="1">
      <c r="B260" s="1" t="s">
        <v>3324</v>
      </c>
      <c r="C260" s="1" t="s">
        <v>3325</v>
      </c>
    </row>
    <row r="261" ht="12.75" customHeight="1">
      <c r="B261" s="1" t="s">
        <v>3326</v>
      </c>
      <c r="C261" s="1" t="s">
        <v>3327</v>
      </c>
    </row>
    <row r="262" ht="12.75" customHeight="1">
      <c r="B262" s="1" t="s">
        <v>3328</v>
      </c>
      <c r="C262" s="1" t="s">
        <v>3329</v>
      </c>
    </row>
    <row r="263" ht="12.75" customHeight="1">
      <c r="B263" s="1" t="s">
        <v>3330</v>
      </c>
      <c r="C263" s="1" t="s">
        <v>3331</v>
      </c>
    </row>
    <row r="264" ht="12.75" customHeight="1">
      <c r="B264" s="1" t="s">
        <v>3332</v>
      </c>
      <c r="C264" s="1" t="s">
        <v>3333</v>
      </c>
    </row>
    <row r="265" ht="12.75" customHeight="1">
      <c r="B265" s="1" t="s">
        <v>3334</v>
      </c>
      <c r="C265" s="1" t="s">
        <v>3335</v>
      </c>
    </row>
    <row r="266" ht="12.75" customHeight="1">
      <c r="B266" s="1" t="s">
        <v>3336</v>
      </c>
      <c r="C266" s="1" t="s">
        <v>3337</v>
      </c>
    </row>
    <row r="267" ht="12.75" customHeight="1">
      <c r="B267" s="1" t="s">
        <v>3338</v>
      </c>
      <c r="C267" s="1" t="s">
        <v>3339</v>
      </c>
    </row>
    <row r="268" ht="12.75" customHeight="1">
      <c r="B268" s="1" t="s">
        <v>3340</v>
      </c>
      <c r="C268" s="1" t="s">
        <v>3341</v>
      </c>
    </row>
    <row r="269" ht="12.75" customHeight="1">
      <c r="B269" s="1" t="s">
        <v>3342</v>
      </c>
      <c r="C269" s="1" t="s">
        <v>3343</v>
      </c>
    </row>
    <row r="270" ht="12.75" customHeight="1">
      <c r="B270" s="1" t="s">
        <v>3344</v>
      </c>
      <c r="C270" s="1" t="s">
        <v>3345</v>
      </c>
    </row>
    <row r="271" ht="12.75" customHeight="1">
      <c r="B271" s="1" t="s">
        <v>3346</v>
      </c>
      <c r="C271" s="1" t="s">
        <v>3347</v>
      </c>
    </row>
    <row r="272" ht="12.75" customHeight="1">
      <c r="B272" s="1" t="s">
        <v>3348</v>
      </c>
      <c r="C272" s="1" t="s">
        <v>3349</v>
      </c>
    </row>
    <row r="273" ht="12.75" customHeight="1">
      <c r="B273" s="1" t="s">
        <v>3350</v>
      </c>
      <c r="C273" s="1" t="s">
        <v>3351</v>
      </c>
    </row>
    <row r="274" ht="12.75" customHeight="1">
      <c r="B274" s="1" t="s">
        <v>3352</v>
      </c>
      <c r="C274" s="1" t="s">
        <v>3353</v>
      </c>
    </row>
    <row r="275" ht="12.75" customHeight="1">
      <c r="B275" s="1" t="s">
        <v>3354</v>
      </c>
      <c r="C275" s="1" t="s">
        <v>3355</v>
      </c>
    </row>
    <row r="276" ht="12.75" customHeight="1">
      <c r="B276" s="1" t="s">
        <v>3356</v>
      </c>
      <c r="C276" s="1" t="s">
        <v>3357</v>
      </c>
    </row>
    <row r="277" ht="12.75" customHeight="1">
      <c r="B277" s="1" t="s">
        <v>3358</v>
      </c>
      <c r="C277" s="1" t="s">
        <v>3359</v>
      </c>
    </row>
    <row r="278" ht="12.75" customHeight="1">
      <c r="B278" s="1" t="s">
        <v>3360</v>
      </c>
      <c r="C278" s="1" t="s">
        <v>3361</v>
      </c>
    </row>
    <row r="279" ht="12.75" customHeight="1">
      <c r="B279" s="1" t="s">
        <v>3362</v>
      </c>
      <c r="C279" s="1" t="s">
        <v>3363</v>
      </c>
    </row>
    <row r="280" ht="12.75" customHeight="1">
      <c r="B280" s="1" t="s">
        <v>3364</v>
      </c>
      <c r="C280" s="1" t="s">
        <v>3365</v>
      </c>
    </row>
    <row r="281" ht="12.75" customHeight="1">
      <c r="B281" s="1" t="s">
        <v>3366</v>
      </c>
      <c r="C281" s="1" t="s">
        <v>3367</v>
      </c>
    </row>
    <row r="282" ht="12.75" customHeight="1">
      <c r="B282" s="1" t="s">
        <v>3368</v>
      </c>
      <c r="C282" s="1" t="s">
        <v>3369</v>
      </c>
    </row>
    <row r="283" ht="12.75" customHeight="1">
      <c r="B283" s="1" t="s">
        <v>3370</v>
      </c>
      <c r="C283" s="1" t="s">
        <v>3371</v>
      </c>
    </row>
    <row r="284" ht="12.75" customHeight="1">
      <c r="B284" s="1" t="s">
        <v>3372</v>
      </c>
      <c r="C284" s="1" t="s">
        <v>3373</v>
      </c>
    </row>
    <row r="285" ht="12.75" customHeight="1">
      <c r="B285" s="1" t="s">
        <v>3374</v>
      </c>
      <c r="C285" s="1" t="s">
        <v>3375</v>
      </c>
    </row>
    <row r="286" ht="12.75" customHeight="1">
      <c r="B286" s="1" t="s">
        <v>3376</v>
      </c>
      <c r="C286" s="1" t="s">
        <v>3377</v>
      </c>
    </row>
    <row r="287" ht="12.75" customHeight="1">
      <c r="B287" s="1" t="s">
        <v>3378</v>
      </c>
      <c r="C287" s="1" t="s">
        <v>3379</v>
      </c>
    </row>
    <row r="288" ht="12.75" customHeight="1">
      <c r="B288" s="1" t="s">
        <v>3380</v>
      </c>
      <c r="C288" s="1" t="s">
        <v>3381</v>
      </c>
    </row>
    <row r="289" ht="12.75" customHeight="1">
      <c r="B289" s="1" t="s">
        <v>3382</v>
      </c>
      <c r="C289" s="1" t="s">
        <v>3383</v>
      </c>
    </row>
    <row r="290" ht="12.75" customHeight="1">
      <c r="B290" s="1" t="s">
        <v>3384</v>
      </c>
      <c r="C290" s="1" t="s">
        <v>3385</v>
      </c>
    </row>
    <row r="291" ht="12.75" customHeight="1">
      <c r="B291" s="1" t="s">
        <v>3386</v>
      </c>
      <c r="C291" s="1" t="s">
        <v>3387</v>
      </c>
    </row>
    <row r="292" ht="12.75" customHeight="1">
      <c r="B292" s="1" t="s">
        <v>3388</v>
      </c>
      <c r="C292" s="1" t="s">
        <v>3389</v>
      </c>
    </row>
    <row r="293" ht="12.75" customHeight="1">
      <c r="B293" s="1" t="s">
        <v>3390</v>
      </c>
      <c r="C293" s="1" t="s">
        <v>3391</v>
      </c>
    </row>
    <row r="294" ht="12.75" customHeight="1">
      <c r="B294" s="1" t="s">
        <v>3392</v>
      </c>
      <c r="C294" s="1" t="s">
        <v>3393</v>
      </c>
    </row>
    <row r="295" ht="12.75" customHeight="1">
      <c r="B295" s="1" t="s">
        <v>3394</v>
      </c>
      <c r="C295" s="1" t="s">
        <v>3395</v>
      </c>
    </row>
    <row r="296" ht="12.75" customHeight="1">
      <c r="B296" s="1" t="s">
        <v>3396</v>
      </c>
      <c r="C296" s="1" t="s">
        <v>3397</v>
      </c>
    </row>
    <row r="297" ht="12.75" customHeight="1">
      <c r="B297" s="1" t="s">
        <v>3398</v>
      </c>
      <c r="C297" s="1" t="s">
        <v>3399</v>
      </c>
    </row>
    <row r="298" ht="12.75" customHeight="1">
      <c r="B298" s="1" t="s">
        <v>3400</v>
      </c>
      <c r="C298" s="1" t="s">
        <v>3401</v>
      </c>
    </row>
    <row r="299" ht="12.75" customHeight="1">
      <c r="B299" s="1" t="s">
        <v>3402</v>
      </c>
      <c r="C299" s="1" t="s">
        <v>3403</v>
      </c>
    </row>
    <row r="300" ht="12.75" customHeight="1">
      <c r="B300" s="1" t="s">
        <v>3404</v>
      </c>
      <c r="C300" s="1" t="s">
        <v>3405</v>
      </c>
    </row>
    <row r="301" ht="12.75" customHeight="1">
      <c r="B301" s="1" t="s">
        <v>3406</v>
      </c>
      <c r="C301" s="1" t="s">
        <v>3407</v>
      </c>
    </row>
    <row r="302" ht="12.75" customHeight="1">
      <c r="B302" s="1" t="s">
        <v>3408</v>
      </c>
      <c r="C302" s="1" t="s">
        <v>3409</v>
      </c>
    </row>
    <row r="303" ht="12.75" customHeight="1">
      <c r="B303" s="1" t="s">
        <v>3410</v>
      </c>
      <c r="C303" s="1" t="s">
        <v>3411</v>
      </c>
    </row>
    <row r="304" ht="12.75" customHeight="1">
      <c r="B304" s="1" t="s">
        <v>3412</v>
      </c>
      <c r="C304" s="1" t="s">
        <v>3413</v>
      </c>
    </row>
    <row r="305" ht="12.75" customHeight="1">
      <c r="B305" s="1" t="s">
        <v>3414</v>
      </c>
      <c r="C305" s="1" t="s">
        <v>3415</v>
      </c>
    </row>
    <row r="306" ht="12.75" customHeight="1">
      <c r="B306" s="1" t="s">
        <v>3416</v>
      </c>
      <c r="C306" s="1" t="s">
        <v>3417</v>
      </c>
    </row>
    <row r="307" ht="12.75" customHeight="1">
      <c r="B307" s="1" t="s">
        <v>3418</v>
      </c>
      <c r="C307" s="1" t="s">
        <v>3419</v>
      </c>
    </row>
    <row r="308" ht="12.75" customHeight="1">
      <c r="B308" s="1" t="s">
        <v>3420</v>
      </c>
      <c r="C308" s="1" t="s">
        <v>3421</v>
      </c>
    </row>
    <row r="309" ht="12.75" customHeight="1">
      <c r="B309" s="1" t="s">
        <v>3422</v>
      </c>
      <c r="C309" s="1" t="s">
        <v>3423</v>
      </c>
    </row>
    <row r="310" ht="12.75" customHeight="1">
      <c r="B310" s="1" t="s">
        <v>3424</v>
      </c>
      <c r="C310" s="1" t="s">
        <v>3425</v>
      </c>
    </row>
    <row r="311" ht="12.75" customHeight="1">
      <c r="B311" s="1" t="s">
        <v>3426</v>
      </c>
      <c r="C311" s="1" t="s">
        <v>3427</v>
      </c>
    </row>
    <row r="312" ht="12.75" customHeight="1">
      <c r="B312" s="1" t="s">
        <v>3428</v>
      </c>
      <c r="C312" s="1" t="s">
        <v>3429</v>
      </c>
    </row>
    <row r="313" ht="12.75" customHeight="1">
      <c r="B313" s="1" t="s">
        <v>3430</v>
      </c>
      <c r="C313" s="1" t="s">
        <v>3431</v>
      </c>
    </row>
    <row r="314" ht="12.75" customHeight="1">
      <c r="B314" s="1" t="s">
        <v>3432</v>
      </c>
      <c r="C314" s="1" t="s">
        <v>3433</v>
      </c>
    </row>
    <row r="315" ht="12.75" customHeight="1">
      <c r="B315" s="1" t="s">
        <v>3434</v>
      </c>
      <c r="C315" s="1" t="s">
        <v>3435</v>
      </c>
    </row>
    <row r="316" ht="12.75" customHeight="1">
      <c r="B316" s="1" t="s">
        <v>3436</v>
      </c>
      <c r="C316" s="1" t="s">
        <v>3437</v>
      </c>
    </row>
    <row r="317" ht="12.75" customHeight="1">
      <c r="B317" s="1" t="s">
        <v>3438</v>
      </c>
      <c r="C317" s="1" t="s">
        <v>3439</v>
      </c>
    </row>
    <row r="318" ht="12.75" customHeight="1">
      <c r="B318" s="1" t="s">
        <v>3440</v>
      </c>
      <c r="C318" s="1" t="s">
        <v>3441</v>
      </c>
    </row>
    <row r="319" ht="12.75" customHeight="1">
      <c r="B319" s="1" t="s">
        <v>3442</v>
      </c>
      <c r="C319" s="1" t="s">
        <v>3443</v>
      </c>
    </row>
    <row r="320" ht="12.75" customHeight="1">
      <c r="B320" s="1" t="s">
        <v>3444</v>
      </c>
      <c r="C320" s="1" t="s">
        <v>3445</v>
      </c>
    </row>
    <row r="321" ht="12.75" customHeight="1">
      <c r="B321" s="1" t="s">
        <v>3446</v>
      </c>
      <c r="C321" s="1" t="s">
        <v>3447</v>
      </c>
    </row>
    <row r="322" ht="12.75" customHeight="1">
      <c r="B322" s="1" t="s">
        <v>3448</v>
      </c>
      <c r="C322" s="1" t="s">
        <v>3449</v>
      </c>
    </row>
    <row r="323" ht="12.75" customHeight="1">
      <c r="B323" s="1" t="s">
        <v>3450</v>
      </c>
      <c r="C323" s="1" t="s">
        <v>3451</v>
      </c>
    </row>
    <row r="324" ht="12.75" customHeight="1">
      <c r="B324" s="1" t="s">
        <v>3452</v>
      </c>
      <c r="C324" s="1" t="s">
        <v>3453</v>
      </c>
    </row>
    <row r="325" ht="12.75" customHeight="1">
      <c r="B325" s="1" t="s">
        <v>3454</v>
      </c>
      <c r="C325" s="1" t="s">
        <v>3455</v>
      </c>
    </row>
    <row r="326" ht="12.75" customHeight="1">
      <c r="B326" s="1" t="s">
        <v>3456</v>
      </c>
      <c r="C326" s="1" t="s">
        <v>3457</v>
      </c>
    </row>
    <row r="327" ht="12.75" customHeight="1">
      <c r="B327" s="1" t="s">
        <v>3458</v>
      </c>
      <c r="C327" s="1" t="s">
        <v>3459</v>
      </c>
    </row>
    <row r="328" ht="12.75" customHeight="1">
      <c r="B328" s="1" t="s">
        <v>3460</v>
      </c>
      <c r="C328" s="1" t="s">
        <v>3461</v>
      </c>
    </row>
    <row r="329" ht="12.75" customHeight="1">
      <c r="B329" s="1" t="s">
        <v>3462</v>
      </c>
      <c r="C329" s="1" t="s">
        <v>3463</v>
      </c>
    </row>
    <row r="330" ht="12.75" customHeight="1">
      <c r="B330" s="1" t="s">
        <v>3464</v>
      </c>
      <c r="C330" s="1" t="s">
        <v>3465</v>
      </c>
    </row>
    <row r="331" ht="12.75" customHeight="1">
      <c r="B331" s="1" t="s">
        <v>3466</v>
      </c>
      <c r="C331" s="1" t="s">
        <v>3467</v>
      </c>
    </row>
    <row r="332" ht="12.75" customHeight="1">
      <c r="B332" s="1" t="s">
        <v>3468</v>
      </c>
      <c r="C332" s="1" t="s">
        <v>3469</v>
      </c>
    </row>
    <row r="333" ht="12.75" customHeight="1">
      <c r="B333" s="1" t="s">
        <v>3470</v>
      </c>
      <c r="C333" s="1" t="s">
        <v>3471</v>
      </c>
    </row>
    <row r="334" ht="12.75" customHeight="1">
      <c r="B334" s="1" t="s">
        <v>3472</v>
      </c>
      <c r="C334" s="1" t="s">
        <v>3473</v>
      </c>
    </row>
    <row r="335" ht="12.75" customHeight="1">
      <c r="B335" s="1" t="s">
        <v>3474</v>
      </c>
      <c r="C335" s="1" t="s">
        <v>3475</v>
      </c>
    </row>
    <row r="336" ht="12.75" customHeight="1">
      <c r="B336" s="1" t="s">
        <v>3476</v>
      </c>
      <c r="C336" s="1" t="s">
        <v>3477</v>
      </c>
    </row>
    <row r="337" ht="12.75" customHeight="1">
      <c r="B337" s="1" t="s">
        <v>3478</v>
      </c>
      <c r="C337" s="1" t="s">
        <v>3479</v>
      </c>
    </row>
    <row r="338" ht="12.75" customHeight="1">
      <c r="B338" s="1" t="s">
        <v>3480</v>
      </c>
      <c r="C338" s="1" t="s">
        <v>3481</v>
      </c>
    </row>
    <row r="339" ht="12.75" customHeight="1">
      <c r="B339" s="1" t="s">
        <v>3482</v>
      </c>
      <c r="C339" s="1" t="s">
        <v>3483</v>
      </c>
    </row>
    <row r="340" ht="12.75" customHeight="1">
      <c r="B340" s="1" t="s">
        <v>3484</v>
      </c>
      <c r="C340" s="1" t="s">
        <v>3485</v>
      </c>
    </row>
    <row r="341" ht="12.75" customHeight="1">
      <c r="B341" s="1" t="s">
        <v>3486</v>
      </c>
      <c r="C341" s="1" t="s">
        <v>3487</v>
      </c>
    </row>
    <row r="342" ht="12.75" customHeight="1">
      <c r="B342" s="1" t="s">
        <v>3488</v>
      </c>
      <c r="C342" s="1" t="s">
        <v>3489</v>
      </c>
    </row>
    <row r="343" ht="12.75" customHeight="1">
      <c r="B343" s="1" t="s">
        <v>3490</v>
      </c>
      <c r="C343" s="1" t="s">
        <v>3491</v>
      </c>
    </row>
    <row r="344" ht="12.75" customHeight="1">
      <c r="B344" s="1" t="s">
        <v>3492</v>
      </c>
      <c r="C344" s="1" t="s">
        <v>3493</v>
      </c>
    </row>
    <row r="345" ht="12.75" customHeight="1">
      <c r="B345" s="1" t="s">
        <v>3494</v>
      </c>
      <c r="C345" s="1" t="s">
        <v>3495</v>
      </c>
    </row>
    <row r="346" ht="12.75" customHeight="1">
      <c r="B346" s="1" t="s">
        <v>3496</v>
      </c>
      <c r="C346" s="1" t="s">
        <v>3497</v>
      </c>
    </row>
    <row r="347" ht="12.75" customHeight="1">
      <c r="B347" s="1" t="s">
        <v>3498</v>
      </c>
      <c r="C347" s="1" t="s">
        <v>3499</v>
      </c>
    </row>
    <row r="348" ht="12.75" customHeight="1">
      <c r="B348" s="1" t="s">
        <v>3500</v>
      </c>
      <c r="C348" s="1" t="s">
        <v>3501</v>
      </c>
    </row>
    <row r="349" ht="12.75" customHeight="1">
      <c r="B349" s="1" t="s">
        <v>3502</v>
      </c>
      <c r="C349" s="1" t="s">
        <v>3503</v>
      </c>
    </row>
    <row r="350" ht="12.75" customHeight="1">
      <c r="B350" s="1" t="s">
        <v>3504</v>
      </c>
      <c r="C350" s="1" t="s">
        <v>3505</v>
      </c>
    </row>
    <row r="351" ht="12.75" customHeight="1">
      <c r="B351" s="1" t="s">
        <v>3506</v>
      </c>
      <c r="C351" s="1" t="s">
        <v>3507</v>
      </c>
    </row>
    <row r="352" ht="12.75" customHeight="1">
      <c r="B352" s="1" t="s">
        <v>3508</v>
      </c>
      <c r="C352" s="1" t="s">
        <v>3509</v>
      </c>
    </row>
    <row r="353" ht="12.75" customHeight="1">
      <c r="B353" s="1" t="s">
        <v>3510</v>
      </c>
      <c r="C353" s="1" t="s">
        <v>3511</v>
      </c>
    </row>
    <row r="354" ht="12.75" customHeight="1">
      <c r="B354" s="1" t="s">
        <v>3512</v>
      </c>
      <c r="C354" s="1" t="s">
        <v>3513</v>
      </c>
    </row>
    <row r="355" ht="12.75" customHeight="1">
      <c r="B355" s="1" t="s">
        <v>3514</v>
      </c>
      <c r="C355" s="1" t="s">
        <v>3515</v>
      </c>
    </row>
    <row r="356" ht="12.75" customHeight="1">
      <c r="B356" s="1" t="s">
        <v>3516</v>
      </c>
      <c r="C356" s="1" t="s">
        <v>3517</v>
      </c>
    </row>
    <row r="357" ht="12.75" customHeight="1">
      <c r="B357" s="1" t="s">
        <v>3518</v>
      </c>
      <c r="C357" s="1" t="s">
        <v>3519</v>
      </c>
    </row>
    <row r="358" ht="12.75" customHeight="1">
      <c r="B358" s="1" t="s">
        <v>3520</v>
      </c>
      <c r="C358" s="1" t="s">
        <v>3521</v>
      </c>
    </row>
    <row r="359" ht="12.75" customHeight="1">
      <c r="B359" s="1" t="s">
        <v>3522</v>
      </c>
      <c r="C359" s="1" t="s">
        <v>3523</v>
      </c>
    </row>
    <row r="360" ht="12.75" customHeight="1">
      <c r="B360" s="1" t="s">
        <v>3524</v>
      </c>
      <c r="C360" s="1" t="s">
        <v>3525</v>
      </c>
    </row>
    <row r="361" ht="12.75" customHeight="1">
      <c r="B361" s="1" t="s">
        <v>3526</v>
      </c>
      <c r="C361" s="1" t="s">
        <v>3527</v>
      </c>
    </row>
    <row r="362" ht="12.75" customHeight="1">
      <c r="B362" s="1" t="s">
        <v>3528</v>
      </c>
      <c r="C362" s="1" t="s">
        <v>3529</v>
      </c>
    </row>
    <row r="363" ht="12.75" customHeight="1">
      <c r="B363" s="1" t="s">
        <v>3530</v>
      </c>
      <c r="C363" s="1" t="s">
        <v>3531</v>
      </c>
    </row>
    <row r="364" ht="12.75" customHeight="1">
      <c r="B364" s="1" t="s">
        <v>3532</v>
      </c>
      <c r="C364" s="1" t="s">
        <v>3533</v>
      </c>
    </row>
    <row r="365" ht="12.75" customHeight="1">
      <c r="B365" s="1" t="s">
        <v>3534</v>
      </c>
      <c r="C365" s="1" t="s">
        <v>3535</v>
      </c>
    </row>
    <row r="366" ht="12.75" customHeight="1">
      <c r="B366" s="1" t="s">
        <v>3536</v>
      </c>
      <c r="C366" s="1" t="s">
        <v>3537</v>
      </c>
    </row>
    <row r="367" ht="12.75" customHeight="1">
      <c r="B367" s="1" t="s">
        <v>3538</v>
      </c>
      <c r="C367" s="1" t="s">
        <v>3539</v>
      </c>
    </row>
    <row r="368" ht="12.75" customHeight="1">
      <c r="B368" s="1" t="s">
        <v>3540</v>
      </c>
      <c r="C368" s="1" t="s">
        <v>3541</v>
      </c>
    </row>
    <row r="369" ht="12.75" customHeight="1">
      <c r="B369" s="1" t="s">
        <v>3542</v>
      </c>
      <c r="C369" s="1" t="s">
        <v>3543</v>
      </c>
    </row>
    <row r="370" ht="12.75" customHeight="1">
      <c r="B370" s="1" t="s">
        <v>3544</v>
      </c>
      <c r="C370" s="1" t="s">
        <v>3545</v>
      </c>
    </row>
    <row r="371" ht="12.75" customHeight="1">
      <c r="B371" s="1" t="s">
        <v>3546</v>
      </c>
      <c r="C371" s="1" t="s">
        <v>3547</v>
      </c>
    </row>
    <row r="372" ht="12.75" customHeight="1">
      <c r="B372" s="1" t="s">
        <v>3548</v>
      </c>
      <c r="C372" s="1" t="s">
        <v>3549</v>
      </c>
    </row>
    <row r="373" ht="12.75" customHeight="1">
      <c r="B373" s="1" t="s">
        <v>3550</v>
      </c>
      <c r="C373" s="1" t="s">
        <v>3551</v>
      </c>
    </row>
    <row r="374" ht="12.75" customHeight="1">
      <c r="B374" s="1" t="s">
        <v>3552</v>
      </c>
      <c r="C374" s="1" t="s">
        <v>3553</v>
      </c>
    </row>
    <row r="375" ht="12.75" customHeight="1">
      <c r="B375" s="1" t="s">
        <v>3554</v>
      </c>
      <c r="C375" s="1" t="s">
        <v>3555</v>
      </c>
    </row>
    <row r="376" ht="12.75" customHeight="1">
      <c r="B376" s="1" t="s">
        <v>3556</v>
      </c>
      <c r="C376" s="1" t="s">
        <v>3557</v>
      </c>
    </row>
    <row r="377" ht="12.75" customHeight="1">
      <c r="B377" s="1" t="s">
        <v>3558</v>
      </c>
      <c r="C377" s="1" t="s">
        <v>3559</v>
      </c>
    </row>
    <row r="378" ht="12.75" customHeight="1">
      <c r="B378" s="1" t="s">
        <v>3560</v>
      </c>
      <c r="C378" s="1" t="s">
        <v>3561</v>
      </c>
    </row>
    <row r="379" ht="12.75" customHeight="1">
      <c r="B379" s="1" t="s">
        <v>3562</v>
      </c>
      <c r="C379" s="1" t="s">
        <v>3563</v>
      </c>
    </row>
    <row r="380" ht="12.75" customHeight="1">
      <c r="B380" s="1" t="s">
        <v>3564</v>
      </c>
      <c r="C380" s="1" t="s">
        <v>3565</v>
      </c>
    </row>
    <row r="381" ht="12.75" customHeight="1">
      <c r="B381" s="1" t="s">
        <v>3566</v>
      </c>
      <c r="C381" s="1" t="s">
        <v>3567</v>
      </c>
    </row>
    <row r="382" ht="12.75" customHeight="1">
      <c r="B382" s="1" t="s">
        <v>3568</v>
      </c>
      <c r="C382" s="1" t="s">
        <v>3569</v>
      </c>
    </row>
    <row r="383" ht="12.75" customHeight="1">
      <c r="B383" s="1" t="s">
        <v>3570</v>
      </c>
      <c r="C383" s="1" t="s">
        <v>3571</v>
      </c>
    </row>
    <row r="384" ht="12.75" customHeight="1">
      <c r="B384" s="1" t="s">
        <v>3572</v>
      </c>
      <c r="C384" s="1" t="s">
        <v>3573</v>
      </c>
    </row>
    <row r="385" ht="12.75" customHeight="1">
      <c r="B385" s="1" t="s">
        <v>3574</v>
      </c>
      <c r="C385" s="1" t="s">
        <v>3575</v>
      </c>
    </row>
    <row r="386" ht="12.75" customHeight="1">
      <c r="B386" s="1" t="s">
        <v>3576</v>
      </c>
      <c r="C386" s="1" t="s">
        <v>3577</v>
      </c>
    </row>
    <row r="387" ht="12.75" customHeight="1">
      <c r="B387" s="1" t="s">
        <v>3578</v>
      </c>
      <c r="C387" s="1" t="s">
        <v>3579</v>
      </c>
    </row>
    <row r="388" ht="12.75" customHeight="1">
      <c r="B388" s="1" t="s">
        <v>3580</v>
      </c>
      <c r="C388" s="1" t="s">
        <v>3581</v>
      </c>
    </row>
    <row r="389" ht="12.75" customHeight="1">
      <c r="B389" s="1" t="s">
        <v>3582</v>
      </c>
      <c r="C389" s="1" t="s">
        <v>3583</v>
      </c>
    </row>
    <row r="390" ht="12.75" customHeight="1">
      <c r="B390" s="1" t="s">
        <v>3584</v>
      </c>
      <c r="C390" s="1" t="s">
        <v>3585</v>
      </c>
    </row>
    <row r="391" ht="12.75" customHeight="1">
      <c r="B391" s="1" t="s">
        <v>3586</v>
      </c>
      <c r="C391" s="1" t="s">
        <v>3587</v>
      </c>
    </row>
    <row r="392" ht="12.75" customHeight="1">
      <c r="B392" s="1" t="s">
        <v>3588</v>
      </c>
      <c r="C392" s="1" t="s">
        <v>3589</v>
      </c>
    </row>
    <row r="393" ht="12.75" customHeight="1">
      <c r="B393" s="1" t="s">
        <v>3590</v>
      </c>
      <c r="C393" s="1" t="s">
        <v>3591</v>
      </c>
    </row>
    <row r="394" ht="12.75" customHeight="1">
      <c r="B394" s="1" t="s">
        <v>3592</v>
      </c>
      <c r="C394" s="1" t="s">
        <v>3593</v>
      </c>
    </row>
    <row r="395" ht="12.75" customHeight="1">
      <c r="B395" s="1" t="s">
        <v>3594</v>
      </c>
      <c r="C395" s="1" t="s">
        <v>3595</v>
      </c>
    </row>
    <row r="396" ht="12.75" customHeight="1">
      <c r="B396" s="1" t="s">
        <v>3596</v>
      </c>
      <c r="C396" s="1" t="s">
        <v>3597</v>
      </c>
    </row>
    <row r="397" ht="12.75" customHeight="1">
      <c r="B397" s="1" t="s">
        <v>3598</v>
      </c>
      <c r="C397" s="1" t="s">
        <v>3599</v>
      </c>
    </row>
    <row r="398" ht="12.75" customHeight="1">
      <c r="B398" s="1" t="s">
        <v>3600</v>
      </c>
      <c r="C398" s="1" t="s">
        <v>3601</v>
      </c>
    </row>
    <row r="399" ht="12.75" customHeight="1">
      <c r="B399" s="1" t="s">
        <v>3602</v>
      </c>
      <c r="C399" s="1" t="s">
        <v>3603</v>
      </c>
    </row>
    <row r="400" ht="12.75" customHeight="1">
      <c r="B400" s="1" t="s">
        <v>3604</v>
      </c>
      <c r="C400" s="1" t="s">
        <v>3605</v>
      </c>
    </row>
    <row r="401" ht="12.75" customHeight="1">
      <c r="B401" s="1" t="s">
        <v>3606</v>
      </c>
      <c r="C401" s="1" t="s">
        <v>3607</v>
      </c>
    </row>
    <row r="402" ht="12.75" customHeight="1">
      <c r="B402" s="1" t="s">
        <v>3608</v>
      </c>
      <c r="C402" s="1" t="s">
        <v>3609</v>
      </c>
    </row>
    <row r="403" ht="12.75" customHeight="1">
      <c r="B403" s="1" t="s">
        <v>3610</v>
      </c>
      <c r="C403" s="1" t="s">
        <v>3611</v>
      </c>
    </row>
    <row r="404" ht="12.75" customHeight="1">
      <c r="B404" s="1" t="s">
        <v>3612</v>
      </c>
      <c r="C404" s="1" t="s">
        <v>3613</v>
      </c>
    </row>
    <row r="405" ht="12.75" customHeight="1">
      <c r="B405" s="1" t="s">
        <v>3614</v>
      </c>
      <c r="C405" s="1" t="s">
        <v>3615</v>
      </c>
    </row>
    <row r="406" ht="12.75" customHeight="1">
      <c r="B406" s="1" t="s">
        <v>3616</v>
      </c>
      <c r="C406" s="1" t="s">
        <v>3617</v>
      </c>
    </row>
    <row r="407" ht="12.75" customHeight="1">
      <c r="B407" s="1" t="s">
        <v>3618</v>
      </c>
      <c r="C407" s="1" t="s">
        <v>3619</v>
      </c>
    </row>
    <row r="408" ht="12.75" customHeight="1">
      <c r="B408" s="1" t="s">
        <v>3620</v>
      </c>
      <c r="C408" s="1" t="s">
        <v>3621</v>
      </c>
    </row>
    <row r="409" ht="12.75" customHeight="1">
      <c r="B409" s="1" t="s">
        <v>3622</v>
      </c>
      <c r="C409" s="1" t="s">
        <v>3623</v>
      </c>
    </row>
    <row r="410" ht="12.75" customHeight="1">
      <c r="B410" s="1" t="s">
        <v>3624</v>
      </c>
      <c r="C410" s="1" t="s">
        <v>3625</v>
      </c>
    </row>
    <row r="411" ht="12.75" customHeight="1">
      <c r="B411" s="1" t="s">
        <v>3626</v>
      </c>
      <c r="C411" s="1" t="s">
        <v>3627</v>
      </c>
    </row>
    <row r="412" ht="12.75" customHeight="1">
      <c r="B412" s="1" t="s">
        <v>3628</v>
      </c>
      <c r="C412" s="1" t="s">
        <v>3629</v>
      </c>
    </row>
    <row r="413" ht="12.75" customHeight="1">
      <c r="B413" s="1" t="s">
        <v>3630</v>
      </c>
      <c r="C413" s="1" t="s">
        <v>3631</v>
      </c>
    </row>
    <row r="414" ht="12.75" customHeight="1">
      <c r="B414" s="1" t="s">
        <v>3632</v>
      </c>
      <c r="C414" s="1" t="s">
        <v>3633</v>
      </c>
    </row>
    <row r="415" ht="12.75" customHeight="1">
      <c r="B415" s="1" t="s">
        <v>3634</v>
      </c>
      <c r="C415" s="1" t="s">
        <v>3635</v>
      </c>
    </row>
    <row r="416" ht="12.75" customHeight="1">
      <c r="B416" s="1" t="s">
        <v>3636</v>
      </c>
      <c r="C416" s="1" t="s">
        <v>3637</v>
      </c>
    </row>
    <row r="417" ht="12.75" customHeight="1">
      <c r="B417" s="1" t="s">
        <v>3638</v>
      </c>
      <c r="C417" s="1" t="s">
        <v>3639</v>
      </c>
    </row>
    <row r="418" ht="12.75" customHeight="1">
      <c r="B418" s="1" t="s">
        <v>3640</v>
      </c>
      <c r="C418" s="1" t="s">
        <v>3641</v>
      </c>
    </row>
    <row r="419" ht="12.75" customHeight="1">
      <c r="B419" s="1" t="s">
        <v>3642</v>
      </c>
      <c r="C419" s="1" t="s">
        <v>3643</v>
      </c>
    </row>
    <row r="420" ht="12.75" customHeight="1">
      <c r="B420" s="1" t="s">
        <v>3644</v>
      </c>
      <c r="C420" s="1" t="s">
        <v>3645</v>
      </c>
    </row>
    <row r="421" ht="12.75" customHeight="1">
      <c r="B421" s="1" t="s">
        <v>3646</v>
      </c>
      <c r="C421" s="1" t="s">
        <v>3647</v>
      </c>
    </row>
    <row r="422" ht="12.75" customHeight="1">
      <c r="B422" s="1" t="s">
        <v>3648</v>
      </c>
      <c r="C422" s="1" t="s">
        <v>3649</v>
      </c>
    </row>
    <row r="423" ht="12.75" customHeight="1">
      <c r="B423" s="1" t="s">
        <v>3650</v>
      </c>
      <c r="C423" s="1" t="s">
        <v>3651</v>
      </c>
    </row>
    <row r="424" ht="12.75" customHeight="1">
      <c r="B424" s="1" t="s">
        <v>3652</v>
      </c>
      <c r="C424" s="1" t="s">
        <v>3653</v>
      </c>
    </row>
    <row r="425" ht="12.75" customHeight="1">
      <c r="B425" s="1" t="s">
        <v>3654</v>
      </c>
      <c r="C425" s="1" t="s">
        <v>3655</v>
      </c>
    </row>
    <row r="426" ht="12.75" customHeight="1">
      <c r="B426" s="1" t="s">
        <v>3656</v>
      </c>
      <c r="C426" s="1" t="s">
        <v>3657</v>
      </c>
    </row>
    <row r="427" ht="12.75" customHeight="1">
      <c r="B427" s="1" t="s">
        <v>3658</v>
      </c>
      <c r="C427" s="1" t="s">
        <v>3659</v>
      </c>
    </row>
    <row r="428" ht="12.75" customHeight="1">
      <c r="B428" s="1" t="s">
        <v>3660</v>
      </c>
      <c r="C428" s="1" t="s">
        <v>3661</v>
      </c>
    </row>
    <row r="429" ht="12.75" customHeight="1">
      <c r="B429" s="1" t="s">
        <v>3662</v>
      </c>
      <c r="C429" s="1" t="s">
        <v>3663</v>
      </c>
    </row>
    <row r="430" ht="12.75" customHeight="1">
      <c r="B430" s="1" t="s">
        <v>3664</v>
      </c>
      <c r="C430" s="1" t="s">
        <v>3665</v>
      </c>
    </row>
    <row r="431" ht="12.75" customHeight="1">
      <c r="B431" s="1" t="s">
        <v>3666</v>
      </c>
      <c r="C431" s="1" t="s">
        <v>3667</v>
      </c>
    </row>
    <row r="432" ht="12.75" customHeight="1">
      <c r="B432" s="1" t="s">
        <v>3668</v>
      </c>
      <c r="C432" s="1" t="s">
        <v>3669</v>
      </c>
    </row>
    <row r="433" ht="12.75" customHeight="1">
      <c r="B433" s="1" t="s">
        <v>3670</v>
      </c>
      <c r="C433" s="1" t="s">
        <v>3671</v>
      </c>
    </row>
    <row r="434" ht="12.75" customHeight="1">
      <c r="B434" s="1" t="s">
        <v>3672</v>
      </c>
      <c r="C434" s="1" t="s">
        <v>3673</v>
      </c>
    </row>
    <row r="435" ht="12.75" customHeight="1">
      <c r="B435" s="1" t="s">
        <v>3674</v>
      </c>
      <c r="C435" s="1" t="s">
        <v>3675</v>
      </c>
    </row>
    <row r="436" ht="12.75" customHeight="1">
      <c r="B436" s="1" t="s">
        <v>3676</v>
      </c>
      <c r="C436" s="1" t="s">
        <v>3677</v>
      </c>
    </row>
    <row r="437" ht="12.75" customHeight="1">
      <c r="B437" s="1" t="s">
        <v>3678</v>
      </c>
      <c r="C437" s="1" t="s">
        <v>3679</v>
      </c>
    </row>
    <row r="438" ht="12.75" customHeight="1">
      <c r="B438" s="1" t="s">
        <v>3680</v>
      </c>
      <c r="C438" s="1" t="s">
        <v>3681</v>
      </c>
    </row>
    <row r="439" ht="12.75" customHeight="1">
      <c r="B439" s="1" t="s">
        <v>3682</v>
      </c>
      <c r="C439" s="1" t="s">
        <v>3683</v>
      </c>
    </row>
    <row r="440" ht="12.75" customHeight="1">
      <c r="B440" s="1" t="s">
        <v>3684</v>
      </c>
      <c r="C440" s="1" t="s">
        <v>3685</v>
      </c>
    </row>
    <row r="441" ht="12.75" customHeight="1">
      <c r="B441" s="1" t="s">
        <v>3686</v>
      </c>
      <c r="C441" s="1" t="s">
        <v>3687</v>
      </c>
    </row>
    <row r="442" ht="12.75" customHeight="1">
      <c r="B442" s="1" t="s">
        <v>3688</v>
      </c>
      <c r="C442" s="1" t="s">
        <v>3689</v>
      </c>
    </row>
    <row r="443" ht="12.75" customHeight="1">
      <c r="B443" s="1" t="s">
        <v>3690</v>
      </c>
      <c r="C443" s="1" t="s">
        <v>3691</v>
      </c>
    </row>
    <row r="444" ht="12.75" customHeight="1">
      <c r="B444" s="1" t="s">
        <v>3692</v>
      </c>
      <c r="C444" s="1" t="s">
        <v>3693</v>
      </c>
    </row>
    <row r="445" ht="12.75" customHeight="1">
      <c r="B445" s="1" t="s">
        <v>3694</v>
      </c>
      <c r="C445" s="1" t="s">
        <v>3695</v>
      </c>
    </row>
    <row r="446" ht="12.75" customHeight="1">
      <c r="B446" s="1" t="s">
        <v>3696</v>
      </c>
      <c r="C446" s="1" t="s">
        <v>3697</v>
      </c>
    </row>
    <row r="447" ht="12.75" customHeight="1">
      <c r="B447" s="1" t="s">
        <v>3698</v>
      </c>
      <c r="C447" s="1" t="s">
        <v>3699</v>
      </c>
    </row>
    <row r="448" ht="12.75" customHeight="1">
      <c r="B448" s="1" t="s">
        <v>3700</v>
      </c>
      <c r="C448" s="1" t="s">
        <v>3701</v>
      </c>
    </row>
    <row r="449" ht="12.75" customHeight="1">
      <c r="B449" s="1" t="s">
        <v>3702</v>
      </c>
      <c r="C449" s="1" t="s">
        <v>3703</v>
      </c>
    </row>
    <row r="450" ht="12.75" customHeight="1">
      <c r="B450" s="1" t="s">
        <v>3704</v>
      </c>
      <c r="C450" s="1" t="s">
        <v>3705</v>
      </c>
    </row>
    <row r="451" ht="12.75" customHeight="1">
      <c r="B451" s="1" t="s">
        <v>3706</v>
      </c>
      <c r="C451" s="1" t="s">
        <v>3707</v>
      </c>
    </row>
    <row r="452" ht="12.75" customHeight="1">
      <c r="B452" s="1" t="s">
        <v>3708</v>
      </c>
      <c r="C452" s="1" t="s">
        <v>3709</v>
      </c>
    </row>
    <row r="453" ht="12.75" customHeight="1">
      <c r="B453" s="1" t="s">
        <v>3710</v>
      </c>
      <c r="C453" s="1" t="s">
        <v>3711</v>
      </c>
    </row>
    <row r="454" ht="12.75" customHeight="1">
      <c r="B454" s="1" t="s">
        <v>3712</v>
      </c>
      <c r="C454" s="1" t="s">
        <v>3713</v>
      </c>
    </row>
    <row r="455" ht="12.75" customHeight="1">
      <c r="B455" s="1" t="s">
        <v>3714</v>
      </c>
      <c r="C455" s="1" t="s">
        <v>3715</v>
      </c>
    </row>
    <row r="456" ht="12.75" customHeight="1">
      <c r="B456" s="1" t="s">
        <v>3716</v>
      </c>
      <c r="C456" s="1" t="s">
        <v>3717</v>
      </c>
    </row>
    <row r="457" ht="12.75" customHeight="1">
      <c r="B457" s="1" t="s">
        <v>3718</v>
      </c>
      <c r="C457" s="1" t="s">
        <v>3719</v>
      </c>
    </row>
    <row r="458" ht="12.75" customHeight="1">
      <c r="B458" s="1" t="s">
        <v>3720</v>
      </c>
      <c r="C458" s="1" t="s">
        <v>3721</v>
      </c>
    </row>
    <row r="459" ht="12.75" customHeight="1">
      <c r="B459" s="1" t="s">
        <v>3722</v>
      </c>
      <c r="C459" s="1" t="s">
        <v>3723</v>
      </c>
    </row>
    <row r="460" ht="12.75" customHeight="1">
      <c r="B460" s="1" t="s">
        <v>3724</v>
      </c>
      <c r="C460" s="1" t="s">
        <v>3725</v>
      </c>
    </row>
    <row r="461" ht="12.75" customHeight="1">
      <c r="B461" s="1" t="s">
        <v>3726</v>
      </c>
      <c r="C461" s="1" t="s">
        <v>3727</v>
      </c>
    </row>
    <row r="462" ht="12.75" customHeight="1">
      <c r="B462" s="1" t="s">
        <v>3728</v>
      </c>
      <c r="C462" s="1" t="s">
        <v>3729</v>
      </c>
    </row>
    <row r="463" ht="12.75" customHeight="1">
      <c r="B463" s="1" t="s">
        <v>3730</v>
      </c>
      <c r="C463" s="1" t="s">
        <v>3731</v>
      </c>
    </row>
    <row r="464" ht="12.75" customHeight="1">
      <c r="B464" s="1" t="s">
        <v>3732</v>
      </c>
      <c r="C464" s="1" t="s">
        <v>3733</v>
      </c>
    </row>
    <row r="465" ht="12.75" customHeight="1">
      <c r="B465" s="1" t="s">
        <v>3734</v>
      </c>
      <c r="C465" s="1" t="s">
        <v>3735</v>
      </c>
    </row>
    <row r="466" ht="12.75" customHeight="1">
      <c r="B466" s="1" t="s">
        <v>3736</v>
      </c>
      <c r="C466" s="1" t="s">
        <v>3737</v>
      </c>
    </row>
    <row r="467" ht="12.75" customHeight="1">
      <c r="B467" s="1" t="s">
        <v>3738</v>
      </c>
      <c r="C467" s="1" t="s">
        <v>3739</v>
      </c>
    </row>
    <row r="468" ht="12.75" customHeight="1">
      <c r="B468" s="1" t="s">
        <v>3740</v>
      </c>
      <c r="C468" s="1" t="s">
        <v>3741</v>
      </c>
    </row>
    <row r="469" ht="12.75" customHeight="1">
      <c r="B469" s="1" t="s">
        <v>3742</v>
      </c>
      <c r="C469" s="1" t="s">
        <v>3743</v>
      </c>
    </row>
    <row r="470" ht="12.75" customHeight="1">
      <c r="B470" s="1" t="s">
        <v>3744</v>
      </c>
      <c r="C470" s="1" t="s">
        <v>3745</v>
      </c>
    </row>
    <row r="471" ht="12.75" customHeight="1">
      <c r="B471" s="1" t="s">
        <v>3746</v>
      </c>
      <c r="C471" s="1" t="s">
        <v>3747</v>
      </c>
    </row>
    <row r="472" ht="12.75" customHeight="1">
      <c r="B472" s="1" t="s">
        <v>3748</v>
      </c>
      <c r="C472" s="1" t="s">
        <v>3749</v>
      </c>
    </row>
    <row r="473" ht="12.75" customHeight="1">
      <c r="B473" s="1" t="s">
        <v>3750</v>
      </c>
      <c r="C473" s="1" t="s">
        <v>3751</v>
      </c>
    </row>
    <row r="474" ht="12.75" customHeight="1">
      <c r="B474" s="1" t="s">
        <v>3752</v>
      </c>
      <c r="C474" s="1" t="s">
        <v>3753</v>
      </c>
    </row>
    <row r="475" ht="12.75" customHeight="1">
      <c r="B475" s="1" t="s">
        <v>3754</v>
      </c>
      <c r="C475" s="1" t="s">
        <v>3755</v>
      </c>
    </row>
    <row r="476" ht="12.75" customHeight="1">
      <c r="B476" s="1" t="s">
        <v>3756</v>
      </c>
      <c r="C476" s="1" t="s">
        <v>3757</v>
      </c>
    </row>
    <row r="477" ht="12.75" customHeight="1">
      <c r="B477" s="1" t="s">
        <v>3758</v>
      </c>
      <c r="C477" s="1" t="s">
        <v>3759</v>
      </c>
    </row>
    <row r="478" ht="12.75" customHeight="1">
      <c r="B478" s="1" t="s">
        <v>3760</v>
      </c>
      <c r="C478" s="1" t="s">
        <v>3761</v>
      </c>
    </row>
    <row r="479" ht="12.75" customHeight="1">
      <c r="B479" s="1" t="s">
        <v>3762</v>
      </c>
      <c r="C479" s="1" t="s">
        <v>3763</v>
      </c>
    </row>
    <row r="480" ht="12.75" customHeight="1">
      <c r="B480" s="1" t="s">
        <v>3764</v>
      </c>
      <c r="C480" s="1" t="s">
        <v>3765</v>
      </c>
    </row>
    <row r="481" ht="12.75" customHeight="1">
      <c r="B481" s="1" t="s">
        <v>3766</v>
      </c>
      <c r="C481" s="1" t="s">
        <v>3767</v>
      </c>
    </row>
    <row r="482" ht="12.75" customHeight="1">
      <c r="B482" s="1" t="s">
        <v>3768</v>
      </c>
      <c r="C482" s="1" t="s">
        <v>3769</v>
      </c>
    </row>
    <row r="483" ht="12.75" customHeight="1">
      <c r="B483" s="1" t="s">
        <v>3770</v>
      </c>
      <c r="C483" s="1" t="s">
        <v>3771</v>
      </c>
    </row>
    <row r="484" ht="12.75" customHeight="1">
      <c r="B484" s="1" t="s">
        <v>3772</v>
      </c>
      <c r="C484" s="1" t="s">
        <v>3773</v>
      </c>
    </row>
    <row r="485" ht="12.75" customHeight="1">
      <c r="B485" s="1" t="s">
        <v>3774</v>
      </c>
      <c r="C485" s="1" t="s">
        <v>3775</v>
      </c>
    </row>
    <row r="486" ht="12.75" customHeight="1">
      <c r="B486" s="1" t="s">
        <v>3776</v>
      </c>
      <c r="C486" s="1" t="s">
        <v>3777</v>
      </c>
    </row>
    <row r="487" ht="12.75" customHeight="1">
      <c r="B487" s="1" t="s">
        <v>3778</v>
      </c>
      <c r="C487" s="1" t="s">
        <v>3779</v>
      </c>
    </row>
    <row r="488" ht="12.75" customHeight="1">
      <c r="B488" s="1" t="s">
        <v>3780</v>
      </c>
      <c r="C488" s="1" t="s">
        <v>3781</v>
      </c>
    </row>
    <row r="489" ht="12.75" customHeight="1">
      <c r="B489" s="1" t="s">
        <v>3782</v>
      </c>
      <c r="C489" s="1" t="s">
        <v>3783</v>
      </c>
    </row>
    <row r="490" ht="12.75" customHeight="1">
      <c r="B490" s="1" t="s">
        <v>3784</v>
      </c>
      <c r="C490" s="1" t="s">
        <v>3785</v>
      </c>
    </row>
    <row r="491" ht="12.75" customHeight="1">
      <c r="B491" s="1" t="s">
        <v>3786</v>
      </c>
      <c r="C491" s="1" t="s">
        <v>3787</v>
      </c>
    </row>
    <row r="492" ht="12.75" customHeight="1">
      <c r="B492" s="1" t="s">
        <v>3788</v>
      </c>
      <c r="C492" s="1" t="s">
        <v>3789</v>
      </c>
    </row>
    <row r="493" ht="12.75" customHeight="1">
      <c r="B493" s="1" t="s">
        <v>3790</v>
      </c>
      <c r="C493" s="1" t="s">
        <v>3791</v>
      </c>
    </row>
    <row r="494" ht="12.75" customHeight="1">
      <c r="B494" s="1" t="s">
        <v>3792</v>
      </c>
      <c r="C494" s="1" t="s">
        <v>3793</v>
      </c>
    </row>
    <row r="495" ht="12.75" customHeight="1">
      <c r="B495" s="1" t="s">
        <v>3794</v>
      </c>
      <c r="C495" s="1" t="s">
        <v>3795</v>
      </c>
    </row>
    <row r="496" ht="12.75" customHeight="1">
      <c r="B496" s="1" t="s">
        <v>3796</v>
      </c>
      <c r="C496" s="1" t="s">
        <v>3797</v>
      </c>
    </row>
    <row r="497" ht="12.75" customHeight="1">
      <c r="B497" s="1" t="s">
        <v>3798</v>
      </c>
      <c r="C497" s="1" t="s">
        <v>3799</v>
      </c>
    </row>
    <row r="498" ht="12.75" customHeight="1">
      <c r="B498" s="1" t="s">
        <v>3800</v>
      </c>
      <c r="C498" s="1" t="s">
        <v>3801</v>
      </c>
    </row>
    <row r="499" ht="12.75" customHeight="1">
      <c r="B499" s="1" t="s">
        <v>3802</v>
      </c>
      <c r="C499" s="1" t="s">
        <v>3803</v>
      </c>
    </row>
    <row r="500" ht="12.75" customHeight="1">
      <c r="B500" s="1" t="s">
        <v>3804</v>
      </c>
      <c r="C500" s="1" t="s">
        <v>3805</v>
      </c>
    </row>
    <row r="501" ht="12.75" customHeight="1">
      <c r="B501" s="1" t="s">
        <v>3806</v>
      </c>
      <c r="C501" s="1" t="s">
        <v>3807</v>
      </c>
    </row>
    <row r="502" ht="12.75" customHeight="1">
      <c r="B502" s="1" t="s">
        <v>3808</v>
      </c>
      <c r="C502" s="1" t="s">
        <v>3809</v>
      </c>
    </row>
    <row r="503" ht="12.75" customHeight="1">
      <c r="B503" s="1" t="s">
        <v>3810</v>
      </c>
      <c r="C503" s="1" t="s">
        <v>3811</v>
      </c>
    </row>
    <row r="504" ht="12.75" customHeight="1">
      <c r="B504" s="1" t="s">
        <v>3812</v>
      </c>
      <c r="C504" s="1" t="s">
        <v>3813</v>
      </c>
    </row>
    <row r="505" ht="12.75" customHeight="1">
      <c r="B505" s="1" t="s">
        <v>3814</v>
      </c>
      <c r="C505" s="1" t="s">
        <v>3815</v>
      </c>
    </row>
    <row r="506" ht="12.75" customHeight="1">
      <c r="B506" s="1" t="s">
        <v>3816</v>
      </c>
      <c r="C506" s="1" t="s">
        <v>3817</v>
      </c>
    </row>
    <row r="507" ht="12.75" customHeight="1">
      <c r="B507" s="1" t="s">
        <v>3818</v>
      </c>
      <c r="C507" s="1" t="s">
        <v>3819</v>
      </c>
    </row>
    <row r="508" ht="12.75" customHeight="1">
      <c r="B508" s="1" t="s">
        <v>3820</v>
      </c>
      <c r="C508" s="1" t="s">
        <v>3821</v>
      </c>
    </row>
    <row r="509" ht="12.75" customHeight="1">
      <c r="B509" s="1" t="s">
        <v>3822</v>
      </c>
      <c r="C509" s="1" t="s">
        <v>3823</v>
      </c>
    </row>
    <row r="510" ht="12.75" customHeight="1">
      <c r="B510" s="1" t="s">
        <v>3824</v>
      </c>
      <c r="C510" s="1" t="s">
        <v>3825</v>
      </c>
    </row>
    <row r="511" ht="12.75" customHeight="1">
      <c r="B511" s="1" t="s">
        <v>3826</v>
      </c>
      <c r="C511" s="1" t="s">
        <v>3827</v>
      </c>
    </row>
    <row r="512" ht="12.75" customHeight="1">
      <c r="B512" s="1" t="s">
        <v>3828</v>
      </c>
      <c r="C512" s="1" t="s">
        <v>3829</v>
      </c>
    </row>
    <row r="513" ht="12.75" customHeight="1">
      <c r="B513" s="1" t="s">
        <v>3830</v>
      </c>
      <c r="C513" s="1" t="s">
        <v>3831</v>
      </c>
    </row>
    <row r="514" ht="12.75" customHeight="1">
      <c r="B514" s="1" t="s">
        <v>3832</v>
      </c>
      <c r="C514" s="1" t="s">
        <v>3833</v>
      </c>
    </row>
    <row r="515" ht="12.75" customHeight="1">
      <c r="B515" s="1" t="s">
        <v>3834</v>
      </c>
      <c r="C515" s="1" t="s">
        <v>3835</v>
      </c>
    </row>
    <row r="516" ht="12.75" customHeight="1">
      <c r="B516" s="1" t="s">
        <v>3836</v>
      </c>
      <c r="C516" s="1" t="s">
        <v>3837</v>
      </c>
    </row>
    <row r="517" ht="12.75" customHeight="1">
      <c r="B517" s="1" t="s">
        <v>3838</v>
      </c>
      <c r="C517" s="1" t="s">
        <v>3839</v>
      </c>
    </row>
    <row r="518" ht="12.75" customHeight="1">
      <c r="B518" s="1" t="s">
        <v>3840</v>
      </c>
      <c r="C518" s="1" t="s">
        <v>3841</v>
      </c>
    </row>
    <row r="519" ht="12.75" customHeight="1">
      <c r="B519" s="1" t="s">
        <v>3842</v>
      </c>
      <c r="C519" s="1" t="s">
        <v>3843</v>
      </c>
    </row>
    <row r="520" ht="12.75" customHeight="1">
      <c r="B520" s="1" t="s">
        <v>3844</v>
      </c>
      <c r="C520" s="1" t="s">
        <v>3845</v>
      </c>
    </row>
    <row r="521" ht="12.75" customHeight="1">
      <c r="B521" s="1" t="s">
        <v>3846</v>
      </c>
      <c r="C521" s="1" t="s">
        <v>3847</v>
      </c>
    </row>
    <row r="522" ht="12.75" customHeight="1">
      <c r="B522" s="1" t="s">
        <v>3848</v>
      </c>
      <c r="C522" s="1" t="s">
        <v>3849</v>
      </c>
    </row>
    <row r="523" ht="12.75" customHeight="1">
      <c r="B523" s="1" t="s">
        <v>3850</v>
      </c>
      <c r="C523" s="1" t="s">
        <v>3851</v>
      </c>
    </row>
    <row r="524" ht="12.75" customHeight="1">
      <c r="B524" s="1" t="s">
        <v>3852</v>
      </c>
      <c r="C524" s="1" t="s">
        <v>3853</v>
      </c>
    </row>
    <row r="525" ht="12.75" customHeight="1">
      <c r="B525" s="1" t="s">
        <v>3854</v>
      </c>
      <c r="C525" s="1" t="s">
        <v>3855</v>
      </c>
    </row>
    <row r="526" ht="12.75" customHeight="1">
      <c r="B526" s="1" t="s">
        <v>3856</v>
      </c>
      <c r="C526" s="1" t="s">
        <v>3857</v>
      </c>
    </row>
    <row r="527" ht="12.75" customHeight="1">
      <c r="B527" s="1" t="s">
        <v>3858</v>
      </c>
      <c r="C527" s="1" t="s">
        <v>3859</v>
      </c>
    </row>
    <row r="528" ht="12.75" customHeight="1">
      <c r="B528" s="1" t="s">
        <v>3860</v>
      </c>
      <c r="C528" s="1" t="s">
        <v>3861</v>
      </c>
    </row>
    <row r="529" ht="12.75" customHeight="1">
      <c r="B529" s="1" t="s">
        <v>3862</v>
      </c>
      <c r="C529" s="1" t="s">
        <v>3863</v>
      </c>
    </row>
    <row r="530" ht="12.75" customHeight="1">
      <c r="B530" s="1" t="s">
        <v>3864</v>
      </c>
      <c r="C530" s="1" t="s">
        <v>3865</v>
      </c>
    </row>
    <row r="531" ht="12.75" customHeight="1">
      <c r="B531" s="1" t="s">
        <v>3866</v>
      </c>
      <c r="C531" s="1" t="s">
        <v>3867</v>
      </c>
    </row>
    <row r="532" ht="12.75" customHeight="1">
      <c r="B532" s="1" t="s">
        <v>3868</v>
      </c>
      <c r="C532" s="1" t="s">
        <v>3869</v>
      </c>
    </row>
    <row r="533" ht="12.75" customHeight="1">
      <c r="B533" s="1" t="s">
        <v>3870</v>
      </c>
      <c r="C533" s="1" t="s">
        <v>3871</v>
      </c>
    </row>
    <row r="534" ht="12.75" customHeight="1">
      <c r="B534" s="1" t="s">
        <v>3872</v>
      </c>
      <c r="C534" s="1" t="s">
        <v>3873</v>
      </c>
    </row>
    <row r="535" ht="12.75" customHeight="1">
      <c r="B535" s="1" t="s">
        <v>3874</v>
      </c>
      <c r="C535" s="1" t="s">
        <v>3875</v>
      </c>
    </row>
    <row r="536" ht="12.75" customHeight="1">
      <c r="B536" s="1" t="s">
        <v>3876</v>
      </c>
      <c r="C536" s="1" t="s">
        <v>3877</v>
      </c>
    </row>
    <row r="537" ht="12.75" customHeight="1">
      <c r="B537" s="1" t="s">
        <v>3878</v>
      </c>
      <c r="C537" s="1" t="s">
        <v>3879</v>
      </c>
    </row>
    <row r="538" ht="12.75" customHeight="1">
      <c r="B538" s="1" t="s">
        <v>3880</v>
      </c>
      <c r="C538" s="1" t="s">
        <v>3881</v>
      </c>
    </row>
    <row r="539" ht="12.75" customHeight="1">
      <c r="B539" s="1" t="s">
        <v>3882</v>
      </c>
      <c r="C539" s="1" t="s">
        <v>3883</v>
      </c>
    </row>
    <row r="540" ht="12.75" customHeight="1">
      <c r="B540" s="1" t="s">
        <v>3884</v>
      </c>
      <c r="C540" s="1" t="s">
        <v>3885</v>
      </c>
    </row>
    <row r="541" ht="12.75" customHeight="1">
      <c r="B541" s="1" t="s">
        <v>3886</v>
      </c>
      <c r="C541" s="1" t="s">
        <v>3887</v>
      </c>
    </row>
    <row r="542" ht="12.75" customHeight="1">
      <c r="B542" s="1" t="s">
        <v>3888</v>
      </c>
      <c r="C542" s="1" t="s">
        <v>3889</v>
      </c>
    </row>
    <row r="543" ht="12.75" customHeight="1">
      <c r="B543" s="1" t="s">
        <v>3890</v>
      </c>
      <c r="C543" s="1" t="s">
        <v>3891</v>
      </c>
    </row>
    <row r="544" ht="12.75" customHeight="1">
      <c r="B544" s="1" t="s">
        <v>3892</v>
      </c>
      <c r="C544" s="1" t="s">
        <v>3893</v>
      </c>
    </row>
    <row r="545" ht="12.75" customHeight="1">
      <c r="B545" s="1" t="s">
        <v>3894</v>
      </c>
      <c r="C545" s="1" t="s">
        <v>3895</v>
      </c>
    </row>
    <row r="546" ht="12.75" customHeight="1">
      <c r="B546" s="1" t="s">
        <v>3896</v>
      </c>
      <c r="C546" s="1" t="s">
        <v>3897</v>
      </c>
    </row>
    <row r="547" ht="12.75" customHeight="1">
      <c r="B547" s="1" t="s">
        <v>3898</v>
      </c>
      <c r="C547" s="1" t="s">
        <v>3899</v>
      </c>
    </row>
    <row r="548" ht="12.75" customHeight="1">
      <c r="B548" s="1" t="s">
        <v>3900</v>
      </c>
      <c r="C548" s="1" t="s">
        <v>3901</v>
      </c>
    </row>
    <row r="549" ht="12.75" customHeight="1">
      <c r="B549" s="1" t="s">
        <v>3902</v>
      </c>
      <c r="C549" s="1" t="s">
        <v>3903</v>
      </c>
    </row>
    <row r="550" ht="12.75" customHeight="1">
      <c r="B550" s="1" t="s">
        <v>3904</v>
      </c>
      <c r="C550" s="1" t="s">
        <v>3905</v>
      </c>
    </row>
    <row r="551" ht="12.75" customHeight="1">
      <c r="B551" s="1" t="s">
        <v>3906</v>
      </c>
      <c r="C551" s="1" t="s">
        <v>3907</v>
      </c>
    </row>
    <row r="552" ht="12.75" customHeight="1">
      <c r="B552" s="1" t="s">
        <v>3908</v>
      </c>
      <c r="C552" s="1" t="s">
        <v>3909</v>
      </c>
    </row>
    <row r="553" ht="12.75" customHeight="1">
      <c r="B553" s="1" t="s">
        <v>3910</v>
      </c>
      <c r="C553" s="1" t="s">
        <v>3911</v>
      </c>
    </row>
    <row r="554" ht="12.75" customHeight="1">
      <c r="B554" s="1" t="s">
        <v>3912</v>
      </c>
      <c r="C554" s="1" t="s">
        <v>3913</v>
      </c>
    </row>
    <row r="555" ht="12.75" customHeight="1">
      <c r="B555" s="1" t="s">
        <v>3914</v>
      </c>
      <c r="C555" s="1" t="s">
        <v>3915</v>
      </c>
    </row>
    <row r="556" ht="12.75" customHeight="1">
      <c r="B556" s="1" t="s">
        <v>3916</v>
      </c>
      <c r="C556" s="1" t="s">
        <v>3917</v>
      </c>
    </row>
    <row r="557" ht="12.75" customHeight="1">
      <c r="B557" s="1" t="s">
        <v>3918</v>
      </c>
      <c r="C557" s="1" t="s">
        <v>3919</v>
      </c>
    </row>
    <row r="558" ht="12.75" customHeight="1">
      <c r="B558" s="1" t="s">
        <v>3920</v>
      </c>
      <c r="C558" s="1" t="s">
        <v>3921</v>
      </c>
    </row>
    <row r="559" ht="12.75" customHeight="1">
      <c r="B559" s="1" t="s">
        <v>3922</v>
      </c>
      <c r="C559" s="1" t="s">
        <v>3923</v>
      </c>
    </row>
    <row r="560" ht="12.75" customHeight="1">
      <c r="B560" s="1" t="s">
        <v>3924</v>
      </c>
      <c r="C560" s="1" t="s">
        <v>3925</v>
      </c>
    </row>
    <row r="561" ht="12.75" customHeight="1">
      <c r="B561" s="1" t="s">
        <v>3926</v>
      </c>
      <c r="C561" s="1" t="s">
        <v>3927</v>
      </c>
    </row>
    <row r="562" ht="12.75" customHeight="1">
      <c r="B562" s="1" t="s">
        <v>3928</v>
      </c>
      <c r="C562" s="1" t="s">
        <v>3929</v>
      </c>
    </row>
    <row r="563" ht="12.75" customHeight="1">
      <c r="B563" s="1" t="s">
        <v>3930</v>
      </c>
      <c r="C563" s="1" t="s">
        <v>3931</v>
      </c>
    </row>
    <row r="564" ht="12.75" customHeight="1">
      <c r="B564" s="1" t="s">
        <v>3932</v>
      </c>
      <c r="C564" s="1" t="s">
        <v>3933</v>
      </c>
    </row>
    <row r="565" ht="12.75" customHeight="1">
      <c r="B565" s="1" t="s">
        <v>3934</v>
      </c>
      <c r="C565" s="1" t="s">
        <v>3935</v>
      </c>
    </row>
    <row r="566" ht="12.75" customHeight="1">
      <c r="B566" s="1" t="s">
        <v>3936</v>
      </c>
      <c r="C566" s="1" t="s">
        <v>3937</v>
      </c>
    </row>
    <row r="567" ht="12.75" customHeight="1">
      <c r="B567" s="1" t="s">
        <v>3938</v>
      </c>
      <c r="C567" s="1" t="s">
        <v>3939</v>
      </c>
    </row>
    <row r="568" ht="12.75" customHeight="1">
      <c r="B568" s="1" t="s">
        <v>3940</v>
      </c>
      <c r="C568" s="1" t="s">
        <v>3941</v>
      </c>
    </row>
    <row r="569" ht="12.75" customHeight="1">
      <c r="B569" s="1" t="s">
        <v>3942</v>
      </c>
      <c r="C569" s="1" t="s">
        <v>3943</v>
      </c>
    </row>
    <row r="570" ht="12.75" customHeight="1">
      <c r="B570" s="1" t="s">
        <v>3944</v>
      </c>
      <c r="C570" s="1" t="s">
        <v>3945</v>
      </c>
    </row>
    <row r="571" ht="12.75" customHeight="1">
      <c r="B571" s="1" t="s">
        <v>3946</v>
      </c>
      <c r="C571" s="1" t="s">
        <v>3947</v>
      </c>
    </row>
    <row r="572" ht="12.75" customHeight="1">
      <c r="B572" s="1" t="s">
        <v>3948</v>
      </c>
      <c r="C572" s="1" t="s">
        <v>3949</v>
      </c>
    </row>
    <row r="573" ht="12.75" customHeight="1">
      <c r="B573" s="1" t="s">
        <v>3950</v>
      </c>
      <c r="C573" s="1" t="s">
        <v>3951</v>
      </c>
    </row>
    <row r="574" ht="12.75" customHeight="1">
      <c r="B574" s="1" t="s">
        <v>3952</v>
      </c>
      <c r="C574" s="1" t="s">
        <v>3953</v>
      </c>
    </row>
    <row r="575" ht="12.75" customHeight="1">
      <c r="B575" s="1" t="s">
        <v>3954</v>
      </c>
      <c r="C575" s="1" t="s">
        <v>3955</v>
      </c>
    </row>
    <row r="576" ht="12.75" customHeight="1">
      <c r="B576" s="1" t="s">
        <v>3956</v>
      </c>
      <c r="C576" s="1" t="s">
        <v>3957</v>
      </c>
    </row>
    <row r="577" ht="12.75" customHeight="1">
      <c r="B577" s="1" t="s">
        <v>3958</v>
      </c>
      <c r="C577" s="1" t="s">
        <v>3959</v>
      </c>
    </row>
    <row r="578" ht="12.75" customHeight="1">
      <c r="B578" s="1" t="s">
        <v>3960</v>
      </c>
      <c r="C578" s="1" t="s">
        <v>3961</v>
      </c>
    </row>
    <row r="579" ht="12.75" customHeight="1">
      <c r="B579" s="1" t="s">
        <v>3962</v>
      </c>
      <c r="C579" s="1" t="s">
        <v>3963</v>
      </c>
    </row>
    <row r="580" ht="12.75" customHeight="1">
      <c r="B580" s="1" t="s">
        <v>3964</v>
      </c>
      <c r="C580" s="1" t="s">
        <v>3965</v>
      </c>
    </row>
    <row r="581" ht="12.75" customHeight="1">
      <c r="B581" s="1" t="s">
        <v>3966</v>
      </c>
      <c r="C581" s="1" t="s">
        <v>3967</v>
      </c>
    </row>
    <row r="582" ht="12.75" customHeight="1">
      <c r="B582" s="1" t="s">
        <v>3968</v>
      </c>
      <c r="C582" s="1" t="s">
        <v>3969</v>
      </c>
    </row>
    <row r="583" ht="12.75" customHeight="1">
      <c r="B583" s="1" t="s">
        <v>3970</v>
      </c>
      <c r="C583" s="1" t="s">
        <v>3971</v>
      </c>
    </row>
    <row r="584" ht="12.75" customHeight="1">
      <c r="B584" s="1" t="s">
        <v>3972</v>
      </c>
      <c r="C584" s="1" t="s">
        <v>3973</v>
      </c>
    </row>
    <row r="585" ht="12.75" customHeight="1">
      <c r="B585" s="1" t="s">
        <v>3974</v>
      </c>
      <c r="C585" s="1" t="s">
        <v>3975</v>
      </c>
    </row>
    <row r="586" ht="12.75" customHeight="1">
      <c r="B586" s="1" t="s">
        <v>3976</v>
      </c>
      <c r="C586" s="1" t="s">
        <v>3977</v>
      </c>
    </row>
    <row r="587" ht="12.75" customHeight="1">
      <c r="B587" s="1" t="s">
        <v>3978</v>
      </c>
      <c r="C587" s="1" t="s">
        <v>3979</v>
      </c>
    </row>
    <row r="588" ht="12.75" customHeight="1">
      <c r="B588" s="1" t="s">
        <v>3980</v>
      </c>
      <c r="C588" s="1" t="s">
        <v>3981</v>
      </c>
    </row>
    <row r="589" ht="12.75" customHeight="1">
      <c r="B589" s="1" t="s">
        <v>3982</v>
      </c>
      <c r="C589" s="1" t="s">
        <v>3983</v>
      </c>
    </row>
    <row r="590" ht="12.75" customHeight="1">
      <c r="B590" s="1" t="s">
        <v>3984</v>
      </c>
      <c r="C590" s="1" t="s">
        <v>3985</v>
      </c>
    </row>
    <row r="591" ht="12.75" customHeight="1">
      <c r="B591" s="1" t="s">
        <v>3986</v>
      </c>
      <c r="C591" s="1" t="s">
        <v>3987</v>
      </c>
    </row>
    <row r="592" ht="12.75" customHeight="1">
      <c r="B592" s="1" t="s">
        <v>3988</v>
      </c>
      <c r="C592" s="1" t="s">
        <v>3989</v>
      </c>
    </row>
    <row r="593" ht="12.75" customHeight="1">
      <c r="B593" s="1" t="s">
        <v>3990</v>
      </c>
      <c r="C593" s="1" t="s">
        <v>3991</v>
      </c>
    </row>
    <row r="594" ht="12.75" customHeight="1">
      <c r="B594" s="1" t="s">
        <v>3992</v>
      </c>
      <c r="C594" s="1" t="s">
        <v>3993</v>
      </c>
    </row>
    <row r="595" ht="12.75" customHeight="1">
      <c r="B595" s="1" t="s">
        <v>3994</v>
      </c>
      <c r="C595" s="1" t="s">
        <v>3995</v>
      </c>
    </row>
    <row r="596" ht="12.75" customHeight="1">
      <c r="B596" s="1" t="s">
        <v>3996</v>
      </c>
      <c r="C596" s="1" t="s">
        <v>3997</v>
      </c>
    </row>
    <row r="597" ht="12.75" customHeight="1">
      <c r="B597" s="1" t="s">
        <v>3998</v>
      </c>
      <c r="C597" s="1" t="s">
        <v>3999</v>
      </c>
    </row>
    <row r="598" ht="12.75" customHeight="1">
      <c r="B598" s="1" t="s">
        <v>4000</v>
      </c>
      <c r="C598" s="1" t="s">
        <v>4001</v>
      </c>
    </row>
    <row r="599" ht="12.75" customHeight="1">
      <c r="B599" s="1" t="s">
        <v>4002</v>
      </c>
      <c r="C599" s="1" t="s">
        <v>4003</v>
      </c>
    </row>
    <row r="600" ht="12.75" customHeight="1">
      <c r="B600" s="1" t="s">
        <v>4004</v>
      </c>
      <c r="C600" s="1" t="s">
        <v>4005</v>
      </c>
    </row>
    <row r="601" ht="12.75" customHeight="1">
      <c r="B601" s="1" t="s">
        <v>4006</v>
      </c>
      <c r="C601" s="1" t="s">
        <v>4007</v>
      </c>
    </row>
    <row r="602" ht="12.75" customHeight="1">
      <c r="B602" s="1" t="s">
        <v>4008</v>
      </c>
      <c r="C602" s="1" t="s">
        <v>4009</v>
      </c>
    </row>
    <row r="603" ht="12.75" customHeight="1">
      <c r="B603" s="1" t="s">
        <v>4010</v>
      </c>
      <c r="C603" s="1" t="s">
        <v>4011</v>
      </c>
    </row>
    <row r="604" ht="12.75" customHeight="1">
      <c r="B604" s="1" t="s">
        <v>4012</v>
      </c>
      <c r="C604" s="1" t="s">
        <v>4013</v>
      </c>
    </row>
    <row r="605" ht="12.75" customHeight="1">
      <c r="B605" s="1" t="s">
        <v>4014</v>
      </c>
      <c r="C605" s="1" t="s">
        <v>4015</v>
      </c>
    </row>
    <row r="606" ht="12.75" customHeight="1">
      <c r="B606" s="1" t="s">
        <v>4016</v>
      </c>
      <c r="C606" s="1" t="s">
        <v>4017</v>
      </c>
    </row>
    <row r="607" ht="12.75" customHeight="1">
      <c r="B607" s="1" t="s">
        <v>4018</v>
      </c>
      <c r="C607" s="1" t="s">
        <v>4019</v>
      </c>
    </row>
    <row r="608" ht="12.75" customHeight="1">
      <c r="B608" s="1" t="s">
        <v>4020</v>
      </c>
      <c r="C608" s="1" t="s">
        <v>4021</v>
      </c>
    </row>
    <row r="609" ht="12.75" customHeight="1">
      <c r="B609" s="1" t="s">
        <v>4022</v>
      </c>
      <c r="C609" s="1" t="s">
        <v>4023</v>
      </c>
    </row>
    <row r="610" ht="12.75" customHeight="1">
      <c r="B610" s="1" t="s">
        <v>4024</v>
      </c>
      <c r="C610" s="1" t="s">
        <v>4025</v>
      </c>
    </row>
    <row r="611" ht="12.75" customHeight="1">
      <c r="B611" s="1" t="s">
        <v>4026</v>
      </c>
      <c r="C611" s="1" t="s">
        <v>4027</v>
      </c>
    </row>
    <row r="612" ht="12.75" customHeight="1">
      <c r="B612" s="1" t="s">
        <v>4028</v>
      </c>
      <c r="C612" s="1" t="s">
        <v>4029</v>
      </c>
    </row>
    <row r="613" ht="12.75" customHeight="1">
      <c r="B613" s="1" t="s">
        <v>4030</v>
      </c>
      <c r="C613" s="1" t="s">
        <v>4031</v>
      </c>
    </row>
    <row r="614" ht="12.75" customHeight="1">
      <c r="B614" s="1" t="s">
        <v>4032</v>
      </c>
      <c r="C614" s="1" t="s">
        <v>4033</v>
      </c>
    </row>
    <row r="615" ht="12.75" customHeight="1">
      <c r="B615" s="1" t="s">
        <v>4034</v>
      </c>
      <c r="C615" s="1" t="s">
        <v>4035</v>
      </c>
    </row>
    <row r="616" ht="12.75" customHeight="1">
      <c r="B616" s="1" t="s">
        <v>4036</v>
      </c>
      <c r="C616" s="1" t="s">
        <v>4037</v>
      </c>
    </row>
    <row r="617" ht="12.75" customHeight="1">
      <c r="B617" s="1" t="s">
        <v>4038</v>
      </c>
      <c r="C617" s="1" t="s">
        <v>4039</v>
      </c>
    </row>
    <row r="618" ht="12.75" customHeight="1">
      <c r="B618" s="1" t="s">
        <v>4040</v>
      </c>
      <c r="C618" s="1" t="s">
        <v>4041</v>
      </c>
    </row>
    <row r="619" ht="12.75" customHeight="1">
      <c r="B619" s="1" t="s">
        <v>4042</v>
      </c>
      <c r="C619" s="1" t="s">
        <v>4043</v>
      </c>
    </row>
    <row r="620" ht="12.75" customHeight="1">
      <c r="B620" s="1" t="s">
        <v>4044</v>
      </c>
      <c r="C620" s="1" t="s">
        <v>4045</v>
      </c>
    </row>
    <row r="621" ht="12.75" customHeight="1">
      <c r="B621" s="1" t="s">
        <v>4046</v>
      </c>
      <c r="C621" s="1" t="s">
        <v>4047</v>
      </c>
    </row>
    <row r="622" ht="12.75" customHeight="1">
      <c r="B622" s="1" t="s">
        <v>4048</v>
      </c>
      <c r="C622" s="1" t="s">
        <v>4049</v>
      </c>
    </row>
    <row r="623" ht="12.75" customHeight="1">
      <c r="B623" s="1" t="s">
        <v>4050</v>
      </c>
      <c r="C623" s="1" t="s">
        <v>4051</v>
      </c>
    </row>
    <row r="624" ht="12.75" customHeight="1">
      <c r="B624" s="1" t="s">
        <v>4052</v>
      </c>
      <c r="C624" s="1" t="s">
        <v>4053</v>
      </c>
    </row>
    <row r="625" ht="12.75" customHeight="1">
      <c r="B625" s="1" t="s">
        <v>4054</v>
      </c>
      <c r="C625" s="1" t="s">
        <v>4055</v>
      </c>
    </row>
    <row r="626" ht="12.75" customHeight="1">
      <c r="B626" s="1" t="s">
        <v>4056</v>
      </c>
      <c r="C626" s="1" t="s">
        <v>4057</v>
      </c>
    </row>
    <row r="627" ht="12.75" customHeight="1">
      <c r="B627" s="1" t="s">
        <v>4058</v>
      </c>
      <c r="C627" s="1" t="s">
        <v>4059</v>
      </c>
    </row>
    <row r="628" ht="12.75" customHeight="1">
      <c r="B628" s="1" t="s">
        <v>4060</v>
      </c>
      <c r="C628" s="1" t="s">
        <v>4061</v>
      </c>
    </row>
    <row r="629" ht="12.75" customHeight="1">
      <c r="B629" s="1" t="s">
        <v>4062</v>
      </c>
      <c r="C629" s="1" t="s">
        <v>4063</v>
      </c>
    </row>
    <row r="630" ht="12.75" customHeight="1">
      <c r="B630" s="1" t="s">
        <v>4064</v>
      </c>
      <c r="C630" s="1" t="s">
        <v>4065</v>
      </c>
    </row>
    <row r="631" ht="12.75" customHeight="1">
      <c r="B631" s="1" t="s">
        <v>4066</v>
      </c>
      <c r="C631" s="1" t="s">
        <v>4067</v>
      </c>
    </row>
    <row r="632" ht="12.75" customHeight="1">
      <c r="B632" s="1" t="s">
        <v>4068</v>
      </c>
      <c r="C632" s="1" t="s">
        <v>4069</v>
      </c>
    </row>
    <row r="633" ht="12.75" customHeight="1">
      <c r="B633" s="1" t="s">
        <v>4070</v>
      </c>
      <c r="C633" s="1" t="s">
        <v>4071</v>
      </c>
    </row>
    <row r="634" ht="12.75" customHeight="1">
      <c r="B634" s="1" t="s">
        <v>4072</v>
      </c>
      <c r="C634" s="1" t="s">
        <v>4073</v>
      </c>
    </row>
    <row r="635" ht="12.75" customHeight="1">
      <c r="B635" s="1" t="s">
        <v>4074</v>
      </c>
      <c r="C635" s="1" t="s">
        <v>4075</v>
      </c>
    </row>
    <row r="636" ht="12.75" customHeight="1">
      <c r="B636" s="1" t="s">
        <v>4076</v>
      </c>
      <c r="C636" s="1" t="s">
        <v>4077</v>
      </c>
    </row>
    <row r="637" ht="12.75" customHeight="1">
      <c r="B637" s="1" t="s">
        <v>4078</v>
      </c>
      <c r="C637" s="1" t="s">
        <v>4079</v>
      </c>
    </row>
    <row r="638" ht="12.75" customHeight="1">
      <c r="B638" s="1" t="s">
        <v>4080</v>
      </c>
      <c r="C638" s="1" t="s">
        <v>4081</v>
      </c>
    </row>
    <row r="639" ht="12.75" customHeight="1">
      <c r="B639" s="1" t="s">
        <v>4082</v>
      </c>
      <c r="C639" s="1" t="s">
        <v>4083</v>
      </c>
    </row>
    <row r="640" ht="12.75" customHeight="1">
      <c r="B640" s="1" t="s">
        <v>4084</v>
      </c>
      <c r="C640" s="1" t="s">
        <v>4085</v>
      </c>
    </row>
    <row r="641" ht="12.75" customHeight="1">
      <c r="B641" s="1" t="s">
        <v>4086</v>
      </c>
      <c r="C641" s="1" t="s">
        <v>4087</v>
      </c>
    </row>
    <row r="642" ht="12.75" customHeight="1">
      <c r="B642" s="1" t="s">
        <v>4088</v>
      </c>
      <c r="C642" s="1" t="s">
        <v>4089</v>
      </c>
    </row>
    <row r="643" ht="12.75" customHeight="1">
      <c r="B643" s="1" t="s">
        <v>4090</v>
      </c>
      <c r="C643" s="1" t="s">
        <v>4091</v>
      </c>
    </row>
    <row r="644" ht="12.75" customHeight="1">
      <c r="B644" s="1" t="s">
        <v>4092</v>
      </c>
      <c r="C644" s="1" t="s">
        <v>4093</v>
      </c>
    </row>
    <row r="645" ht="12.75" customHeight="1">
      <c r="B645" s="1" t="s">
        <v>4094</v>
      </c>
      <c r="C645" s="1" t="s">
        <v>4095</v>
      </c>
    </row>
    <row r="646" ht="12.75" customHeight="1">
      <c r="B646" s="1" t="s">
        <v>4096</v>
      </c>
      <c r="C646" s="1" t="s">
        <v>4097</v>
      </c>
    </row>
    <row r="647" ht="12.75" customHeight="1">
      <c r="B647" s="1" t="s">
        <v>4098</v>
      </c>
      <c r="C647" s="1" t="s">
        <v>4099</v>
      </c>
    </row>
    <row r="648" ht="12.75" customHeight="1">
      <c r="B648" s="1" t="s">
        <v>4100</v>
      </c>
      <c r="C648" s="1" t="s">
        <v>4101</v>
      </c>
    </row>
    <row r="649" ht="12.75" customHeight="1">
      <c r="B649" s="1" t="s">
        <v>4102</v>
      </c>
      <c r="C649" s="1" t="s">
        <v>4103</v>
      </c>
    </row>
    <row r="650" ht="12.75" customHeight="1">
      <c r="B650" s="1" t="s">
        <v>4104</v>
      </c>
      <c r="C650" s="1" t="s">
        <v>4105</v>
      </c>
    </row>
    <row r="651" ht="12.75" customHeight="1">
      <c r="B651" s="1" t="s">
        <v>4106</v>
      </c>
      <c r="C651" s="1" t="s">
        <v>4107</v>
      </c>
    </row>
    <row r="652" ht="12.75" customHeight="1">
      <c r="B652" s="1" t="s">
        <v>4108</v>
      </c>
      <c r="C652" s="1" t="s">
        <v>4109</v>
      </c>
    </row>
    <row r="653" ht="12.75" customHeight="1">
      <c r="B653" s="1" t="s">
        <v>4110</v>
      </c>
      <c r="C653" s="1" t="s">
        <v>4111</v>
      </c>
    </row>
    <row r="654" ht="12.75" customHeight="1">
      <c r="B654" s="1" t="s">
        <v>4112</v>
      </c>
      <c r="C654" s="1" t="s">
        <v>4113</v>
      </c>
    </row>
    <row r="655" ht="12.75" customHeight="1">
      <c r="B655" s="1" t="s">
        <v>4114</v>
      </c>
      <c r="C655" s="1" t="s">
        <v>4115</v>
      </c>
    </row>
    <row r="656" ht="12.75" customHeight="1">
      <c r="B656" s="1" t="s">
        <v>4116</v>
      </c>
      <c r="C656" s="1" t="s">
        <v>4117</v>
      </c>
    </row>
    <row r="657" ht="12.75" customHeight="1">
      <c r="B657" s="1" t="s">
        <v>4118</v>
      </c>
      <c r="C657" s="1" t="s">
        <v>4119</v>
      </c>
    </row>
    <row r="658" ht="12.75" customHeight="1">
      <c r="B658" s="1" t="s">
        <v>4120</v>
      </c>
      <c r="C658" s="1" t="s">
        <v>4121</v>
      </c>
    </row>
    <row r="659" ht="12.75" customHeight="1">
      <c r="B659" s="1" t="s">
        <v>4122</v>
      </c>
      <c r="C659" s="1" t="s">
        <v>4123</v>
      </c>
    </row>
    <row r="660" ht="12.75" customHeight="1">
      <c r="B660" s="1" t="s">
        <v>4124</v>
      </c>
      <c r="C660" s="1" t="s">
        <v>4125</v>
      </c>
    </row>
    <row r="661" ht="12.75" customHeight="1">
      <c r="B661" s="1" t="s">
        <v>4126</v>
      </c>
      <c r="C661" s="1" t="s">
        <v>4127</v>
      </c>
    </row>
    <row r="662" ht="12.75" customHeight="1">
      <c r="B662" s="1" t="s">
        <v>4128</v>
      </c>
      <c r="C662" s="1" t="s">
        <v>4129</v>
      </c>
    </row>
    <row r="663" ht="12.75" customHeight="1">
      <c r="B663" s="1" t="s">
        <v>4130</v>
      </c>
      <c r="C663" s="1" t="s">
        <v>4131</v>
      </c>
    </row>
    <row r="664" ht="12.75" customHeight="1">
      <c r="B664" s="1" t="s">
        <v>4132</v>
      </c>
      <c r="C664" s="1" t="s">
        <v>4133</v>
      </c>
    </row>
    <row r="665" ht="12.75" customHeight="1">
      <c r="B665" s="1" t="s">
        <v>4134</v>
      </c>
      <c r="C665" s="1" t="s">
        <v>4135</v>
      </c>
    </row>
    <row r="666" ht="12.75" customHeight="1">
      <c r="B666" s="1" t="s">
        <v>4136</v>
      </c>
      <c r="C666" s="1" t="s">
        <v>4137</v>
      </c>
    </row>
    <row r="667" ht="12.75" customHeight="1">
      <c r="B667" s="1" t="s">
        <v>4138</v>
      </c>
      <c r="C667" s="1" t="s">
        <v>4139</v>
      </c>
    </row>
    <row r="668" ht="12.75" customHeight="1">
      <c r="B668" s="1" t="s">
        <v>4140</v>
      </c>
      <c r="C668" s="1" t="s">
        <v>4141</v>
      </c>
    </row>
    <row r="669" ht="12.75" customHeight="1">
      <c r="B669" s="1" t="s">
        <v>4142</v>
      </c>
      <c r="C669" s="1" t="s">
        <v>4143</v>
      </c>
    </row>
    <row r="670" ht="12.75" customHeight="1">
      <c r="B670" s="1" t="s">
        <v>4144</v>
      </c>
      <c r="C670" s="1" t="s">
        <v>4145</v>
      </c>
    </row>
    <row r="671" ht="12.75" customHeight="1">
      <c r="B671" s="1" t="s">
        <v>4146</v>
      </c>
      <c r="C671" s="1" t="s">
        <v>4147</v>
      </c>
    </row>
    <row r="672" ht="12.75" customHeight="1">
      <c r="B672" s="1" t="s">
        <v>4148</v>
      </c>
      <c r="C672" s="1" t="s">
        <v>4149</v>
      </c>
    </row>
    <row r="673" ht="12.75" customHeight="1">
      <c r="B673" s="1" t="s">
        <v>4150</v>
      </c>
      <c r="C673" s="1" t="s">
        <v>4151</v>
      </c>
    </row>
    <row r="674" ht="12.75" customHeight="1">
      <c r="B674" s="1" t="s">
        <v>4152</v>
      </c>
      <c r="C674" s="1" t="s">
        <v>4153</v>
      </c>
    </row>
    <row r="675" ht="12.75" customHeight="1">
      <c r="B675" s="1" t="s">
        <v>4154</v>
      </c>
      <c r="C675" s="1" t="s">
        <v>4155</v>
      </c>
    </row>
    <row r="676" ht="12.75" customHeight="1">
      <c r="B676" s="1" t="s">
        <v>4156</v>
      </c>
      <c r="C676" s="1" t="s">
        <v>4157</v>
      </c>
    </row>
    <row r="677" ht="12.75" customHeight="1">
      <c r="B677" s="1" t="s">
        <v>4158</v>
      </c>
      <c r="C677" s="1" t="s">
        <v>4159</v>
      </c>
    </row>
    <row r="678" ht="12.75" customHeight="1">
      <c r="B678" s="1" t="s">
        <v>4160</v>
      </c>
      <c r="C678" s="1" t="s">
        <v>4161</v>
      </c>
    </row>
    <row r="679" ht="12.75" customHeight="1">
      <c r="B679" s="1" t="s">
        <v>4162</v>
      </c>
      <c r="C679" s="1" t="s">
        <v>4163</v>
      </c>
    </row>
    <row r="680" ht="12.75" customHeight="1">
      <c r="B680" s="1" t="s">
        <v>4164</v>
      </c>
      <c r="C680" s="1" t="s">
        <v>4165</v>
      </c>
    </row>
    <row r="681" ht="12.75" customHeight="1">
      <c r="B681" s="1" t="s">
        <v>4166</v>
      </c>
      <c r="C681" s="1" t="s">
        <v>4167</v>
      </c>
    </row>
    <row r="682" ht="12.75" customHeight="1">
      <c r="B682" s="1" t="s">
        <v>4168</v>
      </c>
      <c r="C682" s="1" t="s">
        <v>4169</v>
      </c>
    </row>
    <row r="683" ht="12.75" customHeight="1">
      <c r="B683" s="1" t="s">
        <v>4170</v>
      </c>
      <c r="C683" s="1" t="s">
        <v>4171</v>
      </c>
    </row>
    <row r="684" ht="12.75" customHeight="1">
      <c r="B684" s="1" t="s">
        <v>4172</v>
      </c>
      <c r="C684" s="1" t="s">
        <v>4173</v>
      </c>
    </row>
    <row r="685" ht="12.75" customHeight="1">
      <c r="B685" s="1" t="s">
        <v>4174</v>
      </c>
      <c r="C685" s="1" t="s">
        <v>4175</v>
      </c>
    </row>
    <row r="686" ht="12.75" customHeight="1">
      <c r="B686" s="1" t="s">
        <v>4176</v>
      </c>
      <c r="C686" s="1" t="s">
        <v>4177</v>
      </c>
    </row>
    <row r="687" ht="12.75" customHeight="1">
      <c r="B687" s="1" t="s">
        <v>4178</v>
      </c>
      <c r="C687" s="1" t="s">
        <v>4179</v>
      </c>
    </row>
    <row r="688" ht="12.75" customHeight="1">
      <c r="B688" s="1" t="s">
        <v>4180</v>
      </c>
      <c r="C688" s="1" t="s">
        <v>4181</v>
      </c>
    </row>
    <row r="689" ht="12.75" customHeight="1">
      <c r="B689" s="1" t="s">
        <v>4182</v>
      </c>
      <c r="C689" s="1" t="s">
        <v>4183</v>
      </c>
    </row>
    <row r="690" ht="12.75" customHeight="1">
      <c r="B690" s="1" t="s">
        <v>4184</v>
      </c>
      <c r="C690" s="1" t="s">
        <v>4185</v>
      </c>
    </row>
    <row r="691" ht="12.75" customHeight="1">
      <c r="B691" s="1" t="s">
        <v>4186</v>
      </c>
      <c r="C691" s="1" t="s">
        <v>4187</v>
      </c>
    </row>
    <row r="692" ht="12.75" customHeight="1">
      <c r="B692" s="1" t="s">
        <v>4188</v>
      </c>
      <c r="C692" s="1" t="s">
        <v>4189</v>
      </c>
    </row>
    <row r="693" ht="12.75" customHeight="1">
      <c r="B693" s="1" t="s">
        <v>4190</v>
      </c>
      <c r="C693" s="1" t="s">
        <v>4191</v>
      </c>
    </row>
    <row r="694" ht="12.75" customHeight="1">
      <c r="B694" s="1" t="s">
        <v>4192</v>
      </c>
      <c r="C694" s="1" t="s">
        <v>4193</v>
      </c>
    </row>
    <row r="695" ht="12.75" customHeight="1">
      <c r="B695" s="1" t="s">
        <v>4194</v>
      </c>
      <c r="C695" s="1" t="s">
        <v>4195</v>
      </c>
    </row>
    <row r="696" ht="12.75" customHeight="1">
      <c r="B696" s="1" t="s">
        <v>4196</v>
      </c>
      <c r="C696" s="1" t="s">
        <v>4197</v>
      </c>
    </row>
    <row r="697" ht="12.75" customHeight="1">
      <c r="B697" s="1" t="s">
        <v>4198</v>
      </c>
      <c r="C697" s="1" t="s">
        <v>4199</v>
      </c>
    </row>
    <row r="698" ht="12.75" customHeight="1">
      <c r="B698" s="1" t="s">
        <v>4200</v>
      </c>
      <c r="C698" s="1" t="s">
        <v>4201</v>
      </c>
    </row>
    <row r="699" ht="12.75" customHeight="1">
      <c r="B699" s="1" t="s">
        <v>4202</v>
      </c>
      <c r="C699" s="1" t="s">
        <v>4203</v>
      </c>
    </row>
    <row r="700" ht="12.75" customHeight="1">
      <c r="B700" s="1" t="s">
        <v>4204</v>
      </c>
      <c r="C700" s="1" t="s">
        <v>4205</v>
      </c>
    </row>
    <row r="701" ht="12.75" customHeight="1">
      <c r="B701" s="1" t="s">
        <v>4206</v>
      </c>
      <c r="C701" s="1" t="s">
        <v>4207</v>
      </c>
    </row>
    <row r="702" ht="12.75" customHeight="1">
      <c r="B702" s="1" t="s">
        <v>4208</v>
      </c>
      <c r="C702" s="1" t="s">
        <v>4209</v>
      </c>
    </row>
    <row r="703" ht="12.75" customHeight="1">
      <c r="B703" s="1" t="s">
        <v>4210</v>
      </c>
      <c r="C703" s="1" t="s">
        <v>4211</v>
      </c>
    </row>
    <row r="704" ht="12.75" customHeight="1">
      <c r="B704" s="1" t="s">
        <v>4212</v>
      </c>
      <c r="C704" s="1" t="s">
        <v>4213</v>
      </c>
    </row>
    <row r="705" ht="12.75" customHeight="1">
      <c r="B705" s="1" t="s">
        <v>4214</v>
      </c>
      <c r="C705" s="1" t="s">
        <v>4215</v>
      </c>
    </row>
    <row r="706" ht="12.75" customHeight="1">
      <c r="B706" s="1" t="s">
        <v>4216</v>
      </c>
      <c r="C706" s="1" t="s">
        <v>4217</v>
      </c>
    </row>
    <row r="707" ht="12.75" customHeight="1">
      <c r="B707" s="1" t="s">
        <v>4218</v>
      </c>
      <c r="C707" s="1" t="s">
        <v>4219</v>
      </c>
    </row>
    <row r="708" ht="12.75" customHeight="1">
      <c r="B708" s="1" t="s">
        <v>4220</v>
      </c>
      <c r="C708" s="1" t="s">
        <v>4221</v>
      </c>
    </row>
    <row r="709" ht="12.75" customHeight="1">
      <c r="B709" s="1" t="s">
        <v>4222</v>
      </c>
      <c r="C709" s="1" t="s">
        <v>4223</v>
      </c>
    </row>
    <row r="710" ht="12.75" customHeight="1">
      <c r="B710" s="1" t="s">
        <v>4224</v>
      </c>
      <c r="C710" s="1" t="s">
        <v>4225</v>
      </c>
    </row>
    <row r="711" ht="12.75" customHeight="1">
      <c r="B711" s="1" t="s">
        <v>4226</v>
      </c>
      <c r="C711" s="1" t="s">
        <v>4227</v>
      </c>
    </row>
    <row r="712" ht="12.75" customHeight="1">
      <c r="B712" s="1" t="s">
        <v>4228</v>
      </c>
      <c r="C712" s="1" t="s">
        <v>4229</v>
      </c>
    </row>
    <row r="713" ht="12.75" customHeight="1">
      <c r="B713" s="1" t="s">
        <v>4230</v>
      </c>
      <c r="C713" s="1" t="s">
        <v>4231</v>
      </c>
    </row>
    <row r="714" ht="12.75" customHeight="1">
      <c r="B714" s="1" t="s">
        <v>4232</v>
      </c>
      <c r="C714" s="1" t="s">
        <v>4233</v>
      </c>
    </row>
    <row r="715" ht="12.75" customHeight="1">
      <c r="B715" s="1" t="s">
        <v>4234</v>
      </c>
      <c r="C715" s="1" t="s">
        <v>4235</v>
      </c>
    </row>
    <row r="716" ht="12.75" customHeight="1">
      <c r="B716" s="1" t="s">
        <v>4236</v>
      </c>
      <c r="C716" s="1" t="s">
        <v>4237</v>
      </c>
    </row>
    <row r="717" ht="12.75" customHeight="1">
      <c r="B717" s="1" t="s">
        <v>4238</v>
      </c>
      <c r="C717" s="1" t="s">
        <v>4239</v>
      </c>
    </row>
    <row r="718" ht="12.75" customHeight="1">
      <c r="B718" s="1" t="s">
        <v>4240</v>
      </c>
      <c r="C718" s="1" t="s">
        <v>4241</v>
      </c>
    </row>
    <row r="719" ht="12.75" customHeight="1">
      <c r="B719" s="1" t="s">
        <v>4242</v>
      </c>
      <c r="C719" s="1" t="s">
        <v>4243</v>
      </c>
    </row>
    <row r="720" ht="12.75" customHeight="1">
      <c r="B720" s="1" t="s">
        <v>4244</v>
      </c>
      <c r="C720" s="1" t="s">
        <v>4245</v>
      </c>
    </row>
    <row r="721" ht="12.75" customHeight="1">
      <c r="B721" s="1" t="s">
        <v>4246</v>
      </c>
      <c r="C721" s="1" t="s">
        <v>4247</v>
      </c>
    </row>
    <row r="722" ht="12.75" customHeight="1">
      <c r="B722" s="1" t="s">
        <v>4248</v>
      </c>
      <c r="C722" s="1" t="s">
        <v>4249</v>
      </c>
    </row>
    <row r="723" ht="12.75" customHeight="1">
      <c r="B723" s="1" t="s">
        <v>4250</v>
      </c>
      <c r="C723" s="1" t="s">
        <v>4251</v>
      </c>
    </row>
    <row r="724" ht="12.75" customHeight="1">
      <c r="B724" s="1" t="s">
        <v>4252</v>
      </c>
      <c r="C724" s="1" t="s">
        <v>4253</v>
      </c>
    </row>
    <row r="725" ht="12.75" customHeight="1">
      <c r="B725" s="1" t="s">
        <v>4254</v>
      </c>
      <c r="C725" s="1" t="s">
        <v>4255</v>
      </c>
    </row>
    <row r="726" ht="12.75" customHeight="1">
      <c r="B726" s="1" t="s">
        <v>4256</v>
      </c>
      <c r="C726" s="1" t="s">
        <v>4257</v>
      </c>
    </row>
    <row r="727" ht="12.75" customHeight="1">
      <c r="B727" s="1" t="s">
        <v>4258</v>
      </c>
      <c r="C727" s="1" t="s">
        <v>4259</v>
      </c>
    </row>
    <row r="728" ht="12.75" customHeight="1">
      <c r="B728" s="1" t="s">
        <v>4260</v>
      </c>
      <c r="C728" s="1" t="s">
        <v>4261</v>
      </c>
    </row>
    <row r="729" ht="12.75" customHeight="1">
      <c r="B729" s="1" t="s">
        <v>4262</v>
      </c>
      <c r="C729" s="1" t="s">
        <v>4263</v>
      </c>
    </row>
    <row r="730" ht="12.75" customHeight="1">
      <c r="B730" s="1" t="s">
        <v>4264</v>
      </c>
      <c r="C730" s="1" t="s">
        <v>4265</v>
      </c>
    </row>
    <row r="731" ht="12.75" customHeight="1">
      <c r="B731" s="1" t="s">
        <v>4266</v>
      </c>
      <c r="C731" s="1" t="s">
        <v>4267</v>
      </c>
    </row>
    <row r="732" ht="12.75" customHeight="1">
      <c r="B732" s="1" t="s">
        <v>4268</v>
      </c>
      <c r="C732" s="1" t="s">
        <v>4269</v>
      </c>
    </row>
    <row r="733" ht="12.75" customHeight="1">
      <c r="B733" s="1" t="s">
        <v>4270</v>
      </c>
      <c r="C733" s="1" t="s">
        <v>4271</v>
      </c>
    </row>
    <row r="734" ht="12.75" customHeight="1">
      <c r="B734" s="1" t="s">
        <v>4272</v>
      </c>
      <c r="C734" s="1" t="s">
        <v>4273</v>
      </c>
    </row>
    <row r="735" ht="12.75" customHeight="1">
      <c r="B735" s="1" t="s">
        <v>4274</v>
      </c>
      <c r="C735" s="1" t="s">
        <v>4275</v>
      </c>
    </row>
    <row r="736" ht="12.75" customHeight="1">
      <c r="B736" s="1" t="s">
        <v>4276</v>
      </c>
      <c r="C736" s="1" t="s">
        <v>4277</v>
      </c>
    </row>
    <row r="737" ht="12.75" customHeight="1">
      <c r="B737" s="1" t="s">
        <v>4278</v>
      </c>
      <c r="C737" s="1" t="s">
        <v>4279</v>
      </c>
    </row>
    <row r="738" ht="12.75" customHeight="1">
      <c r="B738" s="1" t="s">
        <v>4280</v>
      </c>
      <c r="C738" s="1" t="s">
        <v>4281</v>
      </c>
    </row>
    <row r="739" ht="12.75" customHeight="1">
      <c r="B739" s="1" t="s">
        <v>4282</v>
      </c>
      <c r="C739" s="1" t="s">
        <v>4283</v>
      </c>
    </row>
    <row r="740" ht="12.75" customHeight="1">
      <c r="B740" s="1" t="s">
        <v>4284</v>
      </c>
      <c r="C740" s="1" t="s">
        <v>4285</v>
      </c>
    </row>
    <row r="741" ht="12.75" customHeight="1">
      <c r="B741" s="1" t="s">
        <v>4286</v>
      </c>
      <c r="C741" s="1" t="s">
        <v>4287</v>
      </c>
    </row>
    <row r="742" ht="12.75" customHeight="1">
      <c r="B742" s="1" t="s">
        <v>4288</v>
      </c>
      <c r="C742" s="1" t="s">
        <v>4289</v>
      </c>
    </row>
    <row r="743" ht="12.75" customHeight="1">
      <c r="B743" s="1" t="s">
        <v>4290</v>
      </c>
      <c r="C743" s="1" t="s">
        <v>4291</v>
      </c>
    </row>
    <row r="744" ht="12.75" customHeight="1">
      <c r="B744" s="1" t="s">
        <v>4292</v>
      </c>
      <c r="C744" s="1" t="s">
        <v>4293</v>
      </c>
    </row>
    <row r="745" ht="12.75" customHeight="1">
      <c r="B745" s="1" t="s">
        <v>4294</v>
      </c>
      <c r="C745" s="1" t="s">
        <v>4295</v>
      </c>
    </row>
    <row r="746" ht="12.75" customHeight="1">
      <c r="B746" s="1" t="s">
        <v>4296</v>
      </c>
      <c r="C746" s="1" t="s">
        <v>4297</v>
      </c>
    </row>
    <row r="747" ht="12.75" customHeight="1">
      <c r="B747" s="1" t="s">
        <v>4298</v>
      </c>
      <c r="C747" s="1" t="s">
        <v>4299</v>
      </c>
    </row>
    <row r="748" ht="12.75" customHeight="1">
      <c r="B748" s="1" t="s">
        <v>4300</v>
      </c>
      <c r="C748" s="1" t="s">
        <v>4301</v>
      </c>
    </row>
    <row r="749" ht="12.75" customHeight="1">
      <c r="B749" s="1" t="s">
        <v>4302</v>
      </c>
      <c r="C749" s="1" t="s">
        <v>4303</v>
      </c>
    </row>
    <row r="750" ht="12.75" customHeight="1">
      <c r="B750" s="1" t="s">
        <v>4304</v>
      </c>
      <c r="C750" s="1" t="s">
        <v>4305</v>
      </c>
    </row>
    <row r="751" ht="12.75" customHeight="1">
      <c r="B751" s="1" t="s">
        <v>4306</v>
      </c>
      <c r="C751" s="1" t="s">
        <v>4307</v>
      </c>
    </row>
    <row r="752" ht="12.75" customHeight="1">
      <c r="B752" s="1" t="s">
        <v>4308</v>
      </c>
      <c r="C752" s="1" t="s">
        <v>4309</v>
      </c>
    </row>
    <row r="753" ht="12.75" customHeight="1">
      <c r="B753" s="1" t="s">
        <v>4310</v>
      </c>
      <c r="C753" s="1" t="s">
        <v>4311</v>
      </c>
    </row>
    <row r="754" ht="12.75" customHeight="1">
      <c r="B754" s="1" t="s">
        <v>4312</v>
      </c>
      <c r="C754" s="1" t="s">
        <v>4313</v>
      </c>
    </row>
    <row r="755" ht="12.75" customHeight="1">
      <c r="B755" s="1" t="s">
        <v>4314</v>
      </c>
      <c r="C755" s="1" t="s">
        <v>4315</v>
      </c>
    </row>
    <row r="756" ht="12.75" customHeight="1">
      <c r="B756" s="1" t="s">
        <v>4316</v>
      </c>
      <c r="C756" s="1" t="s">
        <v>4317</v>
      </c>
    </row>
    <row r="757" ht="12.75" customHeight="1">
      <c r="B757" s="1" t="s">
        <v>4318</v>
      </c>
      <c r="C757" s="1" t="s">
        <v>4319</v>
      </c>
    </row>
    <row r="758" ht="12.75" customHeight="1">
      <c r="B758" s="1" t="s">
        <v>4320</v>
      </c>
      <c r="C758" s="1" t="s">
        <v>4321</v>
      </c>
    </row>
    <row r="759" ht="12.75" customHeight="1">
      <c r="B759" s="1" t="s">
        <v>4322</v>
      </c>
      <c r="C759" s="1" t="s">
        <v>4323</v>
      </c>
    </row>
    <row r="760" ht="12.75" customHeight="1">
      <c r="B760" s="1" t="s">
        <v>4324</v>
      </c>
      <c r="C760" s="1" t="s">
        <v>4325</v>
      </c>
    </row>
    <row r="761" ht="12.75" customHeight="1">
      <c r="B761" s="1" t="s">
        <v>4326</v>
      </c>
      <c r="C761" s="1" t="s">
        <v>4327</v>
      </c>
    </row>
    <row r="762" ht="12.75" customHeight="1">
      <c r="B762" s="1" t="s">
        <v>4328</v>
      </c>
      <c r="C762" s="1" t="s">
        <v>4329</v>
      </c>
    </row>
    <row r="763" ht="12.75" customHeight="1">
      <c r="B763" s="1" t="s">
        <v>4330</v>
      </c>
      <c r="C763" s="1" t="s">
        <v>4331</v>
      </c>
    </row>
    <row r="764" ht="12.75" customHeight="1">
      <c r="B764" s="1" t="s">
        <v>4332</v>
      </c>
      <c r="C764" s="1" t="s">
        <v>4333</v>
      </c>
    </row>
    <row r="765" ht="12.75" customHeight="1">
      <c r="B765" s="1" t="s">
        <v>4334</v>
      </c>
      <c r="C765" s="1" t="s">
        <v>4335</v>
      </c>
    </row>
    <row r="766" ht="12.75" customHeight="1">
      <c r="B766" s="1" t="s">
        <v>4336</v>
      </c>
      <c r="C766" s="1" t="s">
        <v>4337</v>
      </c>
    </row>
    <row r="767" ht="12.75" customHeight="1">
      <c r="B767" s="1" t="s">
        <v>4338</v>
      </c>
      <c r="C767" s="1" t="s">
        <v>4339</v>
      </c>
    </row>
    <row r="768" ht="12.75" customHeight="1">
      <c r="B768" s="1" t="s">
        <v>4340</v>
      </c>
      <c r="C768" s="1" t="s">
        <v>4341</v>
      </c>
    </row>
    <row r="769" ht="12.75" customHeight="1">
      <c r="B769" s="1" t="s">
        <v>4342</v>
      </c>
      <c r="C769" s="1" t="s">
        <v>4343</v>
      </c>
    </row>
    <row r="770" ht="12.75" customHeight="1">
      <c r="B770" s="1" t="s">
        <v>4344</v>
      </c>
      <c r="C770" s="1" t="s">
        <v>4345</v>
      </c>
    </row>
    <row r="771" ht="12.75" customHeight="1">
      <c r="B771" s="1" t="s">
        <v>4346</v>
      </c>
      <c r="C771" s="1" t="s">
        <v>4347</v>
      </c>
    </row>
    <row r="772" ht="12.75" customHeight="1">
      <c r="B772" s="1" t="s">
        <v>4348</v>
      </c>
      <c r="C772" s="1" t="s">
        <v>4349</v>
      </c>
    </row>
    <row r="773" ht="12.75" customHeight="1">
      <c r="B773" s="1" t="s">
        <v>4350</v>
      </c>
      <c r="C773" s="1" t="s">
        <v>4351</v>
      </c>
    </row>
    <row r="774" ht="12.75" customHeight="1">
      <c r="B774" s="1" t="s">
        <v>4352</v>
      </c>
      <c r="C774" s="1" t="s">
        <v>4353</v>
      </c>
    </row>
    <row r="775" ht="12.75" customHeight="1">
      <c r="B775" s="1" t="s">
        <v>4354</v>
      </c>
      <c r="C775" s="1" t="s">
        <v>4355</v>
      </c>
    </row>
    <row r="776" ht="12.75" customHeight="1">
      <c r="B776" s="1" t="s">
        <v>4356</v>
      </c>
      <c r="C776" s="1" t="s">
        <v>4357</v>
      </c>
    </row>
    <row r="777" ht="12.75" customHeight="1">
      <c r="B777" s="1" t="s">
        <v>4358</v>
      </c>
      <c r="C777" s="1" t="s">
        <v>4359</v>
      </c>
    </row>
    <row r="778" ht="12.75" customHeight="1">
      <c r="B778" s="1" t="s">
        <v>4360</v>
      </c>
      <c r="C778" s="1" t="s">
        <v>4361</v>
      </c>
    </row>
    <row r="779" ht="12.75" customHeight="1">
      <c r="B779" s="1" t="s">
        <v>4362</v>
      </c>
      <c r="C779" s="1" t="s">
        <v>4363</v>
      </c>
    </row>
    <row r="780" ht="12.75" customHeight="1">
      <c r="B780" s="1" t="s">
        <v>4364</v>
      </c>
      <c r="C780" s="1" t="s">
        <v>4365</v>
      </c>
    </row>
    <row r="781" ht="12.75" customHeight="1">
      <c r="B781" s="1" t="s">
        <v>4366</v>
      </c>
      <c r="C781" s="1" t="s">
        <v>4367</v>
      </c>
    </row>
    <row r="782" ht="12.75" customHeight="1">
      <c r="C782" s="1" t="s">
        <v>4368</v>
      </c>
    </row>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88"/>
    <col customWidth="1" min="2" max="2" width="10.75"/>
    <col customWidth="1" min="3" max="26" width="8.63"/>
  </cols>
  <sheetData>
    <row r="1" ht="12.75" customHeight="1">
      <c r="A1" s="1" t="s">
        <v>4369</v>
      </c>
      <c r="B1" s="1" t="s">
        <v>4370</v>
      </c>
    </row>
    <row r="2" ht="12.75" customHeight="1">
      <c r="A2" s="156">
        <v>12.0</v>
      </c>
      <c r="B2" s="156" t="s">
        <v>4371</v>
      </c>
    </row>
    <row r="3" ht="12.75" customHeight="1">
      <c r="A3" s="156">
        <v>13.0</v>
      </c>
      <c r="B3" s="156" t="s">
        <v>4372</v>
      </c>
    </row>
    <row r="4" ht="12.75" customHeight="1">
      <c r="A4" s="156">
        <v>14.0</v>
      </c>
      <c r="B4" s="156" t="s">
        <v>4373</v>
      </c>
    </row>
    <row r="5" ht="12.75" customHeight="1">
      <c r="A5" s="156">
        <v>15.0</v>
      </c>
      <c r="B5" s="156" t="s">
        <v>4374</v>
      </c>
    </row>
    <row r="6" ht="12.75" customHeight="1">
      <c r="A6" s="156" t="s">
        <v>4375</v>
      </c>
      <c r="B6" s="156" t="s">
        <v>4376</v>
      </c>
    </row>
    <row r="7" ht="12.75" customHeight="1">
      <c r="A7" s="156" t="s">
        <v>4377</v>
      </c>
      <c r="B7" s="156" t="s">
        <v>4378</v>
      </c>
    </row>
    <row r="8" ht="12.75" customHeight="1">
      <c r="A8" s="156" t="s">
        <v>4379</v>
      </c>
      <c r="B8" s="156" t="s">
        <v>4380</v>
      </c>
    </row>
    <row r="9" ht="12.75" customHeight="1">
      <c r="A9" s="156" t="s">
        <v>4381</v>
      </c>
      <c r="B9" s="156" t="s">
        <v>4382</v>
      </c>
    </row>
    <row r="10" ht="12.75" customHeight="1">
      <c r="A10" s="156" t="s">
        <v>4383</v>
      </c>
      <c r="B10" s="1" t="s">
        <v>4384</v>
      </c>
    </row>
    <row r="11" ht="12.75" customHeight="1">
      <c r="A11" s="156" t="s">
        <v>4385</v>
      </c>
      <c r="B11" s="1" t="s">
        <v>4386</v>
      </c>
    </row>
    <row r="12" ht="12.75" customHeight="1">
      <c r="A12" s="156" t="s">
        <v>4387</v>
      </c>
      <c r="B12" s="1" t="s">
        <v>4388</v>
      </c>
    </row>
    <row r="13" ht="12.75" customHeight="1">
      <c r="A13" s="156" t="s">
        <v>4389</v>
      </c>
      <c r="B13" s="1" t="s">
        <v>4390</v>
      </c>
    </row>
    <row r="14" ht="12.75" customHeight="1">
      <c r="A14" s="156" t="s">
        <v>4391</v>
      </c>
      <c r="B14" s="1" t="s">
        <v>4392</v>
      </c>
    </row>
    <row r="15" ht="12.75" customHeight="1">
      <c r="A15" s="156" t="s">
        <v>4393</v>
      </c>
      <c r="B15" s="1" t="s">
        <v>4394</v>
      </c>
    </row>
    <row r="16" ht="12.75" customHeight="1">
      <c r="A16" s="156" t="s">
        <v>4395</v>
      </c>
      <c r="B16" s="1" t="s">
        <v>4396</v>
      </c>
    </row>
    <row r="17" ht="12.75" customHeight="1">
      <c r="A17" s="156" t="s">
        <v>4397</v>
      </c>
      <c r="B17" s="1" t="s">
        <v>4398</v>
      </c>
    </row>
    <row r="18" ht="12.75" customHeight="1">
      <c r="A18" s="156" t="s">
        <v>4399</v>
      </c>
      <c r="B18" s="1" t="s">
        <v>4400</v>
      </c>
    </row>
    <row r="19" ht="12.75" customHeight="1">
      <c r="A19" s="156" t="s">
        <v>4401</v>
      </c>
    </row>
    <row r="20" ht="12.75" customHeight="1">
      <c r="A20" s="156">
        <v>16.0</v>
      </c>
    </row>
    <row r="21" ht="12.75" customHeight="1">
      <c r="A21" s="156" t="s">
        <v>4402</v>
      </c>
    </row>
    <row r="22" ht="12.75" customHeight="1">
      <c r="A22" s="156"/>
    </row>
    <row r="23" ht="12.75" customHeight="1">
      <c r="A23" s="156"/>
    </row>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6.0" topLeftCell="A7" activePane="bottomLeft" state="frozen"/>
      <selection activeCell="B8" sqref="B8" pane="bottomLeft"/>
    </sheetView>
  </sheetViews>
  <sheetFormatPr customHeight="1" defaultColWidth="12.63" defaultRowHeight="15.0" outlineLevelRow="1"/>
  <cols>
    <col customWidth="1" min="1" max="1" width="8.63"/>
    <col customWidth="1" min="2" max="2" width="80.0"/>
    <col customWidth="1" min="3" max="4" width="18.63"/>
    <col customWidth="1" min="5" max="5" width="16.75"/>
    <col customWidth="1" min="6" max="6" width="25.0"/>
    <col customWidth="1" min="7" max="7" width="18.13"/>
    <col customWidth="1" min="8" max="10" width="16.75"/>
    <col customWidth="1" min="11" max="16" width="15.0"/>
    <col customWidth="1" min="17" max="17" width="8.63"/>
    <col customWidth="1" min="18" max="18" width="32.0"/>
    <col customWidth="1" min="19" max="19" width="22.13"/>
    <col customWidth="1" min="20" max="26" width="8.63"/>
  </cols>
  <sheetData>
    <row r="1" ht="12.75" customHeight="1">
      <c r="B1" s="201" t="s">
        <v>4403</v>
      </c>
      <c r="C1" s="201" t="s">
        <v>215</v>
      </c>
      <c r="D1" s="201" t="s">
        <v>4404</v>
      </c>
      <c r="S1" s="223" t="s">
        <v>4405</v>
      </c>
    </row>
    <row r="2" ht="12.75" customHeight="1">
      <c r="B2" s="224" t="str">
        <f>'Key Inputs'!E5</f>
        <v>TOWNSHIP OF SCOTCH PLAINS</v>
      </c>
      <c r="C2" s="224" t="str">
        <f>'Key Inputs'!E6</f>
        <v>UNION</v>
      </c>
      <c r="D2" s="224" t="str">
        <f>'Key Inputs'!E36</f>
        <v>2016</v>
      </c>
      <c r="S2" s="223"/>
    </row>
    <row r="3" ht="12.75" customHeight="1">
      <c r="S3" s="225"/>
    </row>
    <row r="4" ht="12.75" customHeight="1">
      <c r="B4" s="226" t="s">
        <v>4406</v>
      </c>
      <c r="C4" s="227" t="str">
        <f>'Key Inputs'!E34-1&amp;" Realized"</f>
        <v>2024 Realized</v>
      </c>
      <c r="D4" s="228" t="str">
        <f>'Key Inputs'!E34&amp;" Budgeted"</f>
        <v>2025 Budgeted</v>
      </c>
      <c r="S4" s="225"/>
    </row>
    <row r="5" ht="12.75" customHeight="1">
      <c r="B5" s="226" t="s">
        <v>4407</v>
      </c>
      <c r="C5" s="229" t="str">
        <f>C4</f>
        <v>2024 Realized</v>
      </c>
      <c r="D5" s="39"/>
      <c r="E5" s="39"/>
      <c r="F5" s="230"/>
      <c r="G5" s="229" t="str">
        <f>D4</f>
        <v>2025 Budgeted</v>
      </c>
      <c r="H5" s="39"/>
      <c r="I5" s="39"/>
      <c r="J5" s="230"/>
      <c r="S5" s="225"/>
    </row>
    <row r="6" ht="12.75" customHeight="1">
      <c r="A6" s="65"/>
      <c r="B6" s="65"/>
      <c r="C6" s="231" t="s">
        <v>175</v>
      </c>
      <c r="D6" s="232" t="s">
        <v>176</v>
      </c>
      <c r="E6" s="232" t="s">
        <v>4408</v>
      </c>
      <c r="F6" s="233" t="s">
        <v>4409</v>
      </c>
      <c r="G6" s="231" t="s">
        <v>175</v>
      </c>
      <c r="H6" s="232" t="s">
        <v>176</v>
      </c>
      <c r="I6" s="232" t="s">
        <v>4408</v>
      </c>
      <c r="J6" s="233" t="s">
        <v>4409</v>
      </c>
      <c r="S6" s="225"/>
    </row>
    <row r="7" ht="12.75" customHeight="1">
      <c r="A7" s="234" t="s">
        <v>4410</v>
      </c>
      <c r="C7" s="235"/>
      <c r="D7" s="235"/>
      <c r="E7" s="236" t="s">
        <v>4411</v>
      </c>
      <c r="F7" s="235"/>
      <c r="G7" s="235"/>
      <c r="H7" s="235"/>
      <c r="I7" s="235" t="s">
        <v>4412</v>
      </c>
      <c r="J7" s="235"/>
      <c r="S7" s="225"/>
    </row>
    <row r="8" ht="12.75" customHeight="1">
      <c r="B8" s="1" t="s">
        <v>4413</v>
      </c>
      <c r="C8" s="237">
        <f>'11'!K26</f>
        <v>39262472.99</v>
      </c>
      <c r="D8" s="237">
        <f>IFERROR('11'!I26,"0")</f>
        <v>34656950</v>
      </c>
      <c r="E8" s="238">
        <f>D162</f>
        <v>34656950</v>
      </c>
      <c r="F8" s="239" t="str">
        <f>"All "&amp;D4&amp;" Revenues Entered Correctly?"</f>
        <v>All 2025 Budgeted Revenues Entered Correctly?</v>
      </c>
      <c r="G8" s="126"/>
      <c r="H8" s="240" t="str">
        <f>IF(E8-D8&lt;&gt;0,"No","Yes")</f>
        <v>Yes</v>
      </c>
      <c r="I8" s="237">
        <f>E8-D8</f>
        <v>0</v>
      </c>
      <c r="S8" s="225"/>
    </row>
    <row r="9" ht="12.75" customHeight="1">
      <c r="C9" s="237"/>
      <c r="D9" s="237"/>
      <c r="E9" s="241"/>
      <c r="F9" s="239"/>
      <c r="G9" s="126"/>
      <c r="H9" s="240"/>
      <c r="I9" s="237"/>
      <c r="S9" s="225"/>
    </row>
    <row r="10" ht="12.75" customHeight="1">
      <c r="B10" s="1" t="s">
        <v>4414</v>
      </c>
      <c r="C10" s="237">
        <f>'30'!N24</f>
        <v>35132329.55</v>
      </c>
      <c r="D10" s="237">
        <f>IFERROR('30'!J24,"0")</f>
        <v>34656950</v>
      </c>
      <c r="E10" s="238">
        <f>J452</f>
        <v>34656950</v>
      </c>
      <c r="F10" s="242" t="str">
        <f>"All "&amp;D4&amp;" Expenditures Entered Correctly?"</f>
        <v>All 2025 Budgeted Expenditures Entered Correctly?</v>
      </c>
      <c r="G10" s="126"/>
      <c r="H10" s="240" t="str">
        <f>IF(E10-D10&lt;&gt;0,"No","Yes")</f>
        <v>Yes</v>
      </c>
      <c r="I10" s="237">
        <f>E10-D10</f>
        <v>0</v>
      </c>
      <c r="S10" s="225"/>
    </row>
    <row r="11" ht="12.75" customHeight="1">
      <c r="C11" s="237"/>
      <c r="D11" s="237"/>
      <c r="S11" s="225"/>
    </row>
    <row r="12" ht="12.75" customHeight="1">
      <c r="B12" s="1" t="s">
        <v>4415</v>
      </c>
      <c r="C12" s="237">
        <f>'25'!N21</f>
        <v>4463535.32</v>
      </c>
      <c r="D12" s="63">
        <f>'25'!J21</f>
        <v>1012500</v>
      </c>
      <c r="S12" s="225"/>
    </row>
    <row r="13" ht="12.75" customHeight="1">
      <c r="C13" s="237"/>
      <c r="D13" s="237"/>
      <c r="S13" s="225"/>
    </row>
    <row r="14" ht="12.75" customHeight="1">
      <c r="B14" s="1" t="s">
        <v>4416</v>
      </c>
      <c r="C14" s="237">
        <f>'30'!N16</f>
        <v>545008.49</v>
      </c>
      <c r="D14" s="237">
        <f>'30'!J16</f>
        <v>590000</v>
      </c>
      <c r="S14" s="225"/>
    </row>
    <row r="15" ht="12.75" customHeight="1">
      <c r="C15" s="237"/>
      <c r="D15" s="237"/>
      <c r="S15" s="225"/>
    </row>
    <row r="16" ht="12.75" customHeight="1">
      <c r="B16" s="1" t="s">
        <v>4417</v>
      </c>
      <c r="C16" s="237">
        <f>'30'!N17</f>
        <v>2521824.25</v>
      </c>
      <c r="D16" s="237">
        <f>'30'!J17</f>
        <v>2859311</v>
      </c>
      <c r="S16" s="225"/>
    </row>
    <row r="17" ht="12.75" customHeight="1">
      <c r="C17" s="237"/>
      <c r="D17" s="237"/>
      <c r="S17" s="225"/>
    </row>
    <row r="18" ht="12.75" customHeight="1">
      <c r="B18" s="1" t="s">
        <v>4418</v>
      </c>
      <c r="C18" s="237">
        <f>'33-Utility1'!H24+'33-Utility2'!H24+'33-Utility3'!H24+'33-Utility4'!H24+'33-Utility5'!H24+'33-Utility6'!H24</f>
        <v>0</v>
      </c>
      <c r="D18" s="237">
        <f>'33-Utility1'!H24+'33-Utility2'!H24+'33-Utility3'!H24+'33-Utility4'!H24+'33-Utility5'!H24+'33-Utility6'!H24</f>
        <v>0</v>
      </c>
      <c r="S18" s="225"/>
    </row>
    <row r="19" ht="12.75" customHeight="1">
      <c r="B19" s="1"/>
      <c r="C19" s="237"/>
      <c r="D19" s="237"/>
      <c r="S19" s="225"/>
    </row>
    <row r="20" ht="12.75" customHeight="1">
      <c r="A20" s="243" t="s">
        <v>4419</v>
      </c>
      <c r="B20" s="224"/>
      <c r="C20" s="244"/>
      <c r="D20" s="244"/>
      <c r="E20" s="224"/>
      <c r="F20" s="224"/>
      <c r="S20" s="225"/>
    </row>
    <row r="21" ht="12.75" customHeight="1">
      <c r="A21" s="234"/>
      <c r="B21" s="1"/>
      <c r="C21" s="245" t="str">
        <f t="shared" ref="C21:D21" si="1">C4</f>
        <v>2024 Realized</v>
      </c>
      <c r="D21" s="245" t="str">
        <f t="shared" si="1"/>
        <v>2025 Budgeted</v>
      </c>
      <c r="S21" s="225"/>
    </row>
    <row r="22" ht="12.75" customHeight="1">
      <c r="A22" s="165" t="s">
        <v>4420</v>
      </c>
      <c r="B22" s="109"/>
      <c r="C22" s="246"/>
      <c r="D22" s="246"/>
      <c r="S22" s="225"/>
    </row>
    <row r="23" ht="12.75" customHeight="1">
      <c r="A23" s="1" t="s">
        <v>4421</v>
      </c>
      <c r="B23" s="1" t="s">
        <v>4420</v>
      </c>
      <c r="C23" s="237">
        <f>'11'!K8</f>
        <v>3700000</v>
      </c>
      <c r="D23" s="237">
        <f>'11'!I8</f>
        <v>3850000</v>
      </c>
      <c r="S23" s="247">
        <f t="shared" ref="S23:S24" si="2">SUM(C23:J23)</f>
        <v>7550000</v>
      </c>
    </row>
    <row r="24" ht="12.75" customHeight="1">
      <c r="A24" s="1" t="s">
        <v>4422</v>
      </c>
      <c r="B24" s="1" t="s">
        <v>4423</v>
      </c>
      <c r="C24" s="237" t="str">
        <f>'11'!K9</f>
        <v/>
      </c>
      <c r="D24" s="237" t="str">
        <f>'11'!I9</f>
        <v/>
      </c>
      <c r="S24" s="247">
        <f t="shared" si="2"/>
        <v>0</v>
      </c>
    </row>
    <row r="25" ht="12.75" customHeight="1">
      <c r="A25" s="234"/>
      <c r="B25" s="71" t="str">
        <f>"Total- "&amp;A22</f>
        <v>Total- Surplus Anticipated</v>
      </c>
      <c r="C25" s="248">
        <f t="shared" ref="C25:D25" si="3">SUM(C23:C24)</f>
        <v>3700000</v>
      </c>
      <c r="D25" s="248">
        <f t="shared" si="3"/>
        <v>3850000</v>
      </c>
      <c r="S25" s="225"/>
    </row>
    <row r="26" ht="12.75" customHeight="1">
      <c r="A26" s="234"/>
      <c r="B26" s="1"/>
      <c r="C26" s="237"/>
      <c r="D26" s="237"/>
      <c r="S26" s="225"/>
    </row>
    <row r="27" ht="12.75" customHeight="1">
      <c r="A27" s="165" t="s">
        <v>4424</v>
      </c>
      <c r="B27" s="109"/>
      <c r="C27" s="246"/>
      <c r="D27" s="246"/>
      <c r="S27" s="225"/>
    </row>
    <row r="28" ht="12.75" customHeight="1">
      <c r="B28" s="1" t="s">
        <v>4425</v>
      </c>
      <c r="C28" s="237">
        <f>'11'!K25</f>
        <v>20205112.46</v>
      </c>
      <c r="D28" s="237">
        <f>IFERROR('11'!I25,0)</f>
        <v>20947454.56</v>
      </c>
      <c r="S28" s="247">
        <f t="shared" ref="S28:S29" si="4">SUM(C28:J28)</f>
        <v>41152567.02</v>
      </c>
    </row>
    <row r="29" ht="12.75" customHeight="1">
      <c r="B29" s="1" t="s">
        <v>164</v>
      </c>
      <c r="C29" s="237">
        <f>'11'!K19</f>
        <v>627582.28</v>
      </c>
      <c r="D29" s="237">
        <f>'11'!I19</f>
        <v>600000</v>
      </c>
      <c r="S29" s="247">
        <f t="shared" si="4"/>
        <v>1227582.28</v>
      </c>
    </row>
    <row r="30" ht="12.75" customHeight="1">
      <c r="A30" s="234"/>
      <c r="B30" s="71" t="str">
        <f>"Total- "&amp;A27</f>
        <v>Total- Municipal Taxes</v>
      </c>
      <c r="C30" s="248">
        <f t="shared" ref="C30:D30" si="5">SUM(C28:C29)</f>
        <v>20832694.74</v>
      </c>
      <c r="D30" s="248">
        <f t="shared" si="5"/>
        <v>21547454.56</v>
      </c>
      <c r="S30" s="225"/>
    </row>
    <row r="31" ht="15.75" customHeight="1">
      <c r="A31" s="234"/>
      <c r="B31" s="71"/>
      <c r="C31" s="248"/>
      <c r="D31" s="248"/>
      <c r="S31" s="225"/>
    </row>
    <row r="32" ht="12.75" customHeight="1">
      <c r="A32" s="165" t="s">
        <v>4426</v>
      </c>
      <c r="B32" s="109"/>
      <c r="C32" s="246"/>
      <c r="D32" s="246"/>
      <c r="S32" s="225"/>
    </row>
    <row r="33" ht="12.75" customHeight="1">
      <c r="A33" s="1" t="s">
        <v>2464</v>
      </c>
      <c r="B33" s="1" t="s">
        <v>4427</v>
      </c>
      <c r="C33" s="237">
        <f>SUMIF('4'!H$5:H$100,$A33,'4'!$K$5:$K$100)+SUMIF('4a'!H$5:H$100,$A33,'4a'!$K$5:$K$100)+SUMIF('4b'!H$5:H$100,$A33,'4b'!$K$5:$K$100)+SUMIF('4c'!H$5:H$100,$A33,'4c'!$K$5:$K$100)+SUMIF('5'!H$5:H$100,$A33,'5'!$K$5:$K$100)+SUMIF('6'!H$5:H$100,$A33,'6'!$K$5:$K$100)+SUMIF('7'!H$5:H$100,$A33,'7'!$K$5:$K$100)+SUMIF('7a'!H$5:H$100,$A33,'7a'!$K$5:$K$100)+SUMIF('7b'!H$5:H$100,$A33,'7b'!$K$5:$K$100)+SUMIF('8'!H$5:H$100,$A33,'8'!$K$5:$K$100)+SUMIF('9'!H$5:H$100,$A33,'9'!$K$5:$K$100)+SUMIF('9a'!H$5:H$100,$A33,'9a'!$K$5:$K$100)+SUMIF('9b'!H$5:H$100,$A33,'9b'!$K$5:$K$100)+SUMIF('9c'!H$5:H$100,$A33,'9c'!$K$5:$K$100)+SUMIF('9d'!H$5:H$100,$A33,'9d'!$K$5:$K$100)+SUMIF('9e'!H$5:H$100,$A33,'9e'!$K$5:$K$100)+SUMIF('9f'!H$5:H$100,$A33,'9f'!$K$5:$K$100)+SUMIF('9g'!H$5:H$100,$A33,'9g'!$K$5:$K$100)+SUMIF('9h'!H$5:H$100,$A33,'9h'!$K$5:$K$100)+SUMIF('9 TOTAL'!H$5:H$100,$A33,'9 TOTAL'!$K$5:$K$100)
+SUMIF('10'!H$5:H$100,$A33,'10'!$K$5:$K$100)+SUMIF('10a'!H$5:H$100,$A33,'10a'!$K$5:$K$100)+SUMIF('10b'!H$5:H$100,$A33,'10b'!$K$5:$K$100)+SUMIF('10c'!H$5:H$100,$A33,'10c'!$K$5:$K$100)+SUMIF('10d'!H$5:H$100,$A33,'10d'!$K$5:$K$100)+SUMIF('10e'!H$5:H$100,$A33,'10e'!$K$5:$K$100)+SUMIF('10f'!H$5:H$100,$A33,'10f'!$K$5:$K$100)+SUMIF('10g'!H$5:H$100,$A33,'10g'!$K$5:$K$100)+SUMIF('10h'!H$5:H$100,$A33,'10h'!$K$5:$K$100)+SUMIF('10i'!H$5:H$100,$A33,'10i'!$K$5:$K$100)+SUMIF('10j'!H$5:H$100,$A33,'10j'!$K$5:$K$100)+SUMIF('10k'!H$5:H$100,$A33,'10k'!$K$5:$K$100)+SUMIF('10l'!H$5:H$100,$A33,'10l'!$K$5:$K$100)+SUMIF('10m'!H$5:H$100,$A33,'10m'!$K$5:$K$100)+SUMIF('10 TOTAL'!H$5:H$100,$A33,'10 TOTAL'!$K$5:$K$100)</f>
        <v>19946.44</v>
      </c>
      <c r="D33" s="237">
        <f>SUMIF('4'!H$5:H$100,$A33,'4'!$I$5:$I$100)+SUMIF('4a'!H$5:H$100,$A33,'4a'!$I$5:$I$100)+SUMIF('4b'!H$5:H$100,$A33,'4b'!$I$5:$I$100)+SUMIF('4c'!H$5:H$100,$A33,'4c'!$I$5:$I$100)+SUMIF('5'!H$5:H$100,$A33,'5'!$I$5:$I$100)+SUMIF('6'!H$5:H$100,$A33,'6'!$I$5:$I$100)+SUMIF('7'!H$5:H$100,$A33,'7'!$I$5:$I$100)+SUMIF('7a'!H$5:H$100,$A33,'7a'!$I$5:$I$100)+SUMIF('7b'!H$5:H$100,$A33,'7b'!$I$5:$I$100)+SUMIF('8'!H$5:H$100,$A33,'8'!$I$5:$I$100)+SUMIF('9'!H$5:H$100,$A33,'9'!$I$5:$I$100)+SUMIF('9a'!H$5:H$100,$A33,'9a'!$I$5:$I$100)+SUMIF('9b'!H$5:H$100,$A33,'9b'!$I$5:$I$100)+SUMIF('9c'!H$5:H$100,$A33,'9c'!$I$5:$I$100)+SUMIF('9d'!H$5:H$100,$A33,'9d'!$I$5:$I$100)+SUMIF('9e'!H$5:H$100,$A33,'9e'!$I$5:$I$100)+SUMIF('9f'!H$5:H$100,$A33,'9f'!$I$5:$I$100)+SUMIF('9g'!H$5:H$100,$A33,'9g'!$I$5:$I$100)+SUMIF('9h'!H$5:H$100,$A33,'9h'!$I$5:$I$100)+SUMIF('9 TOTAL'!H$5:H$100,$A33,'9 TOTAL'!$I$5:$I$100)
+SUMIF('10'!H$5:H$100,$A33,'10'!$I$5:$I$100)+SUMIF('10a'!H$5:H$100,$A33,'10a'!$I$5:$I$100)+SUMIF('10b'!H$5:H$100,$A33,'10b'!$I$5:$I$100)+SUMIF('10c'!H$5:H$100,$A33,'10c'!$I$5:$I$100)+SUMIF('10d'!H$5:H$100,$A33,'10d'!$I$5:$I$100)+SUMIF('10e'!H$5:H$100,$A33,'10e'!$I$5:$I$100)+SUMIF('10f'!H$5:H$100,$A33,'10f'!$I$5:$I$100)+SUMIF('10g'!H$5:H$100,$A33,'10g'!$I$5:$I$100)+SUMIF('10h'!H$5:H$100,$A33,'10h'!$I$5:$I$100)+SUMIF('10i'!H$5:H$100,$A33,'10i'!$I$5:$I$100)+SUMIF('10j'!H$5:H$100,$A33,'10j'!$I$5:$I$100)+SUMIF('10k'!H$5:H$100,$A33,'10k'!$I$5:$I$100)+SUMIF('10l'!H$5:H$100,$A33,'10l'!$I$5:$I$100)+SUMIF('10m'!H$5:H$100,$A33,'10m'!$I$5:$I$100)+SUMIF('10 TOTAL'!H$5:H$100,$A33,'10 TOTAL'!$I$5:$I$100)</f>
        <v>19900</v>
      </c>
      <c r="S33" s="247">
        <f t="shared" ref="S33:S66" si="6">SUM(C33:J33)</f>
        <v>39846.44</v>
      </c>
    </row>
    <row r="34" ht="12.75" customHeight="1">
      <c r="A34" s="1" t="s">
        <v>2469</v>
      </c>
      <c r="B34" s="1" t="s">
        <v>4428</v>
      </c>
      <c r="C34" s="237">
        <f>SUMIF('4'!H$5:H$100,$A34,'4'!$K$5:$K$100)+SUMIF('4a'!H$5:H$100,$A34,'4a'!$K$5:$K$100)+SUMIF('4b'!H$5:H$100,$A34,'4b'!$K$5:$K$100)+SUMIF('4c'!H$5:H$100,$A34,'4c'!$K$5:$K$100)+SUMIF('5'!H$5:H$100,$A34,'5'!$K$5:$K$100)+SUMIF('6'!H$5:H$100,$A34,'6'!$K$5:$K$100)+SUMIF('7'!H$5:H$100,$A34,'7'!$K$5:$K$100)+SUMIF('7a'!H$5:H$100,$A34,'7a'!$K$5:$K$100)+SUMIF('7b'!H$5:H$100,$A34,'7b'!$K$5:$K$100)+SUMIF('8'!H$5:H$100,$A34,'8'!$K$5:$K$100)+SUMIF('9'!H$5:H$100,$A34,'9'!$K$5:$K$100)+SUMIF('9a'!H$5:H$100,$A34,'9a'!$K$5:$K$100)+SUMIF('9b'!H$5:H$100,$A34,'9b'!$K$5:$K$100)+SUMIF('9c'!H$5:H$100,$A34,'9c'!$K$5:$K$100)+SUMIF('9d'!H$5:H$100,$A34,'9d'!$K$5:$K$100)+SUMIF('9e'!H$5:H$100,$A34,'9e'!$K$5:$K$100)+SUMIF('9f'!H$5:H$100,$A34,'9f'!$K$5:$K$100)+SUMIF('9g'!H$5:H$100,$A34,'9g'!$K$5:$K$100)+SUMIF('9h'!H$5:H$100,$A34,'9h'!$K$5:$K$100)+SUMIF('9 TOTAL'!H$5:H$100,$A34,'9 TOTAL'!$K$5:$K$100)
+SUMIF('10'!H$5:H$100,$A34,'10'!$K$5:$K$100)+SUMIF('10a'!H$5:H$100,$A34,'10a'!$K$5:$K$100)+SUMIF('10b'!H$5:H$100,$A34,'10b'!$K$5:$K$100)+SUMIF('10c'!H$5:H$100,$A34,'10c'!$K$5:$K$100)+SUMIF('10d'!H$5:H$100,$A34,'10d'!$K$5:$K$100)+SUMIF('10e'!H$5:H$100,$A34,'10e'!$K$5:$K$100)+SUMIF('10f'!H$5:H$100,$A34,'10f'!$K$5:$K$100)+SUMIF('10g'!H$5:H$100,$A34,'10g'!$K$5:$K$100)+SUMIF('10h'!H$5:H$100,$A34,'10h'!$K$5:$K$100)+SUMIF('10i'!H$5:H$100,$A34,'10i'!$K$5:$K$100)+SUMIF('10j'!H$5:H$100,$A34,'10j'!$K$5:$K$100)+SUMIF('10k'!H$5:H$100,$A34,'10k'!$K$5:$K$100)+SUMIF('10l'!H$5:H$100,$A34,'10l'!$K$5:$K$100)+SUMIF('10m'!H$5:H$100,$A34,'10m'!$K$5:$K$100)+SUMIF('10 TOTAL'!H$5:H$100,$A34,'10 TOTAL'!$K$5:$K$100)</f>
        <v>35775</v>
      </c>
      <c r="D34" s="237">
        <f>SUMIF('4'!H$5:H$100,$A34,'4'!$I$5:$I$100)+SUMIF('4a'!H$5:H$100,$A34,'4a'!$I$5:$I$100)+SUMIF('4b'!H$5:H$100,$A34,'4b'!$I$5:$I$100)+SUMIF('4c'!H$5:H$100,$A34,'4c'!$I$5:$I$100)+SUMIF('5'!H$5:H$100,$A34,'5'!$I$5:$I$100)+SUMIF('6'!H$5:H$100,$A34,'6'!$I$5:$I$100)+SUMIF('7'!H$5:H$100,$A34,'7'!$I$5:$I$100)+SUMIF('7a'!H$5:H$100,$A34,'7a'!$I$5:$I$100)+SUMIF('7b'!H$5:H$100,$A34,'7b'!$I$5:$I$100)+SUMIF('8'!H$5:H$100,$A34,'8'!$I$5:$I$100)+SUMIF('9'!H$5:H$100,$A34,'9'!$I$5:$I$100)+SUMIF('9a'!H$5:H$100,$A34,'9a'!$I$5:$I$100)+SUMIF('9b'!H$5:H$100,$A34,'9b'!$I$5:$I$100)+SUMIF('9c'!H$5:H$100,$A34,'9c'!$I$5:$I$100)+SUMIF('9d'!H$5:H$100,$A34,'9d'!$I$5:$I$100)+SUMIF('9e'!H$5:H$100,$A34,'9e'!$I$5:$I$100)+SUMIF('9f'!H$5:H$100,$A34,'9f'!$I$5:$I$100)+SUMIF('9g'!H$5:H$100,$A34,'9g'!$I$5:$I$100)+SUMIF('9h'!H$5:H$100,$A34,'9h'!$I$5:$I$100)+SUMIF('9 TOTAL'!H$5:H$100,$A34,'9 TOTAL'!$I$5:$I$100)
+SUMIF('10'!H$5:H$100,$A34,'10'!$I$5:$I$100)+SUMIF('10a'!H$5:H$100,$A34,'10a'!$I$5:$I$100)+SUMIF('10b'!H$5:H$100,$A34,'10b'!$I$5:$I$100)+SUMIF('10c'!H$5:H$100,$A34,'10c'!$I$5:$I$100)+SUMIF('10d'!H$5:H$100,$A34,'10d'!$I$5:$I$100)+SUMIF('10e'!H$5:H$100,$A34,'10e'!$I$5:$I$100)+SUMIF('10f'!H$5:H$100,$A34,'10f'!$I$5:$I$100)+SUMIF('10g'!H$5:H$100,$A34,'10g'!$I$5:$I$100)+SUMIF('10h'!H$5:H$100,$A34,'10h'!$I$5:$I$100)+SUMIF('10i'!H$5:H$100,$A34,'10i'!$I$5:$I$100)+SUMIF('10j'!H$5:H$100,$A34,'10j'!$I$5:$I$100)+SUMIF('10k'!H$5:H$100,$A34,'10k'!$I$5:$I$100)+SUMIF('10l'!H$5:H$100,$A34,'10l'!$I$5:$I$100)+SUMIF('10m'!H$5:H$100,$A34,'10m'!$I$5:$I$100)+SUMIF('10 TOTAL'!H$5:H$100,$A34,'10 TOTAL'!$I$5:$I$100)</f>
        <v>34000</v>
      </c>
      <c r="S34" s="247">
        <f t="shared" si="6"/>
        <v>69775</v>
      </c>
    </row>
    <row r="35" ht="12.75" customHeight="1">
      <c r="A35" s="1" t="s">
        <v>2473</v>
      </c>
      <c r="B35" s="1" t="s">
        <v>4429</v>
      </c>
      <c r="C35" s="237">
        <f>SUMIF('4'!H$5:H$100,$A35,'4'!$K$5:$K$100)+SUMIF('4a'!H$5:H$100,$A35,'4a'!$K$5:$K$100)+SUMIF('4b'!H$5:H$100,$A35,'4b'!$K$5:$K$100)+SUMIF('4c'!H$5:H$100,$A35,'4c'!$K$5:$K$100)+SUMIF('5'!H$5:H$100,$A35,'5'!$K$5:$K$100)+SUMIF('6'!H$5:H$100,$A35,'6'!$K$5:$K$100)+SUMIF('7'!H$5:H$100,$A35,'7'!$K$5:$K$100)+SUMIF('7a'!H$5:H$100,$A35,'7a'!$K$5:$K$100)+SUMIF('7b'!H$5:H$100,$A35,'7b'!$K$5:$K$100)+SUMIF('8'!H$5:H$100,$A35,'8'!$K$5:$K$100)+SUMIF('9'!H$5:H$100,$A35,'9'!$K$5:$K$100)+SUMIF('9a'!H$5:H$100,$A35,'9a'!$K$5:$K$100)+SUMIF('9b'!H$5:H$100,$A35,'9b'!$K$5:$K$100)+SUMIF('9c'!H$5:H$100,$A35,'9c'!$K$5:$K$100)+SUMIF('9d'!H$5:H$100,$A35,'9d'!$K$5:$K$100)+SUMIF('9e'!H$5:H$100,$A35,'9e'!$K$5:$K$100)+SUMIF('9f'!H$5:H$100,$A35,'9f'!$K$5:$K$100)+SUMIF('9g'!H$5:H$100,$A35,'9g'!$K$5:$K$100)+SUMIF('9h'!H$5:H$100,$A35,'9h'!$K$5:$K$100)+SUMIF('9 TOTAL'!H$5:H$100,$A35,'9 TOTAL'!$K$5:$K$100)
+SUMIF('10'!H$5:H$100,$A35,'10'!$K$5:$K$100)+SUMIF('10a'!H$5:H$100,$A35,'10a'!$K$5:$K$100)+SUMIF('10b'!H$5:H$100,$A35,'10b'!$K$5:$K$100)+SUMIF('10c'!H$5:H$100,$A35,'10c'!$K$5:$K$100)+SUMIF('10d'!H$5:H$100,$A35,'10d'!$K$5:$K$100)+SUMIF('10e'!H$5:H$100,$A35,'10e'!$K$5:$K$100)+SUMIF('10f'!H$5:H$100,$A35,'10f'!$K$5:$K$100)+SUMIF('10g'!H$5:H$100,$A35,'10g'!$K$5:$K$100)+SUMIF('10h'!H$5:H$100,$A35,'10h'!$K$5:$K$100)+SUMIF('10i'!H$5:H$100,$A35,'10i'!$K$5:$K$100)+SUMIF('10j'!H$5:H$100,$A35,'10j'!$K$5:$K$100)+SUMIF('10k'!H$5:H$100,$A35,'10k'!$K$5:$K$100)+SUMIF('10l'!H$5:H$100,$A35,'10l'!$K$5:$K$100)+SUMIF('10m'!H$5:H$100,$A35,'10m'!$K$5:$K$100)+SUMIF('10 TOTAL'!H$5:H$100,$A35,'10 TOTAL'!$K$5:$K$100)</f>
        <v>320399.35</v>
      </c>
      <c r="D35" s="237">
        <f>SUMIF('4'!H$5:H$100,$A35,'4'!$I$5:$I$100)+SUMIF('4a'!H$5:H$100,$A35,'4a'!$I$5:$I$100)+SUMIF('4b'!H$5:H$100,$A35,'4b'!$I$5:$I$100)+SUMIF('4c'!H$5:H$100,$A35,'4c'!$I$5:$I$100)+SUMIF('5'!H$5:H$100,$A35,'5'!$I$5:$I$100)+SUMIF('6'!H$5:H$100,$A35,'6'!$I$5:$I$100)+SUMIF('7'!H$5:H$100,$A35,'7'!$I$5:$I$100)+SUMIF('7a'!H$5:H$100,$A35,'7a'!$I$5:$I$100)+SUMIF('7b'!H$5:H$100,$A35,'7b'!$I$5:$I$100)+SUMIF('8'!H$5:H$100,$A35,'8'!$I$5:$I$100)+SUMIF('9'!H$5:H$100,$A35,'9'!$I$5:$I$100)+SUMIF('9a'!H$5:H$100,$A35,'9a'!$I$5:$I$100)+SUMIF('9b'!H$5:H$100,$A35,'9b'!$I$5:$I$100)+SUMIF('9c'!H$5:H$100,$A35,'9c'!$I$5:$I$100)+SUMIF('9d'!H$5:H$100,$A35,'9d'!$I$5:$I$100)+SUMIF('9e'!H$5:H$100,$A35,'9e'!$I$5:$I$100)+SUMIF('9f'!H$5:H$100,$A35,'9f'!$I$5:$I$100)+SUMIF('9g'!H$5:H$100,$A35,'9g'!$I$5:$I$100)+SUMIF('9h'!H$5:H$100,$A35,'9h'!$I$5:$I$100)+SUMIF('9 TOTAL'!H$5:H$100,$A35,'9 TOTAL'!$I$5:$I$100)
+SUMIF('10'!H$5:H$100,$A35,'10'!$I$5:$I$100)+SUMIF('10a'!H$5:H$100,$A35,'10a'!$I$5:$I$100)+SUMIF('10b'!H$5:H$100,$A35,'10b'!$I$5:$I$100)+SUMIF('10c'!H$5:H$100,$A35,'10c'!$I$5:$I$100)+SUMIF('10d'!H$5:H$100,$A35,'10d'!$I$5:$I$100)+SUMIF('10e'!H$5:H$100,$A35,'10e'!$I$5:$I$100)+SUMIF('10f'!H$5:H$100,$A35,'10f'!$I$5:$I$100)+SUMIF('10g'!H$5:H$100,$A35,'10g'!$I$5:$I$100)+SUMIF('10h'!H$5:H$100,$A35,'10h'!$I$5:$I$100)+SUMIF('10i'!H$5:H$100,$A35,'10i'!$I$5:$I$100)+SUMIF('10j'!H$5:H$100,$A35,'10j'!$I$5:$I$100)+SUMIF('10k'!H$5:H$100,$A35,'10k'!$I$5:$I$100)+SUMIF('10l'!H$5:H$100,$A35,'10l'!$I$5:$I$100)+SUMIF('10m'!H$5:H$100,$A35,'10m'!$I$5:$I$100)+SUMIF('10 TOTAL'!H$5:H$100,$A35,'10 TOTAL'!$I$5:$I$100)</f>
        <v>296000</v>
      </c>
      <c r="S35" s="247">
        <f t="shared" si="6"/>
        <v>616399.35</v>
      </c>
    </row>
    <row r="36" ht="12.75" customHeight="1">
      <c r="A36" s="1" t="s">
        <v>2477</v>
      </c>
      <c r="B36" s="1" t="s">
        <v>4430</v>
      </c>
      <c r="C36" s="237">
        <f>SUMIF('4'!H$5:H$100,$A36,'4'!$K$5:$K$100)+SUMIF('4a'!H$5:H$100,$A36,'4a'!$K$5:$K$100)+SUMIF('4b'!H$5:H$100,$A36,'4b'!$K$5:$K$100)+SUMIF('4c'!H$5:H$100,$A36,'4c'!$K$5:$K$100)+SUMIF('5'!H$5:H$100,$A36,'5'!$K$5:$K$100)+SUMIF('6'!H$5:H$100,$A36,'6'!$K$5:$K$100)+SUMIF('7'!H$5:H$100,$A36,'7'!$K$5:$K$100)+SUMIF('7a'!H$5:H$100,$A36,'7a'!$K$5:$K$100)+SUMIF('7b'!H$5:H$100,$A36,'7b'!$K$5:$K$100)+SUMIF('8'!H$5:H$100,$A36,'8'!$K$5:$K$100)+SUMIF('9'!H$5:H$100,$A36,'9'!$K$5:$K$100)+SUMIF('9a'!H$5:H$100,$A36,'9a'!$K$5:$K$100)+SUMIF('9b'!H$5:H$100,$A36,'9b'!$K$5:$K$100)+SUMIF('9c'!H$5:H$100,$A36,'9c'!$K$5:$K$100)+SUMIF('9d'!H$5:H$100,$A36,'9d'!$K$5:$K$100)+SUMIF('9e'!H$5:H$100,$A36,'9e'!$K$5:$K$100)+SUMIF('9f'!H$5:H$100,$A36,'9f'!$K$5:$K$100)+SUMIF('9g'!H$5:H$100,$A36,'9g'!$K$5:$K$100)+SUMIF('9h'!H$5:H$100,$A36,'9h'!$K$5:$K$100)+SUMIF('9 TOTAL'!H$5:H$100,$A36,'9 TOTAL'!$K$5:$K$100)
+SUMIF('10'!H$5:H$100,$A36,'10'!$K$5:$K$100)+SUMIF('10a'!H$5:H$100,$A36,'10a'!$K$5:$K$100)+SUMIF('10b'!H$5:H$100,$A36,'10b'!$K$5:$K$100)+SUMIF('10c'!H$5:H$100,$A36,'10c'!$K$5:$K$100)+SUMIF('10d'!H$5:H$100,$A36,'10d'!$K$5:$K$100)+SUMIF('10e'!H$5:H$100,$A36,'10e'!$K$5:$K$100)+SUMIF('10f'!H$5:H$100,$A36,'10f'!$K$5:$K$100)+SUMIF('10g'!H$5:H$100,$A36,'10g'!$K$5:$K$100)+SUMIF('10h'!H$5:H$100,$A36,'10h'!$K$5:$K$100)+SUMIF('10i'!H$5:H$100,$A36,'10i'!$K$5:$K$100)+SUMIF('10j'!H$5:H$100,$A36,'10j'!$K$5:$K$100)+SUMIF('10k'!H$5:H$100,$A36,'10k'!$K$5:$K$100)+SUMIF('10l'!H$5:H$100,$A36,'10l'!$K$5:$K$100)+SUMIF('10m'!H$5:H$100,$A36,'10m'!$K$5:$K$100)+SUMIF('10 TOTAL'!H$5:H$100,$A36,'10 TOTAL'!$K$5:$K$100)</f>
        <v>0</v>
      </c>
      <c r="D36" s="237">
        <f>SUMIF('4'!H$5:H$100,$A36,'4'!$I$5:$I$100)+SUMIF('4a'!H$5:H$100,$A36,'4a'!$I$5:$I$100)+SUMIF('4b'!H$5:H$100,$A36,'4b'!$I$5:$I$100)+SUMIF('4c'!H$5:H$100,$A36,'4c'!$I$5:$I$100)+SUMIF('5'!H$5:H$100,$A36,'5'!$I$5:$I$100)+SUMIF('6'!H$5:H$100,$A36,'6'!$I$5:$I$100)+SUMIF('7'!H$5:H$100,$A36,'7'!$I$5:$I$100)+SUMIF('7a'!H$5:H$100,$A36,'7a'!$I$5:$I$100)+SUMIF('7b'!H$5:H$100,$A36,'7b'!$I$5:$I$100)+SUMIF('8'!H$5:H$100,$A36,'8'!$I$5:$I$100)+SUMIF('9'!H$5:H$100,$A36,'9'!$I$5:$I$100)+SUMIF('9a'!H$5:H$100,$A36,'9a'!$I$5:$I$100)+SUMIF('9b'!H$5:H$100,$A36,'9b'!$I$5:$I$100)+SUMIF('9c'!H$5:H$100,$A36,'9c'!$I$5:$I$100)+SUMIF('9d'!H$5:H$100,$A36,'9d'!$I$5:$I$100)+SUMIF('9e'!H$5:H$100,$A36,'9e'!$I$5:$I$100)+SUMIF('9f'!H$5:H$100,$A36,'9f'!$I$5:$I$100)+SUMIF('9g'!H$5:H$100,$A36,'9g'!$I$5:$I$100)+SUMIF('9h'!H$5:H$100,$A36,'9h'!$I$5:$I$100)+SUMIF('9 TOTAL'!H$5:H$100,$A36,'9 TOTAL'!$I$5:$I$100)
+SUMIF('10'!H$5:H$100,$A36,'10'!$I$5:$I$100)+SUMIF('10a'!H$5:H$100,$A36,'10a'!$I$5:$I$100)+SUMIF('10b'!H$5:H$100,$A36,'10b'!$I$5:$I$100)+SUMIF('10c'!H$5:H$100,$A36,'10c'!$I$5:$I$100)+SUMIF('10d'!H$5:H$100,$A36,'10d'!$I$5:$I$100)+SUMIF('10e'!H$5:H$100,$A36,'10e'!$I$5:$I$100)+SUMIF('10f'!H$5:H$100,$A36,'10f'!$I$5:$I$100)+SUMIF('10g'!H$5:H$100,$A36,'10g'!$I$5:$I$100)+SUMIF('10h'!H$5:H$100,$A36,'10h'!$I$5:$I$100)+SUMIF('10i'!H$5:H$100,$A36,'10i'!$I$5:$I$100)+SUMIF('10j'!H$5:H$100,$A36,'10j'!$I$5:$I$100)+SUMIF('10k'!H$5:H$100,$A36,'10k'!$I$5:$I$100)+SUMIF('10l'!H$5:H$100,$A36,'10l'!$I$5:$I$100)+SUMIF('10m'!H$5:H$100,$A36,'10m'!$I$5:$I$100)+SUMIF('10 TOTAL'!H$5:H$100,$A36,'10 TOTAL'!$I$5:$I$100)</f>
        <v>0</v>
      </c>
      <c r="S36" s="247">
        <f t="shared" si="6"/>
        <v>0</v>
      </c>
    </row>
    <row r="37" ht="12.75" customHeight="1">
      <c r="A37" s="1" t="s">
        <v>2480</v>
      </c>
      <c r="B37" s="1" t="s">
        <v>4431</v>
      </c>
      <c r="C37" s="237">
        <f>SUMIF('4'!H$5:H$100,$A37,'4'!$K$5:$K$100)+SUMIF('4a'!H$5:H$100,$A37,'4a'!$K$5:$K$100)+SUMIF('4b'!H$5:H$100,$A37,'4b'!$K$5:$K$100)+SUMIF('4c'!H$5:H$100,$A37,'4c'!$K$5:$K$100)+SUMIF('5'!H$5:H$100,$A37,'5'!$K$5:$K$100)+SUMIF('6'!H$5:H$100,$A37,'6'!$K$5:$K$100)+SUMIF('7'!H$5:H$100,$A37,'7'!$K$5:$K$100)+SUMIF('7a'!H$5:H$100,$A37,'7a'!$K$5:$K$100)+SUMIF('7b'!H$5:H$100,$A37,'7b'!$K$5:$K$100)+SUMIF('8'!H$5:H$100,$A37,'8'!$K$5:$K$100)+SUMIF('9'!H$5:H$100,$A37,'9'!$K$5:$K$100)+SUMIF('9a'!H$5:H$100,$A37,'9a'!$K$5:$K$100)+SUMIF('9b'!H$5:H$100,$A37,'9b'!$K$5:$K$100)+SUMIF('9c'!H$5:H$100,$A37,'9c'!$K$5:$K$100)+SUMIF('9d'!H$5:H$100,$A37,'9d'!$K$5:$K$100)+SUMIF('9e'!H$5:H$100,$A37,'9e'!$K$5:$K$100)+SUMIF('9f'!H$5:H$100,$A37,'9f'!$K$5:$K$100)+SUMIF('9g'!H$5:H$100,$A37,'9g'!$K$5:$K$100)+SUMIF('9h'!H$5:H$100,$A37,'9h'!$K$5:$K$100)+SUMIF('9 TOTAL'!H$5:H$100,$A37,'9 TOTAL'!$K$5:$K$100)
+SUMIF('10'!H$5:H$100,$A37,'10'!$K$5:$K$100)+SUMIF('10a'!H$5:H$100,$A37,'10a'!$K$5:$K$100)+SUMIF('10b'!H$5:H$100,$A37,'10b'!$K$5:$K$100)+SUMIF('10c'!H$5:H$100,$A37,'10c'!$K$5:$K$100)+SUMIF('10d'!H$5:H$100,$A37,'10d'!$K$5:$K$100)+SUMIF('10e'!H$5:H$100,$A37,'10e'!$K$5:$K$100)+SUMIF('10f'!H$5:H$100,$A37,'10f'!$K$5:$K$100)+SUMIF('10g'!H$5:H$100,$A37,'10g'!$K$5:$K$100)+SUMIF('10h'!H$5:H$100,$A37,'10h'!$K$5:$K$100)+SUMIF('10i'!H$5:H$100,$A37,'10i'!$K$5:$K$100)+SUMIF('10j'!H$5:H$100,$A37,'10j'!$K$5:$K$100)+SUMIF('10k'!H$5:H$100,$A37,'10k'!$K$5:$K$100)+SUMIF('10l'!H$5:H$100,$A37,'10l'!$K$5:$K$100)+SUMIF('10m'!H$5:H$100,$A37,'10m'!$K$5:$K$100)+SUMIF('10 TOTAL'!H$5:H$100,$A37,'10 TOTAL'!$K$5:$K$100)</f>
        <v>0</v>
      </c>
      <c r="D37" s="237">
        <f>SUMIF('4'!H$5:H$100,$A37,'4'!$I$5:$I$100)+SUMIF('4a'!H$5:H$100,$A37,'4a'!$I$5:$I$100)+SUMIF('4b'!H$5:H$100,$A37,'4b'!$I$5:$I$100)+SUMIF('4c'!H$5:H$100,$A37,'4c'!$I$5:$I$100)+SUMIF('5'!H$5:H$100,$A37,'5'!$I$5:$I$100)+SUMIF('6'!H$5:H$100,$A37,'6'!$I$5:$I$100)+SUMIF('7'!H$5:H$100,$A37,'7'!$I$5:$I$100)+SUMIF('7a'!H$5:H$100,$A37,'7a'!$I$5:$I$100)+SUMIF('7b'!H$5:H$100,$A37,'7b'!$I$5:$I$100)+SUMIF('8'!H$5:H$100,$A37,'8'!$I$5:$I$100)+SUMIF('9'!H$5:H$100,$A37,'9'!$I$5:$I$100)+SUMIF('9a'!H$5:H$100,$A37,'9a'!$I$5:$I$100)+SUMIF('9b'!H$5:H$100,$A37,'9b'!$I$5:$I$100)+SUMIF('9c'!H$5:H$100,$A37,'9c'!$I$5:$I$100)+SUMIF('9d'!H$5:H$100,$A37,'9d'!$I$5:$I$100)+SUMIF('9e'!H$5:H$100,$A37,'9e'!$I$5:$I$100)+SUMIF('9f'!H$5:H$100,$A37,'9f'!$I$5:$I$100)+SUMIF('9g'!H$5:H$100,$A37,'9g'!$I$5:$I$100)+SUMIF('9h'!H$5:H$100,$A37,'9h'!$I$5:$I$100)+SUMIF('9 TOTAL'!H$5:H$100,$A37,'9 TOTAL'!$I$5:$I$100)
+SUMIF('10'!H$5:H$100,$A37,'10'!$I$5:$I$100)+SUMIF('10a'!H$5:H$100,$A37,'10a'!$I$5:$I$100)+SUMIF('10b'!H$5:H$100,$A37,'10b'!$I$5:$I$100)+SUMIF('10c'!H$5:H$100,$A37,'10c'!$I$5:$I$100)+SUMIF('10d'!H$5:H$100,$A37,'10d'!$I$5:$I$100)+SUMIF('10e'!H$5:H$100,$A37,'10e'!$I$5:$I$100)+SUMIF('10f'!H$5:H$100,$A37,'10f'!$I$5:$I$100)+SUMIF('10g'!H$5:H$100,$A37,'10g'!$I$5:$I$100)+SUMIF('10h'!H$5:H$100,$A37,'10h'!$I$5:$I$100)+SUMIF('10i'!H$5:H$100,$A37,'10i'!$I$5:$I$100)+SUMIF('10j'!H$5:H$100,$A37,'10j'!$I$5:$I$100)+SUMIF('10k'!H$5:H$100,$A37,'10k'!$I$5:$I$100)+SUMIF('10l'!H$5:H$100,$A37,'10l'!$I$5:$I$100)+SUMIF('10m'!H$5:H$100,$A37,'10m'!$I$5:$I$100)+SUMIF('10 TOTAL'!H$5:H$100,$A37,'10 TOTAL'!$I$5:$I$100)</f>
        <v>0</v>
      </c>
      <c r="S37" s="247">
        <f t="shared" si="6"/>
        <v>0</v>
      </c>
    </row>
    <row r="38" ht="12.75" customHeight="1">
      <c r="A38" s="1" t="s">
        <v>2484</v>
      </c>
      <c r="B38" s="1" t="s">
        <v>4432</v>
      </c>
      <c r="C38" s="237">
        <f>SUMIF('4'!H$5:H$100,$A38,'4'!$K$5:$K$100)+SUMIF('4a'!H$5:H$100,$A38,'4a'!$K$5:$K$100)+SUMIF('4b'!H$5:H$100,$A38,'4b'!$K$5:$K$100)+SUMIF('4c'!H$5:H$100,$A38,'4c'!$K$5:$K$100)+SUMIF('5'!H$5:H$100,$A38,'5'!$K$5:$K$100)+SUMIF('6'!H$5:H$100,$A38,'6'!$K$5:$K$100)+SUMIF('7'!H$5:H$100,$A38,'7'!$K$5:$K$100)+SUMIF('7a'!H$5:H$100,$A38,'7a'!$K$5:$K$100)+SUMIF('7b'!H$5:H$100,$A38,'7b'!$K$5:$K$100)+SUMIF('8'!H$5:H$100,$A38,'8'!$K$5:$K$100)+SUMIF('9'!H$5:H$100,$A38,'9'!$K$5:$K$100)+SUMIF('9a'!H$5:H$100,$A38,'9a'!$K$5:$K$100)+SUMIF('9b'!H$5:H$100,$A38,'9b'!$K$5:$K$100)+SUMIF('9c'!H$5:H$100,$A38,'9c'!$K$5:$K$100)+SUMIF('9d'!H$5:H$100,$A38,'9d'!$K$5:$K$100)+SUMIF('9e'!H$5:H$100,$A38,'9e'!$K$5:$K$100)+SUMIF('9f'!H$5:H$100,$A38,'9f'!$K$5:$K$100)+SUMIF('9g'!H$5:H$100,$A38,'9g'!$K$5:$K$100)+SUMIF('9h'!H$5:H$100,$A38,'9h'!$K$5:$K$100)+SUMIF('9 TOTAL'!H$5:H$100,$A38,'9 TOTAL'!$K$5:$K$100)
+SUMIF('10'!H$5:H$100,$A38,'10'!$K$5:$K$100)+SUMIF('10a'!H$5:H$100,$A38,'10a'!$K$5:$K$100)+SUMIF('10b'!H$5:H$100,$A38,'10b'!$K$5:$K$100)+SUMIF('10c'!H$5:H$100,$A38,'10c'!$K$5:$K$100)+SUMIF('10d'!H$5:H$100,$A38,'10d'!$K$5:$K$100)+SUMIF('10e'!H$5:H$100,$A38,'10e'!$K$5:$K$100)+SUMIF('10f'!H$5:H$100,$A38,'10f'!$K$5:$K$100)+SUMIF('10g'!H$5:H$100,$A38,'10g'!$K$5:$K$100)+SUMIF('10h'!H$5:H$100,$A38,'10h'!$K$5:$K$100)+SUMIF('10i'!H$5:H$100,$A38,'10i'!$K$5:$K$100)+SUMIF('10j'!H$5:H$100,$A38,'10j'!$K$5:$K$100)+SUMIF('10k'!H$5:H$100,$A38,'10k'!$K$5:$K$100)+SUMIF('10l'!H$5:H$100,$A38,'10l'!$K$5:$K$100)+SUMIF('10m'!H$5:H$100,$A38,'10m'!$K$5:$K$100)+SUMIF('10 TOTAL'!H$5:H$100,$A38,'10 TOTAL'!$K$5:$K$100)</f>
        <v>0</v>
      </c>
      <c r="D38" s="237">
        <f>SUMIF('4'!H$5:H$100,$A38,'4'!$I$5:$I$100)+SUMIF('4a'!H$5:H$100,$A38,'4a'!$I$5:$I$100)+SUMIF('4b'!H$5:H$100,$A38,'4b'!$I$5:$I$100)+SUMIF('4c'!H$5:H$100,$A38,'4c'!$I$5:$I$100)+SUMIF('5'!H$5:H$100,$A38,'5'!$I$5:$I$100)+SUMIF('6'!H$5:H$100,$A38,'6'!$I$5:$I$100)+SUMIF('7'!H$5:H$100,$A38,'7'!$I$5:$I$100)+SUMIF('7a'!H$5:H$100,$A38,'7a'!$I$5:$I$100)+SUMIF('7b'!H$5:H$100,$A38,'7b'!$I$5:$I$100)+SUMIF('8'!H$5:H$100,$A38,'8'!$I$5:$I$100)+SUMIF('9'!H$5:H$100,$A38,'9'!$I$5:$I$100)+SUMIF('9a'!H$5:H$100,$A38,'9a'!$I$5:$I$100)+SUMIF('9b'!H$5:H$100,$A38,'9b'!$I$5:$I$100)+SUMIF('9c'!H$5:H$100,$A38,'9c'!$I$5:$I$100)+SUMIF('9d'!H$5:H$100,$A38,'9d'!$I$5:$I$100)+SUMIF('9e'!H$5:H$100,$A38,'9e'!$I$5:$I$100)+SUMIF('9f'!H$5:H$100,$A38,'9f'!$I$5:$I$100)+SUMIF('9g'!H$5:H$100,$A38,'9g'!$I$5:$I$100)+SUMIF('9h'!H$5:H$100,$A38,'9h'!$I$5:$I$100)+SUMIF('9 TOTAL'!H$5:H$100,$A38,'9 TOTAL'!$I$5:$I$100)
+SUMIF('10'!H$5:H$100,$A38,'10'!$I$5:$I$100)+SUMIF('10a'!H$5:H$100,$A38,'10a'!$I$5:$I$100)+SUMIF('10b'!H$5:H$100,$A38,'10b'!$I$5:$I$100)+SUMIF('10c'!H$5:H$100,$A38,'10c'!$I$5:$I$100)+SUMIF('10d'!H$5:H$100,$A38,'10d'!$I$5:$I$100)+SUMIF('10e'!H$5:H$100,$A38,'10e'!$I$5:$I$100)+SUMIF('10f'!H$5:H$100,$A38,'10f'!$I$5:$I$100)+SUMIF('10g'!H$5:H$100,$A38,'10g'!$I$5:$I$100)+SUMIF('10h'!H$5:H$100,$A38,'10h'!$I$5:$I$100)+SUMIF('10i'!H$5:H$100,$A38,'10i'!$I$5:$I$100)+SUMIF('10j'!H$5:H$100,$A38,'10j'!$I$5:$I$100)+SUMIF('10k'!H$5:H$100,$A38,'10k'!$I$5:$I$100)+SUMIF('10l'!H$5:H$100,$A38,'10l'!$I$5:$I$100)+SUMIF('10m'!H$5:H$100,$A38,'10m'!$I$5:$I$100)+SUMIF('10 TOTAL'!H$5:H$100,$A38,'10 TOTAL'!$I$5:$I$100)</f>
        <v>0</v>
      </c>
      <c r="S38" s="247">
        <f t="shared" si="6"/>
        <v>0</v>
      </c>
    </row>
    <row r="39" ht="12.75" customHeight="1">
      <c r="A39" s="1" t="s">
        <v>2487</v>
      </c>
      <c r="B39" s="1" t="s">
        <v>4433</v>
      </c>
      <c r="C39" s="237">
        <f>SUMIF('4'!H$5:H$100,$A39,'4'!$K$5:$K$100)+SUMIF('4a'!H$5:H$100,$A39,'4a'!$K$5:$K$100)+SUMIF('4b'!H$5:H$100,$A39,'4b'!$K$5:$K$100)+SUMIF('4c'!H$5:H$100,$A39,'4c'!$K$5:$K$100)+SUMIF('5'!H$5:H$100,$A39,'5'!$K$5:$K$100)+SUMIF('6'!H$5:H$100,$A39,'6'!$K$5:$K$100)+SUMIF('7'!H$5:H$100,$A39,'7'!$K$5:$K$100)+SUMIF('7a'!H$5:H$100,$A39,'7a'!$K$5:$K$100)+SUMIF('7b'!H$5:H$100,$A39,'7b'!$K$5:$K$100)+SUMIF('8'!H$5:H$100,$A39,'8'!$K$5:$K$100)+SUMIF('9'!H$5:H$100,$A39,'9'!$K$5:$K$100)+SUMIF('9a'!H$5:H$100,$A39,'9a'!$K$5:$K$100)+SUMIF('9b'!H$5:H$100,$A39,'9b'!$K$5:$K$100)+SUMIF('9c'!H$5:H$100,$A39,'9c'!$K$5:$K$100)+SUMIF('9d'!H$5:H$100,$A39,'9d'!$K$5:$K$100)+SUMIF('9e'!H$5:H$100,$A39,'9e'!$K$5:$K$100)+SUMIF('9f'!H$5:H$100,$A39,'9f'!$K$5:$K$100)+SUMIF('9g'!H$5:H$100,$A39,'9g'!$K$5:$K$100)+SUMIF('9h'!H$5:H$100,$A39,'9h'!$K$5:$K$100)+SUMIF('9 TOTAL'!H$5:H$100,$A39,'9 TOTAL'!$K$5:$K$100)
+SUMIF('10'!H$5:H$100,$A39,'10'!$K$5:$K$100)+SUMIF('10a'!H$5:H$100,$A39,'10a'!$K$5:$K$100)+SUMIF('10b'!H$5:H$100,$A39,'10b'!$K$5:$K$100)+SUMIF('10c'!H$5:H$100,$A39,'10c'!$K$5:$K$100)+SUMIF('10d'!H$5:H$100,$A39,'10d'!$K$5:$K$100)+SUMIF('10e'!H$5:H$100,$A39,'10e'!$K$5:$K$100)+SUMIF('10f'!H$5:H$100,$A39,'10f'!$K$5:$K$100)+SUMIF('10g'!H$5:H$100,$A39,'10g'!$K$5:$K$100)+SUMIF('10h'!H$5:H$100,$A39,'10h'!$K$5:$K$100)+SUMIF('10i'!H$5:H$100,$A39,'10i'!$K$5:$K$100)+SUMIF('10j'!H$5:H$100,$A39,'10j'!$K$5:$K$100)+SUMIF('10k'!H$5:H$100,$A39,'10k'!$K$5:$K$100)+SUMIF('10l'!H$5:H$100,$A39,'10l'!$K$5:$K$100)+SUMIF('10m'!H$5:H$100,$A39,'10m'!$K$5:$K$100)+SUMIF('10 TOTAL'!H$5:H$100,$A39,'10 TOTAL'!$K$5:$K$100)</f>
        <v>117618.93</v>
      </c>
      <c r="D39" s="237">
        <f>SUMIF('4'!H$5:H$100,$A39,'4'!$I$5:$I$100)+SUMIF('4a'!H$5:H$100,$A39,'4a'!$I$5:$I$100)+SUMIF('4b'!H$5:H$100,$A39,'4b'!$I$5:$I$100)+SUMIF('4c'!H$5:H$100,$A39,'4c'!$I$5:$I$100)+SUMIF('5'!H$5:H$100,$A39,'5'!$I$5:$I$100)+SUMIF('6'!H$5:H$100,$A39,'6'!$I$5:$I$100)+SUMIF('7'!H$5:H$100,$A39,'7'!$I$5:$I$100)+SUMIF('7a'!H$5:H$100,$A39,'7a'!$I$5:$I$100)+SUMIF('7b'!H$5:H$100,$A39,'7b'!$I$5:$I$100)+SUMIF('8'!H$5:H$100,$A39,'8'!$I$5:$I$100)+SUMIF('9'!H$5:H$100,$A39,'9'!$I$5:$I$100)+SUMIF('9a'!H$5:H$100,$A39,'9a'!$I$5:$I$100)+SUMIF('9b'!H$5:H$100,$A39,'9b'!$I$5:$I$100)+SUMIF('9c'!H$5:H$100,$A39,'9c'!$I$5:$I$100)+SUMIF('9d'!H$5:H$100,$A39,'9d'!$I$5:$I$100)+SUMIF('9e'!H$5:H$100,$A39,'9e'!$I$5:$I$100)+SUMIF('9f'!H$5:H$100,$A39,'9f'!$I$5:$I$100)+SUMIF('9g'!H$5:H$100,$A39,'9g'!$I$5:$I$100)+SUMIF('9h'!H$5:H$100,$A39,'9h'!$I$5:$I$100)+SUMIF('9 TOTAL'!H$5:H$100,$A39,'9 TOTAL'!$I$5:$I$100)
+SUMIF('10'!H$5:H$100,$A39,'10'!$I$5:$I$100)+SUMIF('10a'!H$5:H$100,$A39,'10a'!$I$5:$I$100)+SUMIF('10b'!H$5:H$100,$A39,'10b'!$I$5:$I$100)+SUMIF('10c'!H$5:H$100,$A39,'10c'!$I$5:$I$100)+SUMIF('10d'!H$5:H$100,$A39,'10d'!$I$5:$I$100)+SUMIF('10e'!H$5:H$100,$A39,'10e'!$I$5:$I$100)+SUMIF('10f'!H$5:H$100,$A39,'10f'!$I$5:$I$100)+SUMIF('10g'!H$5:H$100,$A39,'10g'!$I$5:$I$100)+SUMIF('10h'!H$5:H$100,$A39,'10h'!$I$5:$I$100)+SUMIF('10i'!H$5:H$100,$A39,'10i'!$I$5:$I$100)+SUMIF('10j'!H$5:H$100,$A39,'10j'!$I$5:$I$100)+SUMIF('10k'!H$5:H$100,$A39,'10k'!$I$5:$I$100)+SUMIF('10l'!H$5:H$100,$A39,'10l'!$I$5:$I$100)+SUMIF('10m'!H$5:H$100,$A39,'10m'!$I$5:$I$100)+SUMIF('10 TOTAL'!H$5:H$100,$A39,'10 TOTAL'!$I$5:$I$100)</f>
        <v>110000</v>
      </c>
      <c r="S39" s="247">
        <f t="shared" si="6"/>
        <v>227618.93</v>
      </c>
    </row>
    <row r="40" ht="12.75" customHeight="1">
      <c r="A40" s="1" t="s">
        <v>2490</v>
      </c>
      <c r="B40" s="1" t="s">
        <v>4434</v>
      </c>
      <c r="C40" s="237">
        <f>SUMIF('4'!H$5:H$100,$A40,'4'!$K$5:$K$100)+SUMIF('4a'!H$5:H$100,$A40,'4a'!$K$5:$K$100)+SUMIF('4b'!H$5:H$100,$A40,'4b'!$K$5:$K$100)+SUMIF('4c'!H$5:H$100,$A40,'4c'!$K$5:$K$100)+SUMIF('5'!H$5:H$100,$A40,'5'!$K$5:$K$100)+SUMIF('6'!H$5:H$100,$A40,'6'!$K$5:$K$100)+SUMIF('7'!H$5:H$100,$A40,'7'!$K$5:$K$100)+SUMIF('7a'!H$5:H$100,$A40,'7a'!$K$5:$K$100)+SUMIF('7b'!H$5:H$100,$A40,'7b'!$K$5:$K$100)+SUMIF('8'!H$5:H$100,$A40,'8'!$K$5:$K$100)+SUMIF('9'!H$5:H$100,$A40,'9'!$K$5:$K$100)+SUMIF('9a'!H$5:H$100,$A40,'9a'!$K$5:$K$100)+SUMIF('9b'!H$5:H$100,$A40,'9b'!$K$5:$K$100)+SUMIF('9c'!H$5:H$100,$A40,'9c'!$K$5:$K$100)+SUMIF('9d'!H$5:H$100,$A40,'9d'!$K$5:$K$100)+SUMIF('9e'!H$5:H$100,$A40,'9e'!$K$5:$K$100)+SUMIF('9f'!H$5:H$100,$A40,'9f'!$K$5:$K$100)+SUMIF('9g'!H$5:H$100,$A40,'9g'!$K$5:$K$100)+SUMIF('9h'!H$5:H$100,$A40,'9h'!$K$5:$K$100)+SUMIF('9 TOTAL'!H$5:H$100,$A40,'9 TOTAL'!$K$5:$K$100)
+SUMIF('10'!H$5:H$100,$A40,'10'!$K$5:$K$100)+SUMIF('10a'!H$5:H$100,$A40,'10a'!$K$5:$K$100)+SUMIF('10b'!H$5:H$100,$A40,'10b'!$K$5:$K$100)+SUMIF('10c'!H$5:H$100,$A40,'10c'!$K$5:$K$100)+SUMIF('10d'!H$5:H$100,$A40,'10d'!$K$5:$K$100)+SUMIF('10e'!H$5:H$100,$A40,'10e'!$K$5:$K$100)+SUMIF('10f'!H$5:H$100,$A40,'10f'!$K$5:$K$100)+SUMIF('10g'!H$5:H$100,$A40,'10g'!$K$5:$K$100)+SUMIF('10h'!H$5:H$100,$A40,'10h'!$K$5:$K$100)+SUMIF('10i'!H$5:H$100,$A40,'10i'!$K$5:$K$100)+SUMIF('10j'!H$5:H$100,$A40,'10j'!$K$5:$K$100)+SUMIF('10k'!H$5:H$100,$A40,'10k'!$K$5:$K$100)+SUMIF('10l'!H$5:H$100,$A40,'10l'!$K$5:$K$100)+SUMIF('10m'!H$5:H$100,$A40,'10m'!$K$5:$K$100)+SUMIF('10 TOTAL'!H$5:H$100,$A40,'10 TOTAL'!$K$5:$K$100)</f>
        <v>0</v>
      </c>
      <c r="D40" s="237">
        <f>SUMIF('4'!H$5:H$100,$A40,'4'!$I$5:$I$100)+SUMIF('4a'!H$5:H$100,$A40,'4a'!$I$5:$I$100)+SUMIF('4b'!H$5:H$100,$A40,'4b'!$I$5:$I$100)+SUMIF('4c'!H$5:H$100,$A40,'4c'!$I$5:$I$100)+SUMIF('5'!H$5:H$100,$A40,'5'!$I$5:$I$100)+SUMIF('6'!H$5:H$100,$A40,'6'!$I$5:$I$100)+SUMIF('7'!H$5:H$100,$A40,'7'!$I$5:$I$100)+SUMIF('7a'!H$5:H$100,$A40,'7a'!$I$5:$I$100)+SUMIF('7b'!H$5:H$100,$A40,'7b'!$I$5:$I$100)+SUMIF('8'!H$5:H$100,$A40,'8'!$I$5:$I$100)+SUMIF('9'!H$5:H$100,$A40,'9'!$I$5:$I$100)+SUMIF('9a'!H$5:H$100,$A40,'9a'!$I$5:$I$100)+SUMIF('9b'!H$5:H$100,$A40,'9b'!$I$5:$I$100)+SUMIF('9c'!H$5:H$100,$A40,'9c'!$I$5:$I$100)+SUMIF('9d'!H$5:H$100,$A40,'9d'!$I$5:$I$100)+SUMIF('9e'!H$5:H$100,$A40,'9e'!$I$5:$I$100)+SUMIF('9f'!H$5:H$100,$A40,'9f'!$I$5:$I$100)+SUMIF('9g'!H$5:H$100,$A40,'9g'!$I$5:$I$100)+SUMIF('9h'!H$5:H$100,$A40,'9h'!$I$5:$I$100)+SUMIF('9 TOTAL'!H$5:H$100,$A40,'9 TOTAL'!$I$5:$I$100)
+SUMIF('10'!H$5:H$100,$A40,'10'!$I$5:$I$100)+SUMIF('10a'!H$5:H$100,$A40,'10a'!$I$5:$I$100)+SUMIF('10b'!H$5:H$100,$A40,'10b'!$I$5:$I$100)+SUMIF('10c'!H$5:H$100,$A40,'10c'!$I$5:$I$100)+SUMIF('10d'!H$5:H$100,$A40,'10d'!$I$5:$I$100)+SUMIF('10e'!H$5:H$100,$A40,'10e'!$I$5:$I$100)+SUMIF('10f'!H$5:H$100,$A40,'10f'!$I$5:$I$100)+SUMIF('10g'!H$5:H$100,$A40,'10g'!$I$5:$I$100)+SUMIF('10h'!H$5:H$100,$A40,'10h'!$I$5:$I$100)+SUMIF('10i'!H$5:H$100,$A40,'10i'!$I$5:$I$100)+SUMIF('10j'!H$5:H$100,$A40,'10j'!$I$5:$I$100)+SUMIF('10k'!H$5:H$100,$A40,'10k'!$I$5:$I$100)+SUMIF('10l'!H$5:H$100,$A40,'10l'!$I$5:$I$100)+SUMIF('10m'!H$5:H$100,$A40,'10m'!$I$5:$I$100)+SUMIF('10 TOTAL'!H$5:H$100,$A40,'10 TOTAL'!$I$5:$I$100)</f>
        <v>0</v>
      </c>
      <c r="S40" s="247">
        <f t="shared" si="6"/>
        <v>0</v>
      </c>
    </row>
    <row r="41" ht="12.75" customHeight="1">
      <c r="A41" s="1" t="s">
        <v>2493</v>
      </c>
      <c r="B41" s="1" t="s">
        <v>4435</v>
      </c>
      <c r="C41" s="237">
        <f>SUMIF('4'!H$5:H$100,$A41,'4'!$K$5:$K$100)+SUMIF('4a'!H$5:H$100,$A41,'4a'!$K$5:$K$100)+SUMIF('4b'!H$5:H$100,$A41,'4b'!$K$5:$K$100)+SUMIF('4c'!H$5:H$100,$A41,'4c'!$K$5:$K$100)+SUMIF('5'!H$5:H$100,$A41,'5'!$K$5:$K$100)+SUMIF('6'!H$5:H$100,$A41,'6'!$K$5:$K$100)+SUMIF('7'!H$5:H$100,$A41,'7'!$K$5:$K$100)+SUMIF('7a'!H$5:H$100,$A41,'7a'!$K$5:$K$100)+SUMIF('7b'!H$5:H$100,$A41,'7b'!$K$5:$K$100)+SUMIF('8'!H$5:H$100,$A41,'8'!$K$5:$K$100)+SUMIF('9'!H$5:H$100,$A41,'9'!$K$5:$K$100)+SUMIF('9a'!H$5:H$100,$A41,'9a'!$K$5:$K$100)+SUMIF('9b'!H$5:H$100,$A41,'9b'!$K$5:$K$100)+SUMIF('9c'!H$5:H$100,$A41,'9c'!$K$5:$K$100)+SUMIF('9d'!H$5:H$100,$A41,'9d'!$K$5:$K$100)+SUMIF('9e'!H$5:H$100,$A41,'9e'!$K$5:$K$100)+SUMIF('9f'!H$5:H$100,$A41,'9f'!$K$5:$K$100)+SUMIF('9g'!H$5:H$100,$A41,'9g'!$K$5:$K$100)+SUMIF('9h'!H$5:H$100,$A41,'9h'!$K$5:$K$100)+SUMIF('9 TOTAL'!H$5:H$100,$A41,'9 TOTAL'!$K$5:$K$100)
+SUMIF('10'!H$5:H$100,$A41,'10'!$K$5:$K$100)+SUMIF('10a'!H$5:H$100,$A41,'10a'!$K$5:$K$100)+SUMIF('10b'!H$5:H$100,$A41,'10b'!$K$5:$K$100)+SUMIF('10c'!H$5:H$100,$A41,'10c'!$K$5:$K$100)+SUMIF('10d'!H$5:H$100,$A41,'10d'!$K$5:$K$100)+SUMIF('10e'!H$5:H$100,$A41,'10e'!$K$5:$K$100)+SUMIF('10f'!H$5:H$100,$A41,'10f'!$K$5:$K$100)+SUMIF('10g'!H$5:H$100,$A41,'10g'!$K$5:$K$100)+SUMIF('10h'!H$5:H$100,$A41,'10h'!$K$5:$K$100)+SUMIF('10i'!H$5:H$100,$A41,'10i'!$K$5:$K$100)+SUMIF('10j'!H$5:H$100,$A41,'10j'!$K$5:$K$100)+SUMIF('10k'!H$5:H$100,$A41,'10k'!$K$5:$K$100)+SUMIF('10l'!H$5:H$100,$A41,'10l'!$K$5:$K$100)+SUMIF('10m'!H$5:H$100,$A41,'10m'!$K$5:$K$100)+SUMIF('10 TOTAL'!H$5:H$100,$A41,'10 TOTAL'!$K$5:$K$100)</f>
        <v>184620.71</v>
      </c>
      <c r="D41" s="237">
        <f>SUMIF('4'!H$5:H$100,$A41,'4'!$I$5:$I$100)+SUMIF('4a'!H$5:H$100,$A41,'4a'!$I$5:$I$100)+SUMIF('4b'!H$5:H$100,$A41,'4b'!$I$5:$I$100)+SUMIF('4c'!H$5:H$100,$A41,'4c'!$I$5:$I$100)+SUMIF('5'!H$5:H$100,$A41,'5'!$I$5:$I$100)+SUMIF('6'!H$5:H$100,$A41,'6'!$I$5:$I$100)+SUMIF('7'!H$5:H$100,$A41,'7'!$I$5:$I$100)+SUMIF('7a'!H$5:H$100,$A41,'7a'!$I$5:$I$100)+SUMIF('7b'!H$5:H$100,$A41,'7b'!$I$5:$I$100)+SUMIF('8'!H$5:H$100,$A41,'8'!$I$5:$I$100)+SUMIF('9'!H$5:H$100,$A41,'9'!$I$5:$I$100)+SUMIF('9a'!H$5:H$100,$A41,'9a'!$I$5:$I$100)+SUMIF('9b'!H$5:H$100,$A41,'9b'!$I$5:$I$100)+SUMIF('9c'!H$5:H$100,$A41,'9c'!$I$5:$I$100)+SUMIF('9d'!H$5:H$100,$A41,'9d'!$I$5:$I$100)+SUMIF('9e'!H$5:H$100,$A41,'9e'!$I$5:$I$100)+SUMIF('9f'!H$5:H$100,$A41,'9f'!$I$5:$I$100)+SUMIF('9g'!H$5:H$100,$A41,'9g'!$I$5:$I$100)+SUMIF('9h'!H$5:H$100,$A41,'9h'!$I$5:$I$100)+SUMIF('9 TOTAL'!H$5:H$100,$A41,'9 TOTAL'!$I$5:$I$100)
+SUMIF('10'!H$5:H$100,$A41,'10'!$I$5:$I$100)+SUMIF('10a'!H$5:H$100,$A41,'10a'!$I$5:$I$100)+SUMIF('10b'!H$5:H$100,$A41,'10b'!$I$5:$I$100)+SUMIF('10c'!H$5:H$100,$A41,'10c'!$I$5:$I$100)+SUMIF('10d'!H$5:H$100,$A41,'10d'!$I$5:$I$100)+SUMIF('10e'!H$5:H$100,$A41,'10e'!$I$5:$I$100)+SUMIF('10f'!H$5:H$100,$A41,'10f'!$I$5:$I$100)+SUMIF('10g'!H$5:H$100,$A41,'10g'!$I$5:$I$100)+SUMIF('10h'!H$5:H$100,$A41,'10h'!$I$5:$I$100)+SUMIF('10i'!H$5:H$100,$A41,'10i'!$I$5:$I$100)+SUMIF('10j'!H$5:H$100,$A41,'10j'!$I$5:$I$100)+SUMIF('10k'!H$5:H$100,$A41,'10k'!$I$5:$I$100)+SUMIF('10l'!H$5:H$100,$A41,'10l'!$I$5:$I$100)+SUMIF('10m'!H$5:H$100,$A41,'10m'!$I$5:$I$100)+SUMIF('10 TOTAL'!H$5:H$100,$A41,'10 TOTAL'!$I$5:$I$100)</f>
        <v>180000</v>
      </c>
      <c r="S41" s="247">
        <f t="shared" si="6"/>
        <v>364620.71</v>
      </c>
    </row>
    <row r="42" ht="12.75" customHeight="1">
      <c r="A42" s="1" t="s">
        <v>2496</v>
      </c>
      <c r="B42" s="1" t="s">
        <v>4436</v>
      </c>
      <c r="C42" s="237">
        <f>SUMIF('4'!H$5:H$100,$A42,'4'!$K$5:$K$100)+SUMIF('4a'!H$5:H$100,$A42,'4a'!$K$5:$K$100)+SUMIF('4b'!H$5:H$100,$A42,'4b'!$K$5:$K$100)+SUMIF('4c'!H$5:H$100,$A42,'4c'!$K$5:$K$100)+SUMIF('5'!H$5:H$100,$A42,'5'!$K$5:$K$100)+SUMIF('6'!H$5:H$100,$A42,'6'!$K$5:$K$100)+SUMIF('7'!H$5:H$100,$A42,'7'!$K$5:$K$100)+SUMIF('7a'!H$5:H$100,$A42,'7a'!$K$5:$K$100)+SUMIF('7b'!H$5:H$100,$A42,'7b'!$K$5:$K$100)+SUMIF('8'!H$5:H$100,$A42,'8'!$K$5:$K$100)+SUMIF('9'!H$5:H$100,$A42,'9'!$K$5:$K$100)+SUMIF('9a'!H$5:H$100,$A42,'9a'!$K$5:$K$100)+SUMIF('9b'!H$5:H$100,$A42,'9b'!$K$5:$K$100)+SUMIF('9c'!H$5:H$100,$A42,'9c'!$K$5:$K$100)+SUMIF('9d'!H$5:H$100,$A42,'9d'!$K$5:$K$100)+SUMIF('9e'!H$5:H$100,$A42,'9e'!$K$5:$K$100)+SUMIF('9f'!H$5:H$100,$A42,'9f'!$K$5:$K$100)+SUMIF('9g'!H$5:H$100,$A42,'9g'!$K$5:$K$100)+SUMIF('9h'!H$5:H$100,$A42,'9h'!$K$5:$K$100)+SUMIF('9 TOTAL'!H$5:H$100,$A42,'9 TOTAL'!$K$5:$K$100)
+SUMIF('10'!H$5:H$100,$A42,'10'!$K$5:$K$100)+SUMIF('10a'!H$5:H$100,$A42,'10a'!$K$5:$K$100)+SUMIF('10b'!H$5:H$100,$A42,'10b'!$K$5:$K$100)+SUMIF('10c'!H$5:H$100,$A42,'10c'!$K$5:$K$100)+SUMIF('10d'!H$5:H$100,$A42,'10d'!$K$5:$K$100)+SUMIF('10e'!H$5:H$100,$A42,'10e'!$K$5:$K$100)+SUMIF('10f'!H$5:H$100,$A42,'10f'!$K$5:$K$100)+SUMIF('10g'!H$5:H$100,$A42,'10g'!$K$5:$K$100)+SUMIF('10h'!H$5:H$100,$A42,'10h'!$K$5:$K$100)+SUMIF('10i'!H$5:H$100,$A42,'10i'!$K$5:$K$100)+SUMIF('10j'!H$5:H$100,$A42,'10j'!$K$5:$K$100)+SUMIF('10k'!H$5:H$100,$A42,'10k'!$K$5:$K$100)+SUMIF('10l'!H$5:H$100,$A42,'10l'!$K$5:$K$100)+SUMIF('10m'!H$5:H$100,$A42,'10m'!$K$5:$K$100)+SUMIF('10 TOTAL'!H$5:H$100,$A42,'10 TOTAL'!$K$5:$K$100)</f>
        <v>1046787.18</v>
      </c>
      <c r="D42" s="237">
        <f>SUMIF('4'!H$5:H$100,$A42,'4'!$I$5:$I$100)+SUMIF('4a'!H$5:H$100,$A42,'4a'!$I$5:$I$100)+SUMIF('4b'!H$5:H$100,$A42,'4b'!$I$5:$I$100)+SUMIF('4c'!H$5:H$100,$A42,'4c'!$I$5:$I$100)+SUMIF('5'!H$5:H$100,$A42,'5'!$I$5:$I$100)+SUMIF('6'!H$5:H$100,$A42,'6'!$I$5:$I$100)+SUMIF('7'!H$5:H$100,$A42,'7'!$I$5:$I$100)+SUMIF('7a'!H$5:H$100,$A42,'7a'!$I$5:$I$100)+SUMIF('7b'!H$5:H$100,$A42,'7b'!$I$5:$I$100)+SUMIF('8'!H$5:H$100,$A42,'8'!$I$5:$I$100)+SUMIF('9'!H$5:H$100,$A42,'9'!$I$5:$I$100)+SUMIF('9a'!H$5:H$100,$A42,'9a'!$I$5:$I$100)+SUMIF('9b'!H$5:H$100,$A42,'9b'!$I$5:$I$100)+SUMIF('9c'!H$5:H$100,$A42,'9c'!$I$5:$I$100)+SUMIF('9d'!H$5:H$100,$A42,'9d'!$I$5:$I$100)+SUMIF('9e'!H$5:H$100,$A42,'9e'!$I$5:$I$100)+SUMIF('9f'!H$5:H$100,$A42,'9f'!$I$5:$I$100)+SUMIF('9g'!H$5:H$100,$A42,'9g'!$I$5:$I$100)+SUMIF('9h'!H$5:H$100,$A42,'9h'!$I$5:$I$100)+SUMIF('9 TOTAL'!H$5:H$100,$A42,'9 TOTAL'!$I$5:$I$100)
+SUMIF('10'!H$5:H$100,$A42,'10'!$I$5:$I$100)+SUMIF('10a'!H$5:H$100,$A42,'10a'!$I$5:$I$100)+SUMIF('10b'!H$5:H$100,$A42,'10b'!$I$5:$I$100)+SUMIF('10c'!H$5:H$100,$A42,'10c'!$I$5:$I$100)+SUMIF('10d'!H$5:H$100,$A42,'10d'!$I$5:$I$100)+SUMIF('10e'!H$5:H$100,$A42,'10e'!$I$5:$I$100)+SUMIF('10f'!H$5:H$100,$A42,'10f'!$I$5:$I$100)+SUMIF('10g'!H$5:H$100,$A42,'10g'!$I$5:$I$100)+SUMIF('10h'!H$5:H$100,$A42,'10h'!$I$5:$I$100)+SUMIF('10i'!H$5:H$100,$A42,'10i'!$I$5:$I$100)+SUMIF('10j'!H$5:H$100,$A42,'10j'!$I$5:$I$100)+SUMIF('10k'!H$5:H$100,$A42,'10k'!$I$5:$I$100)+SUMIF('10l'!H$5:H$100,$A42,'10l'!$I$5:$I$100)+SUMIF('10m'!H$5:H$100,$A42,'10m'!$I$5:$I$100)+SUMIF('10 TOTAL'!H$5:H$100,$A42,'10 TOTAL'!$I$5:$I$100)</f>
        <v>850000</v>
      </c>
      <c r="S42" s="247">
        <f t="shared" si="6"/>
        <v>1896787.18</v>
      </c>
    </row>
    <row r="43" ht="12.75" customHeight="1">
      <c r="A43" s="1" t="s">
        <v>2498</v>
      </c>
      <c r="B43" s="1" t="s">
        <v>4437</v>
      </c>
      <c r="C43" s="237">
        <f>SUMIF('4'!H$5:H$100,$A43,'4'!$K$5:$K$100)+SUMIF('4a'!H$5:H$100,$A43,'4a'!$K$5:$K$100)+SUMIF('4b'!H$5:H$100,$A43,'4b'!$K$5:$K$100)+SUMIF('4c'!H$5:H$100,$A43,'4c'!$K$5:$K$100)+SUMIF('5'!H$5:H$100,$A43,'5'!$K$5:$K$100)+SUMIF('6'!H$5:H$100,$A43,'6'!$K$5:$K$100)+SUMIF('7'!H$5:H$100,$A43,'7'!$K$5:$K$100)+SUMIF('7a'!H$5:H$100,$A43,'7a'!$K$5:$K$100)+SUMIF('7b'!H$5:H$100,$A43,'7b'!$K$5:$K$100)+SUMIF('8'!H$5:H$100,$A43,'8'!$K$5:$K$100)+SUMIF('9'!H$5:H$100,$A43,'9'!$K$5:$K$100)+SUMIF('9a'!H$5:H$100,$A43,'9a'!$K$5:$K$100)+SUMIF('9b'!H$5:H$100,$A43,'9b'!$K$5:$K$100)+SUMIF('9c'!H$5:H$100,$A43,'9c'!$K$5:$K$100)+SUMIF('9d'!H$5:H$100,$A43,'9d'!$K$5:$K$100)+SUMIF('9e'!H$5:H$100,$A43,'9e'!$K$5:$K$100)+SUMIF('9f'!H$5:H$100,$A43,'9f'!$K$5:$K$100)+SUMIF('9g'!H$5:H$100,$A43,'9g'!$K$5:$K$100)+SUMIF('9h'!H$5:H$100,$A43,'9h'!$K$5:$K$100)+SUMIF('9 TOTAL'!H$5:H$100,$A43,'9 TOTAL'!$K$5:$K$100)
+SUMIF('10'!H$5:H$100,$A43,'10'!$K$5:$K$100)+SUMIF('10a'!H$5:H$100,$A43,'10a'!$K$5:$K$100)+SUMIF('10b'!H$5:H$100,$A43,'10b'!$K$5:$K$100)+SUMIF('10c'!H$5:H$100,$A43,'10c'!$K$5:$K$100)+SUMIF('10d'!H$5:H$100,$A43,'10d'!$K$5:$K$100)+SUMIF('10e'!H$5:H$100,$A43,'10e'!$K$5:$K$100)+SUMIF('10f'!H$5:H$100,$A43,'10f'!$K$5:$K$100)+SUMIF('10g'!H$5:H$100,$A43,'10g'!$K$5:$K$100)+SUMIF('10h'!H$5:H$100,$A43,'10h'!$K$5:$K$100)+SUMIF('10i'!H$5:H$100,$A43,'10i'!$K$5:$K$100)+SUMIF('10j'!H$5:H$100,$A43,'10j'!$K$5:$K$100)+SUMIF('10k'!H$5:H$100,$A43,'10k'!$K$5:$K$100)+SUMIF('10l'!H$5:H$100,$A43,'10l'!$K$5:$K$100)+SUMIF('10m'!H$5:H$100,$A43,'10m'!$K$5:$K$100)+SUMIF('10 TOTAL'!H$5:H$100,$A43,'10 TOTAL'!$K$5:$K$100)</f>
        <v>0</v>
      </c>
      <c r="D43" s="237">
        <f>SUMIF('4'!H$5:H$100,$A43,'4'!$I$5:$I$100)+SUMIF('4a'!H$5:H$100,$A43,'4a'!$I$5:$I$100)+SUMIF('4b'!H$5:H$100,$A43,'4b'!$I$5:$I$100)+SUMIF('4c'!H$5:H$100,$A43,'4c'!$I$5:$I$100)+SUMIF('5'!H$5:H$100,$A43,'5'!$I$5:$I$100)+SUMIF('6'!H$5:H$100,$A43,'6'!$I$5:$I$100)+SUMIF('7'!H$5:H$100,$A43,'7'!$I$5:$I$100)+SUMIF('7a'!H$5:H$100,$A43,'7a'!$I$5:$I$100)+SUMIF('7b'!H$5:H$100,$A43,'7b'!$I$5:$I$100)+SUMIF('8'!H$5:H$100,$A43,'8'!$I$5:$I$100)+SUMIF('9'!H$5:H$100,$A43,'9'!$I$5:$I$100)+SUMIF('9a'!H$5:H$100,$A43,'9a'!$I$5:$I$100)+SUMIF('9b'!H$5:H$100,$A43,'9b'!$I$5:$I$100)+SUMIF('9c'!H$5:H$100,$A43,'9c'!$I$5:$I$100)+SUMIF('9d'!H$5:H$100,$A43,'9d'!$I$5:$I$100)+SUMIF('9e'!H$5:H$100,$A43,'9e'!$I$5:$I$100)+SUMIF('9f'!H$5:H$100,$A43,'9f'!$I$5:$I$100)+SUMIF('9g'!H$5:H$100,$A43,'9g'!$I$5:$I$100)+SUMIF('9h'!H$5:H$100,$A43,'9h'!$I$5:$I$100)+SUMIF('9 TOTAL'!H$5:H$100,$A43,'9 TOTAL'!$I$5:$I$100)
+SUMIF('10'!H$5:H$100,$A43,'10'!$I$5:$I$100)+SUMIF('10a'!H$5:H$100,$A43,'10a'!$I$5:$I$100)+SUMIF('10b'!H$5:H$100,$A43,'10b'!$I$5:$I$100)+SUMIF('10c'!H$5:H$100,$A43,'10c'!$I$5:$I$100)+SUMIF('10d'!H$5:H$100,$A43,'10d'!$I$5:$I$100)+SUMIF('10e'!H$5:H$100,$A43,'10e'!$I$5:$I$100)+SUMIF('10f'!H$5:H$100,$A43,'10f'!$I$5:$I$100)+SUMIF('10g'!H$5:H$100,$A43,'10g'!$I$5:$I$100)+SUMIF('10h'!H$5:H$100,$A43,'10h'!$I$5:$I$100)+SUMIF('10i'!H$5:H$100,$A43,'10i'!$I$5:$I$100)+SUMIF('10j'!H$5:H$100,$A43,'10j'!$I$5:$I$100)+SUMIF('10k'!H$5:H$100,$A43,'10k'!$I$5:$I$100)+SUMIF('10l'!H$5:H$100,$A43,'10l'!$I$5:$I$100)+SUMIF('10m'!H$5:H$100,$A43,'10m'!$I$5:$I$100)+SUMIF('10 TOTAL'!H$5:H$100,$A43,'10 TOTAL'!$I$5:$I$100)</f>
        <v>0</v>
      </c>
      <c r="S43" s="247">
        <f t="shared" si="6"/>
        <v>0</v>
      </c>
    </row>
    <row r="44" ht="12.75" customHeight="1">
      <c r="A44" s="1" t="s">
        <v>2500</v>
      </c>
      <c r="B44" s="1" t="s">
        <v>4438</v>
      </c>
      <c r="C44" s="237">
        <f>SUMIF('4'!H$5:H$100,$A44,'4'!$K$5:$K$100)+SUMIF('4a'!H$5:H$100,$A44,'4a'!$K$5:$K$100)+SUMIF('4b'!H$5:H$100,$A44,'4b'!$K$5:$K$100)+SUMIF('4c'!H$5:H$100,$A44,'4c'!$K$5:$K$100)+SUMIF('5'!H$5:H$100,$A44,'5'!$K$5:$K$100)+SUMIF('6'!H$5:H$100,$A44,'6'!$K$5:$K$100)+SUMIF('7'!H$5:H$100,$A44,'7'!$K$5:$K$100)+SUMIF('7a'!H$5:H$100,$A44,'7a'!$K$5:$K$100)+SUMIF('7b'!H$5:H$100,$A44,'7b'!$K$5:$K$100)+SUMIF('8'!H$5:H$100,$A44,'8'!$K$5:$K$100)+SUMIF('9'!H$5:H$100,$A44,'9'!$K$5:$K$100)+SUMIF('9a'!H$5:H$100,$A44,'9a'!$K$5:$K$100)+SUMIF('9b'!H$5:H$100,$A44,'9b'!$K$5:$K$100)+SUMIF('9c'!H$5:H$100,$A44,'9c'!$K$5:$K$100)+SUMIF('9d'!H$5:H$100,$A44,'9d'!$K$5:$K$100)+SUMIF('9e'!H$5:H$100,$A44,'9e'!$K$5:$K$100)+SUMIF('9f'!H$5:H$100,$A44,'9f'!$K$5:$K$100)+SUMIF('9g'!H$5:H$100,$A44,'9g'!$K$5:$K$100)+SUMIF('9h'!H$5:H$100,$A44,'9h'!$K$5:$K$100)+SUMIF('9 TOTAL'!H$5:H$100,$A44,'9 TOTAL'!$K$5:$K$100)
+SUMIF('10'!H$5:H$100,$A44,'10'!$K$5:$K$100)+SUMIF('10a'!H$5:H$100,$A44,'10a'!$K$5:$K$100)+SUMIF('10b'!H$5:H$100,$A44,'10b'!$K$5:$K$100)+SUMIF('10c'!H$5:H$100,$A44,'10c'!$K$5:$K$100)+SUMIF('10d'!H$5:H$100,$A44,'10d'!$K$5:$K$100)+SUMIF('10e'!H$5:H$100,$A44,'10e'!$K$5:$K$100)+SUMIF('10f'!H$5:H$100,$A44,'10f'!$K$5:$K$100)+SUMIF('10g'!H$5:H$100,$A44,'10g'!$K$5:$K$100)+SUMIF('10h'!H$5:H$100,$A44,'10h'!$K$5:$K$100)+SUMIF('10i'!H$5:H$100,$A44,'10i'!$K$5:$K$100)+SUMIF('10j'!H$5:H$100,$A44,'10j'!$K$5:$K$100)+SUMIF('10k'!H$5:H$100,$A44,'10k'!$K$5:$K$100)+SUMIF('10l'!H$5:H$100,$A44,'10l'!$K$5:$K$100)+SUMIF('10m'!H$5:H$100,$A44,'10m'!$K$5:$K$100)+SUMIF('10 TOTAL'!H$5:H$100,$A44,'10 TOTAL'!$K$5:$K$100)</f>
        <v>0</v>
      </c>
      <c r="D44" s="237">
        <f>SUMIF('4'!H$5:H$100,$A44,'4'!$I$5:$I$100)+SUMIF('4a'!H$5:H$100,$A44,'4a'!$I$5:$I$100)+SUMIF('4b'!H$5:H$100,$A44,'4b'!$I$5:$I$100)+SUMIF('4c'!H$5:H$100,$A44,'4c'!$I$5:$I$100)+SUMIF('5'!H$5:H$100,$A44,'5'!$I$5:$I$100)+SUMIF('6'!H$5:H$100,$A44,'6'!$I$5:$I$100)+SUMIF('7'!H$5:H$100,$A44,'7'!$I$5:$I$100)+SUMIF('7a'!H$5:H$100,$A44,'7a'!$I$5:$I$100)+SUMIF('7b'!H$5:H$100,$A44,'7b'!$I$5:$I$100)+SUMIF('8'!H$5:H$100,$A44,'8'!$I$5:$I$100)+SUMIF('9'!H$5:H$100,$A44,'9'!$I$5:$I$100)+SUMIF('9a'!H$5:H$100,$A44,'9a'!$I$5:$I$100)+SUMIF('9b'!H$5:H$100,$A44,'9b'!$I$5:$I$100)+SUMIF('9c'!H$5:H$100,$A44,'9c'!$I$5:$I$100)+SUMIF('9d'!H$5:H$100,$A44,'9d'!$I$5:$I$100)+SUMIF('9e'!H$5:H$100,$A44,'9e'!$I$5:$I$100)+SUMIF('9f'!H$5:H$100,$A44,'9f'!$I$5:$I$100)+SUMIF('9g'!H$5:H$100,$A44,'9g'!$I$5:$I$100)+SUMIF('9h'!H$5:H$100,$A44,'9h'!$I$5:$I$100)+SUMIF('9 TOTAL'!H$5:H$100,$A44,'9 TOTAL'!$I$5:$I$100)
+SUMIF('10'!H$5:H$100,$A44,'10'!$I$5:$I$100)+SUMIF('10a'!H$5:H$100,$A44,'10a'!$I$5:$I$100)+SUMIF('10b'!H$5:H$100,$A44,'10b'!$I$5:$I$100)+SUMIF('10c'!H$5:H$100,$A44,'10c'!$I$5:$I$100)+SUMIF('10d'!H$5:H$100,$A44,'10d'!$I$5:$I$100)+SUMIF('10e'!H$5:H$100,$A44,'10e'!$I$5:$I$100)+SUMIF('10f'!H$5:H$100,$A44,'10f'!$I$5:$I$100)+SUMIF('10g'!H$5:H$100,$A44,'10g'!$I$5:$I$100)+SUMIF('10h'!H$5:H$100,$A44,'10h'!$I$5:$I$100)+SUMIF('10i'!H$5:H$100,$A44,'10i'!$I$5:$I$100)+SUMIF('10j'!H$5:H$100,$A44,'10j'!$I$5:$I$100)+SUMIF('10k'!H$5:H$100,$A44,'10k'!$I$5:$I$100)+SUMIF('10l'!H$5:H$100,$A44,'10l'!$I$5:$I$100)+SUMIF('10m'!H$5:H$100,$A44,'10m'!$I$5:$I$100)+SUMIF('10 TOTAL'!H$5:H$100,$A44,'10 TOTAL'!$I$5:$I$100)</f>
        <v>0</v>
      </c>
      <c r="S44" s="247">
        <f t="shared" si="6"/>
        <v>0</v>
      </c>
    </row>
    <row r="45" ht="12.75" customHeight="1">
      <c r="A45" s="1" t="s">
        <v>2502</v>
      </c>
      <c r="B45" s="1" t="s">
        <v>4439</v>
      </c>
      <c r="C45" s="237">
        <f>SUMIF('4'!H$5:H$100,$A45,'4'!$K$5:$K$100)+SUMIF('4a'!H$5:H$100,$A45,'4a'!$K$5:$K$100)+SUMIF('4b'!H$5:H$100,$A45,'4b'!$K$5:$K$100)+SUMIF('4c'!H$5:H$100,$A45,'4c'!$K$5:$K$100)+SUMIF('5'!H$5:H$100,$A45,'5'!$K$5:$K$100)+SUMIF('6'!H$5:H$100,$A45,'6'!$K$5:$K$100)+SUMIF('7'!H$5:H$100,$A45,'7'!$K$5:$K$100)+SUMIF('7a'!H$5:H$100,$A45,'7a'!$K$5:$K$100)+SUMIF('7b'!H$5:H$100,$A45,'7b'!$K$5:$K$100)+SUMIF('8'!H$5:H$100,$A45,'8'!$K$5:$K$100)+SUMIF('9'!H$5:H$100,$A45,'9'!$K$5:$K$100)+SUMIF('9a'!H$5:H$100,$A45,'9a'!$K$5:$K$100)+SUMIF('9b'!H$5:H$100,$A45,'9b'!$K$5:$K$100)+SUMIF('9c'!H$5:H$100,$A45,'9c'!$K$5:$K$100)+SUMIF('9d'!H$5:H$100,$A45,'9d'!$K$5:$K$100)+SUMIF('9e'!H$5:H$100,$A45,'9e'!$K$5:$K$100)+SUMIF('9f'!H$5:H$100,$A45,'9f'!$K$5:$K$100)+SUMIF('9g'!H$5:H$100,$A45,'9g'!$K$5:$K$100)+SUMIF('9h'!H$5:H$100,$A45,'9h'!$K$5:$K$100)+SUMIF('9 TOTAL'!H$5:H$100,$A45,'9 TOTAL'!$K$5:$K$100)
+SUMIF('10'!H$5:H$100,$A45,'10'!$K$5:$K$100)+SUMIF('10a'!H$5:H$100,$A45,'10a'!$K$5:$K$100)+SUMIF('10b'!H$5:H$100,$A45,'10b'!$K$5:$K$100)+SUMIF('10c'!H$5:H$100,$A45,'10c'!$K$5:$K$100)+SUMIF('10d'!H$5:H$100,$A45,'10d'!$K$5:$K$100)+SUMIF('10e'!H$5:H$100,$A45,'10e'!$K$5:$K$100)+SUMIF('10f'!H$5:H$100,$A45,'10f'!$K$5:$K$100)+SUMIF('10g'!H$5:H$100,$A45,'10g'!$K$5:$K$100)+SUMIF('10h'!H$5:H$100,$A45,'10h'!$K$5:$K$100)+SUMIF('10i'!H$5:H$100,$A45,'10i'!$K$5:$K$100)+SUMIF('10j'!H$5:H$100,$A45,'10j'!$K$5:$K$100)+SUMIF('10k'!H$5:H$100,$A45,'10k'!$K$5:$K$100)+SUMIF('10l'!H$5:H$100,$A45,'10l'!$K$5:$K$100)+SUMIF('10m'!H$5:H$100,$A45,'10m'!$K$5:$K$100)+SUMIF('10 TOTAL'!H$5:H$100,$A45,'10 TOTAL'!$K$5:$K$100)</f>
        <v>0</v>
      </c>
      <c r="D45" s="237">
        <f>SUMIF('4'!H$5:H$100,$A45,'4'!$I$5:$I$100)+SUMIF('4a'!H$5:H$100,$A45,'4a'!$I$5:$I$100)+SUMIF('4b'!H$5:H$100,$A45,'4b'!$I$5:$I$100)+SUMIF('4c'!H$5:H$100,$A45,'4c'!$I$5:$I$100)+SUMIF('5'!H$5:H$100,$A45,'5'!$I$5:$I$100)+SUMIF('6'!H$5:H$100,$A45,'6'!$I$5:$I$100)+SUMIF('7'!H$5:H$100,$A45,'7'!$I$5:$I$100)+SUMIF('7a'!H$5:H$100,$A45,'7a'!$I$5:$I$100)+SUMIF('7b'!H$5:H$100,$A45,'7b'!$I$5:$I$100)+SUMIF('8'!H$5:H$100,$A45,'8'!$I$5:$I$100)+SUMIF('9'!H$5:H$100,$A45,'9'!$I$5:$I$100)+SUMIF('9a'!H$5:H$100,$A45,'9a'!$I$5:$I$100)+SUMIF('9b'!H$5:H$100,$A45,'9b'!$I$5:$I$100)+SUMIF('9c'!H$5:H$100,$A45,'9c'!$I$5:$I$100)+SUMIF('9d'!H$5:H$100,$A45,'9d'!$I$5:$I$100)+SUMIF('9e'!H$5:H$100,$A45,'9e'!$I$5:$I$100)+SUMIF('9f'!H$5:H$100,$A45,'9f'!$I$5:$I$100)+SUMIF('9g'!H$5:H$100,$A45,'9g'!$I$5:$I$100)+SUMIF('9h'!H$5:H$100,$A45,'9h'!$I$5:$I$100)+SUMIF('9 TOTAL'!H$5:H$100,$A45,'9 TOTAL'!$I$5:$I$100)
+SUMIF('10'!H$5:H$100,$A45,'10'!$I$5:$I$100)+SUMIF('10a'!H$5:H$100,$A45,'10a'!$I$5:$I$100)+SUMIF('10b'!H$5:H$100,$A45,'10b'!$I$5:$I$100)+SUMIF('10c'!H$5:H$100,$A45,'10c'!$I$5:$I$100)+SUMIF('10d'!H$5:H$100,$A45,'10d'!$I$5:$I$100)+SUMIF('10e'!H$5:H$100,$A45,'10e'!$I$5:$I$100)+SUMIF('10f'!H$5:H$100,$A45,'10f'!$I$5:$I$100)+SUMIF('10g'!H$5:H$100,$A45,'10g'!$I$5:$I$100)+SUMIF('10h'!H$5:H$100,$A45,'10h'!$I$5:$I$100)+SUMIF('10i'!H$5:H$100,$A45,'10i'!$I$5:$I$100)+SUMIF('10j'!H$5:H$100,$A45,'10j'!$I$5:$I$100)+SUMIF('10k'!H$5:H$100,$A45,'10k'!$I$5:$I$100)+SUMIF('10l'!H$5:H$100,$A45,'10l'!$I$5:$I$100)+SUMIF('10m'!H$5:H$100,$A45,'10m'!$I$5:$I$100)+SUMIF('10 TOTAL'!H$5:H$100,$A45,'10 TOTAL'!$I$5:$I$100)</f>
        <v>0</v>
      </c>
      <c r="S45" s="247">
        <f t="shared" si="6"/>
        <v>0</v>
      </c>
    </row>
    <row r="46" ht="12.75" customHeight="1">
      <c r="A46" s="1" t="s">
        <v>2504</v>
      </c>
      <c r="B46" s="1" t="s">
        <v>4440</v>
      </c>
      <c r="C46" s="237">
        <f>SUMIF('4'!H$5:H$100,$A46,'4'!$K$5:$K$100)+SUMIF('4a'!H$5:H$100,$A46,'4a'!$K$5:$K$100)+SUMIF('4b'!H$5:H$100,$A46,'4b'!$K$5:$K$100)+SUMIF('4c'!H$5:H$100,$A46,'4c'!$K$5:$K$100)+SUMIF('5'!H$5:H$100,$A46,'5'!$K$5:$K$100)+SUMIF('6'!H$5:H$100,$A46,'6'!$K$5:$K$100)+SUMIF('7'!H$5:H$100,$A46,'7'!$K$5:$K$100)+SUMIF('7a'!H$5:H$100,$A46,'7a'!$K$5:$K$100)+SUMIF('7b'!H$5:H$100,$A46,'7b'!$K$5:$K$100)+SUMIF('8'!H$5:H$100,$A46,'8'!$K$5:$K$100)+SUMIF('9'!H$5:H$100,$A46,'9'!$K$5:$K$100)+SUMIF('9a'!H$5:H$100,$A46,'9a'!$K$5:$K$100)+SUMIF('9b'!H$5:H$100,$A46,'9b'!$K$5:$K$100)+SUMIF('9c'!H$5:H$100,$A46,'9c'!$K$5:$K$100)+SUMIF('9d'!H$5:H$100,$A46,'9d'!$K$5:$K$100)+SUMIF('9e'!H$5:H$100,$A46,'9e'!$K$5:$K$100)+SUMIF('9f'!H$5:H$100,$A46,'9f'!$K$5:$K$100)+SUMIF('9g'!H$5:H$100,$A46,'9g'!$K$5:$K$100)+SUMIF('9h'!H$5:H$100,$A46,'9h'!$K$5:$K$100)+SUMIF('9 TOTAL'!H$5:H$100,$A46,'9 TOTAL'!$K$5:$K$100)
+SUMIF('10'!H$5:H$100,$A46,'10'!$K$5:$K$100)+SUMIF('10a'!H$5:H$100,$A46,'10a'!$K$5:$K$100)+SUMIF('10b'!H$5:H$100,$A46,'10b'!$K$5:$K$100)+SUMIF('10c'!H$5:H$100,$A46,'10c'!$K$5:$K$100)+SUMIF('10d'!H$5:H$100,$A46,'10d'!$K$5:$K$100)+SUMIF('10e'!H$5:H$100,$A46,'10e'!$K$5:$K$100)+SUMIF('10f'!H$5:H$100,$A46,'10f'!$K$5:$K$100)+SUMIF('10g'!H$5:H$100,$A46,'10g'!$K$5:$K$100)+SUMIF('10h'!H$5:H$100,$A46,'10h'!$K$5:$K$100)+SUMIF('10i'!H$5:H$100,$A46,'10i'!$K$5:$K$100)+SUMIF('10j'!H$5:H$100,$A46,'10j'!$K$5:$K$100)+SUMIF('10k'!H$5:H$100,$A46,'10k'!$K$5:$K$100)+SUMIF('10l'!H$5:H$100,$A46,'10l'!$K$5:$K$100)+SUMIF('10m'!H$5:H$100,$A46,'10m'!$K$5:$K$100)+SUMIF('10 TOTAL'!H$5:H$100,$A46,'10 TOTAL'!$K$5:$K$100)</f>
        <v>0</v>
      </c>
      <c r="D46" s="237">
        <f>SUMIF('4'!H$5:H$100,$A46,'4'!$I$5:$I$100)+SUMIF('4a'!H$5:H$100,$A46,'4a'!$I$5:$I$100)+SUMIF('4b'!H$5:H$100,$A46,'4b'!$I$5:$I$100)+SUMIF('4c'!H$5:H$100,$A46,'4c'!$I$5:$I$100)+SUMIF('5'!H$5:H$100,$A46,'5'!$I$5:$I$100)+SUMIF('6'!H$5:H$100,$A46,'6'!$I$5:$I$100)+SUMIF('7'!H$5:H$100,$A46,'7'!$I$5:$I$100)+SUMIF('7a'!H$5:H$100,$A46,'7a'!$I$5:$I$100)+SUMIF('7b'!H$5:H$100,$A46,'7b'!$I$5:$I$100)+SUMIF('8'!H$5:H$100,$A46,'8'!$I$5:$I$100)+SUMIF('9'!H$5:H$100,$A46,'9'!$I$5:$I$100)+SUMIF('9a'!H$5:H$100,$A46,'9a'!$I$5:$I$100)+SUMIF('9b'!H$5:H$100,$A46,'9b'!$I$5:$I$100)+SUMIF('9c'!H$5:H$100,$A46,'9c'!$I$5:$I$100)+SUMIF('9d'!H$5:H$100,$A46,'9d'!$I$5:$I$100)+SUMIF('9e'!H$5:H$100,$A46,'9e'!$I$5:$I$100)+SUMIF('9f'!H$5:H$100,$A46,'9f'!$I$5:$I$100)+SUMIF('9g'!H$5:H$100,$A46,'9g'!$I$5:$I$100)+SUMIF('9h'!H$5:H$100,$A46,'9h'!$I$5:$I$100)+SUMIF('9 TOTAL'!H$5:H$100,$A46,'9 TOTAL'!$I$5:$I$100)
+SUMIF('10'!H$5:H$100,$A46,'10'!$I$5:$I$100)+SUMIF('10a'!H$5:H$100,$A46,'10a'!$I$5:$I$100)+SUMIF('10b'!H$5:H$100,$A46,'10b'!$I$5:$I$100)+SUMIF('10c'!H$5:H$100,$A46,'10c'!$I$5:$I$100)+SUMIF('10d'!H$5:H$100,$A46,'10d'!$I$5:$I$100)+SUMIF('10e'!H$5:H$100,$A46,'10e'!$I$5:$I$100)+SUMIF('10f'!H$5:H$100,$A46,'10f'!$I$5:$I$100)+SUMIF('10g'!H$5:H$100,$A46,'10g'!$I$5:$I$100)+SUMIF('10h'!H$5:H$100,$A46,'10h'!$I$5:$I$100)+SUMIF('10i'!H$5:H$100,$A46,'10i'!$I$5:$I$100)+SUMIF('10j'!H$5:H$100,$A46,'10j'!$I$5:$I$100)+SUMIF('10k'!H$5:H$100,$A46,'10k'!$I$5:$I$100)+SUMIF('10l'!H$5:H$100,$A46,'10l'!$I$5:$I$100)+SUMIF('10m'!H$5:H$100,$A46,'10m'!$I$5:$I$100)+SUMIF('10 TOTAL'!H$5:H$100,$A46,'10 TOTAL'!$I$5:$I$100)</f>
        <v>0</v>
      </c>
      <c r="S46" s="247">
        <f t="shared" si="6"/>
        <v>0</v>
      </c>
    </row>
    <row r="47" ht="12.75" customHeight="1">
      <c r="A47" s="1" t="s">
        <v>2506</v>
      </c>
      <c r="B47" s="1" t="s">
        <v>4441</v>
      </c>
      <c r="C47" s="237">
        <f>SUMIF('4'!H$5:H$100,$A47,'4'!$K$5:$K$100)+SUMIF('4a'!H$5:H$100,$A47,'4a'!$K$5:$K$100)+SUMIF('4b'!H$5:H$100,$A47,'4b'!$K$5:$K$100)+SUMIF('4c'!H$5:H$100,$A47,'4c'!$K$5:$K$100)+SUMIF('5'!H$5:H$100,$A47,'5'!$K$5:$K$100)+SUMIF('6'!H$5:H$100,$A47,'6'!$K$5:$K$100)+SUMIF('7'!H$5:H$100,$A47,'7'!$K$5:$K$100)+SUMIF('7a'!H$5:H$100,$A47,'7a'!$K$5:$K$100)+SUMIF('7b'!H$5:H$100,$A47,'7b'!$K$5:$K$100)+SUMIF('8'!H$5:H$100,$A47,'8'!$K$5:$K$100)+SUMIF('9'!H$5:H$100,$A47,'9'!$K$5:$K$100)+SUMIF('9a'!H$5:H$100,$A47,'9a'!$K$5:$K$100)+SUMIF('9b'!H$5:H$100,$A47,'9b'!$K$5:$K$100)+SUMIF('9c'!H$5:H$100,$A47,'9c'!$K$5:$K$100)+SUMIF('9d'!H$5:H$100,$A47,'9d'!$K$5:$K$100)+SUMIF('9e'!H$5:H$100,$A47,'9e'!$K$5:$K$100)+SUMIF('9f'!H$5:H$100,$A47,'9f'!$K$5:$K$100)+SUMIF('9g'!H$5:H$100,$A47,'9g'!$K$5:$K$100)+SUMIF('9h'!H$5:H$100,$A47,'9h'!$K$5:$K$100)+SUMIF('9 TOTAL'!H$5:H$100,$A47,'9 TOTAL'!$K$5:$K$100)
+SUMIF('10'!H$5:H$100,$A47,'10'!$K$5:$K$100)+SUMIF('10a'!H$5:H$100,$A47,'10a'!$K$5:$K$100)+SUMIF('10b'!H$5:H$100,$A47,'10b'!$K$5:$K$100)+SUMIF('10c'!H$5:H$100,$A47,'10c'!$K$5:$K$100)+SUMIF('10d'!H$5:H$100,$A47,'10d'!$K$5:$K$100)+SUMIF('10e'!H$5:H$100,$A47,'10e'!$K$5:$K$100)+SUMIF('10f'!H$5:H$100,$A47,'10f'!$K$5:$K$100)+SUMIF('10g'!H$5:H$100,$A47,'10g'!$K$5:$K$100)+SUMIF('10h'!H$5:H$100,$A47,'10h'!$K$5:$K$100)+SUMIF('10i'!H$5:H$100,$A47,'10i'!$K$5:$K$100)+SUMIF('10j'!H$5:H$100,$A47,'10j'!$K$5:$K$100)+SUMIF('10k'!H$5:H$100,$A47,'10k'!$K$5:$K$100)+SUMIF('10l'!H$5:H$100,$A47,'10l'!$K$5:$K$100)+SUMIF('10m'!H$5:H$100,$A47,'10m'!$K$5:$K$100)+SUMIF('10 TOTAL'!H$5:H$100,$A47,'10 TOTAL'!$K$5:$K$100)</f>
        <v>0</v>
      </c>
      <c r="D47" s="237">
        <f>SUMIF('4'!H$5:H$100,$A47,'4'!$I$5:$I$100)+SUMIF('4a'!H$5:H$100,$A47,'4a'!$I$5:$I$100)+SUMIF('4b'!H$5:H$100,$A47,'4b'!$I$5:$I$100)+SUMIF('4c'!H$5:H$100,$A47,'4c'!$I$5:$I$100)+SUMIF('5'!H$5:H$100,$A47,'5'!$I$5:$I$100)+SUMIF('6'!H$5:H$100,$A47,'6'!$I$5:$I$100)+SUMIF('7'!H$5:H$100,$A47,'7'!$I$5:$I$100)+SUMIF('7a'!H$5:H$100,$A47,'7a'!$I$5:$I$100)+SUMIF('7b'!H$5:H$100,$A47,'7b'!$I$5:$I$100)+SUMIF('8'!H$5:H$100,$A47,'8'!$I$5:$I$100)+SUMIF('9'!H$5:H$100,$A47,'9'!$I$5:$I$100)+SUMIF('9a'!H$5:H$100,$A47,'9a'!$I$5:$I$100)+SUMIF('9b'!H$5:H$100,$A47,'9b'!$I$5:$I$100)+SUMIF('9c'!H$5:H$100,$A47,'9c'!$I$5:$I$100)+SUMIF('9d'!H$5:H$100,$A47,'9d'!$I$5:$I$100)+SUMIF('9e'!H$5:H$100,$A47,'9e'!$I$5:$I$100)+SUMIF('9f'!H$5:H$100,$A47,'9f'!$I$5:$I$100)+SUMIF('9g'!H$5:H$100,$A47,'9g'!$I$5:$I$100)+SUMIF('9h'!H$5:H$100,$A47,'9h'!$I$5:$I$100)+SUMIF('9 TOTAL'!H$5:H$100,$A47,'9 TOTAL'!$I$5:$I$100)
+SUMIF('10'!H$5:H$100,$A47,'10'!$I$5:$I$100)+SUMIF('10a'!H$5:H$100,$A47,'10a'!$I$5:$I$100)+SUMIF('10b'!H$5:H$100,$A47,'10b'!$I$5:$I$100)+SUMIF('10c'!H$5:H$100,$A47,'10c'!$I$5:$I$100)+SUMIF('10d'!H$5:H$100,$A47,'10d'!$I$5:$I$100)+SUMIF('10e'!H$5:H$100,$A47,'10e'!$I$5:$I$100)+SUMIF('10f'!H$5:H$100,$A47,'10f'!$I$5:$I$100)+SUMIF('10g'!H$5:H$100,$A47,'10g'!$I$5:$I$100)+SUMIF('10h'!H$5:H$100,$A47,'10h'!$I$5:$I$100)+SUMIF('10i'!H$5:H$100,$A47,'10i'!$I$5:$I$100)+SUMIF('10j'!H$5:H$100,$A47,'10j'!$I$5:$I$100)+SUMIF('10k'!H$5:H$100,$A47,'10k'!$I$5:$I$100)+SUMIF('10l'!H$5:H$100,$A47,'10l'!$I$5:$I$100)+SUMIF('10m'!H$5:H$100,$A47,'10m'!$I$5:$I$100)+SUMIF('10 TOTAL'!H$5:H$100,$A47,'10 TOTAL'!$I$5:$I$100)</f>
        <v>0</v>
      </c>
      <c r="S47" s="247">
        <f t="shared" si="6"/>
        <v>0</v>
      </c>
    </row>
    <row r="48" ht="12.75" customHeight="1">
      <c r="A48" s="1" t="s">
        <v>2509</v>
      </c>
      <c r="B48" s="1" t="s">
        <v>4442</v>
      </c>
      <c r="C48" s="237">
        <f>SUMIF('4'!H$5:H$100,$A48,'4'!$K$5:$K$100)+SUMIF('4a'!H$5:H$100,$A48,'4a'!$K$5:$K$100)+SUMIF('4b'!H$5:H$100,$A48,'4b'!$K$5:$K$100)+SUMIF('4c'!H$5:H$100,$A48,'4c'!$K$5:$K$100)+SUMIF('5'!H$5:H$100,$A48,'5'!$K$5:$K$100)+SUMIF('6'!H$5:H$100,$A48,'6'!$K$5:$K$100)+SUMIF('7'!H$5:H$100,$A48,'7'!$K$5:$K$100)+SUMIF('7a'!H$5:H$100,$A48,'7a'!$K$5:$K$100)+SUMIF('7b'!H$5:H$100,$A48,'7b'!$K$5:$K$100)+SUMIF('8'!H$5:H$100,$A48,'8'!$K$5:$K$100)+SUMIF('9'!H$5:H$100,$A48,'9'!$K$5:$K$100)+SUMIF('9a'!H$5:H$100,$A48,'9a'!$K$5:$K$100)+SUMIF('9b'!H$5:H$100,$A48,'9b'!$K$5:$K$100)+SUMIF('9c'!H$5:H$100,$A48,'9c'!$K$5:$K$100)+SUMIF('9d'!H$5:H$100,$A48,'9d'!$K$5:$K$100)+SUMIF('9e'!H$5:H$100,$A48,'9e'!$K$5:$K$100)+SUMIF('9f'!H$5:H$100,$A48,'9f'!$K$5:$K$100)+SUMIF('9g'!H$5:H$100,$A48,'9g'!$K$5:$K$100)+SUMIF('9h'!H$5:H$100,$A48,'9h'!$K$5:$K$100)+SUMIF('9 TOTAL'!H$5:H$100,$A48,'9 TOTAL'!$K$5:$K$100)
+SUMIF('10'!H$5:H$100,$A48,'10'!$K$5:$K$100)+SUMIF('10a'!H$5:H$100,$A48,'10a'!$K$5:$K$100)+SUMIF('10b'!H$5:H$100,$A48,'10b'!$K$5:$K$100)+SUMIF('10c'!H$5:H$100,$A48,'10c'!$K$5:$K$100)+SUMIF('10d'!H$5:H$100,$A48,'10d'!$K$5:$K$100)+SUMIF('10e'!H$5:H$100,$A48,'10e'!$K$5:$K$100)+SUMIF('10f'!H$5:H$100,$A48,'10f'!$K$5:$K$100)+SUMIF('10g'!H$5:H$100,$A48,'10g'!$K$5:$K$100)+SUMIF('10h'!H$5:H$100,$A48,'10h'!$K$5:$K$100)+SUMIF('10i'!H$5:H$100,$A48,'10i'!$K$5:$K$100)+SUMIF('10j'!H$5:H$100,$A48,'10j'!$K$5:$K$100)+SUMIF('10k'!H$5:H$100,$A48,'10k'!$K$5:$K$100)+SUMIF('10l'!H$5:H$100,$A48,'10l'!$K$5:$K$100)+SUMIF('10m'!H$5:H$100,$A48,'10m'!$K$5:$K$100)+SUMIF('10 TOTAL'!H$5:H$100,$A48,'10 TOTAL'!$K$5:$K$100)</f>
        <v>0</v>
      </c>
      <c r="D48" s="237">
        <f>SUMIF('4'!H$5:H$100,$A48,'4'!$I$5:$I$100)+SUMIF('4a'!H$5:H$100,$A48,'4a'!$I$5:$I$100)+SUMIF('4b'!H$5:H$100,$A48,'4b'!$I$5:$I$100)+SUMIF('4c'!H$5:H$100,$A48,'4c'!$I$5:$I$100)+SUMIF('5'!H$5:H$100,$A48,'5'!$I$5:$I$100)+SUMIF('6'!H$5:H$100,$A48,'6'!$I$5:$I$100)+SUMIF('7'!H$5:H$100,$A48,'7'!$I$5:$I$100)+SUMIF('7a'!H$5:H$100,$A48,'7a'!$I$5:$I$100)+SUMIF('7b'!H$5:H$100,$A48,'7b'!$I$5:$I$100)+SUMIF('8'!H$5:H$100,$A48,'8'!$I$5:$I$100)+SUMIF('9'!H$5:H$100,$A48,'9'!$I$5:$I$100)+SUMIF('9a'!H$5:H$100,$A48,'9a'!$I$5:$I$100)+SUMIF('9b'!H$5:H$100,$A48,'9b'!$I$5:$I$100)+SUMIF('9c'!H$5:H$100,$A48,'9c'!$I$5:$I$100)+SUMIF('9d'!H$5:H$100,$A48,'9d'!$I$5:$I$100)+SUMIF('9e'!H$5:H$100,$A48,'9e'!$I$5:$I$100)+SUMIF('9f'!H$5:H$100,$A48,'9f'!$I$5:$I$100)+SUMIF('9g'!H$5:H$100,$A48,'9g'!$I$5:$I$100)+SUMIF('9h'!H$5:H$100,$A48,'9h'!$I$5:$I$100)+SUMIF('9 TOTAL'!H$5:H$100,$A48,'9 TOTAL'!$I$5:$I$100)
+SUMIF('10'!H$5:H$100,$A48,'10'!$I$5:$I$100)+SUMIF('10a'!H$5:H$100,$A48,'10a'!$I$5:$I$100)+SUMIF('10b'!H$5:H$100,$A48,'10b'!$I$5:$I$100)+SUMIF('10c'!H$5:H$100,$A48,'10c'!$I$5:$I$100)+SUMIF('10d'!H$5:H$100,$A48,'10d'!$I$5:$I$100)+SUMIF('10e'!H$5:H$100,$A48,'10e'!$I$5:$I$100)+SUMIF('10f'!H$5:H$100,$A48,'10f'!$I$5:$I$100)+SUMIF('10g'!H$5:H$100,$A48,'10g'!$I$5:$I$100)+SUMIF('10h'!H$5:H$100,$A48,'10h'!$I$5:$I$100)+SUMIF('10i'!H$5:H$100,$A48,'10i'!$I$5:$I$100)+SUMIF('10j'!H$5:H$100,$A48,'10j'!$I$5:$I$100)+SUMIF('10k'!H$5:H$100,$A48,'10k'!$I$5:$I$100)+SUMIF('10l'!H$5:H$100,$A48,'10l'!$I$5:$I$100)+SUMIF('10m'!H$5:H$100,$A48,'10m'!$I$5:$I$100)+SUMIF('10 TOTAL'!H$5:H$100,$A48,'10 TOTAL'!$I$5:$I$100)</f>
        <v>0</v>
      </c>
      <c r="S48" s="247">
        <f t="shared" si="6"/>
        <v>0</v>
      </c>
    </row>
    <row r="49" ht="12.75" customHeight="1">
      <c r="A49" s="1" t="s">
        <v>2512</v>
      </c>
      <c r="B49" s="1" t="s">
        <v>4443</v>
      </c>
      <c r="C49" s="237">
        <f>SUMIF('4'!H$5:H$100,$A49,'4'!$K$5:$K$100)+SUMIF('4a'!H$5:H$100,$A49,'4a'!$K$5:$K$100)+SUMIF('4b'!H$5:H$100,$A49,'4b'!$K$5:$K$100)+SUMIF('4c'!H$5:H$100,$A49,'4c'!$K$5:$K$100)+SUMIF('5'!H$5:H$100,$A49,'5'!$K$5:$K$100)+SUMIF('6'!H$5:H$100,$A49,'6'!$K$5:$K$100)+SUMIF('7'!H$5:H$100,$A49,'7'!$K$5:$K$100)+SUMIF('7a'!H$5:H$100,$A49,'7a'!$K$5:$K$100)+SUMIF('7b'!H$5:H$100,$A49,'7b'!$K$5:$K$100)+SUMIF('8'!H$5:H$100,$A49,'8'!$K$5:$K$100)+SUMIF('9'!H$5:H$100,$A49,'9'!$K$5:$K$100)+SUMIF('9a'!H$5:H$100,$A49,'9a'!$K$5:$K$100)+SUMIF('9b'!H$5:H$100,$A49,'9b'!$K$5:$K$100)+SUMIF('9c'!H$5:H$100,$A49,'9c'!$K$5:$K$100)+SUMIF('9d'!H$5:H$100,$A49,'9d'!$K$5:$K$100)+SUMIF('9e'!H$5:H$100,$A49,'9e'!$K$5:$K$100)+SUMIF('9f'!H$5:H$100,$A49,'9f'!$K$5:$K$100)+SUMIF('9g'!H$5:H$100,$A49,'9g'!$K$5:$K$100)+SUMIF('9h'!H$5:H$100,$A49,'9h'!$K$5:$K$100)+SUMIF('9 TOTAL'!H$5:H$100,$A49,'9 TOTAL'!$K$5:$K$100)
+SUMIF('10'!H$5:H$100,$A49,'10'!$K$5:$K$100)+SUMIF('10a'!H$5:H$100,$A49,'10a'!$K$5:$K$100)+SUMIF('10b'!H$5:H$100,$A49,'10b'!$K$5:$K$100)+SUMIF('10c'!H$5:H$100,$A49,'10c'!$K$5:$K$100)+SUMIF('10d'!H$5:H$100,$A49,'10d'!$K$5:$K$100)+SUMIF('10e'!H$5:H$100,$A49,'10e'!$K$5:$K$100)+SUMIF('10f'!H$5:H$100,$A49,'10f'!$K$5:$K$100)+SUMIF('10g'!H$5:H$100,$A49,'10g'!$K$5:$K$100)+SUMIF('10h'!H$5:H$100,$A49,'10h'!$K$5:$K$100)+SUMIF('10i'!H$5:H$100,$A49,'10i'!$K$5:$K$100)+SUMIF('10j'!H$5:H$100,$A49,'10j'!$K$5:$K$100)+SUMIF('10k'!H$5:H$100,$A49,'10k'!$K$5:$K$100)+SUMIF('10l'!H$5:H$100,$A49,'10l'!$K$5:$K$100)+SUMIF('10m'!H$5:H$100,$A49,'10m'!$K$5:$K$100)+SUMIF('10 TOTAL'!H$5:H$100,$A49,'10 TOTAL'!$K$5:$K$100)</f>
        <v>0</v>
      </c>
      <c r="D49" s="237">
        <f>SUMIF('4'!H$5:H$100,$A49,'4'!$I$5:$I$100)+SUMIF('4a'!H$5:H$100,$A49,'4a'!$I$5:$I$100)+SUMIF('4b'!H$5:H$100,$A49,'4b'!$I$5:$I$100)+SUMIF('4c'!H$5:H$100,$A49,'4c'!$I$5:$I$100)+SUMIF('5'!H$5:H$100,$A49,'5'!$I$5:$I$100)+SUMIF('6'!H$5:H$100,$A49,'6'!$I$5:$I$100)+SUMIF('7'!H$5:H$100,$A49,'7'!$I$5:$I$100)+SUMIF('7a'!H$5:H$100,$A49,'7a'!$I$5:$I$100)+SUMIF('7b'!H$5:H$100,$A49,'7b'!$I$5:$I$100)+SUMIF('8'!H$5:H$100,$A49,'8'!$I$5:$I$100)+SUMIF('9'!H$5:H$100,$A49,'9'!$I$5:$I$100)+SUMIF('9a'!H$5:H$100,$A49,'9a'!$I$5:$I$100)+SUMIF('9b'!H$5:H$100,$A49,'9b'!$I$5:$I$100)+SUMIF('9c'!H$5:H$100,$A49,'9c'!$I$5:$I$100)+SUMIF('9d'!H$5:H$100,$A49,'9d'!$I$5:$I$100)+SUMIF('9e'!H$5:H$100,$A49,'9e'!$I$5:$I$100)+SUMIF('9f'!H$5:H$100,$A49,'9f'!$I$5:$I$100)+SUMIF('9g'!H$5:H$100,$A49,'9g'!$I$5:$I$100)+SUMIF('9h'!H$5:H$100,$A49,'9h'!$I$5:$I$100)+SUMIF('9 TOTAL'!H$5:H$100,$A49,'9 TOTAL'!$I$5:$I$100)
+SUMIF('10'!H$5:H$100,$A49,'10'!$I$5:$I$100)+SUMIF('10a'!H$5:H$100,$A49,'10a'!$I$5:$I$100)+SUMIF('10b'!H$5:H$100,$A49,'10b'!$I$5:$I$100)+SUMIF('10c'!H$5:H$100,$A49,'10c'!$I$5:$I$100)+SUMIF('10d'!H$5:H$100,$A49,'10d'!$I$5:$I$100)+SUMIF('10e'!H$5:H$100,$A49,'10e'!$I$5:$I$100)+SUMIF('10f'!H$5:H$100,$A49,'10f'!$I$5:$I$100)+SUMIF('10g'!H$5:H$100,$A49,'10g'!$I$5:$I$100)+SUMIF('10h'!H$5:H$100,$A49,'10h'!$I$5:$I$100)+SUMIF('10i'!H$5:H$100,$A49,'10i'!$I$5:$I$100)+SUMIF('10j'!H$5:H$100,$A49,'10j'!$I$5:$I$100)+SUMIF('10k'!H$5:H$100,$A49,'10k'!$I$5:$I$100)+SUMIF('10l'!H$5:H$100,$A49,'10l'!$I$5:$I$100)+SUMIF('10m'!H$5:H$100,$A49,'10m'!$I$5:$I$100)+SUMIF('10 TOTAL'!H$5:H$100,$A49,'10 TOTAL'!$I$5:$I$100)</f>
        <v>0</v>
      </c>
      <c r="S49" s="247">
        <f t="shared" si="6"/>
        <v>0</v>
      </c>
    </row>
    <row r="50" ht="12.75" customHeight="1">
      <c r="B50" s="1" t="s">
        <v>4444</v>
      </c>
      <c r="C50" s="237">
        <f t="shared" ref="C50:D50" si="7">SUM(C51:C52)</f>
        <v>0</v>
      </c>
      <c r="D50" s="237">
        <f t="shared" si="7"/>
        <v>0</v>
      </c>
      <c r="S50" s="247">
        <f t="shared" si="6"/>
        <v>0</v>
      </c>
    </row>
    <row r="51" ht="12.75" customHeight="1" outlineLevel="1">
      <c r="A51" s="1" t="s">
        <v>2514</v>
      </c>
      <c r="B51" s="1" t="s">
        <v>4445</v>
      </c>
      <c r="C51" s="237">
        <f>SUMIF('4'!H$5:H$100,$A51,'4'!$K$5:$K$100)+SUMIF('4a'!H$5:H$100,$A51,'4a'!$K$5:$K$100)+SUMIF('4b'!H$5:H$100,$A51,'4b'!$K$5:$K$100)+SUMIF('4c'!H$5:H$100,$A51,'4c'!$K$5:$K$100)+SUMIF('5'!H$5:H$100,$A51,'5'!$K$5:$K$100)+SUMIF('6'!H$5:H$100,$A51,'6'!$K$5:$K$100)+SUMIF('7'!H$5:H$100,$A51,'7'!$K$5:$K$100)+SUMIF('7a'!H$5:H$100,$A51,'7a'!$K$5:$K$100)+SUMIF('7b'!H$5:H$100,$A51,'7b'!$K$5:$K$100)+SUMIF('8'!H$5:H$100,$A51,'8'!$K$5:$K$100)+SUMIF('9'!H$5:H$100,$A51,'9'!$K$5:$K$100)+SUMIF('9a'!H$5:H$100,$A51,'9a'!$K$5:$K$100)+SUMIF('9b'!H$5:H$100,$A51,'9b'!$K$5:$K$100)+SUMIF('9c'!H$5:H$100,$A51,'9c'!$K$5:$K$100)+SUMIF('9d'!H$5:H$100,$A51,'9d'!$K$5:$K$100)+SUMIF('9e'!H$5:H$100,$A51,'9e'!$K$5:$K$100)+SUMIF('9f'!H$5:H$100,$A51,'9f'!$K$5:$K$100)+SUMIF('9g'!H$5:H$100,$A51,'9g'!$K$5:$K$100)+SUMIF('9h'!H$5:H$100,$A51,'9h'!$K$5:$K$100)+SUMIF('9 TOTAL'!H$5:H$100,$A51,'9 TOTAL'!$K$5:$K$100)
+SUMIF('10'!H$5:H$100,$A51,'10'!$K$5:$K$100)+SUMIF('10a'!H$5:H$100,$A51,'10a'!$K$5:$K$100)+SUMIF('10b'!H$5:H$100,$A51,'10b'!$K$5:$K$100)+SUMIF('10c'!H$5:H$100,$A51,'10c'!$K$5:$K$100)+SUMIF('10d'!H$5:H$100,$A51,'10d'!$K$5:$K$100)+SUMIF('10e'!H$5:H$100,$A51,'10e'!$K$5:$K$100)+SUMIF('10f'!H$5:H$100,$A51,'10f'!$K$5:$K$100)+SUMIF('10g'!H$5:H$100,$A51,'10g'!$K$5:$K$100)+SUMIF('10h'!H$5:H$100,$A51,'10h'!$K$5:$K$100)+SUMIF('10i'!H$5:H$100,$A51,'10i'!$K$5:$K$100)+SUMIF('10j'!H$5:H$100,$A51,'10j'!$K$5:$K$100)+SUMIF('10k'!H$5:H$100,$A51,'10k'!$K$5:$K$100)+SUMIF('10l'!H$5:H$100,$A51,'10l'!$K$5:$K$100)+SUMIF('10m'!H$5:H$100,$A51,'10m'!$K$5:$K$100)+SUMIF('10 TOTAL'!H$5:H$100,$A51,'10 TOTAL'!$K$5:$K$100)</f>
        <v>0</v>
      </c>
      <c r="D51" s="237">
        <f>SUMIF('4'!H$5:H$100,$A51,'4'!$I$5:$I$100)+SUMIF('4a'!H$5:H$100,$A51,'4a'!$I$5:$I$100)+SUMIF('4b'!H$5:H$100,$A51,'4b'!$I$5:$I$100)+SUMIF('4c'!H$5:H$100,$A51,'4c'!$I$5:$I$100)+SUMIF('5'!H$5:H$100,$A51,'5'!$I$5:$I$100)+SUMIF('6'!H$5:H$100,$A51,'6'!$I$5:$I$100)+SUMIF('7'!H$5:H$100,$A51,'7'!$I$5:$I$100)+SUMIF('7a'!H$5:H$100,$A51,'7a'!$I$5:$I$100)+SUMIF('7b'!H$5:H$100,$A51,'7b'!$I$5:$I$100)+SUMIF('8'!H$5:H$100,$A51,'8'!$I$5:$I$100)+SUMIF('9'!H$5:H$100,$A51,'9'!$I$5:$I$100)+SUMIF('9a'!H$5:H$100,$A51,'9a'!$I$5:$I$100)+SUMIF('9b'!H$5:H$100,$A51,'9b'!$I$5:$I$100)+SUMIF('9c'!H$5:H$100,$A51,'9c'!$I$5:$I$100)+SUMIF('9d'!H$5:H$100,$A51,'9d'!$I$5:$I$100)+SUMIF('9e'!H$5:H$100,$A51,'9e'!$I$5:$I$100)+SUMIF('9f'!H$5:H$100,$A51,'9f'!$I$5:$I$100)+SUMIF('9g'!H$5:H$100,$A51,'9g'!$I$5:$I$100)+SUMIF('9h'!H$5:H$100,$A51,'9h'!$I$5:$I$100)+SUMIF('9 TOTAL'!H$5:H$100,$A51,'9 TOTAL'!$I$5:$I$100)
+SUMIF('10'!H$5:H$100,$A51,'10'!$I$5:$I$100)+SUMIF('10a'!H$5:H$100,$A51,'10a'!$I$5:$I$100)+SUMIF('10b'!H$5:H$100,$A51,'10b'!$I$5:$I$100)+SUMIF('10c'!H$5:H$100,$A51,'10c'!$I$5:$I$100)+SUMIF('10d'!H$5:H$100,$A51,'10d'!$I$5:$I$100)+SUMIF('10e'!H$5:H$100,$A51,'10e'!$I$5:$I$100)+SUMIF('10f'!H$5:H$100,$A51,'10f'!$I$5:$I$100)+SUMIF('10g'!H$5:H$100,$A51,'10g'!$I$5:$I$100)+SUMIF('10h'!H$5:H$100,$A51,'10h'!$I$5:$I$100)+SUMIF('10i'!H$5:H$100,$A51,'10i'!$I$5:$I$100)+SUMIF('10j'!H$5:H$100,$A51,'10j'!$I$5:$I$100)+SUMIF('10k'!H$5:H$100,$A51,'10k'!$I$5:$I$100)+SUMIF('10l'!H$5:H$100,$A51,'10l'!$I$5:$I$100)+SUMIF('10m'!H$5:H$100,$A51,'10m'!$I$5:$I$100)+SUMIF('10 TOTAL'!H$5:H$100,$A51,'10 TOTAL'!$I$5:$I$100)</f>
        <v>0</v>
      </c>
      <c r="S51" s="247">
        <f t="shared" si="6"/>
        <v>0</v>
      </c>
    </row>
    <row r="52" ht="12.75" customHeight="1" outlineLevel="1">
      <c r="A52" s="1" t="s">
        <v>2516</v>
      </c>
      <c r="B52" s="1" t="s">
        <v>4445</v>
      </c>
      <c r="C52" s="237">
        <f>SUMIF('4'!H$5:H$100,$A52,'4'!$K$5:$K$100)+SUMIF('4a'!H$5:H$100,$A52,'4a'!$K$5:$K$100)+SUMIF('4b'!H$5:H$100,$A52,'4b'!$K$5:$K$100)+SUMIF('4c'!H$5:H$100,$A52,'4c'!$K$5:$K$100)+SUMIF('5'!H$5:H$100,$A52,'5'!$K$5:$K$100)+SUMIF('6'!H$5:H$100,$A52,'6'!$K$5:$K$100)+SUMIF('7'!H$5:H$100,$A52,'7'!$K$5:$K$100)+SUMIF('7a'!H$5:H$100,$A52,'7a'!$K$5:$K$100)+SUMIF('7b'!H$5:H$100,$A52,'7b'!$K$5:$K$100)+SUMIF('8'!H$5:H$100,$A52,'8'!$K$5:$K$100)+SUMIF('9'!H$5:H$100,$A52,'9'!$K$5:$K$100)+SUMIF('9a'!H$5:H$100,$A52,'9a'!$K$5:$K$100)+SUMIF('9b'!H$5:H$100,$A52,'9b'!$K$5:$K$100)+SUMIF('9c'!H$5:H$100,$A52,'9c'!$K$5:$K$100)+SUMIF('9d'!H$5:H$100,$A52,'9d'!$K$5:$K$100)+SUMIF('9e'!H$5:H$100,$A52,'9e'!$K$5:$K$100)+SUMIF('9f'!H$5:H$100,$A52,'9f'!$K$5:$K$100)+SUMIF('9g'!H$5:H$100,$A52,'9g'!$K$5:$K$100)+SUMIF('9h'!H$5:H$100,$A52,'9h'!$K$5:$K$100)+SUMIF('9 TOTAL'!H$5:H$100,$A52,'9 TOTAL'!$K$5:$K$100)
+SUMIF('10'!H$5:H$100,$A52,'10'!$K$5:$K$100)+SUMIF('10a'!H$5:H$100,$A52,'10a'!$K$5:$K$100)+SUMIF('10b'!H$5:H$100,$A52,'10b'!$K$5:$K$100)+SUMIF('10c'!H$5:H$100,$A52,'10c'!$K$5:$K$100)+SUMIF('10d'!H$5:H$100,$A52,'10d'!$K$5:$K$100)+SUMIF('10e'!H$5:H$100,$A52,'10e'!$K$5:$K$100)+SUMIF('10f'!H$5:H$100,$A52,'10f'!$K$5:$K$100)+SUMIF('10g'!H$5:H$100,$A52,'10g'!$K$5:$K$100)+SUMIF('10h'!H$5:H$100,$A52,'10h'!$K$5:$K$100)+SUMIF('10i'!H$5:H$100,$A52,'10i'!$K$5:$K$100)+SUMIF('10j'!H$5:H$100,$A52,'10j'!$K$5:$K$100)+SUMIF('10k'!H$5:H$100,$A52,'10k'!$K$5:$K$100)+SUMIF('10l'!H$5:H$100,$A52,'10l'!$K$5:$K$100)+SUMIF('10m'!H$5:H$100,$A52,'10m'!$K$5:$K$100)+SUMIF('10 TOTAL'!H$5:H$100,$A52,'10 TOTAL'!$K$5:$K$100)</f>
        <v>0</v>
      </c>
      <c r="D52" s="237">
        <f>SUMIF('4'!H$5:H$100,$A52,'4'!$I$5:$I$100)+SUMIF('4a'!H$5:H$100,$A52,'4a'!$I$5:$I$100)+SUMIF('4b'!H$5:H$100,$A52,'4b'!$I$5:$I$100)+SUMIF('4c'!H$5:H$100,$A52,'4c'!$I$5:$I$100)+SUMIF('5'!H$5:H$100,$A52,'5'!$I$5:$I$100)+SUMIF('6'!H$5:H$100,$A52,'6'!$I$5:$I$100)+SUMIF('7'!H$5:H$100,$A52,'7'!$I$5:$I$100)+SUMIF('7a'!H$5:H$100,$A52,'7a'!$I$5:$I$100)+SUMIF('7b'!H$5:H$100,$A52,'7b'!$I$5:$I$100)+SUMIF('8'!H$5:H$100,$A52,'8'!$I$5:$I$100)+SUMIF('9'!H$5:H$100,$A52,'9'!$I$5:$I$100)+SUMIF('9a'!H$5:H$100,$A52,'9a'!$I$5:$I$100)+SUMIF('9b'!H$5:H$100,$A52,'9b'!$I$5:$I$100)+SUMIF('9c'!H$5:H$100,$A52,'9c'!$I$5:$I$100)+SUMIF('9d'!H$5:H$100,$A52,'9d'!$I$5:$I$100)+SUMIF('9e'!H$5:H$100,$A52,'9e'!$I$5:$I$100)+SUMIF('9f'!H$5:H$100,$A52,'9f'!$I$5:$I$100)+SUMIF('9g'!H$5:H$100,$A52,'9g'!$I$5:$I$100)+SUMIF('9h'!H$5:H$100,$A52,'9h'!$I$5:$I$100)+SUMIF('9 TOTAL'!H$5:H$100,$A52,'9 TOTAL'!$I$5:$I$100)
+SUMIF('10'!H$5:H$100,$A52,'10'!$I$5:$I$100)+SUMIF('10a'!H$5:H$100,$A52,'10a'!$I$5:$I$100)+SUMIF('10b'!H$5:H$100,$A52,'10b'!$I$5:$I$100)+SUMIF('10c'!H$5:H$100,$A52,'10c'!$I$5:$I$100)+SUMIF('10d'!H$5:H$100,$A52,'10d'!$I$5:$I$100)+SUMIF('10e'!H$5:H$100,$A52,'10e'!$I$5:$I$100)+SUMIF('10f'!H$5:H$100,$A52,'10f'!$I$5:$I$100)+SUMIF('10g'!H$5:H$100,$A52,'10g'!$I$5:$I$100)+SUMIF('10h'!H$5:H$100,$A52,'10h'!$I$5:$I$100)+SUMIF('10i'!H$5:H$100,$A52,'10i'!$I$5:$I$100)+SUMIF('10j'!H$5:H$100,$A52,'10j'!$I$5:$I$100)+SUMIF('10k'!H$5:H$100,$A52,'10k'!$I$5:$I$100)+SUMIF('10l'!H$5:H$100,$A52,'10l'!$I$5:$I$100)+SUMIF('10m'!H$5:H$100,$A52,'10m'!$I$5:$I$100)+SUMIF('10 TOTAL'!H$5:H$100,$A52,'10 TOTAL'!$I$5:$I$100)</f>
        <v>0</v>
      </c>
      <c r="S52" s="247">
        <f t="shared" si="6"/>
        <v>0</v>
      </c>
    </row>
    <row r="53" ht="12.75" customHeight="1">
      <c r="A53" s="1" t="s">
        <v>2519</v>
      </c>
      <c r="B53" s="1" t="s">
        <v>4446</v>
      </c>
      <c r="C53" s="237">
        <f>SUMIF('4'!H$5:H$100,$A53,'4'!$K$5:$K$100)+SUMIF('4a'!H$5:H$100,$A53,'4a'!$K$5:$K$100)+SUMIF('4b'!H$5:H$100,$A53,'4b'!$K$5:$K$100)+SUMIF('4c'!H$5:H$100,$A53,'4c'!$K$5:$K$100)+SUMIF('5'!H$5:H$100,$A53,'5'!$K$5:$K$100)+SUMIF('6'!H$5:H$100,$A53,'6'!$K$5:$K$100)+SUMIF('7'!H$5:H$100,$A53,'7'!$K$5:$K$100)+SUMIF('7a'!H$5:H$100,$A53,'7a'!$K$5:$K$100)+SUMIF('7b'!H$5:H$100,$A53,'7b'!$K$5:$K$100)+SUMIF('8'!H$5:H$100,$A53,'8'!$K$5:$K$100)+SUMIF('9'!H$5:H$100,$A53,'9'!$K$5:$K$100)+SUMIF('9a'!H$5:H$100,$A53,'9a'!$K$5:$K$100)+SUMIF('9b'!H$5:H$100,$A53,'9b'!$K$5:$K$100)+SUMIF('9c'!H$5:H$100,$A53,'9c'!$K$5:$K$100)+SUMIF('9d'!H$5:H$100,$A53,'9d'!$K$5:$K$100)+SUMIF('9e'!H$5:H$100,$A53,'9e'!$K$5:$K$100)+SUMIF('9f'!H$5:H$100,$A53,'9f'!$K$5:$K$100)+SUMIF('9g'!H$5:H$100,$A53,'9g'!$K$5:$K$100)+SUMIF('9h'!H$5:H$100,$A53,'9h'!$K$5:$K$100)+SUMIF('9 TOTAL'!H$5:H$100,$A53,'9 TOTAL'!$K$5:$K$100)
+SUMIF('10'!H$5:H$100,$A53,'10'!$K$5:$K$100)+SUMIF('10a'!H$5:H$100,$A53,'10a'!$K$5:$K$100)+SUMIF('10b'!H$5:H$100,$A53,'10b'!$K$5:$K$100)+SUMIF('10c'!H$5:H$100,$A53,'10c'!$K$5:$K$100)+SUMIF('10d'!H$5:H$100,$A53,'10d'!$K$5:$K$100)+SUMIF('10e'!H$5:H$100,$A53,'10e'!$K$5:$K$100)+SUMIF('10f'!H$5:H$100,$A53,'10f'!$K$5:$K$100)+SUMIF('10g'!H$5:H$100,$A53,'10g'!$K$5:$K$100)+SUMIF('10h'!H$5:H$100,$A53,'10h'!$K$5:$K$100)+SUMIF('10i'!H$5:H$100,$A53,'10i'!$K$5:$K$100)+SUMIF('10j'!H$5:H$100,$A53,'10j'!$K$5:$K$100)+SUMIF('10k'!H$5:H$100,$A53,'10k'!$K$5:$K$100)+SUMIF('10l'!H$5:H$100,$A53,'10l'!$K$5:$K$100)+SUMIF('10m'!H$5:H$100,$A53,'10m'!$K$5:$K$100)+SUMIF('10 TOTAL'!H$5:H$100,$A53,'10 TOTAL'!$K$5:$K$100)</f>
        <v>0</v>
      </c>
      <c r="D53" s="237">
        <f>SUMIF('4'!H$5:H$100,$A53,'4'!$I$5:$I$100)+SUMIF('4a'!H$5:H$100,$A53,'4a'!$I$5:$I$100)+SUMIF('4b'!H$5:H$100,$A53,'4b'!$I$5:$I$100)+SUMIF('4c'!H$5:H$100,$A53,'4c'!$I$5:$I$100)+SUMIF('5'!H$5:H$100,$A53,'5'!$I$5:$I$100)+SUMIF('6'!H$5:H$100,$A53,'6'!$I$5:$I$100)+SUMIF('7'!H$5:H$100,$A53,'7'!$I$5:$I$100)+SUMIF('7a'!H$5:H$100,$A53,'7a'!$I$5:$I$100)+SUMIF('7b'!H$5:H$100,$A53,'7b'!$I$5:$I$100)+SUMIF('8'!H$5:H$100,$A53,'8'!$I$5:$I$100)+SUMIF('9'!H$5:H$100,$A53,'9'!$I$5:$I$100)+SUMIF('9a'!H$5:H$100,$A53,'9a'!$I$5:$I$100)+SUMIF('9b'!H$5:H$100,$A53,'9b'!$I$5:$I$100)+SUMIF('9c'!H$5:H$100,$A53,'9c'!$I$5:$I$100)+SUMIF('9d'!H$5:H$100,$A53,'9d'!$I$5:$I$100)+SUMIF('9e'!H$5:H$100,$A53,'9e'!$I$5:$I$100)+SUMIF('9f'!H$5:H$100,$A53,'9f'!$I$5:$I$100)+SUMIF('9g'!H$5:H$100,$A53,'9g'!$I$5:$I$100)+SUMIF('9h'!H$5:H$100,$A53,'9h'!$I$5:$I$100)+SUMIF('9 TOTAL'!H$5:H$100,$A53,'9 TOTAL'!$I$5:$I$100)
+SUMIF('10'!H$5:H$100,$A53,'10'!$I$5:$I$100)+SUMIF('10a'!H$5:H$100,$A53,'10a'!$I$5:$I$100)+SUMIF('10b'!H$5:H$100,$A53,'10b'!$I$5:$I$100)+SUMIF('10c'!H$5:H$100,$A53,'10c'!$I$5:$I$100)+SUMIF('10d'!H$5:H$100,$A53,'10d'!$I$5:$I$100)+SUMIF('10e'!H$5:H$100,$A53,'10e'!$I$5:$I$100)+SUMIF('10f'!H$5:H$100,$A53,'10f'!$I$5:$I$100)+SUMIF('10g'!H$5:H$100,$A53,'10g'!$I$5:$I$100)+SUMIF('10h'!H$5:H$100,$A53,'10h'!$I$5:$I$100)+SUMIF('10i'!H$5:H$100,$A53,'10i'!$I$5:$I$100)+SUMIF('10j'!H$5:H$100,$A53,'10j'!$I$5:$I$100)+SUMIF('10k'!H$5:H$100,$A53,'10k'!$I$5:$I$100)+SUMIF('10l'!H$5:H$100,$A53,'10l'!$I$5:$I$100)+SUMIF('10m'!H$5:H$100,$A53,'10m'!$I$5:$I$100)+SUMIF('10 TOTAL'!H$5:H$100,$A53,'10 TOTAL'!$I$5:$I$100)</f>
        <v>0</v>
      </c>
      <c r="S53" s="247">
        <f t="shared" si="6"/>
        <v>0</v>
      </c>
    </row>
    <row r="54" ht="12.75" customHeight="1">
      <c r="A54" s="1" t="s">
        <v>2521</v>
      </c>
      <c r="B54" s="1" t="s">
        <v>4447</v>
      </c>
      <c r="C54" s="237">
        <f>SUMIF('4'!H$5:H$100,$A54,'4'!$K$5:$K$100)+SUMIF('4a'!H$5:H$100,$A54,'4a'!$K$5:$K$100)+SUMIF('4b'!H$5:H$100,$A54,'4b'!$K$5:$K$100)+SUMIF('4c'!H$5:H$100,$A54,'4c'!$K$5:$K$100)+SUMIF('5'!H$5:H$100,$A54,'5'!$K$5:$K$100)+SUMIF('6'!H$5:H$100,$A54,'6'!$K$5:$K$100)+SUMIF('7'!H$5:H$100,$A54,'7'!$K$5:$K$100)+SUMIF('7a'!H$5:H$100,$A54,'7a'!$K$5:$K$100)+SUMIF('7b'!H$5:H$100,$A54,'7b'!$K$5:$K$100)+SUMIF('8'!H$5:H$100,$A54,'8'!$K$5:$K$100)+SUMIF('9'!H$5:H$100,$A54,'9'!$K$5:$K$100)+SUMIF('9a'!H$5:H$100,$A54,'9a'!$K$5:$K$100)+SUMIF('9b'!H$5:H$100,$A54,'9b'!$K$5:$K$100)+SUMIF('9c'!H$5:H$100,$A54,'9c'!$K$5:$K$100)+SUMIF('9d'!H$5:H$100,$A54,'9d'!$K$5:$K$100)+SUMIF('9e'!H$5:H$100,$A54,'9e'!$K$5:$K$100)+SUMIF('9f'!H$5:H$100,$A54,'9f'!$K$5:$K$100)+SUMIF('9g'!H$5:H$100,$A54,'9g'!$K$5:$K$100)+SUMIF('9h'!H$5:H$100,$A54,'9h'!$K$5:$K$100)+SUMIF('9 TOTAL'!H$5:H$100,$A54,'9 TOTAL'!$K$5:$K$100)
+SUMIF('10'!H$5:H$100,$A54,'10'!$K$5:$K$100)+SUMIF('10a'!H$5:H$100,$A54,'10a'!$K$5:$K$100)+SUMIF('10b'!H$5:H$100,$A54,'10b'!$K$5:$K$100)+SUMIF('10c'!H$5:H$100,$A54,'10c'!$K$5:$K$100)+SUMIF('10d'!H$5:H$100,$A54,'10d'!$K$5:$K$100)+SUMIF('10e'!H$5:H$100,$A54,'10e'!$K$5:$K$100)+SUMIF('10f'!H$5:H$100,$A54,'10f'!$K$5:$K$100)+SUMIF('10g'!H$5:H$100,$A54,'10g'!$K$5:$K$100)+SUMIF('10h'!H$5:H$100,$A54,'10h'!$K$5:$K$100)+SUMIF('10i'!H$5:H$100,$A54,'10i'!$K$5:$K$100)+SUMIF('10j'!H$5:H$100,$A54,'10j'!$K$5:$K$100)+SUMIF('10k'!H$5:H$100,$A54,'10k'!$K$5:$K$100)+SUMIF('10l'!H$5:H$100,$A54,'10l'!$K$5:$K$100)+SUMIF('10m'!H$5:H$100,$A54,'10m'!$K$5:$K$100)+SUMIF('10 TOTAL'!H$5:H$100,$A54,'10 TOTAL'!$K$5:$K$100)</f>
        <v>0</v>
      </c>
      <c r="D54" s="237">
        <f>SUMIF('4'!H$5:H$100,$A54,'4'!$I$5:$I$100)+SUMIF('4a'!H$5:H$100,$A54,'4a'!$I$5:$I$100)+SUMIF('4b'!H$5:H$100,$A54,'4b'!$I$5:$I$100)+SUMIF('4c'!H$5:H$100,$A54,'4c'!$I$5:$I$100)+SUMIF('5'!H$5:H$100,$A54,'5'!$I$5:$I$100)+SUMIF('6'!H$5:H$100,$A54,'6'!$I$5:$I$100)+SUMIF('7'!H$5:H$100,$A54,'7'!$I$5:$I$100)+SUMIF('7a'!H$5:H$100,$A54,'7a'!$I$5:$I$100)+SUMIF('7b'!H$5:H$100,$A54,'7b'!$I$5:$I$100)+SUMIF('8'!H$5:H$100,$A54,'8'!$I$5:$I$100)+SUMIF('9'!H$5:H$100,$A54,'9'!$I$5:$I$100)+SUMIF('9a'!H$5:H$100,$A54,'9a'!$I$5:$I$100)+SUMIF('9b'!H$5:H$100,$A54,'9b'!$I$5:$I$100)+SUMIF('9c'!H$5:H$100,$A54,'9c'!$I$5:$I$100)+SUMIF('9d'!H$5:H$100,$A54,'9d'!$I$5:$I$100)+SUMIF('9e'!H$5:H$100,$A54,'9e'!$I$5:$I$100)+SUMIF('9f'!H$5:H$100,$A54,'9f'!$I$5:$I$100)+SUMIF('9g'!H$5:H$100,$A54,'9g'!$I$5:$I$100)+SUMIF('9h'!H$5:H$100,$A54,'9h'!$I$5:$I$100)+SUMIF('9 TOTAL'!H$5:H$100,$A54,'9 TOTAL'!$I$5:$I$100)
+SUMIF('10'!H$5:H$100,$A54,'10'!$I$5:$I$100)+SUMIF('10a'!H$5:H$100,$A54,'10a'!$I$5:$I$100)+SUMIF('10b'!H$5:H$100,$A54,'10b'!$I$5:$I$100)+SUMIF('10c'!H$5:H$100,$A54,'10c'!$I$5:$I$100)+SUMIF('10d'!H$5:H$100,$A54,'10d'!$I$5:$I$100)+SUMIF('10e'!H$5:H$100,$A54,'10e'!$I$5:$I$100)+SUMIF('10f'!H$5:H$100,$A54,'10f'!$I$5:$I$100)+SUMIF('10g'!H$5:H$100,$A54,'10g'!$I$5:$I$100)+SUMIF('10h'!H$5:H$100,$A54,'10h'!$I$5:$I$100)+SUMIF('10i'!H$5:H$100,$A54,'10i'!$I$5:$I$100)+SUMIF('10j'!H$5:H$100,$A54,'10j'!$I$5:$I$100)+SUMIF('10k'!H$5:H$100,$A54,'10k'!$I$5:$I$100)+SUMIF('10l'!H$5:H$100,$A54,'10l'!$I$5:$I$100)+SUMIF('10m'!H$5:H$100,$A54,'10m'!$I$5:$I$100)+SUMIF('10 TOTAL'!H$5:H$100,$A54,'10 TOTAL'!$I$5:$I$100)</f>
        <v>0</v>
      </c>
      <c r="S54" s="247">
        <f t="shared" si="6"/>
        <v>0</v>
      </c>
    </row>
    <row r="55" ht="12.75" customHeight="1">
      <c r="B55" s="1" t="s">
        <v>4448</v>
      </c>
      <c r="C55" s="237">
        <f t="shared" ref="C55:D55" si="8">SUM(C56:C66)</f>
        <v>0</v>
      </c>
      <c r="D55" s="237">
        <f t="shared" si="8"/>
        <v>0</v>
      </c>
      <c r="S55" s="247">
        <f t="shared" si="6"/>
        <v>0</v>
      </c>
    </row>
    <row r="56" ht="12.75" customHeight="1" outlineLevel="1">
      <c r="A56" s="1" t="s">
        <v>2524</v>
      </c>
      <c r="B56" s="1" t="s">
        <v>4449</v>
      </c>
      <c r="C56" s="237">
        <f>SUMIF('4'!H$5:H$100,$A56,'4'!$K$5:$K$100)+SUMIF('4a'!H$5:H$100,$A56,'4a'!$K$5:$K$100)+SUMIF('4b'!H$5:H$100,$A56,'4b'!$K$5:$K$100)+SUMIF('4c'!H$5:H$100,$A56,'4c'!$K$5:$K$100)+SUMIF('5'!H$5:H$100,$A56,'5'!$K$5:$K$100)+SUMIF('6'!H$5:H$100,$A56,'6'!$K$5:$K$100)+SUMIF('7'!H$5:H$100,$A56,'7'!$K$5:$K$100)+SUMIF('7a'!H$5:H$100,$A56,'7a'!$K$5:$K$100)+SUMIF('7b'!H$5:H$100,$A56,'7b'!$K$5:$K$100)+SUMIF('8'!H$5:H$100,$A56,'8'!$K$5:$K$100)+SUMIF('9'!H$5:H$100,$A56,'9'!$K$5:$K$100)+SUMIF('9a'!H$5:H$100,$A56,'9a'!$K$5:$K$100)+SUMIF('9b'!H$5:H$100,$A56,'9b'!$K$5:$K$100)+SUMIF('9c'!H$5:H$100,$A56,'9c'!$K$5:$K$100)+SUMIF('9d'!H$5:H$100,$A56,'9d'!$K$5:$K$100)+SUMIF('9e'!H$5:H$100,$A56,'9e'!$K$5:$K$100)+SUMIF('9f'!H$5:H$100,$A56,'9f'!$K$5:$K$100)+SUMIF('9g'!H$5:H$100,$A56,'9g'!$K$5:$K$100)+SUMIF('9h'!H$5:H$100,$A56,'9h'!$K$5:$K$100)+SUMIF('9 TOTAL'!H$5:H$100,$A56,'9 TOTAL'!$K$5:$K$100)
+SUMIF('10'!H$5:H$100,$A56,'10'!$K$5:$K$100)+SUMIF('10a'!H$5:H$100,$A56,'10a'!$K$5:$K$100)+SUMIF('10b'!H$5:H$100,$A56,'10b'!$K$5:$K$100)+SUMIF('10c'!H$5:H$100,$A56,'10c'!$K$5:$K$100)+SUMIF('10d'!H$5:H$100,$A56,'10d'!$K$5:$K$100)+SUMIF('10e'!H$5:H$100,$A56,'10e'!$K$5:$K$100)+SUMIF('10f'!H$5:H$100,$A56,'10f'!$K$5:$K$100)+SUMIF('10g'!H$5:H$100,$A56,'10g'!$K$5:$K$100)+SUMIF('10h'!H$5:H$100,$A56,'10h'!$K$5:$K$100)+SUMIF('10i'!H$5:H$100,$A56,'10i'!$K$5:$K$100)+SUMIF('10j'!H$5:H$100,$A56,'10j'!$K$5:$K$100)+SUMIF('10k'!H$5:H$100,$A56,'10k'!$K$5:$K$100)+SUMIF('10l'!H$5:H$100,$A56,'10l'!$K$5:$K$100)+SUMIF('10m'!H$5:H$100,$A56,'10m'!$K$5:$K$100)+SUMIF('10 TOTAL'!H$5:H$100,$A56,'10 TOTAL'!$K$5:$K$100)</f>
        <v>0</v>
      </c>
      <c r="D56" s="237">
        <f>SUMIF('4'!H$5:H$100,$A56,'4'!$I$5:$I$100)+SUMIF('4a'!H$5:H$100,$A56,'4a'!$I$5:$I$100)+SUMIF('4b'!H$5:H$100,$A56,'4b'!$I$5:$I$100)+SUMIF('4c'!H$5:H$100,$A56,'4c'!$I$5:$I$100)+SUMIF('5'!H$5:H$100,$A56,'5'!$I$5:$I$100)+SUMIF('6'!H$5:H$100,$A56,'6'!$I$5:$I$100)+SUMIF('7'!H$5:H$100,$A56,'7'!$I$5:$I$100)+SUMIF('7a'!H$5:H$100,$A56,'7a'!$I$5:$I$100)+SUMIF('7b'!H$5:H$100,$A56,'7b'!$I$5:$I$100)+SUMIF('8'!H$5:H$100,$A56,'8'!$I$5:$I$100)+SUMIF('9'!H$5:H$100,$A56,'9'!$I$5:$I$100)+SUMIF('9a'!H$5:H$100,$A56,'9a'!$I$5:$I$100)+SUMIF('9b'!H$5:H$100,$A56,'9b'!$I$5:$I$100)+SUMIF('9c'!H$5:H$100,$A56,'9c'!$I$5:$I$100)+SUMIF('9d'!H$5:H$100,$A56,'9d'!$I$5:$I$100)+SUMIF('9e'!H$5:H$100,$A56,'9e'!$I$5:$I$100)+SUMIF('9f'!H$5:H$100,$A56,'9f'!$I$5:$I$100)+SUMIF('9g'!H$5:H$100,$A56,'9g'!$I$5:$I$100)+SUMIF('9h'!H$5:H$100,$A56,'9h'!$I$5:$I$100)+SUMIF('9 TOTAL'!H$5:H$100,$A56,'9 TOTAL'!$I$5:$I$100)
+SUMIF('10'!H$5:H$100,$A56,'10'!$I$5:$I$100)+SUMIF('10a'!H$5:H$100,$A56,'10a'!$I$5:$I$100)+SUMIF('10b'!H$5:H$100,$A56,'10b'!$I$5:$I$100)+SUMIF('10c'!H$5:H$100,$A56,'10c'!$I$5:$I$100)+SUMIF('10d'!H$5:H$100,$A56,'10d'!$I$5:$I$100)+SUMIF('10e'!H$5:H$100,$A56,'10e'!$I$5:$I$100)+SUMIF('10f'!H$5:H$100,$A56,'10f'!$I$5:$I$100)+SUMIF('10g'!H$5:H$100,$A56,'10g'!$I$5:$I$100)+SUMIF('10h'!H$5:H$100,$A56,'10h'!$I$5:$I$100)+SUMIF('10i'!H$5:H$100,$A56,'10i'!$I$5:$I$100)+SUMIF('10j'!H$5:H$100,$A56,'10j'!$I$5:$I$100)+SUMIF('10k'!H$5:H$100,$A56,'10k'!$I$5:$I$100)+SUMIF('10l'!H$5:H$100,$A56,'10l'!$I$5:$I$100)+SUMIF('10m'!H$5:H$100,$A56,'10m'!$I$5:$I$100)+SUMIF('10 TOTAL'!H$5:H$100,$A56,'10 TOTAL'!$I$5:$I$100)</f>
        <v>0</v>
      </c>
      <c r="S56" s="247">
        <f t="shared" si="6"/>
        <v>0</v>
      </c>
    </row>
    <row r="57" ht="12.75" customHeight="1" outlineLevel="1">
      <c r="A57" s="1" t="s">
        <v>2526</v>
      </c>
      <c r="B57" s="1" t="s">
        <v>4449</v>
      </c>
      <c r="C57" s="237">
        <f>SUMIF('4'!H$5:H$100,$A57,'4'!$K$5:$K$100)+SUMIF('4a'!H$5:H$100,$A57,'4a'!$K$5:$K$100)+SUMIF('4b'!H$5:H$100,$A57,'4b'!$K$5:$K$100)+SUMIF('4c'!H$5:H$100,$A57,'4c'!$K$5:$K$100)+SUMIF('5'!H$5:H$100,$A57,'5'!$K$5:$K$100)+SUMIF('6'!H$5:H$100,$A57,'6'!$K$5:$K$100)+SUMIF('7'!H$5:H$100,$A57,'7'!$K$5:$K$100)+SUMIF('7a'!H$5:H$100,$A57,'7a'!$K$5:$K$100)+SUMIF('7b'!H$5:H$100,$A57,'7b'!$K$5:$K$100)+SUMIF('8'!H$5:H$100,$A57,'8'!$K$5:$K$100)+SUMIF('9'!H$5:H$100,$A57,'9'!$K$5:$K$100)+SUMIF('9a'!H$5:H$100,$A57,'9a'!$K$5:$K$100)+SUMIF('9b'!H$5:H$100,$A57,'9b'!$K$5:$K$100)+SUMIF('9c'!H$5:H$100,$A57,'9c'!$K$5:$K$100)+SUMIF('9d'!H$5:H$100,$A57,'9d'!$K$5:$K$100)+SUMIF('9e'!H$5:H$100,$A57,'9e'!$K$5:$K$100)+SUMIF('9f'!H$5:H$100,$A57,'9f'!$K$5:$K$100)+SUMIF('9g'!H$5:H$100,$A57,'9g'!$K$5:$K$100)+SUMIF('9h'!H$5:H$100,$A57,'9h'!$K$5:$K$100)+SUMIF('9 TOTAL'!H$5:H$100,$A57,'9 TOTAL'!$K$5:$K$100)
+SUMIF('10'!H$5:H$100,$A57,'10'!$K$5:$K$100)+SUMIF('10a'!H$5:H$100,$A57,'10a'!$K$5:$K$100)+SUMIF('10b'!H$5:H$100,$A57,'10b'!$K$5:$K$100)+SUMIF('10c'!H$5:H$100,$A57,'10c'!$K$5:$K$100)+SUMIF('10d'!H$5:H$100,$A57,'10d'!$K$5:$K$100)+SUMIF('10e'!H$5:H$100,$A57,'10e'!$K$5:$K$100)+SUMIF('10f'!H$5:H$100,$A57,'10f'!$K$5:$K$100)+SUMIF('10g'!H$5:H$100,$A57,'10g'!$K$5:$K$100)+SUMIF('10h'!H$5:H$100,$A57,'10h'!$K$5:$K$100)+SUMIF('10i'!H$5:H$100,$A57,'10i'!$K$5:$K$100)+SUMIF('10j'!H$5:H$100,$A57,'10j'!$K$5:$K$100)+SUMIF('10k'!H$5:H$100,$A57,'10k'!$K$5:$K$100)+SUMIF('10l'!H$5:H$100,$A57,'10l'!$K$5:$K$100)+SUMIF('10m'!H$5:H$100,$A57,'10m'!$K$5:$K$100)+SUMIF('10 TOTAL'!H$5:H$100,$A57,'10 TOTAL'!$K$5:$K$100)</f>
        <v>0</v>
      </c>
      <c r="D57" s="237">
        <f>SUMIF('4'!H$5:H$100,$A57,'4'!$I$5:$I$100)+SUMIF('4a'!H$5:H$100,$A57,'4a'!$I$5:$I$100)+SUMIF('4b'!H$5:H$100,$A57,'4b'!$I$5:$I$100)+SUMIF('4c'!H$5:H$100,$A57,'4c'!$I$5:$I$100)+SUMIF('5'!H$5:H$100,$A57,'5'!$I$5:$I$100)+SUMIF('6'!H$5:H$100,$A57,'6'!$I$5:$I$100)+SUMIF('7'!H$5:H$100,$A57,'7'!$I$5:$I$100)+SUMIF('7a'!H$5:H$100,$A57,'7a'!$I$5:$I$100)+SUMIF('7b'!H$5:H$100,$A57,'7b'!$I$5:$I$100)+SUMIF('8'!H$5:H$100,$A57,'8'!$I$5:$I$100)+SUMIF('9'!H$5:H$100,$A57,'9'!$I$5:$I$100)+SUMIF('9a'!H$5:H$100,$A57,'9a'!$I$5:$I$100)+SUMIF('9b'!H$5:H$100,$A57,'9b'!$I$5:$I$100)+SUMIF('9c'!H$5:H$100,$A57,'9c'!$I$5:$I$100)+SUMIF('9d'!H$5:H$100,$A57,'9d'!$I$5:$I$100)+SUMIF('9e'!H$5:H$100,$A57,'9e'!$I$5:$I$100)+SUMIF('9f'!H$5:H$100,$A57,'9f'!$I$5:$I$100)+SUMIF('9g'!H$5:H$100,$A57,'9g'!$I$5:$I$100)+SUMIF('9h'!H$5:H$100,$A57,'9h'!$I$5:$I$100)+SUMIF('9 TOTAL'!H$5:H$100,$A57,'9 TOTAL'!$I$5:$I$100)
+SUMIF('10'!H$5:H$100,$A57,'10'!$I$5:$I$100)+SUMIF('10a'!H$5:H$100,$A57,'10a'!$I$5:$I$100)+SUMIF('10b'!H$5:H$100,$A57,'10b'!$I$5:$I$100)+SUMIF('10c'!H$5:H$100,$A57,'10c'!$I$5:$I$100)+SUMIF('10d'!H$5:H$100,$A57,'10d'!$I$5:$I$100)+SUMIF('10e'!H$5:H$100,$A57,'10e'!$I$5:$I$100)+SUMIF('10f'!H$5:H$100,$A57,'10f'!$I$5:$I$100)+SUMIF('10g'!H$5:H$100,$A57,'10g'!$I$5:$I$100)+SUMIF('10h'!H$5:H$100,$A57,'10h'!$I$5:$I$100)+SUMIF('10i'!H$5:H$100,$A57,'10i'!$I$5:$I$100)+SUMIF('10j'!H$5:H$100,$A57,'10j'!$I$5:$I$100)+SUMIF('10k'!H$5:H$100,$A57,'10k'!$I$5:$I$100)+SUMIF('10l'!H$5:H$100,$A57,'10l'!$I$5:$I$100)+SUMIF('10m'!H$5:H$100,$A57,'10m'!$I$5:$I$100)+SUMIF('10 TOTAL'!H$5:H$100,$A57,'10 TOTAL'!$I$5:$I$100)</f>
        <v>0</v>
      </c>
      <c r="S57" s="247">
        <f t="shared" si="6"/>
        <v>0</v>
      </c>
    </row>
    <row r="58" ht="12.75" customHeight="1" outlineLevel="1">
      <c r="A58" s="1" t="s">
        <v>2529</v>
      </c>
      <c r="B58" s="1" t="s">
        <v>4449</v>
      </c>
      <c r="C58" s="237">
        <f>SUMIF('4'!H$5:H$100,$A58,'4'!$K$5:$K$100)+SUMIF('4a'!H$5:H$100,$A58,'4a'!$K$5:$K$100)+SUMIF('4b'!H$5:H$100,$A58,'4b'!$K$5:$K$100)+SUMIF('4c'!H$5:H$100,$A58,'4c'!$K$5:$K$100)+SUMIF('5'!H$5:H$100,$A58,'5'!$K$5:$K$100)+SUMIF('6'!H$5:H$100,$A58,'6'!$K$5:$K$100)+SUMIF('7'!H$5:H$100,$A58,'7'!$K$5:$K$100)+SUMIF('7a'!H$5:H$100,$A58,'7a'!$K$5:$K$100)+SUMIF('7b'!H$5:H$100,$A58,'7b'!$K$5:$K$100)+SUMIF('8'!H$5:H$100,$A58,'8'!$K$5:$K$100)+SUMIF('9'!H$5:H$100,$A58,'9'!$K$5:$K$100)+SUMIF('9a'!H$5:H$100,$A58,'9a'!$K$5:$K$100)+SUMIF('9b'!H$5:H$100,$A58,'9b'!$K$5:$K$100)+SUMIF('9c'!H$5:H$100,$A58,'9c'!$K$5:$K$100)+SUMIF('9d'!H$5:H$100,$A58,'9d'!$K$5:$K$100)+SUMIF('9e'!H$5:H$100,$A58,'9e'!$K$5:$K$100)+SUMIF('9f'!H$5:H$100,$A58,'9f'!$K$5:$K$100)+SUMIF('9g'!H$5:H$100,$A58,'9g'!$K$5:$K$100)+SUMIF('9h'!H$5:H$100,$A58,'9h'!$K$5:$K$100)+SUMIF('9 TOTAL'!H$5:H$100,$A58,'9 TOTAL'!$K$5:$K$100)
+SUMIF('10'!H$5:H$100,$A58,'10'!$K$5:$K$100)+SUMIF('10a'!H$5:H$100,$A58,'10a'!$K$5:$K$100)+SUMIF('10b'!H$5:H$100,$A58,'10b'!$K$5:$K$100)+SUMIF('10c'!H$5:H$100,$A58,'10c'!$K$5:$K$100)+SUMIF('10d'!H$5:H$100,$A58,'10d'!$K$5:$K$100)+SUMIF('10e'!H$5:H$100,$A58,'10e'!$K$5:$K$100)+SUMIF('10f'!H$5:H$100,$A58,'10f'!$K$5:$K$100)+SUMIF('10g'!H$5:H$100,$A58,'10g'!$K$5:$K$100)+SUMIF('10h'!H$5:H$100,$A58,'10h'!$K$5:$K$100)+SUMIF('10i'!H$5:H$100,$A58,'10i'!$K$5:$K$100)+SUMIF('10j'!H$5:H$100,$A58,'10j'!$K$5:$K$100)+SUMIF('10k'!H$5:H$100,$A58,'10k'!$K$5:$K$100)+SUMIF('10l'!H$5:H$100,$A58,'10l'!$K$5:$K$100)+SUMIF('10m'!H$5:H$100,$A58,'10m'!$K$5:$K$100)+SUMIF('10 TOTAL'!H$5:H$100,$A58,'10 TOTAL'!$K$5:$K$100)</f>
        <v>0</v>
      </c>
      <c r="D58" s="237">
        <f>SUMIF('4'!H$5:H$100,$A58,'4'!$I$5:$I$100)+SUMIF('4a'!H$5:H$100,$A58,'4a'!$I$5:$I$100)+SUMIF('4b'!H$5:H$100,$A58,'4b'!$I$5:$I$100)+SUMIF('4c'!H$5:H$100,$A58,'4c'!$I$5:$I$100)+SUMIF('5'!H$5:H$100,$A58,'5'!$I$5:$I$100)+SUMIF('6'!H$5:H$100,$A58,'6'!$I$5:$I$100)+SUMIF('7'!H$5:H$100,$A58,'7'!$I$5:$I$100)+SUMIF('7a'!H$5:H$100,$A58,'7a'!$I$5:$I$100)+SUMIF('7b'!H$5:H$100,$A58,'7b'!$I$5:$I$100)+SUMIF('8'!H$5:H$100,$A58,'8'!$I$5:$I$100)+SUMIF('9'!H$5:H$100,$A58,'9'!$I$5:$I$100)+SUMIF('9a'!H$5:H$100,$A58,'9a'!$I$5:$I$100)+SUMIF('9b'!H$5:H$100,$A58,'9b'!$I$5:$I$100)+SUMIF('9c'!H$5:H$100,$A58,'9c'!$I$5:$I$100)+SUMIF('9d'!H$5:H$100,$A58,'9d'!$I$5:$I$100)+SUMIF('9e'!H$5:H$100,$A58,'9e'!$I$5:$I$100)+SUMIF('9f'!H$5:H$100,$A58,'9f'!$I$5:$I$100)+SUMIF('9g'!H$5:H$100,$A58,'9g'!$I$5:$I$100)+SUMIF('9h'!H$5:H$100,$A58,'9h'!$I$5:$I$100)+SUMIF('9 TOTAL'!H$5:H$100,$A58,'9 TOTAL'!$I$5:$I$100)
+SUMIF('10'!H$5:H$100,$A58,'10'!$I$5:$I$100)+SUMIF('10a'!H$5:H$100,$A58,'10a'!$I$5:$I$100)+SUMIF('10b'!H$5:H$100,$A58,'10b'!$I$5:$I$100)+SUMIF('10c'!H$5:H$100,$A58,'10c'!$I$5:$I$100)+SUMIF('10d'!H$5:H$100,$A58,'10d'!$I$5:$I$100)+SUMIF('10e'!H$5:H$100,$A58,'10e'!$I$5:$I$100)+SUMIF('10f'!H$5:H$100,$A58,'10f'!$I$5:$I$100)+SUMIF('10g'!H$5:H$100,$A58,'10g'!$I$5:$I$100)+SUMIF('10h'!H$5:H$100,$A58,'10h'!$I$5:$I$100)+SUMIF('10i'!H$5:H$100,$A58,'10i'!$I$5:$I$100)+SUMIF('10j'!H$5:H$100,$A58,'10j'!$I$5:$I$100)+SUMIF('10k'!H$5:H$100,$A58,'10k'!$I$5:$I$100)+SUMIF('10l'!H$5:H$100,$A58,'10l'!$I$5:$I$100)+SUMIF('10m'!H$5:H$100,$A58,'10m'!$I$5:$I$100)+SUMIF('10 TOTAL'!H$5:H$100,$A58,'10 TOTAL'!$I$5:$I$100)</f>
        <v>0</v>
      </c>
      <c r="S58" s="247">
        <f t="shared" si="6"/>
        <v>0</v>
      </c>
    </row>
    <row r="59" ht="12.75" customHeight="1" outlineLevel="1">
      <c r="A59" s="1" t="s">
        <v>2531</v>
      </c>
      <c r="B59" s="1" t="s">
        <v>4449</v>
      </c>
      <c r="C59" s="237">
        <f>SUMIF('4'!H$5:H$100,$A59,'4'!$K$5:$K$100)+SUMIF('4a'!H$5:H$100,$A59,'4a'!$K$5:$K$100)+SUMIF('4b'!H$5:H$100,$A59,'4b'!$K$5:$K$100)+SUMIF('4c'!H$5:H$100,$A59,'4c'!$K$5:$K$100)+SUMIF('5'!H$5:H$100,$A59,'5'!$K$5:$K$100)+SUMIF('6'!H$5:H$100,$A59,'6'!$K$5:$K$100)+SUMIF('7'!H$5:H$100,$A59,'7'!$K$5:$K$100)+SUMIF('7a'!H$5:H$100,$A59,'7a'!$K$5:$K$100)+SUMIF('7b'!H$5:H$100,$A59,'7b'!$K$5:$K$100)+SUMIF('8'!H$5:H$100,$A59,'8'!$K$5:$K$100)+SUMIF('9'!H$5:H$100,$A59,'9'!$K$5:$K$100)+SUMIF('9a'!H$5:H$100,$A59,'9a'!$K$5:$K$100)+SUMIF('9b'!H$5:H$100,$A59,'9b'!$K$5:$K$100)+SUMIF('9c'!H$5:H$100,$A59,'9c'!$K$5:$K$100)+SUMIF('9d'!H$5:H$100,$A59,'9d'!$K$5:$K$100)+SUMIF('9e'!H$5:H$100,$A59,'9e'!$K$5:$K$100)+SUMIF('9f'!H$5:H$100,$A59,'9f'!$K$5:$K$100)+SUMIF('9g'!H$5:H$100,$A59,'9g'!$K$5:$K$100)+SUMIF('9h'!H$5:H$100,$A59,'9h'!$K$5:$K$100)+SUMIF('9 TOTAL'!H$5:H$100,$A59,'9 TOTAL'!$K$5:$K$100)
+SUMIF('10'!H$5:H$100,$A59,'10'!$K$5:$K$100)+SUMIF('10a'!H$5:H$100,$A59,'10a'!$K$5:$K$100)+SUMIF('10b'!H$5:H$100,$A59,'10b'!$K$5:$K$100)+SUMIF('10c'!H$5:H$100,$A59,'10c'!$K$5:$K$100)+SUMIF('10d'!H$5:H$100,$A59,'10d'!$K$5:$K$100)+SUMIF('10e'!H$5:H$100,$A59,'10e'!$K$5:$K$100)+SUMIF('10f'!H$5:H$100,$A59,'10f'!$K$5:$K$100)+SUMIF('10g'!H$5:H$100,$A59,'10g'!$K$5:$K$100)+SUMIF('10h'!H$5:H$100,$A59,'10h'!$K$5:$K$100)+SUMIF('10i'!H$5:H$100,$A59,'10i'!$K$5:$K$100)+SUMIF('10j'!H$5:H$100,$A59,'10j'!$K$5:$K$100)+SUMIF('10k'!H$5:H$100,$A59,'10k'!$K$5:$K$100)+SUMIF('10l'!H$5:H$100,$A59,'10l'!$K$5:$K$100)+SUMIF('10m'!H$5:H$100,$A59,'10m'!$K$5:$K$100)+SUMIF('10 TOTAL'!H$5:H$100,$A59,'10 TOTAL'!$K$5:$K$100)</f>
        <v>0</v>
      </c>
      <c r="D59" s="237">
        <f>SUMIF('4'!H$5:H$100,$A59,'4'!$I$5:$I$100)+SUMIF('4a'!H$5:H$100,$A59,'4a'!$I$5:$I$100)+SUMIF('4b'!H$5:H$100,$A59,'4b'!$I$5:$I$100)+SUMIF('4c'!H$5:H$100,$A59,'4c'!$I$5:$I$100)+SUMIF('5'!H$5:H$100,$A59,'5'!$I$5:$I$100)+SUMIF('6'!H$5:H$100,$A59,'6'!$I$5:$I$100)+SUMIF('7'!H$5:H$100,$A59,'7'!$I$5:$I$100)+SUMIF('7a'!H$5:H$100,$A59,'7a'!$I$5:$I$100)+SUMIF('7b'!H$5:H$100,$A59,'7b'!$I$5:$I$100)+SUMIF('8'!H$5:H$100,$A59,'8'!$I$5:$I$100)+SUMIF('9'!H$5:H$100,$A59,'9'!$I$5:$I$100)+SUMIF('9a'!H$5:H$100,$A59,'9a'!$I$5:$I$100)+SUMIF('9b'!H$5:H$100,$A59,'9b'!$I$5:$I$100)+SUMIF('9c'!H$5:H$100,$A59,'9c'!$I$5:$I$100)+SUMIF('9d'!H$5:H$100,$A59,'9d'!$I$5:$I$100)+SUMIF('9e'!H$5:H$100,$A59,'9e'!$I$5:$I$100)+SUMIF('9f'!H$5:H$100,$A59,'9f'!$I$5:$I$100)+SUMIF('9g'!H$5:H$100,$A59,'9g'!$I$5:$I$100)+SUMIF('9h'!H$5:H$100,$A59,'9h'!$I$5:$I$100)+SUMIF('9 TOTAL'!H$5:H$100,$A59,'9 TOTAL'!$I$5:$I$100)
+SUMIF('10'!H$5:H$100,$A59,'10'!$I$5:$I$100)+SUMIF('10a'!H$5:H$100,$A59,'10a'!$I$5:$I$100)+SUMIF('10b'!H$5:H$100,$A59,'10b'!$I$5:$I$100)+SUMIF('10c'!H$5:H$100,$A59,'10c'!$I$5:$I$100)+SUMIF('10d'!H$5:H$100,$A59,'10d'!$I$5:$I$100)+SUMIF('10e'!H$5:H$100,$A59,'10e'!$I$5:$I$100)+SUMIF('10f'!H$5:H$100,$A59,'10f'!$I$5:$I$100)+SUMIF('10g'!H$5:H$100,$A59,'10g'!$I$5:$I$100)+SUMIF('10h'!H$5:H$100,$A59,'10h'!$I$5:$I$100)+SUMIF('10i'!H$5:H$100,$A59,'10i'!$I$5:$I$100)+SUMIF('10j'!H$5:H$100,$A59,'10j'!$I$5:$I$100)+SUMIF('10k'!H$5:H$100,$A59,'10k'!$I$5:$I$100)+SUMIF('10l'!H$5:H$100,$A59,'10l'!$I$5:$I$100)+SUMIF('10m'!H$5:H$100,$A59,'10m'!$I$5:$I$100)+SUMIF('10 TOTAL'!H$5:H$100,$A59,'10 TOTAL'!$I$5:$I$100)</f>
        <v>0</v>
      </c>
      <c r="S59" s="247">
        <f t="shared" si="6"/>
        <v>0</v>
      </c>
    </row>
    <row r="60" ht="12.75" customHeight="1" outlineLevel="1">
      <c r="A60" s="1" t="s">
        <v>2533</v>
      </c>
      <c r="B60" s="1" t="s">
        <v>4449</v>
      </c>
      <c r="C60" s="237">
        <f>SUMIF('4'!H$5:H$100,$A60,'4'!$K$5:$K$100)+SUMIF('4a'!H$5:H$100,$A60,'4a'!$K$5:$K$100)+SUMIF('4b'!H$5:H$100,$A60,'4b'!$K$5:$K$100)+SUMIF('4c'!H$5:H$100,$A60,'4c'!$K$5:$K$100)+SUMIF('5'!H$5:H$100,$A60,'5'!$K$5:$K$100)+SUMIF('6'!H$5:H$100,$A60,'6'!$K$5:$K$100)+SUMIF('7'!H$5:H$100,$A60,'7'!$K$5:$K$100)+SUMIF('7a'!H$5:H$100,$A60,'7a'!$K$5:$K$100)+SUMIF('7b'!H$5:H$100,$A60,'7b'!$K$5:$K$100)+SUMIF('8'!H$5:H$100,$A60,'8'!$K$5:$K$100)+SUMIF('9'!H$5:H$100,$A60,'9'!$K$5:$K$100)+SUMIF('9a'!H$5:H$100,$A60,'9a'!$K$5:$K$100)+SUMIF('9b'!H$5:H$100,$A60,'9b'!$K$5:$K$100)+SUMIF('9c'!H$5:H$100,$A60,'9c'!$K$5:$K$100)+SUMIF('9d'!H$5:H$100,$A60,'9d'!$K$5:$K$100)+SUMIF('9e'!H$5:H$100,$A60,'9e'!$K$5:$K$100)+SUMIF('9f'!H$5:H$100,$A60,'9f'!$K$5:$K$100)+SUMIF('9g'!H$5:H$100,$A60,'9g'!$K$5:$K$100)+SUMIF('9h'!H$5:H$100,$A60,'9h'!$K$5:$K$100)+SUMIF('9 TOTAL'!H$5:H$100,$A60,'9 TOTAL'!$K$5:$K$100)
+SUMIF('10'!H$5:H$100,$A60,'10'!$K$5:$K$100)+SUMIF('10a'!H$5:H$100,$A60,'10a'!$K$5:$K$100)+SUMIF('10b'!H$5:H$100,$A60,'10b'!$K$5:$K$100)+SUMIF('10c'!H$5:H$100,$A60,'10c'!$K$5:$K$100)+SUMIF('10d'!H$5:H$100,$A60,'10d'!$K$5:$K$100)+SUMIF('10e'!H$5:H$100,$A60,'10e'!$K$5:$K$100)+SUMIF('10f'!H$5:H$100,$A60,'10f'!$K$5:$K$100)+SUMIF('10g'!H$5:H$100,$A60,'10g'!$K$5:$K$100)+SUMIF('10h'!H$5:H$100,$A60,'10h'!$K$5:$K$100)+SUMIF('10i'!H$5:H$100,$A60,'10i'!$K$5:$K$100)+SUMIF('10j'!H$5:H$100,$A60,'10j'!$K$5:$K$100)+SUMIF('10k'!H$5:H$100,$A60,'10k'!$K$5:$K$100)+SUMIF('10l'!H$5:H$100,$A60,'10l'!$K$5:$K$100)+SUMIF('10m'!H$5:H$100,$A60,'10m'!$K$5:$K$100)+SUMIF('10 TOTAL'!H$5:H$100,$A60,'10 TOTAL'!$K$5:$K$100)</f>
        <v>0</v>
      </c>
      <c r="D60" s="237">
        <f>SUMIF('4'!H$5:H$100,$A60,'4'!$I$5:$I$100)+SUMIF('4a'!H$5:H$100,$A60,'4a'!$I$5:$I$100)+SUMIF('4b'!H$5:H$100,$A60,'4b'!$I$5:$I$100)+SUMIF('4c'!H$5:H$100,$A60,'4c'!$I$5:$I$100)+SUMIF('5'!H$5:H$100,$A60,'5'!$I$5:$I$100)+SUMIF('6'!H$5:H$100,$A60,'6'!$I$5:$I$100)+SUMIF('7'!H$5:H$100,$A60,'7'!$I$5:$I$100)+SUMIF('7a'!H$5:H$100,$A60,'7a'!$I$5:$I$100)+SUMIF('7b'!H$5:H$100,$A60,'7b'!$I$5:$I$100)+SUMIF('8'!H$5:H$100,$A60,'8'!$I$5:$I$100)+SUMIF('9'!H$5:H$100,$A60,'9'!$I$5:$I$100)+SUMIF('9a'!H$5:H$100,$A60,'9a'!$I$5:$I$100)+SUMIF('9b'!H$5:H$100,$A60,'9b'!$I$5:$I$100)+SUMIF('9c'!H$5:H$100,$A60,'9c'!$I$5:$I$100)+SUMIF('9d'!H$5:H$100,$A60,'9d'!$I$5:$I$100)+SUMIF('9e'!H$5:H$100,$A60,'9e'!$I$5:$I$100)+SUMIF('9f'!H$5:H$100,$A60,'9f'!$I$5:$I$100)+SUMIF('9g'!H$5:H$100,$A60,'9g'!$I$5:$I$100)+SUMIF('9h'!H$5:H$100,$A60,'9h'!$I$5:$I$100)+SUMIF('9 TOTAL'!H$5:H$100,$A60,'9 TOTAL'!$I$5:$I$100)
+SUMIF('10'!H$5:H$100,$A60,'10'!$I$5:$I$100)+SUMIF('10a'!H$5:H$100,$A60,'10a'!$I$5:$I$100)+SUMIF('10b'!H$5:H$100,$A60,'10b'!$I$5:$I$100)+SUMIF('10c'!H$5:H$100,$A60,'10c'!$I$5:$I$100)+SUMIF('10d'!H$5:H$100,$A60,'10d'!$I$5:$I$100)+SUMIF('10e'!H$5:H$100,$A60,'10e'!$I$5:$I$100)+SUMIF('10f'!H$5:H$100,$A60,'10f'!$I$5:$I$100)+SUMIF('10g'!H$5:H$100,$A60,'10g'!$I$5:$I$100)+SUMIF('10h'!H$5:H$100,$A60,'10h'!$I$5:$I$100)+SUMIF('10i'!H$5:H$100,$A60,'10i'!$I$5:$I$100)+SUMIF('10j'!H$5:H$100,$A60,'10j'!$I$5:$I$100)+SUMIF('10k'!H$5:H$100,$A60,'10k'!$I$5:$I$100)+SUMIF('10l'!H$5:H$100,$A60,'10l'!$I$5:$I$100)+SUMIF('10m'!H$5:H$100,$A60,'10m'!$I$5:$I$100)+SUMIF('10 TOTAL'!H$5:H$100,$A60,'10 TOTAL'!$I$5:$I$100)</f>
        <v>0</v>
      </c>
      <c r="S60" s="247">
        <f t="shared" si="6"/>
        <v>0</v>
      </c>
    </row>
    <row r="61" ht="12.75" customHeight="1" outlineLevel="1">
      <c r="A61" s="1" t="s">
        <v>2535</v>
      </c>
      <c r="B61" s="1" t="s">
        <v>4449</v>
      </c>
      <c r="C61" s="237">
        <f>SUMIF('4'!H$5:H$100,$A61,'4'!$K$5:$K$100)+SUMIF('4a'!H$5:H$100,$A61,'4a'!$K$5:$K$100)+SUMIF('4b'!H$5:H$100,$A61,'4b'!$K$5:$K$100)+SUMIF('4c'!H$5:H$100,$A61,'4c'!$K$5:$K$100)+SUMIF('5'!H$5:H$100,$A61,'5'!$K$5:$K$100)+SUMIF('6'!H$5:H$100,$A61,'6'!$K$5:$K$100)+SUMIF('7'!H$5:H$100,$A61,'7'!$K$5:$K$100)+SUMIF('7a'!H$5:H$100,$A61,'7a'!$K$5:$K$100)+SUMIF('7b'!H$5:H$100,$A61,'7b'!$K$5:$K$100)+SUMIF('8'!H$5:H$100,$A61,'8'!$K$5:$K$100)+SUMIF('9'!H$5:H$100,$A61,'9'!$K$5:$K$100)+SUMIF('9a'!H$5:H$100,$A61,'9a'!$K$5:$K$100)+SUMIF('9b'!H$5:H$100,$A61,'9b'!$K$5:$K$100)+SUMIF('9c'!H$5:H$100,$A61,'9c'!$K$5:$K$100)+SUMIF('9d'!H$5:H$100,$A61,'9d'!$K$5:$K$100)+SUMIF('9e'!H$5:H$100,$A61,'9e'!$K$5:$K$100)+SUMIF('9f'!H$5:H$100,$A61,'9f'!$K$5:$K$100)+SUMIF('9g'!H$5:H$100,$A61,'9g'!$K$5:$K$100)+SUMIF('9h'!H$5:H$100,$A61,'9h'!$K$5:$K$100)+SUMIF('9 TOTAL'!H$5:H$100,$A61,'9 TOTAL'!$K$5:$K$100)
+SUMIF('10'!H$5:H$100,$A61,'10'!$K$5:$K$100)+SUMIF('10a'!H$5:H$100,$A61,'10a'!$K$5:$K$100)+SUMIF('10b'!H$5:H$100,$A61,'10b'!$K$5:$K$100)+SUMIF('10c'!H$5:H$100,$A61,'10c'!$K$5:$K$100)+SUMIF('10d'!H$5:H$100,$A61,'10d'!$K$5:$K$100)+SUMIF('10e'!H$5:H$100,$A61,'10e'!$K$5:$K$100)+SUMIF('10f'!H$5:H$100,$A61,'10f'!$K$5:$K$100)+SUMIF('10g'!H$5:H$100,$A61,'10g'!$K$5:$K$100)+SUMIF('10h'!H$5:H$100,$A61,'10h'!$K$5:$K$100)+SUMIF('10i'!H$5:H$100,$A61,'10i'!$K$5:$K$100)+SUMIF('10j'!H$5:H$100,$A61,'10j'!$K$5:$K$100)+SUMIF('10k'!H$5:H$100,$A61,'10k'!$K$5:$K$100)+SUMIF('10l'!H$5:H$100,$A61,'10l'!$K$5:$K$100)+SUMIF('10m'!H$5:H$100,$A61,'10m'!$K$5:$K$100)+SUMIF('10 TOTAL'!H$5:H$100,$A61,'10 TOTAL'!$K$5:$K$100)</f>
        <v>0</v>
      </c>
      <c r="D61" s="237">
        <f>SUMIF('4'!H$5:H$100,$A61,'4'!$I$5:$I$100)+SUMIF('4a'!H$5:H$100,$A61,'4a'!$I$5:$I$100)+SUMIF('4b'!H$5:H$100,$A61,'4b'!$I$5:$I$100)+SUMIF('4c'!H$5:H$100,$A61,'4c'!$I$5:$I$100)+SUMIF('5'!H$5:H$100,$A61,'5'!$I$5:$I$100)+SUMIF('6'!H$5:H$100,$A61,'6'!$I$5:$I$100)+SUMIF('7'!H$5:H$100,$A61,'7'!$I$5:$I$100)+SUMIF('7a'!H$5:H$100,$A61,'7a'!$I$5:$I$100)+SUMIF('7b'!H$5:H$100,$A61,'7b'!$I$5:$I$100)+SUMIF('8'!H$5:H$100,$A61,'8'!$I$5:$I$100)+SUMIF('9'!H$5:H$100,$A61,'9'!$I$5:$I$100)+SUMIF('9a'!H$5:H$100,$A61,'9a'!$I$5:$I$100)+SUMIF('9b'!H$5:H$100,$A61,'9b'!$I$5:$I$100)+SUMIF('9c'!H$5:H$100,$A61,'9c'!$I$5:$I$100)+SUMIF('9d'!H$5:H$100,$A61,'9d'!$I$5:$I$100)+SUMIF('9e'!H$5:H$100,$A61,'9e'!$I$5:$I$100)+SUMIF('9f'!H$5:H$100,$A61,'9f'!$I$5:$I$100)+SUMIF('9g'!H$5:H$100,$A61,'9g'!$I$5:$I$100)+SUMIF('9h'!H$5:H$100,$A61,'9h'!$I$5:$I$100)+SUMIF('9 TOTAL'!H$5:H$100,$A61,'9 TOTAL'!$I$5:$I$100)
+SUMIF('10'!H$5:H$100,$A61,'10'!$I$5:$I$100)+SUMIF('10a'!H$5:H$100,$A61,'10a'!$I$5:$I$100)+SUMIF('10b'!H$5:H$100,$A61,'10b'!$I$5:$I$100)+SUMIF('10c'!H$5:H$100,$A61,'10c'!$I$5:$I$100)+SUMIF('10d'!H$5:H$100,$A61,'10d'!$I$5:$I$100)+SUMIF('10e'!H$5:H$100,$A61,'10e'!$I$5:$I$100)+SUMIF('10f'!H$5:H$100,$A61,'10f'!$I$5:$I$100)+SUMIF('10g'!H$5:H$100,$A61,'10g'!$I$5:$I$100)+SUMIF('10h'!H$5:H$100,$A61,'10h'!$I$5:$I$100)+SUMIF('10i'!H$5:H$100,$A61,'10i'!$I$5:$I$100)+SUMIF('10j'!H$5:H$100,$A61,'10j'!$I$5:$I$100)+SUMIF('10k'!H$5:H$100,$A61,'10k'!$I$5:$I$100)+SUMIF('10l'!H$5:H$100,$A61,'10l'!$I$5:$I$100)+SUMIF('10m'!H$5:H$100,$A61,'10m'!$I$5:$I$100)+SUMIF('10 TOTAL'!H$5:H$100,$A61,'10 TOTAL'!$I$5:$I$100)</f>
        <v>0</v>
      </c>
      <c r="S61" s="247">
        <f t="shared" si="6"/>
        <v>0</v>
      </c>
    </row>
    <row r="62" ht="12.75" customHeight="1" outlineLevel="1">
      <c r="A62" s="1" t="s">
        <v>2537</v>
      </c>
      <c r="B62" s="1" t="s">
        <v>4449</v>
      </c>
      <c r="C62" s="237">
        <f>SUMIF('4'!H$5:H$100,$A62,'4'!$K$5:$K$100)+SUMIF('4a'!H$5:H$100,$A62,'4a'!$K$5:$K$100)+SUMIF('4b'!H$5:H$100,$A62,'4b'!$K$5:$K$100)+SUMIF('4c'!H$5:H$100,$A62,'4c'!$K$5:$K$100)+SUMIF('5'!H$5:H$100,$A62,'5'!$K$5:$K$100)+SUMIF('6'!H$5:H$100,$A62,'6'!$K$5:$K$100)+SUMIF('7'!H$5:H$100,$A62,'7'!$K$5:$K$100)+SUMIF('7a'!H$5:H$100,$A62,'7a'!$K$5:$K$100)+SUMIF('7b'!H$5:H$100,$A62,'7b'!$K$5:$K$100)+SUMIF('8'!H$5:H$100,$A62,'8'!$K$5:$K$100)+SUMIF('9'!H$5:H$100,$A62,'9'!$K$5:$K$100)+SUMIF('9a'!H$5:H$100,$A62,'9a'!$K$5:$K$100)+SUMIF('9b'!H$5:H$100,$A62,'9b'!$K$5:$K$100)+SUMIF('9c'!H$5:H$100,$A62,'9c'!$K$5:$K$100)+SUMIF('9d'!H$5:H$100,$A62,'9d'!$K$5:$K$100)+SUMIF('9e'!H$5:H$100,$A62,'9e'!$K$5:$K$100)+SUMIF('9f'!H$5:H$100,$A62,'9f'!$K$5:$K$100)+SUMIF('9g'!H$5:H$100,$A62,'9g'!$K$5:$K$100)+SUMIF('9h'!H$5:H$100,$A62,'9h'!$K$5:$K$100)+SUMIF('9 TOTAL'!H$5:H$100,$A62,'9 TOTAL'!$K$5:$K$100)
+SUMIF('10'!H$5:H$100,$A62,'10'!$K$5:$K$100)+SUMIF('10a'!H$5:H$100,$A62,'10a'!$K$5:$K$100)+SUMIF('10b'!H$5:H$100,$A62,'10b'!$K$5:$K$100)+SUMIF('10c'!H$5:H$100,$A62,'10c'!$K$5:$K$100)+SUMIF('10d'!H$5:H$100,$A62,'10d'!$K$5:$K$100)+SUMIF('10e'!H$5:H$100,$A62,'10e'!$K$5:$K$100)+SUMIF('10f'!H$5:H$100,$A62,'10f'!$K$5:$K$100)+SUMIF('10g'!H$5:H$100,$A62,'10g'!$K$5:$K$100)+SUMIF('10h'!H$5:H$100,$A62,'10h'!$K$5:$K$100)+SUMIF('10i'!H$5:H$100,$A62,'10i'!$K$5:$K$100)+SUMIF('10j'!H$5:H$100,$A62,'10j'!$K$5:$K$100)+SUMIF('10k'!H$5:H$100,$A62,'10k'!$K$5:$K$100)+SUMIF('10l'!H$5:H$100,$A62,'10l'!$K$5:$K$100)+SUMIF('10m'!H$5:H$100,$A62,'10m'!$K$5:$K$100)+SUMIF('10 TOTAL'!H$5:H$100,$A62,'10 TOTAL'!$K$5:$K$100)</f>
        <v>0</v>
      </c>
      <c r="D62" s="237">
        <f>SUMIF('4'!H$5:H$100,$A62,'4'!$I$5:$I$100)+SUMIF('4a'!H$5:H$100,$A62,'4a'!$I$5:$I$100)+SUMIF('4b'!H$5:H$100,$A62,'4b'!$I$5:$I$100)+SUMIF('4c'!H$5:H$100,$A62,'4c'!$I$5:$I$100)+SUMIF('5'!H$5:H$100,$A62,'5'!$I$5:$I$100)+SUMIF('6'!H$5:H$100,$A62,'6'!$I$5:$I$100)+SUMIF('7'!H$5:H$100,$A62,'7'!$I$5:$I$100)+SUMIF('7a'!H$5:H$100,$A62,'7a'!$I$5:$I$100)+SUMIF('7b'!H$5:H$100,$A62,'7b'!$I$5:$I$100)+SUMIF('8'!H$5:H$100,$A62,'8'!$I$5:$I$100)+SUMIF('9'!H$5:H$100,$A62,'9'!$I$5:$I$100)+SUMIF('9a'!H$5:H$100,$A62,'9a'!$I$5:$I$100)+SUMIF('9b'!H$5:H$100,$A62,'9b'!$I$5:$I$100)+SUMIF('9c'!H$5:H$100,$A62,'9c'!$I$5:$I$100)+SUMIF('9d'!H$5:H$100,$A62,'9d'!$I$5:$I$100)+SUMIF('9e'!H$5:H$100,$A62,'9e'!$I$5:$I$100)+SUMIF('9f'!H$5:H$100,$A62,'9f'!$I$5:$I$100)+SUMIF('9g'!H$5:H$100,$A62,'9g'!$I$5:$I$100)+SUMIF('9h'!H$5:H$100,$A62,'9h'!$I$5:$I$100)+SUMIF('9 TOTAL'!H$5:H$100,$A62,'9 TOTAL'!$I$5:$I$100)
+SUMIF('10'!H$5:H$100,$A62,'10'!$I$5:$I$100)+SUMIF('10a'!H$5:H$100,$A62,'10a'!$I$5:$I$100)+SUMIF('10b'!H$5:H$100,$A62,'10b'!$I$5:$I$100)+SUMIF('10c'!H$5:H$100,$A62,'10c'!$I$5:$I$100)+SUMIF('10d'!H$5:H$100,$A62,'10d'!$I$5:$I$100)+SUMIF('10e'!H$5:H$100,$A62,'10e'!$I$5:$I$100)+SUMIF('10f'!H$5:H$100,$A62,'10f'!$I$5:$I$100)+SUMIF('10g'!H$5:H$100,$A62,'10g'!$I$5:$I$100)+SUMIF('10h'!H$5:H$100,$A62,'10h'!$I$5:$I$100)+SUMIF('10i'!H$5:H$100,$A62,'10i'!$I$5:$I$100)+SUMIF('10j'!H$5:H$100,$A62,'10j'!$I$5:$I$100)+SUMIF('10k'!H$5:H$100,$A62,'10k'!$I$5:$I$100)+SUMIF('10l'!H$5:H$100,$A62,'10l'!$I$5:$I$100)+SUMIF('10m'!H$5:H$100,$A62,'10m'!$I$5:$I$100)+SUMIF('10 TOTAL'!H$5:H$100,$A62,'10 TOTAL'!$I$5:$I$100)</f>
        <v>0</v>
      </c>
      <c r="S62" s="247">
        <f t="shared" si="6"/>
        <v>0</v>
      </c>
    </row>
    <row r="63" ht="12.75" customHeight="1" outlineLevel="1">
      <c r="A63" s="1" t="s">
        <v>2538</v>
      </c>
      <c r="B63" s="1" t="s">
        <v>4449</v>
      </c>
      <c r="C63" s="237">
        <f>SUMIF('4'!H$5:H$100,$A63,'4'!$K$5:$K$100)+SUMIF('4a'!H$5:H$100,$A63,'4a'!$K$5:$K$100)+SUMIF('4b'!H$5:H$100,$A63,'4b'!$K$5:$K$100)+SUMIF('4c'!H$5:H$100,$A63,'4c'!$K$5:$K$100)+SUMIF('5'!H$5:H$100,$A63,'5'!$K$5:$K$100)+SUMIF('6'!H$5:H$100,$A63,'6'!$K$5:$K$100)+SUMIF('7'!H$5:H$100,$A63,'7'!$K$5:$K$100)+SUMIF('7a'!H$5:H$100,$A63,'7a'!$K$5:$K$100)+SUMIF('7b'!H$5:H$100,$A63,'7b'!$K$5:$K$100)+SUMIF('8'!H$5:H$100,$A63,'8'!$K$5:$K$100)+SUMIF('9'!H$5:H$100,$A63,'9'!$K$5:$K$100)+SUMIF('9a'!H$5:H$100,$A63,'9a'!$K$5:$K$100)+SUMIF('9b'!H$5:H$100,$A63,'9b'!$K$5:$K$100)+SUMIF('9c'!H$5:H$100,$A63,'9c'!$K$5:$K$100)+SUMIF('9d'!H$5:H$100,$A63,'9d'!$K$5:$K$100)+SUMIF('9e'!H$5:H$100,$A63,'9e'!$K$5:$K$100)+SUMIF('9f'!H$5:H$100,$A63,'9f'!$K$5:$K$100)+SUMIF('9g'!H$5:H$100,$A63,'9g'!$K$5:$K$100)+SUMIF('9h'!H$5:H$100,$A63,'9h'!$K$5:$K$100)+SUMIF('9 TOTAL'!H$5:H$100,$A63,'9 TOTAL'!$K$5:$K$100)
+SUMIF('10'!H$5:H$100,$A63,'10'!$K$5:$K$100)+SUMIF('10a'!H$5:H$100,$A63,'10a'!$K$5:$K$100)+SUMIF('10b'!H$5:H$100,$A63,'10b'!$K$5:$K$100)+SUMIF('10c'!H$5:H$100,$A63,'10c'!$K$5:$K$100)+SUMIF('10d'!H$5:H$100,$A63,'10d'!$K$5:$K$100)+SUMIF('10e'!H$5:H$100,$A63,'10e'!$K$5:$K$100)+SUMIF('10f'!H$5:H$100,$A63,'10f'!$K$5:$K$100)+SUMIF('10g'!H$5:H$100,$A63,'10g'!$K$5:$K$100)+SUMIF('10h'!H$5:H$100,$A63,'10h'!$K$5:$K$100)+SUMIF('10i'!H$5:H$100,$A63,'10i'!$K$5:$K$100)+SUMIF('10j'!H$5:H$100,$A63,'10j'!$K$5:$K$100)+SUMIF('10k'!H$5:H$100,$A63,'10k'!$K$5:$K$100)+SUMIF('10l'!H$5:H$100,$A63,'10l'!$K$5:$K$100)+SUMIF('10m'!H$5:H$100,$A63,'10m'!$K$5:$K$100)+SUMIF('10 TOTAL'!H$5:H$100,$A63,'10 TOTAL'!$K$5:$K$100)</f>
        <v>0</v>
      </c>
      <c r="D63" s="237">
        <f>SUMIF('4'!H$5:H$100,$A63,'4'!$I$5:$I$100)+SUMIF('4a'!H$5:H$100,$A63,'4a'!$I$5:$I$100)+SUMIF('4b'!H$5:H$100,$A63,'4b'!$I$5:$I$100)+SUMIF('4c'!H$5:H$100,$A63,'4c'!$I$5:$I$100)+SUMIF('5'!H$5:H$100,$A63,'5'!$I$5:$I$100)+SUMIF('6'!H$5:H$100,$A63,'6'!$I$5:$I$100)+SUMIF('7'!H$5:H$100,$A63,'7'!$I$5:$I$100)+SUMIF('7a'!H$5:H$100,$A63,'7a'!$I$5:$I$100)+SUMIF('7b'!H$5:H$100,$A63,'7b'!$I$5:$I$100)+SUMIF('8'!H$5:H$100,$A63,'8'!$I$5:$I$100)+SUMIF('9'!H$5:H$100,$A63,'9'!$I$5:$I$100)+SUMIF('9a'!H$5:H$100,$A63,'9a'!$I$5:$I$100)+SUMIF('9b'!H$5:H$100,$A63,'9b'!$I$5:$I$100)+SUMIF('9c'!H$5:H$100,$A63,'9c'!$I$5:$I$100)+SUMIF('9d'!H$5:H$100,$A63,'9d'!$I$5:$I$100)+SUMIF('9e'!H$5:H$100,$A63,'9e'!$I$5:$I$100)+SUMIF('9f'!H$5:H$100,$A63,'9f'!$I$5:$I$100)+SUMIF('9g'!H$5:H$100,$A63,'9g'!$I$5:$I$100)+SUMIF('9h'!H$5:H$100,$A63,'9h'!$I$5:$I$100)+SUMIF('9 TOTAL'!H$5:H$100,$A63,'9 TOTAL'!$I$5:$I$100)
+SUMIF('10'!H$5:H$100,$A63,'10'!$I$5:$I$100)+SUMIF('10a'!H$5:H$100,$A63,'10a'!$I$5:$I$100)+SUMIF('10b'!H$5:H$100,$A63,'10b'!$I$5:$I$100)+SUMIF('10c'!H$5:H$100,$A63,'10c'!$I$5:$I$100)+SUMIF('10d'!H$5:H$100,$A63,'10d'!$I$5:$I$100)+SUMIF('10e'!H$5:H$100,$A63,'10e'!$I$5:$I$100)+SUMIF('10f'!H$5:H$100,$A63,'10f'!$I$5:$I$100)+SUMIF('10g'!H$5:H$100,$A63,'10g'!$I$5:$I$100)+SUMIF('10h'!H$5:H$100,$A63,'10h'!$I$5:$I$100)+SUMIF('10i'!H$5:H$100,$A63,'10i'!$I$5:$I$100)+SUMIF('10j'!H$5:H$100,$A63,'10j'!$I$5:$I$100)+SUMIF('10k'!H$5:H$100,$A63,'10k'!$I$5:$I$100)+SUMIF('10l'!H$5:H$100,$A63,'10l'!$I$5:$I$100)+SUMIF('10m'!H$5:H$100,$A63,'10m'!$I$5:$I$100)+SUMIF('10 TOTAL'!H$5:H$100,$A63,'10 TOTAL'!$I$5:$I$100)</f>
        <v>0</v>
      </c>
      <c r="S63" s="247">
        <f t="shared" si="6"/>
        <v>0</v>
      </c>
    </row>
    <row r="64" ht="12.75" customHeight="1" outlineLevel="1">
      <c r="A64" s="1" t="s">
        <v>2539</v>
      </c>
      <c r="B64" s="1" t="s">
        <v>4449</v>
      </c>
      <c r="C64" s="237">
        <f>SUMIF('4'!H$5:H$100,$A64,'4'!$K$5:$K$100)+SUMIF('4a'!H$5:H$100,$A64,'4a'!$K$5:$K$100)+SUMIF('4b'!H$5:H$100,$A64,'4b'!$K$5:$K$100)+SUMIF('4c'!H$5:H$100,$A64,'4c'!$K$5:$K$100)+SUMIF('5'!H$5:H$100,$A64,'5'!$K$5:$K$100)+SUMIF('6'!H$5:H$100,$A64,'6'!$K$5:$K$100)+SUMIF('7'!H$5:H$100,$A64,'7'!$K$5:$K$100)+SUMIF('7a'!H$5:H$100,$A64,'7a'!$K$5:$K$100)+SUMIF('7b'!H$5:H$100,$A64,'7b'!$K$5:$K$100)+SUMIF('8'!H$5:H$100,$A64,'8'!$K$5:$K$100)+SUMIF('9'!H$5:H$100,$A64,'9'!$K$5:$K$100)+SUMIF('9a'!H$5:H$100,$A64,'9a'!$K$5:$K$100)+SUMIF('9b'!H$5:H$100,$A64,'9b'!$K$5:$K$100)+SUMIF('9c'!H$5:H$100,$A64,'9c'!$K$5:$K$100)+SUMIF('9d'!H$5:H$100,$A64,'9d'!$K$5:$K$100)+SUMIF('9e'!H$5:H$100,$A64,'9e'!$K$5:$K$100)+SUMIF('9f'!H$5:H$100,$A64,'9f'!$K$5:$K$100)+SUMIF('9g'!H$5:H$100,$A64,'9g'!$K$5:$K$100)+SUMIF('9h'!H$5:H$100,$A64,'9h'!$K$5:$K$100)+SUMIF('9 TOTAL'!H$5:H$100,$A64,'9 TOTAL'!$K$5:$K$100)
+SUMIF('10'!H$5:H$100,$A64,'10'!$K$5:$K$100)+SUMIF('10a'!H$5:H$100,$A64,'10a'!$K$5:$K$100)+SUMIF('10b'!H$5:H$100,$A64,'10b'!$K$5:$K$100)+SUMIF('10c'!H$5:H$100,$A64,'10c'!$K$5:$K$100)+SUMIF('10d'!H$5:H$100,$A64,'10d'!$K$5:$K$100)+SUMIF('10e'!H$5:H$100,$A64,'10e'!$K$5:$K$100)+SUMIF('10f'!H$5:H$100,$A64,'10f'!$K$5:$K$100)+SUMIF('10g'!H$5:H$100,$A64,'10g'!$K$5:$K$100)+SUMIF('10h'!H$5:H$100,$A64,'10h'!$K$5:$K$100)+SUMIF('10i'!H$5:H$100,$A64,'10i'!$K$5:$K$100)+SUMIF('10j'!H$5:H$100,$A64,'10j'!$K$5:$K$100)+SUMIF('10k'!H$5:H$100,$A64,'10k'!$K$5:$K$100)+SUMIF('10l'!H$5:H$100,$A64,'10l'!$K$5:$K$100)+SUMIF('10m'!H$5:H$100,$A64,'10m'!$K$5:$K$100)+SUMIF('10 TOTAL'!H$5:H$100,$A64,'10 TOTAL'!$K$5:$K$100)</f>
        <v>0</v>
      </c>
      <c r="D64" s="237">
        <f>SUMIF('4'!H$5:H$100,$A64,'4'!$I$5:$I$100)+SUMIF('4a'!H$5:H$100,$A64,'4a'!$I$5:$I$100)+SUMIF('4b'!H$5:H$100,$A64,'4b'!$I$5:$I$100)+SUMIF('4c'!H$5:H$100,$A64,'4c'!$I$5:$I$100)+SUMIF('5'!H$5:H$100,$A64,'5'!$I$5:$I$100)+SUMIF('6'!H$5:H$100,$A64,'6'!$I$5:$I$100)+SUMIF('7'!H$5:H$100,$A64,'7'!$I$5:$I$100)+SUMIF('7a'!H$5:H$100,$A64,'7a'!$I$5:$I$100)+SUMIF('7b'!H$5:H$100,$A64,'7b'!$I$5:$I$100)+SUMIF('8'!H$5:H$100,$A64,'8'!$I$5:$I$100)+SUMIF('9'!H$5:H$100,$A64,'9'!$I$5:$I$100)+SUMIF('9a'!H$5:H$100,$A64,'9a'!$I$5:$I$100)+SUMIF('9b'!H$5:H$100,$A64,'9b'!$I$5:$I$100)+SUMIF('9c'!H$5:H$100,$A64,'9c'!$I$5:$I$100)+SUMIF('9d'!H$5:H$100,$A64,'9d'!$I$5:$I$100)+SUMIF('9e'!H$5:H$100,$A64,'9e'!$I$5:$I$100)+SUMIF('9f'!H$5:H$100,$A64,'9f'!$I$5:$I$100)+SUMIF('9g'!H$5:H$100,$A64,'9g'!$I$5:$I$100)+SUMIF('9h'!H$5:H$100,$A64,'9h'!$I$5:$I$100)+SUMIF('9 TOTAL'!H$5:H$100,$A64,'9 TOTAL'!$I$5:$I$100)
+SUMIF('10'!H$5:H$100,$A64,'10'!$I$5:$I$100)+SUMIF('10a'!H$5:H$100,$A64,'10a'!$I$5:$I$100)+SUMIF('10b'!H$5:H$100,$A64,'10b'!$I$5:$I$100)+SUMIF('10c'!H$5:H$100,$A64,'10c'!$I$5:$I$100)+SUMIF('10d'!H$5:H$100,$A64,'10d'!$I$5:$I$100)+SUMIF('10e'!H$5:H$100,$A64,'10e'!$I$5:$I$100)+SUMIF('10f'!H$5:H$100,$A64,'10f'!$I$5:$I$100)+SUMIF('10g'!H$5:H$100,$A64,'10g'!$I$5:$I$100)+SUMIF('10h'!H$5:H$100,$A64,'10h'!$I$5:$I$100)+SUMIF('10i'!H$5:H$100,$A64,'10i'!$I$5:$I$100)+SUMIF('10j'!H$5:H$100,$A64,'10j'!$I$5:$I$100)+SUMIF('10k'!H$5:H$100,$A64,'10k'!$I$5:$I$100)+SUMIF('10l'!H$5:H$100,$A64,'10l'!$I$5:$I$100)+SUMIF('10m'!H$5:H$100,$A64,'10m'!$I$5:$I$100)+SUMIF('10 TOTAL'!H$5:H$100,$A64,'10 TOTAL'!$I$5:$I$100)</f>
        <v>0</v>
      </c>
      <c r="S64" s="247">
        <f t="shared" si="6"/>
        <v>0</v>
      </c>
    </row>
    <row r="65" ht="12.75" customHeight="1" outlineLevel="1">
      <c r="A65" s="1" t="s">
        <v>2540</v>
      </c>
      <c r="B65" s="1" t="s">
        <v>4449</v>
      </c>
      <c r="C65" s="237">
        <f>SUMIF('4'!H$5:H$100,$A65,'4'!$K$5:$K$100)+SUMIF('4a'!H$5:H$100,$A65,'4a'!$K$5:$K$100)+SUMIF('4b'!H$5:H$100,$A65,'4b'!$K$5:$K$100)+SUMIF('4c'!H$5:H$100,$A65,'4c'!$K$5:$K$100)+SUMIF('5'!H$5:H$100,$A65,'5'!$K$5:$K$100)+SUMIF('6'!H$5:H$100,$A65,'6'!$K$5:$K$100)+SUMIF('7'!H$5:H$100,$A65,'7'!$K$5:$K$100)+SUMIF('7a'!H$5:H$100,$A65,'7a'!$K$5:$K$100)+SUMIF('7b'!H$5:H$100,$A65,'7b'!$K$5:$K$100)+SUMIF('8'!H$5:H$100,$A65,'8'!$K$5:$K$100)+SUMIF('9'!H$5:H$100,$A65,'9'!$K$5:$K$100)+SUMIF('9a'!H$5:H$100,$A65,'9a'!$K$5:$K$100)+SUMIF('9b'!H$5:H$100,$A65,'9b'!$K$5:$K$100)+SUMIF('9c'!H$5:H$100,$A65,'9c'!$K$5:$K$100)+SUMIF('9d'!H$5:H$100,$A65,'9d'!$K$5:$K$100)+SUMIF('9e'!H$5:H$100,$A65,'9e'!$K$5:$K$100)+SUMIF('9f'!H$5:H$100,$A65,'9f'!$K$5:$K$100)+SUMIF('9g'!H$5:H$100,$A65,'9g'!$K$5:$K$100)+SUMIF('9h'!H$5:H$100,$A65,'9h'!$K$5:$K$100)+SUMIF('9 TOTAL'!H$5:H$100,$A65,'9 TOTAL'!$K$5:$K$100)
+SUMIF('10'!H$5:H$100,$A65,'10'!$K$5:$K$100)+SUMIF('10a'!H$5:H$100,$A65,'10a'!$K$5:$K$100)+SUMIF('10b'!H$5:H$100,$A65,'10b'!$K$5:$K$100)+SUMIF('10c'!H$5:H$100,$A65,'10c'!$K$5:$K$100)+SUMIF('10d'!H$5:H$100,$A65,'10d'!$K$5:$K$100)+SUMIF('10e'!H$5:H$100,$A65,'10e'!$K$5:$K$100)+SUMIF('10f'!H$5:H$100,$A65,'10f'!$K$5:$K$100)+SUMIF('10g'!H$5:H$100,$A65,'10g'!$K$5:$K$100)+SUMIF('10h'!H$5:H$100,$A65,'10h'!$K$5:$K$100)+SUMIF('10i'!H$5:H$100,$A65,'10i'!$K$5:$K$100)+SUMIF('10j'!H$5:H$100,$A65,'10j'!$K$5:$K$100)+SUMIF('10k'!H$5:H$100,$A65,'10k'!$K$5:$K$100)+SUMIF('10l'!H$5:H$100,$A65,'10l'!$K$5:$K$100)+SUMIF('10m'!H$5:H$100,$A65,'10m'!$K$5:$K$100)+SUMIF('10 TOTAL'!H$5:H$100,$A65,'10 TOTAL'!$K$5:$K$100)</f>
        <v>0</v>
      </c>
      <c r="D65" s="237">
        <f>SUMIF('4'!H$5:H$100,$A65,'4'!$I$5:$I$100)+SUMIF('4a'!H$5:H$100,$A65,'4a'!$I$5:$I$100)+SUMIF('4b'!H$5:H$100,$A65,'4b'!$I$5:$I$100)+SUMIF('4c'!H$5:H$100,$A65,'4c'!$I$5:$I$100)+SUMIF('5'!H$5:H$100,$A65,'5'!$I$5:$I$100)+SUMIF('6'!H$5:H$100,$A65,'6'!$I$5:$I$100)+SUMIF('7'!H$5:H$100,$A65,'7'!$I$5:$I$100)+SUMIF('7a'!H$5:H$100,$A65,'7a'!$I$5:$I$100)+SUMIF('7b'!H$5:H$100,$A65,'7b'!$I$5:$I$100)+SUMIF('8'!H$5:H$100,$A65,'8'!$I$5:$I$100)+SUMIF('9'!H$5:H$100,$A65,'9'!$I$5:$I$100)+SUMIF('9a'!H$5:H$100,$A65,'9a'!$I$5:$I$100)+SUMIF('9b'!H$5:H$100,$A65,'9b'!$I$5:$I$100)+SUMIF('9c'!H$5:H$100,$A65,'9c'!$I$5:$I$100)+SUMIF('9d'!H$5:H$100,$A65,'9d'!$I$5:$I$100)+SUMIF('9e'!H$5:H$100,$A65,'9e'!$I$5:$I$100)+SUMIF('9f'!H$5:H$100,$A65,'9f'!$I$5:$I$100)+SUMIF('9g'!H$5:H$100,$A65,'9g'!$I$5:$I$100)+SUMIF('9h'!H$5:H$100,$A65,'9h'!$I$5:$I$100)+SUMIF('9 TOTAL'!H$5:H$100,$A65,'9 TOTAL'!$I$5:$I$100)
+SUMIF('10'!H$5:H$100,$A65,'10'!$I$5:$I$100)+SUMIF('10a'!H$5:H$100,$A65,'10a'!$I$5:$I$100)+SUMIF('10b'!H$5:H$100,$A65,'10b'!$I$5:$I$100)+SUMIF('10c'!H$5:H$100,$A65,'10c'!$I$5:$I$100)+SUMIF('10d'!H$5:H$100,$A65,'10d'!$I$5:$I$100)+SUMIF('10e'!H$5:H$100,$A65,'10e'!$I$5:$I$100)+SUMIF('10f'!H$5:H$100,$A65,'10f'!$I$5:$I$100)+SUMIF('10g'!H$5:H$100,$A65,'10g'!$I$5:$I$100)+SUMIF('10h'!H$5:H$100,$A65,'10h'!$I$5:$I$100)+SUMIF('10i'!H$5:H$100,$A65,'10i'!$I$5:$I$100)+SUMIF('10j'!H$5:H$100,$A65,'10j'!$I$5:$I$100)+SUMIF('10k'!H$5:H$100,$A65,'10k'!$I$5:$I$100)+SUMIF('10l'!H$5:H$100,$A65,'10l'!$I$5:$I$100)+SUMIF('10m'!H$5:H$100,$A65,'10m'!$I$5:$I$100)+SUMIF('10 TOTAL'!H$5:H$100,$A65,'10 TOTAL'!$I$5:$I$100)</f>
        <v>0</v>
      </c>
      <c r="S65" s="247">
        <f t="shared" si="6"/>
        <v>0</v>
      </c>
    </row>
    <row r="66" ht="12.75" customHeight="1" outlineLevel="1">
      <c r="A66" s="1" t="s">
        <v>2541</v>
      </c>
      <c r="B66" s="1" t="s">
        <v>4449</v>
      </c>
      <c r="C66" s="237">
        <f>SUMIF('4'!H$5:H$100,$A66,'4'!$K$5:$K$100)+SUMIF('4a'!H$5:H$100,$A66,'4a'!$K$5:$K$100)+SUMIF('4b'!H$5:H$100,$A66,'4b'!$K$5:$K$100)+SUMIF('4c'!H$5:H$100,$A66,'4c'!$K$5:$K$100)+SUMIF('5'!H$5:H$100,$A66,'5'!$K$5:$K$100)+SUMIF('6'!H$5:H$100,$A66,'6'!$K$5:$K$100)+SUMIF('7'!H$5:H$100,$A66,'7'!$K$5:$K$100)+SUMIF('7a'!H$5:H$100,$A66,'7a'!$K$5:$K$100)+SUMIF('7b'!H$5:H$100,$A66,'7b'!$K$5:$K$100)+SUMIF('8'!H$5:H$100,$A66,'8'!$K$5:$K$100)+SUMIF('9'!H$5:H$100,$A66,'9'!$K$5:$K$100)+SUMIF('9a'!H$5:H$100,$A66,'9a'!$K$5:$K$100)+SUMIF('9b'!H$5:H$100,$A66,'9b'!$K$5:$K$100)+SUMIF('9c'!H$5:H$100,$A66,'9c'!$K$5:$K$100)+SUMIF('9d'!H$5:H$100,$A66,'9d'!$K$5:$K$100)+SUMIF('9e'!H$5:H$100,$A66,'9e'!$K$5:$K$100)+SUMIF('9f'!H$5:H$100,$A66,'9f'!$K$5:$K$100)+SUMIF('9g'!H$5:H$100,$A66,'9g'!$K$5:$K$100)+SUMIF('9h'!H$5:H$100,$A66,'9h'!$K$5:$K$100)+SUMIF('9 TOTAL'!H$5:H$100,$A66,'9 TOTAL'!$K$5:$K$100)
+SUMIF('10'!H$5:H$100,$A66,'10'!$K$5:$K$100)+SUMIF('10a'!H$5:H$100,$A66,'10a'!$K$5:$K$100)+SUMIF('10b'!H$5:H$100,$A66,'10b'!$K$5:$K$100)+SUMIF('10c'!H$5:H$100,$A66,'10c'!$K$5:$K$100)+SUMIF('10d'!H$5:H$100,$A66,'10d'!$K$5:$K$100)+SUMIF('10e'!H$5:H$100,$A66,'10e'!$K$5:$K$100)+SUMIF('10f'!H$5:H$100,$A66,'10f'!$K$5:$K$100)+SUMIF('10g'!H$5:H$100,$A66,'10g'!$K$5:$K$100)+SUMIF('10h'!H$5:H$100,$A66,'10h'!$K$5:$K$100)+SUMIF('10i'!H$5:H$100,$A66,'10i'!$K$5:$K$100)+SUMIF('10j'!H$5:H$100,$A66,'10j'!$K$5:$K$100)+SUMIF('10k'!H$5:H$100,$A66,'10k'!$K$5:$K$100)+SUMIF('10l'!H$5:H$100,$A66,'10l'!$K$5:$K$100)+SUMIF('10m'!H$5:H$100,$A66,'10m'!$K$5:$K$100)+SUMIF('10 TOTAL'!H$5:H$100,$A66,'10 TOTAL'!$K$5:$K$100)</f>
        <v>0</v>
      </c>
      <c r="D66" s="237">
        <f>SUMIF('4'!H$5:H$100,$A66,'4'!$I$5:$I$100)+SUMIF('4a'!H$5:H$100,$A66,'4a'!$I$5:$I$100)+SUMIF('4b'!H$5:H$100,$A66,'4b'!$I$5:$I$100)+SUMIF('4c'!H$5:H$100,$A66,'4c'!$I$5:$I$100)+SUMIF('5'!H$5:H$100,$A66,'5'!$I$5:$I$100)+SUMIF('6'!H$5:H$100,$A66,'6'!$I$5:$I$100)+SUMIF('7'!H$5:H$100,$A66,'7'!$I$5:$I$100)+SUMIF('7a'!H$5:H$100,$A66,'7a'!$I$5:$I$100)+SUMIF('7b'!H$5:H$100,$A66,'7b'!$I$5:$I$100)+SUMIF('8'!H$5:H$100,$A66,'8'!$I$5:$I$100)+SUMIF('9'!H$5:H$100,$A66,'9'!$I$5:$I$100)+SUMIF('9a'!H$5:H$100,$A66,'9a'!$I$5:$I$100)+SUMIF('9b'!H$5:H$100,$A66,'9b'!$I$5:$I$100)+SUMIF('9c'!H$5:H$100,$A66,'9c'!$I$5:$I$100)+SUMIF('9d'!H$5:H$100,$A66,'9d'!$I$5:$I$100)+SUMIF('9e'!H$5:H$100,$A66,'9e'!$I$5:$I$100)+SUMIF('9f'!H$5:H$100,$A66,'9f'!$I$5:$I$100)+SUMIF('9g'!H$5:H$100,$A66,'9g'!$I$5:$I$100)+SUMIF('9h'!H$5:H$100,$A66,'9h'!$I$5:$I$100)+SUMIF('9 TOTAL'!H$5:H$100,$A66,'9 TOTAL'!$I$5:$I$100)
+SUMIF('10'!H$5:H$100,$A66,'10'!$I$5:$I$100)+SUMIF('10a'!H$5:H$100,$A66,'10a'!$I$5:$I$100)+SUMIF('10b'!H$5:H$100,$A66,'10b'!$I$5:$I$100)+SUMIF('10c'!H$5:H$100,$A66,'10c'!$I$5:$I$100)+SUMIF('10d'!H$5:H$100,$A66,'10d'!$I$5:$I$100)+SUMIF('10e'!H$5:H$100,$A66,'10e'!$I$5:$I$100)+SUMIF('10f'!H$5:H$100,$A66,'10f'!$I$5:$I$100)+SUMIF('10g'!H$5:H$100,$A66,'10g'!$I$5:$I$100)+SUMIF('10h'!H$5:H$100,$A66,'10h'!$I$5:$I$100)+SUMIF('10i'!H$5:H$100,$A66,'10i'!$I$5:$I$100)+SUMIF('10j'!H$5:H$100,$A66,'10j'!$I$5:$I$100)+SUMIF('10k'!H$5:H$100,$A66,'10k'!$I$5:$I$100)+SUMIF('10l'!H$5:H$100,$A66,'10l'!$I$5:$I$100)+SUMIF('10m'!H$5:H$100,$A66,'10m'!$I$5:$I$100)+SUMIF('10 TOTAL'!H$5:H$100,$A66,'10 TOTAL'!$I$5:$I$100)</f>
        <v>0</v>
      </c>
      <c r="S66" s="247">
        <f t="shared" si="6"/>
        <v>0</v>
      </c>
    </row>
    <row r="67" ht="12.75" customHeight="1">
      <c r="B67" s="71" t="s">
        <v>4450</v>
      </c>
      <c r="C67" s="248">
        <f t="shared" ref="C67:D67" si="9">SUM(C33:C50,C53:C55)</f>
        <v>1725147.61</v>
      </c>
      <c r="D67" s="248">
        <f t="shared" si="9"/>
        <v>1489900</v>
      </c>
      <c r="S67" s="225"/>
    </row>
    <row r="68" ht="12.75" customHeight="1">
      <c r="C68" s="249"/>
      <c r="D68" s="249"/>
      <c r="S68" s="225"/>
    </row>
    <row r="69" ht="12.75" customHeight="1">
      <c r="A69" s="165" t="s">
        <v>4451</v>
      </c>
      <c r="B69" s="109"/>
      <c r="C69" s="246"/>
      <c r="D69" s="246"/>
      <c r="S69" s="225"/>
    </row>
    <row r="70" ht="12.75" customHeight="1">
      <c r="A70" s="1" t="s">
        <v>4452</v>
      </c>
      <c r="B70" s="1" t="s">
        <v>4453</v>
      </c>
      <c r="C70" s="237">
        <f>SUMIF('4'!H$5:H$100,$A70,'4'!$K$5:$K$100)+SUMIF('4a'!H$5:H$100,$A70,'4a'!$K$5:$K$100)+SUMIF('4b'!H$5:H$100,$A70,'4b'!$K$5:$K$100)+SUMIF('4c'!H$5:H$100,$A70,'4c'!$K$5:$K$100)+SUMIF('5'!H$5:H$100,$A70,'5'!$K$5:$K$100)+SUMIF('6'!H$5:H$100,$A70,'6'!$K$5:$K$100)+SUMIF('7'!H$5:H$100,$A70,'7'!$K$5:$K$100)+SUMIF('7a'!H$5:H$100,$A70,'7a'!$K$5:$K$100)+SUMIF('7b'!H$5:H$100,$A70,'7b'!$K$5:$K$100)+SUMIF('8'!H$5:H$100,$A70,'8'!$K$5:$K$100)+SUMIF('9'!H$5:H$100,$A70,'9'!$K$5:$K$100)+SUMIF('9a'!H$5:H$100,$A70,'9a'!$K$5:$K$100)+SUMIF('9b'!H$5:H$100,$A70,'9b'!$K$5:$K$100)+SUMIF('9c'!H$5:H$100,$A70,'9c'!$K$5:$K$100)+SUMIF('9d'!H$5:H$100,$A70,'9d'!$K$5:$K$100)+SUMIF('9e'!H$5:H$100,$A70,'9e'!$K$5:$K$100)+SUMIF('9f'!H$5:H$100,$A70,'9f'!$K$5:$K$100)+SUMIF('9g'!H$5:H$100,$A70,'9g'!$K$5:$K$100)+SUMIF('9h'!H$5:H$100,$A70,'9h'!$K$5:$K$100)+SUMIF('9 TOTAL'!H$5:H$100,$A70,'9 TOTAL'!$K$5:$K$100)
+SUMIF('10'!H$5:H$100,$A70,'10'!$K$5:$K$100)+SUMIF('10a'!H$5:H$100,$A70,'10a'!$K$5:$K$100)+SUMIF('10b'!H$5:H$100,$A70,'10b'!$K$5:$K$100)+SUMIF('10c'!H$5:H$100,$A70,'10c'!$K$5:$K$100)+SUMIF('10d'!H$5:H$100,$A70,'10d'!$K$5:$K$100)+SUMIF('10e'!H$5:H$100,$A70,'10e'!$K$5:$K$100)+SUMIF('10f'!H$5:H$100,$A70,'10f'!$K$5:$K$100)+SUMIF('10g'!H$5:H$100,$A70,'10g'!$K$5:$K$100)+SUMIF('10h'!H$5:H$100,$A70,'10h'!$K$5:$K$100)+SUMIF('10i'!H$5:H$100,$A70,'10i'!$K$5:$K$100)+SUMIF('10j'!H$5:H$100,$A70,'10j'!$K$5:$K$100)+SUMIF('10k'!H$5:H$100,$A70,'10k'!$K$5:$K$100)+SUMIF('10l'!H$5:H$100,$A70,'10l'!$K$5:$K$100)+SUMIF('10m'!H$5:H$100,$A70,'10m'!$K$5:$K$100)+SUMIF('10 TOTAL'!H$5:H$100,$A70,'10 TOTAL'!$K$5:$K$100)</f>
        <v>0</v>
      </c>
      <c r="D70" s="237">
        <f>SUMIF('4'!H$5:H$100,$A70,'4'!$I$5:$I$100)+SUMIF('4a'!H$5:H$100,$A70,'4a'!$I$5:$I$100)+SUMIF('4b'!H$5:H$100,$A70,'4b'!$I$5:$I$100)+SUMIF('4c'!H$5:H$100,$A70,'4c'!$I$5:$I$100)+SUMIF('5'!H$5:H$100,$A70,'5'!$I$5:$I$100)+SUMIF('6'!H$5:H$100,$A70,'6'!$I$5:$I$100)+SUMIF('7'!H$5:H$100,$A70,'7'!$I$5:$I$100)+SUMIF('7a'!H$5:H$100,$A70,'7a'!$I$5:$I$100)+SUMIF('7b'!H$5:H$100,$A70,'7b'!$I$5:$I$100)+SUMIF('8'!H$5:H$100,$A70,'8'!$I$5:$I$100)+SUMIF('9'!H$5:H$100,$A70,'9'!$I$5:$I$100)+SUMIF('9a'!H$5:H$100,$A70,'9a'!$I$5:$I$100)+SUMIF('9b'!H$5:H$100,$A70,'9b'!$I$5:$I$100)+SUMIF('9c'!H$5:H$100,$A70,'9c'!$I$5:$I$100)+SUMIF('9d'!H$5:H$100,$A70,'9d'!$I$5:$I$100)+SUMIF('9e'!H$5:H$100,$A70,'9e'!$I$5:$I$100)+SUMIF('9f'!H$5:H$100,$A70,'9f'!$I$5:$I$100)+SUMIF('9g'!H$5:H$100,$A70,'9g'!$I$5:$I$100)+SUMIF('9h'!H$5:H$100,$A70,'9h'!$I$5:$I$100)+SUMIF('9 TOTAL'!H$5:H$100,$A70,'9 TOTAL'!$I$5:$I$100)
+SUMIF('10'!H$5:H$100,$A70,'10'!$I$5:$I$100)+SUMIF('10a'!H$5:H$100,$A70,'10a'!$I$5:$I$100)+SUMIF('10b'!H$5:H$100,$A70,'10b'!$I$5:$I$100)+SUMIF('10c'!H$5:H$100,$A70,'10c'!$I$5:$I$100)+SUMIF('10d'!H$5:H$100,$A70,'10d'!$I$5:$I$100)+SUMIF('10e'!H$5:H$100,$A70,'10e'!$I$5:$I$100)+SUMIF('10f'!H$5:H$100,$A70,'10f'!$I$5:$I$100)+SUMIF('10g'!H$5:H$100,$A70,'10g'!$I$5:$I$100)+SUMIF('10h'!H$5:H$100,$A70,'10h'!$I$5:$I$100)+SUMIF('10i'!H$5:H$100,$A70,'10i'!$I$5:$I$100)+SUMIF('10j'!H$5:H$100,$A70,'10j'!$I$5:$I$100)+SUMIF('10k'!H$5:H$100,$A70,'10k'!$I$5:$I$100)+SUMIF('10l'!H$5:H$100,$A70,'10l'!$I$5:$I$100)+SUMIF('10m'!H$5:H$100,$A70,'10m'!$I$5:$I$100)+SUMIF('10 TOTAL'!H$5:H$100,$A70,'10 TOTAL'!$I$5:$I$100)</f>
        <v>0</v>
      </c>
      <c r="S70" s="247">
        <f t="shared" ref="S70:S87" si="10">SUM(C70:J70)</f>
        <v>0</v>
      </c>
    </row>
    <row r="71" ht="12.75" customHeight="1">
      <c r="A71" s="1" t="s">
        <v>4454</v>
      </c>
      <c r="B71" s="1" t="s">
        <v>4455</v>
      </c>
      <c r="C71" s="237">
        <f>SUMIF('4'!H$5:H$100,$A71,'4'!$K$5:$K$100)+SUMIF('4a'!H$5:H$100,$A71,'4a'!$K$5:$K$100)+SUMIF('4b'!H$5:H$100,$A71,'4b'!$K$5:$K$100)+SUMIF('4c'!H$5:H$100,$A71,'4c'!$K$5:$K$100)+SUMIF('5'!H$5:H$100,$A71,'5'!$K$5:$K$100)+SUMIF('6'!H$5:H$100,$A71,'6'!$K$5:$K$100)+SUMIF('7'!H$5:H$100,$A71,'7'!$K$5:$K$100)+SUMIF('7a'!H$5:H$100,$A71,'7a'!$K$5:$K$100)+SUMIF('7b'!H$5:H$100,$A71,'7b'!$K$5:$K$100)+SUMIF('8'!H$5:H$100,$A71,'8'!$K$5:$K$100)+SUMIF('9'!H$5:H$100,$A71,'9'!$K$5:$K$100)+SUMIF('9a'!H$5:H$100,$A71,'9a'!$K$5:$K$100)+SUMIF('9b'!H$5:H$100,$A71,'9b'!$K$5:$K$100)+SUMIF('9c'!H$5:H$100,$A71,'9c'!$K$5:$K$100)+SUMIF('9d'!H$5:H$100,$A71,'9d'!$K$5:$K$100)+SUMIF('9e'!H$5:H$100,$A71,'9e'!$K$5:$K$100)+SUMIF('9f'!H$5:H$100,$A71,'9f'!$K$5:$K$100)+SUMIF('9g'!H$5:H$100,$A71,'9g'!$K$5:$K$100)+SUMIF('9h'!H$5:H$100,$A71,'9h'!$K$5:$K$100)+SUMIF('9 TOTAL'!H$5:H$100,$A71,'9 TOTAL'!$K$5:$K$100)
+SUMIF('10'!H$5:H$100,$A71,'10'!$K$5:$K$100)+SUMIF('10a'!H$5:H$100,$A71,'10a'!$K$5:$K$100)+SUMIF('10b'!H$5:H$100,$A71,'10b'!$K$5:$K$100)+SUMIF('10c'!H$5:H$100,$A71,'10c'!$K$5:$K$100)+SUMIF('10d'!H$5:H$100,$A71,'10d'!$K$5:$K$100)+SUMIF('10e'!H$5:H$100,$A71,'10e'!$K$5:$K$100)+SUMIF('10f'!H$5:H$100,$A71,'10f'!$K$5:$K$100)+SUMIF('10g'!H$5:H$100,$A71,'10g'!$K$5:$K$100)+SUMIF('10h'!H$5:H$100,$A71,'10h'!$K$5:$K$100)+SUMIF('10i'!H$5:H$100,$A71,'10i'!$K$5:$K$100)+SUMIF('10j'!H$5:H$100,$A71,'10j'!$K$5:$K$100)+SUMIF('10k'!H$5:H$100,$A71,'10k'!$K$5:$K$100)+SUMIF('10l'!H$5:H$100,$A71,'10l'!$K$5:$K$100)+SUMIF('10m'!H$5:H$100,$A71,'10m'!$K$5:$K$100)+SUMIF('10 TOTAL'!H$5:H$100,$A71,'10 TOTAL'!$K$5:$K$100)</f>
        <v>2254149.78</v>
      </c>
      <c r="D71" s="237">
        <f>SUMIF('4'!H$5:H$100,$A71,'4'!$I$5:$I$100)+SUMIF('4a'!H$5:H$100,$A71,'4a'!$I$5:$I$100)+SUMIF('4b'!H$5:H$100,$A71,'4b'!$I$5:$I$100)+SUMIF('4c'!H$5:H$100,$A71,'4c'!$I$5:$I$100)+SUMIF('5'!H$5:H$100,$A71,'5'!$I$5:$I$100)+SUMIF('6'!H$5:H$100,$A71,'6'!$I$5:$I$100)+SUMIF('7'!H$5:H$100,$A71,'7'!$I$5:$I$100)+SUMIF('7a'!H$5:H$100,$A71,'7a'!$I$5:$I$100)+SUMIF('7b'!H$5:H$100,$A71,'7b'!$I$5:$I$100)+SUMIF('8'!H$5:H$100,$A71,'8'!$I$5:$I$100)+SUMIF('9'!H$5:H$100,$A71,'9'!$I$5:$I$100)+SUMIF('9a'!H$5:H$100,$A71,'9a'!$I$5:$I$100)+SUMIF('9b'!H$5:H$100,$A71,'9b'!$I$5:$I$100)+SUMIF('9c'!H$5:H$100,$A71,'9c'!$I$5:$I$100)+SUMIF('9d'!H$5:H$100,$A71,'9d'!$I$5:$I$100)+SUMIF('9e'!H$5:H$100,$A71,'9e'!$I$5:$I$100)+SUMIF('9f'!H$5:H$100,$A71,'9f'!$I$5:$I$100)+SUMIF('9g'!H$5:H$100,$A71,'9g'!$I$5:$I$100)+SUMIF('9h'!H$5:H$100,$A71,'9h'!$I$5:$I$100)+SUMIF('9 TOTAL'!H$5:H$100,$A71,'9 TOTAL'!$I$5:$I$100)
+SUMIF('10'!H$5:H$100,$A71,'10'!$I$5:$I$100)+SUMIF('10a'!H$5:H$100,$A71,'10a'!$I$5:$I$100)+SUMIF('10b'!H$5:H$100,$A71,'10b'!$I$5:$I$100)+SUMIF('10c'!H$5:H$100,$A71,'10c'!$I$5:$I$100)+SUMIF('10d'!H$5:H$100,$A71,'10d'!$I$5:$I$100)+SUMIF('10e'!H$5:H$100,$A71,'10e'!$I$5:$I$100)+SUMIF('10f'!H$5:H$100,$A71,'10f'!$I$5:$I$100)+SUMIF('10g'!H$5:H$100,$A71,'10g'!$I$5:$I$100)+SUMIF('10h'!H$5:H$100,$A71,'10h'!$I$5:$I$100)+SUMIF('10i'!H$5:H$100,$A71,'10i'!$I$5:$I$100)+SUMIF('10j'!H$5:H$100,$A71,'10j'!$I$5:$I$100)+SUMIF('10k'!H$5:H$100,$A71,'10k'!$I$5:$I$100)+SUMIF('10l'!H$5:H$100,$A71,'10l'!$I$5:$I$100)+SUMIF('10m'!H$5:H$100,$A71,'10m'!$I$5:$I$100)+SUMIF('10 TOTAL'!H$5:H$100,$A71,'10 TOTAL'!$I$5:$I$100)</f>
        <v>2254149.77</v>
      </c>
      <c r="S71" s="247">
        <f t="shared" si="10"/>
        <v>4508299.55</v>
      </c>
    </row>
    <row r="72" ht="12.75" customHeight="1">
      <c r="A72" s="1" t="s">
        <v>2465</v>
      </c>
      <c r="B72" s="1" t="s">
        <v>4456</v>
      </c>
      <c r="C72" s="237">
        <f>SUMIF('4'!H$5:H$100,$A72,'4'!$K$5:$K$100)+SUMIF('4a'!H$5:H$100,$A72,'4a'!$K$5:$K$100)+SUMIF('4b'!H$5:H$100,$A72,'4b'!$K$5:$K$100)+SUMIF('4c'!H$5:H$100,$A72,'4c'!$K$5:$K$100)+SUMIF('5'!H$5:H$100,$A72,'5'!$K$5:$K$100)+SUMIF('6'!H$5:H$100,$A72,'6'!$K$5:$K$100)+SUMIF('7'!H$5:H$100,$A72,'7'!$K$5:$K$100)+SUMIF('7a'!H$5:H$100,$A72,'7a'!$K$5:$K$100)+SUMIF('7b'!H$5:H$100,$A72,'7b'!$K$5:$K$100)+SUMIF('8'!H$5:H$100,$A72,'8'!$K$5:$K$100)+SUMIF('9'!H$5:H$100,$A72,'9'!$K$5:$K$100)+SUMIF('9a'!H$5:H$100,$A72,'9a'!$K$5:$K$100)+SUMIF('9b'!H$5:H$100,$A72,'9b'!$K$5:$K$100)+SUMIF('9c'!H$5:H$100,$A72,'9c'!$K$5:$K$100)+SUMIF('9d'!H$5:H$100,$A72,'9d'!$K$5:$K$100)+SUMIF('9e'!H$5:H$100,$A72,'9e'!$K$5:$K$100)+SUMIF('9f'!H$5:H$100,$A72,'9f'!$K$5:$K$100)+SUMIF('9g'!H$5:H$100,$A72,'9g'!$K$5:$K$100)+SUMIF('9h'!H$5:H$100,$A72,'9h'!$K$5:$K$100)+SUMIF('9 TOTAL'!H$5:H$100,$A72,'9 TOTAL'!$K$5:$K$100)
+SUMIF('10'!H$5:H$100,$A72,'10'!$K$5:$K$100)+SUMIF('10a'!H$5:H$100,$A72,'10a'!$K$5:$K$100)+SUMIF('10b'!H$5:H$100,$A72,'10b'!$K$5:$K$100)+SUMIF('10c'!H$5:H$100,$A72,'10c'!$K$5:$K$100)+SUMIF('10d'!H$5:H$100,$A72,'10d'!$K$5:$K$100)+SUMIF('10e'!H$5:H$100,$A72,'10e'!$K$5:$K$100)+SUMIF('10f'!H$5:H$100,$A72,'10f'!$K$5:$K$100)+SUMIF('10g'!H$5:H$100,$A72,'10g'!$K$5:$K$100)+SUMIF('10h'!H$5:H$100,$A72,'10h'!$K$5:$K$100)+SUMIF('10i'!H$5:H$100,$A72,'10i'!$K$5:$K$100)+SUMIF('10j'!H$5:H$100,$A72,'10j'!$K$5:$K$100)+SUMIF('10k'!H$5:H$100,$A72,'10k'!$K$5:$K$100)+SUMIF('10l'!H$5:H$100,$A72,'10l'!$K$5:$K$100)+SUMIF('10m'!H$5:H$100,$A72,'10m'!$K$5:$K$100)+SUMIF('10 TOTAL'!H$5:H$100,$A72,'10 TOTAL'!$K$5:$K$100)</f>
        <v>0</v>
      </c>
      <c r="D72" s="237">
        <f>SUMIF('4'!H$5:H$100,$A72,'4'!$I$5:$I$100)+SUMIF('4a'!H$5:H$100,$A72,'4a'!$I$5:$I$100)+SUMIF('4b'!H$5:H$100,$A72,'4b'!$I$5:$I$100)+SUMIF('4c'!H$5:H$100,$A72,'4c'!$I$5:$I$100)+SUMIF('5'!H$5:H$100,$A72,'5'!$I$5:$I$100)+SUMIF('6'!H$5:H$100,$A72,'6'!$I$5:$I$100)+SUMIF('7'!H$5:H$100,$A72,'7'!$I$5:$I$100)+SUMIF('7a'!H$5:H$100,$A72,'7a'!$I$5:$I$100)+SUMIF('7b'!H$5:H$100,$A72,'7b'!$I$5:$I$100)+SUMIF('8'!H$5:H$100,$A72,'8'!$I$5:$I$100)+SUMIF('9'!H$5:H$100,$A72,'9'!$I$5:$I$100)+SUMIF('9a'!H$5:H$100,$A72,'9a'!$I$5:$I$100)+SUMIF('9b'!H$5:H$100,$A72,'9b'!$I$5:$I$100)+SUMIF('9c'!H$5:H$100,$A72,'9c'!$I$5:$I$100)+SUMIF('9d'!H$5:H$100,$A72,'9d'!$I$5:$I$100)+SUMIF('9e'!H$5:H$100,$A72,'9e'!$I$5:$I$100)+SUMIF('9f'!H$5:H$100,$A72,'9f'!$I$5:$I$100)+SUMIF('9g'!H$5:H$100,$A72,'9g'!$I$5:$I$100)+SUMIF('9h'!H$5:H$100,$A72,'9h'!$I$5:$I$100)+SUMIF('9 TOTAL'!H$5:H$100,$A72,'9 TOTAL'!$I$5:$I$100)
+SUMIF('10'!H$5:H$100,$A72,'10'!$I$5:$I$100)+SUMIF('10a'!H$5:H$100,$A72,'10a'!$I$5:$I$100)+SUMIF('10b'!H$5:H$100,$A72,'10b'!$I$5:$I$100)+SUMIF('10c'!H$5:H$100,$A72,'10c'!$I$5:$I$100)+SUMIF('10d'!H$5:H$100,$A72,'10d'!$I$5:$I$100)+SUMIF('10e'!H$5:H$100,$A72,'10e'!$I$5:$I$100)+SUMIF('10f'!H$5:H$100,$A72,'10f'!$I$5:$I$100)+SUMIF('10g'!H$5:H$100,$A72,'10g'!$I$5:$I$100)+SUMIF('10h'!H$5:H$100,$A72,'10h'!$I$5:$I$100)+SUMIF('10i'!H$5:H$100,$A72,'10i'!$I$5:$I$100)+SUMIF('10j'!H$5:H$100,$A72,'10j'!$I$5:$I$100)+SUMIF('10k'!H$5:H$100,$A72,'10k'!$I$5:$I$100)+SUMIF('10l'!H$5:H$100,$A72,'10l'!$I$5:$I$100)+SUMIF('10m'!H$5:H$100,$A72,'10m'!$I$5:$I$100)+SUMIF('10 TOTAL'!H$5:H$100,$A72,'10 TOTAL'!$I$5:$I$100)</f>
        <v>0</v>
      </c>
      <c r="S72" s="247">
        <f t="shared" si="10"/>
        <v>0</v>
      </c>
    </row>
    <row r="73" ht="12.75" customHeight="1">
      <c r="A73" s="1" t="s">
        <v>2470</v>
      </c>
      <c r="B73" s="1" t="s">
        <v>4457</v>
      </c>
      <c r="C73" s="237">
        <f>SUMIF('4'!H$5:H$100,$A73,'4'!$K$5:$K$100)+SUMIF('4a'!H$5:H$100,$A73,'4a'!$K$5:$K$100)+SUMIF('4b'!H$5:H$100,$A73,'4b'!$K$5:$K$100)+SUMIF('4c'!H$5:H$100,$A73,'4c'!$K$5:$K$100)+SUMIF('5'!H$5:H$100,$A73,'5'!$K$5:$K$100)+SUMIF('6'!H$5:H$100,$A73,'6'!$K$5:$K$100)+SUMIF('7'!H$5:H$100,$A73,'7'!$K$5:$K$100)+SUMIF('7a'!H$5:H$100,$A73,'7a'!$K$5:$K$100)+SUMIF('7b'!H$5:H$100,$A73,'7b'!$K$5:$K$100)+SUMIF('8'!H$5:H$100,$A73,'8'!$K$5:$K$100)+SUMIF('9'!H$5:H$100,$A73,'9'!$K$5:$K$100)+SUMIF('9a'!H$5:H$100,$A73,'9a'!$K$5:$K$100)+SUMIF('9b'!H$5:H$100,$A73,'9b'!$K$5:$K$100)+SUMIF('9c'!H$5:H$100,$A73,'9c'!$K$5:$K$100)+SUMIF('9d'!H$5:H$100,$A73,'9d'!$K$5:$K$100)+SUMIF('9e'!H$5:H$100,$A73,'9e'!$K$5:$K$100)+SUMIF('9f'!H$5:H$100,$A73,'9f'!$K$5:$K$100)+SUMIF('9g'!H$5:H$100,$A73,'9g'!$K$5:$K$100)+SUMIF('9h'!H$5:H$100,$A73,'9h'!$K$5:$K$100)+SUMIF('9 TOTAL'!H$5:H$100,$A73,'9 TOTAL'!$K$5:$K$100)
+SUMIF('10'!H$5:H$100,$A73,'10'!$K$5:$K$100)+SUMIF('10a'!H$5:H$100,$A73,'10a'!$K$5:$K$100)+SUMIF('10b'!H$5:H$100,$A73,'10b'!$K$5:$K$100)+SUMIF('10c'!H$5:H$100,$A73,'10c'!$K$5:$K$100)+SUMIF('10d'!H$5:H$100,$A73,'10d'!$K$5:$K$100)+SUMIF('10e'!H$5:H$100,$A73,'10e'!$K$5:$K$100)+SUMIF('10f'!H$5:H$100,$A73,'10f'!$K$5:$K$100)+SUMIF('10g'!H$5:H$100,$A73,'10g'!$K$5:$K$100)+SUMIF('10h'!H$5:H$100,$A73,'10h'!$K$5:$K$100)+SUMIF('10i'!H$5:H$100,$A73,'10i'!$K$5:$K$100)+SUMIF('10j'!H$5:H$100,$A73,'10j'!$K$5:$K$100)+SUMIF('10k'!H$5:H$100,$A73,'10k'!$K$5:$K$100)+SUMIF('10l'!H$5:H$100,$A73,'10l'!$K$5:$K$100)+SUMIF('10m'!H$5:H$100,$A73,'10m'!$K$5:$K$100)+SUMIF('10 TOTAL'!H$5:H$100,$A73,'10 TOTAL'!$K$5:$K$100)</f>
        <v>0</v>
      </c>
      <c r="D73" s="237">
        <f>SUMIF('4'!H$5:H$100,$A73,'4'!$I$5:$I$100)+SUMIF('4a'!H$5:H$100,$A73,'4a'!$I$5:$I$100)+SUMIF('4b'!H$5:H$100,$A73,'4b'!$I$5:$I$100)+SUMIF('4c'!H$5:H$100,$A73,'4c'!$I$5:$I$100)+SUMIF('5'!H$5:H$100,$A73,'5'!$I$5:$I$100)+SUMIF('6'!H$5:H$100,$A73,'6'!$I$5:$I$100)+SUMIF('7'!H$5:H$100,$A73,'7'!$I$5:$I$100)+SUMIF('7a'!H$5:H$100,$A73,'7a'!$I$5:$I$100)+SUMIF('7b'!H$5:H$100,$A73,'7b'!$I$5:$I$100)+SUMIF('8'!H$5:H$100,$A73,'8'!$I$5:$I$100)+SUMIF('9'!H$5:H$100,$A73,'9'!$I$5:$I$100)+SUMIF('9a'!H$5:H$100,$A73,'9a'!$I$5:$I$100)+SUMIF('9b'!H$5:H$100,$A73,'9b'!$I$5:$I$100)+SUMIF('9c'!H$5:H$100,$A73,'9c'!$I$5:$I$100)+SUMIF('9d'!H$5:H$100,$A73,'9d'!$I$5:$I$100)+SUMIF('9e'!H$5:H$100,$A73,'9e'!$I$5:$I$100)+SUMIF('9f'!H$5:H$100,$A73,'9f'!$I$5:$I$100)+SUMIF('9g'!H$5:H$100,$A73,'9g'!$I$5:$I$100)+SUMIF('9h'!H$5:H$100,$A73,'9h'!$I$5:$I$100)+SUMIF('9 TOTAL'!H$5:H$100,$A73,'9 TOTAL'!$I$5:$I$100)
+SUMIF('10'!H$5:H$100,$A73,'10'!$I$5:$I$100)+SUMIF('10a'!H$5:H$100,$A73,'10a'!$I$5:$I$100)+SUMIF('10b'!H$5:H$100,$A73,'10b'!$I$5:$I$100)+SUMIF('10c'!H$5:H$100,$A73,'10c'!$I$5:$I$100)+SUMIF('10d'!H$5:H$100,$A73,'10d'!$I$5:$I$100)+SUMIF('10e'!H$5:H$100,$A73,'10e'!$I$5:$I$100)+SUMIF('10f'!H$5:H$100,$A73,'10f'!$I$5:$I$100)+SUMIF('10g'!H$5:H$100,$A73,'10g'!$I$5:$I$100)+SUMIF('10h'!H$5:H$100,$A73,'10h'!$I$5:$I$100)+SUMIF('10i'!H$5:H$100,$A73,'10i'!$I$5:$I$100)+SUMIF('10j'!H$5:H$100,$A73,'10j'!$I$5:$I$100)+SUMIF('10k'!H$5:H$100,$A73,'10k'!$I$5:$I$100)+SUMIF('10l'!H$5:H$100,$A73,'10l'!$I$5:$I$100)+SUMIF('10m'!H$5:H$100,$A73,'10m'!$I$5:$I$100)+SUMIF('10 TOTAL'!H$5:H$100,$A73,'10 TOTAL'!$I$5:$I$100)</f>
        <v>0</v>
      </c>
      <c r="S73" s="247">
        <f t="shared" si="10"/>
        <v>0</v>
      </c>
    </row>
    <row r="74" ht="12.75" customHeight="1">
      <c r="A74" s="1" t="s">
        <v>4458</v>
      </c>
      <c r="B74" s="1" t="s">
        <v>4459</v>
      </c>
      <c r="C74" s="237">
        <f>SUMIF('4'!H$5:H$100,$A74,'4'!$K$5:$K$100)+SUMIF('4a'!H$5:H$100,$A74,'4a'!$K$5:$K$100)+SUMIF('4b'!H$5:H$100,$A74,'4b'!$K$5:$K$100)+SUMIF('4c'!H$5:H$100,$A74,'4c'!$K$5:$K$100)+SUMIF('5'!H$5:H$100,$A74,'5'!$K$5:$K$100)+SUMIF('6'!H$5:H$100,$A74,'6'!$K$5:$K$100)+SUMIF('7'!H$5:H$100,$A74,'7'!$K$5:$K$100)+SUMIF('7a'!H$5:H$100,$A74,'7a'!$K$5:$K$100)+SUMIF('7b'!H$5:H$100,$A74,'7b'!$K$5:$K$100)+SUMIF('8'!H$5:H$100,$A74,'8'!$K$5:$K$100)+SUMIF('9'!H$5:H$100,$A74,'9'!$K$5:$K$100)+SUMIF('9a'!H$5:H$100,$A74,'9a'!$K$5:$K$100)+SUMIF('9b'!H$5:H$100,$A74,'9b'!$K$5:$K$100)+SUMIF('9c'!H$5:H$100,$A74,'9c'!$K$5:$K$100)+SUMIF('9d'!H$5:H$100,$A74,'9d'!$K$5:$K$100)+SUMIF('9e'!H$5:H$100,$A74,'9e'!$K$5:$K$100)+SUMIF('9f'!H$5:H$100,$A74,'9f'!$K$5:$K$100)+SUMIF('9g'!H$5:H$100,$A74,'9g'!$K$5:$K$100)+SUMIF('9h'!H$5:H$100,$A74,'9h'!$K$5:$K$100)+SUMIF('9 TOTAL'!H$5:H$100,$A74,'9 TOTAL'!$K$5:$K$100)
+SUMIF('10'!H$5:H$100,$A74,'10'!$K$5:$K$100)+SUMIF('10a'!H$5:H$100,$A74,'10a'!$K$5:$K$100)+SUMIF('10b'!H$5:H$100,$A74,'10b'!$K$5:$K$100)+SUMIF('10c'!H$5:H$100,$A74,'10c'!$K$5:$K$100)+SUMIF('10d'!H$5:H$100,$A74,'10d'!$K$5:$K$100)+SUMIF('10e'!H$5:H$100,$A74,'10e'!$K$5:$K$100)+SUMIF('10f'!H$5:H$100,$A74,'10f'!$K$5:$K$100)+SUMIF('10g'!H$5:H$100,$A74,'10g'!$K$5:$K$100)+SUMIF('10h'!H$5:H$100,$A74,'10h'!$K$5:$K$100)+SUMIF('10i'!H$5:H$100,$A74,'10i'!$K$5:$K$100)+SUMIF('10j'!H$5:H$100,$A74,'10j'!$K$5:$K$100)+SUMIF('10k'!H$5:H$100,$A74,'10k'!$K$5:$K$100)+SUMIF('10l'!H$5:H$100,$A74,'10l'!$K$5:$K$100)+SUMIF('10m'!H$5:H$100,$A74,'10m'!$K$5:$K$100)+SUMIF('10 TOTAL'!H$5:H$100,$A74,'10 TOTAL'!$K$5:$K$100)</f>
        <v>0</v>
      </c>
      <c r="D74" s="237">
        <f>SUMIF('4'!H$5:H$100,$A74,'4'!$I$5:$I$100)+SUMIF('4a'!H$5:H$100,$A74,'4a'!$I$5:$I$100)+SUMIF('4b'!H$5:H$100,$A74,'4b'!$I$5:$I$100)+SUMIF('4c'!H$5:H$100,$A74,'4c'!$I$5:$I$100)+SUMIF('5'!H$5:H$100,$A74,'5'!$I$5:$I$100)+SUMIF('6'!H$5:H$100,$A74,'6'!$I$5:$I$100)+SUMIF('7'!H$5:H$100,$A74,'7'!$I$5:$I$100)+SUMIF('7a'!H$5:H$100,$A74,'7a'!$I$5:$I$100)+SUMIF('7b'!H$5:H$100,$A74,'7b'!$I$5:$I$100)+SUMIF('8'!H$5:H$100,$A74,'8'!$I$5:$I$100)+SUMIF('9'!H$5:H$100,$A74,'9'!$I$5:$I$100)+SUMIF('9a'!H$5:H$100,$A74,'9a'!$I$5:$I$100)+SUMIF('9b'!H$5:H$100,$A74,'9b'!$I$5:$I$100)+SUMIF('9c'!H$5:H$100,$A74,'9c'!$I$5:$I$100)+SUMIF('9d'!H$5:H$100,$A74,'9d'!$I$5:$I$100)+SUMIF('9e'!H$5:H$100,$A74,'9e'!$I$5:$I$100)+SUMIF('9f'!H$5:H$100,$A74,'9f'!$I$5:$I$100)+SUMIF('9g'!H$5:H$100,$A74,'9g'!$I$5:$I$100)+SUMIF('9h'!H$5:H$100,$A74,'9h'!$I$5:$I$100)+SUMIF('9 TOTAL'!H$5:H$100,$A74,'9 TOTAL'!$I$5:$I$100)
+SUMIF('10'!H$5:H$100,$A74,'10'!$I$5:$I$100)+SUMIF('10a'!H$5:H$100,$A74,'10a'!$I$5:$I$100)+SUMIF('10b'!H$5:H$100,$A74,'10b'!$I$5:$I$100)+SUMIF('10c'!H$5:H$100,$A74,'10c'!$I$5:$I$100)+SUMIF('10d'!H$5:H$100,$A74,'10d'!$I$5:$I$100)+SUMIF('10e'!H$5:H$100,$A74,'10e'!$I$5:$I$100)+SUMIF('10f'!H$5:H$100,$A74,'10f'!$I$5:$I$100)+SUMIF('10g'!H$5:H$100,$A74,'10g'!$I$5:$I$100)+SUMIF('10h'!H$5:H$100,$A74,'10h'!$I$5:$I$100)+SUMIF('10i'!H$5:H$100,$A74,'10i'!$I$5:$I$100)+SUMIF('10j'!H$5:H$100,$A74,'10j'!$I$5:$I$100)+SUMIF('10k'!H$5:H$100,$A74,'10k'!$I$5:$I$100)+SUMIF('10l'!H$5:H$100,$A74,'10l'!$I$5:$I$100)+SUMIF('10m'!H$5:H$100,$A74,'10m'!$I$5:$I$100)+SUMIF('10 TOTAL'!H$5:H$100,$A74,'10 TOTAL'!$I$5:$I$100)</f>
        <v>0</v>
      </c>
      <c r="S74" s="247">
        <f t="shared" si="10"/>
        <v>0</v>
      </c>
    </row>
    <row r="75" ht="12.75" customHeight="1">
      <c r="A75" s="1" t="s">
        <v>4460</v>
      </c>
      <c r="B75" s="1" t="s">
        <v>4461</v>
      </c>
      <c r="C75" s="237">
        <f>SUMIF('4'!H$5:H$100,$A75,'4'!$K$5:$K$100)+SUMIF('4a'!H$5:H$100,$A75,'4a'!$K$5:$K$100)+SUMIF('4b'!H$5:H$100,$A75,'4b'!$K$5:$K$100)+SUMIF('4c'!H$5:H$100,$A75,'4c'!$K$5:$K$100)+SUMIF('5'!H$5:H$100,$A75,'5'!$K$5:$K$100)+SUMIF('6'!H$5:H$100,$A75,'6'!$K$5:$K$100)+SUMIF('7'!H$5:H$100,$A75,'7'!$K$5:$K$100)+SUMIF('7a'!H$5:H$100,$A75,'7a'!$K$5:$K$100)+SUMIF('7b'!H$5:H$100,$A75,'7b'!$K$5:$K$100)+SUMIF('8'!H$5:H$100,$A75,'8'!$K$5:$K$100)+SUMIF('9'!H$5:H$100,$A75,'9'!$K$5:$K$100)+SUMIF('9a'!H$5:H$100,$A75,'9a'!$K$5:$K$100)+SUMIF('9b'!H$5:H$100,$A75,'9b'!$K$5:$K$100)+SUMIF('9c'!H$5:H$100,$A75,'9c'!$K$5:$K$100)+SUMIF('9d'!H$5:H$100,$A75,'9d'!$K$5:$K$100)+SUMIF('9e'!H$5:H$100,$A75,'9e'!$K$5:$K$100)+SUMIF('9f'!H$5:H$100,$A75,'9f'!$K$5:$K$100)+SUMIF('9g'!H$5:H$100,$A75,'9g'!$K$5:$K$100)+SUMIF('9h'!H$5:H$100,$A75,'9h'!$K$5:$K$100)+SUMIF('9 TOTAL'!H$5:H$100,$A75,'9 TOTAL'!$K$5:$K$100)
+SUMIF('10'!H$5:H$100,$A75,'10'!$K$5:$K$100)+SUMIF('10a'!H$5:H$100,$A75,'10a'!$K$5:$K$100)+SUMIF('10b'!H$5:H$100,$A75,'10b'!$K$5:$K$100)+SUMIF('10c'!H$5:H$100,$A75,'10c'!$K$5:$K$100)+SUMIF('10d'!H$5:H$100,$A75,'10d'!$K$5:$K$100)+SUMIF('10e'!H$5:H$100,$A75,'10e'!$K$5:$K$100)+SUMIF('10f'!H$5:H$100,$A75,'10f'!$K$5:$K$100)+SUMIF('10g'!H$5:H$100,$A75,'10g'!$K$5:$K$100)+SUMIF('10h'!H$5:H$100,$A75,'10h'!$K$5:$K$100)+SUMIF('10i'!H$5:H$100,$A75,'10i'!$K$5:$K$100)+SUMIF('10j'!H$5:H$100,$A75,'10j'!$K$5:$K$100)+SUMIF('10k'!H$5:H$100,$A75,'10k'!$K$5:$K$100)+SUMIF('10l'!H$5:H$100,$A75,'10l'!$K$5:$K$100)+SUMIF('10m'!H$5:H$100,$A75,'10m'!$K$5:$K$100)+SUMIF('10 TOTAL'!H$5:H$100,$A75,'10 TOTAL'!$K$5:$K$100)</f>
        <v>0</v>
      </c>
      <c r="D75" s="237">
        <f>SUMIF('4'!H$5:H$100,$A75,'4'!$I$5:$I$100)+SUMIF('4a'!H$5:H$100,$A75,'4a'!$I$5:$I$100)+SUMIF('4b'!H$5:H$100,$A75,'4b'!$I$5:$I$100)+SUMIF('4c'!H$5:H$100,$A75,'4c'!$I$5:$I$100)+SUMIF('5'!H$5:H$100,$A75,'5'!$I$5:$I$100)+SUMIF('6'!H$5:H$100,$A75,'6'!$I$5:$I$100)+SUMIF('7'!H$5:H$100,$A75,'7'!$I$5:$I$100)+SUMIF('7a'!H$5:H$100,$A75,'7a'!$I$5:$I$100)+SUMIF('7b'!H$5:H$100,$A75,'7b'!$I$5:$I$100)+SUMIF('8'!H$5:H$100,$A75,'8'!$I$5:$I$100)+SUMIF('9'!H$5:H$100,$A75,'9'!$I$5:$I$100)+SUMIF('9a'!H$5:H$100,$A75,'9a'!$I$5:$I$100)+SUMIF('9b'!H$5:H$100,$A75,'9b'!$I$5:$I$100)+SUMIF('9c'!H$5:H$100,$A75,'9c'!$I$5:$I$100)+SUMIF('9d'!H$5:H$100,$A75,'9d'!$I$5:$I$100)+SUMIF('9e'!H$5:H$100,$A75,'9e'!$I$5:$I$100)+SUMIF('9f'!H$5:H$100,$A75,'9f'!$I$5:$I$100)+SUMIF('9g'!H$5:H$100,$A75,'9g'!$I$5:$I$100)+SUMIF('9h'!H$5:H$100,$A75,'9h'!$I$5:$I$100)+SUMIF('9 TOTAL'!H$5:H$100,$A75,'9 TOTAL'!$I$5:$I$100)
+SUMIF('10'!H$5:H$100,$A75,'10'!$I$5:$I$100)+SUMIF('10a'!H$5:H$100,$A75,'10a'!$I$5:$I$100)+SUMIF('10b'!H$5:H$100,$A75,'10b'!$I$5:$I$100)+SUMIF('10c'!H$5:H$100,$A75,'10c'!$I$5:$I$100)+SUMIF('10d'!H$5:H$100,$A75,'10d'!$I$5:$I$100)+SUMIF('10e'!H$5:H$100,$A75,'10e'!$I$5:$I$100)+SUMIF('10f'!H$5:H$100,$A75,'10f'!$I$5:$I$100)+SUMIF('10g'!H$5:H$100,$A75,'10g'!$I$5:$I$100)+SUMIF('10h'!H$5:H$100,$A75,'10h'!$I$5:$I$100)+SUMIF('10i'!H$5:H$100,$A75,'10i'!$I$5:$I$100)+SUMIF('10j'!H$5:H$100,$A75,'10j'!$I$5:$I$100)+SUMIF('10k'!H$5:H$100,$A75,'10k'!$I$5:$I$100)+SUMIF('10l'!H$5:H$100,$A75,'10l'!$I$5:$I$100)+SUMIF('10m'!H$5:H$100,$A75,'10m'!$I$5:$I$100)+SUMIF('10 TOTAL'!H$5:H$100,$A75,'10 TOTAL'!$I$5:$I$100)</f>
        <v>0</v>
      </c>
      <c r="S75" s="247">
        <f t="shared" si="10"/>
        <v>0</v>
      </c>
    </row>
    <row r="76" ht="12.75" customHeight="1">
      <c r="A76" s="1" t="s">
        <v>2474</v>
      </c>
      <c r="B76" s="1" t="s">
        <v>4462</v>
      </c>
      <c r="C76" s="237">
        <f>SUMIF('4'!H$5:H$100,$A76,'4'!$K$5:$K$100)+SUMIF('4a'!H$5:H$100,$A76,'4a'!$K$5:$K$100)+SUMIF('4b'!H$5:H$100,$A76,'4b'!$K$5:$K$100)+SUMIF('4c'!H$5:H$100,$A76,'4c'!$K$5:$K$100)+SUMIF('5'!H$5:H$100,$A76,'5'!$K$5:$K$100)+SUMIF('6'!H$5:H$100,$A76,'6'!$K$5:$K$100)+SUMIF('7'!H$5:H$100,$A76,'7'!$K$5:$K$100)+SUMIF('7a'!H$5:H$100,$A76,'7a'!$K$5:$K$100)+SUMIF('7b'!H$5:H$100,$A76,'7b'!$K$5:$K$100)+SUMIF('8'!H$5:H$100,$A76,'8'!$K$5:$K$100)+SUMIF('9'!H$5:H$100,$A76,'9'!$K$5:$K$100)+SUMIF('9a'!H$5:H$100,$A76,'9a'!$K$5:$K$100)+SUMIF('9b'!H$5:H$100,$A76,'9b'!$K$5:$K$100)+SUMIF('9c'!H$5:H$100,$A76,'9c'!$K$5:$K$100)+SUMIF('9d'!H$5:H$100,$A76,'9d'!$K$5:$K$100)+SUMIF('9e'!H$5:H$100,$A76,'9e'!$K$5:$K$100)+SUMIF('9f'!H$5:H$100,$A76,'9f'!$K$5:$K$100)+SUMIF('9g'!H$5:H$100,$A76,'9g'!$K$5:$K$100)+SUMIF('9h'!H$5:H$100,$A76,'9h'!$K$5:$K$100)+SUMIF('9 TOTAL'!H$5:H$100,$A76,'9 TOTAL'!$K$5:$K$100)
+SUMIF('10'!H$5:H$100,$A76,'10'!$K$5:$K$100)+SUMIF('10a'!H$5:H$100,$A76,'10a'!$K$5:$K$100)+SUMIF('10b'!H$5:H$100,$A76,'10b'!$K$5:$K$100)+SUMIF('10c'!H$5:H$100,$A76,'10c'!$K$5:$K$100)+SUMIF('10d'!H$5:H$100,$A76,'10d'!$K$5:$K$100)+SUMIF('10e'!H$5:H$100,$A76,'10e'!$K$5:$K$100)+SUMIF('10f'!H$5:H$100,$A76,'10f'!$K$5:$K$100)+SUMIF('10g'!H$5:H$100,$A76,'10g'!$K$5:$K$100)+SUMIF('10h'!H$5:H$100,$A76,'10h'!$K$5:$K$100)+SUMIF('10i'!H$5:H$100,$A76,'10i'!$K$5:$K$100)+SUMIF('10j'!H$5:H$100,$A76,'10j'!$K$5:$K$100)+SUMIF('10k'!H$5:H$100,$A76,'10k'!$K$5:$K$100)+SUMIF('10l'!H$5:H$100,$A76,'10l'!$K$5:$K$100)+SUMIF('10m'!H$5:H$100,$A76,'10m'!$K$5:$K$100)+SUMIF('10 TOTAL'!H$5:H$100,$A76,'10 TOTAL'!$K$5:$K$100)</f>
        <v>0</v>
      </c>
      <c r="D76" s="237">
        <f>SUMIF('4'!H$5:H$100,$A76,'4'!$I$5:$I$100)+SUMIF('4a'!H$5:H$100,$A76,'4a'!$I$5:$I$100)+SUMIF('4b'!H$5:H$100,$A76,'4b'!$I$5:$I$100)+SUMIF('4c'!H$5:H$100,$A76,'4c'!$I$5:$I$100)+SUMIF('5'!H$5:H$100,$A76,'5'!$I$5:$I$100)+SUMIF('6'!H$5:H$100,$A76,'6'!$I$5:$I$100)+SUMIF('7'!H$5:H$100,$A76,'7'!$I$5:$I$100)+SUMIF('7a'!H$5:H$100,$A76,'7a'!$I$5:$I$100)+SUMIF('7b'!H$5:H$100,$A76,'7b'!$I$5:$I$100)+SUMIF('8'!H$5:H$100,$A76,'8'!$I$5:$I$100)+SUMIF('9'!H$5:H$100,$A76,'9'!$I$5:$I$100)+SUMIF('9a'!H$5:H$100,$A76,'9a'!$I$5:$I$100)+SUMIF('9b'!H$5:H$100,$A76,'9b'!$I$5:$I$100)+SUMIF('9c'!H$5:H$100,$A76,'9c'!$I$5:$I$100)+SUMIF('9d'!H$5:H$100,$A76,'9d'!$I$5:$I$100)+SUMIF('9e'!H$5:H$100,$A76,'9e'!$I$5:$I$100)+SUMIF('9f'!H$5:H$100,$A76,'9f'!$I$5:$I$100)+SUMIF('9g'!H$5:H$100,$A76,'9g'!$I$5:$I$100)+SUMIF('9h'!H$5:H$100,$A76,'9h'!$I$5:$I$100)+SUMIF('9 TOTAL'!H$5:H$100,$A76,'9 TOTAL'!$I$5:$I$100)
+SUMIF('10'!H$5:H$100,$A76,'10'!$I$5:$I$100)+SUMIF('10a'!H$5:H$100,$A76,'10a'!$I$5:$I$100)+SUMIF('10b'!H$5:H$100,$A76,'10b'!$I$5:$I$100)+SUMIF('10c'!H$5:H$100,$A76,'10c'!$I$5:$I$100)+SUMIF('10d'!H$5:H$100,$A76,'10d'!$I$5:$I$100)+SUMIF('10e'!H$5:H$100,$A76,'10e'!$I$5:$I$100)+SUMIF('10f'!H$5:H$100,$A76,'10f'!$I$5:$I$100)+SUMIF('10g'!H$5:H$100,$A76,'10g'!$I$5:$I$100)+SUMIF('10h'!H$5:H$100,$A76,'10h'!$I$5:$I$100)+SUMIF('10i'!H$5:H$100,$A76,'10i'!$I$5:$I$100)+SUMIF('10j'!H$5:H$100,$A76,'10j'!$I$5:$I$100)+SUMIF('10k'!H$5:H$100,$A76,'10k'!$I$5:$I$100)+SUMIF('10l'!H$5:H$100,$A76,'10l'!$I$5:$I$100)+SUMIF('10m'!H$5:H$100,$A76,'10m'!$I$5:$I$100)+SUMIF('10 TOTAL'!H$5:H$100,$A76,'10 TOTAL'!$I$5:$I$100)</f>
        <v>0</v>
      </c>
      <c r="S76" s="247">
        <f t="shared" si="10"/>
        <v>0</v>
      </c>
    </row>
    <row r="77" ht="12.75" customHeight="1">
      <c r="A77" s="1" t="s">
        <v>2478</v>
      </c>
      <c r="B77" s="1" t="s">
        <v>4463</v>
      </c>
      <c r="C77" s="237">
        <f>SUMIF('4'!H$5:H$100,$A77,'4'!$K$5:$K$100)+SUMIF('4a'!H$5:H$100,$A77,'4a'!$K$5:$K$100)+SUMIF('4b'!H$5:H$100,$A77,'4b'!$K$5:$K$100)+SUMIF('4c'!H$5:H$100,$A77,'4c'!$K$5:$K$100)+SUMIF('5'!H$5:H$100,$A77,'5'!$K$5:$K$100)+SUMIF('6'!H$5:H$100,$A77,'6'!$K$5:$K$100)+SUMIF('7'!H$5:H$100,$A77,'7'!$K$5:$K$100)+SUMIF('7a'!H$5:H$100,$A77,'7a'!$K$5:$K$100)+SUMIF('7b'!H$5:H$100,$A77,'7b'!$K$5:$K$100)+SUMIF('8'!H$5:H$100,$A77,'8'!$K$5:$K$100)+SUMIF('9'!H$5:H$100,$A77,'9'!$K$5:$K$100)+SUMIF('9a'!H$5:H$100,$A77,'9a'!$K$5:$K$100)+SUMIF('9b'!H$5:H$100,$A77,'9b'!$K$5:$K$100)+SUMIF('9c'!H$5:H$100,$A77,'9c'!$K$5:$K$100)+SUMIF('9d'!H$5:H$100,$A77,'9d'!$K$5:$K$100)+SUMIF('9e'!H$5:H$100,$A77,'9e'!$K$5:$K$100)+SUMIF('9f'!H$5:H$100,$A77,'9f'!$K$5:$K$100)+SUMIF('9g'!H$5:H$100,$A77,'9g'!$K$5:$K$100)+SUMIF('9h'!H$5:H$100,$A77,'9h'!$K$5:$K$100)+SUMIF('9 TOTAL'!H$5:H$100,$A77,'9 TOTAL'!$K$5:$K$100)
+SUMIF('10'!H$5:H$100,$A77,'10'!$K$5:$K$100)+SUMIF('10a'!H$5:H$100,$A77,'10a'!$K$5:$K$100)+SUMIF('10b'!H$5:H$100,$A77,'10b'!$K$5:$K$100)+SUMIF('10c'!H$5:H$100,$A77,'10c'!$K$5:$K$100)+SUMIF('10d'!H$5:H$100,$A77,'10d'!$K$5:$K$100)+SUMIF('10e'!H$5:H$100,$A77,'10e'!$K$5:$K$100)+SUMIF('10f'!H$5:H$100,$A77,'10f'!$K$5:$K$100)+SUMIF('10g'!H$5:H$100,$A77,'10g'!$K$5:$K$100)+SUMIF('10h'!H$5:H$100,$A77,'10h'!$K$5:$K$100)+SUMIF('10i'!H$5:H$100,$A77,'10i'!$K$5:$K$100)+SUMIF('10j'!H$5:H$100,$A77,'10j'!$K$5:$K$100)+SUMIF('10k'!H$5:H$100,$A77,'10k'!$K$5:$K$100)+SUMIF('10l'!H$5:H$100,$A77,'10l'!$K$5:$K$100)+SUMIF('10m'!H$5:H$100,$A77,'10m'!$K$5:$K$100)+SUMIF('10 TOTAL'!H$5:H$100,$A77,'10 TOTAL'!$K$5:$K$100)</f>
        <v>0</v>
      </c>
      <c r="D77" s="237">
        <f>SUMIF('4'!H$5:H$100,$A77,'4'!$I$5:$I$100)+SUMIF('4a'!H$5:H$100,$A77,'4a'!$I$5:$I$100)+SUMIF('4b'!H$5:H$100,$A77,'4b'!$I$5:$I$100)+SUMIF('4c'!H$5:H$100,$A77,'4c'!$I$5:$I$100)+SUMIF('5'!H$5:H$100,$A77,'5'!$I$5:$I$100)+SUMIF('6'!H$5:H$100,$A77,'6'!$I$5:$I$100)+SUMIF('7'!H$5:H$100,$A77,'7'!$I$5:$I$100)+SUMIF('7a'!H$5:H$100,$A77,'7a'!$I$5:$I$100)+SUMIF('7b'!H$5:H$100,$A77,'7b'!$I$5:$I$100)+SUMIF('8'!H$5:H$100,$A77,'8'!$I$5:$I$100)+SUMIF('9'!H$5:H$100,$A77,'9'!$I$5:$I$100)+SUMIF('9a'!H$5:H$100,$A77,'9a'!$I$5:$I$100)+SUMIF('9b'!H$5:H$100,$A77,'9b'!$I$5:$I$100)+SUMIF('9c'!H$5:H$100,$A77,'9c'!$I$5:$I$100)+SUMIF('9d'!H$5:H$100,$A77,'9d'!$I$5:$I$100)+SUMIF('9e'!H$5:H$100,$A77,'9e'!$I$5:$I$100)+SUMIF('9f'!H$5:H$100,$A77,'9f'!$I$5:$I$100)+SUMIF('9g'!H$5:H$100,$A77,'9g'!$I$5:$I$100)+SUMIF('9h'!H$5:H$100,$A77,'9h'!$I$5:$I$100)+SUMIF('9 TOTAL'!H$5:H$100,$A77,'9 TOTAL'!$I$5:$I$100)
+SUMIF('10'!H$5:H$100,$A77,'10'!$I$5:$I$100)+SUMIF('10a'!H$5:H$100,$A77,'10a'!$I$5:$I$100)+SUMIF('10b'!H$5:H$100,$A77,'10b'!$I$5:$I$100)+SUMIF('10c'!H$5:H$100,$A77,'10c'!$I$5:$I$100)+SUMIF('10d'!H$5:H$100,$A77,'10d'!$I$5:$I$100)+SUMIF('10e'!H$5:H$100,$A77,'10e'!$I$5:$I$100)+SUMIF('10f'!H$5:H$100,$A77,'10f'!$I$5:$I$100)+SUMIF('10g'!H$5:H$100,$A77,'10g'!$I$5:$I$100)+SUMIF('10h'!H$5:H$100,$A77,'10h'!$I$5:$I$100)+SUMIF('10i'!H$5:H$100,$A77,'10i'!$I$5:$I$100)+SUMIF('10j'!H$5:H$100,$A77,'10j'!$I$5:$I$100)+SUMIF('10k'!H$5:H$100,$A77,'10k'!$I$5:$I$100)+SUMIF('10l'!H$5:H$100,$A77,'10l'!$I$5:$I$100)+SUMIF('10m'!H$5:H$100,$A77,'10m'!$I$5:$I$100)+SUMIF('10 TOTAL'!H$5:H$100,$A77,'10 TOTAL'!$I$5:$I$100)</f>
        <v>0</v>
      </c>
      <c r="S77" s="247">
        <f t="shared" si="10"/>
        <v>0</v>
      </c>
    </row>
    <row r="78" ht="12.75" customHeight="1">
      <c r="A78" s="1" t="s">
        <v>2481</v>
      </c>
      <c r="B78" s="1" t="s">
        <v>4464</v>
      </c>
      <c r="C78" s="237">
        <f>SUMIF('4'!H$5:H$100,$A78,'4'!$K$5:$K$100)+SUMIF('4a'!H$5:H$100,$A78,'4a'!$K$5:$K$100)+SUMIF('4b'!H$5:H$100,$A78,'4b'!$K$5:$K$100)+SUMIF('4c'!H$5:H$100,$A78,'4c'!$K$5:$K$100)+SUMIF('5'!H$5:H$100,$A78,'5'!$K$5:$K$100)+SUMIF('6'!H$5:H$100,$A78,'6'!$K$5:$K$100)+SUMIF('7'!H$5:H$100,$A78,'7'!$K$5:$K$100)+SUMIF('7a'!H$5:H$100,$A78,'7a'!$K$5:$K$100)+SUMIF('7b'!H$5:H$100,$A78,'7b'!$K$5:$K$100)+SUMIF('8'!H$5:H$100,$A78,'8'!$K$5:$K$100)+SUMIF('9'!H$5:H$100,$A78,'9'!$K$5:$K$100)+SUMIF('9a'!H$5:H$100,$A78,'9a'!$K$5:$K$100)+SUMIF('9b'!H$5:H$100,$A78,'9b'!$K$5:$K$100)+SUMIF('9c'!H$5:H$100,$A78,'9c'!$K$5:$K$100)+SUMIF('9d'!H$5:H$100,$A78,'9d'!$K$5:$K$100)+SUMIF('9e'!H$5:H$100,$A78,'9e'!$K$5:$K$100)+SUMIF('9f'!H$5:H$100,$A78,'9f'!$K$5:$K$100)+SUMIF('9g'!H$5:H$100,$A78,'9g'!$K$5:$K$100)+SUMIF('9h'!H$5:H$100,$A78,'9h'!$K$5:$K$100)+SUMIF('9 TOTAL'!H$5:H$100,$A78,'9 TOTAL'!$K$5:$K$100)
+SUMIF('10'!H$5:H$100,$A78,'10'!$K$5:$K$100)+SUMIF('10a'!H$5:H$100,$A78,'10a'!$K$5:$K$100)+SUMIF('10b'!H$5:H$100,$A78,'10b'!$K$5:$K$100)+SUMIF('10c'!H$5:H$100,$A78,'10c'!$K$5:$K$100)+SUMIF('10d'!H$5:H$100,$A78,'10d'!$K$5:$K$100)+SUMIF('10e'!H$5:H$100,$A78,'10e'!$K$5:$K$100)+SUMIF('10f'!H$5:H$100,$A78,'10f'!$K$5:$K$100)+SUMIF('10g'!H$5:H$100,$A78,'10g'!$K$5:$K$100)+SUMIF('10h'!H$5:H$100,$A78,'10h'!$K$5:$K$100)+SUMIF('10i'!H$5:H$100,$A78,'10i'!$K$5:$K$100)+SUMIF('10j'!H$5:H$100,$A78,'10j'!$K$5:$K$100)+SUMIF('10k'!H$5:H$100,$A78,'10k'!$K$5:$K$100)+SUMIF('10l'!H$5:H$100,$A78,'10l'!$K$5:$K$100)+SUMIF('10m'!H$5:H$100,$A78,'10m'!$K$5:$K$100)+SUMIF('10 TOTAL'!H$5:H$100,$A78,'10 TOTAL'!$K$5:$K$100)</f>
        <v>0</v>
      </c>
      <c r="D78" s="237">
        <f>SUMIF('4'!H$5:H$100,$A78,'4'!$I$5:$I$100)+SUMIF('4a'!H$5:H$100,$A78,'4a'!$I$5:$I$100)+SUMIF('4b'!H$5:H$100,$A78,'4b'!$I$5:$I$100)+SUMIF('4c'!H$5:H$100,$A78,'4c'!$I$5:$I$100)+SUMIF('5'!H$5:H$100,$A78,'5'!$I$5:$I$100)+SUMIF('6'!H$5:H$100,$A78,'6'!$I$5:$I$100)+SUMIF('7'!H$5:H$100,$A78,'7'!$I$5:$I$100)+SUMIF('7a'!H$5:H$100,$A78,'7a'!$I$5:$I$100)+SUMIF('7b'!H$5:H$100,$A78,'7b'!$I$5:$I$100)+SUMIF('8'!H$5:H$100,$A78,'8'!$I$5:$I$100)+SUMIF('9'!H$5:H$100,$A78,'9'!$I$5:$I$100)+SUMIF('9a'!H$5:H$100,$A78,'9a'!$I$5:$I$100)+SUMIF('9b'!H$5:H$100,$A78,'9b'!$I$5:$I$100)+SUMIF('9c'!H$5:H$100,$A78,'9c'!$I$5:$I$100)+SUMIF('9d'!H$5:H$100,$A78,'9d'!$I$5:$I$100)+SUMIF('9e'!H$5:H$100,$A78,'9e'!$I$5:$I$100)+SUMIF('9f'!H$5:H$100,$A78,'9f'!$I$5:$I$100)+SUMIF('9g'!H$5:H$100,$A78,'9g'!$I$5:$I$100)+SUMIF('9h'!H$5:H$100,$A78,'9h'!$I$5:$I$100)+SUMIF('9 TOTAL'!H$5:H$100,$A78,'9 TOTAL'!$I$5:$I$100)
+SUMIF('10'!H$5:H$100,$A78,'10'!$I$5:$I$100)+SUMIF('10a'!H$5:H$100,$A78,'10a'!$I$5:$I$100)+SUMIF('10b'!H$5:H$100,$A78,'10b'!$I$5:$I$100)+SUMIF('10c'!H$5:H$100,$A78,'10c'!$I$5:$I$100)+SUMIF('10d'!H$5:H$100,$A78,'10d'!$I$5:$I$100)+SUMIF('10e'!H$5:H$100,$A78,'10e'!$I$5:$I$100)+SUMIF('10f'!H$5:H$100,$A78,'10f'!$I$5:$I$100)+SUMIF('10g'!H$5:H$100,$A78,'10g'!$I$5:$I$100)+SUMIF('10h'!H$5:H$100,$A78,'10h'!$I$5:$I$100)+SUMIF('10i'!H$5:H$100,$A78,'10i'!$I$5:$I$100)+SUMIF('10j'!H$5:H$100,$A78,'10j'!$I$5:$I$100)+SUMIF('10k'!H$5:H$100,$A78,'10k'!$I$5:$I$100)+SUMIF('10l'!H$5:H$100,$A78,'10l'!$I$5:$I$100)+SUMIF('10m'!H$5:H$100,$A78,'10m'!$I$5:$I$100)+SUMIF('10 TOTAL'!H$5:H$100,$A78,'10 TOTAL'!$I$5:$I$100)</f>
        <v>0</v>
      </c>
      <c r="S78" s="247">
        <f t="shared" si="10"/>
        <v>0</v>
      </c>
    </row>
    <row r="79" ht="12.75" customHeight="1">
      <c r="A79" s="1" t="s">
        <v>4465</v>
      </c>
      <c r="B79" s="1" t="s">
        <v>4466</v>
      </c>
      <c r="C79" s="237">
        <f>SUMIF('4'!H$5:H$100,$A79,'4'!$K$5:$K$100)+SUMIF('4a'!H$5:H$100,$A79,'4a'!$K$5:$K$100)+SUMIF('4b'!H$5:H$100,$A79,'4b'!$K$5:$K$100)+SUMIF('4c'!H$5:H$100,$A79,'4c'!$K$5:$K$100)+SUMIF('5'!H$5:H$100,$A79,'5'!$K$5:$K$100)+SUMIF('6'!H$5:H$100,$A79,'6'!$K$5:$K$100)+SUMIF('7'!H$5:H$100,$A79,'7'!$K$5:$K$100)+SUMIF('7a'!H$5:H$100,$A79,'7a'!$K$5:$K$100)+SUMIF('7b'!H$5:H$100,$A79,'7b'!$K$5:$K$100)+SUMIF('8'!H$5:H$100,$A79,'8'!$K$5:$K$100)+SUMIF('9'!H$5:H$100,$A79,'9'!$K$5:$K$100)+SUMIF('9a'!H$5:H$100,$A79,'9a'!$K$5:$K$100)+SUMIF('9b'!H$5:H$100,$A79,'9b'!$K$5:$K$100)+SUMIF('9c'!H$5:H$100,$A79,'9c'!$K$5:$K$100)+SUMIF('9d'!H$5:H$100,$A79,'9d'!$K$5:$K$100)+SUMIF('9e'!H$5:H$100,$A79,'9e'!$K$5:$K$100)+SUMIF('9f'!H$5:H$100,$A79,'9f'!$K$5:$K$100)+SUMIF('9g'!H$5:H$100,$A79,'9g'!$K$5:$K$100)+SUMIF('9h'!H$5:H$100,$A79,'9h'!$K$5:$K$100)+SUMIF('9 TOTAL'!H$5:H$100,$A79,'9 TOTAL'!$K$5:$K$100)
+SUMIF('10'!H$5:H$100,$A79,'10'!$K$5:$K$100)+SUMIF('10a'!H$5:H$100,$A79,'10a'!$K$5:$K$100)+SUMIF('10b'!H$5:H$100,$A79,'10b'!$K$5:$K$100)+SUMIF('10c'!H$5:H$100,$A79,'10c'!$K$5:$K$100)+SUMIF('10d'!H$5:H$100,$A79,'10d'!$K$5:$K$100)+SUMIF('10e'!H$5:H$100,$A79,'10e'!$K$5:$K$100)+SUMIF('10f'!H$5:H$100,$A79,'10f'!$K$5:$K$100)+SUMIF('10g'!H$5:H$100,$A79,'10g'!$K$5:$K$100)+SUMIF('10h'!H$5:H$100,$A79,'10h'!$K$5:$K$100)+SUMIF('10i'!H$5:H$100,$A79,'10i'!$K$5:$K$100)+SUMIF('10j'!H$5:H$100,$A79,'10j'!$K$5:$K$100)+SUMIF('10k'!H$5:H$100,$A79,'10k'!$K$5:$K$100)+SUMIF('10l'!H$5:H$100,$A79,'10l'!$K$5:$K$100)+SUMIF('10m'!H$5:H$100,$A79,'10m'!$K$5:$K$100)+SUMIF('10 TOTAL'!H$5:H$100,$A79,'10 TOTAL'!$K$5:$K$100)</f>
        <v>0</v>
      </c>
      <c r="D79" s="237">
        <f>SUMIF('4'!H$5:H$100,$A79,'4'!$I$5:$I$100)+SUMIF('4a'!H$5:H$100,$A79,'4a'!$I$5:$I$100)+SUMIF('4b'!H$5:H$100,$A79,'4b'!$I$5:$I$100)+SUMIF('4c'!H$5:H$100,$A79,'4c'!$I$5:$I$100)+SUMIF('5'!H$5:H$100,$A79,'5'!$I$5:$I$100)+SUMIF('6'!H$5:H$100,$A79,'6'!$I$5:$I$100)+SUMIF('7'!H$5:H$100,$A79,'7'!$I$5:$I$100)+SUMIF('7a'!H$5:H$100,$A79,'7a'!$I$5:$I$100)+SUMIF('7b'!H$5:H$100,$A79,'7b'!$I$5:$I$100)+SUMIF('8'!H$5:H$100,$A79,'8'!$I$5:$I$100)+SUMIF('9'!H$5:H$100,$A79,'9'!$I$5:$I$100)+SUMIF('9a'!H$5:H$100,$A79,'9a'!$I$5:$I$100)+SUMIF('9b'!H$5:H$100,$A79,'9b'!$I$5:$I$100)+SUMIF('9c'!H$5:H$100,$A79,'9c'!$I$5:$I$100)+SUMIF('9d'!H$5:H$100,$A79,'9d'!$I$5:$I$100)+SUMIF('9e'!H$5:H$100,$A79,'9e'!$I$5:$I$100)+SUMIF('9f'!H$5:H$100,$A79,'9f'!$I$5:$I$100)+SUMIF('9g'!H$5:H$100,$A79,'9g'!$I$5:$I$100)+SUMIF('9h'!H$5:H$100,$A79,'9h'!$I$5:$I$100)+SUMIF('9 TOTAL'!H$5:H$100,$A79,'9 TOTAL'!$I$5:$I$100)
+SUMIF('10'!H$5:H$100,$A79,'10'!$I$5:$I$100)+SUMIF('10a'!H$5:H$100,$A79,'10a'!$I$5:$I$100)+SUMIF('10b'!H$5:H$100,$A79,'10b'!$I$5:$I$100)+SUMIF('10c'!H$5:H$100,$A79,'10c'!$I$5:$I$100)+SUMIF('10d'!H$5:H$100,$A79,'10d'!$I$5:$I$100)+SUMIF('10e'!H$5:H$100,$A79,'10e'!$I$5:$I$100)+SUMIF('10f'!H$5:H$100,$A79,'10f'!$I$5:$I$100)+SUMIF('10g'!H$5:H$100,$A79,'10g'!$I$5:$I$100)+SUMIF('10h'!H$5:H$100,$A79,'10h'!$I$5:$I$100)+SUMIF('10i'!H$5:H$100,$A79,'10i'!$I$5:$I$100)+SUMIF('10j'!H$5:H$100,$A79,'10j'!$I$5:$I$100)+SUMIF('10k'!H$5:H$100,$A79,'10k'!$I$5:$I$100)+SUMIF('10l'!H$5:H$100,$A79,'10l'!$I$5:$I$100)+SUMIF('10m'!H$5:H$100,$A79,'10m'!$I$5:$I$100)+SUMIF('10 TOTAL'!H$5:H$100,$A79,'10 TOTAL'!$I$5:$I$100)</f>
        <v>0</v>
      </c>
      <c r="S79" s="247">
        <f t="shared" si="10"/>
        <v>0</v>
      </c>
    </row>
    <row r="80" ht="17.25" customHeight="1">
      <c r="B80" s="1" t="s">
        <v>4467</v>
      </c>
      <c r="C80" s="237">
        <f t="shared" ref="C80:D80" si="11">SUM(C81:C83)</f>
        <v>0</v>
      </c>
      <c r="D80" s="237">
        <f t="shared" si="11"/>
        <v>0</v>
      </c>
      <c r="S80" s="247">
        <f t="shared" si="10"/>
        <v>0</v>
      </c>
    </row>
    <row r="81" ht="15.0" hidden="1" customHeight="1" outlineLevel="1">
      <c r="A81" s="1" t="s">
        <v>2485</v>
      </c>
      <c r="B81" s="1" t="s">
        <v>4468</v>
      </c>
      <c r="C81" s="237">
        <f>SUMIF('4'!H$5:H$100,$A81,'4'!$K$5:$K$100)+SUMIF('4a'!H$5:H$100,$A81,'4a'!$K$5:$K$100)+SUMIF('4b'!H$5:H$100,$A81,'4b'!$K$5:$K$100)+SUMIF('4c'!H$5:H$100,$A81,'4c'!$K$5:$K$100)+SUMIF('5'!H$5:H$100,$A81,'5'!$K$5:$K$100)+SUMIF('6'!H$5:H$100,$A81,'6'!$K$5:$K$100)+SUMIF('7'!H$5:H$100,$A81,'7'!$K$5:$K$100)+SUMIF('7a'!H$5:H$100,$A81,'7a'!$K$5:$K$100)+SUMIF('7b'!H$5:H$100,$A81,'7b'!$K$5:$K$100)+SUMIF('8'!H$5:H$100,$A81,'8'!$K$5:$K$100)+SUMIF('9'!H$5:H$100,$A81,'9'!$K$5:$K$100)+SUMIF('9a'!H$5:H$100,$A81,'9a'!$K$5:$K$100)+SUMIF('9b'!H$5:H$100,$A81,'9b'!$K$5:$K$100)+SUMIF('9c'!H$5:H$100,$A81,'9c'!$K$5:$K$100)+SUMIF('9d'!H$5:H$100,$A81,'9d'!$K$5:$K$100)+SUMIF('9e'!H$5:H$100,$A81,'9e'!$K$5:$K$100)+SUMIF('9f'!H$5:H$100,$A81,'9f'!$K$5:$K$100)+SUMIF('9g'!H$5:H$100,$A81,'9g'!$K$5:$K$100)+SUMIF('9h'!H$5:H$100,$A81,'9h'!$K$5:$K$100)+SUMIF('9 TOTAL'!H$5:H$100,$A81,'9 TOTAL'!$K$5:$K$100)
+SUMIF('10'!H$5:H$100,$A81,'10'!$K$5:$K$100)+SUMIF('10a'!H$5:H$100,$A81,'10a'!$K$5:$K$100)+SUMIF('10b'!H$5:H$100,$A81,'10b'!$K$5:$K$100)+SUMIF('10c'!H$5:H$100,$A81,'10c'!$K$5:$K$100)+SUMIF('10d'!H$5:H$100,$A81,'10d'!$K$5:$K$100)+SUMIF('10e'!H$5:H$100,$A81,'10e'!$K$5:$K$100)+SUMIF('10f'!H$5:H$100,$A81,'10f'!$K$5:$K$100)+SUMIF('10g'!H$5:H$100,$A81,'10g'!$K$5:$K$100)+SUMIF('10h'!H$5:H$100,$A81,'10h'!$K$5:$K$100)+SUMIF('10i'!H$5:H$100,$A81,'10i'!$K$5:$K$100)+SUMIF('10j'!H$5:H$100,$A81,'10j'!$K$5:$K$100)+SUMIF('10k'!H$5:H$100,$A81,'10k'!$K$5:$K$100)+SUMIF('10l'!H$5:H$100,$A81,'10l'!$K$5:$K$100)+SUMIF('10m'!H$5:H$100,$A81,'10m'!$K$5:$K$100)+SUMIF('10 TOTAL'!H$5:H$100,$A81,'10 TOTAL'!$K$5:$K$100)</f>
        <v>0</v>
      </c>
      <c r="D81" s="237">
        <f>SUMIF('4'!H$5:H$100,$A81,'4'!$I$5:$I$100)+SUMIF('4a'!H$5:H$100,$A81,'4a'!$I$5:$I$100)+SUMIF('4b'!H$5:H$100,$A81,'4b'!$I$5:$I$100)+SUMIF('4c'!H$5:H$100,$A81,'4c'!$I$5:$I$100)+SUMIF('5'!H$5:H$100,$A81,'5'!$I$5:$I$100)+SUMIF('6'!H$5:H$100,$A81,'6'!$I$5:$I$100)+SUMIF('7'!H$5:H$100,$A81,'7'!$I$5:$I$100)+SUMIF('7a'!H$5:H$100,$A81,'7a'!$I$5:$I$100)+SUMIF('7b'!H$5:H$100,$A81,'7b'!$I$5:$I$100)+SUMIF('8'!H$5:H$100,$A81,'8'!$I$5:$I$100)+SUMIF('9'!H$5:H$100,$A81,'9'!$I$5:$I$100)+SUMIF('9a'!H$5:H$100,$A81,'9a'!$I$5:$I$100)+SUMIF('9b'!H$5:H$100,$A81,'9b'!$I$5:$I$100)+SUMIF('9c'!H$5:H$100,$A81,'9c'!$I$5:$I$100)+SUMIF('9d'!H$5:H$100,$A81,'9d'!$I$5:$I$100)+SUMIF('9e'!H$5:H$100,$A81,'9e'!$I$5:$I$100)+SUMIF('9f'!H$5:H$100,$A81,'9f'!$I$5:$I$100)+SUMIF('9g'!H$5:H$100,$A81,'9g'!$I$5:$I$100)+SUMIF('9h'!H$5:H$100,$A81,'9h'!$I$5:$I$100)+SUMIF('9 TOTAL'!H$5:H$100,$A81,'9 TOTAL'!$I$5:$I$100)
+SUMIF('10'!H$5:H$100,$A81,'10'!$I$5:$I$100)+SUMIF('10a'!H$5:H$100,$A81,'10a'!$I$5:$I$100)+SUMIF('10b'!H$5:H$100,$A81,'10b'!$I$5:$I$100)+SUMIF('10c'!H$5:H$100,$A81,'10c'!$I$5:$I$100)+SUMIF('10d'!H$5:H$100,$A81,'10d'!$I$5:$I$100)+SUMIF('10e'!H$5:H$100,$A81,'10e'!$I$5:$I$100)+SUMIF('10f'!H$5:H$100,$A81,'10f'!$I$5:$I$100)+SUMIF('10g'!H$5:H$100,$A81,'10g'!$I$5:$I$100)+SUMIF('10h'!H$5:H$100,$A81,'10h'!$I$5:$I$100)+SUMIF('10i'!H$5:H$100,$A81,'10i'!$I$5:$I$100)+SUMIF('10j'!H$5:H$100,$A81,'10j'!$I$5:$I$100)+SUMIF('10k'!H$5:H$100,$A81,'10k'!$I$5:$I$100)+SUMIF('10l'!H$5:H$100,$A81,'10l'!$I$5:$I$100)+SUMIF('10m'!H$5:H$100,$A81,'10m'!$I$5:$I$100)+SUMIF('10 TOTAL'!H$5:H$100,$A81,'10 TOTAL'!$I$5:$I$100)</f>
        <v>0</v>
      </c>
      <c r="S81" s="247">
        <f t="shared" si="10"/>
        <v>0</v>
      </c>
    </row>
    <row r="82" ht="12.75" hidden="1" customHeight="1" outlineLevel="1">
      <c r="A82" s="1" t="s">
        <v>2488</v>
      </c>
      <c r="B82" s="1" t="s">
        <v>4468</v>
      </c>
      <c r="C82" s="237">
        <f>SUMIF('4'!H$5:H$100,$A82,'4'!$K$5:$K$100)+SUMIF('4a'!H$5:H$100,$A82,'4a'!$K$5:$K$100)+SUMIF('4b'!H$5:H$100,$A82,'4b'!$K$5:$K$100)+SUMIF('4c'!H$5:H$100,$A82,'4c'!$K$5:$K$100)+SUMIF('5'!H$5:H$100,$A82,'5'!$K$5:$K$100)+SUMIF('6'!H$5:H$100,$A82,'6'!$K$5:$K$100)+SUMIF('7'!H$5:H$100,$A82,'7'!$K$5:$K$100)+SUMIF('7a'!H$5:H$100,$A82,'7a'!$K$5:$K$100)+SUMIF('7b'!H$5:H$100,$A82,'7b'!$K$5:$K$100)+SUMIF('8'!H$5:H$100,$A82,'8'!$K$5:$K$100)+SUMIF('9'!H$5:H$100,$A82,'9'!$K$5:$K$100)+SUMIF('9a'!H$5:H$100,$A82,'9a'!$K$5:$K$100)+SUMIF('9b'!H$5:H$100,$A82,'9b'!$K$5:$K$100)+SUMIF('9c'!H$5:H$100,$A82,'9c'!$K$5:$K$100)+SUMIF('9d'!H$5:H$100,$A82,'9d'!$K$5:$K$100)+SUMIF('9e'!H$5:H$100,$A82,'9e'!$K$5:$K$100)+SUMIF('9f'!H$5:H$100,$A82,'9f'!$K$5:$K$100)+SUMIF('9g'!H$5:H$100,$A82,'9g'!$K$5:$K$100)+SUMIF('9h'!H$5:H$100,$A82,'9h'!$K$5:$K$100)+SUMIF('9 TOTAL'!H$5:H$100,$A82,'9 TOTAL'!$K$5:$K$100)
+SUMIF('10'!H$5:H$100,$A82,'10'!$K$5:$K$100)+SUMIF('10a'!H$5:H$100,$A82,'10a'!$K$5:$K$100)+SUMIF('10b'!H$5:H$100,$A82,'10b'!$K$5:$K$100)+SUMIF('10c'!H$5:H$100,$A82,'10c'!$K$5:$K$100)+SUMIF('10d'!H$5:H$100,$A82,'10d'!$K$5:$K$100)+SUMIF('10e'!H$5:H$100,$A82,'10e'!$K$5:$K$100)+SUMIF('10f'!H$5:H$100,$A82,'10f'!$K$5:$K$100)+SUMIF('10g'!H$5:H$100,$A82,'10g'!$K$5:$K$100)+SUMIF('10h'!H$5:H$100,$A82,'10h'!$K$5:$K$100)+SUMIF('10i'!H$5:H$100,$A82,'10i'!$K$5:$K$100)+SUMIF('10j'!H$5:H$100,$A82,'10j'!$K$5:$K$100)+SUMIF('10k'!H$5:H$100,$A82,'10k'!$K$5:$K$100)+SUMIF('10l'!H$5:H$100,$A82,'10l'!$K$5:$K$100)+SUMIF('10m'!H$5:H$100,$A82,'10m'!$K$5:$K$100)+SUMIF('10 TOTAL'!H$5:H$100,$A82,'10 TOTAL'!$K$5:$K$100)</f>
        <v>0</v>
      </c>
      <c r="D82" s="237">
        <f>SUMIF('4'!H$5:H$100,$A82,'4'!$I$5:$I$100)+SUMIF('4a'!H$5:H$100,$A82,'4a'!$I$5:$I$100)+SUMIF('4b'!H$5:H$100,$A82,'4b'!$I$5:$I$100)+SUMIF('4c'!H$5:H$100,$A82,'4c'!$I$5:$I$100)+SUMIF('5'!H$5:H$100,$A82,'5'!$I$5:$I$100)+SUMIF('6'!H$5:H$100,$A82,'6'!$I$5:$I$100)+SUMIF('7'!H$5:H$100,$A82,'7'!$I$5:$I$100)+SUMIF('7a'!H$5:H$100,$A82,'7a'!$I$5:$I$100)+SUMIF('7b'!H$5:H$100,$A82,'7b'!$I$5:$I$100)+SUMIF('8'!H$5:H$100,$A82,'8'!$I$5:$I$100)+SUMIF('9'!H$5:H$100,$A82,'9'!$I$5:$I$100)+SUMIF('9a'!H$5:H$100,$A82,'9a'!$I$5:$I$100)+SUMIF('9b'!H$5:H$100,$A82,'9b'!$I$5:$I$100)+SUMIF('9c'!H$5:H$100,$A82,'9c'!$I$5:$I$100)+SUMIF('9d'!H$5:H$100,$A82,'9d'!$I$5:$I$100)+SUMIF('9e'!H$5:H$100,$A82,'9e'!$I$5:$I$100)+SUMIF('9f'!H$5:H$100,$A82,'9f'!$I$5:$I$100)+SUMIF('9g'!H$5:H$100,$A82,'9g'!$I$5:$I$100)+SUMIF('9h'!H$5:H$100,$A82,'9h'!$I$5:$I$100)+SUMIF('9 TOTAL'!H$5:H$100,$A82,'9 TOTAL'!$I$5:$I$100)
+SUMIF('10'!H$5:H$100,$A82,'10'!$I$5:$I$100)+SUMIF('10a'!H$5:H$100,$A82,'10a'!$I$5:$I$100)+SUMIF('10b'!H$5:H$100,$A82,'10b'!$I$5:$I$100)+SUMIF('10c'!H$5:H$100,$A82,'10c'!$I$5:$I$100)+SUMIF('10d'!H$5:H$100,$A82,'10d'!$I$5:$I$100)+SUMIF('10e'!H$5:H$100,$A82,'10e'!$I$5:$I$100)+SUMIF('10f'!H$5:H$100,$A82,'10f'!$I$5:$I$100)+SUMIF('10g'!H$5:H$100,$A82,'10g'!$I$5:$I$100)+SUMIF('10h'!H$5:H$100,$A82,'10h'!$I$5:$I$100)+SUMIF('10i'!H$5:H$100,$A82,'10i'!$I$5:$I$100)+SUMIF('10j'!H$5:H$100,$A82,'10j'!$I$5:$I$100)+SUMIF('10k'!H$5:H$100,$A82,'10k'!$I$5:$I$100)+SUMIF('10l'!H$5:H$100,$A82,'10l'!$I$5:$I$100)+SUMIF('10m'!H$5:H$100,$A82,'10m'!$I$5:$I$100)+SUMIF('10 TOTAL'!H$5:H$100,$A82,'10 TOTAL'!$I$5:$I$100)</f>
        <v>0</v>
      </c>
      <c r="S82" s="247">
        <f t="shared" si="10"/>
        <v>0</v>
      </c>
    </row>
    <row r="83" ht="12.75" hidden="1" customHeight="1" outlineLevel="1">
      <c r="A83" s="1" t="s">
        <v>2491</v>
      </c>
      <c r="B83" s="1" t="s">
        <v>4468</v>
      </c>
      <c r="C83" s="237">
        <f>SUMIF('4'!H$5:H$100,$A83,'4'!$K$5:$K$100)+SUMIF('4a'!H$5:H$100,$A83,'4a'!$K$5:$K$100)+SUMIF('4b'!H$5:H$100,$A83,'4b'!$K$5:$K$100)+SUMIF('4c'!H$5:H$100,$A83,'4c'!$K$5:$K$100)+SUMIF('5'!H$5:H$100,$A83,'5'!$K$5:$K$100)+SUMIF('6'!H$5:H$100,$A83,'6'!$K$5:$K$100)+SUMIF('7'!H$5:H$100,$A83,'7'!$K$5:$K$100)+SUMIF('7a'!H$5:H$100,$A83,'7a'!$K$5:$K$100)+SUMIF('7b'!H$5:H$100,$A83,'7b'!$K$5:$K$100)+SUMIF('8'!H$5:H$100,$A83,'8'!$K$5:$K$100)+SUMIF('9'!H$5:H$100,$A83,'9'!$K$5:$K$100)+SUMIF('9a'!H$5:H$100,$A83,'9a'!$K$5:$K$100)+SUMIF('9b'!H$5:H$100,$A83,'9b'!$K$5:$K$100)+SUMIF('9c'!H$5:H$100,$A83,'9c'!$K$5:$K$100)+SUMIF('9d'!H$5:H$100,$A83,'9d'!$K$5:$K$100)+SUMIF('9e'!H$5:H$100,$A83,'9e'!$K$5:$K$100)+SUMIF('9f'!H$5:H$100,$A83,'9f'!$K$5:$K$100)+SUMIF('9g'!H$5:H$100,$A83,'9g'!$K$5:$K$100)+SUMIF('9h'!H$5:H$100,$A83,'9h'!$K$5:$K$100)+SUMIF('9 TOTAL'!H$5:H$100,$A83,'9 TOTAL'!$K$5:$K$100)
+SUMIF('10'!H$5:H$100,$A83,'10'!$K$5:$K$100)+SUMIF('10a'!H$5:H$100,$A83,'10a'!$K$5:$K$100)+SUMIF('10b'!H$5:H$100,$A83,'10b'!$K$5:$K$100)+SUMIF('10c'!H$5:H$100,$A83,'10c'!$K$5:$K$100)+SUMIF('10d'!H$5:H$100,$A83,'10d'!$K$5:$K$100)+SUMIF('10e'!H$5:H$100,$A83,'10e'!$K$5:$K$100)+SUMIF('10f'!H$5:H$100,$A83,'10f'!$K$5:$K$100)+SUMIF('10g'!H$5:H$100,$A83,'10g'!$K$5:$K$100)+SUMIF('10h'!H$5:H$100,$A83,'10h'!$K$5:$K$100)+SUMIF('10i'!H$5:H$100,$A83,'10i'!$K$5:$K$100)+SUMIF('10j'!H$5:H$100,$A83,'10j'!$K$5:$K$100)+SUMIF('10k'!H$5:H$100,$A83,'10k'!$K$5:$K$100)+SUMIF('10l'!H$5:H$100,$A83,'10l'!$K$5:$K$100)+SUMIF('10m'!H$5:H$100,$A83,'10m'!$K$5:$K$100)+SUMIF('10 TOTAL'!H$5:H$100,$A83,'10 TOTAL'!$K$5:$K$100)</f>
        <v>0</v>
      </c>
      <c r="D83" s="237">
        <f>SUMIF('4'!H$5:H$100,$A83,'4'!$I$5:$I$100)+SUMIF('4a'!H$5:H$100,$A83,'4a'!$I$5:$I$100)+SUMIF('4b'!H$5:H$100,$A83,'4b'!$I$5:$I$100)+SUMIF('4c'!H$5:H$100,$A83,'4c'!$I$5:$I$100)+SUMIF('5'!H$5:H$100,$A83,'5'!$I$5:$I$100)+SUMIF('6'!H$5:H$100,$A83,'6'!$I$5:$I$100)+SUMIF('7'!H$5:H$100,$A83,'7'!$I$5:$I$100)+SUMIF('7a'!H$5:H$100,$A83,'7a'!$I$5:$I$100)+SUMIF('7b'!H$5:H$100,$A83,'7b'!$I$5:$I$100)+SUMIF('8'!H$5:H$100,$A83,'8'!$I$5:$I$100)+SUMIF('9'!H$5:H$100,$A83,'9'!$I$5:$I$100)+SUMIF('9a'!H$5:H$100,$A83,'9a'!$I$5:$I$100)+SUMIF('9b'!H$5:H$100,$A83,'9b'!$I$5:$I$100)+SUMIF('9c'!H$5:H$100,$A83,'9c'!$I$5:$I$100)+SUMIF('9d'!H$5:H$100,$A83,'9d'!$I$5:$I$100)+SUMIF('9e'!H$5:H$100,$A83,'9e'!$I$5:$I$100)+SUMIF('9f'!H$5:H$100,$A83,'9f'!$I$5:$I$100)+SUMIF('9g'!H$5:H$100,$A83,'9g'!$I$5:$I$100)+SUMIF('9h'!H$5:H$100,$A83,'9h'!$I$5:$I$100)+SUMIF('9 TOTAL'!H$5:H$100,$A83,'9 TOTAL'!$I$5:$I$100)
+SUMIF('10'!H$5:H$100,$A83,'10'!$I$5:$I$100)+SUMIF('10a'!H$5:H$100,$A83,'10a'!$I$5:$I$100)+SUMIF('10b'!H$5:H$100,$A83,'10b'!$I$5:$I$100)+SUMIF('10c'!H$5:H$100,$A83,'10c'!$I$5:$I$100)+SUMIF('10d'!H$5:H$100,$A83,'10d'!$I$5:$I$100)+SUMIF('10e'!H$5:H$100,$A83,'10e'!$I$5:$I$100)+SUMIF('10f'!H$5:H$100,$A83,'10f'!$I$5:$I$100)+SUMIF('10g'!H$5:H$100,$A83,'10g'!$I$5:$I$100)+SUMIF('10h'!H$5:H$100,$A83,'10h'!$I$5:$I$100)+SUMIF('10i'!H$5:H$100,$A83,'10i'!$I$5:$I$100)+SUMIF('10j'!H$5:H$100,$A83,'10j'!$I$5:$I$100)+SUMIF('10k'!H$5:H$100,$A83,'10k'!$I$5:$I$100)+SUMIF('10l'!H$5:H$100,$A83,'10l'!$I$5:$I$100)+SUMIF('10m'!H$5:H$100,$A83,'10m'!$I$5:$I$100)+SUMIF('10 TOTAL'!H$5:H$100,$A83,'10 TOTAL'!$I$5:$I$100)</f>
        <v>0</v>
      </c>
      <c r="S83" s="247">
        <f t="shared" si="10"/>
        <v>0</v>
      </c>
    </row>
    <row r="84" ht="12.75" customHeight="1" collapsed="1">
      <c r="A84" s="1" t="s">
        <v>2494</v>
      </c>
      <c r="B84" s="1" t="s">
        <v>4469</v>
      </c>
      <c r="C84" s="237">
        <f>SUMIF('4'!H$5:H$100,$A84,'4'!$K$5:$K$100)+SUMIF('4a'!H$5:H$100,$A84,'4a'!$K$5:$K$100)+SUMIF('4b'!H$5:H$100,$A84,'4b'!$K$5:$K$100)+SUMIF('4c'!H$5:H$100,$A84,'4c'!$K$5:$K$100)+SUMIF('5'!H$5:H$100,$A84,'5'!$K$5:$K$100)+SUMIF('6'!H$5:H$100,$A84,'6'!$K$5:$K$100)+SUMIF('7'!H$5:H$100,$A84,'7'!$K$5:$K$100)+SUMIF('7a'!H$5:H$100,$A84,'7a'!$K$5:$K$100)+SUMIF('7b'!H$5:H$100,$A84,'7b'!$K$5:$K$100)+SUMIF('8'!H$5:H$100,$A84,'8'!$K$5:$K$100)+SUMIF('9'!H$5:H$100,$A84,'9'!$K$5:$K$100)+SUMIF('9a'!H$5:H$100,$A84,'9a'!$K$5:$K$100)+SUMIF('9b'!H$5:H$100,$A84,'9b'!$K$5:$K$100)+SUMIF('9c'!H$5:H$100,$A84,'9c'!$K$5:$K$100)+SUMIF('9d'!H$5:H$100,$A84,'9d'!$K$5:$K$100)+SUMIF('9e'!H$5:H$100,$A84,'9e'!$K$5:$K$100)+SUMIF('9f'!H$5:H$100,$A84,'9f'!$K$5:$K$100)+SUMIF('9g'!H$5:H$100,$A84,'9g'!$K$5:$K$100)+SUMIF('9h'!H$5:H$100,$A84,'9h'!$K$5:$K$100)+SUMIF('9 TOTAL'!H$5:H$100,$A84,'9 TOTAL'!$K$5:$K$100)
+SUMIF('10'!H$5:H$100,$A84,'10'!$K$5:$K$100)+SUMIF('10a'!H$5:H$100,$A84,'10a'!$K$5:$K$100)+SUMIF('10b'!H$5:H$100,$A84,'10b'!$K$5:$K$100)+SUMIF('10c'!H$5:H$100,$A84,'10c'!$K$5:$K$100)+SUMIF('10d'!H$5:H$100,$A84,'10d'!$K$5:$K$100)+SUMIF('10e'!H$5:H$100,$A84,'10e'!$K$5:$K$100)+SUMIF('10f'!H$5:H$100,$A84,'10f'!$K$5:$K$100)+SUMIF('10g'!H$5:H$100,$A84,'10g'!$K$5:$K$100)+SUMIF('10h'!H$5:H$100,$A84,'10h'!$K$5:$K$100)+SUMIF('10i'!H$5:H$100,$A84,'10i'!$K$5:$K$100)+SUMIF('10j'!H$5:H$100,$A84,'10j'!$K$5:$K$100)+SUMIF('10k'!H$5:H$100,$A84,'10k'!$K$5:$K$100)+SUMIF('10l'!H$5:H$100,$A84,'10l'!$K$5:$K$100)+SUMIF('10m'!H$5:H$100,$A84,'10m'!$K$5:$K$100)+SUMIF('10 TOTAL'!H$5:H$100,$A84,'10 TOTAL'!$K$5:$K$100)</f>
        <v>0</v>
      </c>
      <c r="D84" s="237">
        <f>SUMIF('4'!H$5:H$100,$A84,'4'!$I$5:$I$100)+SUMIF('4a'!H$5:H$100,$A84,'4a'!$I$5:$I$100)+SUMIF('4b'!H$5:H$100,$A84,'4b'!$I$5:$I$100)+SUMIF('4c'!H$5:H$100,$A84,'4c'!$I$5:$I$100)+SUMIF('5'!H$5:H$100,$A84,'5'!$I$5:$I$100)+SUMIF('6'!H$5:H$100,$A84,'6'!$I$5:$I$100)+SUMIF('7'!H$5:H$100,$A84,'7'!$I$5:$I$100)+SUMIF('7a'!H$5:H$100,$A84,'7a'!$I$5:$I$100)+SUMIF('7b'!H$5:H$100,$A84,'7b'!$I$5:$I$100)+SUMIF('8'!H$5:H$100,$A84,'8'!$I$5:$I$100)+SUMIF('9'!H$5:H$100,$A84,'9'!$I$5:$I$100)+SUMIF('9a'!H$5:H$100,$A84,'9a'!$I$5:$I$100)+SUMIF('9b'!H$5:H$100,$A84,'9b'!$I$5:$I$100)+SUMIF('9c'!H$5:H$100,$A84,'9c'!$I$5:$I$100)+SUMIF('9d'!H$5:H$100,$A84,'9d'!$I$5:$I$100)+SUMIF('9e'!H$5:H$100,$A84,'9e'!$I$5:$I$100)+SUMIF('9f'!H$5:H$100,$A84,'9f'!$I$5:$I$100)+SUMIF('9g'!H$5:H$100,$A84,'9g'!$I$5:$I$100)+SUMIF('9h'!H$5:H$100,$A84,'9h'!$I$5:$I$100)+SUMIF('9 TOTAL'!H$5:H$100,$A84,'9 TOTAL'!$I$5:$I$100)
+SUMIF('10'!H$5:H$100,$A84,'10'!$I$5:$I$100)+SUMIF('10a'!H$5:H$100,$A84,'10a'!$I$5:$I$100)+SUMIF('10b'!H$5:H$100,$A84,'10b'!$I$5:$I$100)+SUMIF('10c'!H$5:H$100,$A84,'10c'!$I$5:$I$100)+SUMIF('10d'!H$5:H$100,$A84,'10d'!$I$5:$I$100)+SUMIF('10e'!H$5:H$100,$A84,'10e'!$I$5:$I$100)+SUMIF('10f'!H$5:H$100,$A84,'10f'!$I$5:$I$100)+SUMIF('10g'!H$5:H$100,$A84,'10g'!$I$5:$I$100)+SUMIF('10h'!H$5:H$100,$A84,'10h'!$I$5:$I$100)+SUMIF('10i'!H$5:H$100,$A84,'10i'!$I$5:$I$100)+SUMIF('10j'!H$5:H$100,$A84,'10j'!$I$5:$I$100)+SUMIF('10k'!H$5:H$100,$A84,'10k'!$I$5:$I$100)+SUMIF('10l'!H$5:H$100,$A84,'10l'!$I$5:$I$100)+SUMIF('10m'!H$5:H$100,$A84,'10m'!$I$5:$I$100)+SUMIF('10 TOTAL'!H$5:H$100,$A84,'10 TOTAL'!$I$5:$I$100)</f>
        <v>0</v>
      </c>
      <c r="S84" s="247">
        <f t="shared" si="10"/>
        <v>0</v>
      </c>
    </row>
    <row r="85" ht="12.75" customHeight="1">
      <c r="A85" s="1" t="s">
        <v>4470</v>
      </c>
      <c r="B85" s="1" t="s">
        <v>4471</v>
      </c>
      <c r="C85" s="237">
        <f>SUMIF('4'!H$5:H$100,$A85,'4'!$K$5:$K$100)+SUMIF('4a'!H$5:H$100,$A85,'4a'!$K$5:$K$100)+SUMIF('4b'!H$5:H$100,$A85,'4b'!$K$5:$K$100)+SUMIF('4c'!H$5:H$100,$A85,'4c'!$K$5:$K$100)+SUMIF('5'!H$5:H$100,$A85,'5'!$K$5:$K$100)+SUMIF('6'!H$5:H$100,$A85,'6'!$K$5:$K$100)+SUMIF('7'!H$5:H$100,$A85,'7'!$K$5:$K$100)+SUMIF('7a'!H$5:H$100,$A85,'7a'!$K$5:$K$100)+SUMIF('7b'!H$5:H$100,$A85,'7b'!$K$5:$K$100)+SUMIF('8'!H$5:H$100,$A85,'8'!$K$5:$K$100)+SUMIF('9'!H$5:H$100,$A85,'9'!$K$5:$K$100)+SUMIF('9a'!H$5:H$100,$A85,'9a'!$K$5:$K$100)+SUMIF('9b'!H$5:H$100,$A85,'9b'!$K$5:$K$100)+SUMIF('9c'!H$5:H$100,$A85,'9c'!$K$5:$K$100)+SUMIF('9d'!H$5:H$100,$A85,'9d'!$K$5:$K$100)+SUMIF('9e'!H$5:H$100,$A85,'9e'!$K$5:$K$100)+SUMIF('9f'!H$5:H$100,$A85,'9f'!$K$5:$K$100)+SUMIF('9g'!H$5:H$100,$A85,'9g'!$K$5:$K$100)+SUMIF('9h'!H$5:H$100,$A85,'9h'!$K$5:$K$100)+SUMIF('9 TOTAL'!H$5:H$100,$A85,'9 TOTAL'!$K$5:$K$100)
+SUMIF('10'!H$5:H$100,$A85,'10'!$K$5:$K$100)+SUMIF('10a'!H$5:H$100,$A85,'10a'!$K$5:$K$100)+SUMIF('10b'!H$5:H$100,$A85,'10b'!$K$5:$K$100)+SUMIF('10c'!H$5:H$100,$A85,'10c'!$K$5:$K$100)+SUMIF('10d'!H$5:H$100,$A85,'10d'!$K$5:$K$100)+SUMIF('10e'!H$5:H$100,$A85,'10e'!$K$5:$K$100)+SUMIF('10f'!H$5:H$100,$A85,'10f'!$K$5:$K$100)+SUMIF('10g'!H$5:H$100,$A85,'10g'!$K$5:$K$100)+SUMIF('10h'!H$5:H$100,$A85,'10h'!$K$5:$K$100)+SUMIF('10i'!H$5:H$100,$A85,'10i'!$K$5:$K$100)+SUMIF('10j'!H$5:H$100,$A85,'10j'!$K$5:$K$100)+SUMIF('10k'!H$5:H$100,$A85,'10k'!$K$5:$K$100)+SUMIF('10l'!H$5:H$100,$A85,'10l'!$K$5:$K$100)+SUMIF('10m'!H$5:H$100,$A85,'10m'!$K$5:$K$100)+SUMIF('10 TOTAL'!H$5:H$100,$A85,'10 TOTAL'!$K$5:$K$100)</f>
        <v>0</v>
      </c>
      <c r="D85" s="237">
        <f>SUMIF('4'!H$5:H$100,$A85,'4'!$I$5:$I$100)+SUMIF('4a'!H$5:H$100,$A85,'4a'!$I$5:$I$100)+SUMIF('4b'!H$5:H$100,$A85,'4b'!$I$5:$I$100)+SUMIF('4c'!H$5:H$100,$A85,'4c'!$I$5:$I$100)+SUMIF('5'!H$5:H$100,$A85,'5'!$I$5:$I$100)+SUMIF('6'!H$5:H$100,$A85,'6'!$I$5:$I$100)+SUMIF('7'!H$5:H$100,$A85,'7'!$I$5:$I$100)+SUMIF('7a'!H$5:H$100,$A85,'7a'!$I$5:$I$100)+SUMIF('7b'!H$5:H$100,$A85,'7b'!$I$5:$I$100)+SUMIF('8'!H$5:H$100,$A85,'8'!$I$5:$I$100)+SUMIF('9'!H$5:H$100,$A85,'9'!$I$5:$I$100)+SUMIF('9a'!H$5:H$100,$A85,'9a'!$I$5:$I$100)+SUMIF('9b'!H$5:H$100,$A85,'9b'!$I$5:$I$100)+SUMIF('9c'!H$5:H$100,$A85,'9c'!$I$5:$I$100)+SUMIF('9d'!H$5:H$100,$A85,'9d'!$I$5:$I$100)+SUMIF('9e'!H$5:H$100,$A85,'9e'!$I$5:$I$100)+SUMIF('9f'!H$5:H$100,$A85,'9f'!$I$5:$I$100)+SUMIF('9g'!H$5:H$100,$A85,'9g'!$I$5:$I$100)+SUMIF('9h'!H$5:H$100,$A85,'9h'!$I$5:$I$100)+SUMIF('9 TOTAL'!H$5:H$100,$A85,'9 TOTAL'!$I$5:$I$100)
+SUMIF('10'!H$5:H$100,$A85,'10'!$I$5:$I$100)+SUMIF('10a'!H$5:H$100,$A85,'10a'!$I$5:$I$100)+SUMIF('10b'!H$5:H$100,$A85,'10b'!$I$5:$I$100)+SUMIF('10c'!H$5:H$100,$A85,'10c'!$I$5:$I$100)+SUMIF('10d'!H$5:H$100,$A85,'10d'!$I$5:$I$100)+SUMIF('10e'!H$5:H$100,$A85,'10e'!$I$5:$I$100)+SUMIF('10f'!H$5:H$100,$A85,'10f'!$I$5:$I$100)+SUMIF('10g'!H$5:H$100,$A85,'10g'!$I$5:$I$100)+SUMIF('10h'!H$5:H$100,$A85,'10h'!$I$5:$I$100)+SUMIF('10i'!H$5:H$100,$A85,'10i'!$I$5:$I$100)+SUMIF('10j'!H$5:H$100,$A85,'10j'!$I$5:$I$100)+SUMIF('10k'!H$5:H$100,$A85,'10k'!$I$5:$I$100)+SUMIF('10l'!H$5:H$100,$A85,'10l'!$I$5:$I$100)+SUMIF('10m'!H$5:H$100,$A85,'10m'!$I$5:$I$100)+SUMIF('10 TOTAL'!H$5:H$100,$A85,'10 TOTAL'!$I$5:$I$100)</f>
        <v>0</v>
      </c>
      <c r="S85" s="247">
        <f t="shared" si="10"/>
        <v>0</v>
      </c>
    </row>
    <row r="86" ht="12.75" customHeight="1">
      <c r="A86" s="1" t="s">
        <v>4472</v>
      </c>
      <c r="B86" s="1" t="s">
        <v>4473</v>
      </c>
      <c r="C86" s="237">
        <f>SUMIF('4'!H$5:H$100,$A86,'4'!$K$5:$K$100)+SUMIF('4a'!H$5:H$100,$A86,'4a'!$K$5:$K$100)+SUMIF('4b'!H$5:H$100,$A86,'4b'!$K$5:$K$100)+SUMIF('4c'!H$5:H$100,$A86,'4c'!$K$5:$K$100)+SUMIF('5'!H$5:H$100,$A86,'5'!$K$5:$K$100)+SUMIF('6'!H$5:H$100,$A86,'6'!$K$5:$K$100)+SUMIF('7'!H$5:H$100,$A86,'7'!$K$5:$K$100)+SUMIF('7a'!H$5:H$100,$A86,'7a'!$K$5:$K$100)+SUMIF('7b'!H$5:H$100,$A86,'7b'!$K$5:$K$100)+SUMIF('8'!H$5:H$100,$A86,'8'!$K$5:$K$100)+SUMIF('9'!H$5:H$100,$A86,'9'!$K$5:$K$100)+SUMIF('9a'!H$5:H$100,$A86,'9a'!$K$5:$K$100)+SUMIF('9b'!H$5:H$100,$A86,'9b'!$K$5:$K$100)+SUMIF('9c'!H$5:H$100,$A86,'9c'!$K$5:$K$100)+SUMIF('9d'!H$5:H$100,$A86,'9d'!$K$5:$K$100)+SUMIF('9e'!H$5:H$100,$A86,'9e'!$K$5:$K$100)+SUMIF('9f'!H$5:H$100,$A86,'9f'!$K$5:$K$100)+SUMIF('9g'!H$5:H$100,$A86,'9g'!$K$5:$K$100)+SUMIF('9h'!H$5:H$100,$A86,'9h'!$K$5:$K$100)+SUMIF('9 TOTAL'!H$5:H$100,$A86,'9 TOTAL'!$K$5:$K$100)
+SUMIF('10'!H$5:H$100,$A86,'10'!$K$5:$K$100)+SUMIF('10a'!H$5:H$100,$A86,'10a'!$K$5:$K$100)+SUMIF('10b'!H$5:H$100,$A86,'10b'!$K$5:$K$100)+SUMIF('10c'!H$5:H$100,$A86,'10c'!$K$5:$K$100)+SUMIF('10d'!H$5:H$100,$A86,'10d'!$K$5:$K$100)+SUMIF('10e'!H$5:H$100,$A86,'10e'!$K$5:$K$100)+SUMIF('10f'!H$5:H$100,$A86,'10f'!$K$5:$K$100)+SUMIF('10g'!H$5:H$100,$A86,'10g'!$K$5:$K$100)+SUMIF('10h'!H$5:H$100,$A86,'10h'!$K$5:$K$100)+SUMIF('10i'!H$5:H$100,$A86,'10i'!$K$5:$K$100)+SUMIF('10j'!H$5:H$100,$A86,'10j'!$K$5:$K$100)+SUMIF('10k'!H$5:H$100,$A86,'10k'!$K$5:$K$100)+SUMIF('10l'!H$5:H$100,$A86,'10l'!$K$5:$K$100)+SUMIF('10m'!H$5:H$100,$A86,'10m'!$K$5:$K$100)+SUMIF('10 TOTAL'!H$5:H$100,$A86,'10 TOTAL'!$K$5:$K$100)</f>
        <v>0</v>
      </c>
      <c r="D86" s="237">
        <f>SUMIF('4'!H$5:H$100,$A86,'4'!$I$5:$I$100)+SUMIF('4a'!H$5:H$100,$A86,'4a'!$I$5:$I$100)+SUMIF('4b'!H$5:H$100,$A86,'4b'!$I$5:$I$100)+SUMIF('4c'!H$5:H$100,$A86,'4c'!$I$5:$I$100)+SUMIF('5'!H$5:H$100,$A86,'5'!$I$5:$I$100)+SUMIF('6'!H$5:H$100,$A86,'6'!$I$5:$I$100)+SUMIF('7'!H$5:H$100,$A86,'7'!$I$5:$I$100)+SUMIF('7a'!H$5:H$100,$A86,'7a'!$I$5:$I$100)+SUMIF('7b'!H$5:H$100,$A86,'7b'!$I$5:$I$100)+SUMIF('8'!H$5:H$100,$A86,'8'!$I$5:$I$100)+SUMIF('9'!H$5:H$100,$A86,'9'!$I$5:$I$100)+SUMIF('9a'!H$5:H$100,$A86,'9a'!$I$5:$I$100)+SUMIF('9b'!H$5:H$100,$A86,'9b'!$I$5:$I$100)+SUMIF('9c'!H$5:H$100,$A86,'9c'!$I$5:$I$100)+SUMIF('9d'!H$5:H$100,$A86,'9d'!$I$5:$I$100)+SUMIF('9e'!H$5:H$100,$A86,'9e'!$I$5:$I$100)+SUMIF('9f'!H$5:H$100,$A86,'9f'!$I$5:$I$100)+SUMIF('9g'!H$5:H$100,$A86,'9g'!$I$5:$I$100)+SUMIF('9h'!H$5:H$100,$A86,'9h'!$I$5:$I$100)+SUMIF('9 TOTAL'!H$5:H$100,$A86,'9 TOTAL'!$I$5:$I$100)
+SUMIF('10'!H$5:H$100,$A86,'10'!$I$5:$I$100)+SUMIF('10a'!H$5:H$100,$A86,'10a'!$I$5:$I$100)+SUMIF('10b'!H$5:H$100,$A86,'10b'!$I$5:$I$100)+SUMIF('10c'!H$5:H$100,$A86,'10c'!$I$5:$I$100)+SUMIF('10d'!H$5:H$100,$A86,'10d'!$I$5:$I$100)+SUMIF('10e'!H$5:H$100,$A86,'10e'!$I$5:$I$100)+SUMIF('10f'!H$5:H$100,$A86,'10f'!$I$5:$I$100)+SUMIF('10g'!H$5:H$100,$A86,'10g'!$I$5:$I$100)+SUMIF('10h'!H$5:H$100,$A86,'10h'!$I$5:$I$100)+SUMIF('10i'!H$5:H$100,$A86,'10i'!$I$5:$I$100)+SUMIF('10j'!H$5:H$100,$A86,'10j'!$I$5:$I$100)+SUMIF('10k'!H$5:H$100,$A86,'10k'!$I$5:$I$100)+SUMIF('10l'!H$5:H$100,$A86,'10l'!$I$5:$I$100)+SUMIF('10m'!H$5:H$100,$A86,'10m'!$I$5:$I$100)+SUMIF('10 TOTAL'!H$5:H$100,$A86,'10 TOTAL'!$I$5:$I$100)</f>
        <v>0</v>
      </c>
      <c r="S86" s="247">
        <f t="shared" si="10"/>
        <v>0</v>
      </c>
    </row>
    <row r="87" ht="12.75" customHeight="1">
      <c r="A87" s="1" t="s">
        <v>4474</v>
      </c>
      <c r="B87" s="1" t="s">
        <v>4475</v>
      </c>
      <c r="C87" s="237">
        <f>SUMIF('4'!H$5:H$100,$A87,'4'!$K$5:$K$100)+SUMIF('4a'!H$5:H$100,$A87,'4a'!$K$5:$K$100)+SUMIF('4b'!H$5:H$100,$A87,'4b'!$K$5:$K$100)+SUMIF('4c'!H$5:H$100,$A87,'4c'!$K$5:$K$100)+SUMIF('5'!H$5:H$100,$A87,'5'!$K$5:$K$100)+SUMIF('6'!H$5:H$100,$A87,'6'!$K$5:$K$100)+SUMIF('7'!H$5:H$100,$A87,'7'!$K$5:$K$100)+SUMIF('7a'!H$5:H$100,$A87,'7a'!$K$5:$K$100)+SUMIF('7b'!H$5:H$100,$A87,'7b'!$K$5:$K$100)+SUMIF('8'!H$5:H$100,$A87,'8'!$K$5:$K$100)+SUMIF('9'!H$5:H$100,$A87,'9'!$K$5:$K$100)+SUMIF('9a'!H$5:H$100,$A87,'9a'!$K$5:$K$100)+SUMIF('9b'!H$5:H$100,$A87,'9b'!$K$5:$K$100)+SUMIF('9c'!H$5:H$100,$A87,'9c'!$K$5:$K$100)+SUMIF('9d'!H$5:H$100,$A87,'9d'!$K$5:$K$100)+SUMIF('9e'!H$5:H$100,$A87,'9e'!$K$5:$K$100)+SUMIF('9f'!H$5:H$100,$A87,'9f'!$K$5:$K$100)+SUMIF('9g'!H$5:H$100,$A87,'9g'!$K$5:$K$100)+SUMIF('9h'!H$5:H$100,$A87,'9h'!$K$5:$K$100)+SUMIF('9 TOTAL'!H$5:H$100,$A87,'9 TOTAL'!$K$5:$K$100)
+SUMIF('10'!H$5:H$100,$A87,'10'!$K$5:$K$100)+SUMIF('10a'!H$5:H$100,$A87,'10a'!$K$5:$K$100)+SUMIF('10b'!H$5:H$100,$A87,'10b'!$K$5:$K$100)+SUMIF('10c'!H$5:H$100,$A87,'10c'!$K$5:$K$100)+SUMIF('10d'!H$5:H$100,$A87,'10d'!$K$5:$K$100)+SUMIF('10e'!H$5:H$100,$A87,'10e'!$K$5:$K$100)+SUMIF('10f'!H$5:H$100,$A87,'10f'!$K$5:$K$100)+SUMIF('10g'!H$5:H$100,$A87,'10g'!$K$5:$K$100)+SUMIF('10h'!H$5:H$100,$A87,'10h'!$K$5:$K$100)+SUMIF('10i'!H$5:H$100,$A87,'10i'!$K$5:$K$100)+SUMIF('10j'!H$5:H$100,$A87,'10j'!$K$5:$K$100)+SUMIF('10k'!H$5:H$100,$A87,'10k'!$K$5:$K$100)+SUMIF('10l'!H$5:H$100,$A87,'10l'!$K$5:$K$100)+SUMIF('10m'!H$5:H$100,$A87,'10m'!$K$5:$K$100)+SUMIF('10 TOTAL'!H$5:H$100,$A87,'10 TOTAL'!$K$5:$K$100)</f>
        <v>0</v>
      </c>
      <c r="D87" s="237">
        <f>SUMIF('4'!H$5:H$100,$A87,'4'!$I$5:$I$100)+SUMIF('4a'!H$5:H$100,$A87,'4a'!$I$5:$I$100)+SUMIF('4b'!H$5:H$100,$A87,'4b'!$I$5:$I$100)+SUMIF('4c'!H$5:H$100,$A87,'4c'!$I$5:$I$100)+SUMIF('5'!H$5:H$100,$A87,'5'!$I$5:$I$100)+SUMIF('6'!H$5:H$100,$A87,'6'!$I$5:$I$100)+SUMIF('7'!H$5:H$100,$A87,'7'!$I$5:$I$100)+SUMIF('7a'!H$5:H$100,$A87,'7a'!$I$5:$I$100)+SUMIF('7b'!H$5:H$100,$A87,'7b'!$I$5:$I$100)+SUMIF('8'!H$5:H$100,$A87,'8'!$I$5:$I$100)+SUMIF('9'!H$5:H$100,$A87,'9'!$I$5:$I$100)+SUMIF('9a'!H$5:H$100,$A87,'9a'!$I$5:$I$100)+SUMIF('9b'!H$5:H$100,$A87,'9b'!$I$5:$I$100)+SUMIF('9c'!H$5:H$100,$A87,'9c'!$I$5:$I$100)+SUMIF('9d'!H$5:H$100,$A87,'9d'!$I$5:$I$100)+SUMIF('9e'!H$5:H$100,$A87,'9e'!$I$5:$I$100)+SUMIF('9f'!H$5:H$100,$A87,'9f'!$I$5:$I$100)+SUMIF('9g'!H$5:H$100,$A87,'9g'!$I$5:$I$100)+SUMIF('9h'!H$5:H$100,$A87,'9h'!$I$5:$I$100)+SUMIF('9 TOTAL'!H$5:H$100,$A87,'9 TOTAL'!$I$5:$I$100)
+SUMIF('10'!H$5:H$100,$A87,'10'!$I$5:$I$100)+SUMIF('10a'!H$5:H$100,$A87,'10a'!$I$5:$I$100)+SUMIF('10b'!H$5:H$100,$A87,'10b'!$I$5:$I$100)+SUMIF('10c'!H$5:H$100,$A87,'10c'!$I$5:$I$100)+SUMIF('10d'!H$5:H$100,$A87,'10d'!$I$5:$I$100)+SUMIF('10e'!H$5:H$100,$A87,'10e'!$I$5:$I$100)+SUMIF('10f'!H$5:H$100,$A87,'10f'!$I$5:$I$100)+SUMIF('10g'!H$5:H$100,$A87,'10g'!$I$5:$I$100)+SUMIF('10h'!H$5:H$100,$A87,'10h'!$I$5:$I$100)+SUMIF('10i'!H$5:H$100,$A87,'10i'!$I$5:$I$100)+SUMIF('10j'!H$5:H$100,$A87,'10j'!$I$5:$I$100)+SUMIF('10k'!H$5:H$100,$A87,'10k'!$I$5:$I$100)+SUMIF('10l'!H$5:H$100,$A87,'10l'!$I$5:$I$100)+SUMIF('10m'!H$5:H$100,$A87,'10m'!$I$5:$I$100)+SUMIF('10 TOTAL'!H$5:H$100,$A87,'10 TOTAL'!$I$5:$I$100)</f>
        <v>0</v>
      </c>
      <c r="S87" s="247">
        <f t="shared" si="10"/>
        <v>0</v>
      </c>
    </row>
    <row r="88" ht="12.75" customHeight="1">
      <c r="B88" s="71" t="str">
        <f>"Total- "&amp;A69</f>
        <v>Total- State Aid</v>
      </c>
      <c r="C88" s="248">
        <f t="shared" ref="C88:D88" si="12">SUM(C84:C87,C80,C70:C79)</f>
        <v>2254149.78</v>
      </c>
      <c r="D88" s="248">
        <f t="shared" si="12"/>
        <v>2254149.77</v>
      </c>
      <c r="S88" s="225"/>
    </row>
    <row r="89" ht="12.75" customHeight="1">
      <c r="C89" s="249"/>
      <c r="D89" s="249"/>
      <c r="S89" s="225"/>
    </row>
    <row r="90" ht="12.75" customHeight="1">
      <c r="A90" s="165" t="s">
        <v>4476</v>
      </c>
      <c r="B90" s="109"/>
      <c r="C90" s="246"/>
      <c r="D90" s="246"/>
      <c r="S90" s="225"/>
    </row>
    <row r="91" ht="12.75" customHeight="1">
      <c r="A91" s="1" t="s">
        <v>2466</v>
      </c>
      <c r="B91" s="1" t="s">
        <v>4477</v>
      </c>
      <c r="C91" s="237">
        <f>SUMIF('4'!H$5:H$100,$A91,'4'!$K$5:$K$100)+SUMIF('4a'!H$5:H$100,$A91,'4a'!$K$5:$K$100)+SUMIF('4b'!H$5:H$100,$A91,'4b'!$K$5:$K$100)+SUMIF('4c'!H$5:H$100,$A91,'4c'!$K$5:$K$100)+SUMIF('5'!H$5:H$100,$A91,'5'!$K$5:$K$100)+SUMIF('6'!H$5:H$100,$A91,'6'!$K$5:$K$100)+SUMIF('7'!H$5:H$100,$A91,'7'!$K$5:$K$100)+SUMIF('7a'!H$5:H$100,$A91,'7a'!$K$5:$K$100)+SUMIF('7b'!H$5:H$100,$A91,'7b'!$K$5:$K$100)+SUMIF('8'!H$5:H$100,$A91,'8'!$K$5:$K$100)+SUMIF('9'!H$5:H$100,$A91,'9'!$K$5:$K$100)+SUMIF('9a'!H$5:H$100,$A91,'9a'!$K$5:$K$100)+SUMIF('9b'!H$5:H$100,$A91,'9b'!$K$5:$K$100)+SUMIF('9c'!H$5:H$100,$A91,'9c'!$K$5:$K$100)+SUMIF('9d'!H$5:H$100,$A91,'9d'!$K$5:$K$100)+SUMIF('9e'!H$5:H$100,$A91,'9e'!$K$5:$K$100)+SUMIF('9f'!H$5:H$100,$A91,'9f'!$K$5:$K$100)+SUMIF('9g'!H$5:H$100,$A91,'9g'!$K$5:$K$100)+SUMIF('9h'!H$5:H$100,$A91,'9h'!$K$5:$K$100)+SUMIF('9 TOTAL'!H$5:H$100,$A91,'9 TOTAL'!$K$5:$K$100)
+SUMIF('10'!H$5:H$100,$A91,'10'!$K$5:$K$100)+SUMIF('10a'!H$5:H$100,$A91,'10a'!$K$5:$K$100)+SUMIF('10b'!H$5:H$100,$A91,'10b'!$K$5:$K$100)+SUMIF('10c'!H$5:H$100,$A91,'10c'!$K$5:$K$100)+SUMIF('10d'!H$5:H$100,$A91,'10d'!$K$5:$K$100)+SUMIF('10e'!H$5:H$100,$A91,'10e'!$K$5:$K$100)+SUMIF('10f'!H$5:H$100,$A91,'10f'!$K$5:$K$100)+SUMIF('10g'!H$5:H$100,$A91,'10g'!$K$5:$K$100)+SUMIF('10h'!H$5:H$100,$A91,'10h'!$K$5:$K$100)+SUMIF('10i'!H$5:H$100,$A91,'10i'!$K$5:$K$100)+SUMIF('10j'!H$5:H$100,$A91,'10j'!$K$5:$K$100)+SUMIF('10k'!H$5:H$100,$A91,'10k'!$K$5:$K$100)+SUMIF('10l'!H$5:H$100,$A91,'10l'!$K$5:$K$100)+SUMIF('10m'!H$5:H$100,$A91,'10m'!$K$5:$K$100)+SUMIF('10 TOTAL'!H$5:H$100,$A91,'10 TOTAL'!$K$5:$K$100)</f>
        <v>1766155</v>
      </c>
      <c r="D91" s="237">
        <f>SUMIF('4'!H$5:H$100,$A91,'4'!$I$5:$I$100)+SUMIF('4a'!H$5:H$100,$A91,'4a'!$I$5:$I$100)+SUMIF('4b'!H$5:H$100,$A91,'4b'!$I$5:$I$100)+SUMIF('4c'!H$5:H$100,$A91,'4c'!$I$5:$I$100)+SUMIF('5'!H$5:H$100,$A91,'5'!$I$5:$I$100)+SUMIF('6'!H$5:H$100,$A91,'6'!$I$5:$I$100)+SUMIF('7'!H$5:H$100,$A91,'7'!$I$5:$I$100)+SUMIF('7a'!H$5:H$100,$A91,'7a'!$I$5:$I$100)+SUMIF('7b'!H$5:H$100,$A91,'7b'!$I$5:$I$100)+SUMIF('8'!H$5:H$100,$A91,'8'!$I$5:$I$100)+SUMIF('9'!H$5:H$100,$A91,'9'!$I$5:$I$100)+SUMIF('9a'!H$5:H$100,$A91,'9a'!$I$5:$I$100)+SUMIF('9b'!H$5:H$100,$A91,'9b'!$I$5:$I$100)+SUMIF('9c'!H$5:H$100,$A91,'9c'!$I$5:$I$100)+SUMIF('9d'!H$5:H$100,$A91,'9d'!$I$5:$I$100)+SUMIF('9e'!H$5:H$100,$A91,'9e'!$I$5:$I$100)+SUMIF('9f'!H$5:H$100,$A91,'9f'!$I$5:$I$100)+SUMIF('9g'!H$5:H$100,$A91,'9g'!$I$5:$I$100)+SUMIF('9h'!H$5:H$100,$A91,'9h'!$I$5:$I$100)+SUMIF('9 TOTAL'!H$5:H$100,$A91,'9 TOTAL'!$I$5:$I$100)
+SUMIF('10'!H$5:H$100,$A91,'10'!$I$5:$I$100)+SUMIF('10a'!H$5:H$100,$A91,'10a'!$I$5:$I$100)+SUMIF('10b'!H$5:H$100,$A91,'10b'!$I$5:$I$100)+SUMIF('10c'!H$5:H$100,$A91,'10c'!$I$5:$I$100)+SUMIF('10d'!H$5:H$100,$A91,'10d'!$I$5:$I$100)+SUMIF('10e'!H$5:H$100,$A91,'10e'!$I$5:$I$100)+SUMIF('10f'!H$5:H$100,$A91,'10f'!$I$5:$I$100)+SUMIF('10g'!H$5:H$100,$A91,'10g'!$I$5:$I$100)+SUMIF('10h'!H$5:H$100,$A91,'10h'!$I$5:$I$100)+SUMIF('10i'!H$5:H$100,$A91,'10i'!$I$5:$I$100)+SUMIF('10j'!H$5:H$100,$A91,'10j'!$I$5:$I$100)+SUMIF('10k'!H$5:H$100,$A91,'10k'!$I$5:$I$100)+SUMIF('10l'!H$5:H$100,$A91,'10l'!$I$5:$I$100)+SUMIF('10m'!H$5:H$100,$A91,'10m'!$I$5:$I$100)+SUMIF('10 TOTAL'!H$5:H$100,$A91,'10 TOTAL'!$I$5:$I$100)</f>
        <v>1575000</v>
      </c>
      <c r="S91" s="247">
        <f t="shared" ref="S91:S93" si="13">SUM(C91:J91)</f>
        <v>3341155</v>
      </c>
    </row>
    <row r="92" ht="12.75" customHeight="1">
      <c r="A92" s="1" t="s">
        <v>2471</v>
      </c>
      <c r="B92" s="1" t="s">
        <v>4478</v>
      </c>
      <c r="C92" s="237">
        <f>SUMIF('4'!H$5:H$100,$A92,'4'!$K$5:$K$100)+SUMIF('4a'!H$5:H$100,$A92,'4a'!$K$5:$K$100)+SUMIF('4b'!H$5:H$100,$A92,'4b'!$K$5:$K$100)+SUMIF('4c'!H$5:H$100,$A92,'4c'!$K$5:$K$100)+SUMIF('5'!H$5:H$100,$A92,'5'!$K$5:$K$100)+SUMIF('6'!H$5:H$100,$A92,'6'!$K$5:$K$100)+SUMIF('7'!H$5:H$100,$A92,'7'!$K$5:$K$100)+SUMIF('7a'!H$5:H$100,$A92,'7a'!$K$5:$K$100)+SUMIF('7b'!H$5:H$100,$A92,'7b'!$K$5:$K$100)+SUMIF('8'!H$5:H$100,$A92,'8'!$K$5:$K$100)+SUMIF('9'!H$5:H$100,$A92,'9'!$K$5:$K$100)+SUMIF('9a'!H$5:H$100,$A92,'9a'!$K$5:$K$100)+SUMIF('9b'!H$5:H$100,$A92,'9b'!$K$5:$K$100)+SUMIF('9c'!H$5:H$100,$A92,'9c'!$K$5:$K$100)+SUMIF('9d'!H$5:H$100,$A92,'9d'!$K$5:$K$100)+SUMIF('9e'!H$5:H$100,$A92,'9e'!$K$5:$K$100)+SUMIF('9f'!H$5:H$100,$A92,'9f'!$K$5:$K$100)+SUMIF('9g'!H$5:H$100,$A92,'9g'!$K$5:$K$100)+SUMIF('9h'!H$5:H$100,$A92,'9h'!$K$5:$K$100)+SUMIF('9 TOTAL'!H$5:H$100,$A92,'9 TOTAL'!$K$5:$K$100)
+SUMIF('10'!H$5:H$100,$A92,'10'!$K$5:$K$100)+SUMIF('10a'!H$5:H$100,$A92,'10a'!$K$5:$K$100)+SUMIF('10b'!H$5:H$100,$A92,'10b'!$K$5:$K$100)+SUMIF('10c'!H$5:H$100,$A92,'10c'!$K$5:$K$100)+SUMIF('10d'!H$5:H$100,$A92,'10d'!$K$5:$K$100)+SUMIF('10e'!H$5:H$100,$A92,'10e'!$K$5:$K$100)+SUMIF('10f'!H$5:H$100,$A92,'10f'!$K$5:$K$100)+SUMIF('10g'!H$5:H$100,$A92,'10g'!$K$5:$K$100)+SUMIF('10h'!H$5:H$100,$A92,'10h'!$K$5:$K$100)+SUMIF('10i'!H$5:H$100,$A92,'10i'!$K$5:$K$100)+SUMIF('10j'!H$5:H$100,$A92,'10j'!$K$5:$K$100)+SUMIF('10k'!H$5:H$100,$A92,'10k'!$K$5:$K$100)+SUMIF('10l'!H$5:H$100,$A92,'10l'!$K$5:$K$100)+SUMIF('10m'!H$5:H$100,$A92,'10m'!$K$5:$K$100)+SUMIF('10 TOTAL'!H$5:H$100,$A92,'10 TOTAL'!$K$5:$K$100)</f>
        <v>0</v>
      </c>
      <c r="D92" s="237">
        <f>SUMIF('4'!H$5:H$100,$A92,'4'!$I$5:$I$100)+SUMIF('4a'!H$5:H$100,$A92,'4a'!$I$5:$I$100)+SUMIF('4b'!H$5:H$100,$A92,'4b'!$I$5:$I$100)+SUMIF('4c'!H$5:H$100,$A92,'4c'!$I$5:$I$100)+SUMIF('5'!H$5:H$100,$A92,'5'!$I$5:$I$100)+SUMIF('6'!H$5:H$100,$A92,'6'!$I$5:$I$100)+SUMIF('7'!H$5:H$100,$A92,'7'!$I$5:$I$100)+SUMIF('7a'!H$5:H$100,$A92,'7a'!$I$5:$I$100)+SUMIF('7b'!H$5:H$100,$A92,'7b'!$I$5:$I$100)+SUMIF('8'!H$5:H$100,$A92,'8'!$I$5:$I$100)+SUMIF('9'!H$5:H$100,$A92,'9'!$I$5:$I$100)+SUMIF('9a'!H$5:H$100,$A92,'9a'!$I$5:$I$100)+SUMIF('9b'!H$5:H$100,$A92,'9b'!$I$5:$I$100)+SUMIF('9c'!H$5:H$100,$A92,'9c'!$I$5:$I$100)+SUMIF('9d'!H$5:H$100,$A92,'9d'!$I$5:$I$100)+SUMIF('9e'!H$5:H$100,$A92,'9e'!$I$5:$I$100)+SUMIF('9f'!H$5:H$100,$A92,'9f'!$I$5:$I$100)+SUMIF('9g'!H$5:H$100,$A92,'9g'!$I$5:$I$100)+SUMIF('9h'!H$5:H$100,$A92,'9h'!$I$5:$I$100)+SUMIF('9 TOTAL'!H$5:H$100,$A92,'9 TOTAL'!$I$5:$I$100)
+SUMIF('10'!H$5:H$100,$A92,'10'!$I$5:$I$100)+SUMIF('10a'!H$5:H$100,$A92,'10a'!$I$5:$I$100)+SUMIF('10b'!H$5:H$100,$A92,'10b'!$I$5:$I$100)+SUMIF('10c'!H$5:H$100,$A92,'10c'!$I$5:$I$100)+SUMIF('10d'!H$5:H$100,$A92,'10d'!$I$5:$I$100)+SUMIF('10e'!H$5:H$100,$A92,'10e'!$I$5:$I$100)+SUMIF('10f'!H$5:H$100,$A92,'10f'!$I$5:$I$100)+SUMIF('10g'!H$5:H$100,$A92,'10g'!$I$5:$I$100)+SUMIF('10h'!H$5:H$100,$A92,'10h'!$I$5:$I$100)+SUMIF('10i'!H$5:H$100,$A92,'10i'!$I$5:$I$100)+SUMIF('10j'!H$5:H$100,$A92,'10j'!$I$5:$I$100)+SUMIF('10k'!H$5:H$100,$A92,'10k'!$I$5:$I$100)+SUMIF('10l'!H$5:H$100,$A92,'10l'!$I$5:$I$100)+SUMIF('10m'!H$5:H$100,$A92,'10m'!$I$5:$I$100)+SUMIF('10 TOTAL'!H$5:H$100,$A92,'10 TOTAL'!$I$5:$I$100)</f>
        <v>0</v>
      </c>
      <c r="S92" s="247">
        <f t="shared" si="13"/>
        <v>0</v>
      </c>
    </row>
    <row r="93" ht="12.75" customHeight="1">
      <c r="A93" s="1" t="s">
        <v>2475</v>
      </c>
      <c r="B93" s="1" t="s">
        <v>4479</v>
      </c>
      <c r="C93" s="237">
        <f>SUMIF('4'!H$5:H$100,$A93,'4'!$K$5:$K$100)+SUMIF('4a'!H$5:H$100,$A93,'4a'!$K$5:$K$100)+SUMIF('4b'!H$5:H$100,$A93,'4b'!$K$5:$K$100)+SUMIF('4c'!H$5:H$100,$A93,'4c'!$K$5:$K$100)+SUMIF('5'!H$5:H$100,$A93,'5'!$K$5:$K$100)+SUMIF('6'!H$5:H$100,$A93,'6'!$K$5:$K$100)+SUMIF('7'!H$5:H$100,$A93,'7'!$K$5:$K$100)+SUMIF('7a'!H$5:H$100,$A93,'7a'!$K$5:$K$100)+SUMIF('7b'!H$5:H$100,$A93,'7b'!$K$5:$K$100)+SUMIF('8'!H$5:H$100,$A93,'8'!$K$5:$K$100)+SUMIF('9'!H$5:H$100,$A93,'9'!$K$5:$K$100)+SUMIF('9a'!H$5:H$100,$A93,'9a'!$K$5:$K$100)+SUMIF('9b'!H$5:H$100,$A93,'9b'!$K$5:$K$100)+SUMIF('9c'!H$5:H$100,$A93,'9c'!$K$5:$K$100)+SUMIF('9d'!H$5:H$100,$A93,'9d'!$K$5:$K$100)+SUMIF('9e'!H$5:H$100,$A93,'9e'!$K$5:$K$100)+SUMIF('9f'!H$5:H$100,$A93,'9f'!$K$5:$K$100)+SUMIF('9g'!H$5:H$100,$A93,'9g'!$K$5:$K$100)+SUMIF('9h'!H$5:H$100,$A93,'9h'!$K$5:$K$100)+SUMIF('9 TOTAL'!H$5:H$100,$A93,'9 TOTAL'!$K$5:$K$100)
+SUMIF('10'!H$5:H$100,$A93,'10'!$K$5:$K$100)+SUMIF('10a'!H$5:H$100,$A93,'10a'!$K$5:$K$100)+SUMIF('10b'!H$5:H$100,$A93,'10b'!$K$5:$K$100)+SUMIF('10c'!H$5:H$100,$A93,'10c'!$K$5:$K$100)+SUMIF('10d'!H$5:H$100,$A93,'10d'!$K$5:$K$100)+SUMIF('10e'!H$5:H$100,$A93,'10e'!$K$5:$K$100)+SUMIF('10f'!H$5:H$100,$A93,'10f'!$K$5:$K$100)+SUMIF('10g'!H$5:H$100,$A93,'10g'!$K$5:$K$100)+SUMIF('10h'!H$5:H$100,$A93,'10h'!$K$5:$K$100)+SUMIF('10i'!H$5:H$100,$A93,'10i'!$K$5:$K$100)+SUMIF('10j'!H$5:H$100,$A93,'10j'!$K$5:$K$100)+SUMIF('10k'!H$5:H$100,$A93,'10k'!$K$5:$K$100)+SUMIF('10l'!H$5:H$100,$A93,'10l'!$K$5:$K$100)+SUMIF('10m'!H$5:H$100,$A93,'10m'!$K$5:$K$100)+SUMIF('10 TOTAL'!H$5:H$100,$A93,'10 TOTAL'!$K$5:$K$100)</f>
        <v>0</v>
      </c>
      <c r="D93" s="237">
        <f>SUMIF('4'!H$5:H$100,$A93,'4'!$I$5:$I$100)+SUMIF('4a'!H$5:H$100,$A93,'4a'!$I$5:$I$100)+SUMIF('4b'!H$5:H$100,$A93,'4b'!$I$5:$I$100)+SUMIF('4c'!H$5:H$100,$A93,'4c'!$I$5:$I$100)+SUMIF('5'!H$5:H$100,$A93,'5'!$I$5:$I$100)+SUMIF('6'!H$5:H$100,$A93,'6'!$I$5:$I$100)+SUMIF('7'!H$5:H$100,$A93,'7'!$I$5:$I$100)+SUMIF('7a'!H$5:H$100,$A93,'7a'!$I$5:$I$100)+SUMIF('7b'!H$5:H$100,$A93,'7b'!$I$5:$I$100)+SUMIF('8'!H$5:H$100,$A93,'8'!$I$5:$I$100)+SUMIF('9'!H$5:H$100,$A93,'9'!$I$5:$I$100)+SUMIF('9a'!H$5:H$100,$A93,'9a'!$I$5:$I$100)+SUMIF('9b'!H$5:H$100,$A93,'9b'!$I$5:$I$100)+SUMIF('9c'!H$5:H$100,$A93,'9c'!$I$5:$I$100)+SUMIF('9d'!H$5:H$100,$A93,'9d'!$I$5:$I$100)+SUMIF('9e'!H$5:H$100,$A93,'9e'!$I$5:$I$100)+SUMIF('9f'!H$5:H$100,$A93,'9f'!$I$5:$I$100)+SUMIF('9g'!H$5:H$100,$A93,'9g'!$I$5:$I$100)+SUMIF('9h'!H$5:H$100,$A93,'9h'!$I$5:$I$100)+SUMIF('9 TOTAL'!H$5:H$100,$A93,'9 TOTAL'!$I$5:$I$100)
+SUMIF('10'!H$5:H$100,$A93,'10'!$I$5:$I$100)+SUMIF('10a'!H$5:H$100,$A93,'10a'!$I$5:$I$100)+SUMIF('10b'!H$5:H$100,$A93,'10b'!$I$5:$I$100)+SUMIF('10c'!H$5:H$100,$A93,'10c'!$I$5:$I$100)+SUMIF('10d'!H$5:H$100,$A93,'10d'!$I$5:$I$100)+SUMIF('10e'!H$5:H$100,$A93,'10e'!$I$5:$I$100)+SUMIF('10f'!H$5:H$100,$A93,'10f'!$I$5:$I$100)+SUMIF('10g'!H$5:H$100,$A93,'10g'!$I$5:$I$100)+SUMIF('10h'!H$5:H$100,$A93,'10h'!$I$5:$I$100)+SUMIF('10i'!H$5:H$100,$A93,'10i'!$I$5:$I$100)+SUMIF('10j'!H$5:H$100,$A93,'10j'!$I$5:$I$100)+SUMIF('10k'!H$5:H$100,$A93,'10k'!$I$5:$I$100)+SUMIF('10l'!H$5:H$100,$A93,'10l'!$I$5:$I$100)+SUMIF('10m'!H$5:H$100,$A93,'10m'!$I$5:$I$100)+SUMIF('10 TOTAL'!H$5:H$100,$A93,'10 TOTAL'!$I$5:$I$100)</f>
        <v>0</v>
      </c>
      <c r="S93" s="247">
        <f t="shared" si="13"/>
        <v>0</v>
      </c>
    </row>
    <row r="94" ht="12.75" customHeight="1">
      <c r="B94" s="250" t="str">
        <f>"Total- "&amp;A90</f>
        <v>Total- Uniform Construction Code Revenue</v>
      </c>
      <c r="C94" s="248">
        <f t="shared" ref="C94:D94" si="14">SUM(C91:C93)</f>
        <v>1766155</v>
      </c>
      <c r="D94" s="248">
        <f t="shared" si="14"/>
        <v>1575000</v>
      </c>
      <c r="S94" s="225"/>
    </row>
    <row r="95" ht="12.75" customHeight="1">
      <c r="B95" s="1"/>
      <c r="C95" s="237"/>
      <c r="D95" s="237"/>
      <c r="S95" s="225"/>
    </row>
    <row r="96" ht="12.75" customHeight="1">
      <c r="A96" s="165" t="s">
        <v>4480</v>
      </c>
      <c r="B96" s="109"/>
      <c r="C96" s="246"/>
      <c r="D96" s="246"/>
      <c r="S96" s="225"/>
    </row>
    <row r="97" ht="12.75" customHeight="1">
      <c r="A97" s="1" t="s">
        <v>2467</v>
      </c>
      <c r="B97" s="1" t="s">
        <v>4481</v>
      </c>
      <c r="C97" s="237">
        <f>SUMIF('4'!H$5:H$100,$A97,'4'!$K$5:$K$100)+SUMIF('4a'!H$5:H$100,$A97,'4a'!$K$5:$K$100)+SUMIF('4b'!H$5:H$100,$A97,'4b'!$K$5:$K$100)+SUMIF('4c'!H$5:H$100,$A97,'4c'!$K$5:$K$100)+SUMIF('5'!H$5:H$100,$A97,'5'!$K$5:$K$100)+SUMIF('6'!H$5:H$100,$A97,'6'!$K$5:$K$100)+SUMIF('7'!H$5:H$100,$A97,'7'!$K$5:$K$100)+SUMIF('7a'!H$5:H$100,$A97,'7a'!$K$5:$K$100)+SUMIF('7b'!H$5:H$100,$A97,'7b'!$K$5:$K$100)+SUMIF('8'!H$5:H$100,$A97,'8'!$K$5:$K$100)+SUMIF('9'!H$5:H$100,$A97,'9'!$K$5:$K$100)+SUMIF('9a'!H$5:H$100,$A97,'9a'!$K$5:$K$100)+SUMIF('9b'!H$5:H$100,$A97,'9b'!$K$5:$K$100)+SUMIF('9c'!H$5:H$100,$A97,'9c'!$K$5:$K$100)+SUMIF('9d'!H$5:H$100,$A97,'9d'!$K$5:$K$100)+SUMIF('9e'!H$5:H$100,$A97,'9e'!$K$5:$K$100)+SUMIF('9f'!H$5:H$100,$A97,'9f'!$K$5:$K$100)+SUMIF('9g'!H$5:H$100,$A97,'9g'!$K$5:$K$100)+SUMIF('9h'!H$5:H$100,$A97,'9h'!$K$5:$K$100)+SUMIF('9 TOTAL'!H$5:H$100,$A97,'9 TOTAL'!$K$5:$K$100)
+SUMIF('10'!H$5:H$100,$A97,'10'!$K$5:$K$100)+SUMIF('10a'!H$5:H$100,$A97,'10a'!$K$5:$K$100)+SUMIF('10b'!H$5:H$100,$A97,'10b'!$K$5:$K$100)+SUMIF('10c'!H$5:H$100,$A97,'10c'!$K$5:$K$100)+SUMIF('10d'!H$5:H$100,$A97,'10d'!$K$5:$K$100)+SUMIF('10e'!H$5:H$100,$A97,'10e'!$K$5:$K$100)+SUMIF('10f'!H$5:H$100,$A97,'10f'!$K$5:$K$100)+SUMIF('10g'!H$5:H$100,$A97,'10g'!$K$5:$K$100)+SUMIF('10h'!H$5:H$100,$A97,'10h'!$K$5:$K$100)+SUMIF('10i'!H$5:H$100,$A97,'10i'!$K$5:$K$100)+SUMIF('10j'!H$5:H$100,$A97,'10j'!$K$5:$K$100)+SUMIF('10k'!H$5:H$100,$A97,'10k'!$K$5:$K$100)+SUMIF('10l'!H$5:H$100,$A97,'10l'!$K$5:$K$100)+SUMIF('10m'!H$5:H$100,$A97,'10m'!$K$5:$K$100)+SUMIF('10 TOTAL'!H$5:H$100,$A97,'10 TOTAL'!$K$5:$K$100)</f>
        <v>0</v>
      </c>
      <c r="D97" s="237">
        <f>SUMIF('4'!H$5:H$100,$A97,'4'!$I$5:$I$100)+SUMIF('4a'!H$5:H$100,$A97,'4a'!$I$5:$I$100)+SUMIF('4b'!H$5:H$100,$A97,'4b'!$I$5:$I$100)+SUMIF('4c'!H$5:H$100,$A97,'4c'!$I$5:$I$100)+SUMIF('5'!H$5:H$100,$A97,'5'!$I$5:$I$100)+SUMIF('6'!H$5:H$100,$A97,'6'!$I$5:$I$100)+SUMIF('7'!H$5:H$100,$A97,'7'!$I$5:$I$100)+SUMIF('7a'!H$5:H$100,$A97,'7a'!$I$5:$I$100)+SUMIF('7b'!H$5:H$100,$A97,'7b'!$I$5:$I$100)+SUMIF('8'!H$5:H$100,$A97,'8'!$I$5:$I$100)+SUMIF('9'!H$5:H$100,$A97,'9'!$I$5:$I$100)+SUMIF('9a'!H$5:H$100,$A97,'9a'!$I$5:$I$100)+SUMIF('9b'!H$5:H$100,$A97,'9b'!$I$5:$I$100)+SUMIF('9c'!H$5:H$100,$A97,'9c'!$I$5:$I$100)+SUMIF('9d'!H$5:H$100,$A97,'9d'!$I$5:$I$100)+SUMIF('9e'!H$5:H$100,$A97,'9e'!$I$5:$I$100)+SUMIF('9f'!H$5:H$100,$A97,'9f'!$I$5:$I$100)+SUMIF('9g'!H$5:H$100,$A97,'9g'!$I$5:$I$100)+SUMIF('9h'!H$5:H$100,$A97,'9h'!$I$5:$I$100)+SUMIF('9 TOTAL'!H$5:H$100,$A97,'9 TOTAL'!$I$5:$I$100)
+SUMIF('10'!H$5:H$100,$A97,'10'!$I$5:$I$100)+SUMIF('10a'!H$5:H$100,$A97,'10a'!$I$5:$I$100)+SUMIF('10b'!H$5:H$100,$A97,'10b'!$I$5:$I$100)+SUMIF('10c'!H$5:H$100,$A97,'10c'!$I$5:$I$100)+SUMIF('10d'!H$5:H$100,$A97,'10d'!$I$5:$I$100)+SUMIF('10e'!H$5:H$100,$A97,'10e'!$I$5:$I$100)+SUMIF('10f'!H$5:H$100,$A97,'10f'!$I$5:$I$100)+SUMIF('10g'!H$5:H$100,$A97,'10g'!$I$5:$I$100)+SUMIF('10h'!H$5:H$100,$A97,'10h'!$I$5:$I$100)+SUMIF('10i'!H$5:H$100,$A97,'10i'!$I$5:$I$100)+SUMIF('10j'!H$5:H$100,$A97,'10j'!$I$5:$I$100)+SUMIF('10k'!H$5:H$100,$A97,'10k'!$I$5:$I$100)+SUMIF('10l'!H$5:H$100,$A97,'10l'!$I$5:$I$100)+SUMIF('10m'!H$5:H$100,$A97,'10m'!$I$5:$I$100)+SUMIF('10 TOTAL'!H$5:H$100,$A97,'10 TOTAL'!$I$5:$I$100)</f>
        <v>0</v>
      </c>
      <c r="S97" s="247">
        <f t="shared" ref="S97:S121" si="15">SUM(C97:J97)</f>
        <v>0</v>
      </c>
    </row>
    <row r="98" ht="12.75" customHeight="1">
      <c r="A98" s="1" t="s">
        <v>2472</v>
      </c>
      <c r="B98" s="1" t="s">
        <v>4482</v>
      </c>
      <c r="C98" s="237">
        <f>SUMIF('4'!H$5:H$100,$A98,'4'!$K$5:$K$100)+SUMIF('4a'!H$5:H$100,$A98,'4a'!$K$5:$K$100)+SUMIF('4b'!H$5:H$100,$A98,'4b'!$K$5:$K$100)+SUMIF('4c'!H$5:H$100,$A98,'4c'!$K$5:$K$100)+SUMIF('5'!H$5:H$100,$A98,'5'!$K$5:$K$100)+SUMIF('6'!H$5:H$100,$A98,'6'!$K$5:$K$100)+SUMIF('7'!H$5:H$100,$A98,'7'!$K$5:$K$100)+SUMIF('7a'!H$5:H$100,$A98,'7a'!$K$5:$K$100)+SUMIF('7b'!H$5:H$100,$A98,'7b'!$K$5:$K$100)+SUMIF('8'!H$5:H$100,$A98,'8'!$K$5:$K$100)+SUMIF('9'!H$5:H$100,$A98,'9'!$K$5:$K$100)+SUMIF('9a'!H$5:H$100,$A98,'9a'!$K$5:$K$100)+SUMIF('9b'!H$5:H$100,$A98,'9b'!$K$5:$K$100)+SUMIF('9c'!H$5:H$100,$A98,'9c'!$K$5:$K$100)+SUMIF('9d'!H$5:H$100,$A98,'9d'!$K$5:$K$100)+SUMIF('9e'!H$5:H$100,$A98,'9e'!$K$5:$K$100)+SUMIF('9f'!H$5:H$100,$A98,'9f'!$K$5:$K$100)+SUMIF('9g'!H$5:H$100,$A98,'9g'!$K$5:$K$100)+SUMIF('9h'!H$5:H$100,$A98,'9h'!$K$5:$K$100)+SUMIF('9 TOTAL'!H$5:H$100,$A98,'9 TOTAL'!$K$5:$K$100)
+SUMIF('10'!H$5:H$100,$A98,'10'!$K$5:$K$100)+SUMIF('10a'!H$5:H$100,$A98,'10a'!$K$5:$K$100)+SUMIF('10b'!H$5:H$100,$A98,'10b'!$K$5:$K$100)+SUMIF('10c'!H$5:H$100,$A98,'10c'!$K$5:$K$100)+SUMIF('10d'!H$5:H$100,$A98,'10d'!$K$5:$K$100)+SUMIF('10e'!H$5:H$100,$A98,'10e'!$K$5:$K$100)+SUMIF('10f'!H$5:H$100,$A98,'10f'!$K$5:$K$100)+SUMIF('10g'!H$5:H$100,$A98,'10g'!$K$5:$K$100)+SUMIF('10h'!H$5:H$100,$A98,'10h'!$K$5:$K$100)+SUMIF('10i'!H$5:H$100,$A98,'10i'!$K$5:$K$100)+SUMIF('10j'!H$5:H$100,$A98,'10j'!$K$5:$K$100)+SUMIF('10k'!H$5:H$100,$A98,'10k'!$K$5:$K$100)+SUMIF('10l'!H$5:H$100,$A98,'10l'!$K$5:$K$100)+SUMIF('10m'!H$5:H$100,$A98,'10m'!$K$5:$K$100)+SUMIF('10 TOTAL'!H$5:H$100,$A98,'10 TOTAL'!$K$5:$K$100)</f>
        <v>0</v>
      </c>
      <c r="D98" s="237">
        <f>SUMIF('4'!H$5:H$100,$A98,'4'!$I$5:$I$100)+SUMIF('4a'!H$5:H$100,$A98,'4a'!$I$5:$I$100)+SUMIF('4b'!H$5:H$100,$A98,'4b'!$I$5:$I$100)+SUMIF('4c'!H$5:H$100,$A98,'4c'!$I$5:$I$100)+SUMIF('5'!H$5:H$100,$A98,'5'!$I$5:$I$100)+SUMIF('6'!H$5:H$100,$A98,'6'!$I$5:$I$100)+SUMIF('7'!H$5:H$100,$A98,'7'!$I$5:$I$100)+SUMIF('7a'!H$5:H$100,$A98,'7a'!$I$5:$I$100)+SUMIF('7b'!H$5:H$100,$A98,'7b'!$I$5:$I$100)+SUMIF('8'!H$5:H$100,$A98,'8'!$I$5:$I$100)+SUMIF('9'!H$5:H$100,$A98,'9'!$I$5:$I$100)+SUMIF('9a'!H$5:H$100,$A98,'9a'!$I$5:$I$100)+SUMIF('9b'!H$5:H$100,$A98,'9b'!$I$5:$I$100)+SUMIF('9c'!H$5:H$100,$A98,'9c'!$I$5:$I$100)+SUMIF('9d'!H$5:H$100,$A98,'9d'!$I$5:$I$100)+SUMIF('9e'!H$5:H$100,$A98,'9e'!$I$5:$I$100)+SUMIF('9f'!H$5:H$100,$A98,'9f'!$I$5:$I$100)+SUMIF('9g'!H$5:H$100,$A98,'9g'!$I$5:$I$100)+SUMIF('9h'!H$5:H$100,$A98,'9h'!$I$5:$I$100)+SUMIF('9 TOTAL'!H$5:H$100,$A98,'9 TOTAL'!$I$5:$I$100)
+SUMIF('10'!H$5:H$100,$A98,'10'!$I$5:$I$100)+SUMIF('10a'!H$5:H$100,$A98,'10a'!$I$5:$I$100)+SUMIF('10b'!H$5:H$100,$A98,'10b'!$I$5:$I$100)+SUMIF('10c'!H$5:H$100,$A98,'10c'!$I$5:$I$100)+SUMIF('10d'!H$5:H$100,$A98,'10d'!$I$5:$I$100)+SUMIF('10e'!H$5:H$100,$A98,'10e'!$I$5:$I$100)+SUMIF('10f'!H$5:H$100,$A98,'10f'!$I$5:$I$100)+SUMIF('10g'!H$5:H$100,$A98,'10g'!$I$5:$I$100)+SUMIF('10h'!H$5:H$100,$A98,'10h'!$I$5:$I$100)+SUMIF('10i'!H$5:H$100,$A98,'10i'!$I$5:$I$100)+SUMIF('10j'!H$5:H$100,$A98,'10j'!$I$5:$I$100)+SUMIF('10k'!H$5:H$100,$A98,'10k'!$I$5:$I$100)+SUMIF('10l'!H$5:H$100,$A98,'10l'!$I$5:$I$100)+SUMIF('10m'!H$5:H$100,$A98,'10m'!$I$5:$I$100)+SUMIF('10 TOTAL'!H$5:H$100,$A98,'10 TOTAL'!$I$5:$I$100)</f>
        <v>0</v>
      </c>
      <c r="S98" s="247">
        <f t="shared" si="15"/>
        <v>0</v>
      </c>
    </row>
    <row r="99" ht="12.75" customHeight="1">
      <c r="A99" s="1" t="s">
        <v>2476</v>
      </c>
      <c r="B99" s="1" t="s">
        <v>4483</v>
      </c>
      <c r="C99" s="237">
        <f>SUMIF('4'!H$5:H$100,$A99,'4'!$K$5:$K$100)+SUMIF('4a'!H$5:H$100,$A99,'4a'!$K$5:$K$100)+SUMIF('4b'!H$5:H$100,$A99,'4b'!$K$5:$K$100)+SUMIF('4c'!H$5:H$100,$A99,'4c'!$K$5:$K$100)+SUMIF('5'!H$5:H$100,$A99,'5'!$K$5:$K$100)+SUMIF('6'!H$5:H$100,$A99,'6'!$K$5:$K$100)+SUMIF('7'!H$5:H$100,$A99,'7'!$K$5:$K$100)+SUMIF('7a'!H$5:H$100,$A99,'7a'!$K$5:$K$100)+SUMIF('7b'!H$5:H$100,$A99,'7b'!$K$5:$K$100)+SUMIF('8'!H$5:H$100,$A99,'8'!$K$5:$K$100)+SUMIF('9'!H$5:H$100,$A99,'9'!$K$5:$K$100)+SUMIF('9a'!H$5:H$100,$A99,'9a'!$K$5:$K$100)+SUMIF('9b'!H$5:H$100,$A99,'9b'!$K$5:$K$100)+SUMIF('9c'!H$5:H$100,$A99,'9c'!$K$5:$K$100)+SUMIF('9d'!H$5:H$100,$A99,'9d'!$K$5:$K$100)+SUMIF('9e'!H$5:H$100,$A99,'9e'!$K$5:$K$100)+SUMIF('9f'!H$5:H$100,$A99,'9f'!$K$5:$K$100)+SUMIF('9g'!H$5:H$100,$A99,'9g'!$K$5:$K$100)+SUMIF('9h'!H$5:H$100,$A99,'9h'!$K$5:$K$100)+SUMIF('9 TOTAL'!H$5:H$100,$A99,'9 TOTAL'!$K$5:$K$100)
+SUMIF('10'!H$5:H$100,$A99,'10'!$K$5:$K$100)+SUMIF('10a'!H$5:H$100,$A99,'10a'!$K$5:$K$100)+SUMIF('10b'!H$5:H$100,$A99,'10b'!$K$5:$K$100)+SUMIF('10c'!H$5:H$100,$A99,'10c'!$K$5:$K$100)+SUMIF('10d'!H$5:H$100,$A99,'10d'!$K$5:$K$100)+SUMIF('10e'!H$5:H$100,$A99,'10e'!$K$5:$K$100)+SUMIF('10f'!H$5:H$100,$A99,'10f'!$K$5:$K$100)+SUMIF('10g'!H$5:H$100,$A99,'10g'!$K$5:$K$100)+SUMIF('10h'!H$5:H$100,$A99,'10h'!$K$5:$K$100)+SUMIF('10i'!H$5:H$100,$A99,'10i'!$K$5:$K$100)+SUMIF('10j'!H$5:H$100,$A99,'10j'!$K$5:$K$100)+SUMIF('10k'!H$5:H$100,$A99,'10k'!$K$5:$K$100)+SUMIF('10l'!H$5:H$100,$A99,'10l'!$K$5:$K$100)+SUMIF('10m'!H$5:H$100,$A99,'10m'!$K$5:$K$100)+SUMIF('10 TOTAL'!H$5:H$100,$A99,'10 TOTAL'!$K$5:$K$100)</f>
        <v>0</v>
      </c>
      <c r="D99" s="237">
        <f>SUMIF('4'!H$5:H$100,$A99,'4'!$I$5:$I$100)+SUMIF('4a'!H$5:H$100,$A99,'4a'!$I$5:$I$100)+SUMIF('4b'!H$5:H$100,$A99,'4b'!$I$5:$I$100)+SUMIF('4c'!H$5:H$100,$A99,'4c'!$I$5:$I$100)+SUMIF('5'!H$5:H$100,$A99,'5'!$I$5:$I$100)+SUMIF('6'!H$5:H$100,$A99,'6'!$I$5:$I$100)+SUMIF('7'!H$5:H$100,$A99,'7'!$I$5:$I$100)+SUMIF('7a'!H$5:H$100,$A99,'7a'!$I$5:$I$100)+SUMIF('7b'!H$5:H$100,$A99,'7b'!$I$5:$I$100)+SUMIF('8'!H$5:H$100,$A99,'8'!$I$5:$I$100)+SUMIF('9'!H$5:H$100,$A99,'9'!$I$5:$I$100)+SUMIF('9a'!H$5:H$100,$A99,'9a'!$I$5:$I$100)+SUMIF('9b'!H$5:H$100,$A99,'9b'!$I$5:$I$100)+SUMIF('9c'!H$5:H$100,$A99,'9c'!$I$5:$I$100)+SUMIF('9d'!H$5:H$100,$A99,'9d'!$I$5:$I$100)+SUMIF('9e'!H$5:H$100,$A99,'9e'!$I$5:$I$100)+SUMIF('9f'!H$5:H$100,$A99,'9f'!$I$5:$I$100)+SUMIF('9g'!H$5:H$100,$A99,'9g'!$I$5:$I$100)+SUMIF('9h'!H$5:H$100,$A99,'9h'!$I$5:$I$100)+SUMIF('9 TOTAL'!H$5:H$100,$A99,'9 TOTAL'!$I$5:$I$100)
+SUMIF('10'!H$5:H$100,$A99,'10'!$I$5:$I$100)+SUMIF('10a'!H$5:H$100,$A99,'10a'!$I$5:$I$100)+SUMIF('10b'!H$5:H$100,$A99,'10b'!$I$5:$I$100)+SUMIF('10c'!H$5:H$100,$A99,'10c'!$I$5:$I$100)+SUMIF('10d'!H$5:H$100,$A99,'10d'!$I$5:$I$100)+SUMIF('10e'!H$5:H$100,$A99,'10e'!$I$5:$I$100)+SUMIF('10f'!H$5:H$100,$A99,'10f'!$I$5:$I$100)+SUMIF('10g'!H$5:H$100,$A99,'10g'!$I$5:$I$100)+SUMIF('10h'!H$5:H$100,$A99,'10h'!$I$5:$I$100)+SUMIF('10i'!H$5:H$100,$A99,'10i'!$I$5:$I$100)+SUMIF('10j'!H$5:H$100,$A99,'10j'!$I$5:$I$100)+SUMIF('10k'!H$5:H$100,$A99,'10k'!$I$5:$I$100)+SUMIF('10l'!H$5:H$100,$A99,'10l'!$I$5:$I$100)+SUMIF('10m'!H$5:H$100,$A99,'10m'!$I$5:$I$100)+SUMIF('10 TOTAL'!H$5:H$100,$A99,'10 TOTAL'!$I$5:$I$100)</f>
        <v>0</v>
      </c>
      <c r="S99" s="247">
        <f t="shared" si="15"/>
        <v>0</v>
      </c>
    </row>
    <row r="100" ht="12.75" customHeight="1">
      <c r="A100" s="1" t="s">
        <v>2479</v>
      </c>
      <c r="B100" s="1" t="s">
        <v>4484</v>
      </c>
      <c r="C100" s="237">
        <f>SUMIF('4'!H$5:H$100,$A100,'4'!$K$5:$K$100)+SUMIF('4a'!H$5:H$100,$A100,'4a'!$K$5:$K$100)+SUMIF('4b'!H$5:H$100,$A100,'4b'!$K$5:$K$100)+SUMIF('4c'!H$5:H$100,$A100,'4c'!$K$5:$K$100)+SUMIF('5'!H$5:H$100,$A100,'5'!$K$5:$K$100)+SUMIF('6'!H$5:H$100,$A100,'6'!$K$5:$K$100)+SUMIF('7'!H$5:H$100,$A100,'7'!$K$5:$K$100)+SUMIF('7a'!H$5:H$100,$A100,'7a'!$K$5:$K$100)+SUMIF('7b'!H$5:H$100,$A100,'7b'!$K$5:$K$100)+SUMIF('8'!H$5:H$100,$A100,'8'!$K$5:$K$100)+SUMIF('9'!H$5:H$100,$A100,'9'!$K$5:$K$100)+SUMIF('9a'!H$5:H$100,$A100,'9a'!$K$5:$K$100)+SUMIF('9b'!H$5:H$100,$A100,'9b'!$K$5:$K$100)+SUMIF('9c'!H$5:H$100,$A100,'9c'!$K$5:$K$100)+SUMIF('9d'!H$5:H$100,$A100,'9d'!$K$5:$K$100)+SUMIF('9e'!H$5:H$100,$A100,'9e'!$K$5:$K$100)+SUMIF('9f'!H$5:H$100,$A100,'9f'!$K$5:$K$100)+SUMIF('9g'!H$5:H$100,$A100,'9g'!$K$5:$K$100)+SUMIF('9h'!H$5:H$100,$A100,'9h'!$K$5:$K$100)+SUMIF('9 TOTAL'!H$5:H$100,$A100,'9 TOTAL'!$K$5:$K$100)
+SUMIF('10'!H$5:H$100,$A100,'10'!$K$5:$K$100)+SUMIF('10a'!H$5:H$100,$A100,'10a'!$K$5:$K$100)+SUMIF('10b'!H$5:H$100,$A100,'10b'!$K$5:$K$100)+SUMIF('10c'!H$5:H$100,$A100,'10c'!$K$5:$K$100)+SUMIF('10d'!H$5:H$100,$A100,'10d'!$K$5:$K$100)+SUMIF('10e'!H$5:H$100,$A100,'10e'!$K$5:$K$100)+SUMIF('10f'!H$5:H$100,$A100,'10f'!$K$5:$K$100)+SUMIF('10g'!H$5:H$100,$A100,'10g'!$K$5:$K$100)+SUMIF('10h'!H$5:H$100,$A100,'10h'!$K$5:$K$100)+SUMIF('10i'!H$5:H$100,$A100,'10i'!$K$5:$K$100)+SUMIF('10j'!H$5:H$100,$A100,'10j'!$K$5:$K$100)+SUMIF('10k'!H$5:H$100,$A100,'10k'!$K$5:$K$100)+SUMIF('10l'!H$5:H$100,$A100,'10l'!$K$5:$K$100)+SUMIF('10m'!H$5:H$100,$A100,'10m'!$K$5:$K$100)+SUMIF('10 TOTAL'!H$5:H$100,$A100,'10 TOTAL'!$K$5:$K$100)</f>
        <v>0</v>
      </c>
      <c r="D100" s="237">
        <f>SUMIF('4'!H$5:H$100,$A100,'4'!$I$5:$I$100)+SUMIF('4a'!H$5:H$100,$A100,'4a'!$I$5:$I$100)+SUMIF('4b'!H$5:H$100,$A100,'4b'!$I$5:$I$100)+SUMIF('4c'!H$5:H$100,$A100,'4c'!$I$5:$I$100)+SUMIF('5'!H$5:H$100,$A100,'5'!$I$5:$I$100)+SUMIF('6'!H$5:H$100,$A100,'6'!$I$5:$I$100)+SUMIF('7'!H$5:H$100,$A100,'7'!$I$5:$I$100)+SUMIF('7a'!H$5:H$100,$A100,'7a'!$I$5:$I$100)+SUMIF('7b'!H$5:H$100,$A100,'7b'!$I$5:$I$100)+SUMIF('8'!H$5:H$100,$A100,'8'!$I$5:$I$100)+SUMIF('9'!H$5:H$100,$A100,'9'!$I$5:$I$100)+SUMIF('9a'!H$5:H$100,$A100,'9a'!$I$5:$I$100)+SUMIF('9b'!H$5:H$100,$A100,'9b'!$I$5:$I$100)+SUMIF('9c'!H$5:H$100,$A100,'9c'!$I$5:$I$100)+SUMIF('9d'!H$5:H$100,$A100,'9d'!$I$5:$I$100)+SUMIF('9e'!H$5:H$100,$A100,'9e'!$I$5:$I$100)+SUMIF('9f'!H$5:H$100,$A100,'9f'!$I$5:$I$100)+SUMIF('9g'!H$5:H$100,$A100,'9g'!$I$5:$I$100)+SUMIF('9h'!H$5:H$100,$A100,'9h'!$I$5:$I$100)+SUMIF('9 TOTAL'!H$5:H$100,$A100,'9 TOTAL'!$I$5:$I$100)
+SUMIF('10'!H$5:H$100,$A100,'10'!$I$5:$I$100)+SUMIF('10a'!H$5:H$100,$A100,'10a'!$I$5:$I$100)+SUMIF('10b'!H$5:H$100,$A100,'10b'!$I$5:$I$100)+SUMIF('10c'!H$5:H$100,$A100,'10c'!$I$5:$I$100)+SUMIF('10d'!H$5:H$100,$A100,'10d'!$I$5:$I$100)+SUMIF('10e'!H$5:H$100,$A100,'10e'!$I$5:$I$100)+SUMIF('10f'!H$5:H$100,$A100,'10f'!$I$5:$I$100)+SUMIF('10g'!H$5:H$100,$A100,'10g'!$I$5:$I$100)+SUMIF('10h'!H$5:H$100,$A100,'10h'!$I$5:$I$100)+SUMIF('10i'!H$5:H$100,$A100,'10i'!$I$5:$I$100)+SUMIF('10j'!H$5:H$100,$A100,'10j'!$I$5:$I$100)+SUMIF('10k'!H$5:H$100,$A100,'10k'!$I$5:$I$100)+SUMIF('10l'!H$5:H$100,$A100,'10l'!$I$5:$I$100)+SUMIF('10m'!H$5:H$100,$A100,'10m'!$I$5:$I$100)+SUMIF('10 TOTAL'!H$5:H$100,$A100,'10 TOTAL'!$I$5:$I$100)</f>
        <v>0</v>
      </c>
      <c r="S100" s="247">
        <f t="shared" si="15"/>
        <v>0</v>
      </c>
    </row>
    <row r="101" ht="12.75" customHeight="1">
      <c r="A101" s="1" t="s">
        <v>2482</v>
      </c>
      <c r="B101" s="1" t="s">
        <v>4485</v>
      </c>
      <c r="C101" s="237">
        <f>SUMIF('4'!H$5:H$100,$A101,'4'!$K$5:$K$100)+SUMIF('4a'!H$5:H$100,$A101,'4a'!$K$5:$K$100)+SUMIF('4b'!H$5:H$100,$A101,'4b'!$K$5:$K$100)+SUMIF('4c'!H$5:H$100,$A101,'4c'!$K$5:$K$100)+SUMIF('5'!H$5:H$100,$A101,'5'!$K$5:$K$100)+SUMIF('6'!H$5:H$100,$A101,'6'!$K$5:$K$100)+SUMIF('7'!H$5:H$100,$A101,'7'!$K$5:$K$100)+SUMIF('7a'!H$5:H$100,$A101,'7a'!$K$5:$K$100)+SUMIF('7b'!H$5:H$100,$A101,'7b'!$K$5:$K$100)+SUMIF('8'!H$5:H$100,$A101,'8'!$K$5:$K$100)+SUMIF('9'!H$5:H$100,$A101,'9'!$K$5:$K$100)+SUMIF('9a'!H$5:H$100,$A101,'9a'!$K$5:$K$100)+SUMIF('9b'!H$5:H$100,$A101,'9b'!$K$5:$K$100)+SUMIF('9c'!H$5:H$100,$A101,'9c'!$K$5:$K$100)+SUMIF('9d'!H$5:H$100,$A101,'9d'!$K$5:$K$100)+SUMIF('9e'!H$5:H$100,$A101,'9e'!$K$5:$K$100)+SUMIF('9f'!H$5:H$100,$A101,'9f'!$K$5:$K$100)+SUMIF('9g'!H$5:H$100,$A101,'9g'!$K$5:$K$100)+SUMIF('9h'!H$5:H$100,$A101,'9h'!$K$5:$K$100)+SUMIF('9 TOTAL'!H$5:H$100,$A101,'9 TOTAL'!$K$5:$K$100)
+SUMIF('10'!H$5:H$100,$A101,'10'!$K$5:$K$100)+SUMIF('10a'!H$5:H$100,$A101,'10a'!$K$5:$K$100)+SUMIF('10b'!H$5:H$100,$A101,'10b'!$K$5:$K$100)+SUMIF('10c'!H$5:H$100,$A101,'10c'!$K$5:$K$100)+SUMIF('10d'!H$5:H$100,$A101,'10d'!$K$5:$K$100)+SUMIF('10e'!H$5:H$100,$A101,'10e'!$K$5:$K$100)+SUMIF('10f'!H$5:H$100,$A101,'10f'!$K$5:$K$100)+SUMIF('10g'!H$5:H$100,$A101,'10g'!$K$5:$K$100)+SUMIF('10h'!H$5:H$100,$A101,'10h'!$K$5:$K$100)+SUMIF('10i'!H$5:H$100,$A101,'10i'!$K$5:$K$100)+SUMIF('10j'!H$5:H$100,$A101,'10j'!$K$5:$K$100)+SUMIF('10k'!H$5:H$100,$A101,'10k'!$K$5:$K$100)+SUMIF('10l'!H$5:H$100,$A101,'10l'!$K$5:$K$100)+SUMIF('10m'!H$5:H$100,$A101,'10m'!$K$5:$K$100)+SUMIF('10 TOTAL'!H$5:H$100,$A101,'10 TOTAL'!$K$5:$K$100)</f>
        <v>0</v>
      </c>
      <c r="D101" s="237">
        <f>SUMIF('4'!H$5:H$100,$A101,'4'!$I$5:$I$100)+SUMIF('4a'!H$5:H$100,$A101,'4a'!$I$5:$I$100)+SUMIF('4b'!H$5:H$100,$A101,'4b'!$I$5:$I$100)+SUMIF('4c'!H$5:H$100,$A101,'4c'!$I$5:$I$100)+SUMIF('5'!H$5:H$100,$A101,'5'!$I$5:$I$100)+SUMIF('6'!H$5:H$100,$A101,'6'!$I$5:$I$100)+SUMIF('7'!H$5:H$100,$A101,'7'!$I$5:$I$100)+SUMIF('7a'!H$5:H$100,$A101,'7a'!$I$5:$I$100)+SUMIF('7b'!H$5:H$100,$A101,'7b'!$I$5:$I$100)+SUMIF('8'!H$5:H$100,$A101,'8'!$I$5:$I$100)+SUMIF('9'!H$5:H$100,$A101,'9'!$I$5:$I$100)+SUMIF('9a'!H$5:H$100,$A101,'9a'!$I$5:$I$100)+SUMIF('9b'!H$5:H$100,$A101,'9b'!$I$5:$I$100)+SUMIF('9c'!H$5:H$100,$A101,'9c'!$I$5:$I$100)+SUMIF('9d'!H$5:H$100,$A101,'9d'!$I$5:$I$100)+SUMIF('9e'!H$5:H$100,$A101,'9e'!$I$5:$I$100)+SUMIF('9f'!H$5:H$100,$A101,'9f'!$I$5:$I$100)+SUMIF('9g'!H$5:H$100,$A101,'9g'!$I$5:$I$100)+SUMIF('9h'!H$5:H$100,$A101,'9h'!$I$5:$I$100)+SUMIF('9 TOTAL'!H$5:H$100,$A101,'9 TOTAL'!$I$5:$I$100)
+SUMIF('10'!H$5:H$100,$A101,'10'!$I$5:$I$100)+SUMIF('10a'!H$5:H$100,$A101,'10a'!$I$5:$I$100)+SUMIF('10b'!H$5:H$100,$A101,'10b'!$I$5:$I$100)+SUMIF('10c'!H$5:H$100,$A101,'10c'!$I$5:$I$100)+SUMIF('10d'!H$5:H$100,$A101,'10d'!$I$5:$I$100)+SUMIF('10e'!H$5:H$100,$A101,'10e'!$I$5:$I$100)+SUMIF('10f'!H$5:H$100,$A101,'10f'!$I$5:$I$100)+SUMIF('10g'!H$5:H$100,$A101,'10g'!$I$5:$I$100)+SUMIF('10h'!H$5:H$100,$A101,'10h'!$I$5:$I$100)+SUMIF('10i'!H$5:H$100,$A101,'10i'!$I$5:$I$100)+SUMIF('10j'!H$5:H$100,$A101,'10j'!$I$5:$I$100)+SUMIF('10k'!H$5:H$100,$A101,'10k'!$I$5:$I$100)+SUMIF('10l'!H$5:H$100,$A101,'10l'!$I$5:$I$100)+SUMIF('10m'!H$5:H$100,$A101,'10m'!$I$5:$I$100)+SUMIF('10 TOTAL'!H$5:H$100,$A101,'10 TOTAL'!$I$5:$I$100)</f>
        <v>0</v>
      </c>
      <c r="S101" s="247">
        <f t="shared" si="15"/>
        <v>0</v>
      </c>
    </row>
    <row r="102" ht="12.75" customHeight="1">
      <c r="A102" s="1" t="s">
        <v>2486</v>
      </c>
      <c r="B102" s="1" t="s">
        <v>4486</v>
      </c>
      <c r="C102" s="237">
        <f>SUMIF('4'!H$5:H$100,$A102,'4'!$K$5:$K$100)+SUMIF('4a'!H$5:H$100,$A102,'4a'!$K$5:$K$100)+SUMIF('4b'!H$5:H$100,$A102,'4b'!$K$5:$K$100)+SUMIF('4c'!H$5:H$100,$A102,'4c'!$K$5:$K$100)+SUMIF('5'!H$5:H$100,$A102,'5'!$K$5:$K$100)+SUMIF('6'!H$5:H$100,$A102,'6'!$K$5:$K$100)+SUMIF('7'!H$5:H$100,$A102,'7'!$K$5:$K$100)+SUMIF('7a'!H$5:H$100,$A102,'7a'!$K$5:$K$100)+SUMIF('7b'!H$5:H$100,$A102,'7b'!$K$5:$K$100)+SUMIF('8'!H$5:H$100,$A102,'8'!$K$5:$K$100)+SUMIF('9'!H$5:H$100,$A102,'9'!$K$5:$K$100)+SUMIF('9a'!H$5:H$100,$A102,'9a'!$K$5:$K$100)+SUMIF('9b'!H$5:H$100,$A102,'9b'!$K$5:$K$100)+SUMIF('9c'!H$5:H$100,$A102,'9c'!$K$5:$K$100)+SUMIF('9d'!H$5:H$100,$A102,'9d'!$K$5:$K$100)+SUMIF('9e'!H$5:H$100,$A102,'9e'!$K$5:$K$100)+SUMIF('9f'!H$5:H$100,$A102,'9f'!$K$5:$K$100)+SUMIF('9g'!H$5:H$100,$A102,'9g'!$K$5:$K$100)+SUMIF('9h'!H$5:H$100,$A102,'9h'!$K$5:$K$100)+SUMIF('9 TOTAL'!H$5:H$100,$A102,'9 TOTAL'!$K$5:$K$100)
+SUMIF('10'!H$5:H$100,$A102,'10'!$K$5:$K$100)+SUMIF('10a'!H$5:H$100,$A102,'10a'!$K$5:$K$100)+SUMIF('10b'!H$5:H$100,$A102,'10b'!$K$5:$K$100)+SUMIF('10c'!H$5:H$100,$A102,'10c'!$K$5:$K$100)+SUMIF('10d'!H$5:H$100,$A102,'10d'!$K$5:$K$100)+SUMIF('10e'!H$5:H$100,$A102,'10e'!$K$5:$K$100)+SUMIF('10f'!H$5:H$100,$A102,'10f'!$K$5:$K$100)+SUMIF('10g'!H$5:H$100,$A102,'10g'!$K$5:$K$100)+SUMIF('10h'!H$5:H$100,$A102,'10h'!$K$5:$K$100)+SUMIF('10i'!H$5:H$100,$A102,'10i'!$K$5:$K$100)+SUMIF('10j'!H$5:H$100,$A102,'10j'!$K$5:$K$100)+SUMIF('10k'!H$5:H$100,$A102,'10k'!$K$5:$K$100)+SUMIF('10l'!H$5:H$100,$A102,'10l'!$K$5:$K$100)+SUMIF('10m'!H$5:H$100,$A102,'10m'!$K$5:$K$100)+SUMIF('10 TOTAL'!H$5:H$100,$A102,'10 TOTAL'!$K$5:$K$100)</f>
        <v>0</v>
      </c>
      <c r="D102" s="237">
        <f>SUMIF('4'!H$5:H$100,$A102,'4'!$I$5:$I$100)+SUMIF('4a'!H$5:H$100,$A102,'4a'!$I$5:$I$100)+SUMIF('4b'!H$5:H$100,$A102,'4b'!$I$5:$I$100)+SUMIF('4c'!H$5:H$100,$A102,'4c'!$I$5:$I$100)+SUMIF('5'!H$5:H$100,$A102,'5'!$I$5:$I$100)+SUMIF('6'!H$5:H$100,$A102,'6'!$I$5:$I$100)+SUMIF('7'!H$5:H$100,$A102,'7'!$I$5:$I$100)+SUMIF('7a'!H$5:H$100,$A102,'7a'!$I$5:$I$100)+SUMIF('7b'!H$5:H$100,$A102,'7b'!$I$5:$I$100)+SUMIF('8'!H$5:H$100,$A102,'8'!$I$5:$I$100)+SUMIF('9'!H$5:H$100,$A102,'9'!$I$5:$I$100)+SUMIF('9a'!H$5:H$100,$A102,'9a'!$I$5:$I$100)+SUMIF('9b'!H$5:H$100,$A102,'9b'!$I$5:$I$100)+SUMIF('9c'!H$5:H$100,$A102,'9c'!$I$5:$I$100)+SUMIF('9d'!H$5:H$100,$A102,'9d'!$I$5:$I$100)+SUMIF('9e'!H$5:H$100,$A102,'9e'!$I$5:$I$100)+SUMIF('9f'!H$5:H$100,$A102,'9f'!$I$5:$I$100)+SUMIF('9g'!H$5:H$100,$A102,'9g'!$I$5:$I$100)+SUMIF('9h'!H$5:H$100,$A102,'9h'!$I$5:$I$100)+SUMIF('9 TOTAL'!H$5:H$100,$A102,'9 TOTAL'!$I$5:$I$100)
+SUMIF('10'!H$5:H$100,$A102,'10'!$I$5:$I$100)+SUMIF('10a'!H$5:H$100,$A102,'10a'!$I$5:$I$100)+SUMIF('10b'!H$5:H$100,$A102,'10b'!$I$5:$I$100)+SUMIF('10c'!H$5:H$100,$A102,'10c'!$I$5:$I$100)+SUMIF('10d'!H$5:H$100,$A102,'10d'!$I$5:$I$100)+SUMIF('10e'!H$5:H$100,$A102,'10e'!$I$5:$I$100)+SUMIF('10f'!H$5:H$100,$A102,'10f'!$I$5:$I$100)+SUMIF('10g'!H$5:H$100,$A102,'10g'!$I$5:$I$100)+SUMIF('10h'!H$5:H$100,$A102,'10h'!$I$5:$I$100)+SUMIF('10i'!H$5:H$100,$A102,'10i'!$I$5:$I$100)+SUMIF('10j'!H$5:H$100,$A102,'10j'!$I$5:$I$100)+SUMIF('10k'!H$5:H$100,$A102,'10k'!$I$5:$I$100)+SUMIF('10l'!H$5:H$100,$A102,'10l'!$I$5:$I$100)+SUMIF('10m'!H$5:H$100,$A102,'10m'!$I$5:$I$100)+SUMIF('10 TOTAL'!H$5:H$100,$A102,'10 TOTAL'!$I$5:$I$100)</f>
        <v>0</v>
      </c>
      <c r="S102" s="247">
        <f t="shared" si="15"/>
        <v>0</v>
      </c>
    </row>
    <row r="103" ht="12.75" customHeight="1">
      <c r="A103" s="1" t="s">
        <v>2489</v>
      </c>
      <c r="B103" s="1" t="s">
        <v>4487</v>
      </c>
      <c r="C103" s="237">
        <f>SUMIF('4'!H$5:H$100,$A103,'4'!$K$5:$K$100)+SUMIF('4a'!H$5:H$100,$A103,'4a'!$K$5:$K$100)+SUMIF('4b'!H$5:H$100,$A103,'4b'!$K$5:$K$100)+SUMIF('4c'!H$5:H$100,$A103,'4c'!$K$5:$K$100)+SUMIF('5'!H$5:H$100,$A103,'5'!$K$5:$K$100)+SUMIF('6'!H$5:H$100,$A103,'6'!$K$5:$K$100)+SUMIF('7'!H$5:H$100,$A103,'7'!$K$5:$K$100)+SUMIF('7a'!H$5:H$100,$A103,'7a'!$K$5:$K$100)+SUMIF('7b'!H$5:H$100,$A103,'7b'!$K$5:$K$100)+SUMIF('8'!H$5:H$100,$A103,'8'!$K$5:$K$100)+SUMIF('9'!H$5:H$100,$A103,'9'!$K$5:$K$100)+SUMIF('9a'!H$5:H$100,$A103,'9a'!$K$5:$K$100)+SUMIF('9b'!H$5:H$100,$A103,'9b'!$K$5:$K$100)+SUMIF('9c'!H$5:H$100,$A103,'9c'!$K$5:$K$100)+SUMIF('9d'!H$5:H$100,$A103,'9d'!$K$5:$K$100)+SUMIF('9e'!H$5:H$100,$A103,'9e'!$K$5:$K$100)+SUMIF('9f'!H$5:H$100,$A103,'9f'!$K$5:$K$100)+SUMIF('9g'!H$5:H$100,$A103,'9g'!$K$5:$K$100)+SUMIF('9h'!H$5:H$100,$A103,'9h'!$K$5:$K$100)+SUMIF('9 TOTAL'!H$5:H$100,$A103,'9 TOTAL'!$K$5:$K$100)
+SUMIF('10'!H$5:H$100,$A103,'10'!$K$5:$K$100)+SUMIF('10a'!H$5:H$100,$A103,'10a'!$K$5:$K$100)+SUMIF('10b'!H$5:H$100,$A103,'10b'!$K$5:$K$100)+SUMIF('10c'!H$5:H$100,$A103,'10c'!$K$5:$K$100)+SUMIF('10d'!H$5:H$100,$A103,'10d'!$K$5:$K$100)+SUMIF('10e'!H$5:H$100,$A103,'10e'!$K$5:$K$100)+SUMIF('10f'!H$5:H$100,$A103,'10f'!$K$5:$K$100)+SUMIF('10g'!H$5:H$100,$A103,'10g'!$K$5:$K$100)+SUMIF('10h'!H$5:H$100,$A103,'10h'!$K$5:$K$100)+SUMIF('10i'!H$5:H$100,$A103,'10i'!$K$5:$K$100)+SUMIF('10j'!H$5:H$100,$A103,'10j'!$K$5:$K$100)+SUMIF('10k'!H$5:H$100,$A103,'10k'!$K$5:$K$100)+SUMIF('10l'!H$5:H$100,$A103,'10l'!$K$5:$K$100)+SUMIF('10m'!H$5:H$100,$A103,'10m'!$K$5:$K$100)+SUMIF('10 TOTAL'!H$5:H$100,$A103,'10 TOTAL'!$K$5:$K$100)</f>
        <v>0</v>
      </c>
      <c r="D103" s="237">
        <f>SUMIF('4'!H$5:H$100,$A103,'4'!$I$5:$I$100)+SUMIF('4a'!H$5:H$100,$A103,'4a'!$I$5:$I$100)+SUMIF('4b'!H$5:H$100,$A103,'4b'!$I$5:$I$100)+SUMIF('4c'!H$5:H$100,$A103,'4c'!$I$5:$I$100)+SUMIF('5'!H$5:H$100,$A103,'5'!$I$5:$I$100)+SUMIF('6'!H$5:H$100,$A103,'6'!$I$5:$I$100)+SUMIF('7'!H$5:H$100,$A103,'7'!$I$5:$I$100)+SUMIF('7a'!H$5:H$100,$A103,'7a'!$I$5:$I$100)+SUMIF('7b'!H$5:H$100,$A103,'7b'!$I$5:$I$100)+SUMIF('8'!H$5:H$100,$A103,'8'!$I$5:$I$100)+SUMIF('9'!H$5:H$100,$A103,'9'!$I$5:$I$100)+SUMIF('9a'!H$5:H$100,$A103,'9a'!$I$5:$I$100)+SUMIF('9b'!H$5:H$100,$A103,'9b'!$I$5:$I$100)+SUMIF('9c'!H$5:H$100,$A103,'9c'!$I$5:$I$100)+SUMIF('9d'!H$5:H$100,$A103,'9d'!$I$5:$I$100)+SUMIF('9e'!H$5:H$100,$A103,'9e'!$I$5:$I$100)+SUMIF('9f'!H$5:H$100,$A103,'9f'!$I$5:$I$100)+SUMIF('9g'!H$5:H$100,$A103,'9g'!$I$5:$I$100)+SUMIF('9h'!H$5:H$100,$A103,'9h'!$I$5:$I$100)+SUMIF('9 TOTAL'!H$5:H$100,$A103,'9 TOTAL'!$I$5:$I$100)
+SUMIF('10'!H$5:H$100,$A103,'10'!$I$5:$I$100)+SUMIF('10a'!H$5:H$100,$A103,'10a'!$I$5:$I$100)+SUMIF('10b'!H$5:H$100,$A103,'10b'!$I$5:$I$100)+SUMIF('10c'!H$5:H$100,$A103,'10c'!$I$5:$I$100)+SUMIF('10d'!H$5:H$100,$A103,'10d'!$I$5:$I$100)+SUMIF('10e'!H$5:H$100,$A103,'10e'!$I$5:$I$100)+SUMIF('10f'!H$5:H$100,$A103,'10f'!$I$5:$I$100)+SUMIF('10g'!H$5:H$100,$A103,'10g'!$I$5:$I$100)+SUMIF('10h'!H$5:H$100,$A103,'10h'!$I$5:$I$100)+SUMIF('10i'!H$5:H$100,$A103,'10i'!$I$5:$I$100)+SUMIF('10j'!H$5:H$100,$A103,'10j'!$I$5:$I$100)+SUMIF('10k'!H$5:H$100,$A103,'10k'!$I$5:$I$100)+SUMIF('10l'!H$5:H$100,$A103,'10l'!$I$5:$I$100)+SUMIF('10m'!H$5:H$100,$A103,'10m'!$I$5:$I$100)+SUMIF('10 TOTAL'!H$5:H$100,$A103,'10 TOTAL'!$I$5:$I$100)</f>
        <v>0</v>
      </c>
      <c r="S103" s="247">
        <f t="shared" si="15"/>
        <v>0</v>
      </c>
    </row>
    <row r="104" ht="12.75" customHeight="1">
      <c r="A104" s="1" t="s">
        <v>2492</v>
      </c>
      <c r="B104" s="1" t="s">
        <v>4488</v>
      </c>
      <c r="C104" s="237">
        <f>SUMIF('4'!H$5:H$100,$A104,'4'!$K$5:$K$100)+SUMIF('4a'!H$5:H$100,$A104,'4a'!$K$5:$K$100)+SUMIF('4b'!H$5:H$100,$A104,'4b'!$K$5:$K$100)+SUMIF('4c'!H$5:H$100,$A104,'4c'!$K$5:$K$100)+SUMIF('5'!H$5:H$100,$A104,'5'!$K$5:$K$100)+SUMIF('6'!H$5:H$100,$A104,'6'!$K$5:$K$100)+SUMIF('7'!H$5:H$100,$A104,'7'!$K$5:$K$100)+SUMIF('7a'!H$5:H$100,$A104,'7a'!$K$5:$K$100)+SUMIF('7b'!H$5:H$100,$A104,'7b'!$K$5:$K$100)+SUMIF('8'!H$5:H$100,$A104,'8'!$K$5:$K$100)+SUMIF('9'!H$5:H$100,$A104,'9'!$K$5:$K$100)+SUMIF('9a'!H$5:H$100,$A104,'9a'!$K$5:$K$100)+SUMIF('9b'!H$5:H$100,$A104,'9b'!$K$5:$K$100)+SUMIF('9c'!H$5:H$100,$A104,'9c'!$K$5:$K$100)+SUMIF('9d'!H$5:H$100,$A104,'9d'!$K$5:$K$100)+SUMIF('9e'!H$5:H$100,$A104,'9e'!$K$5:$K$100)+SUMIF('9f'!H$5:H$100,$A104,'9f'!$K$5:$K$100)+SUMIF('9g'!H$5:H$100,$A104,'9g'!$K$5:$K$100)+SUMIF('9h'!H$5:H$100,$A104,'9h'!$K$5:$K$100)+SUMIF('9 TOTAL'!H$5:H$100,$A104,'9 TOTAL'!$K$5:$K$100)
+SUMIF('10'!H$5:H$100,$A104,'10'!$K$5:$K$100)+SUMIF('10a'!H$5:H$100,$A104,'10a'!$K$5:$K$100)+SUMIF('10b'!H$5:H$100,$A104,'10b'!$K$5:$K$100)+SUMIF('10c'!H$5:H$100,$A104,'10c'!$K$5:$K$100)+SUMIF('10d'!H$5:H$100,$A104,'10d'!$K$5:$K$100)+SUMIF('10e'!H$5:H$100,$A104,'10e'!$K$5:$K$100)+SUMIF('10f'!H$5:H$100,$A104,'10f'!$K$5:$K$100)+SUMIF('10g'!H$5:H$100,$A104,'10g'!$K$5:$K$100)+SUMIF('10h'!H$5:H$100,$A104,'10h'!$K$5:$K$100)+SUMIF('10i'!H$5:H$100,$A104,'10i'!$K$5:$K$100)+SUMIF('10j'!H$5:H$100,$A104,'10j'!$K$5:$K$100)+SUMIF('10k'!H$5:H$100,$A104,'10k'!$K$5:$K$100)+SUMIF('10l'!H$5:H$100,$A104,'10l'!$K$5:$K$100)+SUMIF('10m'!H$5:H$100,$A104,'10m'!$K$5:$K$100)+SUMIF('10 TOTAL'!H$5:H$100,$A104,'10 TOTAL'!$K$5:$K$100)</f>
        <v>0</v>
      </c>
      <c r="D104" s="237">
        <f>SUMIF('4'!H$5:H$100,$A104,'4'!$I$5:$I$100)+SUMIF('4a'!H$5:H$100,$A104,'4a'!$I$5:$I$100)+SUMIF('4b'!H$5:H$100,$A104,'4b'!$I$5:$I$100)+SUMIF('4c'!H$5:H$100,$A104,'4c'!$I$5:$I$100)+SUMIF('5'!H$5:H$100,$A104,'5'!$I$5:$I$100)+SUMIF('6'!H$5:H$100,$A104,'6'!$I$5:$I$100)+SUMIF('7'!H$5:H$100,$A104,'7'!$I$5:$I$100)+SUMIF('7a'!H$5:H$100,$A104,'7a'!$I$5:$I$100)+SUMIF('7b'!H$5:H$100,$A104,'7b'!$I$5:$I$100)+SUMIF('8'!H$5:H$100,$A104,'8'!$I$5:$I$100)+SUMIF('9'!H$5:H$100,$A104,'9'!$I$5:$I$100)+SUMIF('9a'!H$5:H$100,$A104,'9a'!$I$5:$I$100)+SUMIF('9b'!H$5:H$100,$A104,'9b'!$I$5:$I$100)+SUMIF('9c'!H$5:H$100,$A104,'9c'!$I$5:$I$100)+SUMIF('9d'!H$5:H$100,$A104,'9d'!$I$5:$I$100)+SUMIF('9e'!H$5:H$100,$A104,'9e'!$I$5:$I$100)+SUMIF('9f'!H$5:H$100,$A104,'9f'!$I$5:$I$100)+SUMIF('9g'!H$5:H$100,$A104,'9g'!$I$5:$I$100)+SUMIF('9h'!H$5:H$100,$A104,'9h'!$I$5:$I$100)+SUMIF('9 TOTAL'!H$5:H$100,$A104,'9 TOTAL'!$I$5:$I$100)
+SUMIF('10'!H$5:H$100,$A104,'10'!$I$5:$I$100)+SUMIF('10a'!H$5:H$100,$A104,'10a'!$I$5:$I$100)+SUMIF('10b'!H$5:H$100,$A104,'10b'!$I$5:$I$100)+SUMIF('10c'!H$5:H$100,$A104,'10c'!$I$5:$I$100)+SUMIF('10d'!H$5:H$100,$A104,'10d'!$I$5:$I$100)+SUMIF('10e'!H$5:H$100,$A104,'10e'!$I$5:$I$100)+SUMIF('10f'!H$5:H$100,$A104,'10f'!$I$5:$I$100)+SUMIF('10g'!H$5:H$100,$A104,'10g'!$I$5:$I$100)+SUMIF('10h'!H$5:H$100,$A104,'10h'!$I$5:$I$100)+SUMIF('10i'!H$5:H$100,$A104,'10i'!$I$5:$I$100)+SUMIF('10j'!H$5:H$100,$A104,'10j'!$I$5:$I$100)+SUMIF('10k'!H$5:H$100,$A104,'10k'!$I$5:$I$100)+SUMIF('10l'!H$5:H$100,$A104,'10l'!$I$5:$I$100)+SUMIF('10m'!H$5:H$100,$A104,'10m'!$I$5:$I$100)+SUMIF('10 TOTAL'!H$5:H$100,$A104,'10 TOTAL'!$I$5:$I$100)</f>
        <v>0</v>
      </c>
      <c r="S104" s="247">
        <f t="shared" si="15"/>
        <v>0</v>
      </c>
    </row>
    <row r="105" ht="12.75" customHeight="1">
      <c r="A105" s="1" t="s">
        <v>2495</v>
      </c>
      <c r="B105" s="1" t="s">
        <v>4489</v>
      </c>
      <c r="C105" s="237">
        <f>SUMIF('4'!H$5:H$100,$A105,'4'!$K$5:$K$100)+SUMIF('4a'!H$5:H$100,$A105,'4a'!$K$5:$K$100)+SUMIF('4b'!H$5:H$100,$A105,'4b'!$K$5:$K$100)+SUMIF('4c'!H$5:H$100,$A105,'4c'!$K$5:$K$100)+SUMIF('5'!H$5:H$100,$A105,'5'!$K$5:$K$100)+SUMIF('6'!H$5:H$100,$A105,'6'!$K$5:$K$100)+SUMIF('7'!H$5:H$100,$A105,'7'!$K$5:$K$100)+SUMIF('7a'!H$5:H$100,$A105,'7a'!$K$5:$K$100)+SUMIF('7b'!H$5:H$100,$A105,'7b'!$K$5:$K$100)+SUMIF('8'!H$5:H$100,$A105,'8'!$K$5:$K$100)+SUMIF('9'!H$5:H$100,$A105,'9'!$K$5:$K$100)+SUMIF('9a'!H$5:H$100,$A105,'9a'!$K$5:$K$100)+SUMIF('9b'!H$5:H$100,$A105,'9b'!$K$5:$K$100)+SUMIF('9c'!H$5:H$100,$A105,'9c'!$K$5:$K$100)+SUMIF('9d'!H$5:H$100,$A105,'9d'!$K$5:$K$100)+SUMIF('9e'!H$5:H$100,$A105,'9e'!$K$5:$K$100)+SUMIF('9f'!H$5:H$100,$A105,'9f'!$K$5:$K$100)+SUMIF('9g'!H$5:H$100,$A105,'9g'!$K$5:$K$100)+SUMIF('9h'!H$5:H$100,$A105,'9h'!$K$5:$K$100)+SUMIF('9 TOTAL'!H$5:H$100,$A105,'9 TOTAL'!$K$5:$K$100)
+SUMIF('10'!H$5:H$100,$A105,'10'!$K$5:$K$100)+SUMIF('10a'!H$5:H$100,$A105,'10a'!$K$5:$K$100)+SUMIF('10b'!H$5:H$100,$A105,'10b'!$K$5:$K$100)+SUMIF('10c'!H$5:H$100,$A105,'10c'!$K$5:$K$100)+SUMIF('10d'!H$5:H$100,$A105,'10d'!$K$5:$K$100)+SUMIF('10e'!H$5:H$100,$A105,'10e'!$K$5:$K$100)+SUMIF('10f'!H$5:H$100,$A105,'10f'!$K$5:$K$100)+SUMIF('10g'!H$5:H$100,$A105,'10g'!$K$5:$K$100)+SUMIF('10h'!H$5:H$100,$A105,'10h'!$K$5:$K$100)+SUMIF('10i'!H$5:H$100,$A105,'10i'!$K$5:$K$100)+SUMIF('10j'!H$5:H$100,$A105,'10j'!$K$5:$K$100)+SUMIF('10k'!H$5:H$100,$A105,'10k'!$K$5:$K$100)+SUMIF('10l'!H$5:H$100,$A105,'10l'!$K$5:$K$100)+SUMIF('10m'!H$5:H$100,$A105,'10m'!$K$5:$K$100)+SUMIF('10 TOTAL'!H$5:H$100,$A105,'10 TOTAL'!$K$5:$K$100)</f>
        <v>0</v>
      </c>
      <c r="D105" s="237">
        <f>SUMIF('4'!H$5:H$100,$A105,'4'!$I$5:$I$100)+SUMIF('4a'!H$5:H$100,$A105,'4a'!$I$5:$I$100)+SUMIF('4b'!H$5:H$100,$A105,'4b'!$I$5:$I$100)+SUMIF('4c'!H$5:H$100,$A105,'4c'!$I$5:$I$100)+SUMIF('5'!H$5:H$100,$A105,'5'!$I$5:$I$100)+SUMIF('6'!H$5:H$100,$A105,'6'!$I$5:$I$100)+SUMIF('7'!H$5:H$100,$A105,'7'!$I$5:$I$100)+SUMIF('7a'!H$5:H$100,$A105,'7a'!$I$5:$I$100)+SUMIF('7b'!H$5:H$100,$A105,'7b'!$I$5:$I$100)+SUMIF('8'!H$5:H$100,$A105,'8'!$I$5:$I$100)+SUMIF('9'!H$5:H$100,$A105,'9'!$I$5:$I$100)+SUMIF('9a'!H$5:H$100,$A105,'9a'!$I$5:$I$100)+SUMIF('9b'!H$5:H$100,$A105,'9b'!$I$5:$I$100)+SUMIF('9c'!H$5:H$100,$A105,'9c'!$I$5:$I$100)+SUMIF('9d'!H$5:H$100,$A105,'9d'!$I$5:$I$100)+SUMIF('9e'!H$5:H$100,$A105,'9e'!$I$5:$I$100)+SUMIF('9f'!H$5:H$100,$A105,'9f'!$I$5:$I$100)+SUMIF('9g'!H$5:H$100,$A105,'9g'!$I$5:$I$100)+SUMIF('9h'!H$5:H$100,$A105,'9h'!$I$5:$I$100)+SUMIF('9 TOTAL'!H$5:H$100,$A105,'9 TOTAL'!$I$5:$I$100)
+SUMIF('10'!H$5:H$100,$A105,'10'!$I$5:$I$100)+SUMIF('10a'!H$5:H$100,$A105,'10a'!$I$5:$I$100)+SUMIF('10b'!H$5:H$100,$A105,'10b'!$I$5:$I$100)+SUMIF('10c'!H$5:H$100,$A105,'10c'!$I$5:$I$100)+SUMIF('10d'!H$5:H$100,$A105,'10d'!$I$5:$I$100)+SUMIF('10e'!H$5:H$100,$A105,'10e'!$I$5:$I$100)+SUMIF('10f'!H$5:H$100,$A105,'10f'!$I$5:$I$100)+SUMIF('10g'!H$5:H$100,$A105,'10g'!$I$5:$I$100)+SUMIF('10h'!H$5:H$100,$A105,'10h'!$I$5:$I$100)+SUMIF('10i'!H$5:H$100,$A105,'10i'!$I$5:$I$100)+SUMIF('10j'!H$5:H$100,$A105,'10j'!$I$5:$I$100)+SUMIF('10k'!H$5:H$100,$A105,'10k'!$I$5:$I$100)+SUMIF('10l'!H$5:H$100,$A105,'10l'!$I$5:$I$100)+SUMIF('10m'!H$5:H$100,$A105,'10m'!$I$5:$I$100)+SUMIF('10 TOTAL'!H$5:H$100,$A105,'10 TOTAL'!$I$5:$I$100)</f>
        <v>0</v>
      </c>
      <c r="S105" s="247">
        <f t="shared" si="15"/>
        <v>0</v>
      </c>
    </row>
    <row r="106" ht="12.75" customHeight="1">
      <c r="A106" s="1" t="s">
        <v>2497</v>
      </c>
      <c r="B106" s="1" t="s">
        <v>4490</v>
      </c>
      <c r="C106" s="237">
        <f>SUMIF('4'!H$5:H$100,$A106,'4'!$K$5:$K$100)+SUMIF('4a'!H$5:H$100,$A106,'4a'!$K$5:$K$100)+SUMIF('4b'!H$5:H$100,$A106,'4b'!$K$5:$K$100)+SUMIF('4c'!H$5:H$100,$A106,'4c'!$K$5:$K$100)+SUMIF('5'!H$5:H$100,$A106,'5'!$K$5:$K$100)+SUMIF('6'!H$5:H$100,$A106,'6'!$K$5:$K$100)+SUMIF('7'!H$5:H$100,$A106,'7'!$K$5:$K$100)+SUMIF('7a'!H$5:H$100,$A106,'7a'!$K$5:$K$100)+SUMIF('7b'!H$5:H$100,$A106,'7b'!$K$5:$K$100)+SUMIF('8'!H$5:H$100,$A106,'8'!$K$5:$K$100)+SUMIF('9'!H$5:H$100,$A106,'9'!$K$5:$K$100)+SUMIF('9a'!H$5:H$100,$A106,'9a'!$K$5:$K$100)+SUMIF('9b'!H$5:H$100,$A106,'9b'!$K$5:$K$100)+SUMIF('9c'!H$5:H$100,$A106,'9c'!$K$5:$K$100)+SUMIF('9d'!H$5:H$100,$A106,'9d'!$K$5:$K$100)+SUMIF('9e'!H$5:H$100,$A106,'9e'!$K$5:$K$100)+SUMIF('9f'!H$5:H$100,$A106,'9f'!$K$5:$K$100)+SUMIF('9g'!H$5:H$100,$A106,'9g'!$K$5:$K$100)+SUMIF('9h'!H$5:H$100,$A106,'9h'!$K$5:$K$100)+SUMIF('9 TOTAL'!H$5:H$100,$A106,'9 TOTAL'!$K$5:$K$100)
+SUMIF('10'!H$5:H$100,$A106,'10'!$K$5:$K$100)+SUMIF('10a'!H$5:H$100,$A106,'10a'!$K$5:$K$100)+SUMIF('10b'!H$5:H$100,$A106,'10b'!$K$5:$K$100)+SUMIF('10c'!H$5:H$100,$A106,'10c'!$K$5:$K$100)+SUMIF('10d'!H$5:H$100,$A106,'10d'!$K$5:$K$100)+SUMIF('10e'!H$5:H$100,$A106,'10e'!$K$5:$K$100)+SUMIF('10f'!H$5:H$100,$A106,'10f'!$K$5:$K$100)+SUMIF('10g'!H$5:H$100,$A106,'10g'!$K$5:$K$100)+SUMIF('10h'!H$5:H$100,$A106,'10h'!$K$5:$K$100)+SUMIF('10i'!H$5:H$100,$A106,'10i'!$K$5:$K$100)+SUMIF('10j'!H$5:H$100,$A106,'10j'!$K$5:$K$100)+SUMIF('10k'!H$5:H$100,$A106,'10k'!$K$5:$K$100)+SUMIF('10l'!H$5:H$100,$A106,'10l'!$K$5:$K$100)+SUMIF('10m'!H$5:H$100,$A106,'10m'!$K$5:$K$100)+SUMIF('10 TOTAL'!H$5:H$100,$A106,'10 TOTAL'!$K$5:$K$100)</f>
        <v>0</v>
      </c>
      <c r="D106" s="237">
        <f>SUMIF('4'!H$5:H$100,$A106,'4'!$I$5:$I$100)+SUMIF('4a'!H$5:H$100,$A106,'4a'!$I$5:$I$100)+SUMIF('4b'!H$5:H$100,$A106,'4b'!$I$5:$I$100)+SUMIF('4c'!H$5:H$100,$A106,'4c'!$I$5:$I$100)+SUMIF('5'!H$5:H$100,$A106,'5'!$I$5:$I$100)+SUMIF('6'!H$5:H$100,$A106,'6'!$I$5:$I$100)+SUMIF('7'!H$5:H$100,$A106,'7'!$I$5:$I$100)+SUMIF('7a'!H$5:H$100,$A106,'7a'!$I$5:$I$100)+SUMIF('7b'!H$5:H$100,$A106,'7b'!$I$5:$I$100)+SUMIF('8'!H$5:H$100,$A106,'8'!$I$5:$I$100)+SUMIF('9'!H$5:H$100,$A106,'9'!$I$5:$I$100)+SUMIF('9a'!H$5:H$100,$A106,'9a'!$I$5:$I$100)+SUMIF('9b'!H$5:H$100,$A106,'9b'!$I$5:$I$100)+SUMIF('9c'!H$5:H$100,$A106,'9c'!$I$5:$I$100)+SUMIF('9d'!H$5:H$100,$A106,'9d'!$I$5:$I$100)+SUMIF('9e'!H$5:H$100,$A106,'9e'!$I$5:$I$100)+SUMIF('9f'!H$5:H$100,$A106,'9f'!$I$5:$I$100)+SUMIF('9g'!H$5:H$100,$A106,'9g'!$I$5:$I$100)+SUMIF('9h'!H$5:H$100,$A106,'9h'!$I$5:$I$100)+SUMIF('9 TOTAL'!H$5:H$100,$A106,'9 TOTAL'!$I$5:$I$100)
+SUMIF('10'!H$5:H$100,$A106,'10'!$I$5:$I$100)+SUMIF('10a'!H$5:H$100,$A106,'10a'!$I$5:$I$100)+SUMIF('10b'!H$5:H$100,$A106,'10b'!$I$5:$I$100)+SUMIF('10c'!H$5:H$100,$A106,'10c'!$I$5:$I$100)+SUMIF('10d'!H$5:H$100,$A106,'10d'!$I$5:$I$100)+SUMIF('10e'!H$5:H$100,$A106,'10e'!$I$5:$I$100)+SUMIF('10f'!H$5:H$100,$A106,'10f'!$I$5:$I$100)+SUMIF('10g'!H$5:H$100,$A106,'10g'!$I$5:$I$100)+SUMIF('10h'!H$5:H$100,$A106,'10h'!$I$5:$I$100)+SUMIF('10i'!H$5:H$100,$A106,'10i'!$I$5:$I$100)+SUMIF('10j'!H$5:H$100,$A106,'10j'!$I$5:$I$100)+SUMIF('10k'!H$5:H$100,$A106,'10k'!$I$5:$I$100)+SUMIF('10l'!H$5:H$100,$A106,'10l'!$I$5:$I$100)+SUMIF('10m'!H$5:H$100,$A106,'10m'!$I$5:$I$100)+SUMIF('10 TOTAL'!H$5:H$100,$A106,'10 TOTAL'!$I$5:$I$100)</f>
        <v>0</v>
      </c>
      <c r="S106" s="247">
        <f t="shared" si="15"/>
        <v>0</v>
      </c>
    </row>
    <row r="107" ht="12.75" customHeight="1">
      <c r="A107" s="1" t="s">
        <v>2499</v>
      </c>
      <c r="B107" s="1" t="s">
        <v>4491</v>
      </c>
      <c r="C107" s="237">
        <f>SUMIF('4'!H$5:H$100,$A107,'4'!$K$5:$K$100)+SUMIF('4a'!H$5:H$100,$A107,'4a'!$K$5:$K$100)+SUMIF('4b'!H$5:H$100,$A107,'4b'!$K$5:$K$100)+SUMIF('4c'!H$5:H$100,$A107,'4c'!$K$5:$K$100)+SUMIF('5'!H$5:H$100,$A107,'5'!$K$5:$K$100)+SUMIF('6'!H$5:H$100,$A107,'6'!$K$5:$K$100)+SUMIF('7'!H$5:H$100,$A107,'7'!$K$5:$K$100)+SUMIF('7a'!H$5:H$100,$A107,'7a'!$K$5:$K$100)+SUMIF('7b'!H$5:H$100,$A107,'7b'!$K$5:$K$100)+SUMIF('8'!H$5:H$100,$A107,'8'!$K$5:$K$100)+SUMIF('9'!H$5:H$100,$A107,'9'!$K$5:$K$100)+SUMIF('9a'!H$5:H$100,$A107,'9a'!$K$5:$K$100)+SUMIF('9b'!H$5:H$100,$A107,'9b'!$K$5:$K$100)+SUMIF('9c'!H$5:H$100,$A107,'9c'!$K$5:$K$100)+SUMIF('9d'!H$5:H$100,$A107,'9d'!$K$5:$K$100)+SUMIF('9e'!H$5:H$100,$A107,'9e'!$K$5:$K$100)+SUMIF('9f'!H$5:H$100,$A107,'9f'!$K$5:$K$100)+SUMIF('9g'!H$5:H$100,$A107,'9g'!$K$5:$K$100)+SUMIF('9h'!H$5:H$100,$A107,'9h'!$K$5:$K$100)+SUMIF('9 TOTAL'!H$5:H$100,$A107,'9 TOTAL'!$K$5:$K$100)
+SUMIF('10'!H$5:H$100,$A107,'10'!$K$5:$K$100)+SUMIF('10a'!H$5:H$100,$A107,'10a'!$K$5:$K$100)+SUMIF('10b'!H$5:H$100,$A107,'10b'!$K$5:$K$100)+SUMIF('10c'!H$5:H$100,$A107,'10c'!$K$5:$K$100)+SUMIF('10d'!H$5:H$100,$A107,'10d'!$K$5:$K$100)+SUMIF('10e'!H$5:H$100,$A107,'10e'!$K$5:$K$100)+SUMIF('10f'!H$5:H$100,$A107,'10f'!$K$5:$K$100)+SUMIF('10g'!H$5:H$100,$A107,'10g'!$K$5:$K$100)+SUMIF('10h'!H$5:H$100,$A107,'10h'!$K$5:$K$100)+SUMIF('10i'!H$5:H$100,$A107,'10i'!$K$5:$K$100)+SUMIF('10j'!H$5:H$100,$A107,'10j'!$K$5:$K$100)+SUMIF('10k'!H$5:H$100,$A107,'10k'!$K$5:$K$100)+SUMIF('10l'!H$5:H$100,$A107,'10l'!$K$5:$K$100)+SUMIF('10m'!H$5:H$100,$A107,'10m'!$K$5:$K$100)+SUMIF('10 TOTAL'!H$5:H$100,$A107,'10 TOTAL'!$K$5:$K$100)</f>
        <v>0</v>
      </c>
      <c r="D107" s="237">
        <f>SUMIF('4'!H$5:H$100,$A107,'4'!$I$5:$I$100)+SUMIF('4a'!H$5:H$100,$A107,'4a'!$I$5:$I$100)+SUMIF('4b'!H$5:H$100,$A107,'4b'!$I$5:$I$100)+SUMIF('4c'!H$5:H$100,$A107,'4c'!$I$5:$I$100)+SUMIF('5'!H$5:H$100,$A107,'5'!$I$5:$I$100)+SUMIF('6'!H$5:H$100,$A107,'6'!$I$5:$I$100)+SUMIF('7'!H$5:H$100,$A107,'7'!$I$5:$I$100)+SUMIF('7a'!H$5:H$100,$A107,'7a'!$I$5:$I$100)+SUMIF('7b'!H$5:H$100,$A107,'7b'!$I$5:$I$100)+SUMIF('8'!H$5:H$100,$A107,'8'!$I$5:$I$100)+SUMIF('9'!H$5:H$100,$A107,'9'!$I$5:$I$100)+SUMIF('9a'!H$5:H$100,$A107,'9a'!$I$5:$I$100)+SUMIF('9b'!H$5:H$100,$A107,'9b'!$I$5:$I$100)+SUMIF('9c'!H$5:H$100,$A107,'9c'!$I$5:$I$100)+SUMIF('9d'!H$5:H$100,$A107,'9d'!$I$5:$I$100)+SUMIF('9e'!H$5:H$100,$A107,'9e'!$I$5:$I$100)+SUMIF('9f'!H$5:H$100,$A107,'9f'!$I$5:$I$100)+SUMIF('9g'!H$5:H$100,$A107,'9g'!$I$5:$I$100)+SUMIF('9h'!H$5:H$100,$A107,'9h'!$I$5:$I$100)+SUMIF('9 TOTAL'!H$5:H$100,$A107,'9 TOTAL'!$I$5:$I$100)
+SUMIF('10'!H$5:H$100,$A107,'10'!$I$5:$I$100)+SUMIF('10a'!H$5:H$100,$A107,'10a'!$I$5:$I$100)+SUMIF('10b'!H$5:H$100,$A107,'10b'!$I$5:$I$100)+SUMIF('10c'!H$5:H$100,$A107,'10c'!$I$5:$I$100)+SUMIF('10d'!H$5:H$100,$A107,'10d'!$I$5:$I$100)+SUMIF('10e'!H$5:H$100,$A107,'10e'!$I$5:$I$100)+SUMIF('10f'!H$5:H$100,$A107,'10f'!$I$5:$I$100)+SUMIF('10g'!H$5:H$100,$A107,'10g'!$I$5:$I$100)+SUMIF('10h'!H$5:H$100,$A107,'10h'!$I$5:$I$100)+SUMIF('10i'!H$5:H$100,$A107,'10i'!$I$5:$I$100)+SUMIF('10j'!H$5:H$100,$A107,'10j'!$I$5:$I$100)+SUMIF('10k'!H$5:H$100,$A107,'10k'!$I$5:$I$100)+SUMIF('10l'!H$5:H$100,$A107,'10l'!$I$5:$I$100)+SUMIF('10m'!H$5:H$100,$A107,'10m'!$I$5:$I$100)+SUMIF('10 TOTAL'!H$5:H$100,$A107,'10 TOTAL'!$I$5:$I$100)</f>
        <v>0</v>
      </c>
      <c r="S107" s="247">
        <f t="shared" si="15"/>
        <v>0</v>
      </c>
    </row>
    <row r="108" ht="12.75" customHeight="1">
      <c r="A108" s="1" t="s">
        <v>2501</v>
      </c>
      <c r="B108" s="1" t="s">
        <v>4492</v>
      </c>
      <c r="C108" s="237">
        <f>SUMIF('4'!H$5:H$100,$A108,'4'!$K$5:$K$100)+SUMIF('4a'!H$5:H$100,$A108,'4a'!$K$5:$K$100)+SUMIF('4b'!H$5:H$100,$A108,'4b'!$K$5:$K$100)+SUMIF('4c'!H$5:H$100,$A108,'4c'!$K$5:$K$100)+SUMIF('5'!H$5:H$100,$A108,'5'!$K$5:$K$100)+SUMIF('6'!H$5:H$100,$A108,'6'!$K$5:$K$100)+SUMIF('7'!H$5:H$100,$A108,'7'!$K$5:$K$100)+SUMIF('7a'!H$5:H$100,$A108,'7a'!$K$5:$K$100)+SUMIF('7b'!H$5:H$100,$A108,'7b'!$K$5:$K$100)+SUMIF('8'!H$5:H$100,$A108,'8'!$K$5:$K$100)+SUMIF('9'!H$5:H$100,$A108,'9'!$K$5:$K$100)+SUMIF('9a'!H$5:H$100,$A108,'9a'!$K$5:$K$100)+SUMIF('9b'!H$5:H$100,$A108,'9b'!$K$5:$K$100)+SUMIF('9c'!H$5:H$100,$A108,'9c'!$K$5:$K$100)+SUMIF('9d'!H$5:H$100,$A108,'9d'!$K$5:$K$100)+SUMIF('9e'!H$5:H$100,$A108,'9e'!$K$5:$K$100)+SUMIF('9f'!H$5:H$100,$A108,'9f'!$K$5:$K$100)+SUMIF('9g'!H$5:H$100,$A108,'9g'!$K$5:$K$100)+SUMIF('9h'!H$5:H$100,$A108,'9h'!$K$5:$K$100)+SUMIF('9 TOTAL'!H$5:H$100,$A108,'9 TOTAL'!$K$5:$K$100)
+SUMIF('10'!H$5:H$100,$A108,'10'!$K$5:$K$100)+SUMIF('10a'!H$5:H$100,$A108,'10a'!$K$5:$K$100)+SUMIF('10b'!H$5:H$100,$A108,'10b'!$K$5:$K$100)+SUMIF('10c'!H$5:H$100,$A108,'10c'!$K$5:$K$100)+SUMIF('10d'!H$5:H$100,$A108,'10d'!$K$5:$K$100)+SUMIF('10e'!H$5:H$100,$A108,'10e'!$K$5:$K$100)+SUMIF('10f'!H$5:H$100,$A108,'10f'!$K$5:$K$100)+SUMIF('10g'!H$5:H$100,$A108,'10g'!$K$5:$K$100)+SUMIF('10h'!H$5:H$100,$A108,'10h'!$K$5:$K$100)+SUMIF('10i'!H$5:H$100,$A108,'10i'!$K$5:$K$100)+SUMIF('10j'!H$5:H$100,$A108,'10j'!$K$5:$K$100)+SUMIF('10k'!H$5:H$100,$A108,'10k'!$K$5:$K$100)+SUMIF('10l'!H$5:H$100,$A108,'10l'!$K$5:$K$100)+SUMIF('10m'!H$5:H$100,$A108,'10m'!$K$5:$K$100)+SUMIF('10 TOTAL'!H$5:H$100,$A108,'10 TOTAL'!$K$5:$K$100)</f>
        <v>0</v>
      </c>
      <c r="D108" s="237">
        <f>SUMIF('4'!H$5:H$100,$A108,'4'!$I$5:$I$100)+SUMIF('4a'!H$5:H$100,$A108,'4a'!$I$5:$I$100)+SUMIF('4b'!H$5:H$100,$A108,'4b'!$I$5:$I$100)+SUMIF('4c'!H$5:H$100,$A108,'4c'!$I$5:$I$100)+SUMIF('5'!H$5:H$100,$A108,'5'!$I$5:$I$100)+SUMIF('6'!H$5:H$100,$A108,'6'!$I$5:$I$100)+SUMIF('7'!H$5:H$100,$A108,'7'!$I$5:$I$100)+SUMIF('7a'!H$5:H$100,$A108,'7a'!$I$5:$I$100)+SUMIF('7b'!H$5:H$100,$A108,'7b'!$I$5:$I$100)+SUMIF('8'!H$5:H$100,$A108,'8'!$I$5:$I$100)+SUMIF('9'!H$5:H$100,$A108,'9'!$I$5:$I$100)+SUMIF('9a'!H$5:H$100,$A108,'9a'!$I$5:$I$100)+SUMIF('9b'!H$5:H$100,$A108,'9b'!$I$5:$I$100)+SUMIF('9c'!H$5:H$100,$A108,'9c'!$I$5:$I$100)+SUMIF('9d'!H$5:H$100,$A108,'9d'!$I$5:$I$100)+SUMIF('9e'!H$5:H$100,$A108,'9e'!$I$5:$I$100)+SUMIF('9f'!H$5:H$100,$A108,'9f'!$I$5:$I$100)+SUMIF('9g'!H$5:H$100,$A108,'9g'!$I$5:$I$100)+SUMIF('9h'!H$5:H$100,$A108,'9h'!$I$5:$I$100)+SUMIF('9 TOTAL'!H$5:H$100,$A108,'9 TOTAL'!$I$5:$I$100)
+SUMIF('10'!H$5:H$100,$A108,'10'!$I$5:$I$100)+SUMIF('10a'!H$5:H$100,$A108,'10a'!$I$5:$I$100)+SUMIF('10b'!H$5:H$100,$A108,'10b'!$I$5:$I$100)+SUMIF('10c'!H$5:H$100,$A108,'10c'!$I$5:$I$100)+SUMIF('10d'!H$5:H$100,$A108,'10d'!$I$5:$I$100)+SUMIF('10e'!H$5:H$100,$A108,'10e'!$I$5:$I$100)+SUMIF('10f'!H$5:H$100,$A108,'10f'!$I$5:$I$100)+SUMIF('10g'!H$5:H$100,$A108,'10g'!$I$5:$I$100)+SUMIF('10h'!H$5:H$100,$A108,'10h'!$I$5:$I$100)+SUMIF('10i'!H$5:H$100,$A108,'10i'!$I$5:$I$100)+SUMIF('10j'!H$5:H$100,$A108,'10j'!$I$5:$I$100)+SUMIF('10k'!H$5:H$100,$A108,'10k'!$I$5:$I$100)+SUMIF('10l'!H$5:H$100,$A108,'10l'!$I$5:$I$100)+SUMIF('10m'!H$5:H$100,$A108,'10m'!$I$5:$I$100)+SUMIF('10 TOTAL'!H$5:H$100,$A108,'10 TOTAL'!$I$5:$I$100)</f>
        <v>0</v>
      </c>
      <c r="S108" s="247">
        <f t="shared" si="15"/>
        <v>0</v>
      </c>
    </row>
    <row r="109" ht="12.75" customHeight="1">
      <c r="A109" s="1" t="s">
        <v>2503</v>
      </c>
      <c r="B109" s="1" t="s">
        <v>4493</v>
      </c>
      <c r="C109" s="237">
        <f>SUMIF('4'!H$5:H$100,$A109,'4'!$K$5:$K$100)+SUMIF('4a'!H$5:H$100,$A109,'4a'!$K$5:$K$100)+SUMIF('4b'!H$5:H$100,$A109,'4b'!$K$5:$K$100)+SUMIF('4c'!H$5:H$100,$A109,'4c'!$K$5:$K$100)+SUMIF('5'!H$5:H$100,$A109,'5'!$K$5:$K$100)+SUMIF('6'!H$5:H$100,$A109,'6'!$K$5:$K$100)+SUMIF('7'!H$5:H$100,$A109,'7'!$K$5:$K$100)+SUMIF('7a'!H$5:H$100,$A109,'7a'!$K$5:$K$100)+SUMIF('7b'!H$5:H$100,$A109,'7b'!$K$5:$K$100)+SUMIF('8'!H$5:H$100,$A109,'8'!$K$5:$K$100)+SUMIF('9'!H$5:H$100,$A109,'9'!$K$5:$K$100)+SUMIF('9a'!H$5:H$100,$A109,'9a'!$K$5:$K$100)+SUMIF('9b'!H$5:H$100,$A109,'9b'!$K$5:$K$100)+SUMIF('9c'!H$5:H$100,$A109,'9c'!$K$5:$K$100)+SUMIF('9d'!H$5:H$100,$A109,'9d'!$K$5:$K$100)+SUMIF('9e'!H$5:H$100,$A109,'9e'!$K$5:$K$100)+SUMIF('9f'!H$5:H$100,$A109,'9f'!$K$5:$K$100)+SUMIF('9g'!H$5:H$100,$A109,'9g'!$K$5:$K$100)+SUMIF('9h'!H$5:H$100,$A109,'9h'!$K$5:$K$100)+SUMIF('9 TOTAL'!H$5:H$100,$A109,'9 TOTAL'!$K$5:$K$100)
+SUMIF('10'!H$5:H$100,$A109,'10'!$K$5:$K$100)+SUMIF('10a'!H$5:H$100,$A109,'10a'!$K$5:$K$100)+SUMIF('10b'!H$5:H$100,$A109,'10b'!$K$5:$K$100)+SUMIF('10c'!H$5:H$100,$A109,'10c'!$K$5:$K$100)+SUMIF('10d'!H$5:H$100,$A109,'10d'!$K$5:$K$100)+SUMIF('10e'!H$5:H$100,$A109,'10e'!$K$5:$K$100)+SUMIF('10f'!H$5:H$100,$A109,'10f'!$K$5:$K$100)+SUMIF('10g'!H$5:H$100,$A109,'10g'!$K$5:$K$100)+SUMIF('10h'!H$5:H$100,$A109,'10h'!$K$5:$K$100)+SUMIF('10i'!H$5:H$100,$A109,'10i'!$K$5:$K$100)+SUMIF('10j'!H$5:H$100,$A109,'10j'!$K$5:$K$100)+SUMIF('10k'!H$5:H$100,$A109,'10k'!$K$5:$K$100)+SUMIF('10l'!H$5:H$100,$A109,'10l'!$K$5:$K$100)+SUMIF('10m'!H$5:H$100,$A109,'10m'!$K$5:$K$100)+SUMIF('10 TOTAL'!H$5:H$100,$A109,'10 TOTAL'!$K$5:$K$100)</f>
        <v>0</v>
      </c>
      <c r="D109" s="237">
        <f>SUMIF('4'!H$5:H$100,$A109,'4'!$I$5:$I$100)+SUMIF('4a'!H$5:H$100,$A109,'4a'!$I$5:$I$100)+SUMIF('4b'!H$5:H$100,$A109,'4b'!$I$5:$I$100)+SUMIF('4c'!H$5:H$100,$A109,'4c'!$I$5:$I$100)+SUMIF('5'!H$5:H$100,$A109,'5'!$I$5:$I$100)+SUMIF('6'!H$5:H$100,$A109,'6'!$I$5:$I$100)+SUMIF('7'!H$5:H$100,$A109,'7'!$I$5:$I$100)+SUMIF('7a'!H$5:H$100,$A109,'7a'!$I$5:$I$100)+SUMIF('7b'!H$5:H$100,$A109,'7b'!$I$5:$I$100)+SUMIF('8'!H$5:H$100,$A109,'8'!$I$5:$I$100)+SUMIF('9'!H$5:H$100,$A109,'9'!$I$5:$I$100)+SUMIF('9a'!H$5:H$100,$A109,'9a'!$I$5:$I$100)+SUMIF('9b'!H$5:H$100,$A109,'9b'!$I$5:$I$100)+SUMIF('9c'!H$5:H$100,$A109,'9c'!$I$5:$I$100)+SUMIF('9d'!H$5:H$100,$A109,'9d'!$I$5:$I$100)+SUMIF('9e'!H$5:H$100,$A109,'9e'!$I$5:$I$100)+SUMIF('9f'!H$5:H$100,$A109,'9f'!$I$5:$I$100)+SUMIF('9g'!H$5:H$100,$A109,'9g'!$I$5:$I$100)+SUMIF('9h'!H$5:H$100,$A109,'9h'!$I$5:$I$100)+SUMIF('9 TOTAL'!H$5:H$100,$A109,'9 TOTAL'!$I$5:$I$100)
+SUMIF('10'!H$5:H$100,$A109,'10'!$I$5:$I$100)+SUMIF('10a'!H$5:H$100,$A109,'10a'!$I$5:$I$100)+SUMIF('10b'!H$5:H$100,$A109,'10b'!$I$5:$I$100)+SUMIF('10c'!H$5:H$100,$A109,'10c'!$I$5:$I$100)+SUMIF('10d'!H$5:H$100,$A109,'10d'!$I$5:$I$100)+SUMIF('10e'!H$5:H$100,$A109,'10e'!$I$5:$I$100)+SUMIF('10f'!H$5:H$100,$A109,'10f'!$I$5:$I$100)+SUMIF('10g'!H$5:H$100,$A109,'10g'!$I$5:$I$100)+SUMIF('10h'!H$5:H$100,$A109,'10h'!$I$5:$I$100)+SUMIF('10i'!H$5:H$100,$A109,'10i'!$I$5:$I$100)+SUMIF('10j'!H$5:H$100,$A109,'10j'!$I$5:$I$100)+SUMIF('10k'!H$5:H$100,$A109,'10k'!$I$5:$I$100)+SUMIF('10l'!H$5:H$100,$A109,'10l'!$I$5:$I$100)+SUMIF('10m'!H$5:H$100,$A109,'10m'!$I$5:$I$100)+SUMIF('10 TOTAL'!H$5:H$100,$A109,'10 TOTAL'!$I$5:$I$100)</f>
        <v>0</v>
      </c>
      <c r="S109" s="247">
        <f t="shared" si="15"/>
        <v>0</v>
      </c>
    </row>
    <row r="110" ht="12.75" customHeight="1">
      <c r="A110" s="1" t="s">
        <v>2505</v>
      </c>
      <c r="B110" s="1" t="s">
        <v>4494</v>
      </c>
      <c r="C110" s="237">
        <f>SUMIF('4'!H$5:H$100,$A110,'4'!$K$5:$K$100)+SUMIF('4a'!H$5:H$100,$A110,'4a'!$K$5:$K$100)+SUMIF('4b'!H$5:H$100,$A110,'4b'!$K$5:$K$100)+SUMIF('4c'!H$5:H$100,$A110,'4c'!$K$5:$K$100)+SUMIF('5'!H$5:H$100,$A110,'5'!$K$5:$K$100)+SUMIF('6'!H$5:H$100,$A110,'6'!$K$5:$K$100)+SUMIF('7'!H$5:H$100,$A110,'7'!$K$5:$K$100)+SUMIF('7a'!H$5:H$100,$A110,'7a'!$K$5:$K$100)+SUMIF('7b'!H$5:H$100,$A110,'7b'!$K$5:$K$100)+SUMIF('8'!H$5:H$100,$A110,'8'!$K$5:$K$100)+SUMIF('9'!H$5:H$100,$A110,'9'!$K$5:$K$100)+SUMIF('9a'!H$5:H$100,$A110,'9a'!$K$5:$K$100)+SUMIF('9b'!H$5:H$100,$A110,'9b'!$K$5:$K$100)+SUMIF('9c'!H$5:H$100,$A110,'9c'!$K$5:$K$100)+SUMIF('9d'!H$5:H$100,$A110,'9d'!$K$5:$K$100)+SUMIF('9e'!H$5:H$100,$A110,'9e'!$K$5:$K$100)+SUMIF('9f'!H$5:H$100,$A110,'9f'!$K$5:$K$100)+SUMIF('9g'!H$5:H$100,$A110,'9g'!$K$5:$K$100)+SUMIF('9h'!H$5:H$100,$A110,'9h'!$K$5:$K$100)+SUMIF('9 TOTAL'!H$5:H$100,$A110,'9 TOTAL'!$K$5:$K$100)
+SUMIF('10'!H$5:H$100,$A110,'10'!$K$5:$K$100)+SUMIF('10a'!H$5:H$100,$A110,'10a'!$K$5:$K$100)+SUMIF('10b'!H$5:H$100,$A110,'10b'!$K$5:$K$100)+SUMIF('10c'!H$5:H$100,$A110,'10c'!$K$5:$K$100)+SUMIF('10d'!H$5:H$100,$A110,'10d'!$K$5:$K$100)+SUMIF('10e'!H$5:H$100,$A110,'10e'!$K$5:$K$100)+SUMIF('10f'!H$5:H$100,$A110,'10f'!$K$5:$K$100)+SUMIF('10g'!H$5:H$100,$A110,'10g'!$K$5:$K$100)+SUMIF('10h'!H$5:H$100,$A110,'10h'!$K$5:$K$100)+SUMIF('10i'!H$5:H$100,$A110,'10i'!$K$5:$K$100)+SUMIF('10j'!H$5:H$100,$A110,'10j'!$K$5:$K$100)+SUMIF('10k'!H$5:H$100,$A110,'10k'!$K$5:$K$100)+SUMIF('10l'!H$5:H$100,$A110,'10l'!$K$5:$K$100)+SUMIF('10m'!H$5:H$100,$A110,'10m'!$K$5:$K$100)+SUMIF('10 TOTAL'!H$5:H$100,$A110,'10 TOTAL'!$K$5:$K$100)</f>
        <v>0</v>
      </c>
      <c r="D110" s="237">
        <f>SUMIF('4'!H$5:H$100,$A110,'4'!$I$5:$I$100)+SUMIF('4a'!H$5:H$100,$A110,'4a'!$I$5:$I$100)+SUMIF('4b'!H$5:H$100,$A110,'4b'!$I$5:$I$100)+SUMIF('4c'!H$5:H$100,$A110,'4c'!$I$5:$I$100)+SUMIF('5'!H$5:H$100,$A110,'5'!$I$5:$I$100)+SUMIF('6'!H$5:H$100,$A110,'6'!$I$5:$I$100)+SUMIF('7'!H$5:H$100,$A110,'7'!$I$5:$I$100)+SUMIF('7a'!H$5:H$100,$A110,'7a'!$I$5:$I$100)+SUMIF('7b'!H$5:H$100,$A110,'7b'!$I$5:$I$100)+SUMIF('8'!H$5:H$100,$A110,'8'!$I$5:$I$100)+SUMIF('9'!H$5:H$100,$A110,'9'!$I$5:$I$100)+SUMIF('9a'!H$5:H$100,$A110,'9a'!$I$5:$I$100)+SUMIF('9b'!H$5:H$100,$A110,'9b'!$I$5:$I$100)+SUMIF('9c'!H$5:H$100,$A110,'9c'!$I$5:$I$100)+SUMIF('9d'!H$5:H$100,$A110,'9d'!$I$5:$I$100)+SUMIF('9e'!H$5:H$100,$A110,'9e'!$I$5:$I$100)+SUMIF('9f'!H$5:H$100,$A110,'9f'!$I$5:$I$100)+SUMIF('9g'!H$5:H$100,$A110,'9g'!$I$5:$I$100)+SUMIF('9h'!H$5:H$100,$A110,'9h'!$I$5:$I$100)+SUMIF('9 TOTAL'!H$5:H$100,$A110,'9 TOTAL'!$I$5:$I$100)
+SUMIF('10'!H$5:H$100,$A110,'10'!$I$5:$I$100)+SUMIF('10a'!H$5:H$100,$A110,'10a'!$I$5:$I$100)+SUMIF('10b'!H$5:H$100,$A110,'10b'!$I$5:$I$100)+SUMIF('10c'!H$5:H$100,$A110,'10c'!$I$5:$I$100)+SUMIF('10d'!H$5:H$100,$A110,'10d'!$I$5:$I$100)+SUMIF('10e'!H$5:H$100,$A110,'10e'!$I$5:$I$100)+SUMIF('10f'!H$5:H$100,$A110,'10f'!$I$5:$I$100)+SUMIF('10g'!H$5:H$100,$A110,'10g'!$I$5:$I$100)+SUMIF('10h'!H$5:H$100,$A110,'10h'!$I$5:$I$100)+SUMIF('10i'!H$5:H$100,$A110,'10i'!$I$5:$I$100)+SUMIF('10j'!H$5:H$100,$A110,'10j'!$I$5:$I$100)+SUMIF('10k'!H$5:H$100,$A110,'10k'!$I$5:$I$100)+SUMIF('10l'!H$5:H$100,$A110,'10l'!$I$5:$I$100)+SUMIF('10m'!H$5:H$100,$A110,'10m'!$I$5:$I$100)+SUMIF('10 TOTAL'!H$5:H$100,$A110,'10 TOTAL'!$I$5:$I$100)</f>
        <v>0</v>
      </c>
      <c r="S110" s="247">
        <f t="shared" si="15"/>
        <v>0</v>
      </c>
    </row>
    <row r="111" ht="12.75" customHeight="1">
      <c r="A111" s="1" t="s">
        <v>2507</v>
      </c>
      <c r="B111" s="1" t="s">
        <v>4495</v>
      </c>
      <c r="C111" s="237">
        <f>SUMIF('4'!H$5:H$100,$A111,'4'!$K$5:$K$100)+SUMIF('4a'!H$5:H$100,$A111,'4a'!$K$5:$K$100)+SUMIF('4b'!H$5:H$100,$A111,'4b'!$K$5:$K$100)+SUMIF('4c'!H$5:H$100,$A111,'4c'!$K$5:$K$100)+SUMIF('5'!H$5:H$100,$A111,'5'!$K$5:$K$100)+SUMIF('6'!H$5:H$100,$A111,'6'!$K$5:$K$100)+SUMIF('7'!H$5:H$100,$A111,'7'!$K$5:$K$100)+SUMIF('7a'!H$5:H$100,$A111,'7a'!$K$5:$K$100)+SUMIF('7b'!H$5:H$100,$A111,'7b'!$K$5:$K$100)+SUMIF('8'!H$5:H$100,$A111,'8'!$K$5:$K$100)+SUMIF('9'!H$5:H$100,$A111,'9'!$K$5:$K$100)+SUMIF('9a'!H$5:H$100,$A111,'9a'!$K$5:$K$100)+SUMIF('9b'!H$5:H$100,$A111,'9b'!$K$5:$K$100)+SUMIF('9c'!H$5:H$100,$A111,'9c'!$K$5:$K$100)+SUMIF('9d'!H$5:H$100,$A111,'9d'!$K$5:$K$100)+SUMIF('9e'!H$5:H$100,$A111,'9e'!$K$5:$K$100)+SUMIF('9f'!H$5:H$100,$A111,'9f'!$K$5:$K$100)+SUMIF('9g'!H$5:H$100,$A111,'9g'!$K$5:$K$100)+SUMIF('9h'!H$5:H$100,$A111,'9h'!$K$5:$K$100)+SUMIF('9 TOTAL'!H$5:H$100,$A111,'9 TOTAL'!$K$5:$K$100)
+SUMIF('10'!H$5:H$100,$A111,'10'!$K$5:$K$100)+SUMIF('10a'!H$5:H$100,$A111,'10a'!$K$5:$K$100)+SUMIF('10b'!H$5:H$100,$A111,'10b'!$K$5:$K$100)+SUMIF('10c'!H$5:H$100,$A111,'10c'!$K$5:$K$100)+SUMIF('10d'!H$5:H$100,$A111,'10d'!$K$5:$K$100)+SUMIF('10e'!H$5:H$100,$A111,'10e'!$K$5:$K$100)+SUMIF('10f'!H$5:H$100,$A111,'10f'!$K$5:$K$100)+SUMIF('10g'!H$5:H$100,$A111,'10g'!$K$5:$K$100)+SUMIF('10h'!H$5:H$100,$A111,'10h'!$K$5:$K$100)+SUMIF('10i'!H$5:H$100,$A111,'10i'!$K$5:$K$100)+SUMIF('10j'!H$5:H$100,$A111,'10j'!$K$5:$K$100)+SUMIF('10k'!H$5:H$100,$A111,'10k'!$K$5:$K$100)+SUMIF('10l'!H$5:H$100,$A111,'10l'!$K$5:$K$100)+SUMIF('10m'!H$5:H$100,$A111,'10m'!$K$5:$K$100)+SUMIF('10 TOTAL'!H$5:H$100,$A111,'10 TOTAL'!$K$5:$K$100)</f>
        <v>0</v>
      </c>
      <c r="D111" s="237">
        <f>SUMIF('4'!H$5:H$100,$A111,'4'!$I$5:$I$100)+SUMIF('4a'!H$5:H$100,$A111,'4a'!$I$5:$I$100)+SUMIF('4b'!H$5:H$100,$A111,'4b'!$I$5:$I$100)+SUMIF('4c'!H$5:H$100,$A111,'4c'!$I$5:$I$100)+SUMIF('5'!H$5:H$100,$A111,'5'!$I$5:$I$100)+SUMIF('6'!H$5:H$100,$A111,'6'!$I$5:$I$100)+SUMIF('7'!H$5:H$100,$A111,'7'!$I$5:$I$100)+SUMIF('7a'!H$5:H$100,$A111,'7a'!$I$5:$I$100)+SUMIF('7b'!H$5:H$100,$A111,'7b'!$I$5:$I$100)+SUMIF('8'!H$5:H$100,$A111,'8'!$I$5:$I$100)+SUMIF('9'!H$5:H$100,$A111,'9'!$I$5:$I$100)+SUMIF('9a'!H$5:H$100,$A111,'9a'!$I$5:$I$100)+SUMIF('9b'!H$5:H$100,$A111,'9b'!$I$5:$I$100)+SUMIF('9c'!H$5:H$100,$A111,'9c'!$I$5:$I$100)+SUMIF('9d'!H$5:H$100,$A111,'9d'!$I$5:$I$100)+SUMIF('9e'!H$5:H$100,$A111,'9e'!$I$5:$I$100)+SUMIF('9f'!H$5:H$100,$A111,'9f'!$I$5:$I$100)+SUMIF('9g'!H$5:H$100,$A111,'9g'!$I$5:$I$100)+SUMIF('9h'!H$5:H$100,$A111,'9h'!$I$5:$I$100)+SUMIF('9 TOTAL'!H$5:H$100,$A111,'9 TOTAL'!$I$5:$I$100)
+SUMIF('10'!H$5:H$100,$A111,'10'!$I$5:$I$100)+SUMIF('10a'!H$5:H$100,$A111,'10a'!$I$5:$I$100)+SUMIF('10b'!H$5:H$100,$A111,'10b'!$I$5:$I$100)+SUMIF('10c'!H$5:H$100,$A111,'10c'!$I$5:$I$100)+SUMIF('10d'!H$5:H$100,$A111,'10d'!$I$5:$I$100)+SUMIF('10e'!H$5:H$100,$A111,'10e'!$I$5:$I$100)+SUMIF('10f'!H$5:H$100,$A111,'10f'!$I$5:$I$100)+SUMIF('10g'!H$5:H$100,$A111,'10g'!$I$5:$I$100)+SUMIF('10h'!H$5:H$100,$A111,'10h'!$I$5:$I$100)+SUMIF('10i'!H$5:H$100,$A111,'10i'!$I$5:$I$100)+SUMIF('10j'!H$5:H$100,$A111,'10j'!$I$5:$I$100)+SUMIF('10k'!H$5:H$100,$A111,'10k'!$I$5:$I$100)+SUMIF('10l'!H$5:H$100,$A111,'10l'!$I$5:$I$100)+SUMIF('10m'!H$5:H$100,$A111,'10m'!$I$5:$I$100)+SUMIF('10 TOTAL'!H$5:H$100,$A111,'10 TOTAL'!$I$5:$I$100)</f>
        <v>0</v>
      </c>
      <c r="S111" s="247">
        <f t="shared" si="15"/>
        <v>0</v>
      </c>
    </row>
    <row r="112" ht="12.75" customHeight="1">
      <c r="A112" s="1" t="s">
        <v>2510</v>
      </c>
      <c r="B112" s="1" t="s">
        <v>4496</v>
      </c>
      <c r="C112" s="237">
        <f>SUMIF('4'!H$5:H$100,$A112,'4'!$K$5:$K$100)+SUMIF('4a'!H$5:H$100,$A112,'4a'!$K$5:$K$100)+SUMIF('4b'!H$5:H$100,$A112,'4b'!$K$5:$K$100)+SUMIF('4c'!H$5:H$100,$A112,'4c'!$K$5:$K$100)+SUMIF('5'!H$5:H$100,$A112,'5'!$K$5:$K$100)+SUMIF('6'!H$5:H$100,$A112,'6'!$K$5:$K$100)+SUMIF('7'!H$5:H$100,$A112,'7'!$K$5:$K$100)+SUMIF('7a'!H$5:H$100,$A112,'7a'!$K$5:$K$100)+SUMIF('7b'!H$5:H$100,$A112,'7b'!$K$5:$K$100)+SUMIF('8'!H$5:H$100,$A112,'8'!$K$5:$K$100)+SUMIF('9'!H$5:H$100,$A112,'9'!$K$5:$K$100)+SUMIF('9a'!H$5:H$100,$A112,'9a'!$K$5:$K$100)+SUMIF('9b'!H$5:H$100,$A112,'9b'!$K$5:$K$100)+SUMIF('9c'!H$5:H$100,$A112,'9c'!$K$5:$K$100)+SUMIF('9d'!H$5:H$100,$A112,'9d'!$K$5:$K$100)+SUMIF('9e'!H$5:H$100,$A112,'9e'!$K$5:$K$100)+SUMIF('9f'!H$5:H$100,$A112,'9f'!$K$5:$K$100)+SUMIF('9g'!H$5:H$100,$A112,'9g'!$K$5:$K$100)+SUMIF('9h'!H$5:H$100,$A112,'9h'!$K$5:$K$100)+SUMIF('9 TOTAL'!H$5:H$100,$A112,'9 TOTAL'!$K$5:$K$100)
+SUMIF('10'!H$5:H$100,$A112,'10'!$K$5:$K$100)+SUMIF('10a'!H$5:H$100,$A112,'10a'!$K$5:$K$100)+SUMIF('10b'!H$5:H$100,$A112,'10b'!$K$5:$K$100)+SUMIF('10c'!H$5:H$100,$A112,'10c'!$K$5:$K$100)+SUMIF('10d'!H$5:H$100,$A112,'10d'!$K$5:$K$100)+SUMIF('10e'!H$5:H$100,$A112,'10e'!$K$5:$K$100)+SUMIF('10f'!H$5:H$100,$A112,'10f'!$K$5:$K$100)+SUMIF('10g'!H$5:H$100,$A112,'10g'!$K$5:$K$100)+SUMIF('10h'!H$5:H$100,$A112,'10h'!$K$5:$K$100)+SUMIF('10i'!H$5:H$100,$A112,'10i'!$K$5:$K$100)+SUMIF('10j'!H$5:H$100,$A112,'10j'!$K$5:$K$100)+SUMIF('10k'!H$5:H$100,$A112,'10k'!$K$5:$K$100)+SUMIF('10l'!H$5:H$100,$A112,'10l'!$K$5:$K$100)+SUMIF('10m'!H$5:H$100,$A112,'10m'!$K$5:$K$100)+SUMIF('10 TOTAL'!H$5:H$100,$A112,'10 TOTAL'!$K$5:$K$100)</f>
        <v>0</v>
      </c>
      <c r="D112" s="237">
        <f>SUMIF('4'!H$5:H$100,$A112,'4'!$I$5:$I$100)+SUMIF('4a'!H$5:H$100,$A112,'4a'!$I$5:$I$100)+SUMIF('4b'!H$5:H$100,$A112,'4b'!$I$5:$I$100)+SUMIF('4c'!H$5:H$100,$A112,'4c'!$I$5:$I$100)+SUMIF('5'!H$5:H$100,$A112,'5'!$I$5:$I$100)+SUMIF('6'!H$5:H$100,$A112,'6'!$I$5:$I$100)+SUMIF('7'!H$5:H$100,$A112,'7'!$I$5:$I$100)+SUMIF('7a'!H$5:H$100,$A112,'7a'!$I$5:$I$100)+SUMIF('7b'!H$5:H$100,$A112,'7b'!$I$5:$I$100)+SUMIF('8'!H$5:H$100,$A112,'8'!$I$5:$I$100)+SUMIF('9'!H$5:H$100,$A112,'9'!$I$5:$I$100)+SUMIF('9a'!H$5:H$100,$A112,'9a'!$I$5:$I$100)+SUMIF('9b'!H$5:H$100,$A112,'9b'!$I$5:$I$100)+SUMIF('9c'!H$5:H$100,$A112,'9c'!$I$5:$I$100)+SUMIF('9d'!H$5:H$100,$A112,'9d'!$I$5:$I$100)+SUMIF('9e'!H$5:H$100,$A112,'9e'!$I$5:$I$100)+SUMIF('9f'!H$5:H$100,$A112,'9f'!$I$5:$I$100)+SUMIF('9g'!H$5:H$100,$A112,'9g'!$I$5:$I$100)+SUMIF('9h'!H$5:H$100,$A112,'9h'!$I$5:$I$100)+SUMIF('9 TOTAL'!H$5:H$100,$A112,'9 TOTAL'!$I$5:$I$100)
+SUMIF('10'!H$5:H$100,$A112,'10'!$I$5:$I$100)+SUMIF('10a'!H$5:H$100,$A112,'10a'!$I$5:$I$100)+SUMIF('10b'!H$5:H$100,$A112,'10b'!$I$5:$I$100)+SUMIF('10c'!H$5:H$100,$A112,'10c'!$I$5:$I$100)+SUMIF('10d'!H$5:H$100,$A112,'10d'!$I$5:$I$100)+SUMIF('10e'!H$5:H$100,$A112,'10e'!$I$5:$I$100)+SUMIF('10f'!H$5:H$100,$A112,'10f'!$I$5:$I$100)+SUMIF('10g'!H$5:H$100,$A112,'10g'!$I$5:$I$100)+SUMIF('10h'!H$5:H$100,$A112,'10h'!$I$5:$I$100)+SUMIF('10i'!H$5:H$100,$A112,'10i'!$I$5:$I$100)+SUMIF('10j'!H$5:H$100,$A112,'10j'!$I$5:$I$100)+SUMIF('10k'!H$5:H$100,$A112,'10k'!$I$5:$I$100)+SUMIF('10l'!H$5:H$100,$A112,'10l'!$I$5:$I$100)+SUMIF('10m'!H$5:H$100,$A112,'10m'!$I$5:$I$100)+SUMIF('10 TOTAL'!H$5:H$100,$A112,'10 TOTAL'!$I$5:$I$100)</f>
        <v>0</v>
      </c>
      <c r="S112" s="247">
        <f t="shared" si="15"/>
        <v>0</v>
      </c>
    </row>
    <row r="113" ht="12.75" customHeight="1">
      <c r="A113" s="1" t="s">
        <v>2513</v>
      </c>
      <c r="B113" s="1" t="s">
        <v>4497</v>
      </c>
      <c r="C113" s="237">
        <f>SUMIF('4'!H$5:H$100,$A113,'4'!$K$5:$K$100)+SUMIF('4a'!H$5:H$100,$A113,'4a'!$K$5:$K$100)+SUMIF('4b'!H$5:H$100,$A113,'4b'!$K$5:$K$100)+SUMIF('4c'!H$5:H$100,$A113,'4c'!$K$5:$K$100)+SUMIF('5'!H$5:H$100,$A113,'5'!$K$5:$K$100)+SUMIF('6'!H$5:H$100,$A113,'6'!$K$5:$K$100)+SUMIF('7'!H$5:H$100,$A113,'7'!$K$5:$K$100)+SUMIF('7a'!H$5:H$100,$A113,'7a'!$K$5:$K$100)+SUMIF('7b'!H$5:H$100,$A113,'7b'!$K$5:$K$100)+SUMIF('8'!H$5:H$100,$A113,'8'!$K$5:$K$100)+SUMIF('9'!H$5:H$100,$A113,'9'!$K$5:$K$100)+SUMIF('9a'!H$5:H$100,$A113,'9a'!$K$5:$K$100)+SUMIF('9b'!H$5:H$100,$A113,'9b'!$K$5:$K$100)+SUMIF('9c'!H$5:H$100,$A113,'9c'!$K$5:$K$100)+SUMIF('9d'!H$5:H$100,$A113,'9d'!$K$5:$K$100)+SUMIF('9e'!H$5:H$100,$A113,'9e'!$K$5:$K$100)+SUMIF('9f'!H$5:H$100,$A113,'9f'!$K$5:$K$100)+SUMIF('9g'!H$5:H$100,$A113,'9g'!$K$5:$K$100)+SUMIF('9h'!H$5:H$100,$A113,'9h'!$K$5:$K$100)+SUMIF('9 TOTAL'!H$5:H$100,$A113,'9 TOTAL'!$K$5:$K$100)
+SUMIF('10'!H$5:H$100,$A113,'10'!$K$5:$K$100)+SUMIF('10a'!H$5:H$100,$A113,'10a'!$K$5:$K$100)+SUMIF('10b'!H$5:H$100,$A113,'10b'!$K$5:$K$100)+SUMIF('10c'!H$5:H$100,$A113,'10c'!$K$5:$K$100)+SUMIF('10d'!H$5:H$100,$A113,'10d'!$K$5:$K$100)+SUMIF('10e'!H$5:H$100,$A113,'10e'!$K$5:$K$100)+SUMIF('10f'!H$5:H$100,$A113,'10f'!$K$5:$K$100)+SUMIF('10g'!H$5:H$100,$A113,'10g'!$K$5:$K$100)+SUMIF('10h'!H$5:H$100,$A113,'10h'!$K$5:$K$100)+SUMIF('10i'!H$5:H$100,$A113,'10i'!$K$5:$K$100)+SUMIF('10j'!H$5:H$100,$A113,'10j'!$K$5:$K$100)+SUMIF('10k'!H$5:H$100,$A113,'10k'!$K$5:$K$100)+SUMIF('10l'!H$5:H$100,$A113,'10l'!$K$5:$K$100)+SUMIF('10m'!H$5:H$100,$A113,'10m'!$K$5:$K$100)+SUMIF('10 TOTAL'!H$5:H$100,$A113,'10 TOTAL'!$K$5:$K$100)</f>
        <v>0</v>
      </c>
      <c r="D113" s="237">
        <f>SUMIF('4'!H$5:H$100,$A113,'4'!$I$5:$I$100)+SUMIF('4a'!H$5:H$100,$A113,'4a'!$I$5:$I$100)+SUMIF('4b'!H$5:H$100,$A113,'4b'!$I$5:$I$100)+SUMIF('4c'!H$5:H$100,$A113,'4c'!$I$5:$I$100)+SUMIF('5'!H$5:H$100,$A113,'5'!$I$5:$I$100)+SUMIF('6'!H$5:H$100,$A113,'6'!$I$5:$I$100)+SUMIF('7'!H$5:H$100,$A113,'7'!$I$5:$I$100)+SUMIF('7a'!H$5:H$100,$A113,'7a'!$I$5:$I$100)+SUMIF('7b'!H$5:H$100,$A113,'7b'!$I$5:$I$100)+SUMIF('8'!H$5:H$100,$A113,'8'!$I$5:$I$100)+SUMIF('9'!H$5:H$100,$A113,'9'!$I$5:$I$100)+SUMIF('9a'!H$5:H$100,$A113,'9a'!$I$5:$I$100)+SUMIF('9b'!H$5:H$100,$A113,'9b'!$I$5:$I$100)+SUMIF('9c'!H$5:H$100,$A113,'9c'!$I$5:$I$100)+SUMIF('9d'!H$5:H$100,$A113,'9d'!$I$5:$I$100)+SUMIF('9e'!H$5:H$100,$A113,'9e'!$I$5:$I$100)+SUMIF('9f'!H$5:H$100,$A113,'9f'!$I$5:$I$100)+SUMIF('9g'!H$5:H$100,$A113,'9g'!$I$5:$I$100)+SUMIF('9h'!H$5:H$100,$A113,'9h'!$I$5:$I$100)+SUMIF('9 TOTAL'!H$5:H$100,$A113,'9 TOTAL'!$I$5:$I$100)
+SUMIF('10'!H$5:H$100,$A113,'10'!$I$5:$I$100)+SUMIF('10a'!H$5:H$100,$A113,'10a'!$I$5:$I$100)+SUMIF('10b'!H$5:H$100,$A113,'10b'!$I$5:$I$100)+SUMIF('10c'!H$5:H$100,$A113,'10c'!$I$5:$I$100)+SUMIF('10d'!H$5:H$100,$A113,'10d'!$I$5:$I$100)+SUMIF('10e'!H$5:H$100,$A113,'10e'!$I$5:$I$100)+SUMIF('10f'!H$5:H$100,$A113,'10f'!$I$5:$I$100)+SUMIF('10g'!H$5:H$100,$A113,'10g'!$I$5:$I$100)+SUMIF('10h'!H$5:H$100,$A113,'10h'!$I$5:$I$100)+SUMIF('10i'!H$5:H$100,$A113,'10i'!$I$5:$I$100)+SUMIF('10j'!H$5:H$100,$A113,'10j'!$I$5:$I$100)+SUMIF('10k'!H$5:H$100,$A113,'10k'!$I$5:$I$100)+SUMIF('10l'!H$5:H$100,$A113,'10l'!$I$5:$I$100)+SUMIF('10m'!H$5:H$100,$A113,'10m'!$I$5:$I$100)+SUMIF('10 TOTAL'!H$5:H$100,$A113,'10 TOTAL'!$I$5:$I$100)</f>
        <v>0</v>
      </c>
      <c r="S113" s="247">
        <f t="shared" si="15"/>
        <v>0</v>
      </c>
    </row>
    <row r="114" ht="12.75" customHeight="1">
      <c r="B114" s="1" t="s">
        <v>4498</v>
      </c>
      <c r="C114" s="237">
        <f t="shared" ref="C114:D114" si="16">SUM(C115:C121)</f>
        <v>0</v>
      </c>
      <c r="D114" s="237">
        <f t="shared" si="16"/>
        <v>0</v>
      </c>
      <c r="S114" s="247">
        <f t="shared" si="15"/>
        <v>0</v>
      </c>
    </row>
    <row r="115" ht="12.75" hidden="1" customHeight="1" outlineLevel="1">
      <c r="A115" s="1" t="s">
        <v>2515</v>
      </c>
      <c r="B115" s="1" t="s">
        <v>4499</v>
      </c>
      <c r="C115" s="237">
        <f>SUMIF('4'!H$5:H$100,$A115,'4'!$K$5:$K$100)+SUMIF('4a'!H$5:H$100,$A115,'4a'!$K$5:$K$100)+SUMIF('4b'!H$5:H$100,$A115,'4b'!$K$5:$K$100)+SUMIF('4c'!H$5:H$100,$A115,'4c'!$K$5:$K$100)+SUMIF('5'!H$5:H$100,$A115,'5'!$K$5:$K$100)+SUMIF('6'!H$5:H$100,$A115,'6'!$K$5:$K$100)+SUMIF('7'!H$5:H$100,$A115,'7'!$K$5:$K$100)+SUMIF('7a'!H$5:H$100,$A115,'7a'!$K$5:$K$100)+SUMIF('7b'!H$5:H$100,$A115,'7b'!$K$5:$K$100)+SUMIF('8'!H$5:H$100,$A115,'8'!$K$5:$K$100)+SUMIF('9'!H$5:H$100,$A115,'9'!$K$5:$K$100)+SUMIF('9a'!H$5:H$100,$A115,'9a'!$K$5:$K$100)+SUMIF('9b'!H$5:H$100,$A115,'9b'!$K$5:$K$100)+SUMIF('9c'!H$5:H$100,$A115,'9c'!$K$5:$K$100)+SUMIF('9d'!H$5:H$100,$A115,'9d'!$K$5:$K$100)+SUMIF('9e'!H$5:H$100,$A115,'9e'!$K$5:$K$100)+SUMIF('9f'!H$5:H$100,$A115,'9f'!$K$5:$K$100)+SUMIF('9g'!H$5:H$100,$A115,'9g'!$K$5:$K$100)+SUMIF('9h'!H$5:H$100,$A115,'9h'!$K$5:$K$100)+SUMIF('9 TOTAL'!H$5:H$100,$A115,'9 TOTAL'!$K$5:$K$100)
+SUMIF('10'!H$5:H$100,$A115,'10'!$K$5:$K$100)+SUMIF('10a'!H$5:H$100,$A115,'10a'!$K$5:$K$100)+SUMIF('10b'!H$5:H$100,$A115,'10b'!$K$5:$K$100)+SUMIF('10c'!H$5:H$100,$A115,'10c'!$K$5:$K$100)+SUMIF('10d'!H$5:H$100,$A115,'10d'!$K$5:$K$100)+SUMIF('10e'!H$5:H$100,$A115,'10e'!$K$5:$K$100)+SUMIF('10f'!H$5:H$100,$A115,'10f'!$K$5:$K$100)+SUMIF('10g'!H$5:H$100,$A115,'10g'!$K$5:$K$100)+SUMIF('10h'!H$5:H$100,$A115,'10h'!$K$5:$K$100)+SUMIF('10i'!H$5:H$100,$A115,'10i'!$K$5:$K$100)+SUMIF('10j'!H$5:H$100,$A115,'10j'!$K$5:$K$100)+SUMIF('10k'!H$5:H$100,$A115,'10k'!$K$5:$K$100)+SUMIF('10l'!H$5:H$100,$A115,'10l'!$K$5:$K$100)+SUMIF('10m'!H$5:H$100,$A115,'10m'!$K$5:$K$100)+SUMIF('10 TOTAL'!H$5:H$100,$A115,'10 TOTAL'!$K$5:$K$100)</f>
        <v>0</v>
      </c>
      <c r="D115" s="237">
        <f>SUMIF('4'!H$5:H$100,$A115,'4'!$I$5:$I$100)+SUMIF('4a'!H$5:H$100,$A115,'4a'!$I$5:$I$100)+SUMIF('4b'!H$5:H$100,$A115,'4b'!$I$5:$I$100)+SUMIF('4c'!H$5:H$100,$A115,'4c'!$I$5:$I$100)+SUMIF('5'!H$5:H$100,$A115,'5'!$I$5:$I$100)+SUMIF('6'!H$5:H$100,$A115,'6'!$I$5:$I$100)+SUMIF('7'!H$5:H$100,$A115,'7'!$I$5:$I$100)+SUMIF('7a'!H$5:H$100,$A115,'7a'!$I$5:$I$100)+SUMIF('7b'!H$5:H$100,$A115,'7b'!$I$5:$I$100)+SUMIF('8'!H$5:H$100,$A115,'8'!$I$5:$I$100)+SUMIF('9'!H$5:H$100,$A115,'9'!$I$5:$I$100)+SUMIF('9a'!H$5:H$100,$A115,'9a'!$I$5:$I$100)+SUMIF('9b'!H$5:H$100,$A115,'9b'!$I$5:$I$100)+SUMIF('9c'!H$5:H$100,$A115,'9c'!$I$5:$I$100)+SUMIF('9d'!H$5:H$100,$A115,'9d'!$I$5:$I$100)+SUMIF('9e'!H$5:H$100,$A115,'9e'!$I$5:$I$100)+SUMIF('9f'!H$5:H$100,$A115,'9f'!$I$5:$I$100)+SUMIF('9g'!H$5:H$100,$A115,'9g'!$I$5:$I$100)+SUMIF('9h'!H$5:H$100,$A115,'9h'!$I$5:$I$100)+SUMIF('9 TOTAL'!H$5:H$100,$A115,'9 TOTAL'!$I$5:$I$100)
+SUMIF('10'!H$5:H$100,$A115,'10'!$I$5:$I$100)+SUMIF('10a'!H$5:H$100,$A115,'10a'!$I$5:$I$100)+SUMIF('10b'!H$5:H$100,$A115,'10b'!$I$5:$I$100)+SUMIF('10c'!H$5:H$100,$A115,'10c'!$I$5:$I$100)+SUMIF('10d'!H$5:H$100,$A115,'10d'!$I$5:$I$100)+SUMIF('10e'!H$5:H$100,$A115,'10e'!$I$5:$I$100)+SUMIF('10f'!H$5:H$100,$A115,'10f'!$I$5:$I$100)+SUMIF('10g'!H$5:H$100,$A115,'10g'!$I$5:$I$100)+SUMIF('10h'!H$5:H$100,$A115,'10h'!$I$5:$I$100)+SUMIF('10i'!H$5:H$100,$A115,'10i'!$I$5:$I$100)+SUMIF('10j'!H$5:H$100,$A115,'10j'!$I$5:$I$100)+SUMIF('10k'!H$5:H$100,$A115,'10k'!$I$5:$I$100)+SUMIF('10l'!H$5:H$100,$A115,'10l'!$I$5:$I$100)+SUMIF('10m'!H$5:H$100,$A115,'10m'!$I$5:$I$100)+SUMIF('10 TOTAL'!H$5:H$100,$A115,'10 TOTAL'!$I$5:$I$100)</f>
        <v>0</v>
      </c>
      <c r="S115" s="247">
        <f t="shared" si="15"/>
        <v>0</v>
      </c>
    </row>
    <row r="116" ht="12.75" hidden="1" customHeight="1" outlineLevel="1">
      <c r="A116" s="1" t="s">
        <v>2517</v>
      </c>
      <c r="B116" s="1" t="s">
        <v>4499</v>
      </c>
      <c r="C116" s="237">
        <f>SUMIF('4'!H$5:H$100,$A116,'4'!$K$5:$K$100)+SUMIF('4a'!H$5:H$100,$A116,'4a'!$K$5:$K$100)+SUMIF('4b'!H$5:H$100,$A116,'4b'!$K$5:$K$100)+SUMIF('4c'!H$5:H$100,$A116,'4c'!$K$5:$K$100)+SUMIF('5'!H$5:H$100,$A116,'5'!$K$5:$K$100)+SUMIF('6'!H$5:H$100,$A116,'6'!$K$5:$K$100)+SUMIF('7'!H$5:H$100,$A116,'7'!$K$5:$K$100)+SUMIF('7a'!H$5:H$100,$A116,'7a'!$K$5:$K$100)+SUMIF('7b'!H$5:H$100,$A116,'7b'!$K$5:$K$100)+SUMIF('8'!H$5:H$100,$A116,'8'!$K$5:$K$100)+SUMIF('9'!H$5:H$100,$A116,'9'!$K$5:$K$100)+SUMIF('9a'!H$5:H$100,$A116,'9a'!$K$5:$K$100)+SUMIF('9b'!H$5:H$100,$A116,'9b'!$K$5:$K$100)+SUMIF('9c'!H$5:H$100,$A116,'9c'!$K$5:$K$100)+SUMIF('9d'!H$5:H$100,$A116,'9d'!$K$5:$K$100)+SUMIF('9e'!H$5:H$100,$A116,'9e'!$K$5:$K$100)+SUMIF('9f'!H$5:H$100,$A116,'9f'!$K$5:$K$100)+SUMIF('9g'!H$5:H$100,$A116,'9g'!$K$5:$K$100)+SUMIF('9h'!H$5:H$100,$A116,'9h'!$K$5:$K$100)+SUMIF('9 TOTAL'!H$5:H$100,$A116,'9 TOTAL'!$K$5:$K$100)
+SUMIF('10'!H$5:H$100,$A116,'10'!$K$5:$K$100)+SUMIF('10a'!H$5:H$100,$A116,'10a'!$K$5:$K$100)+SUMIF('10b'!H$5:H$100,$A116,'10b'!$K$5:$K$100)+SUMIF('10c'!H$5:H$100,$A116,'10c'!$K$5:$K$100)+SUMIF('10d'!H$5:H$100,$A116,'10d'!$K$5:$K$100)+SUMIF('10e'!H$5:H$100,$A116,'10e'!$K$5:$K$100)+SUMIF('10f'!H$5:H$100,$A116,'10f'!$K$5:$K$100)+SUMIF('10g'!H$5:H$100,$A116,'10g'!$K$5:$K$100)+SUMIF('10h'!H$5:H$100,$A116,'10h'!$K$5:$K$100)+SUMIF('10i'!H$5:H$100,$A116,'10i'!$K$5:$K$100)+SUMIF('10j'!H$5:H$100,$A116,'10j'!$K$5:$K$100)+SUMIF('10k'!H$5:H$100,$A116,'10k'!$K$5:$K$100)+SUMIF('10l'!H$5:H$100,$A116,'10l'!$K$5:$K$100)+SUMIF('10m'!H$5:H$100,$A116,'10m'!$K$5:$K$100)+SUMIF('10 TOTAL'!H$5:H$100,$A116,'10 TOTAL'!$K$5:$K$100)</f>
        <v>0</v>
      </c>
      <c r="D116" s="237">
        <f>SUMIF('4'!H$5:H$100,$A116,'4'!$I$5:$I$100)+SUMIF('4a'!H$5:H$100,$A116,'4a'!$I$5:$I$100)+SUMIF('4b'!H$5:H$100,$A116,'4b'!$I$5:$I$100)+SUMIF('4c'!H$5:H$100,$A116,'4c'!$I$5:$I$100)+SUMIF('5'!H$5:H$100,$A116,'5'!$I$5:$I$100)+SUMIF('6'!H$5:H$100,$A116,'6'!$I$5:$I$100)+SUMIF('7'!H$5:H$100,$A116,'7'!$I$5:$I$100)+SUMIF('7a'!H$5:H$100,$A116,'7a'!$I$5:$I$100)+SUMIF('7b'!H$5:H$100,$A116,'7b'!$I$5:$I$100)+SUMIF('8'!H$5:H$100,$A116,'8'!$I$5:$I$100)+SUMIF('9'!H$5:H$100,$A116,'9'!$I$5:$I$100)+SUMIF('9a'!H$5:H$100,$A116,'9a'!$I$5:$I$100)+SUMIF('9b'!H$5:H$100,$A116,'9b'!$I$5:$I$100)+SUMIF('9c'!H$5:H$100,$A116,'9c'!$I$5:$I$100)+SUMIF('9d'!H$5:H$100,$A116,'9d'!$I$5:$I$100)+SUMIF('9e'!H$5:H$100,$A116,'9e'!$I$5:$I$100)+SUMIF('9f'!H$5:H$100,$A116,'9f'!$I$5:$I$100)+SUMIF('9g'!H$5:H$100,$A116,'9g'!$I$5:$I$100)+SUMIF('9h'!H$5:H$100,$A116,'9h'!$I$5:$I$100)+SUMIF('9 TOTAL'!H$5:H$100,$A116,'9 TOTAL'!$I$5:$I$100)
+SUMIF('10'!H$5:H$100,$A116,'10'!$I$5:$I$100)+SUMIF('10a'!H$5:H$100,$A116,'10a'!$I$5:$I$100)+SUMIF('10b'!H$5:H$100,$A116,'10b'!$I$5:$I$100)+SUMIF('10c'!H$5:H$100,$A116,'10c'!$I$5:$I$100)+SUMIF('10d'!H$5:H$100,$A116,'10d'!$I$5:$I$100)+SUMIF('10e'!H$5:H$100,$A116,'10e'!$I$5:$I$100)+SUMIF('10f'!H$5:H$100,$A116,'10f'!$I$5:$I$100)+SUMIF('10g'!H$5:H$100,$A116,'10g'!$I$5:$I$100)+SUMIF('10h'!H$5:H$100,$A116,'10h'!$I$5:$I$100)+SUMIF('10i'!H$5:H$100,$A116,'10i'!$I$5:$I$100)+SUMIF('10j'!H$5:H$100,$A116,'10j'!$I$5:$I$100)+SUMIF('10k'!H$5:H$100,$A116,'10k'!$I$5:$I$100)+SUMIF('10l'!H$5:H$100,$A116,'10l'!$I$5:$I$100)+SUMIF('10m'!H$5:H$100,$A116,'10m'!$I$5:$I$100)+SUMIF('10 TOTAL'!H$5:H$100,$A116,'10 TOTAL'!$I$5:$I$100)</f>
        <v>0</v>
      </c>
      <c r="S116" s="247">
        <f t="shared" si="15"/>
        <v>0</v>
      </c>
    </row>
    <row r="117" ht="12.75" hidden="1" customHeight="1" outlineLevel="1">
      <c r="A117" s="1" t="s">
        <v>2520</v>
      </c>
      <c r="B117" s="1" t="s">
        <v>4499</v>
      </c>
      <c r="C117" s="237">
        <f>SUMIF('4'!H$5:H$100,$A117,'4'!$K$5:$K$100)+SUMIF('4a'!H$5:H$100,$A117,'4a'!$K$5:$K$100)+SUMIF('4b'!H$5:H$100,$A117,'4b'!$K$5:$K$100)+SUMIF('4c'!H$5:H$100,$A117,'4c'!$K$5:$K$100)+SUMIF('5'!H$5:H$100,$A117,'5'!$K$5:$K$100)+SUMIF('6'!H$5:H$100,$A117,'6'!$K$5:$K$100)+SUMIF('7'!H$5:H$100,$A117,'7'!$K$5:$K$100)+SUMIF('7a'!H$5:H$100,$A117,'7a'!$K$5:$K$100)+SUMIF('7b'!H$5:H$100,$A117,'7b'!$K$5:$K$100)+SUMIF('8'!H$5:H$100,$A117,'8'!$K$5:$K$100)+SUMIF('9'!H$5:H$100,$A117,'9'!$K$5:$K$100)+SUMIF('9a'!H$5:H$100,$A117,'9a'!$K$5:$K$100)+SUMIF('9b'!H$5:H$100,$A117,'9b'!$K$5:$K$100)+SUMIF('9c'!H$5:H$100,$A117,'9c'!$K$5:$K$100)+SUMIF('9d'!H$5:H$100,$A117,'9d'!$K$5:$K$100)+SUMIF('9e'!H$5:H$100,$A117,'9e'!$K$5:$K$100)+SUMIF('9f'!H$5:H$100,$A117,'9f'!$K$5:$K$100)+SUMIF('9g'!H$5:H$100,$A117,'9g'!$K$5:$K$100)+SUMIF('9h'!H$5:H$100,$A117,'9h'!$K$5:$K$100)+SUMIF('9 TOTAL'!H$5:H$100,$A117,'9 TOTAL'!$K$5:$K$100)
+SUMIF('10'!H$5:H$100,$A117,'10'!$K$5:$K$100)+SUMIF('10a'!H$5:H$100,$A117,'10a'!$K$5:$K$100)+SUMIF('10b'!H$5:H$100,$A117,'10b'!$K$5:$K$100)+SUMIF('10c'!H$5:H$100,$A117,'10c'!$K$5:$K$100)+SUMIF('10d'!H$5:H$100,$A117,'10d'!$K$5:$K$100)+SUMIF('10e'!H$5:H$100,$A117,'10e'!$K$5:$K$100)+SUMIF('10f'!H$5:H$100,$A117,'10f'!$K$5:$K$100)+SUMIF('10g'!H$5:H$100,$A117,'10g'!$K$5:$K$100)+SUMIF('10h'!H$5:H$100,$A117,'10h'!$K$5:$K$100)+SUMIF('10i'!H$5:H$100,$A117,'10i'!$K$5:$K$100)+SUMIF('10j'!H$5:H$100,$A117,'10j'!$K$5:$K$100)+SUMIF('10k'!H$5:H$100,$A117,'10k'!$K$5:$K$100)+SUMIF('10l'!H$5:H$100,$A117,'10l'!$K$5:$K$100)+SUMIF('10m'!H$5:H$100,$A117,'10m'!$K$5:$K$100)+SUMIF('10 TOTAL'!H$5:H$100,$A117,'10 TOTAL'!$K$5:$K$100)</f>
        <v>0</v>
      </c>
      <c r="D117" s="237">
        <f>SUMIF('4'!H$5:H$100,$A117,'4'!$I$5:$I$100)+SUMIF('4a'!H$5:H$100,$A117,'4a'!$I$5:$I$100)+SUMIF('4b'!H$5:H$100,$A117,'4b'!$I$5:$I$100)+SUMIF('4c'!H$5:H$100,$A117,'4c'!$I$5:$I$100)+SUMIF('5'!H$5:H$100,$A117,'5'!$I$5:$I$100)+SUMIF('6'!H$5:H$100,$A117,'6'!$I$5:$I$100)+SUMIF('7'!H$5:H$100,$A117,'7'!$I$5:$I$100)+SUMIF('7a'!H$5:H$100,$A117,'7a'!$I$5:$I$100)+SUMIF('7b'!H$5:H$100,$A117,'7b'!$I$5:$I$100)+SUMIF('8'!H$5:H$100,$A117,'8'!$I$5:$I$100)+SUMIF('9'!H$5:H$100,$A117,'9'!$I$5:$I$100)+SUMIF('9a'!H$5:H$100,$A117,'9a'!$I$5:$I$100)+SUMIF('9b'!H$5:H$100,$A117,'9b'!$I$5:$I$100)+SUMIF('9c'!H$5:H$100,$A117,'9c'!$I$5:$I$100)+SUMIF('9d'!H$5:H$100,$A117,'9d'!$I$5:$I$100)+SUMIF('9e'!H$5:H$100,$A117,'9e'!$I$5:$I$100)+SUMIF('9f'!H$5:H$100,$A117,'9f'!$I$5:$I$100)+SUMIF('9g'!H$5:H$100,$A117,'9g'!$I$5:$I$100)+SUMIF('9h'!H$5:H$100,$A117,'9h'!$I$5:$I$100)+SUMIF('9 TOTAL'!H$5:H$100,$A117,'9 TOTAL'!$I$5:$I$100)
+SUMIF('10'!H$5:H$100,$A117,'10'!$I$5:$I$100)+SUMIF('10a'!H$5:H$100,$A117,'10a'!$I$5:$I$100)+SUMIF('10b'!H$5:H$100,$A117,'10b'!$I$5:$I$100)+SUMIF('10c'!H$5:H$100,$A117,'10c'!$I$5:$I$100)+SUMIF('10d'!H$5:H$100,$A117,'10d'!$I$5:$I$100)+SUMIF('10e'!H$5:H$100,$A117,'10e'!$I$5:$I$100)+SUMIF('10f'!H$5:H$100,$A117,'10f'!$I$5:$I$100)+SUMIF('10g'!H$5:H$100,$A117,'10g'!$I$5:$I$100)+SUMIF('10h'!H$5:H$100,$A117,'10h'!$I$5:$I$100)+SUMIF('10i'!H$5:H$100,$A117,'10i'!$I$5:$I$100)+SUMIF('10j'!H$5:H$100,$A117,'10j'!$I$5:$I$100)+SUMIF('10k'!H$5:H$100,$A117,'10k'!$I$5:$I$100)+SUMIF('10l'!H$5:H$100,$A117,'10l'!$I$5:$I$100)+SUMIF('10m'!H$5:H$100,$A117,'10m'!$I$5:$I$100)+SUMIF('10 TOTAL'!H$5:H$100,$A117,'10 TOTAL'!$I$5:$I$100)</f>
        <v>0</v>
      </c>
      <c r="S117" s="247">
        <f t="shared" si="15"/>
        <v>0</v>
      </c>
    </row>
    <row r="118" ht="12.75" hidden="1" customHeight="1" outlineLevel="1">
      <c r="A118" s="1" t="s">
        <v>2522</v>
      </c>
      <c r="B118" s="1" t="s">
        <v>4499</v>
      </c>
      <c r="C118" s="237">
        <f>SUMIF('4'!H$5:H$100,$A118,'4'!$K$5:$K$100)+SUMIF('4a'!H$5:H$100,$A118,'4a'!$K$5:$K$100)+SUMIF('4b'!H$5:H$100,$A118,'4b'!$K$5:$K$100)+SUMIF('4c'!H$5:H$100,$A118,'4c'!$K$5:$K$100)+SUMIF('5'!H$5:H$100,$A118,'5'!$K$5:$K$100)+SUMIF('6'!H$5:H$100,$A118,'6'!$K$5:$K$100)+SUMIF('7'!H$5:H$100,$A118,'7'!$K$5:$K$100)+SUMIF('7a'!H$5:H$100,$A118,'7a'!$K$5:$K$100)+SUMIF('7b'!H$5:H$100,$A118,'7b'!$K$5:$K$100)+SUMIF('8'!H$5:H$100,$A118,'8'!$K$5:$K$100)+SUMIF('9'!H$5:H$100,$A118,'9'!$K$5:$K$100)+SUMIF('9a'!H$5:H$100,$A118,'9a'!$K$5:$K$100)+SUMIF('9b'!H$5:H$100,$A118,'9b'!$K$5:$K$100)+SUMIF('9c'!H$5:H$100,$A118,'9c'!$K$5:$K$100)+SUMIF('9d'!H$5:H$100,$A118,'9d'!$K$5:$K$100)+SUMIF('9e'!H$5:H$100,$A118,'9e'!$K$5:$K$100)+SUMIF('9f'!H$5:H$100,$A118,'9f'!$K$5:$K$100)+SUMIF('9g'!H$5:H$100,$A118,'9g'!$K$5:$K$100)+SUMIF('9h'!H$5:H$100,$A118,'9h'!$K$5:$K$100)+SUMIF('9 TOTAL'!H$5:H$100,$A118,'9 TOTAL'!$K$5:$K$100)
+SUMIF('10'!H$5:H$100,$A118,'10'!$K$5:$K$100)+SUMIF('10a'!H$5:H$100,$A118,'10a'!$K$5:$K$100)+SUMIF('10b'!H$5:H$100,$A118,'10b'!$K$5:$K$100)+SUMIF('10c'!H$5:H$100,$A118,'10c'!$K$5:$K$100)+SUMIF('10d'!H$5:H$100,$A118,'10d'!$K$5:$K$100)+SUMIF('10e'!H$5:H$100,$A118,'10e'!$K$5:$K$100)+SUMIF('10f'!H$5:H$100,$A118,'10f'!$K$5:$K$100)+SUMIF('10g'!H$5:H$100,$A118,'10g'!$K$5:$K$100)+SUMIF('10h'!H$5:H$100,$A118,'10h'!$K$5:$K$100)+SUMIF('10i'!H$5:H$100,$A118,'10i'!$K$5:$K$100)+SUMIF('10j'!H$5:H$100,$A118,'10j'!$K$5:$K$100)+SUMIF('10k'!H$5:H$100,$A118,'10k'!$K$5:$K$100)+SUMIF('10l'!H$5:H$100,$A118,'10l'!$K$5:$K$100)+SUMIF('10m'!H$5:H$100,$A118,'10m'!$K$5:$K$100)+SUMIF('10 TOTAL'!H$5:H$100,$A118,'10 TOTAL'!$K$5:$K$100)</f>
        <v>0</v>
      </c>
      <c r="D118" s="237">
        <f>SUMIF('4'!H$5:H$100,$A118,'4'!$I$5:$I$100)+SUMIF('4a'!H$5:H$100,$A118,'4a'!$I$5:$I$100)+SUMIF('4b'!H$5:H$100,$A118,'4b'!$I$5:$I$100)+SUMIF('4c'!H$5:H$100,$A118,'4c'!$I$5:$I$100)+SUMIF('5'!H$5:H$100,$A118,'5'!$I$5:$I$100)+SUMIF('6'!H$5:H$100,$A118,'6'!$I$5:$I$100)+SUMIF('7'!H$5:H$100,$A118,'7'!$I$5:$I$100)+SUMIF('7a'!H$5:H$100,$A118,'7a'!$I$5:$I$100)+SUMIF('7b'!H$5:H$100,$A118,'7b'!$I$5:$I$100)+SUMIF('8'!H$5:H$100,$A118,'8'!$I$5:$I$100)+SUMIF('9'!H$5:H$100,$A118,'9'!$I$5:$I$100)+SUMIF('9a'!H$5:H$100,$A118,'9a'!$I$5:$I$100)+SUMIF('9b'!H$5:H$100,$A118,'9b'!$I$5:$I$100)+SUMIF('9c'!H$5:H$100,$A118,'9c'!$I$5:$I$100)+SUMIF('9d'!H$5:H$100,$A118,'9d'!$I$5:$I$100)+SUMIF('9e'!H$5:H$100,$A118,'9e'!$I$5:$I$100)+SUMIF('9f'!H$5:H$100,$A118,'9f'!$I$5:$I$100)+SUMIF('9g'!H$5:H$100,$A118,'9g'!$I$5:$I$100)+SUMIF('9h'!H$5:H$100,$A118,'9h'!$I$5:$I$100)+SUMIF('9 TOTAL'!H$5:H$100,$A118,'9 TOTAL'!$I$5:$I$100)
+SUMIF('10'!H$5:H$100,$A118,'10'!$I$5:$I$100)+SUMIF('10a'!H$5:H$100,$A118,'10a'!$I$5:$I$100)+SUMIF('10b'!H$5:H$100,$A118,'10b'!$I$5:$I$100)+SUMIF('10c'!H$5:H$100,$A118,'10c'!$I$5:$I$100)+SUMIF('10d'!H$5:H$100,$A118,'10d'!$I$5:$I$100)+SUMIF('10e'!H$5:H$100,$A118,'10e'!$I$5:$I$100)+SUMIF('10f'!H$5:H$100,$A118,'10f'!$I$5:$I$100)+SUMIF('10g'!H$5:H$100,$A118,'10g'!$I$5:$I$100)+SUMIF('10h'!H$5:H$100,$A118,'10h'!$I$5:$I$100)+SUMIF('10i'!H$5:H$100,$A118,'10i'!$I$5:$I$100)+SUMIF('10j'!H$5:H$100,$A118,'10j'!$I$5:$I$100)+SUMIF('10k'!H$5:H$100,$A118,'10k'!$I$5:$I$100)+SUMIF('10l'!H$5:H$100,$A118,'10l'!$I$5:$I$100)+SUMIF('10m'!H$5:H$100,$A118,'10m'!$I$5:$I$100)+SUMIF('10 TOTAL'!H$5:H$100,$A118,'10 TOTAL'!$I$5:$I$100)</f>
        <v>0</v>
      </c>
      <c r="S118" s="247">
        <f t="shared" si="15"/>
        <v>0</v>
      </c>
    </row>
    <row r="119" ht="12.75" hidden="1" customHeight="1" outlineLevel="1">
      <c r="A119" s="1" t="s">
        <v>2525</v>
      </c>
      <c r="B119" s="1" t="s">
        <v>4499</v>
      </c>
      <c r="C119" s="237">
        <f>SUMIF('4'!H$5:H$100,$A119,'4'!$K$5:$K$100)+SUMIF('4a'!H$5:H$100,$A119,'4a'!$K$5:$K$100)+SUMIF('4b'!H$5:H$100,$A119,'4b'!$K$5:$K$100)+SUMIF('4c'!H$5:H$100,$A119,'4c'!$K$5:$K$100)+SUMIF('5'!H$5:H$100,$A119,'5'!$K$5:$K$100)+SUMIF('6'!H$5:H$100,$A119,'6'!$K$5:$K$100)+SUMIF('7'!H$5:H$100,$A119,'7'!$K$5:$K$100)+SUMIF('7a'!H$5:H$100,$A119,'7a'!$K$5:$K$100)+SUMIF('7b'!H$5:H$100,$A119,'7b'!$K$5:$K$100)+SUMIF('8'!H$5:H$100,$A119,'8'!$K$5:$K$100)+SUMIF('9'!H$5:H$100,$A119,'9'!$K$5:$K$100)+SUMIF('9a'!H$5:H$100,$A119,'9a'!$K$5:$K$100)+SUMIF('9b'!H$5:H$100,$A119,'9b'!$K$5:$K$100)+SUMIF('9c'!H$5:H$100,$A119,'9c'!$K$5:$K$100)+SUMIF('9d'!H$5:H$100,$A119,'9d'!$K$5:$K$100)+SUMIF('9e'!H$5:H$100,$A119,'9e'!$K$5:$K$100)+SUMIF('9f'!H$5:H$100,$A119,'9f'!$K$5:$K$100)+SUMIF('9g'!H$5:H$100,$A119,'9g'!$K$5:$K$100)+SUMIF('9h'!H$5:H$100,$A119,'9h'!$K$5:$K$100)+SUMIF('9 TOTAL'!H$5:H$100,$A119,'9 TOTAL'!$K$5:$K$100)
+SUMIF('10'!H$5:H$100,$A119,'10'!$K$5:$K$100)+SUMIF('10a'!H$5:H$100,$A119,'10a'!$K$5:$K$100)+SUMIF('10b'!H$5:H$100,$A119,'10b'!$K$5:$K$100)+SUMIF('10c'!H$5:H$100,$A119,'10c'!$K$5:$K$100)+SUMIF('10d'!H$5:H$100,$A119,'10d'!$K$5:$K$100)+SUMIF('10e'!H$5:H$100,$A119,'10e'!$K$5:$K$100)+SUMIF('10f'!H$5:H$100,$A119,'10f'!$K$5:$K$100)+SUMIF('10g'!H$5:H$100,$A119,'10g'!$K$5:$K$100)+SUMIF('10h'!H$5:H$100,$A119,'10h'!$K$5:$K$100)+SUMIF('10i'!H$5:H$100,$A119,'10i'!$K$5:$K$100)+SUMIF('10j'!H$5:H$100,$A119,'10j'!$K$5:$K$100)+SUMIF('10k'!H$5:H$100,$A119,'10k'!$K$5:$K$100)+SUMIF('10l'!H$5:H$100,$A119,'10l'!$K$5:$K$100)+SUMIF('10m'!H$5:H$100,$A119,'10m'!$K$5:$K$100)+SUMIF('10 TOTAL'!H$5:H$100,$A119,'10 TOTAL'!$K$5:$K$100)</f>
        <v>0</v>
      </c>
      <c r="D119" s="237">
        <f>SUMIF('4'!H$5:H$100,$A119,'4'!$I$5:$I$100)+SUMIF('4a'!H$5:H$100,$A119,'4a'!$I$5:$I$100)+SUMIF('4b'!H$5:H$100,$A119,'4b'!$I$5:$I$100)+SUMIF('4c'!H$5:H$100,$A119,'4c'!$I$5:$I$100)+SUMIF('5'!H$5:H$100,$A119,'5'!$I$5:$I$100)+SUMIF('6'!H$5:H$100,$A119,'6'!$I$5:$I$100)+SUMIF('7'!H$5:H$100,$A119,'7'!$I$5:$I$100)+SUMIF('7a'!H$5:H$100,$A119,'7a'!$I$5:$I$100)+SUMIF('7b'!H$5:H$100,$A119,'7b'!$I$5:$I$100)+SUMIF('8'!H$5:H$100,$A119,'8'!$I$5:$I$100)+SUMIF('9'!H$5:H$100,$A119,'9'!$I$5:$I$100)+SUMIF('9a'!H$5:H$100,$A119,'9a'!$I$5:$I$100)+SUMIF('9b'!H$5:H$100,$A119,'9b'!$I$5:$I$100)+SUMIF('9c'!H$5:H$100,$A119,'9c'!$I$5:$I$100)+SUMIF('9d'!H$5:H$100,$A119,'9d'!$I$5:$I$100)+SUMIF('9e'!H$5:H$100,$A119,'9e'!$I$5:$I$100)+SUMIF('9f'!H$5:H$100,$A119,'9f'!$I$5:$I$100)+SUMIF('9g'!H$5:H$100,$A119,'9g'!$I$5:$I$100)+SUMIF('9h'!H$5:H$100,$A119,'9h'!$I$5:$I$100)+SUMIF('9 TOTAL'!H$5:H$100,$A119,'9 TOTAL'!$I$5:$I$100)
+SUMIF('10'!H$5:H$100,$A119,'10'!$I$5:$I$100)+SUMIF('10a'!H$5:H$100,$A119,'10a'!$I$5:$I$100)+SUMIF('10b'!H$5:H$100,$A119,'10b'!$I$5:$I$100)+SUMIF('10c'!H$5:H$100,$A119,'10c'!$I$5:$I$100)+SUMIF('10d'!H$5:H$100,$A119,'10d'!$I$5:$I$100)+SUMIF('10e'!H$5:H$100,$A119,'10e'!$I$5:$I$100)+SUMIF('10f'!H$5:H$100,$A119,'10f'!$I$5:$I$100)+SUMIF('10g'!H$5:H$100,$A119,'10g'!$I$5:$I$100)+SUMIF('10h'!H$5:H$100,$A119,'10h'!$I$5:$I$100)+SUMIF('10i'!H$5:H$100,$A119,'10i'!$I$5:$I$100)+SUMIF('10j'!H$5:H$100,$A119,'10j'!$I$5:$I$100)+SUMIF('10k'!H$5:H$100,$A119,'10k'!$I$5:$I$100)+SUMIF('10l'!H$5:H$100,$A119,'10l'!$I$5:$I$100)+SUMIF('10m'!H$5:H$100,$A119,'10m'!$I$5:$I$100)+SUMIF('10 TOTAL'!H$5:H$100,$A119,'10 TOTAL'!$I$5:$I$100)</f>
        <v>0</v>
      </c>
      <c r="S119" s="247">
        <f t="shared" si="15"/>
        <v>0</v>
      </c>
    </row>
    <row r="120" ht="12.75" hidden="1" customHeight="1" outlineLevel="1">
      <c r="A120" s="1" t="s">
        <v>2527</v>
      </c>
      <c r="B120" s="1" t="s">
        <v>4499</v>
      </c>
      <c r="C120" s="237">
        <f>SUMIF('4'!H$5:H$100,$A120,'4'!$K$5:$K$100)+SUMIF('4a'!H$5:H$100,$A120,'4a'!$K$5:$K$100)+SUMIF('4b'!H$5:H$100,$A120,'4b'!$K$5:$K$100)+SUMIF('4c'!H$5:H$100,$A120,'4c'!$K$5:$K$100)+SUMIF('5'!H$5:H$100,$A120,'5'!$K$5:$K$100)+SUMIF('6'!H$5:H$100,$A120,'6'!$K$5:$K$100)+SUMIF('7'!H$5:H$100,$A120,'7'!$K$5:$K$100)+SUMIF('7a'!H$5:H$100,$A120,'7a'!$K$5:$K$100)+SUMIF('7b'!H$5:H$100,$A120,'7b'!$K$5:$K$100)+SUMIF('8'!H$5:H$100,$A120,'8'!$K$5:$K$100)+SUMIF('9'!H$5:H$100,$A120,'9'!$K$5:$K$100)+SUMIF('9a'!H$5:H$100,$A120,'9a'!$K$5:$K$100)+SUMIF('9b'!H$5:H$100,$A120,'9b'!$K$5:$K$100)+SUMIF('9c'!H$5:H$100,$A120,'9c'!$K$5:$K$100)+SUMIF('9d'!H$5:H$100,$A120,'9d'!$K$5:$K$100)+SUMIF('9e'!H$5:H$100,$A120,'9e'!$K$5:$K$100)+SUMIF('9f'!H$5:H$100,$A120,'9f'!$K$5:$K$100)+SUMIF('9g'!H$5:H$100,$A120,'9g'!$K$5:$K$100)+SUMIF('9h'!H$5:H$100,$A120,'9h'!$K$5:$K$100)+SUMIF('9 TOTAL'!H$5:H$100,$A120,'9 TOTAL'!$K$5:$K$100)
+SUMIF('10'!H$5:H$100,$A120,'10'!$K$5:$K$100)+SUMIF('10a'!H$5:H$100,$A120,'10a'!$K$5:$K$100)+SUMIF('10b'!H$5:H$100,$A120,'10b'!$K$5:$K$100)+SUMIF('10c'!H$5:H$100,$A120,'10c'!$K$5:$K$100)+SUMIF('10d'!H$5:H$100,$A120,'10d'!$K$5:$K$100)+SUMIF('10e'!H$5:H$100,$A120,'10e'!$K$5:$K$100)+SUMIF('10f'!H$5:H$100,$A120,'10f'!$K$5:$K$100)+SUMIF('10g'!H$5:H$100,$A120,'10g'!$K$5:$K$100)+SUMIF('10h'!H$5:H$100,$A120,'10h'!$K$5:$K$100)+SUMIF('10i'!H$5:H$100,$A120,'10i'!$K$5:$K$100)+SUMIF('10j'!H$5:H$100,$A120,'10j'!$K$5:$K$100)+SUMIF('10k'!H$5:H$100,$A120,'10k'!$K$5:$K$100)+SUMIF('10l'!H$5:H$100,$A120,'10l'!$K$5:$K$100)+SUMIF('10m'!H$5:H$100,$A120,'10m'!$K$5:$K$100)+SUMIF('10 TOTAL'!H$5:H$100,$A120,'10 TOTAL'!$K$5:$K$100)</f>
        <v>0</v>
      </c>
      <c r="D120" s="237">
        <f>SUMIF('4'!H$5:H$100,$A120,'4'!$I$5:$I$100)+SUMIF('4a'!H$5:H$100,$A120,'4a'!$I$5:$I$100)+SUMIF('4b'!H$5:H$100,$A120,'4b'!$I$5:$I$100)+SUMIF('4c'!H$5:H$100,$A120,'4c'!$I$5:$I$100)+SUMIF('5'!H$5:H$100,$A120,'5'!$I$5:$I$100)+SUMIF('6'!H$5:H$100,$A120,'6'!$I$5:$I$100)+SUMIF('7'!H$5:H$100,$A120,'7'!$I$5:$I$100)+SUMIF('7a'!H$5:H$100,$A120,'7a'!$I$5:$I$100)+SUMIF('7b'!H$5:H$100,$A120,'7b'!$I$5:$I$100)+SUMIF('8'!H$5:H$100,$A120,'8'!$I$5:$I$100)+SUMIF('9'!H$5:H$100,$A120,'9'!$I$5:$I$100)+SUMIF('9a'!H$5:H$100,$A120,'9a'!$I$5:$I$100)+SUMIF('9b'!H$5:H$100,$A120,'9b'!$I$5:$I$100)+SUMIF('9c'!H$5:H$100,$A120,'9c'!$I$5:$I$100)+SUMIF('9d'!H$5:H$100,$A120,'9d'!$I$5:$I$100)+SUMIF('9e'!H$5:H$100,$A120,'9e'!$I$5:$I$100)+SUMIF('9f'!H$5:H$100,$A120,'9f'!$I$5:$I$100)+SUMIF('9g'!H$5:H$100,$A120,'9g'!$I$5:$I$100)+SUMIF('9h'!H$5:H$100,$A120,'9h'!$I$5:$I$100)+SUMIF('9 TOTAL'!H$5:H$100,$A120,'9 TOTAL'!$I$5:$I$100)
+SUMIF('10'!H$5:H$100,$A120,'10'!$I$5:$I$100)+SUMIF('10a'!H$5:H$100,$A120,'10a'!$I$5:$I$100)+SUMIF('10b'!H$5:H$100,$A120,'10b'!$I$5:$I$100)+SUMIF('10c'!H$5:H$100,$A120,'10c'!$I$5:$I$100)+SUMIF('10d'!H$5:H$100,$A120,'10d'!$I$5:$I$100)+SUMIF('10e'!H$5:H$100,$A120,'10e'!$I$5:$I$100)+SUMIF('10f'!H$5:H$100,$A120,'10f'!$I$5:$I$100)+SUMIF('10g'!H$5:H$100,$A120,'10g'!$I$5:$I$100)+SUMIF('10h'!H$5:H$100,$A120,'10h'!$I$5:$I$100)+SUMIF('10i'!H$5:H$100,$A120,'10i'!$I$5:$I$100)+SUMIF('10j'!H$5:H$100,$A120,'10j'!$I$5:$I$100)+SUMIF('10k'!H$5:H$100,$A120,'10k'!$I$5:$I$100)+SUMIF('10l'!H$5:H$100,$A120,'10l'!$I$5:$I$100)+SUMIF('10m'!H$5:H$100,$A120,'10m'!$I$5:$I$100)+SUMIF('10 TOTAL'!H$5:H$100,$A120,'10 TOTAL'!$I$5:$I$100)</f>
        <v>0</v>
      </c>
      <c r="S120" s="247">
        <f t="shared" si="15"/>
        <v>0</v>
      </c>
    </row>
    <row r="121" ht="12.75" hidden="1" customHeight="1" outlineLevel="1">
      <c r="A121" s="1" t="s">
        <v>2530</v>
      </c>
      <c r="B121" s="1" t="s">
        <v>4499</v>
      </c>
      <c r="C121" s="237">
        <f>SUMIF('4'!H$5:H$100,$A121,'4'!$K$5:$K$100)+SUMIF('4a'!H$5:H$100,$A121,'4a'!$K$5:$K$100)+SUMIF('4b'!H$5:H$100,$A121,'4b'!$K$5:$K$100)+SUMIF('4c'!H$5:H$100,$A121,'4c'!$K$5:$K$100)+SUMIF('5'!H$5:H$100,$A121,'5'!$K$5:$K$100)+SUMIF('6'!H$5:H$100,$A121,'6'!$K$5:$K$100)+SUMIF('7'!H$5:H$100,$A121,'7'!$K$5:$K$100)+SUMIF('7a'!H$5:H$100,$A121,'7a'!$K$5:$K$100)+SUMIF('7b'!H$5:H$100,$A121,'7b'!$K$5:$K$100)+SUMIF('8'!H$5:H$100,$A121,'8'!$K$5:$K$100)+SUMIF('9'!H$5:H$100,$A121,'9'!$K$5:$K$100)+SUMIF('9a'!H$5:H$100,$A121,'9a'!$K$5:$K$100)+SUMIF('9b'!H$5:H$100,$A121,'9b'!$K$5:$K$100)+SUMIF('9c'!H$5:H$100,$A121,'9c'!$K$5:$K$100)+SUMIF('9d'!H$5:H$100,$A121,'9d'!$K$5:$K$100)+SUMIF('9e'!H$5:H$100,$A121,'9e'!$K$5:$K$100)+SUMIF('9f'!H$5:H$100,$A121,'9f'!$K$5:$K$100)+SUMIF('9g'!H$5:H$100,$A121,'9g'!$K$5:$K$100)+SUMIF('9h'!H$5:H$100,$A121,'9h'!$K$5:$K$100)+SUMIF('9 TOTAL'!H$5:H$100,$A121,'9 TOTAL'!$K$5:$K$100)
+SUMIF('10'!H$5:H$100,$A121,'10'!$K$5:$K$100)+SUMIF('10a'!H$5:H$100,$A121,'10a'!$K$5:$K$100)+SUMIF('10b'!H$5:H$100,$A121,'10b'!$K$5:$K$100)+SUMIF('10c'!H$5:H$100,$A121,'10c'!$K$5:$K$100)+SUMIF('10d'!H$5:H$100,$A121,'10d'!$K$5:$K$100)+SUMIF('10e'!H$5:H$100,$A121,'10e'!$K$5:$K$100)+SUMIF('10f'!H$5:H$100,$A121,'10f'!$K$5:$K$100)+SUMIF('10g'!H$5:H$100,$A121,'10g'!$K$5:$K$100)+SUMIF('10h'!H$5:H$100,$A121,'10h'!$K$5:$K$100)+SUMIF('10i'!H$5:H$100,$A121,'10i'!$K$5:$K$100)+SUMIF('10j'!H$5:H$100,$A121,'10j'!$K$5:$K$100)+SUMIF('10k'!H$5:H$100,$A121,'10k'!$K$5:$K$100)+SUMIF('10l'!H$5:H$100,$A121,'10l'!$K$5:$K$100)+SUMIF('10m'!H$5:H$100,$A121,'10m'!$K$5:$K$100)+SUMIF('10 TOTAL'!H$5:H$100,$A121,'10 TOTAL'!$K$5:$K$100)</f>
        <v>0</v>
      </c>
      <c r="D121" s="237">
        <f>SUMIF('4'!H$5:H$100,$A121,'4'!$I$5:$I$100)+SUMIF('4a'!H$5:H$100,$A121,'4a'!$I$5:$I$100)+SUMIF('4b'!H$5:H$100,$A121,'4b'!$I$5:$I$100)+SUMIF('4c'!H$5:H$100,$A121,'4c'!$I$5:$I$100)+SUMIF('5'!H$5:H$100,$A121,'5'!$I$5:$I$100)+SUMIF('6'!H$5:H$100,$A121,'6'!$I$5:$I$100)+SUMIF('7'!H$5:H$100,$A121,'7'!$I$5:$I$100)+SUMIF('7a'!H$5:H$100,$A121,'7a'!$I$5:$I$100)+SUMIF('7b'!H$5:H$100,$A121,'7b'!$I$5:$I$100)+SUMIF('8'!H$5:H$100,$A121,'8'!$I$5:$I$100)+SUMIF('9'!H$5:H$100,$A121,'9'!$I$5:$I$100)+SUMIF('9a'!H$5:H$100,$A121,'9a'!$I$5:$I$100)+SUMIF('9b'!H$5:H$100,$A121,'9b'!$I$5:$I$100)+SUMIF('9c'!H$5:H$100,$A121,'9c'!$I$5:$I$100)+SUMIF('9d'!H$5:H$100,$A121,'9d'!$I$5:$I$100)+SUMIF('9e'!H$5:H$100,$A121,'9e'!$I$5:$I$100)+SUMIF('9f'!H$5:H$100,$A121,'9f'!$I$5:$I$100)+SUMIF('9g'!H$5:H$100,$A121,'9g'!$I$5:$I$100)+SUMIF('9h'!H$5:H$100,$A121,'9h'!$I$5:$I$100)+SUMIF('9 TOTAL'!H$5:H$100,$A121,'9 TOTAL'!$I$5:$I$100)
+SUMIF('10'!H$5:H$100,$A121,'10'!$I$5:$I$100)+SUMIF('10a'!H$5:H$100,$A121,'10a'!$I$5:$I$100)+SUMIF('10b'!H$5:H$100,$A121,'10b'!$I$5:$I$100)+SUMIF('10c'!H$5:H$100,$A121,'10c'!$I$5:$I$100)+SUMIF('10d'!H$5:H$100,$A121,'10d'!$I$5:$I$100)+SUMIF('10e'!H$5:H$100,$A121,'10e'!$I$5:$I$100)+SUMIF('10f'!H$5:H$100,$A121,'10f'!$I$5:$I$100)+SUMIF('10g'!H$5:H$100,$A121,'10g'!$I$5:$I$100)+SUMIF('10h'!H$5:H$100,$A121,'10h'!$I$5:$I$100)+SUMIF('10i'!H$5:H$100,$A121,'10i'!$I$5:$I$100)+SUMIF('10j'!H$5:H$100,$A121,'10j'!$I$5:$I$100)+SUMIF('10k'!H$5:H$100,$A121,'10k'!$I$5:$I$100)+SUMIF('10l'!H$5:H$100,$A121,'10l'!$I$5:$I$100)+SUMIF('10m'!H$5:H$100,$A121,'10m'!$I$5:$I$100)+SUMIF('10 TOTAL'!H$5:H$100,$A121,'10 TOTAL'!$I$5:$I$100)</f>
        <v>0</v>
      </c>
      <c r="S121" s="247">
        <f t="shared" si="15"/>
        <v>0</v>
      </c>
    </row>
    <row r="122" ht="12.75" customHeight="1" collapsed="1">
      <c r="A122" s="201"/>
      <c r="B122" s="250" t="s">
        <v>4500</v>
      </c>
      <c r="C122" s="248">
        <f t="shared" ref="C122:D122" si="17">SUM(C97:C114)</f>
        <v>0</v>
      </c>
      <c r="D122" s="248">
        <f t="shared" si="17"/>
        <v>0</v>
      </c>
      <c r="S122" s="225"/>
    </row>
    <row r="123" ht="12.75" customHeight="1">
      <c r="A123" s="201"/>
      <c r="C123" s="251"/>
      <c r="D123" s="251"/>
      <c r="S123" s="225"/>
    </row>
    <row r="124" ht="12.75" customHeight="1">
      <c r="A124" s="165" t="s">
        <v>4501</v>
      </c>
      <c r="B124" s="109"/>
      <c r="C124" s="246"/>
      <c r="D124" s="246"/>
      <c r="S124" s="225"/>
    </row>
    <row r="125" ht="12.75" customHeight="1">
      <c r="A125" s="1" t="s">
        <v>4502</v>
      </c>
      <c r="B125" s="1" t="s">
        <v>4503</v>
      </c>
      <c r="C125" s="237">
        <f>SUMIF('4'!H$5:H$100,$A125,'4'!$K$5:$K$100)+SUMIF('4a'!H$5:H$100,$A125,'4a'!$K$5:$K$100)+SUMIF('4b'!H$5:H$100,$A125,'4b'!$K$5:$K$100)+SUMIF('4c'!H$5:H$100,$A125,'4c'!$K$5:$K$100)+SUMIF('5'!H$5:H$100,$A125,'5'!$K$5:$K$100)+SUMIF('6'!H$5:H$100,$A125,'6'!$K$5:$K$100)+SUMIF('7'!H$5:H$100,$A125,'7'!$K$5:$K$100)+SUMIF('7a'!H$5:H$100,$A125,'7a'!$K$5:$K$100)+SUMIF('7b'!H$5:H$100,$A125,'7b'!$K$5:$K$100)+SUMIF('8'!H$5:H$100,$A125,'8'!$K$5:$K$100)+SUMIF('9'!H$5:H$100,$A125,'9'!$K$5:$K$100)+SUMIF('9a'!H$5:H$100,$A125,'9a'!$K$5:$K$100)+SUMIF('9b'!H$5:H$100,$A125,'9b'!$K$5:$K$100)+SUMIF('9c'!H$5:H$100,$A125,'9c'!$K$5:$K$100)+SUMIF('9d'!H$5:H$100,$A125,'9d'!$K$5:$K$100)+SUMIF('9e'!H$5:H$100,$A125,'9e'!$K$5:$K$100)+SUMIF('9f'!H$5:H$100,$A125,'9f'!$K$5:$K$100)+SUMIF('9g'!H$5:H$100,$A125,'9g'!$K$5:$K$100)+SUMIF('9h'!H$5:H$100,$A125,'9h'!$K$5:$K$100)+SUMIF('9 TOTAL'!H$5:H$100,$A125,'9 TOTAL'!$K$5:$K$100)
+SUMIF('10'!H$5:H$100,$A125,'10'!$K$5:$K$100)+SUMIF('10a'!H$5:H$100,$A125,'10a'!$K$5:$K$100)+SUMIF('10b'!H$5:H$100,$A125,'10b'!$K$5:$K$100)+SUMIF('10c'!H$5:H$100,$A125,'10c'!$K$5:$K$100)+SUMIF('10d'!H$5:H$100,$A125,'10d'!$K$5:$K$100)+SUMIF('10e'!H$5:H$100,$A125,'10e'!$K$5:$K$100)+SUMIF('10f'!H$5:H$100,$A125,'10f'!$K$5:$K$100)+SUMIF('10g'!H$5:H$100,$A125,'10g'!$K$5:$K$100)+SUMIF('10h'!H$5:H$100,$A125,'10h'!$K$5:$K$100)+SUMIF('10i'!H$5:H$100,$A125,'10i'!$K$5:$K$100)+SUMIF('10j'!H$5:H$100,$A125,'10j'!$K$5:$K$100)+SUMIF('10k'!H$5:H$100,$A125,'10k'!$K$5:$K$100)+SUMIF('10l'!H$5:H$100,$A125,'10l'!$K$5:$K$100)+SUMIF('10m'!H$5:H$100,$A125,'10m'!$K$5:$K$100)+SUMIF('10 TOTAL'!H$5:H$100,$A125,'10 TOTAL'!$K$5:$K$100)</f>
        <v>0</v>
      </c>
      <c r="D125" s="237">
        <f>SUMIF('4'!H$5:H$100,$A125,'4'!$I$5:$I$100)+SUMIF('4a'!H$5:H$100,$A125,'4a'!$I$5:$I$100)+SUMIF('4b'!H$5:H$100,$A125,'4b'!$I$5:$I$100)+SUMIF('4c'!H$5:H$100,$A125,'4c'!$I$5:$I$100)+SUMIF('5'!H$5:H$100,$A125,'5'!$I$5:$I$100)+SUMIF('6'!H$5:H$100,$A125,'6'!$I$5:$I$100)+SUMIF('7'!H$5:H$100,$A125,'7'!$I$5:$I$100)+SUMIF('7a'!H$5:H$100,$A125,'7a'!$I$5:$I$100)+SUMIF('7b'!H$5:H$100,$A125,'7b'!$I$5:$I$100)+SUMIF('8'!H$5:H$100,$A125,'8'!$I$5:$I$100)+SUMIF('9'!H$5:H$100,$A125,'9'!$I$5:$I$100)+SUMIF('9a'!H$5:H$100,$A125,'9a'!$I$5:$I$100)+SUMIF('9b'!H$5:H$100,$A125,'9b'!$I$5:$I$100)+SUMIF('9c'!H$5:H$100,$A125,'9c'!$I$5:$I$100)+SUMIF('9d'!H$5:H$100,$A125,'9d'!$I$5:$I$100)+SUMIF('9e'!H$5:H$100,$A125,'9e'!$I$5:$I$100)+SUMIF('9f'!H$5:H$100,$A125,'9f'!$I$5:$I$100)+SUMIF('9g'!H$5:H$100,$A125,'9g'!$I$5:$I$100)+SUMIF('9h'!H$5:H$100,$A125,'9h'!$I$5:$I$100)+SUMIF('9 TOTAL'!H$5:H$100,$A125,'9 TOTAL'!$I$5:$I$100)
+SUMIF('10'!H$5:H$100,$A125,'10'!$I$5:$I$100)+SUMIF('10a'!H$5:H$100,$A125,'10a'!$I$5:$I$100)+SUMIF('10b'!H$5:H$100,$A125,'10b'!$I$5:$I$100)+SUMIF('10c'!H$5:H$100,$A125,'10c'!$I$5:$I$100)+SUMIF('10d'!H$5:H$100,$A125,'10d'!$I$5:$I$100)+SUMIF('10e'!H$5:H$100,$A125,'10e'!$I$5:$I$100)+SUMIF('10f'!H$5:H$100,$A125,'10f'!$I$5:$I$100)+SUMIF('10g'!H$5:H$100,$A125,'10g'!$I$5:$I$100)+SUMIF('10h'!H$5:H$100,$A125,'10h'!$I$5:$I$100)+SUMIF('10i'!H$5:H$100,$A125,'10i'!$I$5:$I$100)+SUMIF('10j'!H$5:H$100,$A125,'10j'!$I$5:$I$100)+SUMIF('10k'!H$5:H$100,$A125,'10k'!$I$5:$I$100)+SUMIF('10l'!H$5:H$100,$A125,'10l'!$I$5:$I$100)+SUMIF('10m'!H$5:H$100,$A125,'10m'!$I$5:$I$100)+SUMIF('10 TOTAL'!H$5:H$100,$A125,'10 TOTAL'!$I$5:$I$100)</f>
        <v>0</v>
      </c>
      <c r="S125" s="247">
        <f t="shared" ref="S125:S127" si="18">SUM(C125:J125)</f>
        <v>0</v>
      </c>
    </row>
    <row r="126" ht="12.75" customHeight="1">
      <c r="A126" s="1" t="s">
        <v>4504</v>
      </c>
      <c r="B126" s="1" t="s">
        <v>4505</v>
      </c>
      <c r="C126" s="237">
        <f>SUMIF('4'!H$5:H$100,$A126,'4'!$K$5:$K$100)+SUMIF('4a'!H$5:H$100,$A126,'4a'!$K$5:$K$100)+SUMIF('4b'!H$5:H$100,$A126,'4b'!$K$5:$K$100)+SUMIF('4c'!H$5:H$100,$A126,'4c'!$K$5:$K$100)+SUMIF('5'!H$5:H$100,$A126,'5'!$K$5:$K$100)+SUMIF('6'!H$5:H$100,$A126,'6'!$K$5:$K$100)+SUMIF('7'!H$5:H$100,$A126,'7'!$K$5:$K$100)+SUMIF('7a'!H$5:H$100,$A126,'7a'!$K$5:$K$100)+SUMIF('7b'!H$5:H$100,$A126,'7b'!$K$5:$K$100)+SUMIF('8'!H$5:H$100,$A126,'8'!$K$5:$K$100)+SUMIF('9'!H$5:H$100,$A126,'9'!$K$5:$K$100)+SUMIF('9a'!H$5:H$100,$A126,'9a'!$K$5:$K$100)+SUMIF('9b'!H$5:H$100,$A126,'9b'!$K$5:$K$100)+SUMIF('9c'!H$5:H$100,$A126,'9c'!$K$5:$K$100)+SUMIF('9d'!H$5:H$100,$A126,'9d'!$K$5:$K$100)+SUMIF('9e'!H$5:H$100,$A126,'9e'!$K$5:$K$100)+SUMIF('9f'!H$5:H$100,$A126,'9f'!$K$5:$K$100)+SUMIF('9g'!H$5:H$100,$A126,'9g'!$K$5:$K$100)+SUMIF('9h'!H$5:H$100,$A126,'9h'!$K$5:$K$100)+SUMIF('9 TOTAL'!H$5:H$100,$A126,'9 TOTAL'!$K$5:$K$100)
+SUMIF('10'!H$5:H$100,$A126,'10'!$K$5:$K$100)+SUMIF('10a'!H$5:H$100,$A126,'10a'!$K$5:$K$100)+SUMIF('10b'!H$5:H$100,$A126,'10b'!$K$5:$K$100)+SUMIF('10c'!H$5:H$100,$A126,'10c'!$K$5:$K$100)+SUMIF('10d'!H$5:H$100,$A126,'10d'!$K$5:$K$100)+SUMIF('10e'!H$5:H$100,$A126,'10e'!$K$5:$K$100)+SUMIF('10f'!H$5:H$100,$A126,'10f'!$K$5:$K$100)+SUMIF('10g'!H$5:H$100,$A126,'10g'!$K$5:$K$100)+SUMIF('10h'!H$5:H$100,$A126,'10h'!$K$5:$K$100)+SUMIF('10i'!H$5:H$100,$A126,'10i'!$K$5:$K$100)+SUMIF('10j'!H$5:H$100,$A126,'10j'!$K$5:$K$100)+SUMIF('10k'!H$5:H$100,$A126,'10k'!$K$5:$K$100)+SUMIF('10l'!H$5:H$100,$A126,'10l'!$K$5:$K$100)+SUMIF('10m'!H$5:H$100,$A126,'10m'!$K$5:$K$100)+SUMIF('10 TOTAL'!H$5:H$100,$A126,'10 TOTAL'!$K$5:$K$100)</f>
        <v>0</v>
      </c>
      <c r="D126" s="237">
        <f>SUMIF('4'!H$5:H$100,$A126,'4'!$I$5:$I$100)+SUMIF('4a'!H$5:H$100,$A126,'4a'!$I$5:$I$100)+SUMIF('4b'!H$5:H$100,$A126,'4b'!$I$5:$I$100)+SUMIF('4c'!H$5:H$100,$A126,'4c'!$I$5:$I$100)+SUMIF('5'!H$5:H$100,$A126,'5'!$I$5:$I$100)+SUMIF('6'!H$5:H$100,$A126,'6'!$I$5:$I$100)+SUMIF('7'!H$5:H$100,$A126,'7'!$I$5:$I$100)+SUMIF('7a'!H$5:H$100,$A126,'7a'!$I$5:$I$100)+SUMIF('7b'!H$5:H$100,$A126,'7b'!$I$5:$I$100)+SUMIF('8'!H$5:H$100,$A126,'8'!$I$5:$I$100)+SUMIF('9'!H$5:H$100,$A126,'9'!$I$5:$I$100)+SUMIF('9a'!H$5:H$100,$A126,'9a'!$I$5:$I$100)+SUMIF('9b'!H$5:H$100,$A126,'9b'!$I$5:$I$100)+SUMIF('9c'!H$5:H$100,$A126,'9c'!$I$5:$I$100)+SUMIF('9d'!H$5:H$100,$A126,'9d'!$I$5:$I$100)+SUMIF('9e'!H$5:H$100,$A126,'9e'!$I$5:$I$100)+SUMIF('9f'!H$5:H$100,$A126,'9f'!$I$5:$I$100)+SUMIF('9g'!H$5:H$100,$A126,'9g'!$I$5:$I$100)+SUMIF('9h'!H$5:H$100,$A126,'9h'!$I$5:$I$100)+SUMIF('9 TOTAL'!H$5:H$100,$A126,'9 TOTAL'!$I$5:$I$100)
+SUMIF('10'!H$5:H$100,$A126,'10'!$I$5:$I$100)+SUMIF('10a'!H$5:H$100,$A126,'10a'!$I$5:$I$100)+SUMIF('10b'!H$5:H$100,$A126,'10b'!$I$5:$I$100)+SUMIF('10c'!H$5:H$100,$A126,'10c'!$I$5:$I$100)+SUMIF('10d'!H$5:H$100,$A126,'10d'!$I$5:$I$100)+SUMIF('10e'!H$5:H$100,$A126,'10e'!$I$5:$I$100)+SUMIF('10f'!H$5:H$100,$A126,'10f'!$I$5:$I$100)+SUMIF('10g'!H$5:H$100,$A126,'10g'!$I$5:$I$100)+SUMIF('10h'!H$5:H$100,$A126,'10h'!$I$5:$I$100)+SUMIF('10i'!H$5:H$100,$A126,'10i'!$I$5:$I$100)+SUMIF('10j'!H$5:H$100,$A126,'10j'!$I$5:$I$100)+SUMIF('10k'!H$5:H$100,$A126,'10k'!$I$5:$I$100)+SUMIF('10l'!H$5:H$100,$A126,'10l'!$I$5:$I$100)+SUMIF('10m'!H$5:H$100,$A126,'10m'!$I$5:$I$100)+SUMIF('10 TOTAL'!H$5:H$100,$A126,'10 TOTAL'!$I$5:$I$100)</f>
        <v>0</v>
      </c>
      <c r="S126" s="247">
        <f t="shared" si="18"/>
        <v>0</v>
      </c>
    </row>
    <row r="127" ht="12.75" customHeight="1">
      <c r="A127" s="1" t="s">
        <v>4506</v>
      </c>
      <c r="B127" s="1" t="s">
        <v>4507</v>
      </c>
      <c r="C127" s="237">
        <f>SUMIF('4'!H$5:H$100,$A127,'4'!$K$5:$K$100)+SUMIF('4a'!H$5:H$100,$A127,'4a'!$K$5:$K$100)+SUMIF('4b'!H$5:H$100,$A127,'4b'!$K$5:$K$100)+SUMIF('4c'!H$5:H$100,$A127,'4c'!$K$5:$K$100)+SUMIF('5'!H$5:H$100,$A127,'5'!$K$5:$K$100)+SUMIF('6'!H$5:H$100,$A127,'6'!$K$5:$K$100)+SUMIF('7'!H$5:H$100,$A127,'7'!$K$5:$K$100)+SUMIF('7a'!H$5:H$100,$A127,'7a'!$K$5:$K$100)+SUMIF('7b'!H$5:H$100,$A127,'7b'!$K$5:$K$100)+SUMIF('8'!H$5:H$100,$A127,'8'!$K$5:$K$100)+SUMIF('9'!H$5:H$100,$A127,'9'!$K$5:$K$100)+SUMIF('9a'!H$5:H$100,$A127,'9a'!$K$5:$K$100)+SUMIF('9b'!H$5:H$100,$A127,'9b'!$K$5:$K$100)+SUMIF('9c'!H$5:H$100,$A127,'9c'!$K$5:$K$100)+SUMIF('9d'!H$5:H$100,$A127,'9d'!$K$5:$K$100)+SUMIF('9e'!H$5:H$100,$A127,'9e'!$K$5:$K$100)+SUMIF('9f'!H$5:H$100,$A127,'9f'!$K$5:$K$100)+SUMIF('9g'!H$5:H$100,$A127,'9g'!$K$5:$K$100)+SUMIF('9h'!H$5:H$100,$A127,'9h'!$K$5:$K$100)+SUMIF('9 TOTAL'!H$5:H$100,$A127,'9 TOTAL'!$K$5:$K$100)
+SUMIF('10'!H$5:H$100,$A127,'10'!$K$5:$K$100)+SUMIF('10a'!H$5:H$100,$A127,'10a'!$K$5:$K$100)+SUMIF('10b'!H$5:H$100,$A127,'10b'!$K$5:$K$100)+SUMIF('10c'!H$5:H$100,$A127,'10c'!$K$5:$K$100)+SUMIF('10d'!H$5:H$100,$A127,'10d'!$K$5:$K$100)+SUMIF('10e'!H$5:H$100,$A127,'10e'!$K$5:$K$100)+SUMIF('10f'!H$5:H$100,$A127,'10f'!$K$5:$K$100)+SUMIF('10g'!H$5:H$100,$A127,'10g'!$K$5:$K$100)+SUMIF('10h'!H$5:H$100,$A127,'10h'!$K$5:$K$100)+SUMIF('10i'!H$5:H$100,$A127,'10i'!$K$5:$K$100)+SUMIF('10j'!H$5:H$100,$A127,'10j'!$K$5:$K$100)+SUMIF('10k'!H$5:H$100,$A127,'10k'!$K$5:$K$100)+SUMIF('10l'!H$5:H$100,$A127,'10l'!$K$5:$K$100)+SUMIF('10m'!H$5:H$100,$A127,'10m'!$K$5:$K$100)+SUMIF('10 TOTAL'!H$5:H$100,$A127,'10 TOTAL'!$K$5:$K$100)</f>
        <v>0</v>
      </c>
      <c r="D127" s="237">
        <f>SUMIF('4'!H$5:H$100,$A127,'4'!$I$5:$I$100)+SUMIF('4a'!H$5:H$100,$A127,'4a'!$I$5:$I$100)+SUMIF('4b'!H$5:H$100,$A127,'4b'!$I$5:$I$100)+SUMIF('4c'!H$5:H$100,$A127,'4c'!$I$5:$I$100)+SUMIF('5'!H$5:H$100,$A127,'5'!$I$5:$I$100)+SUMIF('6'!H$5:H$100,$A127,'6'!$I$5:$I$100)+SUMIF('7'!H$5:H$100,$A127,'7'!$I$5:$I$100)+SUMIF('7a'!H$5:H$100,$A127,'7a'!$I$5:$I$100)+SUMIF('7b'!H$5:H$100,$A127,'7b'!$I$5:$I$100)+SUMIF('8'!H$5:H$100,$A127,'8'!$I$5:$I$100)+SUMIF('9'!H$5:H$100,$A127,'9'!$I$5:$I$100)+SUMIF('9a'!H$5:H$100,$A127,'9a'!$I$5:$I$100)+SUMIF('9b'!H$5:H$100,$A127,'9b'!$I$5:$I$100)+SUMIF('9c'!H$5:H$100,$A127,'9c'!$I$5:$I$100)+SUMIF('9d'!H$5:H$100,$A127,'9d'!$I$5:$I$100)+SUMIF('9e'!H$5:H$100,$A127,'9e'!$I$5:$I$100)+SUMIF('9f'!H$5:H$100,$A127,'9f'!$I$5:$I$100)+SUMIF('9g'!H$5:H$100,$A127,'9g'!$I$5:$I$100)+SUMIF('9h'!H$5:H$100,$A127,'9h'!$I$5:$I$100)+SUMIF('9 TOTAL'!H$5:H$100,$A127,'9 TOTAL'!$I$5:$I$100)
+SUMIF('10'!H$5:H$100,$A127,'10'!$I$5:$I$100)+SUMIF('10a'!H$5:H$100,$A127,'10a'!$I$5:$I$100)+SUMIF('10b'!H$5:H$100,$A127,'10b'!$I$5:$I$100)+SUMIF('10c'!H$5:H$100,$A127,'10c'!$I$5:$I$100)+SUMIF('10d'!H$5:H$100,$A127,'10d'!$I$5:$I$100)+SUMIF('10e'!H$5:H$100,$A127,'10e'!$I$5:$I$100)+SUMIF('10f'!H$5:H$100,$A127,'10f'!$I$5:$I$100)+SUMIF('10g'!H$5:H$100,$A127,'10g'!$I$5:$I$100)+SUMIF('10h'!H$5:H$100,$A127,'10h'!$I$5:$I$100)+SUMIF('10i'!H$5:H$100,$A127,'10i'!$I$5:$I$100)+SUMIF('10j'!H$5:H$100,$A127,'10j'!$I$5:$I$100)+SUMIF('10k'!H$5:H$100,$A127,'10k'!$I$5:$I$100)+SUMIF('10l'!H$5:H$100,$A127,'10l'!$I$5:$I$100)+SUMIF('10m'!H$5:H$100,$A127,'10m'!$I$5:$I$100)+SUMIF('10 TOTAL'!H$5:H$100,$A127,'10 TOTAL'!$I$5:$I$100)</f>
        <v>0</v>
      </c>
      <c r="S127" s="247">
        <f t="shared" si="18"/>
        <v>0</v>
      </c>
    </row>
    <row r="128" ht="12.75" customHeight="1">
      <c r="B128" s="250" t="str">
        <f>"Total- "&amp;A124</f>
        <v>Total- Additional Revenues Offset by Appropriations</v>
      </c>
      <c r="C128" s="248">
        <f t="shared" ref="C128:D128" si="19">SUM(C125:C127)</f>
        <v>0</v>
      </c>
      <c r="D128" s="248">
        <f t="shared" si="19"/>
        <v>0</v>
      </c>
      <c r="S128" s="225"/>
    </row>
    <row r="129" ht="12.75" customHeight="1">
      <c r="B129" s="250"/>
      <c r="C129" s="248"/>
      <c r="D129" s="248"/>
      <c r="S129" s="225"/>
    </row>
    <row r="130" ht="12.75" customHeight="1">
      <c r="A130" s="165" t="s">
        <v>4508</v>
      </c>
      <c r="B130" s="109"/>
      <c r="C130" s="246"/>
      <c r="D130" s="246"/>
      <c r="S130" s="225"/>
    </row>
    <row r="131" ht="12.75" customHeight="1">
      <c r="B131" s="1" t="s">
        <v>4415</v>
      </c>
      <c r="C131" s="237">
        <f>'11'!K16</f>
        <v>4844543.81</v>
      </c>
      <c r="D131" s="237">
        <f>'11'!I16</f>
        <v>1012500</v>
      </c>
      <c r="S131" s="247">
        <f>SUM(C131:J131)</f>
        <v>5857043.81</v>
      </c>
    </row>
    <row r="132" ht="12.75" customHeight="1">
      <c r="B132" s="250" t="str">
        <f>"Total- "&amp;A130</f>
        <v>Total- Public and Private Revenues (Grants)</v>
      </c>
      <c r="C132" s="248">
        <f t="shared" ref="C132:D132" si="20">C131</f>
        <v>4844543.81</v>
      </c>
      <c r="D132" s="248">
        <f t="shared" si="20"/>
        <v>1012500</v>
      </c>
      <c r="S132" s="225"/>
    </row>
    <row r="133" ht="12.75" customHeight="1">
      <c r="C133" s="237"/>
      <c r="D133" s="237"/>
      <c r="S133" s="225"/>
    </row>
    <row r="134" ht="12.75" customHeight="1">
      <c r="A134" s="165" t="s">
        <v>4509</v>
      </c>
      <c r="B134" s="109"/>
      <c r="C134" s="246"/>
      <c r="D134" s="246"/>
      <c r="S134" s="225"/>
    </row>
    <row r="135" ht="12.75" customHeight="1">
      <c r="A135" s="1" t="s">
        <v>2468</v>
      </c>
      <c r="B135" s="1" t="s">
        <v>4510</v>
      </c>
      <c r="C135" s="237">
        <f>SUMIF('4'!H$8:H$100,$A135,'4'!$K$8:$K$100)+SUMIF('4a'!H$5:H$100,$A135,'4a'!$K$5:$K$100)+SUMIF('4b'!H$5:H$100,$A135,'4b'!$K$5:$K$100)+SUMIF('4c'!H$5:H$100,$A135,'4c'!$K$5:$K$100)+SUMIF('5'!H$5:H$100,$A135,'5'!$K$5:$K$100)+SUMIF('6'!H$5:H$100,$A135,'6'!$K$5:$K$100)+SUMIF('7'!H$5:H$100,$A135,'7'!$K$5:$K$100)+SUMIF('7a'!H$5:H$100,$A135,'7a'!$K$5:$K$100)+SUMIF('7b'!H$5:H$100,$A135,'7b'!$K$5:$K$100)+SUMIF('8'!H$5:H$100,$A135,'8'!$K$5:$K$100)+SUMIF('9'!H$5:H$100,$A135,'9'!$K$5:$K$100)+SUMIF('9a'!H$5:H$100,$A135,'9a'!$K$5:$K$100)+SUMIF('9b'!H$5:H$100,$A135,'9b'!$K$5:$K$100)+SUMIF('9c'!H$5:H$100,$A135,'9c'!$K$5:$K$100)+SUMIF('9d'!H$5:H$100,$A135,'9d'!$K$5:$K$100)+SUMIF('9e'!H$5:H$100,$A135,'9e'!$K$5:$K$100)+SUMIF('9f'!H$5:H$100,$A135,'9f'!$K$5:$K$100)+SUMIF('9g'!H$5:H$100,$A135,'9g'!$K$5:$K$100)+SUMIF('9h'!H$5:H$100,$A135,'9h'!$K$5:$K$100)+SUMIF('9 TOTAL'!H$5:H$100,$A135,'9 TOTAL'!$K$5:$K$100)
+SUMIF('10'!H$5:H$100,$A135,'10'!$K$5:$K$100)+SUMIF('10a'!H$5:H$100,$A135,'10a'!$K$5:$K$100)+SUMIF('10b'!H$5:H$100,$A135,'10b'!$K$5:$K$100)+SUMIF('10c'!H$5:H$100,$A135,'10c'!$K$5:$K$100)+SUMIF('10d'!H$5:H$100,$A135,'10d'!$K$5:$K$100)+SUMIF('10e'!H$5:H$100,$A135,'10e'!$K$5:$K$100)+SUMIF('10f'!H$5:H$100,$A135,'10f'!$K$5:$K$100)+SUMIF('10g'!H$5:H$100,$A135,'10g'!$K$5:$K$100)+SUMIF('10h'!H$5:H$100,$A135,'10h'!$K$5:$K$100)+SUMIF('10i'!H$5:H$100,$A135,'10i'!$K$5:$K$100)+SUMIF('10j'!H$5:H$100,$A135,'10j'!$K$5:$K$100)+SUMIF('10k'!H$5:H$100,$A135,'10k'!$K$5:$K$100)+SUMIF('10l'!H$5:H$100,$A135,'10l'!$K$5:$K$100)+SUMIF('10m'!H$5:H$100,$A135,'10m'!$K$5:$K$100)+SUMIF('10 TOTAL'!H$5:H$100,$A135,'10 TOTAL'!$K$5:$K$100)</f>
        <v>0</v>
      </c>
      <c r="D135" s="237">
        <f>SUMIF('4'!H$8:H$100,$A135,'4'!$I$8:$I$100)+SUMIF('4a'!H$5:H$100,$A135,'4a'!$I$5:$I$100)+SUMIF('4b'!H$5:H$100,$A135,'4b'!$I$5:$I$100)+SUMIF('4c'!H$5:H$100,$A135,'4c'!$I$5:$I$100)+SUMIF('5'!H$5:H$100,$A135,'5'!$I$5:$I$100)+SUMIF('6'!H$5:H$100,$A135,'6'!$I$5:$I$100)+SUMIF('7'!H$5:H$100,$A135,'7'!$I$5:$I$100)+SUMIF('7a'!H$5:H$100,$A135,'7a'!$I$5:$I$100)+SUMIF('7b'!H$5:H$100,$A135,'7b'!$I$5:$I$100)+SUMIF('8'!H$5:H$100,$A135,'8'!$I$5:$I$100)+SUMIF('9'!H$5:H$100,$A135,'9'!$I$5:$I$100)+SUMIF('9a'!H$5:H$100,$A135,'9a'!$I$5:$I$100)+SUMIF('9b'!H$5:H$100,$A135,'9b'!$I$5:$I$100)+SUMIF('9c'!H$5:H$100,$A135,'9c'!$I$5:$I$100)+SUMIF('9d'!H$5:H$100,$A135,'9d'!$I$5:$I$100)+SUMIF('9e'!H$5:H$100,$A135,'9e'!$I$5:$I$100)+SUMIF('9f'!H$5:H$100,$A135,'9f'!$I$5:$I$100)+SUMIF('9g'!H$5:H$100,$A135,'9g'!$I$5:$I$100)+SUMIF('9h'!H$5:H$100,$A135,'9h'!$I$5:$I$100)+SUMIF('9 TOTAL'!H$5:H$100,$A135,'9 TOTAL'!$I$5:$I$100)
+SUMIF('10'!H$5:H$100,$A135,'10'!$I$5:$I$100)+SUMIF('10a'!H$5:H$100,$A135,'10a'!$I$5:$I$100)+SUMIF('10b'!H$5:H$100,$A135,'10b'!$I$5:$I$100)+SUMIF('10c'!H$5:H$100,$A135,'10c'!$I$5:$I$100)+SUMIF('10d'!H$5:H$100,$A135,'10d'!$I$5:$I$100)+SUMIF('10e'!H$5:H$100,$A135,'10e'!$I$5:$I$100)+SUMIF('10f'!H$5:H$100,$A135,'10f'!$I$5:$I$100)+SUMIF('10g'!H$5:H$100,$A135,'10g'!$I$5:$I$100)+SUMIF('10h'!H$5:H$100,$A135,'10h'!$I$5:$I$100)+SUMIF('10i'!H$5:H$100,$A135,'10i'!$I$5:$I$100)+SUMIF('10j'!H$5:H$100,$A135,'10j'!$I$5:$I$100)+SUMIF('10k'!H$5:H$100,$A135,'10k'!$I$5:$I$100)+SUMIF('10l'!H$5:H$100,$A135,'10l'!$I$5:$I$100)+SUMIF('10m'!H$5:H$100,$A135,'10m'!$I$5:$I$100)+SUMIF('10 TOTAL'!H$5:H$100,$A135,'10 TOTAL'!$I$5:$I$100)</f>
        <v>0</v>
      </c>
      <c r="S135" s="247">
        <f t="shared" ref="S135:S159" si="21">SUM(C135:J135)</f>
        <v>0</v>
      </c>
    </row>
    <row r="136" ht="12.75" customHeight="1">
      <c r="A136" s="1" t="s">
        <v>2483</v>
      </c>
      <c r="B136" s="1" t="s">
        <v>4511</v>
      </c>
      <c r="C136" s="237">
        <f>SUMIF('4'!H$8:H$100,$A136,'4'!$K$8:$K$100)+SUMIF('4a'!H$5:H$100,$A136,'4a'!$K$5:$K$100)+SUMIF('4b'!H$5:H$100,$A136,'4b'!$K$5:$K$100)+SUMIF('4c'!H$5:H$100,$A136,'4c'!$K$5:$K$100)+SUMIF('5'!H$5:H$100,$A136,'5'!$K$5:$K$100)+SUMIF('6'!H$5:H$100,$A136,'6'!$K$5:$K$100)+SUMIF('7'!H$5:H$100,$A136,'7'!$K$5:$K$100)+SUMIF('7a'!H$5:H$100,$A136,'7a'!$K$5:$K$100)+SUMIF('7b'!H$5:H$100,$A136,'7b'!$K$5:$K$100)+SUMIF('8'!H$5:H$100,$A136,'8'!$K$5:$K$100)+SUMIF('9'!H$5:H$100,$A136,'9'!$K$5:$K$100)+SUMIF('9a'!H$5:H$100,$A136,'9a'!$K$5:$K$100)+SUMIF('9b'!H$5:H$100,$A136,'9b'!$K$5:$K$100)+SUMIF('9c'!H$5:H$100,$A136,'9c'!$K$5:$K$100)+SUMIF('9d'!H$5:H$100,$A136,'9d'!$K$5:$K$100)+SUMIF('9e'!H$5:H$100,$A136,'9e'!$K$5:$K$100)+SUMIF('9f'!H$5:H$100,$A136,'9f'!$K$5:$K$100)+SUMIF('9g'!H$5:H$100,$A136,'9g'!$K$5:$K$100)+SUMIF('9h'!H$5:H$100,$A136,'9h'!$K$5:$K$100)+SUMIF('9 TOTAL'!H$5:H$100,$A136,'9 TOTAL'!$K$5:$K$100)
+SUMIF('10'!H$5:H$100,$A136,'10'!$K$5:$K$100)+SUMIF('10a'!H$5:H$100,$A136,'10a'!$K$5:$K$100)+SUMIF('10b'!H$5:H$100,$A136,'10b'!$K$5:$K$100)+SUMIF('10c'!H$5:H$100,$A136,'10c'!$K$5:$K$100)+SUMIF('10d'!H$5:H$100,$A136,'10d'!$K$5:$K$100)+SUMIF('10e'!H$5:H$100,$A136,'10e'!$K$5:$K$100)+SUMIF('10f'!H$5:H$100,$A136,'10f'!$K$5:$K$100)+SUMIF('10g'!H$5:H$100,$A136,'10g'!$K$5:$K$100)+SUMIF('10h'!H$5:H$100,$A136,'10h'!$K$5:$K$100)+SUMIF('10i'!H$5:H$100,$A136,'10i'!$K$5:$K$100)+SUMIF('10j'!H$5:H$100,$A136,'10j'!$K$5:$K$100)+SUMIF('10k'!H$5:H$100,$A136,'10k'!$K$5:$K$100)+SUMIF('10l'!H$5:H$100,$A136,'10l'!$K$5:$K$100)+SUMIF('10m'!H$5:H$100,$A136,'10m'!$K$5:$K$100)+SUMIF('10 TOTAL'!H$5:H$100,$A136,'10 TOTAL'!$K$5:$K$100)</f>
        <v>64936.36</v>
      </c>
      <c r="D136" s="237">
        <f>SUMIF('4'!H$8:H$100,$A136,'4'!$I$8:$I$100)+SUMIF('4a'!H$5:H$100,$A136,'4a'!$I$5:$I$100)+SUMIF('4b'!H$5:H$100,$A136,'4b'!$I$5:$I$100)+SUMIF('4c'!H$5:H$100,$A136,'4c'!$I$5:$I$100)+SUMIF('5'!H$5:H$100,$A136,'5'!$I$5:$I$100)+SUMIF('6'!H$5:H$100,$A136,'6'!$I$5:$I$100)+SUMIF('7'!H$5:H$100,$A136,'7'!$I$5:$I$100)+SUMIF('7a'!H$5:H$100,$A136,'7a'!$I$5:$I$100)+SUMIF('7b'!H$5:H$100,$A136,'7b'!$I$5:$I$100)+SUMIF('8'!H$5:H$100,$A136,'8'!$I$5:$I$100)+SUMIF('9'!H$5:H$100,$A136,'9'!$I$5:$I$100)+SUMIF('9a'!H$5:H$100,$A136,'9a'!$I$5:$I$100)+SUMIF('9b'!H$5:H$100,$A136,'9b'!$I$5:$I$100)+SUMIF('9c'!H$5:H$100,$A136,'9c'!$I$5:$I$100)+SUMIF('9d'!H$5:H$100,$A136,'9d'!$I$5:$I$100)+SUMIF('9e'!H$5:H$100,$A136,'9e'!$I$5:$I$100)+SUMIF('9f'!H$5:H$100,$A136,'9f'!$I$5:$I$100)+SUMIF('9g'!H$5:H$100,$A136,'9g'!$I$5:$I$100)+SUMIF('9h'!H$5:H$100,$A136,'9h'!$I$5:$I$100)+SUMIF('9 TOTAL'!H$5:H$100,$A136,'9 TOTAL'!$I$5:$I$100)
+SUMIF('10'!H$5:H$100,$A136,'10'!$I$5:$I$100)+SUMIF('10a'!H$5:H$100,$A136,'10a'!$I$5:$I$100)+SUMIF('10b'!H$5:H$100,$A136,'10b'!$I$5:$I$100)+SUMIF('10c'!H$5:H$100,$A136,'10c'!$I$5:$I$100)+SUMIF('10d'!H$5:H$100,$A136,'10d'!$I$5:$I$100)+SUMIF('10e'!H$5:H$100,$A136,'10e'!$I$5:$I$100)+SUMIF('10f'!H$5:H$100,$A136,'10f'!$I$5:$I$100)+SUMIF('10g'!H$5:H$100,$A136,'10g'!$I$5:$I$100)+SUMIF('10h'!H$5:H$100,$A136,'10h'!$I$5:$I$100)+SUMIF('10i'!H$5:H$100,$A136,'10i'!$I$5:$I$100)+SUMIF('10j'!H$5:H$100,$A136,'10j'!$I$5:$I$100)+SUMIF('10k'!H$5:H$100,$A136,'10k'!$I$5:$I$100)+SUMIF('10l'!H$5:H$100,$A136,'10l'!$I$5:$I$100)+SUMIF('10m'!H$5:H$100,$A136,'10m'!$I$5:$I$100)+SUMIF('10 TOTAL'!H$5:H$100,$A136,'10 TOTAL'!$I$5:$I$100)</f>
        <v>62000</v>
      </c>
      <c r="S136" s="247">
        <f t="shared" si="21"/>
        <v>126936.36</v>
      </c>
    </row>
    <row r="137" ht="12.75" customHeight="1">
      <c r="A137" s="1" t="s">
        <v>2508</v>
      </c>
      <c r="B137" s="1" t="s">
        <v>4512</v>
      </c>
      <c r="C137" s="237">
        <f>SUMIF('4'!H$8:H$100,$A137,'4'!$K$8:$K$100)+SUMIF('4a'!H$5:H$100,$A137,'4a'!$K$5:$K$100)+SUMIF('4b'!H$5:H$100,$A137,'4b'!$K$5:$K$100)+SUMIF('4c'!H$5:H$100,$A137,'4c'!$K$5:$K$100)+SUMIF('5'!H$5:H$100,$A137,'5'!$K$5:$K$100)+SUMIF('6'!H$5:H$100,$A137,'6'!$K$5:$K$100)+SUMIF('7'!H$5:H$100,$A137,'7'!$K$5:$K$100)+SUMIF('7a'!H$5:H$100,$A137,'7a'!$K$5:$K$100)+SUMIF('7b'!H$5:H$100,$A137,'7b'!$K$5:$K$100)+SUMIF('8'!H$5:H$100,$A137,'8'!$K$5:$K$100)+SUMIF('9'!H$5:H$100,$A137,'9'!$K$5:$K$100)+SUMIF('9a'!H$5:H$100,$A137,'9a'!$K$5:$K$100)+SUMIF('9b'!H$5:H$100,$A137,'9b'!$K$5:$K$100)+SUMIF('9c'!H$5:H$100,$A137,'9c'!$K$5:$K$100)+SUMIF('9d'!H$5:H$100,$A137,'9d'!$K$5:$K$100)+SUMIF('9e'!H$5:H$100,$A137,'9e'!$K$5:$K$100)+SUMIF('9f'!H$5:H$100,$A137,'9f'!$K$5:$K$100)+SUMIF('9g'!H$5:H$100,$A137,'9g'!$K$5:$K$100)+SUMIF('9h'!H$5:H$100,$A137,'9h'!$K$5:$K$100)+SUMIF('9 TOTAL'!H$5:H$100,$A137,'9 TOTAL'!$K$5:$K$100)
+SUMIF('10'!H$5:H$100,$A137,'10'!$K$5:$K$100)+SUMIF('10a'!H$5:H$100,$A137,'10a'!$K$5:$K$100)+SUMIF('10b'!H$5:H$100,$A137,'10b'!$K$5:$K$100)+SUMIF('10c'!H$5:H$100,$A137,'10c'!$K$5:$K$100)+SUMIF('10d'!H$5:H$100,$A137,'10d'!$K$5:$K$100)+SUMIF('10e'!H$5:H$100,$A137,'10e'!$K$5:$K$100)+SUMIF('10f'!H$5:H$100,$A137,'10f'!$K$5:$K$100)+SUMIF('10g'!H$5:H$100,$A137,'10g'!$K$5:$K$100)+SUMIF('10h'!H$5:H$100,$A137,'10h'!$K$5:$K$100)+SUMIF('10i'!H$5:H$100,$A137,'10i'!$K$5:$K$100)+SUMIF('10j'!H$5:H$100,$A137,'10j'!$K$5:$K$100)+SUMIF('10k'!H$5:H$100,$A137,'10k'!$K$5:$K$100)+SUMIF('10l'!H$5:H$100,$A137,'10l'!$K$5:$K$100)+SUMIF('10m'!H$5:H$100,$A137,'10m'!$K$5:$K$100)+SUMIF('10 TOTAL'!H$5:H$100,$A137,'10 TOTAL'!$K$5:$K$100)</f>
        <v>240000</v>
      </c>
      <c r="D137" s="237">
        <f>SUMIF('4'!H$8:H$100,$A137,'4'!$I$8:$I$100)+SUMIF('4a'!H$5:H$100,$A137,'4a'!$I$5:$I$100)+SUMIF('4b'!H$5:H$100,$A137,'4b'!$I$5:$I$100)+SUMIF('4c'!H$5:H$100,$A137,'4c'!$I$5:$I$100)+SUMIF('5'!H$5:H$100,$A137,'5'!$I$5:$I$100)+SUMIF('6'!H$5:H$100,$A137,'6'!$I$5:$I$100)+SUMIF('7'!H$5:H$100,$A137,'7'!$I$5:$I$100)+SUMIF('7a'!H$5:H$100,$A137,'7a'!$I$5:$I$100)+SUMIF('7b'!H$5:H$100,$A137,'7b'!$I$5:$I$100)+SUMIF('8'!H$5:H$100,$A137,'8'!$I$5:$I$100)+SUMIF('9'!H$5:H$100,$A137,'9'!$I$5:$I$100)+SUMIF('9a'!H$5:H$100,$A137,'9a'!$I$5:$I$100)+SUMIF('9b'!H$5:H$100,$A137,'9b'!$I$5:$I$100)+SUMIF('9c'!H$5:H$100,$A137,'9c'!$I$5:$I$100)+SUMIF('9d'!H$5:H$100,$A137,'9d'!$I$5:$I$100)+SUMIF('9e'!H$5:H$100,$A137,'9e'!$I$5:$I$100)+SUMIF('9f'!H$5:H$100,$A137,'9f'!$I$5:$I$100)+SUMIF('9g'!H$5:H$100,$A137,'9g'!$I$5:$I$100)+SUMIF('9h'!H$5:H$100,$A137,'9h'!$I$5:$I$100)+SUMIF('9 TOTAL'!H$5:H$100,$A137,'9 TOTAL'!$I$5:$I$100)
+SUMIF('10'!H$5:H$100,$A137,'10'!$I$5:$I$100)+SUMIF('10a'!H$5:H$100,$A137,'10a'!$I$5:$I$100)+SUMIF('10b'!H$5:H$100,$A137,'10b'!$I$5:$I$100)+SUMIF('10c'!H$5:H$100,$A137,'10c'!$I$5:$I$100)+SUMIF('10d'!H$5:H$100,$A137,'10d'!$I$5:$I$100)+SUMIF('10e'!H$5:H$100,$A137,'10e'!$I$5:$I$100)+SUMIF('10f'!H$5:H$100,$A137,'10f'!$I$5:$I$100)+SUMIF('10g'!H$5:H$100,$A137,'10g'!$I$5:$I$100)+SUMIF('10h'!H$5:H$100,$A137,'10h'!$I$5:$I$100)+SUMIF('10i'!H$5:H$100,$A137,'10i'!$I$5:$I$100)+SUMIF('10j'!H$5:H$100,$A137,'10j'!$I$5:$I$100)+SUMIF('10k'!H$5:H$100,$A137,'10k'!$I$5:$I$100)+SUMIF('10l'!H$5:H$100,$A137,'10l'!$I$5:$I$100)+SUMIF('10m'!H$5:H$100,$A137,'10m'!$I$5:$I$100)+SUMIF('10 TOTAL'!H$5:H$100,$A137,'10 TOTAL'!$I$5:$I$100)</f>
        <v>105000</v>
      </c>
      <c r="S137" s="247">
        <f t="shared" si="21"/>
        <v>345000</v>
      </c>
    </row>
    <row r="138" ht="12.75" customHeight="1">
      <c r="A138" s="1" t="s">
        <v>2511</v>
      </c>
      <c r="B138" s="1" t="s">
        <v>4513</v>
      </c>
      <c r="C138" s="237">
        <f>SUMIF('4'!H$8:H$100,$A138,'4'!$K$8:$K$100)+SUMIF('4a'!H$5:H$100,$A138,'4a'!$K$5:$K$100)+SUMIF('4b'!H$5:H$100,$A138,'4b'!$K$5:$K$100)+SUMIF('4c'!H$5:H$100,$A138,'4c'!$K$5:$K$100)+SUMIF('5'!H$5:H$100,$A138,'5'!$K$5:$K$100)+SUMIF('6'!H$5:H$100,$A138,'6'!$K$5:$K$100)+SUMIF('7'!H$5:H$100,$A138,'7'!$K$5:$K$100)+SUMIF('7a'!H$5:H$100,$A138,'7a'!$K$5:$K$100)+SUMIF('7b'!H$5:H$100,$A138,'7b'!$K$5:$K$100)+SUMIF('8'!H$5:H$100,$A138,'8'!$K$5:$K$100)+SUMIF('9'!H$5:H$100,$A138,'9'!$K$5:$K$100)+SUMIF('9a'!H$5:H$100,$A138,'9a'!$K$5:$K$100)+SUMIF('9b'!H$5:H$100,$A138,'9b'!$K$5:$K$100)+SUMIF('9c'!H$5:H$100,$A138,'9c'!$K$5:$K$100)+SUMIF('9d'!H$5:H$100,$A138,'9d'!$K$5:$K$100)+SUMIF('9e'!H$5:H$100,$A138,'9e'!$K$5:$K$100)+SUMIF('9f'!H$5:H$100,$A138,'9f'!$K$5:$K$100)+SUMIF('9g'!H$5:H$100,$A138,'9g'!$K$5:$K$100)+SUMIF('9h'!H$5:H$100,$A138,'9h'!$K$5:$K$100)+SUMIF('9 TOTAL'!H$5:H$100,$A138,'9 TOTAL'!$K$5:$K$100)
+SUMIF('10'!H$5:H$100,$A138,'10'!$K$5:$K$100)+SUMIF('10a'!H$5:H$100,$A138,'10a'!$K$5:$K$100)+SUMIF('10b'!H$5:H$100,$A138,'10b'!$K$5:$K$100)+SUMIF('10c'!H$5:H$100,$A138,'10c'!$K$5:$K$100)+SUMIF('10d'!H$5:H$100,$A138,'10d'!$K$5:$K$100)+SUMIF('10e'!H$5:H$100,$A138,'10e'!$K$5:$K$100)+SUMIF('10f'!H$5:H$100,$A138,'10f'!$K$5:$K$100)+SUMIF('10g'!H$5:H$100,$A138,'10g'!$K$5:$K$100)+SUMIF('10h'!H$5:H$100,$A138,'10h'!$K$5:$K$100)+SUMIF('10i'!H$5:H$100,$A138,'10i'!$K$5:$K$100)+SUMIF('10j'!H$5:H$100,$A138,'10j'!$K$5:$K$100)+SUMIF('10k'!H$5:H$100,$A138,'10k'!$K$5:$K$100)+SUMIF('10l'!H$5:H$100,$A138,'10l'!$K$5:$K$100)+SUMIF('10m'!H$5:H$100,$A138,'10m'!$K$5:$K$100)+SUMIF('10 TOTAL'!H$5:H$100,$A138,'10 TOTAL'!$K$5:$K$100)</f>
        <v>315151.91</v>
      </c>
      <c r="D138" s="237">
        <f>SUMIF('4'!H$8:H$100,$A138,'4'!$I$8:$I$100)+SUMIF('4a'!H$5:H$100,$A138,'4a'!$I$5:$I$100)+SUMIF('4b'!H$5:H$100,$A138,'4b'!$I$5:$I$100)+SUMIF('4c'!H$5:H$100,$A138,'4c'!$I$5:$I$100)+SUMIF('5'!H$5:H$100,$A138,'5'!$I$5:$I$100)+SUMIF('6'!H$5:H$100,$A138,'6'!$I$5:$I$100)+SUMIF('7'!H$5:H$100,$A138,'7'!$I$5:$I$100)+SUMIF('7a'!H$5:H$100,$A138,'7a'!$I$5:$I$100)+SUMIF('7b'!H$5:H$100,$A138,'7b'!$I$5:$I$100)+SUMIF('8'!H$5:H$100,$A138,'8'!$I$5:$I$100)+SUMIF('9'!H$5:H$100,$A138,'9'!$I$5:$I$100)+SUMIF('9a'!H$5:H$100,$A138,'9a'!$I$5:$I$100)+SUMIF('9b'!H$5:H$100,$A138,'9b'!$I$5:$I$100)+SUMIF('9c'!H$5:H$100,$A138,'9c'!$I$5:$I$100)+SUMIF('9d'!H$5:H$100,$A138,'9d'!$I$5:$I$100)+SUMIF('9e'!H$5:H$100,$A138,'9e'!$I$5:$I$100)+SUMIF('9f'!H$5:H$100,$A138,'9f'!$I$5:$I$100)+SUMIF('9g'!H$5:H$100,$A138,'9g'!$I$5:$I$100)+SUMIF('9h'!H$5:H$100,$A138,'9h'!$I$5:$I$100)+SUMIF('9 TOTAL'!H$5:H$100,$A138,'9 TOTAL'!$I$5:$I$100)
+SUMIF('10'!H$5:H$100,$A138,'10'!$I$5:$I$100)+SUMIF('10a'!H$5:H$100,$A138,'10a'!$I$5:$I$100)+SUMIF('10b'!H$5:H$100,$A138,'10b'!$I$5:$I$100)+SUMIF('10c'!H$5:H$100,$A138,'10c'!$I$5:$I$100)+SUMIF('10d'!H$5:H$100,$A138,'10d'!$I$5:$I$100)+SUMIF('10e'!H$5:H$100,$A138,'10e'!$I$5:$I$100)+SUMIF('10f'!H$5:H$100,$A138,'10f'!$I$5:$I$100)+SUMIF('10g'!H$5:H$100,$A138,'10g'!$I$5:$I$100)+SUMIF('10h'!H$5:H$100,$A138,'10h'!$I$5:$I$100)+SUMIF('10i'!H$5:H$100,$A138,'10i'!$I$5:$I$100)+SUMIF('10j'!H$5:H$100,$A138,'10j'!$I$5:$I$100)+SUMIF('10k'!H$5:H$100,$A138,'10k'!$I$5:$I$100)+SUMIF('10l'!H$5:H$100,$A138,'10l'!$I$5:$I$100)+SUMIF('10m'!H$5:H$100,$A138,'10m'!$I$5:$I$100)+SUMIF('10 TOTAL'!H$5:H$100,$A138,'10 TOTAL'!$I$5:$I$100)</f>
        <v>308000</v>
      </c>
      <c r="S138" s="247">
        <f t="shared" si="21"/>
        <v>623151.91</v>
      </c>
    </row>
    <row r="139" ht="12.75" customHeight="1">
      <c r="A139" s="1" t="s">
        <v>2518</v>
      </c>
      <c r="B139" s="1" t="s">
        <v>4514</v>
      </c>
      <c r="C139" s="237">
        <f>SUMIF('4'!H$8:H$100,$A139,'4'!$K$8:$K$100)+SUMIF('4a'!H$5:H$100,$A139,'4a'!$K$5:$K$100)+SUMIF('4b'!H$5:H$100,$A139,'4b'!$K$5:$K$100)+SUMIF('4c'!H$5:H$100,$A139,'4c'!$K$5:$K$100)+SUMIF('5'!H$5:H$100,$A139,'5'!$K$5:$K$100)+SUMIF('6'!H$5:H$100,$A139,'6'!$K$5:$K$100)+SUMIF('7'!H$5:H$100,$A139,'7'!$K$5:$K$100)+SUMIF('7a'!H$5:H$100,$A139,'7a'!$K$5:$K$100)+SUMIF('7b'!H$5:H$100,$A139,'7b'!$K$5:$K$100)+SUMIF('8'!H$5:H$100,$A139,'8'!$K$5:$K$100)+SUMIF('9'!H$5:H$100,$A139,'9'!$K$5:$K$100)+SUMIF('9a'!H$5:H$100,$A139,'9a'!$K$5:$K$100)+SUMIF('9b'!H$5:H$100,$A139,'9b'!$K$5:$K$100)+SUMIF('9c'!H$5:H$100,$A139,'9c'!$K$5:$K$100)+SUMIF('9d'!H$5:H$100,$A139,'9d'!$K$5:$K$100)+SUMIF('9e'!H$5:H$100,$A139,'9e'!$K$5:$K$100)+SUMIF('9f'!H$5:H$100,$A139,'9f'!$K$5:$K$100)+SUMIF('9g'!H$5:H$100,$A139,'9g'!$K$5:$K$100)+SUMIF('9h'!H$5:H$100,$A139,'9h'!$K$5:$K$100)+SUMIF('9 TOTAL'!H$5:H$100,$A139,'9 TOTAL'!$K$5:$K$100)
+SUMIF('10'!H$5:H$100,$A139,'10'!$K$5:$K$100)+SUMIF('10a'!H$5:H$100,$A139,'10a'!$K$5:$K$100)+SUMIF('10b'!H$5:H$100,$A139,'10b'!$K$5:$K$100)+SUMIF('10c'!H$5:H$100,$A139,'10c'!$K$5:$K$100)+SUMIF('10d'!H$5:H$100,$A139,'10d'!$K$5:$K$100)+SUMIF('10e'!H$5:H$100,$A139,'10e'!$K$5:$K$100)+SUMIF('10f'!H$5:H$100,$A139,'10f'!$K$5:$K$100)+SUMIF('10g'!H$5:H$100,$A139,'10g'!$K$5:$K$100)+SUMIF('10h'!H$5:H$100,$A139,'10h'!$K$5:$K$100)+SUMIF('10i'!H$5:H$100,$A139,'10i'!$K$5:$K$100)+SUMIF('10j'!H$5:H$100,$A139,'10j'!$K$5:$K$100)+SUMIF('10k'!H$5:H$100,$A139,'10k'!$K$5:$K$100)+SUMIF('10l'!H$5:H$100,$A139,'10l'!$K$5:$K$100)+SUMIF('10m'!H$5:H$100,$A139,'10m'!$K$5:$K$100)+SUMIF('10 TOTAL'!H$5:H$100,$A139,'10 TOTAL'!$K$5:$K$100)</f>
        <v>0</v>
      </c>
      <c r="D139" s="237">
        <f>SUMIF('4'!H$8:H$100,$A139,'4'!$I$8:$I$100)+SUMIF('4a'!H$5:H$100,$A139,'4a'!$I$5:$I$100)+SUMIF('4b'!H$5:H$100,$A139,'4b'!$I$5:$I$100)+SUMIF('4c'!H$5:H$100,$A139,'4c'!$I$5:$I$100)+SUMIF('5'!H$5:H$100,$A139,'5'!$I$5:$I$100)+SUMIF('6'!H$5:H$100,$A139,'6'!$I$5:$I$100)+SUMIF('7'!H$5:H$100,$A139,'7'!$I$5:$I$100)+SUMIF('7a'!H$5:H$100,$A139,'7a'!$I$5:$I$100)+SUMIF('7b'!H$5:H$100,$A139,'7b'!$I$5:$I$100)+SUMIF('8'!H$5:H$100,$A139,'8'!$I$5:$I$100)+SUMIF('9'!H$5:H$100,$A139,'9'!$I$5:$I$100)+SUMIF('9a'!H$5:H$100,$A139,'9a'!$I$5:$I$100)+SUMIF('9b'!H$5:H$100,$A139,'9b'!$I$5:$I$100)+SUMIF('9c'!H$5:H$100,$A139,'9c'!$I$5:$I$100)+SUMIF('9d'!H$5:H$100,$A139,'9d'!$I$5:$I$100)+SUMIF('9e'!H$5:H$100,$A139,'9e'!$I$5:$I$100)+SUMIF('9f'!H$5:H$100,$A139,'9f'!$I$5:$I$100)+SUMIF('9g'!H$5:H$100,$A139,'9g'!$I$5:$I$100)+SUMIF('9h'!H$5:H$100,$A139,'9h'!$I$5:$I$100)+SUMIF('9 TOTAL'!H$5:H$100,$A139,'9 TOTAL'!$I$5:$I$100)
+SUMIF('10'!H$5:H$100,$A139,'10'!$I$5:$I$100)+SUMIF('10a'!H$5:H$100,$A139,'10a'!$I$5:$I$100)+SUMIF('10b'!H$5:H$100,$A139,'10b'!$I$5:$I$100)+SUMIF('10c'!H$5:H$100,$A139,'10c'!$I$5:$I$100)+SUMIF('10d'!H$5:H$100,$A139,'10d'!$I$5:$I$100)+SUMIF('10e'!H$5:H$100,$A139,'10e'!$I$5:$I$100)+SUMIF('10f'!H$5:H$100,$A139,'10f'!$I$5:$I$100)+SUMIF('10g'!H$5:H$100,$A139,'10g'!$I$5:$I$100)+SUMIF('10h'!H$5:H$100,$A139,'10h'!$I$5:$I$100)+SUMIF('10i'!H$5:H$100,$A139,'10i'!$I$5:$I$100)+SUMIF('10j'!H$5:H$100,$A139,'10j'!$I$5:$I$100)+SUMIF('10k'!H$5:H$100,$A139,'10k'!$I$5:$I$100)+SUMIF('10l'!H$5:H$100,$A139,'10l'!$I$5:$I$100)+SUMIF('10m'!H$5:H$100,$A139,'10m'!$I$5:$I$100)+SUMIF('10 TOTAL'!H$5:H$100,$A139,'10 TOTAL'!$I$5:$I$100)</f>
        <v>0</v>
      </c>
      <c r="S139" s="247">
        <f t="shared" si="21"/>
        <v>0</v>
      </c>
    </row>
    <row r="140" ht="12.75" customHeight="1">
      <c r="A140" s="1" t="s">
        <v>2523</v>
      </c>
      <c r="B140" s="1" t="s">
        <v>4515</v>
      </c>
      <c r="C140" s="237">
        <f>SUMIF('4'!H$8:H$100,$A140,'4'!$K$8:$K$100)+SUMIF('4a'!H$5:H$100,$A140,'4a'!$K$5:$K$100)+SUMIF('4b'!H$5:H$100,$A140,'4b'!$K$5:$K$100)+SUMIF('4c'!H$5:H$100,$A140,'4c'!$K$5:$K$100)+SUMIF('5'!H$5:H$100,$A140,'5'!$K$5:$K$100)+SUMIF('6'!H$5:H$100,$A140,'6'!$K$5:$K$100)+SUMIF('7'!H$5:H$100,$A140,'7'!$K$5:$K$100)+SUMIF('7a'!H$5:H$100,$A140,'7a'!$K$5:$K$100)+SUMIF('7b'!H$5:H$100,$A140,'7b'!$K$5:$K$100)+SUMIF('8'!H$5:H$100,$A140,'8'!$K$5:$K$100)+SUMIF('9'!H$5:H$100,$A140,'9'!$K$5:$K$100)+SUMIF('9a'!H$5:H$100,$A140,'9a'!$K$5:$K$100)+SUMIF('9b'!H$5:H$100,$A140,'9b'!$K$5:$K$100)+SUMIF('9c'!H$5:H$100,$A140,'9c'!$K$5:$K$100)+SUMIF('9d'!H$5:H$100,$A140,'9d'!$K$5:$K$100)+SUMIF('9e'!H$5:H$100,$A140,'9e'!$K$5:$K$100)+SUMIF('9f'!H$5:H$100,$A140,'9f'!$K$5:$K$100)+SUMIF('9g'!H$5:H$100,$A140,'9g'!$K$5:$K$100)+SUMIF('9h'!H$5:H$100,$A140,'9h'!$K$5:$K$100)+SUMIF('9 TOTAL'!H$5:H$100,$A140,'9 TOTAL'!$K$5:$K$100)
+SUMIF('10'!H$5:H$100,$A140,'10'!$K$5:$K$100)+SUMIF('10a'!H$5:H$100,$A140,'10a'!$K$5:$K$100)+SUMIF('10b'!H$5:H$100,$A140,'10b'!$K$5:$K$100)+SUMIF('10c'!H$5:H$100,$A140,'10c'!$K$5:$K$100)+SUMIF('10d'!H$5:H$100,$A140,'10d'!$K$5:$K$100)+SUMIF('10e'!H$5:H$100,$A140,'10e'!$K$5:$K$100)+SUMIF('10f'!H$5:H$100,$A140,'10f'!$K$5:$K$100)+SUMIF('10g'!H$5:H$100,$A140,'10g'!$K$5:$K$100)+SUMIF('10h'!H$5:H$100,$A140,'10h'!$K$5:$K$100)+SUMIF('10i'!H$5:H$100,$A140,'10i'!$K$5:$K$100)+SUMIF('10j'!H$5:H$100,$A140,'10j'!$K$5:$K$100)+SUMIF('10k'!H$5:H$100,$A140,'10k'!$K$5:$K$100)+SUMIF('10l'!H$5:H$100,$A140,'10l'!$K$5:$K$100)+SUMIF('10m'!H$5:H$100,$A140,'10m'!$K$5:$K$100)+SUMIF('10 TOTAL'!H$5:H$100,$A140,'10 TOTAL'!$K$5:$K$100)</f>
        <v>260000</v>
      </c>
      <c r="D140" s="237">
        <f>SUMIF('4'!H$8:H$100,$A140,'4'!$I$8:$I$100)+SUMIF('4a'!H$5:H$100,$A140,'4a'!$I$5:$I$100)+SUMIF('4b'!H$5:H$100,$A140,'4b'!$I$5:$I$100)+SUMIF('4c'!H$5:H$100,$A140,'4c'!$I$5:$I$100)+SUMIF('5'!H$5:H$100,$A140,'5'!$I$5:$I$100)+SUMIF('6'!H$5:H$100,$A140,'6'!$I$5:$I$100)+SUMIF('7'!H$5:H$100,$A140,'7'!$I$5:$I$100)+SUMIF('7a'!H$5:H$100,$A140,'7a'!$I$5:$I$100)+SUMIF('7b'!H$5:H$100,$A140,'7b'!$I$5:$I$100)+SUMIF('8'!H$5:H$100,$A140,'8'!$I$5:$I$100)+SUMIF('9'!H$5:H$100,$A140,'9'!$I$5:$I$100)+SUMIF('9a'!H$5:H$100,$A140,'9a'!$I$5:$I$100)+SUMIF('9b'!H$5:H$100,$A140,'9b'!$I$5:$I$100)+SUMIF('9c'!H$5:H$100,$A140,'9c'!$I$5:$I$100)+SUMIF('9d'!H$5:H$100,$A140,'9d'!$I$5:$I$100)+SUMIF('9e'!H$5:H$100,$A140,'9e'!$I$5:$I$100)+SUMIF('9f'!H$5:H$100,$A140,'9f'!$I$5:$I$100)+SUMIF('9g'!H$5:H$100,$A140,'9g'!$I$5:$I$100)+SUMIF('9h'!H$5:H$100,$A140,'9h'!$I$5:$I$100)+SUMIF('9 TOTAL'!H$5:H$100,$A140,'9 TOTAL'!$I$5:$I$100)
+SUMIF('10'!H$5:H$100,$A140,'10'!$I$5:$I$100)+SUMIF('10a'!H$5:H$100,$A140,'10a'!$I$5:$I$100)+SUMIF('10b'!H$5:H$100,$A140,'10b'!$I$5:$I$100)+SUMIF('10c'!H$5:H$100,$A140,'10c'!$I$5:$I$100)+SUMIF('10d'!H$5:H$100,$A140,'10d'!$I$5:$I$100)+SUMIF('10e'!H$5:H$100,$A140,'10e'!$I$5:$I$100)+SUMIF('10f'!H$5:H$100,$A140,'10f'!$I$5:$I$100)+SUMIF('10g'!H$5:H$100,$A140,'10g'!$I$5:$I$100)+SUMIF('10h'!H$5:H$100,$A140,'10h'!$I$5:$I$100)+SUMIF('10i'!H$5:H$100,$A140,'10i'!$I$5:$I$100)+SUMIF('10j'!H$5:H$100,$A140,'10j'!$I$5:$I$100)+SUMIF('10k'!H$5:H$100,$A140,'10k'!$I$5:$I$100)+SUMIF('10l'!H$5:H$100,$A140,'10l'!$I$5:$I$100)+SUMIF('10m'!H$5:H$100,$A140,'10m'!$I$5:$I$100)+SUMIF('10 TOTAL'!H$5:H$100,$A140,'10 TOTAL'!$I$5:$I$100)</f>
        <v>515000</v>
      </c>
      <c r="S140" s="247">
        <f t="shared" si="21"/>
        <v>775000</v>
      </c>
    </row>
    <row r="141" ht="12.75" customHeight="1">
      <c r="A141" s="1" t="s">
        <v>2528</v>
      </c>
      <c r="B141" s="1" t="s">
        <v>4516</v>
      </c>
      <c r="C141" s="237">
        <f>SUMIF('4'!H$8:H$100,$A141,'4'!$K$8:$K$100)+SUMIF('4a'!H$5:H$100,$A141,'4a'!$K$5:$K$100)+SUMIF('4b'!H$5:H$100,$A141,'4b'!$K$5:$K$100)+SUMIF('4c'!H$5:H$100,$A141,'4c'!$K$5:$K$100)+SUMIF('5'!H$5:H$100,$A141,'5'!$K$5:$K$100)+SUMIF('6'!H$5:H$100,$A141,'6'!$K$5:$K$100)+SUMIF('7'!H$5:H$100,$A141,'7'!$K$5:$K$100)+SUMIF('7a'!H$5:H$100,$A141,'7a'!$K$5:$K$100)+SUMIF('7b'!H$5:H$100,$A141,'7b'!$K$5:$K$100)+SUMIF('8'!H$5:H$100,$A141,'8'!$K$5:$K$100)+SUMIF('9'!H$5:H$100,$A141,'9'!$K$5:$K$100)+SUMIF('9a'!H$5:H$100,$A141,'9a'!$K$5:$K$100)+SUMIF('9b'!H$5:H$100,$A141,'9b'!$K$5:$K$100)+SUMIF('9c'!H$5:H$100,$A141,'9c'!$K$5:$K$100)+SUMIF('9d'!H$5:H$100,$A141,'9d'!$K$5:$K$100)+SUMIF('9e'!H$5:H$100,$A141,'9e'!$K$5:$K$100)+SUMIF('9f'!H$5:H$100,$A141,'9f'!$K$5:$K$100)+SUMIF('9g'!H$5:H$100,$A141,'9g'!$K$5:$K$100)+SUMIF('9h'!H$5:H$100,$A141,'9h'!$K$5:$K$100)+SUMIF('9 TOTAL'!H$5:H$100,$A141,'9 TOTAL'!$K$5:$K$100)
+SUMIF('10'!H$5:H$100,$A141,'10'!$K$5:$K$100)+SUMIF('10a'!H$5:H$100,$A141,'10a'!$K$5:$K$100)+SUMIF('10b'!H$5:H$100,$A141,'10b'!$K$5:$K$100)+SUMIF('10c'!H$5:H$100,$A141,'10c'!$K$5:$K$100)+SUMIF('10d'!H$5:H$100,$A141,'10d'!$K$5:$K$100)+SUMIF('10e'!H$5:H$100,$A141,'10e'!$K$5:$K$100)+SUMIF('10f'!H$5:H$100,$A141,'10f'!$K$5:$K$100)+SUMIF('10g'!H$5:H$100,$A141,'10g'!$K$5:$K$100)+SUMIF('10h'!H$5:H$100,$A141,'10h'!$K$5:$K$100)+SUMIF('10i'!H$5:H$100,$A141,'10i'!$K$5:$K$100)+SUMIF('10j'!H$5:H$100,$A141,'10j'!$K$5:$K$100)+SUMIF('10k'!H$5:H$100,$A141,'10k'!$K$5:$K$100)+SUMIF('10l'!H$5:H$100,$A141,'10l'!$K$5:$K$100)+SUMIF('10m'!H$5:H$100,$A141,'10m'!$K$5:$K$100)+SUMIF('10 TOTAL'!H$5:H$100,$A141,'10 TOTAL'!$K$5:$K$100)</f>
        <v>0</v>
      </c>
      <c r="D141" s="237">
        <f>SUMIF('4'!H$8:H$100,$A141,'4'!$I$8:$I$100)+SUMIF('4a'!H$5:H$100,$A141,'4a'!$I$5:$I$100)+SUMIF('4b'!H$5:H$100,$A141,'4b'!$I$5:$I$100)+SUMIF('4c'!H$5:H$100,$A141,'4c'!$I$5:$I$100)+SUMIF('5'!H$5:H$100,$A141,'5'!$I$5:$I$100)+SUMIF('6'!H$5:H$100,$A141,'6'!$I$5:$I$100)+SUMIF('7'!H$5:H$100,$A141,'7'!$I$5:$I$100)+SUMIF('7a'!H$5:H$100,$A141,'7a'!$I$5:$I$100)+SUMIF('7b'!H$5:H$100,$A141,'7b'!$I$5:$I$100)+SUMIF('8'!H$5:H$100,$A141,'8'!$I$5:$I$100)+SUMIF('9'!H$5:H$100,$A141,'9'!$I$5:$I$100)+SUMIF('9a'!H$5:H$100,$A141,'9a'!$I$5:$I$100)+SUMIF('9b'!H$5:H$100,$A141,'9b'!$I$5:$I$100)+SUMIF('9c'!H$5:H$100,$A141,'9c'!$I$5:$I$100)+SUMIF('9d'!H$5:H$100,$A141,'9d'!$I$5:$I$100)+SUMIF('9e'!H$5:H$100,$A141,'9e'!$I$5:$I$100)+SUMIF('9f'!H$5:H$100,$A141,'9f'!$I$5:$I$100)+SUMIF('9g'!H$5:H$100,$A141,'9g'!$I$5:$I$100)+SUMIF('9h'!H$5:H$100,$A141,'9h'!$I$5:$I$100)+SUMIF('9 TOTAL'!H$5:H$100,$A141,'9 TOTAL'!$I$5:$I$100)
+SUMIF('10'!H$5:H$100,$A141,'10'!$I$5:$I$100)+SUMIF('10a'!H$5:H$100,$A141,'10a'!$I$5:$I$100)+SUMIF('10b'!H$5:H$100,$A141,'10b'!$I$5:$I$100)+SUMIF('10c'!H$5:H$100,$A141,'10c'!$I$5:$I$100)+SUMIF('10d'!H$5:H$100,$A141,'10d'!$I$5:$I$100)+SUMIF('10e'!H$5:H$100,$A141,'10e'!$I$5:$I$100)+SUMIF('10f'!H$5:H$100,$A141,'10f'!$I$5:$I$100)+SUMIF('10g'!H$5:H$100,$A141,'10g'!$I$5:$I$100)+SUMIF('10h'!H$5:H$100,$A141,'10h'!$I$5:$I$100)+SUMIF('10i'!H$5:H$100,$A141,'10i'!$I$5:$I$100)+SUMIF('10j'!H$5:H$100,$A141,'10j'!$I$5:$I$100)+SUMIF('10k'!H$5:H$100,$A141,'10k'!$I$5:$I$100)+SUMIF('10l'!H$5:H$100,$A141,'10l'!$I$5:$I$100)+SUMIF('10m'!H$5:H$100,$A141,'10m'!$I$5:$I$100)+SUMIF('10 TOTAL'!H$5:H$100,$A141,'10 TOTAL'!$I$5:$I$100)</f>
        <v>0</v>
      </c>
      <c r="S141" s="247">
        <f t="shared" si="21"/>
        <v>0</v>
      </c>
    </row>
    <row r="142" ht="12.75" customHeight="1">
      <c r="A142" s="1" t="s">
        <v>2532</v>
      </c>
      <c r="B142" s="1" t="s">
        <v>4517</v>
      </c>
      <c r="C142" s="237">
        <f>SUMIF('4'!H$8:H$100,$A142,'4'!$K$8:$K$100)+SUMIF('4a'!H$5:H$100,$A142,'4a'!$K$5:$K$100)+SUMIF('4b'!H$5:H$100,$A142,'4b'!$K$5:$K$100)+SUMIF('4c'!H$5:H$100,$A142,'4c'!$K$5:$K$100)+SUMIF('5'!H$5:H$100,$A142,'5'!$K$5:$K$100)+SUMIF('6'!H$5:H$100,$A142,'6'!$K$5:$K$100)+SUMIF('7'!H$5:H$100,$A142,'7'!$K$5:$K$100)+SUMIF('7a'!H$5:H$100,$A142,'7a'!$K$5:$K$100)+SUMIF('7b'!H$5:H$100,$A142,'7b'!$K$5:$K$100)+SUMIF('8'!H$5:H$100,$A142,'8'!$K$5:$K$100)+SUMIF('9'!H$5:H$100,$A142,'9'!$K$5:$K$100)+SUMIF('9a'!H$5:H$100,$A142,'9a'!$K$5:$K$100)+SUMIF('9b'!H$5:H$100,$A142,'9b'!$K$5:$K$100)+SUMIF('9c'!H$5:H$100,$A142,'9c'!$K$5:$K$100)+SUMIF('9d'!H$5:H$100,$A142,'9d'!$K$5:$K$100)+SUMIF('9e'!H$5:H$100,$A142,'9e'!$K$5:$K$100)+SUMIF('9f'!H$5:H$100,$A142,'9f'!$K$5:$K$100)+SUMIF('9g'!H$5:H$100,$A142,'9g'!$K$5:$K$100)+SUMIF('9h'!H$5:H$100,$A142,'9h'!$K$5:$K$100)+SUMIF('9 TOTAL'!H$5:H$100,$A142,'9 TOTAL'!$K$5:$K$100)
+SUMIF('10'!H$5:H$100,$A142,'10'!$K$5:$K$100)+SUMIF('10a'!H$5:H$100,$A142,'10a'!$K$5:$K$100)+SUMIF('10b'!H$5:H$100,$A142,'10b'!$K$5:$K$100)+SUMIF('10c'!H$5:H$100,$A142,'10c'!$K$5:$K$100)+SUMIF('10d'!H$5:H$100,$A142,'10d'!$K$5:$K$100)+SUMIF('10e'!H$5:H$100,$A142,'10e'!$K$5:$K$100)+SUMIF('10f'!H$5:H$100,$A142,'10f'!$K$5:$K$100)+SUMIF('10g'!H$5:H$100,$A142,'10g'!$K$5:$K$100)+SUMIF('10h'!H$5:H$100,$A142,'10h'!$K$5:$K$100)+SUMIF('10i'!H$5:H$100,$A142,'10i'!$K$5:$K$100)+SUMIF('10j'!H$5:H$100,$A142,'10j'!$K$5:$K$100)+SUMIF('10k'!H$5:H$100,$A142,'10k'!$K$5:$K$100)+SUMIF('10l'!H$5:H$100,$A142,'10l'!$K$5:$K$100)+SUMIF('10m'!H$5:H$100,$A142,'10m'!$K$5:$K$100)+SUMIF('10 TOTAL'!H$5:H$100,$A142,'10 TOTAL'!$K$5:$K$100)</f>
        <v>1151408.48</v>
      </c>
      <c r="D142" s="237">
        <f>SUMIF('4'!H$8:H$100,$A142,'4'!$I$8:$I$100)+SUMIF('4a'!H$5:H$100,$A142,'4a'!$I$5:$I$100)+SUMIF('4b'!H$5:H$100,$A142,'4b'!$I$5:$I$100)+SUMIF('4c'!H$5:H$100,$A142,'4c'!$I$5:$I$100)+SUMIF('5'!H$5:H$100,$A142,'5'!$I$5:$I$100)+SUMIF('6'!H$5:H$100,$A142,'6'!$I$5:$I$100)+SUMIF('7'!H$5:H$100,$A142,'7'!$I$5:$I$100)+SUMIF('7a'!H$5:H$100,$A142,'7a'!$I$5:$I$100)+SUMIF('7b'!H$5:H$100,$A142,'7b'!$I$5:$I$100)+SUMIF('8'!H$5:H$100,$A142,'8'!$I$5:$I$100)+SUMIF('9'!H$5:H$100,$A142,'9'!$I$5:$I$100)+SUMIF('9a'!H$5:H$100,$A142,'9a'!$I$5:$I$100)+SUMIF('9b'!H$5:H$100,$A142,'9b'!$I$5:$I$100)+SUMIF('9c'!H$5:H$100,$A142,'9c'!$I$5:$I$100)+SUMIF('9d'!H$5:H$100,$A142,'9d'!$I$5:$I$100)+SUMIF('9e'!H$5:H$100,$A142,'9e'!$I$5:$I$100)+SUMIF('9f'!H$5:H$100,$A142,'9f'!$I$5:$I$100)+SUMIF('9g'!H$5:H$100,$A142,'9g'!$I$5:$I$100)+SUMIF('9h'!H$5:H$100,$A142,'9h'!$I$5:$I$100)+SUMIF('9 TOTAL'!H$5:H$100,$A142,'9 TOTAL'!$I$5:$I$100)
+SUMIF('10'!H$5:H$100,$A142,'10'!$I$5:$I$100)+SUMIF('10a'!H$5:H$100,$A142,'10a'!$I$5:$I$100)+SUMIF('10b'!H$5:H$100,$A142,'10b'!$I$5:$I$100)+SUMIF('10c'!H$5:H$100,$A142,'10c'!$I$5:$I$100)+SUMIF('10d'!H$5:H$100,$A142,'10d'!$I$5:$I$100)+SUMIF('10e'!H$5:H$100,$A142,'10e'!$I$5:$I$100)+SUMIF('10f'!H$5:H$100,$A142,'10f'!$I$5:$I$100)+SUMIF('10g'!H$5:H$100,$A142,'10g'!$I$5:$I$100)+SUMIF('10h'!H$5:H$100,$A142,'10h'!$I$5:$I$100)+SUMIF('10i'!H$5:H$100,$A142,'10i'!$I$5:$I$100)+SUMIF('10j'!H$5:H$100,$A142,'10j'!$I$5:$I$100)+SUMIF('10k'!H$5:H$100,$A142,'10k'!$I$5:$I$100)+SUMIF('10l'!H$5:H$100,$A142,'10l'!$I$5:$I$100)+SUMIF('10m'!H$5:H$100,$A142,'10m'!$I$5:$I$100)+SUMIF('10 TOTAL'!H$5:H$100,$A142,'10 TOTAL'!$I$5:$I$100)</f>
        <v>445000</v>
      </c>
      <c r="S142" s="247">
        <f t="shared" si="21"/>
        <v>1596408.48</v>
      </c>
    </row>
    <row r="143" ht="12.75" customHeight="1">
      <c r="A143" s="1" t="s">
        <v>2534</v>
      </c>
      <c r="B143" s="1" t="s">
        <v>4518</v>
      </c>
      <c r="C143" s="237">
        <f>SUMIF('4'!H$8:H$100,$A143,'4'!$K$8:$K$100)+SUMIF('4a'!H$5:H$100,$A143,'4a'!$K$5:$K$100)+SUMIF('4b'!H$5:H$100,$A143,'4b'!$K$5:$K$100)+SUMIF('4c'!H$5:H$100,$A143,'4c'!$K$5:$K$100)+SUMIF('5'!H$5:H$100,$A143,'5'!$K$5:$K$100)+SUMIF('6'!H$5:H$100,$A143,'6'!$K$5:$K$100)+SUMIF('7'!H$5:H$100,$A143,'7'!$K$5:$K$100)+SUMIF('7a'!H$5:H$100,$A143,'7a'!$K$5:$K$100)+SUMIF('7b'!H$5:H$100,$A143,'7b'!$K$5:$K$100)+SUMIF('8'!H$5:H$100,$A143,'8'!$K$5:$K$100)+SUMIF('9'!H$5:H$100,$A143,'9'!$K$5:$K$100)+SUMIF('9a'!H$5:H$100,$A143,'9a'!$K$5:$K$100)+SUMIF('9b'!H$5:H$100,$A143,'9b'!$K$5:$K$100)+SUMIF('9c'!H$5:H$100,$A143,'9c'!$K$5:$K$100)+SUMIF('9d'!H$5:H$100,$A143,'9d'!$K$5:$K$100)+SUMIF('9e'!H$5:H$100,$A143,'9e'!$K$5:$K$100)+SUMIF('9f'!H$5:H$100,$A143,'9f'!$K$5:$K$100)+SUMIF('9g'!H$5:H$100,$A143,'9g'!$K$5:$K$100)+SUMIF('9h'!H$5:H$100,$A143,'9h'!$K$5:$K$100)+SUMIF('9 TOTAL'!H$5:H$100,$A143,'9 TOTAL'!$K$5:$K$100)
+SUMIF('10'!H$5:H$100,$A143,'10'!$K$5:$K$100)+SUMIF('10a'!H$5:H$100,$A143,'10a'!$K$5:$K$100)+SUMIF('10b'!H$5:H$100,$A143,'10b'!$K$5:$K$100)+SUMIF('10c'!H$5:H$100,$A143,'10c'!$K$5:$K$100)+SUMIF('10d'!H$5:H$100,$A143,'10d'!$K$5:$K$100)+SUMIF('10e'!H$5:H$100,$A143,'10e'!$K$5:$K$100)+SUMIF('10f'!H$5:H$100,$A143,'10f'!$K$5:$K$100)+SUMIF('10g'!H$5:H$100,$A143,'10g'!$K$5:$K$100)+SUMIF('10h'!H$5:H$100,$A143,'10h'!$K$5:$K$100)+SUMIF('10i'!H$5:H$100,$A143,'10i'!$K$5:$K$100)+SUMIF('10j'!H$5:H$100,$A143,'10j'!$K$5:$K$100)+SUMIF('10k'!H$5:H$100,$A143,'10k'!$K$5:$K$100)+SUMIF('10l'!H$5:H$100,$A143,'10l'!$K$5:$K$100)+SUMIF('10m'!H$5:H$100,$A143,'10m'!$K$5:$K$100)+SUMIF('10 TOTAL'!H$5:H$100,$A143,'10 TOTAL'!$K$5:$K$100)</f>
        <v>0</v>
      </c>
      <c r="D143" s="237">
        <f>SUMIF('4'!H$8:H$100,$A143,'4'!$I$8:$I$100)+SUMIF('4a'!H$5:H$100,$A143,'4a'!$I$5:$I$100)+SUMIF('4b'!H$5:H$100,$A143,'4b'!$I$5:$I$100)+SUMIF('4c'!H$5:H$100,$A143,'4c'!$I$5:$I$100)+SUMIF('5'!H$5:H$100,$A143,'5'!$I$5:$I$100)+SUMIF('6'!H$5:H$100,$A143,'6'!$I$5:$I$100)+SUMIF('7'!H$5:H$100,$A143,'7'!$I$5:$I$100)+SUMIF('7a'!H$5:H$100,$A143,'7a'!$I$5:$I$100)+SUMIF('7b'!H$5:H$100,$A143,'7b'!$I$5:$I$100)+SUMIF('8'!H$5:H$100,$A143,'8'!$I$5:$I$100)+SUMIF('9'!H$5:H$100,$A143,'9'!$I$5:$I$100)+SUMIF('9a'!H$5:H$100,$A143,'9a'!$I$5:$I$100)+SUMIF('9b'!H$5:H$100,$A143,'9b'!$I$5:$I$100)+SUMIF('9c'!H$5:H$100,$A143,'9c'!$I$5:$I$100)+SUMIF('9d'!H$5:H$100,$A143,'9d'!$I$5:$I$100)+SUMIF('9e'!H$5:H$100,$A143,'9e'!$I$5:$I$100)+SUMIF('9f'!H$5:H$100,$A143,'9f'!$I$5:$I$100)+SUMIF('9g'!H$5:H$100,$A143,'9g'!$I$5:$I$100)+SUMIF('9h'!H$5:H$100,$A143,'9h'!$I$5:$I$100)+SUMIF('9 TOTAL'!H$5:H$100,$A143,'9 TOTAL'!$I$5:$I$100)
+SUMIF('10'!H$5:H$100,$A143,'10'!$I$5:$I$100)+SUMIF('10a'!H$5:H$100,$A143,'10a'!$I$5:$I$100)+SUMIF('10b'!H$5:H$100,$A143,'10b'!$I$5:$I$100)+SUMIF('10c'!H$5:H$100,$A143,'10c'!$I$5:$I$100)+SUMIF('10d'!H$5:H$100,$A143,'10d'!$I$5:$I$100)+SUMIF('10e'!H$5:H$100,$A143,'10e'!$I$5:$I$100)+SUMIF('10f'!H$5:H$100,$A143,'10f'!$I$5:$I$100)+SUMIF('10g'!H$5:H$100,$A143,'10g'!$I$5:$I$100)+SUMIF('10h'!H$5:H$100,$A143,'10h'!$I$5:$I$100)+SUMIF('10i'!H$5:H$100,$A143,'10i'!$I$5:$I$100)+SUMIF('10j'!H$5:H$100,$A143,'10j'!$I$5:$I$100)+SUMIF('10k'!H$5:H$100,$A143,'10k'!$I$5:$I$100)+SUMIF('10l'!H$5:H$100,$A143,'10l'!$I$5:$I$100)+SUMIF('10m'!H$5:H$100,$A143,'10m'!$I$5:$I$100)+SUMIF('10 TOTAL'!H$5:H$100,$A143,'10 TOTAL'!$I$5:$I$100)</f>
        <v>0</v>
      </c>
      <c r="S143" s="247">
        <f t="shared" si="21"/>
        <v>0</v>
      </c>
    </row>
    <row r="144" ht="12.75" customHeight="1">
      <c r="A144" s="1" t="s">
        <v>2536</v>
      </c>
      <c r="B144" s="1" t="s">
        <v>4519</v>
      </c>
      <c r="C144" s="237">
        <f>SUMIF('4'!H$8:H$100,$A144,'4'!$K$8:$K$100)+SUMIF('4a'!H$5:H$100,$A144,'4a'!$K$5:$K$100)+SUMIF('4b'!H$5:H$100,$A144,'4b'!$K$5:$K$100)+SUMIF('4c'!H$5:H$100,$A144,'4c'!$K$5:$K$100)+SUMIF('5'!H$5:H$100,$A144,'5'!$K$5:$K$100)+SUMIF('6'!H$5:H$100,$A144,'6'!$K$5:$K$100)+SUMIF('7'!H$5:H$100,$A144,'7'!$K$5:$K$100)+SUMIF('7a'!H$5:H$100,$A144,'7a'!$K$5:$K$100)+SUMIF('7b'!H$5:H$100,$A144,'7b'!$K$5:$K$100)+SUMIF('8'!H$5:H$100,$A144,'8'!$K$5:$K$100)+SUMIF('9'!H$5:H$100,$A144,'9'!$K$5:$K$100)+SUMIF('9a'!H$5:H$100,$A144,'9a'!$K$5:$K$100)+SUMIF('9b'!H$5:H$100,$A144,'9b'!$K$5:$K$100)+SUMIF('9c'!H$5:H$100,$A144,'9c'!$K$5:$K$100)+SUMIF('9d'!H$5:H$100,$A144,'9d'!$K$5:$K$100)+SUMIF('9e'!H$5:H$100,$A144,'9e'!$K$5:$K$100)+SUMIF('9f'!H$5:H$100,$A144,'9f'!$K$5:$K$100)+SUMIF('9g'!H$5:H$100,$A144,'9g'!$K$5:$K$100)+SUMIF('9h'!H$5:H$100,$A144,'9h'!$K$5:$K$100)+SUMIF('9 TOTAL'!H$5:H$100,$A144,'9 TOTAL'!$K$5:$K$100)
+SUMIF('10'!H$5:H$100,$A144,'10'!$K$5:$K$100)+SUMIF('10a'!H$5:H$100,$A144,'10a'!$K$5:$K$100)+SUMIF('10b'!H$5:H$100,$A144,'10b'!$K$5:$K$100)+SUMIF('10c'!H$5:H$100,$A144,'10c'!$K$5:$K$100)+SUMIF('10d'!H$5:H$100,$A144,'10d'!$K$5:$K$100)+SUMIF('10e'!H$5:H$100,$A144,'10e'!$K$5:$K$100)+SUMIF('10f'!H$5:H$100,$A144,'10f'!$K$5:$K$100)+SUMIF('10g'!H$5:H$100,$A144,'10g'!$K$5:$K$100)+SUMIF('10h'!H$5:H$100,$A144,'10h'!$K$5:$K$100)+SUMIF('10i'!H$5:H$100,$A144,'10i'!$K$5:$K$100)+SUMIF('10j'!H$5:H$100,$A144,'10j'!$K$5:$K$100)+SUMIF('10k'!H$5:H$100,$A144,'10k'!$K$5:$K$100)+SUMIF('10l'!H$5:H$100,$A144,'10l'!$K$5:$K$100)+SUMIF('10m'!H$5:H$100,$A144,'10m'!$K$5:$K$100)+SUMIF('10 TOTAL'!H$5:H$100,$A144,'10 TOTAL'!$K$5:$K$100)</f>
        <v>251444.41</v>
      </c>
      <c r="D144" s="237">
        <f>SUMIF('4'!H$8:H$100,$A144,'4'!$I$8:$I$100)+SUMIF('4a'!H$5:H$100,$A144,'4a'!$I$5:$I$100)+SUMIF('4b'!H$5:H$100,$A144,'4b'!$I$5:$I$100)+SUMIF('4c'!H$5:H$100,$A144,'4c'!$I$5:$I$100)+SUMIF('5'!H$5:H$100,$A144,'5'!$I$5:$I$100)+SUMIF('6'!H$5:H$100,$A144,'6'!$I$5:$I$100)+SUMIF('7'!H$5:H$100,$A144,'7'!$I$5:$I$100)+SUMIF('7a'!H$5:H$100,$A144,'7a'!$I$5:$I$100)+SUMIF('7b'!H$5:H$100,$A144,'7b'!$I$5:$I$100)+SUMIF('8'!H$5:H$100,$A144,'8'!$I$5:$I$100)+SUMIF('9'!H$5:H$100,$A144,'9'!$I$5:$I$100)+SUMIF('9a'!H$5:H$100,$A144,'9a'!$I$5:$I$100)+SUMIF('9b'!H$5:H$100,$A144,'9b'!$I$5:$I$100)+SUMIF('9c'!H$5:H$100,$A144,'9c'!$I$5:$I$100)+SUMIF('9d'!H$5:H$100,$A144,'9d'!$I$5:$I$100)+SUMIF('9e'!H$5:H$100,$A144,'9e'!$I$5:$I$100)+SUMIF('9f'!H$5:H$100,$A144,'9f'!$I$5:$I$100)+SUMIF('9g'!H$5:H$100,$A144,'9g'!$I$5:$I$100)+SUMIF('9h'!H$5:H$100,$A144,'9h'!$I$5:$I$100)+SUMIF('9 TOTAL'!H$5:H$100,$A144,'9 TOTAL'!$I$5:$I$100)
+SUMIF('10'!H$5:H$100,$A144,'10'!$I$5:$I$100)+SUMIF('10a'!H$5:H$100,$A144,'10a'!$I$5:$I$100)+SUMIF('10b'!H$5:H$100,$A144,'10b'!$I$5:$I$100)+SUMIF('10c'!H$5:H$100,$A144,'10c'!$I$5:$I$100)+SUMIF('10d'!H$5:H$100,$A144,'10d'!$I$5:$I$100)+SUMIF('10e'!H$5:H$100,$A144,'10e'!$I$5:$I$100)+SUMIF('10f'!H$5:H$100,$A144,'10f'!$I$5:$I$100)+SUMIF('10g'!H$5:H$100,$A144,'10g'!$I$5:$I$100)+SUMIF('10h'!H$5:H$100,$A144,'10h'!$I$5:$I$100)+SUMIF('10i'!H$5:H$100,$A144,'10i'!$I$5:$I$100)+SUMIF('10j'!H$5:H$100,$A144,'10j'!$I$5:$I$100)+SUMIF('10k'!H$5:H$100,$A144,'10k'!$I$5:$I$100)+SUMIF('10l'!H$5:H$100,$A144,'10l'!$I$5:$I$100)+SUMIF('10m'!H$5:H$100,$A144,'10m'!$I$5:$I$100)+SUMIF('10 TOTAL'!H$5:H$100,$A144,'10 TOTAL'!$I$5:$I$100)</f>
        <v>185000</v>
      </c>
      <c r="S144" s="247">
        <f t="shared" si="21"/>
        <v>436444.41</v>
      </c>
    </row>
    <row r="145" ht="12.75" customHeight="1">
      <c r="A145" s="1" t="s">
        <v>2542</v>
      </c>
      <c r="B145" s="1" t="s">
        <v>4520</v>
      </c>
      <c r="C145" s="237">
        <f>SUMIF('4'!H$8:H$100,$A145,'4'!$K$8:$K$100)+SUMIF('4a'!H$5:H$100,$A145,'4a'!$K$5:$K$100)+SUMIF('4b'!H$5:H$100,$A145,'4b'!$K$5:$K$100)+SUMIF('4c'!H$5:H$100,$A145,'4c'!$K$5:$K$100)+SUMIF('5'!H$5:H$100,$A145,'5'!$K$5:$K$100)+SUMIF('6'!H$5:H$100,$A145,'6'!$K$5:$K$100)+SUMIF('7'!H$5:H$100,$A145,'7'!$K$5:$K$100)+SUMIF('7a'!H$5:H$100,$A145,'7a'!$K$5:$K$100)+SUMIF('7b'!H$5:H$100,$A145,'7b'!$K$5:$K$100)+SUMIF('8'!H$5:H$100,$A145,'8'!$K$5:$K$100)+SUMIF('9'!H$5:H$100,$A145,'9'!$K$5:$K$100)+SUMIF('9a'!H$5:H$100,$A145,'9a'!$K$5:$K$100)+SUMIF('9b'!H$5:H$100,$A145,'9b'!$K$5:$K$100)+SUMIF('9c'!H$5:H$100,$A145,'9c'!$K$5:$K$100)+SUMIF('9d'!H$5:H$100,$A145,'9d'!$K$5:$K$100)+SUMIF('9e'!H$5:H$100,$A145,'9e'!$K$5:$K$100)+SUMIF('9f'!H$5:H$100,$A145,'9f'!$K$5:$K$100)+SUMIF('9g'!H$5:H$100,$A145,'9g'!$K$5:$K$100)+SUMIF('9h'!H$5:H$100,$A145,'9h'!$K$5:$K$100)+SUMIF('9 TOTAL'!H$5:H$100,$A145,'9 TOTAL'!$K$5:$K$100)
+SUMIF('10'!H$5:H$100,$A145,'10'!$K$5:$K$100)+SUMIF('10a'!H$5:H$100,$A145,'10a'!$K$5:$K$100)+SUMIF('10b'!H$5:H$100,$A145,'10b'!$K$5:$K$100)+SUMIF('10c'!H$5:H$100,$A145,'10c'!$K$5:$K$100)+SUMIF('10d'!H$5:H$100,$A145,'10d'!$K$5:$K$100)+SUMIF('10e'!H$5:H$100,$A145,'10e'!$K$5:$K$100)+SUMIF('10f'!H$5:H$100,$A145,'10f'!$K$5:$K$100)+SUMIF('10g'!H$5:H$100,$A145,'10g'!$K$5:$K$100)+SUMIF('10h'!H$5:H$100,$A145,'10h'!$K$5:$K$100)+SUMIF('10i'!H$5:H$100,$A145,'10i'!$K$5:$K$100)+SUMIF('10j'!H$5:H$100,$A145,'10j'!$K$5:$K$100)+SUMIF('10k'!H$5:H$100,$A145,'10k'!$K$5:$K$100)+SUMIF('10l'!H$5:H$100,$A145,'10l'!$K$5:$K$100)+SUMIF('10m'!H$5:H$100,$A145,'10m'!$K$5:$K$100)+SUMIF('10 TOTAL'!H$5:H$100,$A145,'10 TOTAL'!$K$5:$K$100)</f>
        <v>0</v>
      </c>
      <c r="D145" s="237">
        <f>SUMIF('4'!H$8:H$100,$A145,'4'!$I$8:$I$100)+SUMIF('4a'!H$5:H$100,$A145,'4a'!$I$5:$I$100)+SUMIF('4b'!H$5:H$100,$A145,'4b'!$I$5:$I$100)+SUMIF('4c'!H$5:H$100,$A145,'4c'!$I$5:$I$100)+SUMIF('5'!H$5:H$100,$A145,'5'!$I$5:$I$100)+SUMIF('6'!H$5:H$100,$A145,'6'!$I$5:$I$100)+SUMIF('7'!H$5:H$100,$A145,'7'!$I$5:$I$100)+SUMIF('7a'!H$5:H$100,$A145,'7a'!$I$5:$I$100)+SUMIF('7b'!H$5:H$100,$A145,'7b'!$I$5:$I$100)+SUMIF('8'!H$5:H$100,$A145,'8'!$I$5:$I$100)+SUMIF('9'!H$5:H$100,$A145,'9'!$I$5:$I$100)+SUMIF('9a'!H$5:H$100,$A145,'9a'!$I$5:$I$100)+SUMIF('9b'!H$5:H$100,$A145,'9b'!$I$5:$I$100)+SUMIF('9c'!H$5:H$100,$A145,'9c'!$I$5:$I$100)+SUMIF('9d'!H$5:H$100,$A145,'9d'!$I$5:$I$100)+SUMIF('9e'!H$5:H$100,$A145,'9e'!$I$5:$I$100)+SUMIF('9f'!H$5:H$100,$A145,'9f'!$I$5:$I$100)+SUMIF('9g'!H$5:H$100,$A145,'9g'!$I$5:$I$100)+SUMIF('9h'!H$5:H$100,$A145,'9h'!$I$5:$I$100)+SUMIF('9 TOTAL'!H$5:H$100,$A145,'9 TOTAL'!$I$5:$I$100)
+SUMIF('10'!H$5:H$100,$A145,'10'!$I$5:$I$100)+SUMIF('10a'!H$5:H$100,$A145,'10a'!$I$5:$I$100)+SUMIF('10b'!H$5:H$100,$A145,'10b'!$I$5:$I$100)+SUMIF('10c'!H$5:H$100,$A145,'10c'!$I$5:$I$100)+SUMIF('10d'!H$5:H$100,$A145,'10d'!$I$5:$I$100)+SUMIF('10e'!H$5:H$100,$A145,'10e'!$I$5:$I$100)+SUMIF('10f'!H$5:H$100,$A145,'10f'!$I$5:$I$100)+SUMIF('10g'!H$5:H$100,$A145,'10g'!$I$5:$I$100)+SUMIF('10h'!H$5:H$100,$A145,'10h'!$I$5:$I$100)+SUMIF('10i'!H$5:H$100,$A145,'10i'!$I$5:$I$100)+SUMIF('10j'!H$5:H$100,$A145,'10j'!$I$5:$I$100)+SUMIF('10k'!H$5:H$100,$A145,'10k'!$I$5:$I$100)+SUMIF('10l'!H$5:H$100,$A145,'10l'!$I$5:$I$100)+SUMIF('10m'!H$5:H$100,$A145,'10m'!$I$5:$I$100)+SUMIF('10 TOTAL'!H$5:H$100,$A145,'10 TOTAL'!$I$5:$I$100)</f>
        <v>0</v>
      </c>
      <c r="S145" s="247">
        <f t="shared" si="21"/>
        <v>0</v>
      </c>
    </row>
    <row r="146" ht="12.75" customHeight="1">
      <c r="A146" s="1" t="s">
        <v>2543</v>
      </c>
      <c r="B146" s="1" t="s">
        <v>4521</v>
      </c>
      <c r="C146" s="237">
        <f>SUMIF('4'!H$8:H$100,$A146,'4'!$K$8:$K$100)+SUMIF('4a'!H$5:H$100,$A146,'4a'!$K$5:$K$100)+SUMIF('4b'!H$5:H$100,$A146,'4b'!$K$5:$K$100)+SUMIF('4c'!H$5:H$100,$A146,'4c'!$K$5:$K$100)+SUMIF('5'!H$5:H$100,$A146,'5'!$K$5:$K$100)+SUMIF('6'!H$5:H$100,$A146,'6'!$K$5:$K$100)+SUMIF('7'!H$5:H$100,$A146,'7'!$K$5:$K$100)+SUMIF('7a'!H$5:H$100,$A146,'7a'!$K$5:$K$100)+SUMIF('7b'!H$5:H$100,$A146,'7b'!$K$5:$K$100)+SUMIF('8'!H$5:H$100,$A146,'8'!$K$5:$K$100)+SUMIF('9'!H$5:H$100,$A146,'9'!$K$5:$K$100)+SUMIF('9a'!H$5:H$100,$A146,'9a'!$K$5:$K$100)+SUMIF('9b'!H$5:H$100,$A146,'9b'!$K$5:$K$100)+SUMIF('9c'!H$5:H$100,$A146,'9c'!$K$5:$K$100)+SUMIF('9d'!H$5:H$100,$A146,'9d'!$K$5:$K$100)+SUMIF('9e'!H$5:H$100,$A146,'9e'!$K$5:$K$100)+SUMIF('9f'!H$5:H$100,$A146,'9f'!$K$5:$K$100)+SUMIF('9g'!H$5:H$100,$A146,'9g'!$K$5:$K$100)+SUMIF('9h'!H$5:H$100,$A146,'9h'!$K$5:$K$100)+SUMIF('9 TOTAL'!H$5:H$100,$A146,'9 TOTAL'!$K$5:$K$100)
+SUMIF('10'!H$5:H$100,$A146,'10'!$K$5:$K$100)+SUMIF('10a'!H$5:H$100,$A146,'10a'!$K$5:$K$100)+SUMIF('10b'!H$5:H$100,$A146,'10b'!$K$5:$K$100)+SUMIF('10c'!H$5:H$100,$A146,'10c'!$K$5:$K$100)+SUMIF('10d'!H$5:H$100,$A146,'10d'!$K$5:$K$100)+SUMIF('10e'!H$5:H$100,$A146,'10e'!$K$5:$K$100)+SUMIF('10f'!H$5:H$100,$A146,'10f'!$K$5:$K$100)+SUMIF('10g'!H$5:H$100,$A146,'10g'!$K$5:$K$100)+SUMIF('10h'!H$5:H$100,$A146,'10h'!$K$5:$K$100)+SUMIF('10i'!H$5:H$100,$A146,'10i'!$K$5:$K$100)+SUMIF('10j'!H$5:H$100,$A146,'10j'!$K$5:$K$100)+SUMIF('10k'!H$5:H$100,$A146,'10k'!$K$5:$K$100)+SUMIF('10l'!H$5:H$100,$A146,'10l'!$K$5:$K$100)+SUMIF('10m'!H$5:H$100,$A146,'10m'!$K$5:$K$100)+SUMIF('10 TOTAL'!H$5:H$100,$A146,'10 TOTAL'!$K$5:$K$100)</f>
        <v>0</v>
      </c>
      <c r="D146" s="237">
        <f>SUMIF('4'!H$8:H$100,$A146,'4'!$I$8:$I$100)+SUMIF('4a'!H$5:H$100,$A146,'4a'!$I$5:$I$100)+SUMIF('4b'!H$5:H$100,$A146,'4b'!$I$5:$I$100)+SUMIF('4c'!H$5:H$100,$A146,'4c'!$I$5:$I$100)+SUMIF('5'!H$5:H$100,$A146,'5'!$I$5:$I$100)+SUMIF('6'!H$5:H$100,$A146,'6'!$I$5:$I$100)+SUMIF('7'!H$5:H$100,$A146,'7'!$I$5:$I$100)+SUMIF('7a'!H$5:H$100,$A146,'7a'!$I$5:$I$100)+SUMIF('7b'!H$5:H$100,$A146,'7b'!$I$5:$I$100)+SUMIF('8'!H$5:H$100,$A146,'8'!$I$5:$I$100)+SUMIF('9'!H$5:H$100,$A146,'9'!$I$5:$I$100)+SUMIF('9a'!H$5:H$100,$A146,'9a'!$I$5:$I$100)+SUMIF('9b'!H$5:H$100,$A146,'9b'!$I$5:$I$100)+SUMIF('9c'!H$5:H$100,$A146,'9c'!$I$5:$I$100)+SUMIF('9d'!H$5:H$100,$A146,'9d'!$I$5:$I$100)+SUMIF('9e'!H$5:H$100,$A146,'9e'!$I$5:$I$100)+SUMIF('9f'!H$5:H$100,$A146,'9f'!$I$5:$I$100)+SUMIF('9g'!H$5:H$100,$A146,'9g'!$I$5:$I$100)+SUMIF('9h'!H$5:H$100,$A146,'9h'!$I$5:$I$100)+SUMIF('9 TOTAL'!H$5:H$100,$A146,'9 TOTAL'!$I$5:$I$100)
+SUMIF('10'!H$5:H$100,$A146,'10'!$I$5:$I$100)+SUMIF('10a'!H$5:H$100,$A146,'10a'!$I$5:$I$100)+SUMIF('10b'!H$5:H$100,$A146,'10b'!$I$5:$I$100)+SUMIF('10c'!H$5:H$100,$A146,'10c'!$I$5:$I$100)+SUMIF('10d'!H$5:H$100,$A146,'10d'!$I$5:$I$100)+SUMIF('10e'!H$5:H$100,$A146,'10e'!$I$5:$I$100)+SUMIF('10f'!H$5:H$100,$A146,'10f'!$I$5:$I$100)+SUMIF('10g'!H$5:H$100,$A146,'10g'!$I$5:$I$100)+SUMIF('10h'!H$5:H$100,$A146,'10h'!$I$5:$I$100)+SUMIF('10i'!H$5:H$100,$A146,'10i'!$I$5:$I$100)+SUMIF('10j'!H$5:H$100,$A146,'10j'!$I$5:$I$100)+SUMIF('10k'!H$5:H$100,$A146,'10k'!$I$5:$I$100)+SUMIF('10l'!H$5:H$100,$A146,'10l'!$I$5:$I$100)+SUMIF('10m'!H$5:H$100,$A146,'10m'!$I$5:$I$100)+SUMIF('10 TOTAL'!H$5:H$100,$A146,'10 TOTAL'!$I$5:$I$100)</f>
        <v>100000</v>
      </c>
      <c r="S146" s="247">
        <f t="shared" si="21"/>
        <v>100000</v>
      </c>
    </row>
    <row r="147" ht="12.75" customHeight="1">
      <c r="A147" s="1" t="s">
        <v>2544</v>
      </c>
      <c r="B147" s="1" t="s">
        <v>4522</v>
      </c>
      <c r="C147" s="237">
        <f>SUMIF('4'!H$8:H$100,$A147,'4'!$K$8:$K$100)+SUMIF('4a'!H$5:H$100,$A147,'4a'!$K$5:$K$100)+SUMIF('4b'!H$5:H$100,$A147,'4b'!$K$5:$K$100)+SUMIF('4c'!H$5:H$100,$A147,'4c'!$K$5:$K$100)+SUMIF('5'!H$5:H$100,$A147,'5'!$K$5:$K$100)+SUMIF('6'!H$5:H$100,$A147,'6'!$K$5:$K$100)+SUMIF('7'!H$5:H$100,$A147,'7'!$K$5:$K$100)+SUMIF('7a'!H$5:H$100,$A147,'7a'!$K$5:$K$100)+SUMIF('7b'!H$5:H$100,$A147,'7b'!$K$5:$K$100)+SUMIF('8'!H$5:H$100,$A147,'8'!$K$5:$K$100)+SUMIF('9'!H$5:H$100,$A147,'9'!$K$5:$K$100)+SUMIF('9a'!H$5:H$100,$A147,'9a'!$K$5:$K$100)+SUMIF('9b'!H$5:H$100,$A147,'9b'!$K$5:$K$100)+SUMIF('9c'!H$5:H$100,$A147,'9c'!$K$5:$K$100)+SUMIF('9d'!H$5:H$100,$A147,'9d'!$K$5:$K$100)+SUMIF('9e'!H$5:H$100,$A147,'9e'!$K$5:$K$100)+SUMIF('9f'!H$5:H$100,$A147,'9f'!$K$5:$K$100)+SUMIF('9g'!H$5:H$100,$A147,'9g'!$K$5:$K$100)+SUMIF('9h'!H$5:H$100,$A147,'9h'!$K$5:$K$100)+SUMIF('9 TOTAL'!H$5:H$100,$A147,'9 TOTAL'!$K$5:$K$100)
+SUMIF('10'!H$5:H$100,$A147,'10'!$K$5:$K$100)+SUMIF('10a'!H$5:H$100,$A147,'10a'!$K$5:$K$100)+SUMIF('10b'!H$5:H$100,$A147,'10b'!$K$5:$K$100)+SUMIF('10c'!H$5:H$100,$A147,'10c'!$K$5:$K$100)+SUMIF('10d'!H$5:H$100,$A147,'10d'!$K$5:$K$100)+SUMIF('10e'!H$5:H$100,$A147,'10e'!$K$5:$K$100)+SUMIF('10f'!H$5:H$100,$A147,'10f'!$K$5:$K$100)+SUMIF('10g'!H$5:H$100,$A147,'10g'!$K$5:$K$100)+SUMIF('10h'!H$5:H$100,$A147,'10h'!$K$5:$K$100)+SUMIF('10i'!H$5:H$100,$A147,'10i'!$K$5:$K$100)+SUMIF('10j'!H$5:H$100,$A147,'10j'!$K$5:$K$100)+SUMIF('10k'!H$5:H$100,$A147,'10k'!$K$5:$K$100)+SUMIF('10l'!H$5:H$100,$A147,'10l'!$K$5:$K$100)+SUMIF('10m'!H$5:H$100,$A147,'10m'!$K$5:$K$100)+SUMIF('10 TOTAL'!H$5:H$100,$A147,'10 TOTAL'!$K$5:$K$100)</f>
        <v>260000</v>
      </c>
      <c r="D147" s="237">
        <f>SUMIF('4'!H$8:H$100,$A147,'4'!$I$8:$I$100)+SUMIF('4a'!H$5:H$100,$A147,'4a'!$I$5:$I$100)+SUMIF('4b'!H$5:H$100,$A147,'4b'!$I$5:$I$100)+SUMIF('4c'!H$5:H$100,$A147,'4c'!$I$5:$I$100)+SUMIF('5'!H$5:H$100,$A147,'5'!$I$5:$I$100)+SUMIF('6'!H$5:H$100,$A147,'6'!$I$5:$I$100)+SUMIF('7'!H$5:H$100,$A147,'7'!$I$5:$I$100)+SUMIF('7a'!H$5:H$100,$A147,'7a'!$I$5:$I$100)+SUMIF('7b'!H$5:H$100,$A147,'7b'!$I$5:$I$100)+SUMIF('8'!H$5:H$100,$A147,'8'!$I$5:$I$100)+SUMIF('9'!H$5:H$100,$A147,'9'!$I$5:$I$100)+SUMIF('9a'!H$5:H$100,$A147,'9a'!$I$5:$I$100)+SUMIF('9b'!H$5:H$100,$A147,'9b'!$I$5:$I$100)+SUMIF('9c'!H$5:H$100,$A147,'9c'!$I$5:$I$100)+SUMIF('9d'!H$5:H$100,$A147,'9d'!$I$5:$I$100)+SUMIF('9e'!H$5:H$100,$A147,'9e'!$I$5:$I$100)+SUMIF('9f'!H$5:H$100,$A147,'9f'!$I$5:$I$100)+SUMIF('9g'!H$5:H$100,$A147,'9g'!$I$5:$I$100)+SUMIF('9h'!H$5:H$100,$A147,'9h'!$I$5:$I$100)+SUMIF('9 TOTAL'!H$5:H$100,$A147,'9 TOTAL'!$I$5:$I$100)
+SUMIF('10'!H$5:H$100,$A147,'10'!$I$5:$I$100)+SUMIF('10a'!H$5:H$100,$A147,'10a'!$I$5:$I$100)+SUMIF('10b'!H$5:H$100,$A147,'10b'!$I$5:$I$100)+SUMIF('10c'!H$5:H$100,$A147,'10c'!$I$5:$I$100)+SUMIF('10d'!H$5:H$100,$A147,'10d'!$I$5:$I$100)+SUMIF('10e'!H$5:H$100,$A147,'10e'!$I$5:$I$100)+SUMIF('10f'!H$5:H$100,$A147,'10f'!$I$5:$I$100)+SUMIF('10g'!H$5:H$100,$A147,'10g'!$I$5:$I$100)+SUMIF('10h'!H$5:H$100,$A147,'10h'!$I$5:$I$100)+SUMIF('10i'!H$5:H$100,$A147,'10i'!$I$5:$I$100)+SUMIF('10j'!H$5:H$100,$A147,'10j'!$I$5:$I$100)+SUMIF('10k'!H$5:H$100,$A147,'10k'!$I$5:$I$100)+SUMIF('10l'!H$5:H$100,$A147,'10l'!$I$5:$I$100)+SUMIF('10m'!H$5:H$100,$A147,'10m'!$I$5:$I$100)+SUMIF('10 TOTAL'!H$5:H$100,$A147,'10 TOTAL'!$I$5:$I$100)</f>
        <v>260000</v>
      </c>
      <c r="S147" s="247">
        <f t="shared" si="21"/>
        <v>520000</v>
      </c>
    </row>
    <row r="148" ht="12.75" customHeight="1">
      <c r="B148" s="1" t="s">
        <v>4523</v>
      </c>
      <c r="C148" s="237">
        <f t="shared" ref="C148:D148" si="22">SUM(C149:C159)</f>
        <v>1364491.15</v>
      </c>
      <c r="D148" s="237">
        <f t="shared" si="22"/>
        <v>947945.67</v>
      </c>
      <c r="S148" s="247">
        <f t="shared" si="21"/>
        <v>2312436.82</v>
      </c>
    </row>
    <row r="149" ht="12.75" customHeight="1" outlineLevel="1">
      <c r="A149" s="1" t="s">
        <v>2545</v>
      </c>
      <c r="B149" s="1" t="s">
        <v>4524</v>
      </c>
      <c r="C149" s="237">
        <f>SUMIF('4'!H$8:H$100,$A149,'4'!$K$8:$K$100)+SUMIF('4a'!H$5:H$100,$A149,'4a'!$K$5:$K$100)+SUMIF('4b'!H$5:H$100,$A149,'4b'!$K$5:$K$100)+SUMIF('4c'!H$5:H$100,$A149,'4c'!$K$5:$K$100)+SUMIF('5'!H$5:H$100,$A149,'5'!$K$5:$K$100)+SUMIF('6'!H$5:H$100,$A149,'6'!$K$5:$K$100)+SUMIF('7'!H$5:H$100,$A149,'7'!$K$5:$K$100)+SUMIF('7a'!H$5:H$100,$A149,'7a'!$K$5:$K$100)+SUMIF('7b'!H$5:H$100,$A149,'7b'!$K$5:$K$100)+SUMIF('8'!H$5:H$100,$A149,'8'!$K$5:$K$100)+SUMIF('9'!H$5:H$100,$A149,'9'!$K$5:$K$100)+SUMIF('9a'!H$5:H$100,$A149,'9a'!$K$5:$K$100)+SUMIF('9b'!H$5:H$100,$A149,'9b'!$K$5:$K$100)+SUMIF('9c'!H$5:H$100,$A149,'9c'!$K$5:$K$100)+SUMIF('9d'!H$5:H$100,$A149,'9d'!$K$5:$K$100)+SUMIF('9e'!H$5:H$100,$A149,'9e'!$K$5:$K$100)+SUMIF('9f'!H$5:H$100,$A149,'9f'!$K$5:$K$100)+SUMIF('9g'!H$5:H$100,$A149,'9g'!$K$5:$K$100)+SUMIF('9h'!H$5:H$100,$A149,'9h'!$K$5:$K$100)+SUMIF('9 TOTAL'!H$5:H$100,$A149,'9 TOTAL'!$K$5:$K$100)
+SUMIF('10'!H$5:H$100,$A149,'10'!$K$5:$K$100)+SUMIF('10a'!H$5:H$100,$A149,'10a'!$K$5:$K$100)+SUMIF('10b'!H$5:H$100,$A149,'10b'!$K$5:$K$100)+SUMIF('10c'!H$5:H$100,$A149,'10c'!$K$5:$K$100)+SUMIF('10d'!H$5:H$100,$A149,'10d'!$K$5:$K$100)+SUMIF('10e'!H$5:H$100,$A149,'10e'!$K$5:$K$100)+SUMIF('10f'!H$5:H$100,$A149,'10f'!$K$5:$K$100)+SUMIF('10g'!H$5:H$100,$A149,'10g'!$K$5:$K$100)+SUMIF('10h'!H$5:H$100,$A149,'10h'!$K$5:$K$100)+SUMIF('10i'!H$5:H$100,$A149,'10i'!$K$5:$K$100)+SUMIF('10j'!H$5:H$100,$A149,'10j'!$K$5:$K$100)+SUMIF('10k'!H$5:H$100,$A149,'10k'!$K$5:$K$100)+SUMIF('10l'!H$5:H$100,$A149,'10l'!$K$5:$K$100)+SUMIF('10m'!H$5:H$100,$A149,'10m'!$K$5:$K$100)+SUMIF('10 TOTAL'!H$5:H$100,$A149,'10 TOTAL'!$K$5:$K$100)</f>
        <v>215786.52</v>
      </c>
      <c r="D149" s="237">
        <f>SUMIF('4'!H$8:H$100,$A149,'4'!$I$8:$I$100)+SUMIF('4a'!H$5:H$100,$A149,'4a'!$I$5:$I$100)+SUMIF('4b'!H$5:H$100,$A149,'4b'!$I$5:$I$100)+SUMIF('4c'!H$5:H$100,$A149,'4c'!$I$5:$I$100)+SUMIF('5'!H$5:H$100,$A149,'5'!$I$5:$I$100)+SUMIF('6'!H$5:H$100,$A149,'6'!$I$5:$I$100)+SUMIF('7'!H$5:H$100,$A149,'7'!$I$5:$I$100)+SUMIF('7a'!H$5:H$100,$A149,'7a'!$I$5:$I$100)+SUMIF('7b'!H$5:H$100,$A149,'7b'!$I$5:$I$100)+SUMIF('8'!H$5:H$100,$A149,'8'!$I$5:$I$100)+SUMIF('9'!H$5:H$100,$A149,'9'!$I$5:$I$100)+SUMIF('9a'!H$5:H$100,$A149,'9a'!$I$5:$I$100)+SUMIF('9b'!H$5:H$100,$A149,'9b'!$I$5:$I$100)+SUMIF('9c'!H$5:H$100,$A149,'9c'!$I$5:$I$100)+SUMIF('9d'!H$5:H$100,$A149,'9d'!$I$5:$I$100)+SUMIF('9e'!H$5:H$100,$A149,'9e'!$I$5:$I$100)+SUMIF('9f'!H$5:H$100,$A149,'9f'!$I$5:$I$100)+SUMIF('9g'!H$5:H$100,$A149,'9g'!$I$5:$I$100)+SUMIF('9h'!H$5:H$100,$A149,'9h'!$I$5:$I$100)+SUMIF('9 TOTAL'!H$5:H$100,$A149,'9 TOTAL'!$I$5:$I$100)
+SUMIF('10'!H$5:H$100,$A149,'10'!$I$5:$I$100)+SUMIF('10a'!H$5:H$100,$A149,'10a'!$I$5:$I$100)+SUMIF('10b'!H$5:H$100,$A149,'10b'!$I$5:$I$100)+SUMIF('10c'!H$5:H$100,$A149,'10c'!$I$5:$I$100)+SUMIF('10d'!H$5:H$100,$A149,'10d'!$I$5:$I$100)+SUMIF('10e'!H$5:H$100,$A149,'10e'!$I$5:$I$100)+SUMIF('10f'!H$5:H$100,$A149,'10f'!$I$5:$I$100)+SUMIF('10g'!H$5:H$100,$A149,'10g'!$I$5:$I$100)+SUMIF('10h'!H$5:H$100,$A149,'10h'!$I$5:$I$100)+SUMIF('10i'!H$5:H$100,$A149,'10i'!$I$5:$I$100)+SUMIF('10j'!H$5:H$100,$A149,'10j'!$I$5:$I$100)+SUMIF('10k'!H$5:H$100,$A149,'10k'!$I$5:$I$100)+SUMIF('10l'!H$5:H$100,$A149,'10l'!$I$5:$I$100)+SUMIF('10m'!H$5:H$100,$A149,'10m'!$I$5:$I$100)+SUMIF('10 TOTAL'!H$5:H$100,$A149,'10 TOTAL'!$I$5:$I$100)</f>
        <v>215000</v>
      </c>
      <c r="S149" s="247">
        <f t="shared" si="21"/>
        <v>430786.52</v>
      </c>
    </row>
    <row r="150" ht="12.75" customHeight="1" outlineLevel="1">
      <c r="A150" s="1" t="s">
        <v>2546</v>
      </c>
      <c r="B150" s="1" t="s">
        <v>4524</v>
      </c>
      <c r="C150" s="237">
        <f>SUMIF('4'!H$8:H$100,$A150,'4'!$K$8:$K$100)+SUMIF('4a'!H$5:H$100,$A150,'4a'!$K$5:$K$100)+SUMIF('4b'!H$5:H$100,$A150,'4b'!$K$5:$K$100)+SUMIF('4c'!H$5:H$100,$A150,'4c'!$K$5:$K$100)+SUMIF('5'!H$5:H$100,$A150,'5'!$K$5:$K$100)+SUMIF('6'!H$5:H$100,$A150,'6'!$K$5:$K$100)+SUMIF('7'!H$5:H$100,$A150,'7'!$K$5:$K$100)+SUMIF('7a'!H$5:H$100,$A150,'7a'!$K$5:$K$100)+SUMIF('7b'!H$5:H$100,$A150,'7b'!$K$5:$K$100)+SUMIF('8'!H$5:H$100,$A150,'8'!$K$5:$K$100)+SUMIF('9'!H$5:H$100,$A150,'9'!$K$5:$K$100)+SUMIF('9a'!H$5:H$100,$A150,'9a'!$K$5:$K$100)+SUMIF('9b'!H$5:H$100,$A150,'9b'!$K$5:$K$100)+SUMIF('9c'!H$5:H$100,$A150,'9c'!$K$5:$K$100)+SUMIF('9d'!H$5:H$100,$A150,'9d'!$K$5:$K$100)+SUMIF('9e'!H$5:H$100,$A150,'9e'!$K$5:$K$100)+SUMIF('9f'!H$5:H$100,$A150,'9f'!$K$5:$K$100)+SUMIF('9g'!H$5:H$100,$A150,'9g'!$K$5:$K$100)+SUMIF('9h'!H$5:H$100,$A150,'9h'!$K$5:$K$100)+SUMIF('9 TOTAL'!H$5:H$100,$A150,'9 TOTAL'!$K$5:$K$100)
+SUMIF('10'!H$5:H$100,$A150,'10'!$K$5:$K$100)+SUMIF('10a'!H$5:H$100,$A150,'10a'!$K$5:$K$100)+SUMIF('10b'!H$5:H$100,$A150,'10b'!$K$5:$K$100)+SUMIF('10c'!H$5:H$100,$A150,'10c'!$K$5:$K$100)+SUMIF('10d'!H$5:H$100,$A150,'10d'!$K$5:$K$100)+SUMIF('10e'!H$5:H$100,$A150,'10e'!$K$5:$K$100)+SUMIF('10f'!H$5:H$100,$A150,'10f'!$K$5:$K$100)+SUMIF('10g'!H$5:H$100,$A150,'10g'!$K$5:$K$100)+SUMIF('10h'!H$5:H$100,$A150,'10h'!$K$5:$K$100)+SUMIF('10i'!H$5:H$100,$A150,'10i'!$K$5:$K$100)+SUMIF('10j'!H$5:H$100,$A150,'10j'!$K$5:$K$100)+SUMIF('10k'!H$5:H$100,$A150,'10k'!$K$5:$K$100)+SUMIF('10l'!H$5:H$100,$A150,'10l'!$K$5:$K$100)+SUMIF('10m'!H$5:H$100,$A150,'10m'!$K$5:$K$100)+SUMIF('10 TOTAL'!H$5:H$100,$A150,'10 TOTAL'!$K$5:$K$100)</f>
        <v>201300.79</v>
      </c>
      <c r="D150" s="237">
        <f>SUMIF('4'!H$8:H$100,$A150,'4'!$I$8:$I$100)+SUMIF('4a'!H$5:H$100,$A150,'4a'!$I$5:$I$100)+SUMIF('4b'!H$5:H$100,$A150,'4b'!$I$5:$I$100)+SUMIF('4c'!H$5:H$100,$A150,'4c'!$I$5:$I$100)+SUMIF('5'!H$5:H$100,$A150,'5'!$I$5:$I$100)+SUMIF('6'!H$5:H$100,$A150,'6'!$I$5:$I$100)+SUMIF('7'!H$5:H$100,$A150,'7'!$I$5:$I$100)+SUMIF('7a'!H$5:H$100,$A150,'7a'!$I$5:$I$100)+SUMIF('7b'!H$5:H$100,$A150,'7b'!$I$5:$I$100)+SUMIF('8'!H$5:H$100,$A150,'8'!$I$5:$I$100)+SUMIF('9'!H$5:H$100,$A150,'9'!$I$5:$I$100)+SUMIF('9a'!H$5:H$100,$A150,'9a'!$I$5:$I$100)+SUMIF('9b'!H$5:H$100,$A150,'9b'!$I$5:$I$100)+SUMIF('9c'!H$5:H$100,$A150,'9c'!$I$5:$I$100)+SUMIF('9d'!H$5:H$100,$A150,'9d'!$I$5:$I$100)+SUMIF('9e'!H$5:H$100,$A150,'9e'!$I$5:$I$100)+SUMIF('9f'!H$5:H$100,$A150,'9f'!$I$5:$I$100)+SUMIF('9g'!H$5:H$100,$A150,'9g'!$I$5:$I$100)+SUMIF('9h'!H$5:H$100,$A150,'9h'!$I$5:$I$100)+SUMIF('9 TOTAL'!H$5:H$100,$A150,'9 TOTAL'!$I$5:$I$100)
+SUMIF('10'!H$5:H$100,$A150,'10'!$I$5:$I$100)+SUMIF('10a'!H$5:H$100,$A150,'10a'!$I$5:$I$100)+SUMIF('10b'!H$5:H$100,$A150,'10b'!$I$5:$I$100)+SUMIF('10c'!H$5:H$100,$A150,'10c'!$I$5:$I$100)+SUMIF('10d'!H$5:H$100,$A150,'10d'!$I$5:$I$100)+SUMIF('10e'!H$5:H$100,$A150,'10e'!$I$5:$I$100)+SUMIF('10f'!H$5:H$100,$A150,'10f'!$I$5:$I$100)+SUMIF('10g'!H$5:H$100,$A150,'10g'!$I$5:$I$100)+SUMIF('10h'!H$5:H$100,$A150,'10h'!$I$5:$I$100)+SUMIF('10i'!H$5:H$100,$A150,'10i'!$I$5:$I$100)+SUMIF('10j'!H$5:H$100,$A150,'10j'!$I$5:$I$100)+SUMIF('10k'!H$5:H$100,$A150,'10k'!$I$5:$I$100)+SUMIF('10l'!H$5:H$100,$A150,'10l'!$I$5:$I$100)+SUMIF('10m'!H$5:H$100,$A150,'10m'!$I$5:$I$100)+SUMIF('10 TOTAL'!H$5:H$100,$A150,'10 TOTAL'!$I$5:$I$100)</f>
        <v>188000</v>
      </c>
      <c r="S150" s="247">
        <f t="shared" si="21"/>
        <v>389300.79</v>
      </c>
    </row>
    <row r="151" ht="12.75" customHeight="1" outlineLevel="1">
      <c r="A151" s="1" t="s">
        <v>2547</v>
      </c>
      <c r="B151" s="1" t="s">
        <v>4524</v>
      </c>
      <c r="C151" s="237">
        <f>SUMIF('4'!H$8:H$100,$A151,'4'!$K$8:$K$100)+SUMIF('4a'!H$5:H$100,$A151,'4a'!$K$5:$K$100)+SUMIF('4b'!H$5:H$100,$A151,'4b'!$K$5:$K$100)+SUMIF('4c'!H$5:H$100,$A151,'4c'!$K$5:$K$100)+SUMIF('5'!H$5:H$100,$A151,'5'!$K$5:$K$100)+SUMIF('6'!H$5:H$100,$A151,'6'!$K$5:$K$100)+SUMIF('7'!H$5:H$100,$A151,'7'!$K$5:$K$100)+SUMIF('7a'!H$5:H$100,$A151,'7a'!$K$5:$K$100)+SUMIF('7b'!H$5:H$100,$A151,'7b'!$K$5:$K$100)+SUMIF('8'!H$5:H$100,$A151,'8'!$K$5:$K$100)+SUMIF('9'!H$5:H$100,$A151,'9'!$K$5:$K$100)+SUMIF('9a'!H$5:H$100,$A151,'9a'!$K$5:$K$100)+SUMIF('9b'!H$5:H$100,$A151,'9b'!$K$5:$K$100)+SUMIF('9c'!H$5:H$100,$A151,'9c'!$K$5:$K$100)+SUMIF('9d'!H$5:H$100,$A151,'9d'!$K$5:$K$100)+SUMIF('9e'!H$5:H$100,$A151,'9e'!$K$5:$K$100)+SUMIF('9f'!H$5:H$100,$A151,'9f'!$K$5:$K$100)+SUMIF('9g'!H$5:H$100,$A151,'9g'!$K$5:$K$100)+SUMIF('9h'!H$5:H$100,$A151,'9h'!$K$5:$K$100)+SUMIF('9 TOTAL'!H$5:H$100,$A151,'9 TOTAL'!$K$5:$K$100)
+SUMIF('10'!H$5:H$100,$A151,'10'!$K$5:$K$100)+SUMIF('10a'!H$5:H$100,$A151,'10a'!$K$5:$K$100)+SUMIF('10b'!H$5:H$100,$A151,'10b'!$K$5:$K$100)+SUMIF('10c'!H$5:H$100,$A151,'10c'!$K$5:$K$100)+SUMIF('10d'!H$5:H$100,$A151,'10d'!$K$5:$K$100)+SUMIF('10e'!H$5:H$100,$A151,'10e'!$K$5:$K$100)+SUMIF('10f'!H$5:H$100,$A151,'10f'!$K$5:$K$100)+SUMIF('10g'!H$5:H$100,$A151,'10g'!$K$5:$K$100)+SUMIF('10h'!H$5:H$100,$A151,'10h'!$K$5:$K$100)+SUMIF('10i'!H$5:H$100,$A151,'10i'!$K$5:$K$100)+SUMIF('10j'!H$5:H$100,$A151,'10j'!$K$5:$K$100)+SUMIF('10k'!H$5:H$100,$A151,'10k'!$K$5:$K$100)+SUMIF('10l'!H$5:H$100,$A151,'10l'!$K$5:$K$100)+SUMIF('10m'!H$5:H$100,$A151,'10m'!$K$5:$K$100)+SUMIF('10 TOTAL'!H$5:H$100,$A151,'10 TOTAL'!$K$5:$K$100)</f>
        <v>106958.86</v>
      </c>
      <c r="D151" s="237">
        <f>SUMIF('4'!H$8:H$100,$A151,'4'!$I$8:$I$100)+SUMIF('4a'!H$5:H$100,$A151,'4a'!$I$5:$I$100)+SUMIF('4b'!H$5:H$100,$A151,'4b'!$I$5:$I$100)+SUMIF('4c'!H$5:H$100,$A151,'4c'!$I$5:$I$100)+SUMIF('5'!H$5:H$100,$A151,'5'!$I$5:$I$100)+SUMIF('6'!H$5:H$100,$A151,'6'!$I$5:$I$100)+SUMIF('7'!H$5:H$100,$A151,'7'!$I$5:$I$100)+SUMIF('7a'!H$5:H$100,$A151,'7a'!$I$5:$I$100)+SUMIF('7b'!H$5:H$100,$A151,'7b'!$I$5:$I$100)+SUMIF('8'!H$5:H$100,$A151,'8'!$I$5:$I$100)+SUMIF('9'!H$5:H$100,$A151,'9'!$I$5:$I$100)+SUMIF('9a'!H$5:H$100,$A151,'9a'!$I$5:$I$100)+SUMIF('9b'!H$5:H$100,$A151,'9b'!$I$5:$I$100)+SUMIF('9c'!H$5:H$100,$A151,'9c'!$I$5:$I$100)+SUMIF('9d'!H$5:H$100,$A151,'9d'!$I$5:$I$100)+SUMIF('9e'!H$5:H$100,$A151,'9e'!$I$5:$I$100)+SUMIF('9f'!H$5:H$100,$A151,'9f'!$I$5:$I$100)+SUMIF('9g'!H$5:H$100,$A151,'9g'!$I$5:$I$100)+SUMIF('9h'!H$5:H$100,$A151,'9h'!$I$5:$I$100)+SUMIF('9 TOTAL'!H$5:H$100,$A151,'9 TOTAL'!$I$5:$I$100)
+SUMIF('10'!H$5:H$100,$A151,'10'!$I$5:$I$100)+SUMIF('10a'!H$5:H$100,$A151,'10a'!$I$5:$I$100)+SUMIF('10b'!H$5:H$100,$A151,'10b'!$I$5:$I$100)+SUMIF('10c'!H$5:H$100,$A151,'10c'!$I$5:$I$100)+SUMIF('10d'!H$5:H$100,$A151,'10d'!$I$5:$I$100)+SUMIF('10e'!H$5:H$100,$A151,'10e'!$I$5:$I$100)+SUMIF('10f'!H$5:H$100,$A151,'10f'!$I$5:$I$100)+SUMIF('10g'!H$5:H$100,$A151,'10g'!$I$5:$I$100)+SUMIF('10h'!H$5:H$100,$A151,'10h'!$I$5:$I$100)+SUMIF('10i'!H$5:H$100,$A151,'10i'!$I$5:$I$100)+SUMIF('10j'!H$5:H$100,$A151,'10j'!$I$5:$I$100)+SUMIF('10k'!H$5:H$100,$A151,'10k'!$I$5:$I$100)+SUMIF('10l'!H$5:H$100,$A151,'10l'!$I$5:$I$100)+SUMIF('10m'!H$5:H$100,$A151,'10m'!$I$5:$I$100)+SUMIF('10 TOTAL'!H$5:H$100,$A151,'10 TOTAL'!$I$5:$I$100)</f>
        <v>109945.67</v>
      </c>
      <c r="S151" s="247">
        <f t="shared" si="21"/>
        <v>216904.53</v>
      </c>
    </row>
    <row r="152" ht="12.75" customHeight="1" outlineLevel="1">
      <c r="A152" s="1" t="s">
        <v>2548</v>
      </c>
      <c r="B152" s="1" t="s">
        <v>4524</v>
      </c>
      <c r="C152" s="237">
        <f>SUMIF('4'!H$8:H$100,$A152,'4'!$K$8:$K$100)+SUMIF('4a'!H$5:H$100,$A152,'4a'!$K$5:$K$100)+SUMIF('4b'!H$5:H$100,$A152,'4b'!$K$5:$K$100)+SUMIF('4c'!H$5:H$100,$A152,'4c'!$K$5:$K$100)+SUMIF('5'!H$5:H$100,$A152,'5'!$K$5:$K$100)+SUMIF('6'!H$5:H$100,$A152,'6'!$K$5:$K$100)+SUMIF('7'!H$5:H$100,$A152,'7'!$K$5:$K$100)+SUMIF('7a'!H$5:H$100,$A152,'7a'!$K$5:$K$100)+SUMIF('7b'!H$5:H$100,$A152,'7b'!$K$5:$K$100)+SUMIF('8'!H$5:H$100,$A152,'8'!$K$5:$K$100)+SUMIF('9'!H$5:H$100,$A152,'9'!$K$5:$K$100)+SUMIF('9a'!H$5:H$100,$A152,'9a'!$K$5:$K$100)+SUMIF('9b'!H$5:H$100,$A152,'9b'!$K$5:$K$100)+SUMIF('9c'!H$5:H$100,$A152,'9c'!$K$5:$K$100)+SUMIF('9d'!H$5:H$100,$A152,'9d'!$K$5:$K$100)+SUMIF('9e'!H$5:H$100,$A152,'9e'!$K$5:$K$100)+SUMIF('9f'!H$5:H$100,$A152,'9f'!$K$5:$K$100)+SUMIF('9g'!H$5:H$100,$A152,'9g'!$K$5:$K$100)+SUMIF('9h'!H$5:H$100,$A152,'9h'!$K$5:$K$100)+SUMIF('9 TOTAL'!H$5:H$100,$A152,'9 TOTAL'!$K$5:$K$100)
+SUMIF('10'!H$5:H$100,$A152,'10'!$K$5:$K$100)+SUMIF('10a'!H$5:H$100,$A152,'10a'!$K$5:$K$100)+SUMIF('10b'!H$5:H$100,$A152,'10b'!$K$5:$K$100)+SUMIF('10c'!H$5:H$100,$A152,'10c'!$K$5:$K$100)+SUMIF('10d'!H$5:H$100,$A152,'10d'!$K$5:$K$100)+SUMIF('10e'!H$5:H$100,$A152,'10e'!$K$5:$K$100)+SUMIF('10f'!H$5:H$100,$A152,'10f'!$K$5:$K$100)+SUMIF('10g'!H$5:H$100,$A152,'10g'!$K$5:$K$100)+SUMIF('10h'!H$5:H$100,$A152,'10h'!$K$5:$K$100)+SUMIF('10i'!H$5:H$100,$A152,'10i'!$K$5:$K$100)+SUMIF('10j'!H$5:H$100,$A152,'10j'!$K$5:$K$100)+SUMIF('10k'!H$5:H$100,$A152,'10k'!$K$5:$K$100)+SUMIF('10l'!H$5:H$100,$A152,'10l'!$K$5:$K$100)+SUMIF('10m'!H$5:H$100,$A152,'10m'!$K$5:$K$100)+SUMIF('10 TOTAL'!H$5:H$100,$A152,'10 TOTAL'!$K$5:$K$100)</f>
        <v>439094.98</v>
      </c>
      <c r="D152" s="237">
        <f>SUMIF('4'!H$8:H$100,$A152,'4'!$I$8:$I$100)+SUMIF('4a'!H$5:H$100,$A152,'4a'!$I$5:$I$100)+SUMIF('4b'!H$5:H$100,$A152,'4b'!$I$5:$I$100)+SUMIF('4c'!H$5:H$100,$A152,'4c'!$I$5:$I$100)+SUMIF('5'!H$5:H$100,$A152,'5'!$I$5:$I$100)+SUMIF('6'!H$5:H$100,$A152,'6'!$I$5:$I$100)+SUMIF('7'!H$5:H$100,$A152,'7'!$I$5:$I$100)+SUMIF('7a'!H$5:H$100,$A152,'7a'!$I$5:$I$100)+SUMIF('7b'!H$5:H$100,$A152,'7b'!$I$5:$I$100)+SUMIF('8'!H$5:H$100,$A152,'8'!$I$5:$I$100)+SUMIF('9'!H$5:H$100,$A152,'9'!$I$5:$I$100)+SUMIF('9a'!H$5:H$100,$A152,'9a'!$I$5:$I$100)+SUMIF('9b'!H$5:H$100,$A152,'9b'!$I$5:$I$100)+SUMIF('9c'!H$5:H$100,$A152,'9c'!$I$5:$I$100)+SUMIF('9d'!H$5:H$100,$A152,'9d'!$I$5:$I$100)+SUMIF('9e'!H$5:H$100,$A152,'9e'!$I$5:$I$100)+SUMIF('9f'!H$5:H$100,$A152,'9f'!$I$5:$I$100)+SUMIF('9g'!H$5:H$100,$A152,'9g'!$I$5:$I$100)+SUMIF('9h'!H$5:H$100,$A152,'9h'!$I$5:$I$100)+SUMIF('9 TOTAL'!H$5:H$100,$A152,'9 TOTAL'!$I$5:$I$100)
+SUMIF('10'!H$5:H$100,$A152,'10'!$I$5:$I$100)+SUMIF('10a'!H$5:H$100,$A152,'10a'!$I$5:$I$100)+SUMIF('10b'!H$5:H$100,$A152,'10b'!$I$5:$I$100)+SUMIF('10c'!H$5:H$100,$A152,'10c'!$I$5:$I$100)+SUMIF('10d'!H$5:H$100,$A152,'10d'!$I$5:$I$100)+SUMIF('10e'!H$5:H$100,$A152,'10e'!$I$5:$I$100)+SUMIF('10f'!H$5:H$100,$A152,'10f'!$I$5:$I$100)+SUMIF('10g'!H$5:H$100,$A152,'10g'!$I$5:$I$100)+SUMIF('10h'!H$5:H$100,$A152,'10h'!$I$5:$I$100)+SUMIF('10i'!H$5:H$100,$A152,'10i'!$I$5:$I$100)+SUMIF('10j'!H$5:H$100,$A152,'10j'!$I$5:$I$100)+SUMIF('10k'!H$5:H$100,$A152,'10k'!$I$5:$I$100)+SUMIF('10l'!H$5:H$100,$A152,'10l'!$I$5:$I$100)+SUMIF('10m'!H$5:H$100,$A152,'10m'!$I$5:$I$100)+SUMIF('10 TOTAL'!H$5:H$100,$A152,'10 TOTAL'!$I$5:$I$100)</f>
        <v>435000</v>
      </c>
      <c r="S152" s="247">
        <f t="shared" si="21"/>
        <v>874094.98</v>
      </c>
    </row>
    <row r="153" ht="12.75" customHeight="1" outlineLevel="1">
      <c r="A153" s="1" t="s">
        <v>2549</v>
      </c>
      <c r="B153" s="1" t="s">
        <v>4524</v>
      </c>
      <c r="C153" s="237">
        <f>SUMIF('4'!H$8:H$100,$A153,'4'!$K$8:$K$100)+SUMIF('4a'!H$5:H$100,$A153,'4a'!$K$5:$K$100)+SUMIF('4b'!H$5:H$100,$A153,'4b'!$K$5:$K$100)+SUMIF('4c'!H$5:H$100,$A153,'4c'!$K$5:$K$100)+SUMIF('5'!H$5:H$100,$A153,'5'!$K$5:$K$100)+SUMIF('6'!H$5:H$100,$A153,'6'!$K$5:$K$100)+SUMIF('7'!H$5:H$100,$A153,'7'!$K$5:$K$100)+SUMIF('7a'!H$5:H$100,$A153,'7a'!$K$5:$K$100)+SUMIF('7b'!H$5:H$100,$A153,'7b'!$K$5:$K$100)+SUMIF('8'!H$5:H$100,$A153,'8'!$K$5:$K$100)+SUMIF('9'!H$5:H$100,$A153,'9'!$K$5:$K$100)+SUMIF('9a'!H$5:H$100,$A153,'9a'!$K$5:$K$100)+SUMIF('9b'!H$5:H$100,$A153,'9b'!$K$5:$K$100)+SUMIF('9c'!H$5:H$100,$A153,'9c'!$K$5:$K$100)+SUMIF('9d'!H$5:H$100,$A153,'9d'!$K$5:$K$100)+SUMIF('9e'!H$5:H$100,$A153,'9e'!$K$5:$K$100)+SUMIF('9f'!H$5:H$100,$A153,'9f'!$K$5:$K$100)+SUMIF('9g'!H$5:H$100,$A153,'9g'!$K$5:$K$100)+SUMIF('9h'!H$5:H$100,$A153,'9h'!$K$5:$K$100)+SUMIF('9 TOTAL'!H$5:H$100,$A153,'9 TOTAL'!$K$5:$K$100)
+SUMIF('10'!H$5:H$100,$A153,'10'!$K$5:$K$100)+SUMIF('10a'!H$5:H$100,$A153,'10a'!$K$5:$K$100)+SUMIF('10b'!H$5:H$100,$A153,'10b'!$K$5:$K$100)+SUMIF('10c'!H$5:H$100,$A153,'10c'!$K$5:$K$100)+SUMIF('10d'!H$5:H$100,$A153,'10d'!$K$5:$K$100)+SUMIF('10e'!H$5:H$100,$A153,'10e'!$K$5:$K$100)+SUMIF('10f'!H$5:H$100,$A153,'10f'!$K$5:$K$100)+SUMIF('10g'!H$5:H$100,$A153,'10g'!$K$5:$K$100)+SUMIF('10h'!H$5:H$100,$A153,'10h'!$K$5:$K$100)+SUMIF('10i'!H$5:H$100,$A153,'10i'!$K$5:$K$100)+SUMIF('10j'!H$5:H$100,$A153,'10j'!$K$5:$K$100)+SUMIF('10k'!H$5:H$100,$A153,'10k'!$K$5:$K$100)+SUMIF('10l'!H$5:H$100,$A153,'10l'!$K$5:$K$100)+SUMIF('10m'!H$5:H$100,$A153,'10m'!$K$5:$K$100)+SUMIF('10 TOTAL'!H$5:H$100,$A153,'10 TOTAL'!$K$5:$K$100)</f>
        <v>1350</v>
      </c>
      <c r="D153" s="237">
        <f>SUMIF('4'!H$8:H$100,$A153,'4'!$I$8:$I$100)+SUMIF('4a'!H$5:H$100,$A153,'4a'!$I$5:$I$100)+SUMIF('4b'!H$5:H$100,$A153,'4b'!$I$5:$I$100)+SUMIF('4c'!H$5:H$100,$A153,'4c'!$I$5:$I$100)+SUMIF('5'!H$5:H$100,$A153,'5'!$I$5:$I$100)+SUMIF('6'!H$5:H$100,$A153,'6'!$I$5:$I$100)+SUMIF('7'!H$5:H$100,$A153,'7'!$I$5:$I$100)+SUMIF('7a'!H$5:H$100,$A153,'7a'!$I$5:$I$100)+SUMIF('7b'!H$5:H$100,$A153,'7b'!$I$5:$I$100)+SUMIF('8'!H$5:H$100,$A153,'8'!$I$5:$I$100)+SUMIF('9'!H$5:H$100,$A153,'9'!$I$5:$I$100)+SUMIF('9a'!H$5:H$100,$A153,'9a'!$I$5:$I$100)+SUMIF('9b'!H$5:H$100,$A153,'9b'!$I$5:$I$100)+SUMIF('9c'!H$5:H$100,$A153,'9c'!$I$5:$I$100)+SUMIF('9d'!H$5:H$100,$A153,'9d'!$I$5:$I$100)+SUMIF('9e'!H$5:H$100,$A153,'9e'!$I$5:$I$100)+SUMIF('9f'!H$5:H$100,$A153,'9f'!$I$5:$I$100)+SUMIF('9g'!H$5:H$100,$A153,'9g'!$I$5:$I$100)+SUMIF('9h'!H$5:H$100,$A153,'9h'!$I$5:$I$100)+SUMIF('9 TOTAL'!H$5:H$100,$A153,'9 TOTAL'!$I$5:$I$100)
+SUMIF('10'!H$5:H$100,$A153,'10'!$I$5:$I$100)+SUMIF('10a'!H$5:H$100,$A153,'10a'!$I$5:$I$100)+SUMIF('10b'!H$5:H$100,$A153,'10b'!$I$5:$I$100)+SUMIF('10c'!H$5:H$100,$A153,'10c'!$I$5:$I$100)+SUMIF('10d'!H$5:H$100,$A153,'10d'!$I$5:$I$100)+SUMIF('10e'!H$5:H$100,$A153,'10e'!$I$5:$I$100)+SUMIF('10f'!H$5:H$100,$A153,'10f'!$I$5:$I$100)+SUMIF('10g'!H$5:H$100,$A153,'10g'!$I$5:$I$100)+SUMIF('10h'!H$5:H$100,$A153,'10h'!$I$5:$I$100)+SUMIF('10i'!H$5:H$100,$A153,'10i'!$I$5:$I$100)+SUMIF('10j'!H$5:H$100,$A153,'10j'!$I$5:$I$100)+SUMIF('10k'!H$5:H$100,$A153,'10k'!$I$5:$I$100)+SUMIF('10l'!H$5:H$100,$A153,'10l'!$I$5:$I$100)+SUMIF('10m'!H$5:H$100,$A153,'10m'!$I$5:$I$100)+SUMIF('10 TOTAL'!H$5:H$100,$A153,'10 TOTAL'!$I$5:$I$100)</f>
        <v>0</v>
      </c>
      <c r="S153" s="247">
        <f t="shared" si="21"/>
        <v>1350</v>
      </c>
    </row>
    <row r="154" ht="12.75" customHeight="1" outlineLevel="1">
      <c r="A154" s="1" t="s">
        <v>2550</v>
      </c>
      <c r="B154" s="1" t="s">
        <v>4524</v>
      </c>
      <c r="C154" s="237">
        <f>SUMIF('4'!H$8:H$100,$A154,'4'!$K$8:$K$100)+SUMIF('4a'!H$5:H$100,$A154,'4a'!$K$5:$K$100)+SUMIF('4b'!H$5:H$100,$A154,'4b'!$K$5:$K$100)+SUMIF('4c'!H$5:H$100,$A154,'4c'!$K$5:$K$100)+SUMIF('5'!H$5:H$100,$A154,'5'!$K$5:$K$100)+SUMIF('6'!H$5:H$100,$A154,'6'!$K$5:$K$100)+SUMIF('7'!H$5:H$100,$A154,'7'!$K$5:$K$100)+SUMIF('7a'!H$5:H$100,$A154,'7a'!$K$5:$K$100)+SUMIF('7b'!H$5:H$100,$A154,'7b'!$K$5:$K$100)+SUMIF('8'!H$5:H$100,$A154,'8'!$K$5:$K$100)+SUMIF('9'!H$5:H$100,$A154,'9'!$K$5:$K$100)+SUMIF('9a'!H$5:H$100,$A154,'9a'!$K$5:$K$100)+SUMIF('9b'!H$5:H$100,$A154,'9b'!$K$5:$K$100)+SUMIF('9c'!H$5:H$100,$A154,'9c'!$K$5:$K$100)+SUMIF('9d'!H$5:H$100,$A154,'9d'!$K$5:$K$100)+SUMIF('9e'!H$5:H$100,$A154,'9e'!$K$5:$K$100)+SUMIF('9f'!H$5:H$100,$A154,'9f'!$K$5:$K$100)+SUMIF('9g'!H$5:H$100,$A154,'9g'!$K$5:$K$100)+SUMIF('9h'!H$5:H$100,$A154,'9h'!$K$5:$K$100)+SUMIF('9 TOTAL'!H$5:H$100,$A154,'9 TOTAL'!$K$5:$K$100)
+SUMIF('10'!H$5:H$100,$A154,'10'!$K$5:$K$100)+SUMIF('10a'!H$5:H$100,$A154,'10a'!$K$5:$K$100)+SUMIF('10b'!H$5:H$100,$A154,'10b'!$K$5:$K$100)+SUMIF('10c'!H$5:H$100,$A154,'10c'!$K$5:$K$100)+SUMIF('10d'!H$5:H$100,$A154,'10d'!$K$5:$K$100)+SUMIF('10e'!H$5:H$100,$A154,'10e'!$K$5:$K$100)+SUMIF('10f'!H$5:H$100,$A154,'10f'!$K$5:$K$100)+SUMIF('10g'!H$5:H$100,$A154,'10g'!$K$5:$K$100)+SUMIF('10h'!H$5:H$100,$A154,'10h'!$K$5:$K$100)+SUMIF('10i'!H$5:H$100,$A154,'10i'!$K$5:$K$100)+SUMIF('10j'!H$5:H$100,$A154,'10j'!$K$5:$K$100)+SUMIF('10k'!H$5:H$100,$A154,'10k'!$K$5:$K$100)+SUMIF('10l'!H$5:H$100,$A154,'10l'!$K$5:$K$100)+SUMIF('10m'!H$5:H$100,$A154,'10m'!$K$5:$K$100)+SUMIF('10 TOTAL'!H$5:H$100,$A154,'10 TOTAL'!$K$5:$K$100)</f>
        <v>400000</v>
      </c>
      <c r="D154" s="237">
        <f>SUMIF('4'!H$8:H$100,$A154,'4'!$I$8:$I$100)+SUMIF('4a'!H$5:H$100,$A154,'4a'!$I$5:$I$100)+SUMIF('4b'!H$5:H$100,$A154,'4b'!$I$5:$I$100)+SUMIF('4c'!H$5:H$100,$A154,'4c'!$I$5:$I$100)+SUMIF('5'!H$5:H$100,$A154,'5'!$I$5:$I$100)+SUMIF('6'!H$5:H$100,$A154,'6'!$I$5:$I$100)+SUMIF('7'!H$5:H$100,$A154,'7'!$I$5:$I$100)+SUMIF('7a'!H$5:H$100,$A154,'7a'!$I$5:$I$100)+SUMIF('7b'!H$5:H$100,$A154,'7b'!$I$5:$I$100)+SUMIF('8'!H$5:H$100,$A154,'8'!$I$5:$I$100)+SUMIF('9'!H$5:H$100,$A154,'9'!$I$5:$I$100)+SUMIF('9a'!H$5:H$100,$A154,'9a'!$I$5:$I$100)+SUMIF('9b'!H$5:H$100,$A154,'9b'!$I$5:$I$100)+SUMIF('9c'!H$5:H$100,$A154,'9c'!$I$5:$I$100)+SUMIF('9d'!H$5:H$100,$A154,'9d'!$I$5:$I$100)+SUMIF('9e'!H$5:H$100,$A154,'9e'!$I$5:$I$100)+SUMIF('9f'!H$5:H$100,$A154,'9f'!$I$5:$I$100)+SUMIF('9g'!H$5:H$100,$A154,'9g'!$I$5:$I$100)+SUMIF('9h'!H$5:H$100,$A154,'9h'!$I$5:$I$100)+SUMIF('9 TOTAL'!H$5:H$100,$A154,'9 TOTAL'!$I$5:$I$100)
+SUMIF('10'!H$5:H$100,$A154,'10'!$I$5:$I$100)+SUMIF('10a'!H$5:H$100,$A154,'10a'!$I$5:$I$100)+SUMIF('10b'!H$5:H$100,$A154,'10b'!$I$5:$I$100)+SUMIF('10c'!H$5:H$100,$A154,'10c'!$I$5:$I$100)+SUMIF('10d'!H$5:H$100,$A154,'10d'!$I$5:$I$100)+SUMIF('10e'!H$5:H$100,$A154,'10e'!$I$5:$I$100)+SUMIF('10f'!H$5:H$100,$A154,'10f'!$I$5:$I$100)+SUMIF('10g'!H$5:H$100,$A154,'10g'!$I$5:$I$100)+SUMIF('10h'!H$5:H$100,$A154,'10h'!$I$5:$I$100)+SUMIF('10i'!H$5:H$100,$A154,'10i'!$I$5:$I$100)+SUMIF('10j'!H$5:H$100,$A154,'10j'!$I$5:$I$100)+SUMIF('10k'!H$5:H$100,$A154,'10k'!$I$5:$I$100)+SUMIF('10l'!H$5:H$100,$A154,'10l'!$I$5:$I$100)+SUMIF('10m'!H$5:H$100,$A154,'10m'!$I$5:$I$100)+SUMIF('10 TOTAL'!H$5:H$100,$A154,'10 TOTAL'!$I$5:$I$100)</f>
        <v>0</v>
      </c>
      <c r="S154" s="247">
        <f t="shared" si="21"/>
        <v>400000</v>
      </c>
    </row>
    <row r="155" ht="12.75" customHeight="1" outlineLevel="1">
      <c r="A155" s="1" t="s">
        <v>2551</v>
      </c>
      <c r="B155" s="1" t="s">
        <v>4524</v>
      </c>
      <c r="C155" s="237">
        <f>SUMIF('4'!H$8:H$100,$A155,'4'!$K$8:$K$100)+SUMIF('4a'!H$5:H$100,$A155,'4a'!$K$5:$K$100)+SUMIF('4b'!H$5:H$100,$A155,'4b'!$K$5:$K$100)+SUMIF('4c'!H$5:H$100,$A155,'4c'!$K$5:$K$100)+SUMIF('5'!H$5:H$100,$A155,'5'!$K$5:$K$100)+SUMIF('6'!H$5:H$100,$A155,'6'!$K$5:$K$100)+SUMIF('7'!H$5:H$100,$A155,'7'!$K$5:$K$100)+SUMIF('7a'!H$5:H$100,$A155,'7a'!$K$5:$K$100)+SUMIF('7b'!H$5:H$100,$A155,'7b'!$K$5:$K$100)+SUMIF('8'!H$5:H$100,$A155,'8'!$K$5:$K$100)+SUMIF('9'!H$5:H$100,$A155,'9'!$K$5:$K$100)+SUMIF('9a'!H$5:H$100,$A155,'9a'!$K$5:$K$100)+SUMIF('9b'!H$5:H$100,$A155,'9b'!$K$5:$K$100)+SUMIF('9c'!H$5:H$100,$A155,'9c'!$K$5:$K$100)+SUMIF('9d'!H$5:H$100,$A155,'9d'!$K$5:$K$100)+SUMIF('9e'!H$5:H$100,$A155,'9e'!$K$5:$K$100)+SUMIF('9f'!H$5:H$100,$A155,'9f'!$K$5:$K$100)+SUMIF('9g'!H$5:H$100,$A155,'9g'!$K$5:$K$100)+SUMIF('9h'!H$5:H$100,$A155,'9h'!$K$5:$K$100)+SUMIF('9 TOTAL'!H$5:H$100,$A155,'9 TOTAL'!$K$5:$K$100)
+SUMIF('10'!H$5:H$100,$A155,'10'!$K$5:$K$100)+SUMIF('10a'!H$5:H$100,$A155,'10a'!$K$5:$K$100)+SUMIF('10b'!H$5:H$100,$A155,'10b'!$K$5:$K$100)+SUMIF('10c'!H$5:H$100,$A155,'10c'!$K$5:$K$100)+SUMIF('10d'!H$5:H$100,$A155,'10d'!$K$5:$K$100)+SUMIF('10e'!H$5:H$100,$A155,'10e'!$K$5:$K$100)+SUMIF('10f'!H$5:H$100,$A155,'10f'!$K$5:$K$100)+SUMIF('10g'!H$5:H$100,$A155,'10g'!$K$5:$K$100)+SUMIF('10h'!H$5:H$100,$A155,'10h'!$K$5:$K$100)+SUMIF('10i'!H$5:H$100,$A155,'10i'!$K$5:$K$100)+SUMIF('10j'!H$5:H$100,$A155,'10j'!$K$5:$K$100)+SUMIF('10k'!H$5:H$100,$A155,'10k'!$K$5:$K$100)+SUMIF('10l'!H$5:H$100,$A155,'10l'!$K$5:$K$100)+SUMIF('10m'!H$5:H$100,$A155,'10m'!$K$5:$K$100)+SUMIF('10 TOTAL'!H$5:H$100,$A155,'10 TOTAL'!$K$5:$K$100)</f>
        <v>0</v>
      </c>
      <c r="D155" s="237">
        <f>SUMIF('4'!H$8:H$100,$A155,'4'!$I$8:$I$100)+SUMIF('4a'!H$5:H$100,$A155,'4a'!$I$5:$I$100)+SUMIF('4b'!H$5:H$100,$A155,'4b'!$I$5:$I$100)+SUMIF('4c'!H$5:H$100,$A155,'4c'!$I$5:$I$100)+SUMIF('5'!H$5:H$100,$A155,'5'!$I$5:$I$100)+SUMIF('6'!H$5:H$100,$A155,'6'!$I$5:$I$100)+SUMIF('7'!H$5:H$100,$A155,'7'!$I$5:$I$100)+SUMIF('7a'!H$5:H$100,$A155,'7a'!$I$5:$I$100)+SUMIF('7b'!H$5:H$100,$A155,'7b'!$I$5:$I$100)+SUMIF('8'!H$5:H$100,$A155,'8'!$I$5:$I$100)+SUMIF('9'!H$5:H$100,$A155,'9'!$I$5:$I$100)+SUMIF('9a'!H$5:H$100,$A155,'9a'!$I$5:$I$100)+SUMIF('9b'!H$5:H$100,$A155,'9b'!$I$5:$I$100)+SUMIF('9c'!H$5:H$100,$A155,'9c'!$I$5:$I$100)+SUMIF('9d'!H$5:H$100,$A155,'9d'!$I$5:$I$100)+SUMIF('9e'!H$5:H$100,$A155,'9e'!$I$5:$I$100)+SUMIF('9f'!H$5:H$100,$A155,'9f'!$I$5:$I$100)+SUMIF('9g'!H$5:H$100,$A155,'9g'!$I$5:$I$100)+SUMIF('9h'!H$5:H$100,$A155,'9h'!$I$5:$I$100)+SUMIF('9 TOTAL'!H$5:H$100,$A155,'9 TOTAL'!$I$5:$I$100)
+SUMIF('10'!H$5:H$100,$A155,'10'!$I$5:$I$100)+SUMIF('10a'!H$5:H$100,$A155,'10a'!$I$5:$I$100)+SUMIF('10b'!H$5:H$100,$A155,'10b'!$I$5:$I$100)+SUMIF('10c'!H$5:H$100,$A155,'10c'!$I$5:$I$100)+SUMIF('10d'!H$5:H$100,$A155,'10d'!$I$5:$I$100)+SUMIF('10e'!H$5:H$100,$A155,'10e'!$I$5:$I$100)+SUMIF('10f'!H$5:H$100,$A155,'10f'!$I$5:$I$100)+SUMIF('10g'!H$5:H$100,$A155,'10g'!$I$5:$I$100)+SUMIF('10h'!H$5:H$100,$A155,'10h'!$I$5:$I$100)+SUMIF('10i'!H$5:H$100,$A155,'10i'!$I$5:$I$100)+SUMIF('10j'!H$5:H$100,$A155,'10j'!$I$5:$I$100)+SUMIF('10k'!H$5:H$100,$A155,'10k'!$I$5:$I$100)+SUMIF('10l'!H$5:H$100,$A155,'10l'!$I$5:$I$100)+SUMIF('10m'!H$5:H$100,$A155,'10m'!$I$5:$I$100)+SUMIF('10 TOTAL'!H$5:H$100,$A155,'10 TOTAL'!$I$5:$I$100)</f>
        <v>0</v>
      </c>
      <c r="S155" s="247">
        <f t="shared" si="21"/>
        <v>0</v>
      </c>
    </row>
    <row r="156" ht="12.75" customHeight="1" outlineLevel="1">
      <c r="A156" s="1" t="s">
        <v>2552</v>
      </c>
      <c r="B156" s="1" t="s">
        <v>4524</v>
      </c>
      <c r="C156" s="237">
        <f>SUMIF('4'!H$8:H$100,$A156,'4'!$K$8:$K$100)+SUMIF('4a'!H$5:H$100,$A156,'4a'!$K$5:$K$100)+SUMIF('4b'!H$5:H$100,$A156,'4b'!$K$5:$K$100)+SUMIF('4c'!H$5:H$100,$A156,'4c'!$K$5:$K$100)+SUMIF('5'!H$5:H$100,$A156,'5'!$K$5:$K$100)+SUMIF('6'!H$5:H$100,$A156,'6'!$K$5:$K$100)+SUMIF('7'!H$5:H$100,$A156,'7'!$K$5:$K$100)+SUMIF('7a'!H$5:H$100,$A156,'7a'!$K$5:$K$100)+SUMIF('7b'!H$5:H$100,$A156,'7b'!$K$5:$K$100)+SUMIF('8'!H$5:H$100,$A156,'8'!$K$5:$K$100)+SUMIF('9'!H$5:H$100,$A156,'9'!$K$5:$K$100)+SUMIF('9a'!H$5:H$100,$A156,'9a'!$K$5:$K$100)+SUMIF('9b'!H$5:H$100,$A156,'9b'!$K$5:$K$100)+SUMIF('9c'!H$5:H$100,$A156,'9c'!$K$5:$K$100)+SUMIF('9d'!H$5:H$100,$A156,'9d'!$K$5:$K$100)+SUMIF('9e'!H$5:H$100,$A156,'9e'!$K$5:$K$100)+SUMIF('9f'!H$5:H$100,$A156,'9f'!$K$5:$K$100)+SUMIF('9g'!H$5:H$100,$A156,'9g'!$K$5:$K$100)+SUMIF('9h'!H$5:H$100,$A156,'9h'!$K$5:$K$100)+SUMIF('9 TOTAL'!H$5:H$100,$A156,'9 TOTAL'!$K$5:$K$100)
+SUMIF('10'!H$5:H$100,$A156,'10'!$K$5:$K$100)+SUMIF('10a'!H$5:H$100,$A156,'10a'!$K$5:$K$100)+SUMIF('10b'!H$5:H$100,$A156,'10b'!$K$5:$K$100)+SUMIF('10c'!H$5:H$100,$A156,'10c'!$K$5:$K$100)+SUMIF('10d'!H$5:H$100,$A156,'10d'!$K$5:$K$100)+SUMIF('10e'!H$5:H$100,$A156,'10e'!$K$5:$K$100)+SUMIF('10f'!H$5:H$100,$A156,'10f'!$K$5:$K$100)+SUMIF('10g'!H$5:H$100,$A156,'10g'!$K$5:$K$100)+SUMIF('10h'!H$5:H$100,$A156,'10h'!$K$5:$K$100)+SUMIF('10i'!H$5:H$100,$A156,'10i'!$K$5:$K$100)+SUMIF('10j'!H$5:H$100,$A156,'10j'!$K$5:$K$100)+SUMIF('10k'!H$5:H$100,$A156,'10k'!$K$5:$K$100)+SUMIF('10l'!H$5:H$100,$A156,'10l'!$K$5:$K$100)+SUMIF('10m'!H$5:H$100,$A156,'10m'!$K$5:$K$100)+SUMIF('10 TOTAL'!H$5:H$100,$A156,'10 TOTAL'!$K$5:$K$100)</f>
        <v>0</v>
      </c>
      <c r="D156" s="237">
        <f>SUMIF('4'!H$8:H$100,$A156,'4'!$I$8:$I$100)+SUMIF('4a'!H$5:H$100,$A156,'4a'!$I$5:$I$100)+SUMIF('4b'!H$5:H$100,$A156,'4b'!$I$5:$I$100)+SUMIF('4c'!H$5:H$100,$A156,'4c'!$I$5:$I$100)+SUMIF('5'!H$5:H$100,$A156,'5'!$I$5:$I$100)+SUMIF('6'!H$5:H$100,$A156,'6'!$I$5:$I$100)+SUMIF('7'!H$5:H$100,$A156,'7'!$I$5:$I$100)+SUMIF('7a'!H$5:H$100,$A156,'7a'!$I$5:$I$100)+SUMIF('7b'!H$5:H$100,$A156,'7b'!$I$5:$I$100)+SUMIF('8'!H$5:H$100,$A156,'8'!$I$5:$I$100)+SUMIF('9'!H$5:H$100,$A156,'9'!$I$5:$I$100)+SUMIF('9a'!H$5:H$100,$A156,'9a'!$I$5:$I$100)+SUMIF('9b'!H$5:H$100,$A156,'9b'!$I$5:$I$100)+SUMIF('9c'!H$5:H$100,$A156,'9c'!$I$5:$I$100)+SUMIF('9d'!H$5:H$100,$A156,'9d'!$I$5:$I$100)+SUMIF('9e'!H$5:H$100,$A156,'9e'!$I$5:$I$100)+SUMIF('9f'!H$5:H$100,$A156,'9f'!$I$5:$I$100)+SUMIF('9g'!H$5:H$100,$A156,'9g'!$I$5:$I$100)+SUMIF('9h'!H$5:H$100,$A156,'9h'!$I$5:$I$100)+SUMIF('9 TOTAL'!H$5:H$100,$A156,'9 TOTAL'!$I$5:$I$100)
+SUMIF('10'!H$5:H$100,$A156,'10'!$I$5:$I$100)+SUMIF('10a'!H$5:H$100,$A156,'10a'!$I$5:$I$100)+SUMIF('10b'!H$5:H$100,$A156,'10b'!$I$5:$I$100)+SUMIF('10c'!H$5:H$100,$A156,'10c'!$I$5:$I$100)+SUMIF('10d'!H$5:H$100,$A156,'10d'!$I$5:$I$100)+SUMIF('10e'!H$5:H$100,$A156,'10e'!$I$5:$I$100)+SUMIF('10f'!H$5:H$100,$A156,'10f'!$I$5:$I$100)+SUMIF('10g'!H$5:H$100,$A156,'10g'!$I$5:$I$100)+SUMIF('10h'!H$5:H$100,$A156,'10h'!$I$5:$I$100)+SUMIF('10i'!H$5:H$100,$A156,'10i'!$I$5:$I$100)+SUMIF('10j'!H$5:H$100,$A156,'10j'!$I$5:$I$100)+SUMIF('10k'!H$5:H$100,$A156,'10k'!$I$5:$I$100)+SUMIF('10l'!H$5:H$100,$A156,'10l'!$I$5:$I$100)+SUMIF('10m'!H$5:H$100,$A156,'10m'!$I$5:$I$100)+SUMIF('10 TOTAL'!H$5:H$100,$A156,'10 TOTAL'!$I$5:$I$100)</f>
        <v>0</v>
      </c>
      <c r="S156" s="247">
        <f t="shared" si="21"/>
        <v>0</v>
      </c>
    </row>
    <row r="157" ht="12.75" customHeight="1" outlineLevel="1">
      <c r="A157" s="1" t="s">
        <v>2553</v>
      </c>
      <c r="B157" s="1" t="s">
        <v>4524</v>
      </c>
      <c r="C157" s="237">
        <f>SUMIF('4'!H$8:H$100,$A157,'4'!$K$8:$K$100)+SUMIF('4a'!H$5:H$100,$A157,'4a'!$K$5:$K$100)+SUMIF('4b'!H$5:H$100,$A157,'4b'!$K$5:$K$100)+SUMIF('4c'!H$5:H$100,$A157,'4c'!$K$5:$K$100)+SUMIF('5'!H$5:H$100,$A157,'5'!$K$5:$K$100)+SUMIF('6'!H$5:H$100,$A157,'6'!$K$5:$K$100)+SUMIF('7'!H$5:H$100,$A157,'7'!$K$5:$K$100)+SUMIF('7a'!H$5:H$100,$A157,'7a'!$K$5:$K$100)+SUMIF('7b'!H$5:H$100,$A157,'7b'!$K$5:$K$100)+SUMIF('8'!H$5:H$100,$A157,'8'!$K$5:$K$100)+SUMIF('9'!H$5:H$100,$A157,'9'!$K$5:$K$100)+SUMIF('9a'!H$5:H$100,$A157,'9a'!$K$5:$K$100)+SUMIF('9b'!H$5:H$100,$A157,'9b'!$K$5:$K$100)+SUMIF('9c'!H$5:H$100,$A157,'9c'!$K$5:$K$100)+SUMIF('9d'!H$5:H$100,$A157,'9d'!$K$5:$K$100)+SUMIF('9e'!H$5:H$100,$A157,'9e'!$K$5:$K$100)+SUMIF('9f'!H$5:H$100,$A157,'9f'!$K$5:$K$100)+SUMIF('9g'!H$5:H$100,$A157,'9g'!$K$5:$K$100)+SUMIF('9h'!H$5:H$100,$A157,'9h'!$K$5:$K$100)+SUMIF('9 TOTAL'!H$5:H$100,$A157,'9 TOTAL'!$K$5:$K$100)
+SUMIF('10'!H$5:H$100,$A157,'10'!$K$5:$K$100)+SUMIF('10a'!H$5:H$100,$A157,'10a'!$K$5:$K$100)+SUMIF('10b'!H$5:H$100,$A157,'10b'!$K$5:$K$100)+SUMIF('10c'!H$5:H$100,$A157,'10c'!$K$5:$K$100)+SUMIF('10d'!H$5:H$100,$A157,'10d'!$K$5:$K$100)+SUMIF('10e'!H$5:H$100,$A157,'10e'!$K$5:$K$100)+SUMIF('10f'!H$5:H$100,$A157,'10f'!$K$5:$K$100)+SUMIF('10g'!H$5:H$100,$A157,'10g'!$K$5:$K$100)+SUMIF('10h'!H$5:H$100,$A157,'10h'!$K$5:$K$100)+SUMIF('10i'!H$5:H$100,$A157,'10i'!$K$5:$K$100)+SUMIF('10j'!H$5:H$100,$A157,'10j'!$K$5:$K$100)+SUMIF('10k'!H$5:H$100,$A157,'10k'!$K$5:$K$100)+SUMIF('10l'!H$5:H$100,$A157,'10l'!$K$5:$K$100)+SUMIF('10m'!H$5:H$100,$A157,'10m'!$K$5:$K$100)+SUMIF('10 TOTAL'!H$5:H$100,$A157,'10 TOTAL'!$K$5:$K$100)</f>
        <v>0</v>
      </c>
      <c r="D157" s="237">
        <f>SUMIF('4'!H$8:H$100,$A157,'4'!$I$8:$I$100)+SUMIF('4a'!H$5:H$100,$A157,'4a'!$I$5:$I$100)+SUMIF('4b'!H$5:H$100,$A157,'4b'!$I$5:$I$100)+SUMIF('4c'!H$5:H$100,$A157,'4c'!$I$5:$I$100)+SUMIF('5'!H$5:H$100,$A157,'5'!$I$5:$I$100)+SUMIF('6'!H$5:H$100,$A157,'6'!$I$5:$I$100)+SUMIF('7'!H$5:H$100,$A157,'7'!$I$5:$I$100)+SUMIF('7a'!H$5:H$100,$A157,'7a'!$I$5:$I$100)+SUMIF('7b'!H$5:H$100,$A157,'7b'!$I$5:$I$100)+SUMIF('8'!H$5:H$100,$A157,'8'!$I$5:$I$100)+SUMIF('9'!H$5:H$100,$A157,'9'!$I$5:$I$100)+SUMIF('9a'!H$5:H$100,$A157,'9a'!$I$5:$I$100)+SUMIF('9b'!H$5:H$100,$A157,'9b'!$I$5:$I$100)+SUMIF('9c'!H$5:H$100,$A157,'9c'!$I$5:$I$100)+SUMIF('9d'!H$5:H$100,$A157,'9d'!$I$5:$I$100)+SUMIF('9e'!H$5:H$100,$A157,'9e'!$I$5:$I$100)+SUMIF('9f'!H$5:H$100,$A157,'9f'!$I$5:$I$100)+SUMIF('9g'!H$5:H$100,$A157,'9g'!$I$5:$I$100)+SUMIF('9h'!H$5:H$100,$A157,'9h'!$I$5:$I$100)+SUMIF('9 TOTAL'!H$5:H$100,$A157,'9 TOTAL'!$I$5:$I$100)
+SUMIF('10'!H$5:H$100,$A157,'10'!$I$5:$I$100)+SUMIF('10a'!H$5:H$100,$A157,'10a'!$I$5:$I$100)+SUMIF('10b'!H$5:H$100,$A157,'10b'!$I$5:$I$100)+SUMIF('10c'!H$5:H$100,$A157,'10c'!$I$5:$I$100)+SUMIF('10d'!H$5:H$100,$A157,'10d'!$I$5:$I$100)+SUMIF('10e'!H$5:H$100,$A157,'10e'!$I$5:$I$100)+SUMIF('10f'!H$5:H$100,$A157,'10f'!$I$5:$I$100)+SUMIF('10g'!H$5:H$100,$A157,'10g'!$I$5:$I$100)+SUMIF('10h'!H$5:H$100,$A157,'10h'!$I$5:$I$100)+SUMIF('10i'!H$5:H$100,$A157,'10i'!$I$5:$I$100)+SUMIF('10j'!H$5:H$100,$A157,'10j'!$I$5:$I$100)+SUMIF('10k'!H$5:H$100,$A157,'10k'!$I$5:$I$100)+SUMIF('10l'!H$5:H$100,$A157,'10l'!$I$5:$I$100)+SUMIF('10m'!H$5:H$100,$A157,'10m'!$I$5:$I$100)+SUMIF('10 TOTAL'!H$5:H$100,$A157,'10 TOTAL'!$I$5:$I$100)</f>
        <v>0</v>
      </c>
      <c r="S157" s="247">
        <f t="shared" si="21"/>
        <v>0</v>
      </c>
    </row>
    <row r="158" ht="12.75" customHeight="1" outlineLevel="1">
      <c r="A158" s="1" t="s">
        <v>2554</v>
      </c>
      <c r="B158" s="1" t="s">
        <v>4524</v>
      </c>
      <c r="C158" s="237">
        <f>SUMIF('4'!H$8:H$100,$A158,'4'!$K$8:$K$100)+SUMIF('4a'!H$5:H$100,$A158,'4a'!$K$5:$K$100)+SUMIF('4b'!H$5:H$100,$A158,'4b'!$K$5:$K$100)+SUMIF('4c'!H$5:H$100,$A158,'4c'!$K$5:$K$100)+SUMIF('5'!H$5:H$100,$A158,'5'!$K$5:$K$100)+SUMIF('6'!H$5:H$100,$A158,'6'!$K$5:$K$100)+SUMIF('7'!H$5:H$100,$A158,'7'!$K$5:$K$100)+SUMIF('7a'!H$5:H$100,$A158,'7a'!$K$5:$K$100)+SUMIF('7b'!H$5:H$100,$A158,'7b'!$K$5:$K$100)+SUMIF('8'!H$5:H$100,$A158,'8'!$K$5:$K$100)+SUMIF('9'!H$5:H$100,$A158,'9'!$K$5:$K$100)+SUMIF('9a'!H$5:H$100,$A158,'9a'!$K$5:$K$100)+SUMIF('9b'!H$5:H$100,$A158,'9b'!$K$5:$K$100)+SUMIF('9c'!H$5:H$100,$A158,'9c'!$K$5:$K$100)+SUMIF('9d'!H$5:H$100,$A158,'9d'!$K$5:$K$100)+SUMIF('9e'!H$5:H$100,$A158,'9e'!$K$5:$K$100)+SUMIF('9f'!H$5:H$100,$A158,'9f'!$K$5:$K$100)+SUMIF('9g'!H$5:H$100,$A158,'9g'!$K$5:$K$100)+SUMIF('9h'!H$5:H$100,$A158,'9h'!$K$5:$K$100)+SUMIF('9 TOTAL'!H$5:H$100,$A158,'9 TOTAL'!$K$5:$K$100)
+SUMIF('10'!H$5:H$100,$A158,'10'!$K$5:$K$100)+SUMIF('10a'!H$5:H$100,$A158,'10a'!$K$5:$K$100)+SUMIF('10b'!H$5:H$100,$A158,'10b'!$K$5:$K$100)+SUMIF('10c'!H$5:H$100,$A158,'10c'!$K$5:$K$100)+SUMIF('10d'!H$5:H$100,$A158,'10d'!$K$5:$K$100)+SUMIF('10e'!H$5:H$100,$A158,'10e'!$K$5:$K$100)+SUMIF('10f'!H$5:H$100,$A158,'10f'!$K$5:$K$100)+SUMIF('10g'!H$5:H$100,$A158,'10g'!$K$5:$K$100)+SUMIF('10h'!H$5:H$100,$A158,'10h'!$K$5:$K$100)+SUMIF('10i'!H$5:H$100,$A158,'10i'!$K$5:$K$100)+SUMIF('10j'!H$5:H$100,$A158,'10j'!$K$5:$K$100)+SUMIF('10k'!H$5:H$100,$A158,'10k'!$K$5:$K$100)+SUMIF('10l'!H$5:H$100,$A158,'10l'!$K$5:$K$100)+SUMIF('10m'!H$5:H$100,$A158,'10m'!$K$5:$K$100)+SUMIF('10 TOTAL'!H$5:H$100,$A158,'10 TOTAL'!$K$5:$K$100)</f>
        <v>0</v>
      </c>
      <c r="D158" s="237">
        <f>SUMIF('4'!H$8:H$100,$A158,'4'!$I$8:$I$100)+SUMIF('4a'!H$5:H$100,$A158,'4a'!$I$5:$I$100)+SUMIF('4b'!H$5:H$100,$A158,'4b'!$I$5:$I$100)+SUMIF('4c'!H$5:H$100,$A158,'4c'!$I$5:$I$100)+SUMIF('5'!H$5:H$100,$A158,'5'!$I$5:$I$100)+SUMIF('6'!H$5:H$100,$A158,'6'!$I$5:$I$100)+SUMIF('7'!H$5:H$100,$A158,'7'!$I$5:$I$100)+SUMIF('7a'!H$5:H$100,$A158,'7a'!$I$5:$I$100)+SUMIF('7b'!H$5:H$100,$A158,'7b'!$I$5:$I$100)+SUMIF('8'!H$5:H$100,$A158,'8'!$I$5:$I$100)+SUMIF('9'!H$5:H$100,$A158,'9'!$I$5:$I$100)+SUMIF('9a'!H$5:H$100,$A158,'9a'!$I$5:$I$100)+SUMIF('9b'!H$5:H$100,$A158,'9b'!$I$5:$I$100)+SUMIF('9c'!H$5:H$100,$A158,'9c'!$I$5:$I$100)+SUMIF('9d'!H$5:H$100,$A158,'9d'!$I$5:$I$100)+SUMIF('9e'!H$5:H$100,$A158,'9e'!$I$5:$I$100)+SUMIF('9f'!H$5:H$100,$A158,'9f'!$I$5:$I$100)+SUMIF('9g'!H$5:H$100,$A158,'9g'!$I$5:$I$100)+SUMIF('9h'!H$5:H$100,$A158,'9h'!$I$5:$I$100)+SUMIF('9 TOTAL'!H$5:H$100,$A158,'9 TOTAL'!$I$5:$I$100)
+SUMIF('10'!H$5:H$100,$A158,'10'!$I$5:$I$100)+SUMIF('10a'!H$5:H$100,$A158,'10a'!$I$5:$I$100)+SUMIF('10b'!H$5:H$100,$A158,'10b'!$I$5:$I$100)+SUMIF('10c'!H$5:H$100,$A158,'10c'!$I$5:$I$100)+SUMIF('10d'!H$5:H$100,$A158,'10d'!$I$5:$I$100)+SUMIF('10e'!H$5:H$100,$A158,'10e'!$I$5:$I$100)+SUMIF('10f'!H$5:H$100,$A158,'10f'!$I$5:$I$100)+SUMIF('10g'!H$5:H$100,$A158,'10g'!$I$5:$I$100)+SUMIF('10h'!H$5:H$100,$A158,'10h'!$I$5:$I$100)+SUMIF('10i'!H$5:H$100,$A158,'10i'!$I$5:$I$100)+SUMIF('10j'!H$5:H$100,$A158,'10j'!$I$5:$I$100)+SUMIF('10k'!H$5:H$100,$A158,'10k'!$I$5:$I$100)+SUMIF('10l'!H$5:H$100,$A158,'10l'!$I$5:$I$100)+SUMIF('10m'!H$5:H$100,$A158,'10m'!$I$5:$I$100)+SUMIF('10 TOTAL'!H$5:H$100,$A158,'10 TOTAL'!$I$5:$I$100)</f>
        <v>0</v>
      </c>
      <c r="S158" s="247">
        <f t="shared" si="21"/>
        <v>0</v>
      </c>
    </row>
    <row r="159" ht="12.75" customHeight="1" outlineLevel="1">
      <c r="A159" s="1" t="s">
        <v>2555</v>
      </c>
      <c r="B159" s="1" t="s">
        <v>4524</v>
      </c>
      <c r="C159" s="237">
        <f>SUMIF('4'!H$8:H$100,$A159,'4'!$K$8:$K$100)+SUMIF('4a'!H$5:H$100,$A159,'4a'!$K$5:$K$100)+SUMIF('4b'!H$5:H$100,$A159,'4b'!$K$5:$K$100)+SUMIF('4c'!H$5:H$100,$A159,'4c'!$K$5:$K$100)+SUMIF('5'!H$5:H$100,$A159,'5'!$K$5:$K$100)+SUMIF('6'!H$5:H$100,$A159,'6'!$K$5:$K$100)+SUMIF('7'!H$5:H$100,$A159,'7'!$K$5:$K$100)+SUMIF('7a'!H$5:H$100,$A159,'7a'!$K$5:$K$100)+SUMIF('7b'!H$5:H$100,$A159,'7b'!$K$5:$K$100)+SUMIF('8'!H$5:H$100,$A159,'8'!$K$5:$K$100)+SUMIF('9'!H$5:H$100,$A159,'9'!$K$5:$K$100)+SUMIF('9a'!H$5:H$100,$A159,'9a'!$K$5:$K$100)+SUMIF('9b'!H$5:H$100,$A159,'9b'!$K$5:$K$100)+SUMIF('9c'!H$5:H$100,$A159,'9c'!$K$5:$K$100)+SUMIF('9d'!H$5:H$100,$A159,'9d'!$K$5:$K$100)+SUMIF('9e'!H$5:H$100,$A159,'9e'!$K$5:$K$100)+SUMIF('9f'!H$5:H$100,$A159,'9f'!$K$5:$K$100)+SUMIF('9g'!H$5:H$100,$A159,'9g'!$K$5:$K$100)+SUMIF('9h'!H$5:H$100,$A159,'9h'!$K$5:$K$100)+SUMIF('9 TOTAL'!H$5:H$100,$A159,'9 TOTAL'!$K$5:$K$100)
+SUMIF('10'!H$5:H$100,$A159,'10'!$K$5:$K$100)+SUMIF('10a'!H$5:H$100,$A159,'10a'!$K$5:$K$100)+SUMIF('10b'!H$5:H$100,$A159,'10b'!$K$5:$K$100)+SUMIF('10c'!H$5:H$100,$A159,'10c'!$K$5:$K$100)+SUMIF('10d'!H$5:H$100,$A159,'10d'!$K$5:$K$100)+SUMIF('10e'!H$5:H$100,$A159,'10e'!$K$5:$K$100)+SUMIF('10f'!H$5:H$100,$A159,'10f'!$K$5:$K$100)+SUMIF('10g'!H$5:H$100,$A159,'10g'!$K$5:$K$100)+SUMIF('10h'!H$5:H$100,$A159,'10h'!$K$5:$K$100)+SUMIF('10i'!H$5:H$100,$A159,'10i'!$K$5:$K$100)+SUMIF('10j'!H$5:H$100,$A159,'10j'!$K$5:$K$100)+SUMIF('10k'!H$5:H$100,$A159,'10k'!$K$5:$K$100)+SUMIF('10l'!H$5:H$100,$A159,'10l'!$K$5:$K$100)+SUMIF('10m'!H$5:H$100,$A159,'10m'!$K$5:$K$100)+SUMIF('10 TOTAL'!H$5:H$100,$A159,'10 TOTAL'!$K$5:$K$100)</f>
        <v>0</v>
      </c>
      <c r="D159" s="237">
        <f>SUMIF('4'!H$8:H$100,$A159,'4'!$I$8:$I$100)+SUMIF('4a'!H$5:H$100,$A159,'4a'!$I$5:$I$100)+SUMIF('4b'!H$5:H$100,$A159,'4b'!$I$5:$I$100)+SUMIF('4c'!H$5:H$100,$A159,'4c'!$I$5:$I$100)+SUMIF('5'!H$5:H$100,$A159,'5'!$I$5:$I$100)+SUMIF('6'!H$5:H$100,$A159,'6'!$I$5:$I$100)+SUMIF('7'!H$5:H$100,$A159,'7'!$I$5:$I$100)+SUMIF('7a'!H$5:H$100,$A159,'7a'!$I$5:$I$100)+SUMIF('7b'!H$5:H$100,$A159,'7b'!$I$5:$I$100)+SUMIF('8'!H$5:H$100,$A159,'8'!$I$5:$I$100)+SUMIF('9'!H$5:H$100,$A159,'9'!$I$5:$I$100)+SUMIF('9a'!H$5:H$100,$A159,'9a'!$I$5:$I$100)+SUMIF('9b'!H$5:H$100,$A159,'9b'!$I$5:$I$100)+SUMIF('9c'!H$5:H$100,$A159,'9c'!$I$5:$I$100)+SUMIF('9d'!H$5:H$100,$A159,'9d'!$I$5:$I$100)+SUMIF('9e'!H$5:H$100,$A159,'9e'!$I$5:$I$100)+SUMIF('9f'!H$5:H$100,$A159,'9f'!$I$5:$I$100)+SUMIF('9g'!H$5:H$100,$A159,'9g'!$I$5:$I$100)+SUMIF('9h'!H$5:H$100,$A159,'9h'!$I$5:$I$100)+SUMIF('9 TOTAL'!H$5:H$100,$A159,'9 TOTAL'!$I$5:$I$100)
+SUMIF('10'!H$5:H$100,$A159,'10'!$I$5:$I$100)+SUMIF('10a'!H$5:H$100,$A159,'10a'!$I$5:$I$100)+SUMIF('10b'!H$5:H$100,$A159,'10b'!$I$5:$I$100)+SUMIF('10c'!H$5:H$100,$A159,'10c'!$I$5:$I$100)+SUMIF('10d'!H$5:H$100,$A159,'10d'!$I$5:$I$100)+SUMIF('10e'!H$5:H$100,$A159,'10e'!$I$5:$I$100)+SUMIF('10f'!H$5:H$100,$A159,'10f'!$I$5:$I$100)+SUMIF('10g'!H$5:H$100,$A159,'10g'!$I$5:$I$100)+SUMIF('10h'!H$5:H$100,$A159,'10h'!$I$5:$I$100)+SUMIF('10i'!H$5:H$100,$A159,'10i'!$I$5:$I$100)+SUMIF('10j'!H$5:H$100,$A159,'10j'!$I$5:$I$100)+SUMIF('10k'!H$5:H$100,$A159,'10k'!$I$5:$I$100)+SUMIF('10l'!H$5:H$100,$A159,'10l'!$I$5:$I$100)+SUMIF('10m'!H$5:H$100,$A159,'10m'!$I$5:$I$100)+SUMIF('10 TOTAL'!H$5:H$100,$A159,'10 TOTAL'!$I$5:$I$100)</f>
        <v>0</v>
      </c>
      <c r="S159" s="247">
        <f t="shared" si="21"/>
        <v>0</v>
      </c>
    </row>
    <row r="160" ht="12.75" customHeight="1">
      <c r="B160" s="250" t="str">
        <f>"Total- "&amp;A134</f>
        <v>Total- Other Special Items of Revenue</v>
      </c>
      <c r="C160" s="248">
        <f t="shared" ref="C160:D160" si="23">SUM(C135:C147,C148)</f>
        <v>3907432.31</v>
      </c>
      <c r="D160" s="248">
        <f t="shared" si="23"/>
        <v>2927945.67</v>
      </c>
      <c r="S160" s="225"/>
    </row>
    <row r="161" ht="12.75" customHeight="1">
      <c r="C161" s="251"/>
      <c r="D161" s="251"/>
      <c r="S161" s="225"/>
    </row>
    <row r="162" ht="12.75" customHeight="1">
      <c r="A162" s="165"/>
      <c r="B162" s="165" t="s">
        <v>4525</v>
      </c>
      <c r="C162" s="252">
        <f t="shared" ref="C162:D162" si="24">C160+C128+C94+C88+C25+C122+C67+C132+C30</f>
        <v>39030123.25</v>
      </c>
      <c r="D162" s="252">
        <f t="shared" si="24"/>
        <v>34656950</v>
      </c>
      <c r="S162" s="225"/>
    </row>
    <row r="163" ht="12.75" customHeight="1">
      <c r="S163" s="225"/>
    </row>
    <row r="164" ht="12.75" customHeight="1">
      <c r="A164" s="243" t="s">
        <v>4526</v>
      </c>
      <c r="S164" s="225"/>
    </row>
    <row r="165" ht="12.75" customHeight="1">
      <c r="C165" s="229" t="str">
        <f>'Key Inputs'!E34-1&amp;" Realized"</f>
        <v>2024 Realized</v>
      </c>
      <c r="D165" s="39"/>
      <c r="E165" s="39"/>
      <c r="F165" s="230"/>
      <c r="G165" s="229" t="str">
        <f>'Key Inputs'!E34&amp;" Budgeted"</f>
        <v>2025 Budgeted</v>
      </c>
      <c r="H165" s="39"/>
      <c r="I165" s="39"/>
      <c r="J165" s="230"/>
      <c r="S165" s="225"/>
    </row>
    <row r="166" ht="12.75" customHeight="1">
      <c r="C166" s="253" t="s">
        <v>175</v>
      </c>
      <c r="D166" s="235" t="s">
        <v>176</v>
      </c>
      <c r="E166" s="235" t="s">
        <v>4408</v>
      </c>
      <c r="F166" s="254" t="s">
        <v>4409</v>
      </c>
      <c r="G166" s="253" t="s">
        <v>175</v>
      </c>
      <c r="H166" s="235" t="s">
        <v>176</v>
      </c>
      <c r="I166" s="235" t="s">
        <v>4408</v>
      </c>
      <c r="J166" s="254" t="s">
        <v>4409</v>
      </c>
      <c r="S166" s="225"/>
    </row>
    <row r="167" ht="12.75" customHeight="1">
      <c r="A167" s="165" t="s">
        <v>4527</v>
      </c>
      <c r="B167" s="109"/>
      <c r="C167" s="255"/>
      <c r="D167" s="109"/>
      <c r="E167" s="109"/>
      <c r="F167" s="256"/>
      <c r="G167" s="255"/>
      <c r="H167" s="109"/>
      <c r="I167" s="109"/>
      <c r="J167" s="256"/>
      <c r="S167" s="225"/>
    </row>
    <row r="168" ht="12.75" customHeight="1">
      <c r="A168" s="1" t="s">
        <v>2568</v>
      </c>
      <c r="B168" s="1" t="s">
        <v>4528</v>
      </c>
      <c r="C168" s="257">
        <f>SUMIFS('12'!$N$7:$N$100,'12'!$H$7:$H$100,$A168,'12'!$I$7:$I$100,1)+SUMIFS('13'!$N$7:$N$100,'13'!$H$7:$H$100,$A168,'13'!$I$7:$I$100,1)+SUMIFS('14'!$N$7:$N$100,'14'!$H$7:$H$100,$A168,'14'!$I$7:$I$100,1)+SUMIFS('15'!$N$7:$N$100,'15'!$H$7:$H$100,$A168,'15'!$I$7:$I$100,1)+SUMIFS('15a'!$N$7:$N$100,'15a'!$H$7:$H$100,$A168,'15a'!$I$7:$I$100,1)+SUMIFS('15b'!$N$7:$N$100,'15b'!$H$7:$H$100,$A168,'15b'!$I$7:$I$100,1)+SUMIFS('15c'!$N$7:$N$100,'15c'!$H$7:$H$100,$A168,'15c'!$I$7:$I$100,1)+SUMIFS('15d'!$N$7:$N$100,'15d'!$H$7:$H$100,$A168,'15d'!$I$7:$I$100,1)+SUMIFS('15e'!$N$7:$N$100,'15e'!$H$7:$H$100,$A168,'15e'!$I$7:$I$100,1)+SUMIFS('15f'!$N$7:$N$100,'15f'!$H$7:$H$100,$A168,'15f'!$I$7:$I$100,1)+SUMIFS('15g'!$N$7:$N$100,'15g'!$H$7:$H$100,$A168,'15g'!$I$7:$I$100,1)+SUMIFS('15h'!$N$7:$N$100,'15h'!$H$7:$H$100,$A168,'15h'!$I$7:$I$100,1)+SUMIFS('15i'!$N$7:$N$100,'15i'!$H$7:$H$100,$A168,'15i'!$I$7:$I$100,1)+SUMIFS('15j'!$N$7:$N$100,'15j'!$H$7:$H$100,$A168,'15j'!$I$7:$I$100,1)+SUMIFS('15k'!$N$7:$N$100,'15k'!$H$7:$H$100,$A168,'15k'!$I$7:$I$100,1)+SUMIFS('15l'!$N$7:$N$100,'15l'!$H$7:$H$100,$A168,'15l'!$I$7:$I$100,1)+SUMIFS('15m'!$N$7:$N$100,'15m'!$H$7:$H$100,$A168,'15m'!$I$7:$I$100,1)+SUMIFS('15n'!$N$7:$N$100,'15n'!$H$7:$H$100,$A168,'15n'!$I$7:$I$100,1)+SUMIFS('16'!$N$7:$N$100,'16'!$H$7:$H$100,$A168,'16'!$I$7:$I$100,1)+SUMIFS('16a'!$N$7:$N$100,'16a'!$H$7:$H$100,$A168,'16a'!$I$7:$I$100,1)+SUMIFS('17'!$N$7:$N$100,'17'!$H$7:$H$100,$A168,'17'!$I$7:$I$100,1)+SUMIFS('17a'!$N$7:$N$100,'17a'!$H$7:$H$100,$A168,'17a'!$I$7:$I$100,1)+SUMIFS('18'!$N$7:$N$100,'18'!$H$7:$H$100,$A168,'18'!$I$7:$I$100,1)+SUMIFS('18a'!$N$7:$N$100,'18a'!$H$7:$H$100,$A168,'18a'!$I$7:$I$100,1)
+SUMIFS('19'!$N$7:$N$100,'19'!$H$7:$H$100,$A168,'19'!$I$7:$I$100,1)+SUMIFS('20'!$N$7:$N$100,'20'!$H$7:$H$100,$A168,'20'!$I$7:$I$100,1)+SUMIFS('20a'!$N$7:$N$100,'20a'!$H$7:$H$100,$A168,'20a'!$I$7:$I$100,1)+SUMIFS('21'!$N$7:$N$100,'21'!$H$7:$H$100,$A168,'21'!$I$7:$I$100,1)+SUMIFS('22'!$N$7:$N$100,'22'!$H$7:$H$100,$A168,'22'!$I$7:$I$100,1)+SUMIFS('22a'!$N$7:$N$100,'22a'!$H$7:$H$100,$A168,'22a'!$I$7:$I$100,1)+SUMIFS('22b'!$N$7:$N$100,'22b'!$H$7:$H$100,$A168,'22b'!$I$7:$I$100,1)+SUMIFS('23'!$N$7:$N$100,'23'!$H$7:$H$100,$A168,'23'!$I$7:$I$100,1)+SUMIFS('24'!$N$7:$N$100,'24'!$H$7:$H$100,$A168,'24'!$I$7:$I$100,1)+SUMIFS('24a'!$N$7:$N$100,'24a'!$H$7:$H$100,$A168,'24a'!$I$7:$I$100,1)+SUMIFS('24b'!$N$7:$N$100,'24b'!$H$7:$H$100,$A168,'24b'!$I$7:$I$100,1)+SUMIFS('24c'!$N$7:$N$100,'24c'!$H$7:$H$100,$A168,'24c'!$I$7:$I$100,1)+SUMIFS('24d'!$N$7:$N$100,'24d'!$H$7:$H$100,$A168,'24d'!$I$7:$I$100,1)+SUMIFS('24e'!$N$7:$N$100,'24e'!$H$7:$H$100,$A168,'24e'!$I$7:$I$100,1)+SUMIFS('24f'!$N$7:$N$100,'24f'!$H$7:$H$100,$A168,'24f'!$I$7:$I$100,1)+SUMIFS('24g'!$N$7:$N$100,'24g'!$H$7:$H$100,$A168,'24g'!$I$7:$I$100,1)+SUMIFS('24h'!$N$7:$N$100,'24h'!$H$7:$H$100,$A168,'24h'!$I$7:$I$100,1)+SUMIFS('24i'!$N$7:$N$100,'24i'!$H$7:$H$100,$A168,'24i'!$I$7:$I$100,1)+SUMIFS('25'!$N$7:$N$100,'25'!$H$7:$H$100,$A168,'25'!$I$7:$I$100,1)+SUMIFS('26'!$N$7:$N$100,'26'!$H$7:$H$100,$A168,'26'!$I$7:$I$100,1)+SUMIFS('26a'!$N$7:$N$100,'26a'!$H$7:$H$100,$A168,'26a'!$I$7:$I$100,1)+SUMIFS('27'!$N$7:$N$100,'27'!$H$7:$H$100,$A168,'27'!$I$7:$I$100,1)+SUMIFS('27a'!$N$7:$N$100,'27a'!$H$7:$H$100,$A168,'27a'!$I$7:$I$100,1)+SUMIFS('28'!$N$7:$N$100,'28'!$H$7:$H$100,$A168,'28'!$I$7:$I$100,1)+SUMIFS('29'!$N$7:$N$100,'29'!$H$7:$H$100,$A168,'29'!$I$7:$I$100,1)</f>
        <v>405188.29</v>
      </c>
      <c r="D168" s="258">
        <f>SUMIFS('12'!$N$7:$N$100,'12'!$H$7:$H$100,$A168,'12'!$I$7:$I$100,2)+SUMIFS('13'!$N$7:$N$100,'13'!$H$7:$H$100,$A168,'13'!$I$7:$I$100,2)+SUMIFS('14'!$N$7:$N$100,'14'!$H$7:$H$100,$A168,'14'!$I$7:$I$100,2)+SUMIFS('15'!$N$7:$N$100,'15'!$H$7:$H$100,$A168,'15'!$I$7:$I$100,2)+SUMIFS('15a'!$N$7:$N$100,'15a'!$H$7:$H$100,$A168,'15a'!$I$7:$I$100,2)+SUMIFS('15b'!$N$7:$N$100,'15b'!$H$7:$H$100,$A168,'15b'!$I$7:$I$100,2)+SUMIFS('15c'!$N$7:$N$100,'15c'!$H$7:$H$100,$A168,'15c'!$I$7:$I$100,2)+SUMIFS('15d'!$N$7:$N$100,'15d'!$H$7:$H$100,$A168,'15d'!$I$7:$I$100,2)+SUMIFS('15e'!$N$7:$N$100,'15e'!$H$7:$H$100,$A168,'15e'!$I$7:$I$100,2)+SUMIFS('15f'!$N$7:$N$100,'15f'!$H$7:$H$100,$A168,'15f'!$I$7:$I$100,2)+SUMIFS('15g'!$N$7:$N$100,'15g'!$H$7:$H$100,$A168,'15g'!$I$7:$I$100,2)+SUMIFS('15h'!$N$7:$N$100,'15h'!$H$7:$H$100,$A168,'15h'!$I$7:$I$100,2)+SUMIFS('15i'!$N$7:$N$100,'15i'!$H$7:$H$100,$A168,'15i'!$I$7:$I$100,2)+SUMIFS('15j'!$N$7:$N$100,'15j'!$H$7:$H$100,$A168,'15j'!$I$7:$I$100,2)+SUMIFS('15k'!$N$7:$N$100,'15k'!$H$7:$H$100,$A168,'15k'!$I$7:$I$100,2)+SUMIFS('15l'!$N$7:$N$100,'15l'!$H$7:$H$100,$A168,'15l'!$I$7:$I$100,2)+SUMIFS('15m'!$N$7:$N$100,'15m'!$H$7:$H$100,$A168,'15m'!$I$7:$I$100,2)+SUMIFS('15n'!$N$7:$N$100,'15n'!$H$7:$H$100,$A168,'15n'!$I$7:$I$100,2)+SUMIFS('16'!$N$7:$N$100,'16'!$H$7:$H$100,$A168,'16'!$I$7:$I$100,2)+SUMIFS('16a'!$N$7:$N$100,'16a'!$H$7:$H$100,$A168,'16a'!$I$7:$I$100,2)+SUMIFS('17'!$N$7:$N$100,'17'!$H$7:$H$100,$A168,'17'!$I$7:$I$100,2)+SUMIFS('17a'!$N$7:$N$100,'17a'!$H$7:$H$100,$A168,'17a'!$I$7:$I$100,2)+SUMIFS('18'!$N$7:$N$100,'18'!$H$7:$H$100,$A168,'18'!$I$7:$I$100,2)+SUMIFS('18a'!$N$7:$N$100,'18a'!$H$7:$H$100,$A168,'18a'!$I$7:$I$100,2)
+SUMIFS('19'!$N$7:$N$100,'19'!$H$7:$H$100,$A168,'19'!$I$7:$I$100,2)+SUMIFS('20'!$N$7:$N$100,'20'!$H$7:$H$100,$A168,'20'!$I$7:$I$100,2)+SUMIFS('20a'!$N$7:$N$100,'20a'!$H$7:$H$100,$A168,'20a'!$I$7:$I$100,2)+SUMIFS('21'!$N$7:$N$100,'21'!$H$7:$H$100,$A168,'21'!$I$7:$I$100,2)+SUMIFS('22'!$N$7:$N$100,'22'!$H$7:$H$100,$A168,'22'!$I$7:$I$100,2)+SUMIFS('22a'!$N$7:$N$100,'22a'!$H$7:$H$100,$A168,'22a'!$I$7:$I$100,2)+SUMIFS('22b'!$N$7:$N$100,'22b'!$H$7:$H$100,$A168,'22b'!$I$7:$I$100,2)+SUMIFS('23'!$N$7:$N$100,'23'!$H$7:$H$100,$A168,'23'!$I$7:$I$100,2)+SUMIFS('24'!$N$7:$N$100,'24'!$H$7:$H$100,$A168,'24'!$I$7:$I$100,2)+SUMIFS('24a'!$N$7:$N$100,'24a'!$H$7:$H$100,$A168,'24a'!$I$7:$I$100,2)+SUMIFS('24b'!$N$7:$N$100,'24b'!$H$7:$H$100,$A168,'24b'!$I$7:$I$100,2)+SUMIFS('24c'!$N$7:$N$100,'24c'!$H$7:$H$100,$A168,'24c'!$I$7:$I$100,2)+SUMIFS('24d'!$N$7:$N$100,'24d'!$H$7:$H$100,$A168,'24d'!$I$7:$I$100,2)+SUMIFS('24e'!$N$7:$N$100,'24e'!$H$7:$H$100,$A168,'24e'!$I$7:$I$100,2)+SUMIFS('24f'!$N$7:$N$100,'24f'!$H$7:$H$100,$A168,'24f'!$I$7:$I$100,2)+SUMIFS('24g'!$N$7:$N$100,'24g'!$H$7:$H$100,$A168,'24g'!$I$7:$I$100,2)+SUMIFS('24h'!$N$7:$N$100,'24h'!$H$7:$H$100,$A168,'24h'!$I$7:$I$100,2)+SUMIFS('24i'!$N$7:$N$100,'24i'!$H$7:$H$100,$A168,'24i'!$I$7:$I$100,2)+SUMIFS('25'!$N$7:$N$100,'25'!$H$7:$H$100,$A168,'25'!$I$7:$I$100,2)+SUMIFS('26'!$N$7:$N$100,'26'!$H$7:$H$100,$A168,'26'!$I$7:$I$100,2)+SUMIFS('26a'!$N$7:$N$100,'26a'!$H$7:$H$100,$A168,'26a'!$I$7:$I$100,2)+SUMIFS('27'!$N$7:$N$100,'27'!$H$7:$H$100,$A168,'27'!$I$7:$I$100,2)+SUMIFS('27a'!$N$7:$N$100,'27a'!$H$7:$H$100,$A168,'27a'!$I$7:$I$100,2)+SUMIFS('28'!$N$7:$N$100,'28'!$H$7:$H$100,$A168,'28'!$I$7:$I$100,2)+SUMIFS('29'!$N$7:$N$100,'29'!$H$7:$H$100,$A168,'29'!$I$7:$I$100,2)</f>
        <v>414215.65</v>
      </c>
      <c r="E168" s="258">
        <f>SUMIFS('12'!$N$7:$N$100,'12'!$H$7:$H$100,$A168,'12'!$I$7:$I$100,"")+SUMIFS('13'!$N$7:$N$100,'13'!$H$7:$H$100,$A168,'13'!$I$7:$I$100,"")+SUMIFS('14'!$N$7:$N$100,'14'!$H$7:$H$100,$A168,'14'!$I$7:$I$100,"")+SUMIFS('15'!$N$7:$N$100,'15'!$H$7:$H$100,$A168,'15'!$I$7:$I$100,"")+SUMIFS('15a'!$N$7:$N$100,'15a'!$H$7:$H$100,$A168,'15a'!$I$7:$I$100,"")+SUMIFS('15b'!$N$7:$N$100,'15b'!$H$7:$H$100,$A168,'15b'!$I$7:$I$100,"")+SUMIFS('15c'!$N$7:$N$100,'15c'!$H$7:$H$100,$A168,'15c'!$I$7:$I$100,"")+SUMIFS('15d'!$N$7:$N$100,'15d'!$H$7:$H$100,$A168,'15d'!$I$7:$I$100,"")+SUMIFS('15e'!$N$7:$N$100,'15e'!$H$7:$H$100,$A168,'15e'!$I$7:$I$100,"")+SUMIFS('15f'!$N$7:$N$100,'15f'!$H$7:$H$100,$A168,'15f'!$I$7:$I$100,"")+SUMIFS('15g'!$N$7:$N$100,'15g'!$H$7:$H$100,$A168,'15g'!$I$7:$I$100,"")+SUMIFS('15h'!$N$7:$N$100,'15h'!$H$7:$H$100,$A168,'15h'!$I$7:$I$100,"")+SUMIFS('15i'!$N$7:$N$100,'15i'!$H$7:$H$100,$A168,'15i'!$I$7:$I$100,"")+SUMIFS('15j'!$N$7:$N$100,'15j'!$H$7:$H$100,$A168,'15j'!$I$7:$I$100,"")+SUMIFS('15k'!$N$7:$N$100,'15k'!$H$7:$H$100,$A168,'15k'!$I$7:$I$100,"")+SUMIFS('15l'!$N$7:$N$100,'15l'!$H$7:$H$100,$A168,'15l'!$I$7:$I$100,"")+SUMIFS('15m'!$N$7:$N$100,'15m'!$H$7:$H$100,$A168,'15m'!$I$7:$I$100,"")+SUMIFS('15n'!$N$7:$N$100,'15n'!$H$7:$H$100,$A168,'15n'!$I$7:$I$100,"")+SUMIFS('16'!$N$7:$N$100,'16'!$H$7:$H$100,$A168,'16'!$I$7:$I$100,"")+SUMIFS('16a'!$N$7:$N$100,'16a'!$H$7:$H$100,$A168,'16a'!$I$7:$I$100,"")+SUMIFS('17'!$N$7:$N$100,'17'!$H$7:$H$100,$A168,'17'!$I$7:$I$100,"")+SUMIFS('17a'!$N$7:$N$100,'17a'!$H$7:$H$100,$A168,'17a'!$I$7:$I$100,"")+SUMIFS('18'!$N$7:$N$100,'18'!$H$7:$H$100,$A168,'18'!$I$7:$I$100,"")+SUMIFS('18a'!$N$7:$N$100,'18a'!$H$7:$H$100,$A168,'18a'!$I$7:$I$100,"")
+SUMIFS('19'!$N$7:$N$100,'19'!$H$7:$H$100,$A168,'19'!$I$7:$I$100,"")+SUMIFS('20'!$N$7:$N$100,'20'!$H$7:$H$100,$A168,'20'!$I$7:$I$100,"")+SUMIFS('20a'!$N$7:$N$100,'20a'!$H$7:$H$100,$A168,'20a'!$I$7:$I$100,"")+SUMIFS('21'!$N$7:$N$100,'21'!$H$7:$H$100,$A168,'21'!$I$7:$I$100,"")+SUMIFS('22'!$N$7:$N$100,'22'!$H$7:$H$100,$A168,'22'!$I$7:$I$100,"")+SUMIFS('22a'!$N$7:$N$100,'22a'!$H$7:$H$100,$A168,'22a'!$I$7:$I$100,"")+SUMIFS('22b'!$N$7:$N$100,'22b'!$H$7:$H$100,$A168,'22b'!$I$7:$I$100,"")+SUMIFS('23'!$N$7:$N$100,'23'!$H$7:$H$100,$A168,'23'!$I$7:$I$100,"")+SUMIFS('24'!$N$7:$N$100,'24'!$H$7:$H$100,$A168,'24'!$I$7:$I$100,"")+SUMIFS('24a'!$N$7:$N$100,'24a'!$H$7:$H$100,$A168,'24a'!$I$7:$I$100,"")+SUMIFS('24b'!$N$7:$N$100,'24b'!$H$7:$H$100,$A168,'24b'!$I$7:$I$100,"")+SUMIFS('24c'!$N$7:$N$100,'24c'!$H$7:$H$100,$A168,'24c'!$I$7:$I$100,"")+SUMIFS('24d'!$N$7:$N$100,'24d'!$H$7:$H$100,$A168,'24d'!$I$7:$I$100,"")+SUMIFS('24e'!$N$7:$N$100,'24e'!$H$7:$H$100,$A168,'24e'!$I$7:$I$100,"")+SUMIFS('24f'!$N$7:$N$100,'24f'!$H$7:$H$100,$A168,'24f'!$I$7:$I$100,"")+SUMIFS('24g'!$N$7:$N$100,'24g'!$H$7:$H$100,$A168,'24g'!$I$7:$I$100,"")+SUMIFS('24h'!$N$7:$N$100,'24h'!$H$7:$H$100,$A168,'24h'!$I$7:$I$100,"")+SUMIFS('24i'!$N$7:$N$100,'24i'!$H$7:$H$100,$A168,'24i'!$I$7:$I$100,"")+SUMIFS('25'!$N$7:$N$100,'25'!$H$7:$H$100,$A168,'25'!$I$7:$I$100,"")+SUMIFS('26'!$N$7:$N$100,'26'!$H$7:$H$100,$A168,'26'!$I$7:$I$100,"")+SUMIFS('26a'!$N$7:$N$100,'26a'!$H$7:$H$100,$A168,'26a'!$I$7:$I$100,"")+SUMIFS('27'!$N$7:$N$100,'27'!$H$7:$H$100,$A168,'27'!$I$7:$I$100,"")+SUMIFS('27a'!$N$7:$N$100,'27a'!$H$7:$H$100,$A168,'27a'!$I$7:$I$100,"")+SUMIFS('28'!$N$7:$N$100,'28'!$H$7:$H$100,$A168,'28'!$I$7:$I$100,"")+SUMIFS('29'!$N$7:$N$100,'29'!$H$7:$H$100,$A168,'29'!$I$7:$I$100,"")</f>
        <v>0</v>
      </c>
      <c r="F168" s="259">
        <f>SUM(C168:E168)</f>
        <v>819403.94</v>
      </c>
      <c r="G168" s="257">
        <f>SUMIFS('12'!$J$7:$J$100,'12'!$H$7:$H$100,$A168,'12'!$I$7:$I$100,1)+SUMIFS('13'!$J$7:$J$100,'13'!$H$7:$H$100,$A168,'13'!$I$7:$I$100,1)+SUMIFS('14'!$J$7:$J$100,'14'!$H$7:$H$100,$A168,'14'!$I$7:$I$100,1)+SUMIFS('15'!$J$7:$J$100,'15'!$H$7:$H$100,$A168,'15'!$I$7:$I$100,1)+SUMIFS('15a'!$J$7:$J$100,'15a'!$H$7:$H$100,$A168,'15a'!$I$7:$I$100,1)+SUMIFS('15b'!$J$7:$J$100,'15b'!$H$7:$H$100,$A168,'15b'!$I$7:$I$100,1)+SUMIFS('15c'!$J$7:$J$100,'15c'!$H$7:$H$100,$A168,'15c'!$I$7:$I$100,1)+SUMIFS('15d'!$J$7:$J$100,'15d'!$H$7:$H$100,$A168,'15d'!$I$7:$I$100,1)+SUMIFS('15e'!$J$7:$J$100,'15e'!$H$7:$H$100,$A168,'15e'!$I$7:$I$100,1)+SUMIFS('15f'!$J$7:$J$100,'15f'!$H$7:$H$100,$A168,'15f'!$I$7:$I$100,1)+SUMIFS('15g'!$J$7:$J$100,'15g'!$H$7:$H$100,$A168,'15g'!$I$7:$I$100,1)+SUMIFS('15h'!$J$7:$J$100,'15h'!$H$7:$H$100,$A168,'15h'!$I$7:$I$100,1)+SUMIFS('15i'!$J$7:$J$100,'15i'!$H$7:$H$100,$A168,'15i'!$I$7:$I$100,1)+SUMIFS('15j'!$J$7:$J$100,'15j'!$H$7:$H$100,$A168,'15j'!$I$7:$I$100,1)+SUMIFS('15k'!$J$7:$J$100,'15k'!$H$7:$H$100,$A168,'15k'!$I$7:$I$100,1)+SUMIFS('15l'!$J$7:$J$100,'15l'!$H$7:$H$100,$A168,'15l'!$I$7:$I$100,1)+SUMIFS('15m'!$J$7:$J$100,'15m'!$H$7:$H$100,$A168,'15m'!$I$7:$I$100,1)+SUMIFS('15n'!$J$7:$J$100,'15n'!$H$7:$H$100,$A168,'15n'!$I$7:$I$100,1)+SUMIFS('16'!$J$7:$J$100,'16'!$H$7:$H$100,$A168,'16'!$I$7:$I$100,1)+SUMIFS('16a'!$J$7:$J$100,'16a'!$H$7:$H$100,$A168,'16a'!$I$7:$I$100,1)+SUMIFS('17'!$J$7:$J$100,'17'!$H$7:$H$100,$A168,'17'!$I$7:$I$100,1)+SUMIFS('17a'!$J$7:$J$100,'17a'!$H$7:$H$100,$A168,'17a'!$I$7:$I$100,1)+SUMIFS('18'!$J$7:$J$100,'18'!$H$7:$H$100,$A168,'18'!$I$7:$I$100,1)+SUMIFS('18a'!$J$7:$J$100,'18a'!$H$7:$H$100,$A168,'18a'!$I$7:$I$100,1)
+SUMIFS('19'!$J$7:$J$100,'19'!$H$7:$H$100,$A168,'19'!$I$7:$I$100,1)+SUMIFS('20'!$J$7:$J$100,'20'!$H$7:$H$100,$A168,'20'!$I$7:$I$100,1)+SUMIFS('20a'!$J$7:$J$100,'20a'!$H$7:$H$100,$A168,'20a'!$I$7:$I$100,1)+SUMIFS('21'!$J$7:$J$100,'21'!$H$7:$H$100,$A168,'21'!$I$7:$I$100,1)+SUMIFS('22'!$J$7:$J$100,'22'!$H$7:$H$100,$A168,'22'!$I$7:$I$100,1)+SUMIFS('22a'!$J$7:$J$100,'22a'!$H$7:$H$100,$A168,'22a'!$I$7:$I$100,1)+SUMIFS('22b'!$J$7:$J$100,'22b'!$H$7:$H$100,$A168,'22b'!$I$7:$I$100,1)+SUMIFS('23'!$J$7:$J$100,'23'!$H$7:$H$100,$A168,'23'!$I$7:$I$100,1)+SUMIFS('24'!$J$7:$J$100,'24'!$H$7:$H$100,$A168,'24'!$I$7:$I$100,1)+SUMIFS('24a'!$J$7:$J$100,'24a'!$H$7:$H$100,$A168,'24a'!$I$7:$I$100,1)+SUMIFS('24b'!$J$7:$J$100,'24b'!$H$7:$H$100,$A168,'24b'!$I$7:$I$100,1)+SUMIFS('24c'!$J$7:$J$100,'24c'!$H$7:$H$100,$A168,'24c'!$I$7:$I$100,1)+SUMIFS('24d'!$J$7:$J$100,'24d'!$H$7:$H$100,$A168,'24d'!$I$7:$I$100,1)+SUMIFS('24e'!$J$7:$J$100,'24e'!$H$7:$H$100,$A168,'24e'!$I$7:$I$100,1)+SUMIFS('24f'!$J$7:$J$100,'24f'!$H$7:$H$100,$A168,'24f'!$I$7:$I$100,1)+SUMIFS('24g'!$J$7:$J$100,'24g'!$H$7:$H$100,$A168,'24g'!$I$7:$I$100,1)+SUMIFS('24h'!$J$7:$J$100,'24h'!$H$7:$H$100,$A168,'24h'!$I$7:$I$100,1)+SUMIFS('24i'!$J$7:$J$100,'24i'!$H$7:$H$100,$A168,'24i'!$I$7:$I$100,1)+SUMIFS('25'!$J$7:$J$100,'25'!$H$7:$H$100,$A168,'25'!$I$7:$I$100,1)+SUMIFS('26'!$J$7:$J$100,'26'!$H$7:$H$100,$A168,'26'!$I$7:$I$100,1)+SUMIFS('26a'!$J$7:$J$100,'26a'!$H$7:$H$100,$A168,'26a'!$I$7:$I$100,1)+SUMIFS('27'!$J$7:$J$100,'27'!$H$7:$H$100,$A168,'27'!$I$7:$I$100,1)+SUMIFS('27a'!$J$7:$J$100,'27a'!$H$7:$H$100,$A168,'27a'!$I$7:$I$100,1)+SUMIFS('28'!$J$7:$J$100,'28'!$H$7:$H$100,$A168,'28'!$I$7:$I$100,1)+SUMIFS('29'!$J$7:$J$100,'29'!$H$7:$H$100,$A168,'29'!$I$7:$I$100,1)</f>
        <v>408000</v>
      </c>
      <c r="H168" s="258">
        <f>SUMIFS('12'!$J$7:$J$100,'12'!$H$7:$H$100,$A168,'12'!$I$7:$I$100,2)+SUMIFS('13'!$J$7:$J$100,'13'!$H$7:$H$100,$A168,'13'!$I$7:$I$100,2)+SUMIFS('14'!$J$7:$J$100,'14'!$H$7:$H$100,$A168,'14'!$I$7:$I$100,2)+SUMIFS('15'!$J$7:$J$100,'15'!$H$7:$H$100,$A168,'15'!$I$7:$I$100,2)+SUMIFS('15a'!$J$7:$J$100,'15a'!$H$7:$H$100,$A168,'15a'!$I$7:$I$100,2)+SUMIFS('15b'!$J$7:$J$100,'15b'!$H$7:$H$100,$A168,'15b'!$I$7:$I$100,2)+SUMIFS('15c'!$J$7:$J$100,'15c'!$H$7:$H$100,$A168,'15c'!$I$7:$I$100,2)+SUMIFS('15d'!$J$7:$J$100,'15d'!$H$7:$H$100,$A168,'15d'!$I$7:$I$100,2)+SUMIFS('15e'!$J$7:$J$100,'15e'!$H$7:$H$100,$A168,'15e'!$I$7:$I$100,2)+SUMIFS('15f'!$J$7:$J$100,'15f'!$H$7:$H$100,$A168,'15f'!$I$7:$I$100,2)+SUMIFS('15g'!$J$7:$J$100,'15g'!$H$7:$H$100,$A168,'15g'!$I$7:$I$100,2)+SUMIFS('15h'!$J$7:$J$100,'15h'!$H$7:$H$100,$A168,'15h'!$I$7:$I$100,2)+SUMIFS('15i'!$J$7:$J$100,'15i'!$H$7:$H$100,$A168,'15i'!$I$7:$I$100,2)+SUMIFS('15j'!$J$7:$J$100,'15j'!$H$7:$H$100,$A168,'15j'!$I$7:$I$100,2)+SUMIFS('15k'!$J$7:$J$100,'15k'!$H$7:$H$100,$A168,'15k'!$I$7:$I$100,2)+SUMIFS('15l'!$J$7:$J$100,'15l'!$H$7:$H$100,$A168,'15l'!$I$7:$I$100,2)+SUMIFS('15m'!$J$7:$J$100,'15m'!$H$7:$H$100,$A168,'15m'!$I$7:$I$100,2)+SUMIFS('15n'!$J$7:$J$100,'15n'!$H$7:$H$100,$A168,'15n'!$I$7:$I$100,2)+SUMIFS('16'!$J$7:$J$100,'16'!$H$7:$H$100,$A168,'16'!$I$7:$I$100,2)+SUMIFS('16a'!$J$7:$J$100,'16a'!$H$7:$H$100,$A168,'16a'!$I$7:$I$100,2)+SUMIFS('17'!$J$7:$J$100,'17'!$H$7:$H$100,$A168,'17'!$I$7:$I$100,2)+SUMIFS('17a'!$J$7:$J$100,'17a'!$H$7:$H$100,$A168,'17a'!$I$7:$I$100,2)+SUMIFS('18'!$J$7:$J$100,'18'!$H$7:$H$100,$A168,'18'!$I$7:$I$100,2)+SUMIFS('18a'!$J$7:$J$100,'18a'!$H$7:$H$100,$A168,'18a'!$I$7:$I$100,2)
+SUMIFS('19'!$J$7:$J$100,'19'!$H$7:$H$100,$A168,'19'!$I$7:$I$100,2)+SUMIFS('20'!$J$7:$J$100,'20'!$H$7:$H$100,$A168,'20'!$I$7:$I$100,2)+SUMIFS('20a'!$J$7:$J$100,'20a'!$H$7:$H$100,$A168,'20a'!$I$7:$I$100,2)+SUMIFS('21'!$J$7:$J$100,'21'!$H$7:$H$100,$A168,'21'!$I$7:$I$100,2)+SUMIFS('22'!$J$7:$J$100,'22'!$H$7:$H$100,$A168,'22'!$I$7:$I$100,2)+SUMIFS('22a'!$J$7:$J$100,'22a'!$H$7:$H$100,$A168,'22a'!$I$7:$I$100,2)+SUMIFS('22b'!$J$7:$J$100,'22b'!$H$7:$H$100,$A168,'22b'!$I$7:$I$100,2)+SUMIFS('23'!$J$7:$J$100,'23'!$H$7:$H$100,$A168,'23'!$I$7:$I$100,2)+SUMIFS('24'!$J$7:$J$100,'24'!$H$7:$H$100,$A168,'24'!$I$7:$I$100,2)+SUMIFS('24a'!$J$7:$J$100,'24a'!$H$7:$H$100,$A168,'24a'!$I$7:$I$100,2)+SUMIFS('24b'!$J$7:$J$100,'24b'!$H$7:$H$100,$A168,'24b'!$I$7:$I$100,2)+SUMIFS('24c'!$J$7:$J$100,'24c'!$H$7:$H$100,$A168,'24c'!$I$7:$I$100,2)+SUMIFS('24d'!$J$7:$J$100,'24d'!$H$7:$H$100,$A168,'24d'!$I$7:$I$100,2)+SUMIFS('24e'!$J$7:$J$100,'24e'!$H$7:$H$100,$A168,'24e'!$I$7:$I$100,2)+SUMIFS('24f'!$J$7:$J$100,'24f'!$H$7:$H$100,$A168,'24f'!$I$7:$I$100,2)+SUMIFS('24g'!$J$7:$J$100,'24g'!$H$7:$H$100,$A168,'24g'!$I$7:$I$100,2)+SUMIFS('24h'!$J$7:$J$100,'24h'!$H$7:$H$100,$A168,'24h'!$I$7:$I$100,2)+SUMIFS('24i'!$J$7:$J$100,'24i'!$H$7:$H$100,$A168,'24i'!$I$7:$I$100,2)+SUMIFS('25'!$J$7:$J$100,'25'!$H$7:$H$100,$A168,'25'!$I$7:$I$100,2)+SUMIFS('26'!$J$7:$J$100,'26'!$H$7:$H$100,$A168,'26'!$I$7:$I$100,2)+SUMIFS('26a'!$J$7:$J$100,'26a'!$H$7:$H$100,$A168,'26a'!$I$7:$I$100,2)+SUMIFS('27'!$J$7:$J$100,'27'!$H$7:$H$100,$A168,'27'!$I$7:$I$100,2)+SUMIFS('27a'!$J$7:$J$100,'27a'!$H$7:$H$100,$A168,'27a'!$I$7:$I$100,2)+SUMIFS('28'!$J$7:$J$100,'28'!$H$7:$H$100,$A168,'28'!$I$7:$I$100,2)+SUMIFS('29'!$J$7:$J$100,'29'!$H$7:$H$100,$A168,'29'!$I$7:$I$100,2)</f>
        <v>270000</v>
      </c>
      <c r="I168" s="258">
        <f>SUMIFS('12'!$J$7:$J$100,'12'!$H$7:$H$100,$A168,'12'!$I$7:$I$100,"")+SUMIFS('13'!$J$7:$J$100,'13'!$H$7:$H$100,$A168,'13'!$I$7:$I$100,"")+SUMIFS('14'!$J$7:$J$100,'14'!$H$7:$H$100,$A168,'14'!$I$7:$I$100,"")+SUMIFS('15'!$J$7:$J$100,'15'!$H$7:$H$100,$A168,'15'!$I$7:$I$100,"")+SUMIFS('15a'!$J$7:$J$100,'15a'!$H$7:$H$100,$A168,'15a'!$I$7:$I$100,"")+SUMIFS('15b'!$J$7:$J$100,'15b'!$H$7:$H$100,$A168,'15b'!$I$7:$I$100,"")+SUMIFS('15c'!$J$7:$J$100,'15c'!$H$7:$H$100,$A168,'15c'!$I$7:$I$100,"")+SUMIFS('15d'!$J$7:$J$100,'15d'!$H$7:$H$100,$A168,'15d'!$I$7:$I$100,"")+SUMIFS('15e'!$J$7:$J$100,'15e'!$H$7:$H$100,$A168,'15e'!$I$7:$I$100,"")+SUMIFS('15f'!$J$7:$J$100,'15f'!$H$7:$H$100,$A168,'15f'!$I$7:$I$100,"")+SUMIFS('15g'!$J$7:$J$100,'15g'!$H$7:$H$100,$A168,'15g'!$I$7:$I$100,"")+SUMIFS('15h'!$J$7:$J$100,'15h'!$H$7:$H$100,$A168,'15h'!$I$7:$I$100,"")+SUMIFS('15i'!$J$7:$J$100,'15i'!$H$7:$H$100,$A168,'15i'!$I$7:$I$100,"")+SUMIFS('15j'!$J$7:$J$100,'15j'!$H$7:$H$100,$A168,'15j'!$I$7:$I$100,"")+SUMIFS('15k'!$J$7:$J$100,'15k'!$H$7:$H$100,$A168,'15k'!$I$7:$I$100,"")+SUMIFS('15l'!$J$7:$J$100,'15l'!$H$7:$H$100,$A168,'15l'!$I$7:$I$100,"")+SUMIFS('15m'!$J$7:$J$100,'15m'!$H$7:$H$100,$A168,'15m'!$I$7:$I$100,"")+SUMIFS('15n'!$J$7:$J$100,'15n'!$H$7:$H$100,$A168,'15n'!$I$7:$I$100,"")+SUMIFS('16'!$J$7:$J$100,'16'!$H$7:$H$100,$A168,'16'!$I$7:$I$100,"")+SUMIFS('16a'!$J$7:$J$100,'16a'!$H$7:$H$100,$A168,'16a'!$I$7:$I$100,"")+SUMIFS('17'!$J$7:$J$100,'17'!$H$7:$H$100,$A168,'17'!$I$7:$I$100,"")+SUMIFS('17a'!$J$7:$J$100,'17a'!$H$7:$H$100,$A168,'17a'!$I$7:$I$100,"")+SUMIFS('18'!$J$7:$J$100,'18'!$H$7:$H$100,$A168,'18'!$I$7:$I$100,"")+SUMIFS('18a'!$J$7:$J$100,'18a'!$H$7:$H$100,$A168,'18a'!$I$7:$I$100,"")
+SUMIFS('19'!$J$7:$J$100,'19'!$H$7:$H$100,$A168,'19'!$I$7:$I$100,"")+SUMIFS('20'!$J$7:$J$100,'20'!$H$7:$H$100,$A168,'20'!$I$7:$I$100,"")+SUMIFS('20a'!$J$7:$J$100,'20a'!$H$7:$H$100,$A168,'20a'!$I$7:$I$100,"")+SUMIFS('21'!$J$7:$J$100,'21'!$H$7:$H$100,$A168,'21'!$I$7:$I$100,"")+SUMIFS('22'!$J$7:$J$100,'22'!$H$7:$H$100,$A168,'22'!$I$7:$I$100,"")+SUMIFS('22a'!$J$7:$J$100,'22a'!$H$7:$H$100,$A168,'22a'!$I$7:$I$100,"")+SUMIFS('22b'!$J$7:$J$100,'22b'!$H$7:$H$100,$A168,'22b'!$I$7:$I$100,"")+SUMIFS('23'!$J$7:$J$100,'23'!$H$7:$H$100,$A168,'23'!$I$7:$I$100,"")+SUMIFS('24'!$J$7:$J$100,'24'!$H$7:$H$100,$A168,'24'!$I$7:$I$100,"")+SUMIFS('24a'!$J$7:$J$100,'24a'!$H$7:$H$100,$A168,'24a'!$I$7:$I$100,"")+SUMIFS('24b'!$J$7:$J$100,'24b'!$H$7:$H$100,$A168,'24b'!$I$7:$I$100,"")+SUMIFS('24c'!$J$7:$J$100,'24c'!$H$7:$H$100,$A168,'24c'!$I$7:$I$100,"")+SUMIFS('24d'!$J$7:$J$100,'24d'!$H$7:$H$100,$A168,'24d'!$I$7:$I$100,"")+SUMIFS('24e'!$J$7:$J$100,'24e'!$H$7:$H$100,$A168,'24e'!$I$7:$I$100,"")+SUMIFS('24f'!$J$7:$J$100,'24f'!$H$7:$H$100,$A168,'24f'!$I$7:$I$100,"")+SUMIFS('24g'!$J$7:$J$100,'24g'!$H$7:$H$100,$A168,'24g'!$I$7:$I$100,"")+SUMIFS('24h'!$J$7:$J$100,'24h'!$H$7:$H$100,$A168,'24h'!$I$7:$I$100,"")+SUMIFS('24i'!$J$7:$J$100,'24i'!$H$7:$H$100,$A168,'24i'!$I$7:$I$100,"")+SUMIFS('25'!$J$7:$J$100,'25'!$H$7:$H$100,$A168,'25'!$I$7:$I$100,"")+SUMIFS('26'!$J$7:$J$100,'26'!$H$7:$H$100,$A168,'26'!$I$7:$I$100,"")+SUMIFS('26a'!$J$7:$J$100,'26a'!$H$7:$H$100,$A168,'26a'!$I$7:$I$100,"")+SUMIFS('27'!$J$7:$J$100,'27'!$H$7:$H$100,$A168,'27'!$I$7:$I$100,"")+SUMIFS('27a'!$J$7:$J$100,'27a'!$H$7:$H$100,$A168,'27a'!$I$7:$I$100,"")+SUMIFS('28'!$J$7:$J$100,'28'!$H$7:$H$100,$A168,'28'!$I$7:$I$100,"")+SUMIFS('29'!$J$7:$J$100,'29'!$H$7:$H$100,$A168,'29'!$I$7:$I$100,"")</f>
        <v>0</v>
      </c>
      <c r="J168" s="259">
        <f>SUM(G168:I168)</f>
        <v>678000</v>
      </c>
      <c r="S168" s="247">
        <f t="shared" ref="S168:S186" si="26">SUM(C168:J168)</f>
        <v>2994807.88</v>
      </c>
    </row>
    <row r="169" ht="12.75" customHeight="1">
      <c r="B169" s="1" t="s">
        <v>4529</v>
      </c>
      <c r="C169" s="257">
        <f t="shared" ref="C169:J169" si="25">SUM(C170:C173)</f>
        <v>0</v>
      </c>
      <c r="D169" s="258">
        <f t="shared" si="25"/>
        <v>0</v>
      </c>
      <c r="E169" s="258">
        <f t="shared" si="25"/>
        <v>0</v>
      </c>
      <c r="F169" s="259">
        <f t="shared" si="25"/>
        <v>0</v>
      </c>
      <c r="G169" s="257">
        <f t="shared" si="25"/>
        <v>0</v>
      </c>
      <c r="H169" s="258">
        <f t="shared" si="25"/>
        <v>0</v>
      </c>
      <c r="I169" s="258">
        <f t="shared" si="25"/>
        <v>0</v>
      </c>
      <c r="J169" s="259">
        <f t="shared" si="25"/>
        <v>0</v>
      </c>
      <c r="S169" s="247">
        <f t="shared" si="26"/>
        <v>0</v>
      </c>
    </row>
    <row r="170" ht="12.75" customHeight="1" outlineLevel="1">
      <c r="A170" s="1" t="s">
        <v>2579</v>
      </c>
      <c r="B170" s="1" t="s">
        <v>4530</v>
      </c>
      <c r="C170" s="257">
        <f>SUMIFS('12'!$N$7:$N$100,'12'!$H$7:$H$100,$A170,'12'!$I$7:$I$100,1)+SUMIFS('13'!$N$7:$N$100,'13'!$H$7:$H$100,$A170,'13'!$I$7:$I$100,1)+SUMIFS('14'!$N$7:$N$100,'14'!$H$7:$H$100,$A170,'14'!$I$7:$I$100,1)+SUMIFS('15'!$N$7:$N$100,'15'!$H$7:$H$100,$A170,'15'!$I$7:$I$100,1)+SUMIFS('15a'!$N$7:$N$100,'15a'!$H$7:$H$100,$A170,'15a'!$I$7:$I$100,1)+SUMIFS('15b'!$N$7:$N$100,'15b'!$H$7:$H$100,$A170,'15b'!$I$7:$I$100,1)+SUMIFS('15c'!$N$7:$N$100,'15c'!$H$7:$H$100,$A170,'15c'!$I$7:$I$100,1)+SUMIFS('15d'!$N$7:$N$100,'15d'!$H$7:$H$100,$A170,'15d'!$I$7:$I$100,1)+SUMIFS('15e'!$N$7:$N$100,'15e'!$H$7:$H$100,$A170,'15e'!$I$7:$I$100,1)+SUMIFS('15f'!$N$7:$N$100,'15f'!$H$7:$H$100,$A170,'15f'!$I$7:$I$100,1)+SUMIFS('15g'!$N$7:$N$100,'15g'!$H$7:$H$100,$A170,'15g'!$I$7:$I$100,1)+SUMIFS('15h'!$N$7:$N$100,'15h'!$H$7:$H$100,$A170,'15h'!$I$7:$I$100,1)+SUMIFS('15i'!$N$7:$N$100,'15i'!$H$7:$H$100,$A170,'15i'!$I$7:$I$100,1)+SUMIFS('15j'!$N$7:$N$100,'15j'!$H$7:$H$100,$A170,'15j'!$I$7:$I$100,1)+SUMIFS('15k'!$N$7:$N$100,'15k'!$H$7:$H$100,$A170,'15k'!$I$7:$I$100,1)+SUMIFS('15l'!$N$7:$N$100,'15l'!$H$7:$H$100,$A170,'15l'!$I$7:$I$100,1)+SUMIFS('15m'!$N$7:$N$100,'15m'!$H$7:$H$100,$A170,'15m'!$I$7:$I$100,1)+SUMIFS('15n'!$N$7:$N$100,'15n'!$H$7:$H$100,$A170,'15n'!$I$7:$I$100,1)+SUMIFS('16'!$N$7:$N$100,'16'!$H$7:$H$100,$A170,'16'!$I$7:$I$100,1)+SUMIFS('16a'!$N$7:$N$100,'16a'!$H$7:$H$100,$A170,'16a'!$I$7:$I$100,1)+SUMIFS('17'!$N$7:$N$100,'17'!$H$7:$H$100,$A170,'17'!$I$7:$I$100,1)+SUMIFS('17a'!$N$7:$N$100,'17a'!$H$7:$H$100,$A170,'17a'!$I$7:$I$100,1)+SUMIFS('18'!$N$7:$N$100,'18'!$H$7:$H$100,$A170,'18'!$I$7:$I$100,1)+SUMIFS('18a'!$N$7:$N$100,'18a'!$H$7:$H$100,$A170,'18a'!$I$7:$I$100,1)
+SUMIFS('19'!$N$7:$N$100,'19'!$H$7:$H$100,$A170,'19'!$I$7:$I$100,1)+SUMIFS('20'!$N$7:$N$100,'20'!$H$7:$H$100,$A170,'20'!$I$7:$I$100,1)+SUMIFS('20a'!$N$7:$N$100,'20a'!$H$7:$H$100,$A170,'20a'!$I$7:$I$100,1)+SUMIFS('21'!$N$7:$N$100,'21'!$H$7:$H$100,$A170,'21'!$I$7:$I$100,1)+SUMIFS('22'!$N$7:$N$100,'22'!$H$7:$H$100,$A170,'22'!$I$7:$I$100,1)+SUMIFS('22a'!$N$7:$N$100,'22a'!$H$7:$H$100,$A170,'22a'!$I$7:$I$100,1)+SUMIFS('22b'!$N$7:$N$100,'22b'!$H$7:$H$100,$A170,'22b'!$I$7:$I$100,1)+SUMIFS('23'!$N$7:$N$100,'23'!$H$7:$H$100,$A170,'23'!$I$7:$I$100,1)+SUMIFS('24'!$N$7:$N$100,'24'!$H$7:$H$100,$A170,'24'!$I$7:$I$100,1)+SUMIFS('24a'!$N$7:$N$100,'24a'!$H$7:$H$100,$A170,'24a'!$I$7:$I$100,1)+SUMIFS('24b'!$N$7:$N$100,'24b'!$H$7:$H$100,$A170,'24b'!$I$7:$I$100,1)+SUMIFS('24c'!$N$7:$N$100,'24c'!$H$7:$H$100,$A170,'24c'!$I$7:$I$100,1)+SUMIFS('24d'!$N$7:$N$100,'24d'!$H$7:$H$100,$A170,'24d'!$I$7:$I$100,1)+SUMIFS('24e'!$N$7:$N$100,'24e'!$H$7:$H$100,$A170,'24e'!$I$7:$I$100,1)+SUMIFS('24f'!$N$7:$N$100,'24f'!$H$7:$H$100,$A170,'24f'!$I$7:$I$100,1)+SUMIFS('24g'!$N$7:$N$100,'24g'!$H$7:$H$100,$A170,'24g'!$I$7:$I$100,1)+SUMIFS('24h'!$N$7:$N$100,'24h'!$H$7:$H$100,$A170,'24h'!$I$7:$I$100,1)+SUMIFS('24i'!$N$7:$N$100,'24i'!$H$7:$H$100,$A170,'24i'!$I$7:$I$100,1)+SUMIFS('25'!$N$7:$N$100,'25'!$H$7:$H$100,$A170,'25'!$I$7:$I$100,1)+SUMIFS('26'!$N$7:$N$100,'26'!$H$7:$H$100,$A170,'26'!$I$7:$I$100,1)+SUMIFS('26a'!$N$7:$N$100,'26a'!$H$7:$H$100,$A170,'26a'!$I$7:$I$100,1)+SUMIFS('27'!$N$7:$N$100,'27'!$H$7:$H$100,$A170,'27'!$I$7:$I$100,1)+SUMIFS('27a'!$N$7:$N$100,'27a'!$H$7:$H$100,$A170,'27a'!$I$7:$I$100,1)+SUMIFS('28'!$N$7:$N$100,'28'!$H$7:$H$100,$A170,'28'!$I$7:$I$100,1)+SUMIFS('29'!$N$7:$N$100,'29'!$H$7:$H$100,$A170,'29'!$I$7:$I$100,1)</f>
        <v>0</v>
      </c>
      <c r="D170" s="258">
        <f>SUMIFS('12'!$N$7:$N$100,'12'!$H$7:$H$100,$A170,'12'!$I$7:$I$100,2)+SUMIFS('13'!$N$7:$N$100,'13'!$H$7:$H$100,$A170,'13'!$I$7:$I$100,2)+SUMIFS('14'!$N$7:$N$100,'14'!$H$7:$H$100,$A170,'14'!$I$7:$I$100,2)+SUMIFS('15'!$N$7:$N$100,'15'!$H$7:$H$100,$A170,'15'!$I$7:$I$100,2)+SUMIFS('15a'!$N$7:$N$100,'15a'!$H$7:$H$100,$A170,'15a'!$I$7:$I$100,2)+SUMIFS('15b'!$N$7:$N$100,'15b'!$H$7:$H$100,$A170,'15b'!$I$7:$I$100,2)+SUMIFS('15c'!$N$7:$N$100,'15c'!$H$7:$H$100,$A170,'15c'!$I$7:$I$100,2)+SUMIFS('15d'!$N$7:$N$100,'15d'!$H$7:$H$100,$A170,'15d'!$I$7:$I$100,2)+SUMIFS('15e'!$N$7:$N$100,'15e'!$H$7:$H$100,$A170,'15e'!$I$7:$I$100,2)+SUMIFS('15f'!$N$7:$N$100,'15f'!$H$7:$H$100,$A170,'15f'!$I$7:$I$100,2)+SUMIFS('15g'!$N$7:$N$100,'15g'!$H$7:$H$100,$A170,'15g'!$I$7:$I$100,2)+SUMIFS('15h'!$N$7:$N$100,'15h'!$H$7:$H$100,$A170,'15h'!$I$7:$I$100,2)+SUMIFS('15i'!$N$7:$N$100,'15i'!$H$7:$H$100,$A170,'15i'!$I$7:$I$100,2)+SUMIFS('15j'!$N$7:$N$100,'15j'!$H$7:$H$100,$A170,'15j'!$I$7:$I$100,2)+SUMIFS('15k'!$N$7:$N$100,'15k'!$H$7:$H$100,$A170,'15k'!$I$7:$I$100,2)+SUMIFS('15l'!$N$7:$N$100,'15l'!$H$7:$H$100,$A170,'15l'!$I$7:$I$100,2)+SUMIFS('15m'!$N$7:$N$100,'15m'!$H$7:$H$100,$A170,'15m'!$I$7:$I$100,2)+SUMIFS('15n'!$N$7:$N$100,'15n'!$H$7:$H$100,$A170,'15n'!$I$7:$I$100,2)+SUMIFS('16'!$N$7:$N$100,'16'!$H$7:$H$100,$A170,'16'!$I$7:$I$100,2)+SUMIFS('16a'!$N$7:$N$100,'16a'!$H$7:$H$100,$A170,'16a'!$I$7:$I$100,2)+SUMIFS('17'!$N$7:$N$100,'17'!$H$7:$H$100,$A170,'17'!$I$7:$I$100,2)+SUMIFS('17a'!$N$7:$N$100,'17a'!$H$7:$H$100,$A170,'17a'!$I$7:$I$100,2)+SUMIFS('18'!$N$7:$N$100,'18'!$H$7:$H$100,$A170,'18'!$I$7:$I$100,2)+SUMIFS('18a'!$N$7:$N$100,'18a'!$H$7:$H$100,$A170,'18a'!$I$7:$I$100,2)
+SUMIFS('19'!$N$7:$N$100,'19'!$H$7:$H$100,$A170,'19'!$I$7:$I$100,2)+SUMIFS('20'!$N$7:$N$100,'20'!$H$7:$H$100,$A170,'20'!$I$7:$I$100,2)+SUMIFS('20a'!$N$7:$N$100,'20a'!$H$7:$H$100,$A170,'20a'!$I$7:$I$100,2)+SUMIFS('21'!$N$7:$N$100,'21'!$H$7:$H$100,$A170,'21'!$I$7:$I$100,2)+SUMIFS('22'!$N$7:$N$100,'22'!$H$7:$H$100,$A170,'22'!$I$7:$I$100,2)+SUMIFS('22a'!$N$7:$N$100,'22a'!$H$7:$H$100,$A170,'22a'!$I$7:$I$100,2)+SUMIFS('22b'!$N$7:$N$100,'22b'!$H$7:$H$100,$A170,'22b'!$I$7:$I$100,2)+SUMIFS('23'!$N$7:$N$100,'23'!$H$7:$H$100,$A170,'23'!$I$7:$I$100,2)+SUMIFS('24'!$N$7:$N$100,'24'!$H$7:$H$100,$A170,'24'!$I$7:$I$100,2)+SUMIFS('24a'!$N$7:$N$100,'24a'!$H$7:$H$100,$A170,'24a'!$I$7:$I$100,2)+SUMIFS('24b'!$N$7:$N$100,'24b'!$H$7:$H$100,$A170,'24b'!$I$7:$I$100,2)+SUMIFS('24c'!$N$7:$N$100,'24c'!$H$7:$H$100,$A170,'24c'!$I$7:$I$100,2)+SUMIFS('24d'!$N$7:$N$100,'24d'!$H$7:$H$100,$A170,'24d'!$I$7:$I$100,2)+SUMIFS('24e'!$N$7:$N$100,'24e'!$H$7:$H$100,$A170,'24e'!$I$7:$I$100,2)+SUMIFS('24f'!$N$7:$N$100,'24f'!$H$7:$H$100,$A170,'24f'!$I$7:$I$100,2)+SUMIFS('24g'!$N$7:$N$100,'24g'!$H$7:$H$100,$A170,'24g'!$I$7:$I$100,2)+SUMIFS('24h'!$N$7:$N$100,'24h'!$H$7:$H$100,$A170,'24h'!$I$7:$I$100,2)+SUMIFS('24i'!$N$7:$N$100,'24i'!$H$7:$H$100,$A170,'24i'!$I$7:$I$100,2)+SUMIFS('25'!$N$7:$N$100,'25'!$H$7:$H$100,$A170,'25'!$I$7:$I$100,2)+SUMIFS('26'!$N$7:$N$100,'26'!$H$7:$H$100,$A170,'26'!$I$7:$I$100,2)+SUMIFS('26a'!$N$7:$N$100,'26a'!$H$7:$H$100,$A170,'26a'!$I$7:$I$100,2)+SUMIFS('27'!$N$7:$N$100,'27'!$H$7:$H$100,$A170,'27'!$I$7:$I$100,2)+SUMIFS('27a'!$N$7:$N$100,'27a'!$H$7:$H$100,$A170,'27a'!$I$7:$I$100,2)+SUMIFS('28'!$N$7:$N$100,'28'!$H$7:$H$100,$A170,'28'!$I$7:$I$100,2)+SUMIFS('29'!$N$7:$N$100,'29'!$H$7:$H$100,$A170,'29'!$I$7:$I$100,2)</f>
        <v>0</v>
      </c>
      <c r="E170" s="258">
        <f>SUMIFS('12'!$N$7:$N$100,'12'!$H$7:$H$100,$A170,'12'!$I$7:$I$100,"")+SUMIFS('13'!$N$7:$N$100,'13'!$H$7:$H$100,$A170,'13'!$I$7:$I$100,"")+SUMIFS('14'!$N$7:$N$100,'14'!$H$7:$H$100,$A170,'14'!$I$7:$I$100,"")+SUMIFS('15'!$N$7:$N$100,'15'!$H$7:$H$100,$A170,'15'!$I$7:$I$100,"")+SUMIFS('15a'!$N$7:$N$100,'15a'!$H$7:$H$100,$A170,'15a'!$I$7:$I$100,"")+SUMIFS('15b'!$N$7:$N$100,'15b'!$H$7:$H$100,$A170,'15b'!$I$7:$I$100,"")+SUMIFS('15c'!$N$7:$N$100,'15c'!$H$7:$H$100,$A170,'15c'!$I$7:$I$100,"")+SUMIFS('15d'!$N$7:$N$100,'15d'!$H$7:$H$100,$A170,'15d'!$I$7:$I$100,"")+SUMIFS('15e'!$N$7:$N$100,'15e'!$H$7:$H$100,$A170,'15e'!$I$7:$I$100,"")+SUMIFS('15f'!$N$7:$N$100,'15f'!$H$7:$H$100,$A170,'15f'!$I$7:$I$100,"")+SUMIFS('15g'!$N$7:$N$100,'15g'!$H$7:$H$100,$A170,'15g'!$I$7:$I$100,"")+SUMIFS('15h'!$N$7:$N$100,'15h'!$H$7:$H$100,$A170,'15h'!$I$7:$I$100,"")+SUMIFS('15i'!$N$7:$N$100,'15i'!$H$7:$H$100,$A170,'15i'!$I$7:$I$100,"")+SUMIFS('15j'!$N$7:$N$100,'15j'!$H$7:$H$100,$A170,'15j'!$I$7:$I$100,"")+SUMIFS('15k'!$N$7:$N$100,'15k'!$H$7:$H$100,$A170,'15k'!$I$7:$I$100,"")+SUMIFS('15l'!$N$7:$N$100,'15l'!$H$7:$H$100,$A170,'15l'!$I$7:$I$100,"")+SUMIFS('15m'!$N$7:$N$100,'15m'!$H$7:$H$100,$A170,'15m'!$I$7:$I$100,"")+SUMIFS('15n'!$N$7:$N$100,'15n'!$H$7:$H$100,$A170,'15n'!$I$7:$I$100,"")+SUMIFS('16'!$N$7:$N$100,'16'!$H$7:$H$100,$A170,'16'!$I$7:$I$100,"")+SUMIFS('16a'!$N$7:$N$100,'16a'!$H$7:$H$100,$A170,'16a'!$I$7:$I$100,"")+SUMIFS('17'!$N$7:$N$100,'17'!$H$7:$H$100,$A170,'17'!$I$7:$I$100,"")+SUMIFS('17a'!$N$7:$N$100,'17a'!$H$7:$H$100,$A170,'17a'!$I$7:$I$100,"")+SUMIFS('18'!$N$7:$N$100,'18'!$H$7:$H$100,$A170,'18'!$I$7:$I$100,"")+SUMIFS('18a'!$N$7:$N$100,'18a'!$H$7:$H$100,$A170,'18a'!$I$7:$I$100,"")
+SUMIFS('19'!$N$7:$N$100,'19'!$H$7:$H$100,$A170,'19'!$I$7:$I$100,"")+SUMIFS('20'!$N$7:$N$100,'20'!$H$7:$H$100,$A170,'20'!$I$7:$I$100,"")+SUMIFS('20a'!$N$7:$N$100,'20a'!$H$7:$H$100,$A170,'20a'!$I$7:$I$100,"")+SUMIFS('21'!$N$7:$N$100,'21'!$H$7:$H$100,$A170,'21'!$I$7:$I$100,"")+SUMIFS('22'!$N$7:$N$100,'22'!$H$7:$H$100,$A170,'22'!$I$7:$I$100,"")+SUMIFS('22a'!$N$7:$N$100,'22a'!$H$7:$H$100,$A170,'22a'!$I$7:$I$100,"")+SUMIFS('22b'!$N$7:$N$100,'22b'!$H$7:$H$100,$A170,'22b'!$I$7:$I$100,"")+SUMIFS('23'!$N$7:$N$100,'23'!$H$7:$H$100,$A170,'23'!$I$7:$I$100,"")+SUMIFS('24'!$N$7:$N$100,'24'!$H$7:$H$100,$A170,'24'!$I$7:$I$100,"")+SUMIFS('24a'!$N$7:$N$100,'24a'!$H$7:$H$100,$A170,'24a'!$I$7:$I$100,"")+SUMIFS('24b'!$N$7:$N$100,'24b'!$H$7:$H$100,$A170,'24b'!$I$7:$I$100,"")+SUMIFS('24c'!$N$7:$N$100,'24c'!$H$7:$H$100,$A170,'24c'!$I$7:$I$100,"")+SUMIFS('24d'!$N$7:$N$100,'24d'!$H$7:$H$100,$A170,'24d'!$I$7:$I$100,"")+SUMIFS('24e'!$N$7:$N$100,'24e'!$H$7:$H$100,$A170,'24e'!$I$7:$I$100,"")+SUMIFS('24f'!$N$7:$N$100,'24f'!$H$7:$H$100,$A170,'24f'!$I$7:$I$100,"")+SUMIFS('24g'!$N$7:$N$100,'24g'!$H$7:$H$100,$A170,'24g'!$I$7:$I$100,"")+SUMIFS('24h'!$N$7:$N$100,'24h'!$H$7:$H$100,$A170,'24h'!$I$7:$I$100,"")+SUMIFS('24i'!$N$7:$N$100,'24i'!$H$7:$H$100,$A170,'24i'!$I$7:$I$100,"")+SUMIFS('25'!$N$7:$N$100,'25'!$H$7:$H$100,$A170,'25'!$I$7:$I$100,"")+SUMIFS('26'!$N$7:$N$100,'26'!$H$7:$H$100,$A170,'26'!$I$7:$I$100,"")+SUMIFS('26a'!$N$7:$N$100,'26a'!$H$7:$H$100,$A170,'26a'!$I$7:$I$100,"")+SUMIFS('27'!$N$7:$N$100,'27'!$H$7:$H$100,$A170,'27'!$I$7:$I$100,"")+SUMIFS('27a'!$N$7:$N$100,'27a'!$H$7:$H$100,$A170,'27a'!$I$7:$I$100,"")+SUMIFS('28'!$N$7:$N$100,'28'!$H$7:$H$100,$A170,'28'!$I$7:$I$100,"")+SUMIFS('29'!$N$7:$N$100,'29'!$H$7:$H$100,$A170,'29'!$I$7:$I$100,"")</f>
        <v>0</v>
      </c>
      <c r="F170" s="259">
        <f t="shared" ref="F170:F186" si="27">SUM(C170:E170)</f>
        <v>0</v>
      </c>
      <c r="G170" s="257">
        <f>SUMIFS('12'!$J$7:$J$100,'12'!$H$7:$H$100,$A170,'12'!$I$7:$I$100,1)+SUMIFS('13'!$J$7:$J$100,'13'!$H$7:$H$100,$A170,'13'!$I$7:$I$100,1)+SUMIFS('14'!$J$7:$J$100,'14'!$H$7:$H$100,$A170,'14'!$I$7:$I$100,1)+SUMIFS('15'!$J$7:$J$100,'15'!$H$7:$H$100,$A170,'15'!$I$7:$I$100,1)+SUMIFS('15a'!$J$7:$J$100,'15a'!$H$7:$H$100,$A170,'15a'!$I$7:$I$100,1)+SUMIFS('15b'!$J$7:$J$100,'15b'!$H$7:$H$100,$A170,'15b'!$I$7:$I$100,1)+SUMIFS('15c'!$J$7:$J$100,'15c'!$H$7:$H$100,$A170,'15c'!$I$7:$I$100,1)+SUMIFS('15d'!$J$7:$J$100,'15d'!$H$7:$H$100,$A170,'15d'!$I$7:$I$100,1)+SUMIFS('15e'!$J$7:$J$100,'15e'!$H$7:$H$100,$A170,'15e'!$I$7:$I$100,1)+SUMIFS('15f'!$J$7:$J$100,'15f'!$H$7:$H$100,$A170,'15f'!$I$7:$I$100,1)+SUMIFS('15g'!$J$7:$J$100,'15g'!$H$7:$H$100,$A170,'15g'!$I$7:$I$100,1)+SUMIFS('15h'!$J$7:$J$100,'15h'!$H$7:$H$100,$A170,'15h'!$I$7:$I$100,1)+SUMIFS('15i'!$J$7:$J$100,'15i'!$H$7:$H$100,$A170,'15i'!$I$7:$I$100,1)+SUMIFS('15j'!$J$7:$J$100,'15j'!$H$7:$H$100,$A170,'15j'!$I$7:$I$100,1)+SUMIFS('15k'!$J$7:$J$100,'15k'!$H$7:$H$100,$A170,'15k'!$I$7:$I$100,1)+SUMIFS('15l'!$J$7:$J$100,'15l'!$H$7:$H$100,$A170,'15l'!$I$7:$I$100,1)+SUMIFS('15m'!$J$7:$J$100,'15m'!$H$7:$H$100,$A170,'15m'!$I$7:$I$100,1)+SUMIFS('15n'!$J$7:$J$100,'15n'!$H$7:$H$100,$A170,'15n'!$I$7:$I$100,1)+SUMIFS('16'!$J$7:$J$100,'16'!$H$7:$H$100,$A170,'16'!$I$7:$I$100,1)+SUMIFS('16a'!$J$7:$J$100,'16a'!$H$7:$H$100,$A170,'16a'!$I$7:$I$100,1)+SUMIFS('17'!$J$7:$J$100,'17'!$H$7:$H$100,$A170,'17'!$I$7:$I$100,1)+SUMIFS('17a'!$J$7:$J$100,'17a'!$H$7:$H$100,$A170,'17a'!$I$7:$I$100,1)+SUMIFS('18'!$J$7:$J$100,'18'!$H$7:$H$100,$A170,'18'!$I$7:$I$100,1)+SUMIFS('18a'!$J$7:$J$100,'18a'!$H$7:$H$100,$A170,'18a'!$I$7:$I$100,1)
+SUMIFS('19'!$J$7:$J$100,'19'!$H$7:$H$100,$A170,'19'!$I$7:$I$100,1)+SUMIFS('20'!$J$7:$J$100,'20'!$H$7:$H$100,$A170,'20'!$I$7:$I$100,1)+SUMIFS('20a'!$J$7:$J$100,'20a'!$H$7:$H$100,$A170,'20a'!$I$7:$I$100,1)+SUMIFS('21'!$J$7:$J$100,'21'!$H$7:$H$100,$A170,'21'!$I$7:$I$100,1)+SUMIFS('22'!$J$7:$J$100,'22'!$H$7:$H$100,$A170,'22'!$I$7:$I$100,1)+SUMIFS('22a'!$J$7:$J$100,'22a'!$H$7:$H$100,$A170,'22a'!$I$7:$I$100,1)+SUMIFS('22b'!$J$7:$J$100,'22b'!$H$7:$H$100,$A170,'22b'!$I$7:$I$100,1)+SUMIFS('23'!$J$7:$J$100,'23'!$H$7:$H$100,$A170,'23'!$I$7:$I$100,1)+SUMIFS('24'!$J$7:$J$100,'24'!$H$7:$H$100,$A170,'24'!$I$7:$I$100,1)+SUMIFS('24a'!$J$7:$J$100,'24a'!$H$7:$H$100,$A170,'24a'!$I$7:$I$100,1)+SUMIFS('24b'!$J$7:$J$100,'24b'!$H$7:$H$100,$A170,'24b'!$I$7:$I$100,1)+SUMIFS('24c'!$J$7:$J$100,'24c'!$H$7:$H$100,$A170,'24c'!$I$7:$I$100,1)+SUMIFS('24d'!$J$7:$J$100,'24d'!$H$7:$H$100,$A170,'24d'!$I$7:$I$100,1)+SUMIFS('24e'!$J$7:$J$100,'24e'!$H$7:$H$100,$A170,'24e'!$I$7:$I$100,1)+SUMIFS('24f'!$J$7:$J$100,'24f'!$H$7:$H$100,$A170,'24f'!$I$7:$I$100,1)+SUMIFS('24g'!$J$7:$J$100,'24g'!$H$7:$H$100,$A170,'24g'!$I$7:$I$100,1)+SUMIFS('24h'!$J$7:$J$100,'24h'!$H$7:$H$100,$A170,'24h'!$I$7:$I$100,1)+SUMIFS('24i'!$J$7:$J$100,'24i'!$H$7:$H$100,$A170,'24i'!$I$7:$I$100,1)+SUMIFS('25'!$J$7:$J$100,'25'!$H$7:$H$100,$A170,'25'!$I$7:$I$100,1)+SUMIFS('26'!$J$7:$J$100,'26'!$H$7:$H$100,$A170,'26'!$I$7:$I$100,1)+SUMIFS('26a'!$J$7:$J$100,'26a'!$H$7:$H$100,$A170,'26a'!$I$7:$I$100,1)+SUMIFS('27'!$J$7:$J$100,'27'!$H$7:$H$100,$A170,'27'!$I$7:$I$100,1)+SUMIFS('27a'!$J$7:$J$100,'27a'!$H$7:$H$100,$A170,'27a'!$I$7:$I$100,1)+SUMIFS('28'!$J$7:$J$100,'28'!$H$7:$H$100,$A170,'28'!$I$7:$I$100,1)+SUMIFS('29'!$J$7:$J$100,'29'!$H$7:$H$100,$A170,'29'!$I$7:$I$100,1)</f>
        <v>0</v>
      </c>
      <c r="H170" s="258">
        <f>SUMIFS('12'!$J$7:$J$100,'12'!$H$7:$H$100,$A170,'12'!$I$7:$I$100,2)+SUMIFS('13'!$J$7:$J$100,'13'!$H$7:$H$100,$A170,'13'!$I$7:$I$100,2)+SUMIFS('14'!$J$7:$J$100,'14'!$H$7:$H$100,$A170,'14'!$I$7:$I$100,2)+SUMIFS('15'!$J$7:$J$100,'15'!$H$7:$H$100,$A170,'15'!$I$7:$I$100,2)+SUMIFS('15a'!$J$7:$J$100,'15a'!$H$7:$H$100,$A170,'15a'!$I$7:$I$100,2)+SUMIFS('15b'!$J$7:$J$100,'15b'!$H$7:$H$100,$A170,'15b'!$I$7:$I$100,2)+SUMIFS('15c'!$J$7:$J$100,'15c'!$H$7:$H$100,$A170,'15c'!$I$7:$I$100,2)+SUMIFS('15d'!$J$7:$J$100,'15d'!$H$7:$H$100,$A170,'15d'!$I$7:$I$100,2)+SUMIFS('15e'!$J$7:$J$100,'15e'!$H$7:$H$100,$A170,'15e'!$I$7:$I$100,2)+SUMIFS('15f'!$J$7:$J$100,'15f'!$H$7:$H$100,$A170,'15f'!$I$7:$I$100,2)+SUMIFS('15g'!$J$7:$J$100,'15g'!$H$7:$H$100,$A170,'15g'!$I$7:$I$100,2)+SUMIFS('15h'!$J$7:$J$100,'15h'!$H$7:$H$100,$A170,'15h'!$I$7:$I$100,2)+SUMIFS('15i'!$J$7:$J$100,'15i'!$H$7:$H$100,$A170,'15i'!$I$7:$I$100,2)+SUMIFS('15j'!$J$7:$J$100,'15j'!$H$7:$H$100,$A170,'15j'!$I$7:$I$100,2)+SUMIFS('15k'!$J$7:$J$100,'15k'!$H$7:$H$100,$A170,'15k'!$I$7:$I$100,2)+SUMIFS('15l'!$J$7:$J$100,'15l'!$H$7:$H$100,$A170,'15l'!$I$7:$I$100,2)+SUMIFS('15m'!$J$7:$J$100,'15m'!$H$7:$H$100,$A170,'15m'!$I$7:$I$100,2)+SUMIFS('15n'!$J$7:$J$100,'15n'!$H$7:$H$100,$A170,'15n'!$I$7:$I$100,2)+SUMIFS('16'!$J$7:$J$100,'16'!$H$7:$H$100,$A170,'16'!$I$7:$I$100,2)+SUMIFS('16a'!$J$7:$J$100,'16a'!$H$7:$H$100,$A170,'16a'!$I$7:$I$100,2)+SUMIFS('17'!$J$7:$J$100,'17'!$H$7:$H$100,$A170,'17'!$I$7:$I$100,2)+SUMIFS('17a'!$J$7:$J$100,'17a'!$H$7:$H$100,$A170,'17a'!$I$7:$I$100,2)+SUMIFS('18'!$J$7:$J$100,'18'!$H$7:$H$100,$A170,'18'!$I$7:$I$100,2)+SUMIFS('18a'!$J$7:$J$100,'18a'!$H$7:$H$100,$A170,'18a'!$I$7:$I$100,2)
+SUMIFS('19'!$J$7:$J$100,'19'!$H$7:$H$100,$A170,'19'!$I$7:$I$100,2)+SUMIFS('20'!$J$7:$J$100,'20'!$H$7:$H$100,$A170,'20'!$I$7:$I$100,2)+SUMIFS('20a'!$J$7:$J$100,'20a'!$H$7:$H$100,$A170,'20a'!$I$7:$I$100,2)+SUMIFS('21'!$J$7:$J$100,'21'!$H$7:$H$100,$A170,'21'!$I$7:$I$100,2)+SUMIFS('22'!$J$7:$J$100,'22'!$H$7:$H$100,$A170,'22'!$I$7:$I$100,2)+SUMIFS('22a'!$J$7:$J$100,'22a'!$H$7:$H$100,$A170,'22a'!$I$7:$I$100,2)+SUMIFS('22b'!$J$7:$J$100,'22b'!$H$7:$H$100,$A170,'22b'!$I$7:$I$100,2)+SUMIFS('23'!$J$7:$J$100,'23'!$H$7:$H$100,$A170,'23'!$I$7:$I$100,2)+SUMIFS('24'!$J$7:$J$100,'24'!$H$7:$H$100,$A170,'24'!$I$7:$I$100,2)+SUMIFS('24a'!$J$7:$J$100,'24a'!$H$7:$H$100,$A170,'24a'!$I$7:$I$100,2)+SUMIFS('24b'!$J$7:$J$100,'24b'!$H$7:$H$100,$A170,'24b'!$I$7:$I$100,2)+SUMIFS('24c'!$J$7:$J$100,'24c'!$H$7:$H$100,$A170,'24c'!$I$7:$I$100,2)+SUMIFS('24d'!$J$7:$J$100,'24d'!$H$7:$H$100,$A170,'24d'!$I$7:$I$100,2)+SUMIFS('24e'!$J$7:$J$100,'24e'!$H$7:$H$100,$A170,'24e'!$I$7:$I$100,2)+SUMIFS('24f'!$J$7:$J$100,'24f'!$H$7:$H$100,$A170,'24f'!$I$7:$I$100,2)+SUMIFS('24g'!$J$7:$J$100,'24g'!$H$7:$H$100,$A170,'24g'!$I$7:$I$100,2)+SUMIFS('24h'!$J$7:$J$100,'24h'!$H$7:$H$100,$A170,'24h'!$I$7:$I$100,2)+SUMIFS('24i'!$J$7:$J$100,'24i'!$H$7:$H$100,$A170,'24i'!$I$7:$I$100,2)+SUMIFS('25'!$J$7:$J$100,'25'!$H$7:$H$100,$A170,'25'!$I$7:$I$100,2)+SUMIFS('26'!$J$7:$J$100,'26'!$H$7:$H$100,$A170,'26'!$I$7:$I$100,2)+SUMIFS('26a'!$J$7:$J$100,'26a'!$H$7:$H$100,$A170,'26a'!$I$7:$I$100,2)+SUMIFS('27'!$J$7:$J$100,'27'!$H$7:$H$100,$A170,'27'!$I$7:$I$100,2)+SUMIFS('27a'!$J$7:$J$100,'27a'!$H$7:$H$100,$A170,'27a'!$I$7:$I$100,2)+SUMIFS('28'!$J$7:$J$100,'28'!$H$7:$H$100,$A170,'28'!$I$7:$I$100,2)+SUMIFS('29'!$J$7:$J$100,'29'!$H$7:$H$100,$A170,'29'!$I$7:$I$100,2)</f>
        <v>0</v>
      </c>
      <c r="I170" s="258">
        <f>SUMIFS('12'!$J$7:$J$100,'12'!$H$7:$H$100,$A170,'12'!$I$7:$I$100,"")+SUMIFS('13'!$J$7:$J$100,'13'!$H$7:$H$100,$A170,'13'!$I$7:$I$100,"")+SUMIFS('14'!$J$7:$J$100,'14'!$H$7:$H$100,$A170,'14'!$I$7:$I$100,"")+SUMIFS('15'!$J$7:$J$100,'15'!$H$7:$H$100,$A170,'15'!$I$7:$I$100,"")+SUMIFS('15a'!$J$7:$J$100,'15a'!$H$7:$H$100,$A170,'15a'!$I$7:$I$100,"")+SUMIFS('15b'!$J$7:$J$100,'15b'!$H$7:$H$100,$A170,'15b'!$I$7:$I$100,"")+SUMIFS('15c'!$J$7:$J$100,'15c'!$H$7:$H$100,$A170,'15c'!$I$7:$I$100,"")+SUMIFS('15d'!$J$7:$J$100,'15d'!$H$7:$H$100,$A170,'15d'!$I$7:$I$100,"")+SUMIFS('15e'!$J$7:$J$100,'15e'!$H$7:$H$100,$A170,'15e'!$I$7:$I$100,"")+SUMIFS('15f'!$J$7:$J$100,'15f'!$H$7:$H$100,$A170,'15f'!$I$7:$I$100,"")+SUMIFS('15g'!$J$7:$J$100,'15g'!$H$7:$H$100,$A170,'15g'!$I$7:$I$100,"")+SUMIFS('15h'!$J$7:$J$100,'15h'!$H$7:$H$100,$A170,'15h'!$I$7:$I$100,"")+SUMIFS('15i'!$J$7:$J$100,'15i'!$H$7:$H$100,$A170,'15i'!$I$7:$I$100,"")+SUMIFS('15j'!$J$7:$J$100,'15j'!$H$7:$H$100,$A170,'15j'!$I$7:$I$100,"")+SUMIFS('15k'!$J$7:$J$100,'15k'!$H$7:$H$100,$A170,'15k'!$I$7:$I$100,"")+SUMIFS('15l'!$J$7:$J$100,'15l'!$H$7:$H$100,$A170,'15l'!$I$7:$I$100,"")+SUMIFS('15m'!$J$7:$J$100,'15m'!$H$7:$H$100,$A170,'15m'!$I$7:$I$100,"")+SUMIFS('15n'!$J$7:$J$100,'15n'!$H$7:$H$100,$A170,'15n'!$I$7:$I$100,"")+SUMIFS('16'!$J$7:$J$100,'16'!$H$7:$H$100,$A170,'16'!$I$7:$I$100,"")+SUMIFS('16a'!$J$7:$J$100,'16a'!$H$7:$H$100,$A170,'16a'!$I$7:$I$100,"")+SUMIFS('17'!$J$7:$J$100,'17'!$H$7:$H$100,$A170,'17'!$I$7:$I$100,"")+SUMIFS('17a'!$J$7:$J$100,'17a'!$H$7:$H$100,$A170,'17a'!$I$7:$I$100,"")+SUMIFS('18'!$J$7:$J$100,'18'!$H$7:$H$100,$A170,'18'!$I$7:$I$100,"")+SUMIFS('18a'!$J$7:$J$100,'18a'!$H$7:$H$100,$A170,'18a'!$I$7:$I$100,"")
+SUMIFS('19'!$J$7:$J$100,'19'!$H$7:$H$100,$A170,'19'!$I$7:$I$100,"")+SUMIFS('20'!$J$7:$J$100,'20'!$H$7:$H$100,$A170,'20'!$I$7:$I$100,"")+SUMIFS('20a'!$J$7:$J$100,'20a'!$H$7:$H$100,$A170,'20a'!$I$7:$I$100,"")+SUMIFS('21'!$J$7:$J$100,'21'!$H$7:$H$100,$A170,'21'!$I$7:$I$100,"")+SUMIFS('22'!$J$7:$J$100,'22'!$H$7:$H$100,$A170,'22'!$I$7:$I$100,"")+SUMIFS('22a'!$J$7:$J$100,'22a'!$H$7:$H$100,$A170,'22a'!$I$7:$I$100,"")+SUMIFS('22b'!$J$7:$J$100,'22b'!$H$7:$H$100,$A170,'22b'!$I$7:$I$100,"")+SUMIFS('23'!$J$7:$J$100,'23'!$H$7:$H$100,$A170,'23'!$I$7:$I$100,"")+SUMIFS('24'!$J$7:$J$100,'24'!$H$7:$H$100,$A170,'24'!$I$7:$I$100,"")+SUMIFS('24a'!$J$7:$J$100,'24a'!$H$7:$H$100,$A170,'24a'!$I$7:$I$100,"")+SUMIFS('24b'!$J$7:$J$100,'24b'!$H$7:$H$100,$A170,'24b'!$I$7:$I$100,"")+SUMIFS('24c'!$J$7:$J$100,'24c'!$H$7:$H$100,$A170,'24c'!$I$7:$I$100,"")+SUMIFS('24d'!$J$7:$J$100,'24d'!$H$7:$H$100,$A170,'24d'!$I$7:$I$100,"")+SUMIFS('24e'!$J$7:$J$100,'24e'!$H$7:$H$100,$A170,'24e'!$I$7:$I$100,"")+SUMIFS('24f'!$J$7:$J$100,'24f'!$H$7:$H$100,$A170,'24f'!$I$7:$I$100,"")+SUMIFS('24g'!$J$7:$J$100,'24g'!$H$7:$H$100,$A170,'24g'!$I$7:$I$100,"")+SUMIFS('24h'!$J$7:$J$100,'24h'!$H$7:$H$100,$A170,'24h'!$I$7:$I$100,"")+SUMIFS('24i'!$J$7:$J$100,'24i'!$H$7:$H$100,$A170,'24i'!$I$7:$I$100,"")+SUMIFS('25'!$J$7:$J$100,'25'!$H$7:$H$100,$A170,'25'!$I$7:$I$100,"")+SUMIFS('26'!$J$7:$J$100,'26'!$H$7:$H$100,$A170,'26'!$I$7:$I$100,"")+SUMIFS('26a'!$J$7:$J$100,'26a'!$H$7:$H$100,$A170,'26a'!$I$7:$I$100,"")+SUMIFS('27'!$J$7:$J$100,'27'!$H$7:$H$100,$A170,'27'!$I$7:$I$100,"")+SUMIFS('27a'!$J$7:$J$100,'27a'!$H$7:$H$100,$A170,'27a'!$I$7:$I$100,"")+SUMIFS('28'!$J$7:$J$100,'28'!$H$7:$H$100,$A170,'28'!$I$7:$I$100,"")+SUMIFS('29'!$J$7:$J$100,'29'!$H$7:$H$100,$A170,'29'!$I$7:$I$100,"")</f>
        <v>0</v>
      </c>
      <c r="J170" s="259">
        <f t="shared" ref="J170:J186" si="28">SUM(G170:I170)</f>
        <v>0</v>
      </c>
      <c r="S170" s="247">
        <f t="shared" si="26"/>
        <v>0</v>
      </c>
    </row>
    <row r="171" ht="12.75" customHeight="1" outlineLevel="1">
      <c r="A171" s="1" t="s">
        <v>2587</v>
      </c>
      <c r="B171" s="1" t="s">
        <v>4530</v>
      </c>
      <c r="C171" s="257">
        <f>SUMIFS('12'!$N$7:$N$100,'12'!$H$7:$H$100,$A171,'12'!$I$7:$I$100,1)+SUMIFS('13'!$N$7:$N$100,'13'!$H$7:$H$100,$A171,'13'!$I$7:$I$100,1)+SUMIFS('14'!$N$7:$N$100,'14'!$H$7:$H$100,$A171,'14'!$I$7:$I$100,1)+SUMIFS('15'!$N$7:$N$100,'15'!$H$7:$H$100,$A171,'15'!$I$7:$I$100,1)+SUMIFS('15a'!$N$7:$N$100,'15a'!$H$7:$H$100,$A171,'15a'!$I$7:$I$100,1)+SUMIFS('15b'!$N$7:$N$100,'15b'!$H$7:$H$100,$A171,'15b'!$I$7:$I$100,1)+SUMIFS('15c'!$N$7:$N$100,'15c'!$H$7:$H$100,$A171,'15c'!$I$7:$I$100,1)+SUMIFS('15d'!$N$7:$N$100,'15d'!$H$7:$H$100,$A171,'15d'!$I$7:$I$100,1)+SUMIFS('15e'!$N$7:$N$100,'15e'!$H$7:$H$100,$A171,'15e'!$I$7:$I$100,1)+SUMIFS('15f'!$N$7:$N$100,'15f'!$H$7:$H$100,$A171,'15f'!$I$7:$I$100,1)+SUMIFS('15g'!$N$7:$N$100,'15g'!$H$7:$H$100,$A171,'15g'!$I$7:$I$100,1)+SUMIFS('15h'!$N$7:$N$100,'15h'!$H$7:$H$100,$A171,'15h'!$I$7:$I$100,1)+SUMIFS('15i'!$N$7:$N$100,'15i'!$H$7:$H$100,$A171,'15i'!$I$7:$I$100,1)+SUMIFS('15j'!$N$7:$N$100,'15j'!$H$7:$H$100,$A171,'15j'!$I$7:$I$100,1)+SUMIFS('15k'!$N$7:$N$100,'15k'!$H$7:$H$100,$A171,'15k'!$I$7:$I$100,1)+SUMIFS('15l'!$N$7:$N$100,'15l'!$H$7:$H$100,$A171,'15l'!$I$7:$I$100,1)+SUMIFS('15m'!$N$7:$N$100,'15m'!$H$7:$H$100,$A171,'15m'!$I$7:$I$100,1)+SUMIFS('15n'!$N$7:$N$100,'15n'!$H$7:$H$100,$A171,'15n'!$I$7:$I$100,1)+SUMIFS('16'!$N$7:$N$100,'16'!$H$7:$H$100,$A171,'16'!$I$7:$I$100,1)+SUMIFS('16a'!$N$7:$N$100,'16a'!$H$7:$H$100,$A171,'16a'!$I$7:$I$100,1)+SUMIFS('17'!$N$7:$N$100,'17'!$H$7:$H$100,$A171,'17'!$I$7:$I$100,1)+SUMIFS('17a'!$N$7:$N$100,'17a'!$H$7:$H$100,$A171,'17a'!$I$7:$I$100,1)+SUMIFS('18'!$N$7:$N$100,'18'!$H$7:$H$100,$A171,'18'!$I$7:$I$100,1)+SUMIFS('18a'!$N$7:$N$100,'18a'!$H$7:$H$100,$A171,'18a'!$I$7:$I$100,1)
+SUMIFS('19'!$N$7:$N$100,'19'!$H$7:$H$100,$A171,'19'!$I$7:$I$100,1)+SUMIFS('20'!$N$7:$N$100,'20'!$H$7:$H$100,$A171,'20'!$I$7:$I$100,1)+SUMIFS('20a'!$N$7:$N$100,'20a'!$H$7:$H$100,$A171,'20a'!$I$7:$I$100,1)+SUMIFS('21'!$N$7:$N$100,'21'!$H$7:$H$100,$A171,'21'!$I$7:$I$100,1)+SUMIFS('22'!$N$7:$N$100,'22'!$H$7:$H$100,$A171,'22'!$I$7:$I$100,1)+SUMIFS('22a'!$N$7:$N$100,'22a'!$H$7:$H$100,$A171,'22a'!$I$7:$I$100,1)+SUMIFS('22b'!$N$7:$N$100,'22b'!$H$7:$H$100,$A171,'22b'!$I$7:$I$100,1)+SUMIFS('23'!$N$7:$N$100,'23'!$H$7:$H$100,$A171,'23'!$I$7:$I$100,1)+SUMIFS('24'!$N$7:$N$100,'24'!$H$7:$H$100,$A171,'24'!$I$7:$I$100,1)+SUMIFS('24a'!$N$7:$N$100,'24a'!$H$7:$H$100,$A171,'24a'!$I$7:$I$100,1)+SUMIFS('24b'!$N$7:$N$100,'24b'!$H$7:$H$100,$A171,'24b'!$I$7:$I$100,1)+SUMIFS('24c'!$N$7:$N$100,'24c'!$H$7:$H$100,$A171,'24c'!$I$7:$I$100,1)+SUMIFS('24d'!$N$7:$N$100,'24d'!$H$7:$H$100,$A171,'24d'!$I$7:$I$100,1)+SUMIFS('24e'!$N$7:$N$100,'24e'!$H$7:$H$100,$A171,'24e'!$I$7:$I$100,1)+SUMIFS('24f'!$N$7:$N$100,'24f'!$H$7:$H$100,$A171,'24f'!$I$7:$I$100,1)+SUMIFS('24g'!$N$7:$N$100,'24g'!$H$7:$H$100,$A171,'24g'!$I$7:$I$100,1)+SUMIFS('24h'!$N$7:$N$100,'24h'!$H$7:$H$100,$A171,'24h'!$I$7:$I$100,1)+SUMIFS('24i'!$N$7:$N$100,'24i'!$H$7:$H$100,$A171,'24i'!$I$7:$I$100,1)+SUMIFS('25'!$N$7:$N$100,'25'!$H$7:$H$100,$A171,'25'!$I$7:$I$100,1)+SUMIFS('26'!$N$7:$N$100,'26'!$H$7:$H$100,$A171,'26'!$I$7:$I$100,1)+SUMIFS('26a'!$N$7:$N$100,'26a'!$H$7:$H$100,$A171,'26a'!$I$7:$I$100,1)+SUMIFS('27'!$N$7:$N$100,'27'!$H$7:$H$100,$A171,'27'!$I$7:$I$100,1)+SUMIFS('27a'!$N$7:$N$100,'27a'!$H$7:$H$100,$A171,'27a'!$I$7:$I$100,1)+SUMIFS('28'!$N$7:$N$100,'28'!$H$7:$H$100,$A171,'28'!$I$7:$I$100,1)+SUMIFS('29'!$N$7:$N$100,'29'!$H$7:$H$100,$A171,'29'!$I$7:$I$100,1)</f>
        <v>0</v>
      </c>
      <c r="D171" s="258">
        <f>SUMIFS('12'!$N$7:$N$100,'12'!$H$7:$H$100,$A171,'12'!$I$7:$I$100,2)+SUMIFS('13'!$N$7:$N$100,'13'!$H$7:$H$100,$A171,'13'!$I$7:$I$100,2)+SUMIFS('14'!$N$7:$N$100,'14'!$H$7:$H$100,$A171,'14'!$I$7:$I$100,2)+SUMIFS('15'!$N$7:$N$100,'15'!$H$7:$H$100,$A171,'15'!$I$7:$I$100,2)+SUMIFS('15a'!$N$7:$N$100,'15a'!$H$7:$H$100,$A171,'15a'!$I$7:$I$100,2)+SUMIFS('15b'!$N$7:$N$100,'15b'!$H$7:$H$100,$A171,'15b'!$I$7:$I$100,2)+SUMIFS('15c'!$N$7:$N$100,'15c'!$H$7:$H$100,$A171,'15c'!$I$7:$I$100,2)+SUMIFS('15d'!$N$7:$N$100,'15d'!$H$7:$H$100,$A171,'15d'!$I$7:$I$100,2)+SUMIFS('15e'!$N$7:$N$100,'15e'!$H$7:$H$100,$A171,'15e'!$I$7:$I$100,2)+SUMIFS('15f'!$N$7:$N$100,'15f'!$H$7:$H$100,$A171,'15f'!$I$7:$I$100,2)+SUMIFS('15g'!$N$7:$N$100,'15g'!$H$7:$H$100,$A171,'15g'!$I$7:$I$100,2)+SUMIFS('15h'!$N$7:$N$100,'15h'!$H$7:$H$100,$A171,'15h'!$I$7:$I$100,2)+SUMIFS('15i'!$N$7:$N$100,'15i'!$H$7:$H$100,$A171,'15i'!$I$7:$I$100,2)+SUMIFS('15j'!$N$7:$N$100,'15j'!$H$7:$H$100,$A171,'15j'!$I$7:$I$100,2)+SUMIFS('15k'!$N$7:$N$100,'15k'!$H$7:$H$100,$A171,'15k'!$I$7:$I$100,2)+SUMIFS('15l'!$N$7:$N$100,'15l'!$H$7:$H$100,$A171,'15l'!$I$7:$I$100,2)+SUMIFS('15m'!$N$7:$N$100,'15m'!$H$7:$H$100,$A171,'15m'!$I$7:$I$100,2)+SUMIFS('15n'!$N$7:$N$100,'15n'!$H$7:$H$100,$A171,'15n'!$I$7:$I$100,2)+SUMIFS('16'!$N$7:$N$100,'16'!$H$7:$H$100,$A171,'16'!$I$7:$I$100,2)+SUMIFS('16a'!$N$7:$N$100,'16a'!$H$7:$H$100,$A171,'16a'!$I$7:$I$100,2)+SUMIFS('17'!$N$7:$N$100,'17'!$H$7:$H$100,$A171,'17'!$I$7:$I$100,2)+SUMIFS('17a'!$N$7:$N$100,'17a'!$H$7:$H$100,$A171,'17a'!$I$7:$I$100,2)+SUMIFS('18'!$N$7:$N$100,'18'!$H$7:$H$100,$A171,'18'!$I$7:$I$100,2)+SUMIFS('18a'!$N$7:$N$100,'18a'!$H$7:$H$100,$A171,'18a'!$I$7:$I$100,2)
+SUMIFS('19'!$N$7:$N$100,'19'!$H$7:$H$100,$A171,'19'!$I$7:$I$100,2)+SUMIFS('20'!$N$7:$N$100,'20'!$H$7:$H$100,$A171,'20'!$I$7:$I$100,2)+SUMIFS('20a'!$N$7:$N$100,'20a'!$H$7:$H$100,$A171,'20a'!$I$7:$I$100,2)+SUMIFS('21'!$N$7:$N$100,'21'!$H$7:$H$100,$A171,'21'!$I$7:$I$100,2)+SUMIFS('22'!$N$7:$N$100,'22'!$H$7:$H$100,$A171,'22'!$I$7:$I$100,2)+SUMIFS('22a'!$N$7:$N$100,'22a'!$H$7:$H$100,$A171,'22a'!$I$7:$I$100,2)+SUMIFS('22b'!$N$7:$N$100,'22b'!$H$7:$H$100,$A171,'22b'!$I$7:$I$100,2)+SUMIFS('23'!$N$7:$N$100,'23'!$H$7:$H$100,$A171,'23'!$I$7:$I$100,2)+SUMIFS('24'!$N$7:$N$100,'24'!$H$7:$H$100,$A171,'24'!$I$7:$I$100,2)+SUMIFS('24a'!$N$7:$N$100,'24a'!$H$7:$H$100,$A171,'24a'!$I$7:$I$100,2)+SUMIFS('24b'!$N$7:$N$100,'24b'!$H$7:$H$100,$A171,'24b'!$I$7:$I$100,2)+SUMIFS('24c'!$N$7:$N$100,'24c'!$H$7:$H$100,$A171,'24c'!$I$7:$I$100,2)+SUMIFS('24d'!$N$7:$N$100,'24d'!$H$7:$H$100,$A171,'24d'!$I$7:$I$100,2)+SUMIFS('24e'!$N$7:$N$100,'24e'!$H$7:$H$100,$A171,'24e'!$I$7:$I$100,2)+SUMIFS('24f'!$N$7:$N$100,'24f'!$H$7:$H$100,$A171,'24f'!$I$7:$I$100,2)+SUMIFS('24g'!$N$7:$N$100,'24g'!$H$7:$H$100,$A171,'24g'!$I$7:$I$100,2)+SUMIFS('24h'!$N$7:$N$100,'24h'!$H$7:$H$100,$A171,'24h'!$I$7:$I$100,2)+SUMIFS('24i'!$N$7:$N$100,'24i'!$H$7:$H$100,$A171,'24i'!$I$7:$I$100,2)+SUMIFS('25'!$N$7:$N$100,'25'!$H$7:$H$100,$A171,'25'!$I$7:$I$100,2)+SUMIFS('26'!$N$7:$N$100,'26'!$H$7:$H$100,$A171,'26'!$I$7:$I$100,2)+SUMIFS('26a'!$N$7:$N$100,'26a'!$H$7:$H$100,$A171,'26a'!$I$7:$I$100,2)+SUMIFS('27'!$N$7:$N$100,'27'!$H$7:$H$100,$A171,'27'!$I$7:$I$100,2)+SUMIFS('27a'!$N$7:$N$100,'27a'!$H$7:$H$100,$A171,'27a'!$I$7:$I$100,2)+SUMIFS('28'!$N$7:$N$100,'28'!$H$7:$H$100,$A171,'28'!$I$7:$I$100,2)+SUMIFS('29'!$N$7:$N$100,'29'!$H$7:$H$100,$A171,'29'!$I$7:$I$100,2)</f>
        <v>0</v>
      </c>
      <c r="E171" s="258">
        <f>SUMIFS('12'!$N$7:$N$100,'12'!$H$7:$H$100,$A171,'12'!$I$7:$I$100,"")+SUMIFS('13'!$N$7:$N$100,'13'!$H$7:$H$100,$A171,'13'!$I$7:$I$100,"")+SUMIFS('14'!$N$7:$N$100,'14'!$H$7:$H$100,$A171,'14'!$I$7:$I$100,"")+SUMIFS('15'!$N$7:$N$100,'15'!$H$7:$H$100,$A171,'15'!$I$7:$I$100,"")+SUMIFS('15a'!$N$7:$N$100,'15a'!$H$7:$H$100,$A171,'15a'!$I$7:$I$100,"")+SUMIFS('15b'!$N$7:$N$100,'15b'!$H$7:$H$100,$A171,'15b'!$I$7:$I$100,"")+SUMIFS('15c'!$N$7:$N$100,'15c'!$H$7:$H$100,$A171,'15c'!$I$7:$I$100,"")+SUMIFS('15d'!$N$7:$N$100,'15d'!$H$7:$H$100,$A171,'15d'!$I$7:$I$100,"")+SUMIFS('15e'!$N$7:$N$100,'15e'!$H$7:$H$100,$A171,'15e'!$I$7:$I$100,"")+SUMIFS('15f'!$N$7:$N$100,'15f'!$H$7:$H$100,$A171,'15f'!$I$7:$I$100,"")+SUMIFS('15g'!$N$7:$N$100,'15g'!$H$7:$H$100,$A171,'15g'!$I$7:$I$100,"")+SUMIFS('15h'!$N$7:$N$100,'15h'!$H$7:$H$100,$A171,'15h'!$I$7:$I$100,"")+SUMIFS('15i'!$N$7:$N$100,'15i'!$H$7:$H$100,$A171,'15i'!$I$7:$I$100,"")+SUMIFS('15j'!$N$7:$N$100,'15j'!$H$7:$H$100,$A171,'15j'!$I$7:$I$100,"")+SUMIFS('15k'!$N$7:$N$100,'15k'!$H$7:$H$100,$A171,'15k'!$I$7:$I$100,"")+SUMIFS('15l'!$N$7:$N$100,'15l'!$H$7:$H$100,$A171,'15l'!$I$7:$I$100,"")+SUMIFS('15m'!$N$7:$N$100,'15m'!$H$7:$H$100,$A171,'15m'!$I$7:$I$100,"")+SUMIFS('15n'!$N$7:$N$100,'15n'!$H$7:$H$100,$A171,'15n'!$I$7:$I$100,"")+SUMIFS('16'!$N$7:$N$100,'16'!$H$7:$H$100,$A171,'16'!$I$7:$I$100,"")+SUMIFS('16a'!$N$7:$N$100,'16a'!$H$7:$H$100,$A171,'16a'!$I$7:$I$100,"")+SUMIFS('17'!$N$7:$N$100,'17'!$H$7:$H$100,$A171,'17'!$I$7:$I$100,"")+SUMIFS('17a'!$N$7:$N$100,'17a'!$H$7:$H$100,$A171,'17a'!$I$7:$I$100,"")+SUMIFS('18'!$N$7:$N$100,'18'!$H$7:$H$100,$A171,'18'!$I$7:$I$100,"")+SUMIFS('18a'!$N$7:$N$100,'18a'!$H$7:$H$100,$A171,'18a'!$I$7:$I$100,"")
+SUMIFS('19'!$N$7:$N$100,'19'!$H$7:$H$100,$A171,'19'!$I$7:$I$100,"")+SUMIFS('20'!$N$7:$N$100,'20'!$H$7:$H$100,$A171,'20'!$I$7:$I$100,"")+SUMIFS('20a'!$N$7:$N$100,'20a'!$H$7:$H$100,$A171,'20a'!$I$7:$I$100,"")+SUMIFS('21'!$N$7:$N$100,'21'!$H$7:$H$100,$A171,'21'!$I$7:$I$100,"")+SUMIFS('22'!$N$7:$N$100,'22'!$H$7:$H$100,$A171,'22'!$I$7:$I$100,"")+SUMIFS('22a'!$N$7:$N$100,'22a'!$H$7:$H$100,$A171,'22a'!$I$7:$I$100,"")+SUMIFS('22b'!$N$7:$N$100,'22b'!$H$7:$H$100,$A171,'22b'!$I$7:$I$100,"")+SUMIFS('23'!$N$7:$N$100,'23'!$H$7:$H$100,$A171,'23'!$I$7:$I$100,"")+SUMIFS('24'!$N$7:$N$100,'24'!$H$7:$H$100,$A171,'24'!$I$7:$I$100,"")+SUMIFS('24a'!$N$7:$N$100,'24a'!$H$7:$H$100,$A171,'24a'!$I$7:$I$100,"")+SUMIFS('24b'!$N$7:$N$100,'24b'!$H$7:$H$100,$A171,'24b'!$I$7:$I$100,"")+SUMIFS('24c'!$N$7:$N$100,'24c'!$H$7:$H$100,$A171,'24c'!$I$7:$I$100,"")+SUMIFS('24d'!$N$7:$N$100,'24d'!$H$7:$H$100,$A171,'24d'!$I$7:$I$100,"")+SUMIFS('24e'!$N$7:$N$100,'24e'!$H$7:$H$100,$A171,'24e'!$I$7:$I$100,"")+SUMIFS('24f'!$N$7:$N$100,'24f'!$H$7:$H$100,$A171,'24f'!$I$7:$I$100,"")+SUMIFS('24g'!$N$7:$N$100,'24g'!$H$7:$H$100,$A171,'24g'!$I$7:$I$100,"")+SUMIFS('24h'!$N$7:$N$100,'24h'!$H$7:$H$100,$A171,'24h'!$I$7:$I$100,"")+SUMIFS('24i'!$N$7:$N$100,'24i'!$H$7:$H$100,$A171,'24i'!$I$7:$I$100,"")+SUMIFS('25'!$N$7:$N$100,'25'!$H$7:$H$100,$A171,'25'!$I$7:$I$100,"")+SUMIFS('26'!$N$7:$N$100,'26'!$H$7:$H$100,$A171,'26'!$I$7:$I$100,"")+SUMIFS('26a'!$N$7:$N$100,'26a'!$H$7:$H$100,$A171,'26a'!$I$7:$I$100,"")+SUMIFS('27'!$N$7:$N$100,'27'!$H$7:$H$100,$A171,'27'!$I$7:$I$100,"")+SUMIFS('27a'!$N$7:$N$100,'27a'!$H$7:$H$100,$A171,'27a'!$I$7:$I$100,"")+SUMIFS('28'!$N$7:$N$100,'28'!$H$7:$H$100,$A171,'28'!$I$7:$I$100,"")+SUMIFS('29'!$N$7:$N$100,'29'!$H$7:$H$100,$A171,'29'!$I$7:$I$100,"")</f>
        <v>0</v>
      </c>
      <c r="F171" s="259">
        <f t="shared" si="27"/>
        <v>0</v>
      </c>
      <c r="G171" s="257">
        <f>SUMIFS('12'!$J$7:$J$100,'12'!$H$7:$H$100,$A171,'12'!$I$7:$I$100,1)+SUMIFS('13'!$J$7:$J$100,'13'!$H$7:$H$100,$A171,'13'!$I$7:$I$100,1)+SUMIFS('14'!$J$7:$J$100,'14'!$H$7:$H$100,$A171,'14'!$I$7:$I$100,1)+SUMIFS('15'!$J$7:$J$100,'15'!$H$7:$H$100,$A171,'15'!$I$7:$I$100,1)+SUMIFS('15a'!$J$7:$J$100,'15a'!$H$7:$H$100,$A171,'15a'!$I$7:$I$100,1)+SUMIFS('15b'!$J$7:$J$100,'15b'!$H$7:$H$100,$A171,'15b'!$I$7:$I$100,1)+SUMIFS('15c'!$J$7:$J$100,'15c'!$H$7:$H$100,$A171,'15c'!$I$7:$I$100,1)+SUMIFS('15d'!$J$7:$J$100,'15d'!$H$7:$H$100,$A171,'15d'!$I$7:$I$100,1)+SUMIFS('15e'!$J$7:$J$100,'15e'!$H$7:$H$100,$A171,'15e'!$I$7:$I$100,1)+SUMIFS('15f'!$J$7:$J$100,'15f'!$H$7:$H$100,$A171,'15f'!$I$7:$I$100,1)+SUMIFS('15g'!$J$7:$J$100,'15g'!$H$7:$H$100,$A171,'15g'!$I$7:$I$100,1)+SUMIFS('15h'!$J$7:$J$100,'15h'!$H$7:$H$100,$A171,'15h'!$I$7:$I$100,1)+SUMIFS('15i'!$J$7:$J$100,'15i'!$H$7:$H$100,$A171,'15i'!$I$7:$I$100,1)+SUMIFS('15j'!$J$7:$J$100,'15j'!$H$7:$H$100,$A171,'15j'!$I$7:$I$100,1)+SUMIFS('15k'!$J$7:$J$100,'15k'!$H$7:$H$100,$A171,'15k'!$I$7:$I$100,1)+SUMIFS('15l'!$J$7:$J$100,'15l'!$H$7:$H$100,$A171,'15l'!$I$7:$I$100,1)+SUMIFS('15m'!$J$7:$J$100,'15m'!$H$7:$H$100,$A171,'15m'!$I$7:$I$100,1)+SUMIFS('15n'!$J$7:$J$100,'15n'!$H$7:$H$100,$A171,'15n'!$I$7:$I$100,1)+SUMIFS('16'!$J$7:$J$100,'16'!$H$7:$H$100,$A171,'16'!$I$7:$I$100,1)+SUMIFS('16a'!$J$7:$J$100,'16a'!$H$7:$H$100,$A171,'16a'!$I$7:$I$100,1)+SUMIFS('17'!$J$7:$J$100,'17'!$H$7:$H$100,$A171,'17'!$I$7:$I$100,1)+SUMIFS('17a'!$J$7:$J$100,'17a'!$H$7:$H$100,$A171,'17a'!$I$7:$I$100,1)+SUMIFS('18'!$J$7:$J$100,'18'!$H$7:$H$100,$A171,'18'!$I$7:$I$100,1)+SUMIFS('18a'!$J$7:$J$100,'18a'!$H$7:$H$100,$A171,'18a'!$I$7:$I$100,1)
+SUMIFS('19'!$J$7:$J$100,'19'!$H$7:$H$100,$A171,'19'!$I$7:$I$100,1)+SUMIFS('20'!$J$7:$J$100,'20'!$H$7:$H$100,$A171,'20'!$I$7:$I$100,1)+SUMIFS('20a'!$J$7:$J$100,'20a'!$H$7:$H$100,$A171,'20a'!$I$7:$I$100,1)+SUMIFS('21'!$J$7:$J$100,'21'!$H$7:$H$100,$A171,'21'!$I$7:$I$100,1)+SUMIFS('22'!$J$7:$J$100,'22'!$H$7:$H$100,$A171,'22'!$I$7:$I$100,1)+SUMIFS('22a'!$J$7:$J$100,'22a'!$H$7:$H$100,$A171,'22a'!$I$7:$I$100,1)+SUMIFS('22b'!$J$7:$J$100,'22b'!$H$7:$H$100,$A171,'22b'!$I$7:$I$100,1)+SUMIFS('23'!$J$7:$J$100,'23'!$H$7:$H$100,$A171,'23'!$I$7:$I$100,1)+SUMIFS('24'!$J$7:$J$100,'24'!$H$7:$H$100,$A171,'24'!$I$7:$I$100,1)+SUMIFS('24a'!$J$7:$J$100,'24a'!$H$7:$H$100,$A171,'24a'!$I$7:$I$100,1)+SUMIFS('24b'!$J$7:$J$100,'24b'!$H$7:$H$100,$A171,'24b'!$I$7:$I$100,1)+SUMIFS('24c'!$J$7:$J$100,'24c'!$H$7:$H$100,$A171,'24c'!$I$7:$I$100,1)+SUMIFS('24d'!$J$7:$J$100,'24d'!$H$7:$H$100,$A171,'24d'!$I$7:$I$100,1)+SUMIFS('24e'!$J$7:$J$100,'24e'!$H$7:$H$100,$A171,'24e'!$I$7:$I$100,1)+SUMIFS('24f'!$J$7:$J$100,'24f'!$H$7:$H$100,$A171,'24f'!$I$7:$I$100,1)+SUMIFS('24g'!$J$7:$J$100,'24g'!$H$7:$H$100,$A171,'24g'!$I$7:$I$100,1)+SUMIFS('24h'!$J$7:$J$100,'24h'!$H$7:$H$100,$A171,'24h'!$I$7:$I$100,1)+SUMIFS('24i'!$J$7:$J$100,'24i'!$H$7:$H$100,$A171,'24i'!$I$7:$I$100,1)+SUMIFS('25'!$J$7:$J$100,'25'!$H$7:$H$100,$A171,'25'!$I$7:$I$100,1)+SUMIFS('26'!$J$7:$J$100,'26'!$H$7:$H$100,$A171,'26'!$I$7:$I$100,1)+SUMIFS('26a'!$J$7:$J$100,'26a'!$H$7:$H$100,$A171,'26a'!$I$7:$I$100,1)+SUMIFS('27'!$J$7:$J$100,'27'!$H$7:$H$100,$A171,'27'!$I$7:$I$100,1)+SUMIFS('27a'!$J$7:$J$100,'27a'!$H$7:$H$100,$A171,'27a'!$I$7:$I$100,1)+SUMIFS('28'!$J$7:$J$100,'28'!$H$7:$H$100,$A171,'28'!$I$7:$I$100,1)+SUMIFS('29'!$J$7:$J$100,'29'!$H$7:$H$100,$A171,'29'!$I$7:$I$100,1)</f>
        <v>0</v>
      </c>
      <c r="H171" s="258">
        <f>SUMIFS('12'!$J$7:$J$100,'12'!$H$7:$H$100,$A171,'12'!$I$7:$I$100,2)+SUMIFS('13'!$J$7:$J$100,'13'!$H$7:$H$100,$A171,'13'!$I$7:$I$100,2)+SUMIFS('14'!$J$7:$J$100,'14'!$H$7:$H$100,$A171,'14'!$I$7:$I$100,2)+SUMIFS('15'!$J$7:$J$100,'15'!$H$7:$H$100,$A171,'15'!$I$7:$I$100,2)+SUMIFS('15a'!$J$7:$J$100,'15a'!$H$7:$H$100,$A171,'15a'!$I$7:$I$100,2)+SUMIFS('15b'!$J$7:$J$100,'15b'!$H$7:$H$100,$A171,'15b'!$I$7:$I$100,2)+SUMIFS('15c'!$J$7:$J$100,'15c'!$H$7:$H$100,$A171,'15c'!$I$7:$I$100,2)+SUMIFS('15d'!$J$7:$J$100,'15d'!$H$7:$H$100,$A171,'15d'!$I$7:$I$100,2)+SUMIFS('15e'!$J$7:$J$100,'15e'!$H$7:$H$100,$A171,'15e'!$I$7:$I$100,2)+SUMIFS('15f'!$J$7:$J$100,'15f'!$H$7:$H$100,$A171,'15f'!$I$7:$I$100,2)+SUMIFS('15g'!$J$7:$J$100,'15g'!$H$7:$H$100,$A171,'15g'!$I$7:$I$100,2)+SUMIFS('15h'!$J$7:$J$100,'15h'!$H$7:$H$100,$A171,'15h'!$I$7:$I$100,2)+SUMIFS('15i'!$J$7:$J$100,'15i'!$H$7:$H$100,$A171,'15i'!$I$7:$I$100,2)+SUMIFS('15j'!$J$7:$J$100,'15j'!$H$7:$H$100,$A171,'15j'!$I$7:$I$100,2)+SUMIFS('15k'!$J$7:$J$100,'15k'!$H$7:$H$100,$A171,'15k'!$I$7:$I$100,2)+SUMIFS('15l'!$J$7:$J$100,'15l'!$H$7:$H$100,$A171,'15l'!$I$7:$I$100,2)+SUMIFS('15m'!$J$7:$J$100,'15m'!$H$7:$H$100,$A171,'15m'!$I$7:$I$100,2)+SUMIFS('15n'!$J$7:$J$100,'15n'!$H$7:$H$100,$A171,'15n'!$I$7:$I$100,2)+SUMIFS('16'!$J$7:$J$100,'16'!$H$7:$H$100,$A171,'16'!$I$7:$I$100,2)+SUMIFS('16a'!$J$7:$J$100,'16a'!$H$7:$H$100,$A171,'16a'!$I$7:$I$100,2)+SUMIFS('17'!$J$7:$J$100,'17'!$H$7:$H$100,$A171,'17'!$I$7:$I$100,2)+SUMIFS('17a'!$J$7:$J$100,'17a'!$H$7:$H$100,$A171,'17a'!$I$7:$I$100,2)+SUMIFS('18'!$J$7:$J$100,'18'!$H$7:$H$100,$A171,'18'!$I$7:$I$100,2)+SUMIFS('18a'!$J$7:$J$100,'18a'!$H$7:$H$100,$A171,'18a'!$I$7:$I$100,2)
+SUMIFS('19'!$J$7:$J$100,'19'!$H$7:$H$100,$A171,'19'!$I$7:$I$100,2)+SUMIFS('20'!$J$7:$J$100,'20'!$H$7:$H$100,$A171,'20'!$I$7:$I$100,2)+SUMIFS('20a'!$J$7:$J$100,'20a'!$H$7:$H$100,$A171,'20a'!$I$7:$I$100,2)+SUMIFS('21'!$J$7:$J$100,'21'!$H$7:$H$100,$A171,'21'!$I$7:$I$100,2)+SUMIFS('22'!$J$7:$J$100,'22'!$H$7:$H$100,$A171,'22'!$I$7:$I$100,2)+SUMIFS('22a'!$J$7:$J$100,'22a'!$H$7:$H$100,$A171,'22a'!$I$7:$I$100,2)+SUMIFS('22b'!$J$7:$J$100,'22b'!$H$7:$H$100,$A171,'22b'!$I$7:$I$100,2)+SUMIFS('23'!$J$7:$J$100,'23'!$H$7:$H$100,$A171,'23'!$I$7:$I$100,2)+SUMIFS('24'!$J$7:$J$100,'24'!$H$7:$H$100,$A171,'24'!$I$7:$I$100,2)+SUMIFS('24a'!$J$7:$J$100,'24a'!$H$7:$H$100,$A171,'24a'!$I$7:$I$100,2)+SUMIFS('24b'!$J$7:$J$100,'24b'!$H$7:$H$100,$A171,'24b'!$I$7:$I$100,2)+SUMIFS('24c'!$J$7:$J$100,'24c'!$H$7:$H$100,$A171,'24c'!$I$7:$I$100,2)+SUMIFS('24d'!$J$7:$J$100,'24d'!$H$7:$H$100,$A171,'24d'!$I$7:$I$100,2)+SUMIFS('24e'!$J$7:$J$100,'24e'!$H$7:$H$100,$A171,'24e'!$I$7:$I$100,2)+SUMIFS('24f'!$J$7:$J$100,'24f'!$H$7:$H$100,$A171,'24f'!$I$7:$I$100,2)+SUMIFS('24g'!$J$7:$J$100,'24g'!$H$7:$H$100,$A171,'24g'!$I$7:$I$100,2)+SUMIFS('24h'!$J$7:$J$100,'24h'!$H$7:$H$100,$A171,'24h'!$I$7:$I$100,2)+SUMIFS('24i'!$J$7:$J$100,'24i'!$H$7:$H$100,$A171,'24i'!$I$7:$I$100,2)+SUMIFS('25'!$J$7:$J$100,'25'!$H$7:$H$100,$A171,'25'!$I$7:$I$100,2)+SUMIFS('26'!$J$7:$J$100,'26'!$H$7:$H$100,$A171,'26'!$I$7:$I$100,2)+SUMIFS('26a'!$J$7:$J$100,'26a'!$H$7:$H$100,$A171,'26a'!$I$7:$I$100,2)+SUMIFS('27'!$J$7:$J$100,'27'!$H$7:$H$100,$A171,'27'!$I$7:$I$100,2)+SUMIFS('27a'!$J$7:$J$100,'27a'!$H$7:$H$100,$A171,'27a'!$I$7:$I$100,2)+SUMIFS('28'!$J$7:$J$100,'28'!$H$7:$H$100,$A171,'28'!$I$7:$I$100,2)+SUMIFS('29'!$J$7:$J$100,'29'!$H$7:$H$100,$A171,'29'!$I$7:$I$100,2)</f>
        <v>0</v>
      </c>
      <c r="I171" s="258">
        <f>SUMIFS('12'!$J$7:$J$100,'12'!$H$7:$H$100,$A171,'12'!$I$7:$I$100,"")+SUMIFS('13'!$J$7:$J$100,'13'!$H$7:$H$100,$A171,'13'!$I$7:$I$100,"")+SUMIFS('14'!$J$7:$J$100,'14'!$H$7:$H$100,$A171,'14'!$I$7:$I$100,"")+SUMIFS('15'!$J$7:$J$100,'15'!$H$7:$H$100,$A171,'15'!$I$7:$I$100,"")+SUMIFS('15a'!$J$7:$J$100,'15a'!$H$7:$H$100,$A171,'15a'!$I$7:$I$100,"")+SUMIFS('15b'!$J$7:$J$100,'15b'!$H$7:$H$100,$A171,'15b'!$I$7:$I$100,"")+SUMIFS('15c'!$J$7:$J$100,'15c'!$H$7:$H$100,$A171,'15c'!$I$7:$I$100,"")+SUMIFS('15d'!$J$7:$J$100,'15d'!$H$7:$H$100,$A171,'15d'!$I$7:$I$100,"")+SUMIFS('15e'!$J$7:$J$100,'15e'!$H$7:$H$100,$A171,'15e'!$I$7:$I$100,"")+SUMIFS('15f'!$J$7:$J$100,'15f'!$H$7:$H$100,$A171,'15f'!$I$7:$I$100,"")+SUMIFS('15g'!$J$7:$J$100,'15g'!$H$7:$H$100,$A171,'15g'!$I$7:$I$100,"")+SUMIFS('15h'!$J$7:$J$100,'15h'!$H$7:$H$100,$A171,'15h'!$I$7:$I$100,"")+SUMIFS('15i'!$J$7:$J$100,'15i'!$H$7:$H$100,$A171,'15i'!$I$7:$I$100,"")+SUMIFS('15j'!$J$7:$J$100,'15j'!$H$7:$H$100,$A171,'15j'!$I$7:$I$100,"")+SUMIFS('15k'!$J$7:$J$100,'15k'!$H$7:$H$100,$A171,'15k'!$I$7:$I$100,"")+SUMIFS('15l'!$J$7:$J$100,'15l'!$H$7:$H$100,$A171,'15l'!$I$7:$I$100,"")+SUMIFS('15m'!$J$7:$J$100,'15m'!$H$7:$H$100,$A171,'15m'!$I$7:$I$100,"")+SUMIFS('15n'!$J$7:$J$100,'15n'!$H$7:$H$100,$A171,'15n'!$I$7:$I$100,"")+SUMIFS('16'!$J$7:$J$100,'16'!$H$7:$H$100,$A171,'16'!$I$7:$I$100,"")+SUMIFS('16a'!$J$7:$J$100,'16a'!$H$7:$H$100,$A171,'16a'!$I$7:$I$100,"")+SUMIFS('17'!$J$7:$J$100,'17'!$H$7:$H$100,$A171,'17'!$I$7:$I$100,"")+SUMIFS('17a'!$J$7:$J$100,'17a'!$H$7:$H$100,$A171,'17a'!$I$7:$I$100,"")+SUMIFS('18'!$J$7:$J$100,'18'!$H$7:$H$100,$A171,'18'!$I$7:$I$100,"")+SUMIFS('18a'!$J$7:$J$100,'18a'!$H$7:$H$100,$A171,'18a'!$I$7:$I$100,"")
+SUMIFS('19'!$J$7:$J$100,'19'!$H$7:$H$100,$A171,'19'!$I$7:$I$100,"")+SUMIFS('20'!$J$7:$J$100,'20'!$H$7:$H$100,$A171,'20'!$I$7:$I$100,"")+SUMIFS('20a'!$J$7:$J$100,'20a'!$H$7:$H$100,$A171,'20a'!$I$7:$I$100,"")+SUMIFS('21'!$J$7:$J$100,'21'!$H$7:$H$100,$A171,'21'!$I$7:$I$100,"")+SUMIFS('22'!$J$7:$J$100,'22'!$H$7:$H$100,$A171,'22'!$I$7:$I$100,"")+SUMIFS('22a'!$J$7:$J$100,'22a'!$H$7:$H$100,$A171,'22a'!$I$7:$I$100,"")+SUMIFS('22b'!$J$7:$J$100,'22b'!$H$7:$H$100,$A171,'22b'!$I$7:$I$100,"")+SUMIFS('23'!$J$7:$J$100,'23'!$H$7:$H$100,$A171,'23'!$I$7:$I$100,"")+SUMIFS('24'!$J$7:$J$100,'24'!$H$7:$H$100,$A171,'24'!$I$7:$I$100,"")+SUMIFS('24a'!$J$7:$J$100,'24a'!$H$7:$H$100,$A171,'24a'!$I$7:$I$100,"")+SUMIFS('24b'!$J$7:$J$100,'24b'!$H$7:$H$100,$A171,'24b'!$I$7:$I$100,"")+SUMIFS('24c'!$J$7:$J$100,'24c'!$H$7:$H$100,$A171,'24c'!$I$7:$I$100,"")+SUMIFS('24d'!$J$7:$J$100,'24d'!$H$7:$H$100,$A171,'24d'!$I$7:$I$100,"")+SUMIFS('24e'!$J$7:$J$100,'24e'!$H$7:$H$100,$A171,'24e'!$I$7:$I$100,"")+SUMIFS('24f'!$J$7:$J$100,'24f'!$H$7:$H$100,$A171,'24f'!$I$7:$I$100,"")+SUMIFS('24g'!$J$7:$J$100,'24g'!$H$7:$H$100,$A171,'24g'!$I$7:$I$100,"")+SUMIFS('24h'!$J$7:$J$100,'24h'!$H$7:$H$100,$A171,'24h'!$I$7:$I$100,"")+SUMIFS('24i'!$J$7:$J$100,'24i'!$H$7:$H$100,$A171,'24i'!$I$7:$I$100,"")+SUMIFS('25'!$J$7:$J$100,'25'!$H$7:$H$100,$A171,'25'!$I$7:$I$100,"")+SUMIFS('26'!$J$7:$J$100,'26'!$H$7:$H$100,$A171,'26'!$I$7:$I$100,"")+SUMIFS('26a'!$J$7:$J$100,'26a'!$H$7:$H$100,$A171,'26a'!$I$7:$I$100,"")+SUMIFS('27'!$J$7:$J$100,'27'!$H$7:$H$100,$A171,'27'!$I$7:$I$100,"")+SUMIFS('27a'!$J$7:$J$100,'27a'!$H$7:$H$100,$A171,'27a'!$I$7:$I$100,"")+SUMIFS('28'!$J$7:$J$100,'28'!$H$7:$H$100,$A171,'28'!$I$7:$I$100,"")+SUMIFS('29'!$J$7:$J$100,'29'!$H$7:$H$100,$A171,'29'!$I$7:$I$100,"")</f>
        <v>0</v>
      </c>
      <c r="J171" s="259">
        <f t="shared" si="28"/>
        <v>0</v>
      </c>
      <c r="S171" s="247">
        <f t="shared" si="26"/>
        <v>0</v>
      </c>
    </row>
    <row r="172" ht="12.75" customHeight="1" outlineLevel="1">
      <c r="A172" s="1" t="s">
        <v>2596</v>
      </c>
      <c r="B172" s="1" t="s">
        <v>4530</v>
      </c>
      <c r="C172" s="257">
        <f>SUMIFS('12'!$N$7:$N$100,'12'!$H$7:$H$100,$A172,'12'!$I$7:$I$100,1)+SUMIFS('13'!$N$7:$N$100,'13'!$H$7:$H$100,$A172,'13'!$I$7:$I$100,1)+SUMIFS('14'!$N$7:$N$100,'14'!$H$7:$H$100,$A172,'14'!$I$7:$I$100,1)+SUMIFS('15'!$N$7:$N$100,'15'!$H$7:$H$100,$A172,'15'!$I$7:$I$100,1)+SUMIFS('15a'!$N$7:$N$100,'15a'!$H$7:$H$100,$A172,'15a'!$I$7:$I$100,1)+SUMIFS('15b'!$N$7:$N$100,'15b'!$H$7:$H$100,$A172,'15b'!$I$7:$I$100,1)+SUMIFS('15c'!$N$7:$N$100,'15c'!$H$7:$H$100,$A172,'15c'!$I$7:$I$100,1)+SUMIFS('15d'!$N$7:$N$100,'15d'!$H$7:$H$100,$A172,'15d'!$I$7:$I$100,1)+SUMIFS('15e'!$N$7:$N$100,'15e'!$H$7:$H$100,$A172,'15e'!$I$7:$I$100,1)+SUMIFS('15f'!$N$7:$N$100,'15f'!$H$7:$H$100,$A172,'15f'!$I$7:$I$100,1)+SUMIFS('15g'!$N$7:$N$100,'15g'!$H$7:$H$100,$A172,'15g'!$I$7:$I$100,1)+SUMIFS('15h'!$N$7:$N$100,'15h'!$H$7:$H$100,$A172,'15h'!$I$7:$I$100,1)+SUMIFS('15i'!$N$7:$N$100,'15i'!$H$7:$H$100,$A172,'15i'!$I$7:$I$100,1)+SUMIFS('15j'!$N$7:$N$100,'15j'!$H$7:$H$100,$A172,'15j'!$I$7:$I$100,1)+SUMIFS('15k'!$N$7:$N$100,'15k'!$H$7:$H$100,$A172,'15k'!$I$7:$I$100,1)+SUMIFS('15l'!$N$7:$N$100,'15l'!$H$7:$H$100,$A172,'15l'!$I$7:$I$100,1)+SUMIFS('15m'!$N$7:$N$100,'15m'!$H$7:$H$100,$A172,'15m'!$I$7:$I$100,1)+SUMIFS('15n'!$N$7:$N$100,'15n'!$H$7:$H$100,$A172,'15n'!$I$7:$I$100,1)+SUMIFS('16'!$N$7:$N$100,'16'!$H$7:$H$100,$A172,'16'!$I$7:$I$100,1)+SUMIFS('16a'!$N$7:$N$100,'16a'!$H$7:$H$100,$A172,'16a'!$I$7:$I$100,1)+SUMIFS('17'!$N$7:$N$100,'17'!$H$7:$H$100,$A172,'17'!$I$7:$I$100,1)+SUMIFS('17a'!$N$7:$N$100,'17a'!$H$7:$H$100,$A172,'17a'!$I$7:$I$100,1)+SUMIFS('18'!$N$7:$N$100,'18'!$H$7:$H$100,$A172,'18'!$I$7:$I$100,1)+SUMIFS('18a'!$N$7:$N$100,'18a'!$H$7:$H$100,$A172,'18a'!$I$7:$I$100,1)
+SUMIFS('19'!$N$7:$N$100,'19'!$H$7:$H$100,$A172,'19'!$I$7:$I$100,1)+SUMIFS('20'!$N$7:$N$100,'20'!$H$7:$H$100,$A172,'20'!$I$7:$I$100,1)+SUMIFS('20a'!$N$7:$N$100,'20a'!$H$7:$H$100,$A172,'20a'!$I$7:$I$100,1)+SUMIFS('21'!$N$7:$N$100,'21'!$H$7:$H$100,$A172,'21'!$I$7:$I$100,1)+SUMIFS('22'!$N$7:$N$100,'22'!$H$7:$H$100,$A172,'22'!$I$7:$I$100,1)+SUMIFS('22a'!$N$7:$N$100,'22a'!$H$7:$H$100,$A172,'22a'!$I$7:$I$100,1)+SUMIFS('22b'!$N$7:$N$100,'22b'!$H$7:$H$100,$A172,'22b'!$I$7:$I$100,1)+SUMIFS('23'!$N$7:$N$100,'23'!$H$7:$H$100,$A172,'23'!$I$7:$I$100,1)+SUMIFS('24'!$N$7:$N$100,'24'!$H$7:$H$100,$A172,'24'!$I$7:$I$100,1)+SUMIFS('24a'!$N$7:$N$100,'24a'!$H$7:$H$100,$A172,'24a'!$I$7:$I$100,1)+SUMIFS('24b'!$N$7:$N$100,'24b'!$H$7:$H$100,$A172,'24b'!$I$7:$I$100,1)+SUMIFS('24c'!$N$7:$N$100,'24c'!$H$7:$H$100,$A172,'24c'!$I$7:$I$100,1)+SUMIFS('24d'!$N$7:$N$100,'24d'!$H$7:$H$100,$A172,'24d'!$I$7:$I$100,1)+SUMIFS('24e'!$N$7:$N$100,'24e'!$H$7:$H$100,$A172,'24e'!$I$7:$I$100,1)+SUMIFS('24f'!$N$7:$N$100,'24f'!$H$7:$H$100,$A172,'24f'!$I$7:$I$100,1)+SUMIFS('24g'!$N$7:$N$100,'24g'!$H$7:$H$100,$A172,'24g'!$I$7:$I$100,1)+SUMIFS('24h'!$N$7:$N$100,'24h'!$H$7:$H$100,$A172,'24h'!$I$7:$I$100,1)+SUMIFS('24i'!$N$7:$N$100,'24i'!$H$7:$H$100,$A172,'24i'!$I$7:$I$100,1)+SUMIFS('25'!$N$7:$N$100,'25'!$H$7:$H$100,$A172,'25'!$I$7:$I$100,1)+SUMIFS('26'!$N$7:$N$100,'26'!$H$7:$H$100,$A172,'26'!$I$7:$I$100,1)+SUMIFS('26a'!$N$7:$N$100,'26a'!$H$7:$H$100,$A172,'26a'!$I$7:$I$100,1)+SUMIFS('27'!$N$7:$N$100,'27'!$H$7:$H$100,$A172,'27'!$I$7:$I$100,1)+SUMIFS('27a'!$N$7:$N$100,'27a'!$H$7:$H$100,$A172,'27a'!$I$7:$I$100,1)+SUMIFS('28'!$N$7:$N$100,'28'!$H$7:$H$100,$A172,'28'!$I$7:$I$100,1)+SUMIFS('29'!$N$7:$N$100,'29'!$H$7:$H$100,$A172,'29'!$I$7:$I$100,1)</f>
        <v>0</v>
      </c>
      <c r="D172" s="258">
        <f>SUMIFS('12'!$N$7:$N$100,'12'!$H$7:$H$100,$A172,'12'!$I$7:$I$100,2)+SUMIFS('13'!$N$7:$N$100,'13'!$H$7:$H$100,$A172,'13'!$I$7:$I$100,2)+SUMIFS('14'!$N$7:$N$100,'14'!$H$7:$H$100,$A172,'14'!$I$7:$I$100,2)+SUMIFS('15'!$N$7:$N$100,'15'!$H$7:$H$100,$A172,'15'!$I$7:$I$100,2)+SUMIFS('15a'!$N$7:$N$100,'15a'!$H$7:$H$100,$A172,'15a'!$I$7:$I$100,2)+SUMIFS('15b'!$N$7:$N$100,'15b'!$H$7:$H$100,$A172,'15b'!$I$7:$I$100,2)+SUMIFS('15c'!$N$7:$N$100,'15c'!$H$7:$H$100,$A172,'15c'!$I$7:$I$100,2)+SUMIFS('15d'!$N$7:$N$100,'15d'!$H$7:$H$100,$A172,'15d'!$I$7:$I$100,2)+SUMIFS('15e'!$N$7:$N$100,'15e'!$H$7:$H$100,$A172,'15e'!$I$7:$I$100,2)+SUMIFS('15f'!$N$7:$N$100,'15f'!$H$7:$H$100,$A172,'15f'!$I$7:$I$100,2)+SUMIFS('15g'!$N$7:$N$100,'15g'!$H$7:$H$100,$A172,'15g'!$I$7:$I$100,2)+SUMIFS('15h'!$N$7:$N$100,'15h'!$H$7:$H$100,$A172,'15h'!$I$7:$I$100,2)+SUMIFS('15i'!$N$7:$N$100,'15i'!$H$7:$H$100,$A172,'15i'!$I$7:$I$100,2)+SUMIFS('15j'!$N$7:$N$100,'15j'!$H$7:$H$100,$A172,'15j'!$I$7:$I$100,2)+SUMIFS('15k'!$N$7:$N$100,'15k'!$H$7:$H$100,$A172,'15k'!$I$7:$I$100,2)+SUMIFS('15l'!$N$7:$N$100,'15l'!$H$7:$H$100,$A172,'15l'!$I$7:$I$100,2)+SUMIFS('15m'!$N$7:$N$100,'15m'!$H$7:$H$100,$A172,'15m'!$I$7:$I$100,2)+SUMIFS('15n'!$N$7:$N$100,'15n'!$H$7:$H$100,$A172,'15n'!$I$7:$I$100,2)+SUMIFS('16'!$N$7:$N$100,'16'!$H$7:$H$100,$A172,'16'!$I$7:$I$100,2)+SUMIFS('16a'!$N$7:$N$100,'16a'!$H$7:$H$100,$A172,'16a'!$I$7:$I$100,2)+SUMIFS('17'!$N$7:$N$100,'17'!$H$7:$H$100,$A172,'17'!$I$7:$I$100,2)+SUMIFS('17a'!$N$7:$N$100,'17a'!$H$7:$H$100,$A172,'17a'!$I$7:$I$100,2)+SUMIFS('18'!$N$7:$N$100,'18'!$H$7:$H$100,$A172,'18'!$I$7:$I$100,2)+SUMIFS('18a'!$N$7:$N$100,'18a'!$H$7:$H$100,$A172,'18a'!$I$7:$I$100,2)
+SUMIFS('19'!$N$7:$N$100,'19'!$H$7:$H$100,$A172,'19'!$I$7:$I$100,2)+SUMIFS('20'!$N$7:$N$100,'20'!$H$7:$H$100,$A172,'20'!$I$7:$I$100,2)+SUMIFS('20a'!$N$7:$N$100,'20a'!$H$7:$H$100,$A172,'20a'!$I$7:$I$100,2)+SUMIFS('21'!$N$7:$N$100,'21'!$H$7:$H$100,$A172,'21'!$I$7:$I$100,2)+SUMIFS('22'!$N$7:$N$100,'22'!$H$7:$H$100,$A172,'22'!$I$7:$I$100,2)+SUMIFS('22a'!$N$7:$N$100,'22a'!$H$7:$H$100,$A172,'22a'!$I$7:$I$100,2)+SUMIFS('22b'!$N$7:$N$100,'22b'!$H$7:$H$100,$A172,'22b'!$I$7:$I$100,2)+SUMIFS('23'!$N$7:$N$100,'23'!$H$7:$H$100,$A172,'23'!$I$7:$I$100,2)+SUMIFS('24'!$N$7:$N$100,'24'!$H$7:$H$100,$A172,'24'!$I$7:$I$100,2)+SUMIFS('24a'!$N$7:$N$100,'24a'!$H$7:$H$100,$A172,'24a'!$I$7:$I$100,2)+SUMIFS('24b'!$N$7:$N$100,'24b'!$H$7:$H$100,$A172,'24b'!$I$7:$I$100,2)+SUMIFS('24c'!$N$7:$N$100,'24c'!$H$7:$H$100,$A172,'24c'!$I$7:$I$100,2)+SUMIFS('24d'!$N$7:$N$100,'24d'!$H$7:$H$100,$A172,'24d'!$I$7:$I$100,2)+SUMIFS('24e'!$N$7:$N$100,'24e'!$H$7:$H$100,$A172,'24e'!$I$7:$I$100,2)+SUMIFS('24f'!$N$7:$N$100,'24f'!$H$7:$H$100,$A172,'24f'!$I$7:$I$100,2)+SUMIFS('24g'!$N$7:$N$100,'24g'!$H$7:$H$100,$A172,'24g'!$I$7:$I$100,2)+SUMIFS('24h'!$N$7:$N$100,'24h'!$H$7:$H$100,$A172,'24h'!$I$7:$I$100,2)+SUMIFS('24i'!$N$7:$N$100,'24i'!$H$7:$H$100,$A172,'24i'!$I$7:$I$100,2)+SUMIFS('25'!$N$7:$N$100,'25'!$H$7:$H$100,$A172,'25'!$I$7:$I$100,2)+SUMIFS('26'!$N$7:$N$100,'26'!$H$7:$H$100,$A172,'26'!$I$7:$I$100,2)+SUMIFS('26a'!$N$7:$N$100,'26a'!$H$7:$H$100,$A172,'26a'!$I$7:$I$100,2)+SUMIFS('27'!$N$7:$N$100,'27'!$H$7:$H$100,$A172,'27'!$I$7:$I$100,2)+SUMIFS('27a'!$N$7:$N$100,'27a'!$H$7:$H$100,$A172,'27a'!$I$7:$I$100,2)+SUMIFS('28'!$N$7:$N$100,'28'!$H$7:$H$100,$A172,'28'!$I$7:$I$100,2)+SUMIFS('29'!$N$7:$N$100,'29'!$H$7:$H$100,$A172,'29'!$I$7:$I$100,2)</f>
        <v>0</v>
      </c>
      <c r="E172" s="258">
        <f>SUMIFS('12'!$N$7:$N$100,'12'!$H$7:$H$100,$A172,'12'!$I$7:$I$100,"")+SUMIFS('13'!$N$7:$N$100,'13'!$H$7:$H$100,$A172,'13'!$I$7:$I$100,"")+SUMIFS('14'!$N$7:$N$100,'14'!$H$7:$H$100,$A172,'14'!$I$7:$I$100,"")+SUMIFS('15'!$N$7:$N$100,'15'!$H$7:$H$100,$A172,'15'!$I$7:$I$100,"")+SUMIFS('15a'!$N$7:$N$100,'15a'!$H$7:$H$100,$A172,'15a'!$I$7:$I$100,"")+SUMIFS('15b'!$N$7:$N$100,'15b'!$H$7:$H$100,$A172,'15b'!$I$7:$I$100,"")+SUMIFS('15c'!$N$7:$N$100,'15c'!$H$7:$H$100,$A172,'15c'!$I$7:$I$100,"")+SUMIFS('15d'!$N$7:$N$100,'15d'!$H$7:$H$100,$A172,'15d'!$I$7:$I$100,"")+SUMIFS('15e'!$N$7:$N$100,'15e'!$H$7:$H$100,$A172,'15e'!$I$7:$I$100,"")+SUMIFS('15f'!$N$7:$N$100,'15f'!$H$7:$H$100,$A172,'15f'!$I$7:$I$100,"")+SUMIFS('15g'!$N$7:$N$100,'15g'!$H$7:$H$100,$A172,'15g'!$I$7:$I$100,"")+SUMIFS('15h'!$N$7:$N$100,'15h'!$H$7:$H$100,$A172,'15h'!$I$7:$I$100,"")+SUMIFS('15i'!$N$7:$N$100,'15i'!$H$7:$H$100,$A172,'15i'!$I$7:$I$100,"")+SUMIFS('15j'!$N$7:$N$100,'15j'!$H$7:$H$100,$A172,'15j'!$I$7:$I$100,"")+SUMIFS('15k'!$N$7:$N$100,'15k'!$H$7:$H$100,$A172,'15k'!$I$7:$I$100,"")+SUMIFS('15l'!$N$7:$N$100,'15l'!$H$7:$H$100,$A172,'15l'!$I$7:$I$100,"")+SUMIFS('15m'!$N$7:$N$100,'15m'!$H$7:$H$100,$A172,'15m'!$I$7:$I$100,"")+SUMIFS('15n'!$N$7:$N$100,'15n'!$H$7:$H$100,$A172,'15n'!$I$7:$I$100,"")+SUMIFS('16'!$N$7:$N$100,'16'!$H$7:$H$100,$A172,'16'!$I$7:$I$100,"")+SUMIFS('16a'!$N$7:$N$100,'16a'!$H$7:$H$100,$A172,'16a'!$I$7:$I$100,"")+SUMIFS('17'!$N$7:$N$100,'17'!$H$7:$H$100,$A172,'17'!$I$7:$I$100,"")+SUMIFS('17a'!$N$7:$N$100,'17a'!$H$7:$H$100,$A172,'17a'!$I$7:$I$100,"")+SUMIFS('18'!$N$7:$N$100,'18'!$H$7:$H$100,$A172,'18'!$I$7:$I$100,"")+SUMIFS('18a'!$N$7:$N$100,'18a'!$H$7:$H$100,$A172,'18a'!$I$7:$I$100,"")
+SUMIFS('19'!$N$7:$N$100,'19'!$H$7:$H$100,$A172,'19'!$I$7:$I$100,"")+SUMIFS('20'!$N$7:$N$100,'20'!$H$7:$H$100,$A172,'20'!$I$7:$I$100,"")+SUMIFS('20a'!$N$7:$N$100,'20a'!$H$7:$H$100,$A172,'20a'!$I$7:$I$100,"")+SUMIFS('21'!$N$7:$N$100,'21'!$H$7:$H$100,$A172,'21'!$I$7:$I$100,"")+SUMIFS('22'!$N$7:$N$100,'22'!$H$7:$H$100,$A172,'22'!$I$7:$I$100,"")+SUMIFS('22a'!$N$7:$N$100,'22a'!$H$7:$H$100,$A172,'22a'!$I$7:$I$100,"")+SUMIFS('22b'!$N$7:$N$100,'22b'!$H$7:$H$100,$A172,'22b'!$I$7:$I$100,"")+SUMIFS('23'!$N$7:$N$100,'23'!$H$7:$H$100,$A172,'23'!$I$7:$I$100,"")+SUMIFS('24'!$N$7:$N$100,'24'!$H$7:$H$100,$A172,'24'!$I$7:$I$100,"")+SUMIFS('24a'!$N$7:$N$100,'24a'!$H$7:$H$100,$A172,'24a'!$I$7:$I$100,"")+SUMIFS('24b'!$N$7:$N$100,'24b'!$H$7:$H$100,$A172,'24b'!$I$7:$I$100,"")+SUMIFS('24c'!$N$7:$N$100,'24c'!$H$7:$H$100,$A172,'24c'!$I$7:$I$100,"")+SUMIFS('24d'!$N$7:$N$100,'24d'!$H$7:$H$100,$A172,'24d'!$I$7:$I$100,"")+SUMIFS('24e'!$N$7:$N$100,'24e'!$H$7:$H$100,$A172,'24e'!$I$7:$I$100,"")+SUMIFS('24f'!$N$7:$N$100,'24f'!$H$7:$H$100,$A172,'24f'!$I$7:$I$100,"")+SUMIFS('24g'!$N$7:$N$100,'24g'!$H$7:$H$100,$A172,'24g'!$I$7:$I$100,"")+SUMIFS('24h'!$N$7:$N$100,'24h'!$H$7:$H$100,$A172,'24h'!$I$7:$I$100,"")+SUMIFS('24i'!$N$7:$N$100,'24i'!$H$7:$H$100,$A172,'24i'!$I$7:$I$100,"")+SUMIFS('25'!$N$7:$N$100,'25'!$H$7:$H$100,$A172,'25'!$I$7:$I$100,"")+SUMIFS('26'!$N$7:$N$100,'26'!$H$7:$H$100,$A172,'26'!$I$7:$I$100,"")+SUMIFS('26a'!$N$7:$N$100,'26a'!$H$7:$H$100,$A172,'26a'!$I$7:$I$100,"")+SUMIFS('27'!$N$7:$N$100,'27'!$H$7:$H$100,$A172,'27'!$I$7:$I$100,"")+SUMIFS('27a'!$N$7:$N$100,'27a'!$H$7:$H$100,$A172,'27a'!$I$7:$I$100,"")+SUMIFS('28'!$N$7:$N$100,'28'!$H$7:$H$100,$A172,'28'!$I$7:$I$100,"")+SUMIFS('29'!$N$7:$N$100,'29'!$H$7:$H$100,$A172,'29'!$I$7:$I$100,"")</f>
        <v>0</v>
      </c>
      <c r="F172" s="259">
        <f t="shared" si="27"/>
        <v>0</v>
      </c>
      <c r="G172" s="257">
        <f>SUMIFS('12'!$J$7:$J$100,'12'!$H$7:$H$100,$A172,'12'!$I$7:$I$100,1)+SUMIFS('13'!$J$7:$J$100,'13'!$H$7:$H$100,$A172,'13'!$I$7:$I$100,1)+SUMIFS('14'!$J$7:$J$100,'14'!$H$7:$H$100,$A172,'14'!$I$7:$I$100,1)+SUMIFS('15'!$J$7:$J$100,'15'!$H$7:$H$100,$A172,'15'!$I$7:$I$100,1)+SUMIFS('15a'!$J$7:$J$100,'15a'!$H$7:$H$100,$A172,'15a'!$I$7:$I$100,1)+SUMIFS('15b'!$J$7:$J$100,'15b'!$H$7:$H$100,$A172,'15b'!$I$7:$I$100,1)+SUMIFS('15c'!$J$7:$J$100,'15c'!$H$7:$H$100,$A172,'15c'!$I$7:$I$100,1)+SUMIFS('15d'!$J$7:$J$100,'15d'!$H$7:$H$100,$A172,'15d'!$I$7:$I$100,1)+SUMIFS('15e'!$J$7:$J$100,'15e'!$H$7:$H$100,$A172,'15e'!$I$7:$I$100,1)+SUMIFS('15f'!$J$7:$J$100,'15f'!$H$7:$H$100,$A172,'15f'!$I$7:$I$100,1)+SUMIFS('15g'!$J$7:$J$100,'15g'!$H$7:$H$100,$A172,'15g'!$I$7:$I$100,1)+SUMIFS('15h'!$J$7:$J$100,'15h'!$H$7:$H$100,$A172,'15h'!$I$7:$I$100,1)+SUMIFS('15i'!$J$7:$J$100,'15i'!$H$7:$H$100,$A172,'15i'!$I$7:$I$100,1)+SUMIFS('15j'!$J$7:$J$100,'15j'!$H$7:$H$100,$A172,'15j'!$I$7:$I$100,1)+SUMIFS('15k'!$J$7:$J$100,'15k'!$H$7:$H$100,$A172,'15k'!$I$7:$I$100,1)+SUMIFS('15l'!$J$7:$J$100,'15l'!$H$7:$H$100,$A172,'15l'!$I$7:$I$100,1)+SUMIFS('15m'!$J$7:$J$100,'15m'!$H$7:$H$100,$A172,'15m'!$I$7:$I$100,1)+SUMIFS('15n'!$J$7:$J$100,'15n'!$H$7:$H$100,$A172,'15n'!$I$7:$I$100,1)+SUMIFS('16'!$J$7:$J$100,'16'!$H$7:$H$100,$A172,'16'!$I$7:$I$100,1)+SUMIFS('16a'!$J$7:$J$100,'16a'!$H$7:$H$100,$A172,'16a'!$I$7:$I$100,1)+SUMIFS('17'!$J$7:$J$100,'17'!$H$7:$H$100,$A172,'17'!$I$7:$I$100,1)+SUMIFS('17a'!$J$7:$J$100,'17a'!$H$7:$H$100,$A172,'17a'!$I$7:$I$100,1)+SUMIFS('18'!$J$7:$J$100,'18'!$H$7:$H$100,$A172,'18'!$I$7:$I$100,1)+SUMIFS('18a'!$J$7:$J$100,'18a'!$H$7:$H$100,$A172,'18a'!$I$7:$I$100,1)
+SUMIFS('19'!$J$7:$J$100,'19'!$H$7:$H$100,$A172,'19'!$I$7:$I$100,1)+SUMIFS('20'!$J$7:$J$100,'20'!$H$7:$H$100,$A172,'20'!$I$7:$I$100,1)+SUMIFS('20a'!$J$7:$J$100,'20a'!$H$7:$H$100,$A172,'20a'!$I$7:$I$100,1)+SUMIFS('21'!$J$7:$J$100,'21'!$H$7:$H$100,$A172,'21'!$I$7:$I$100,1)+SUMIFS('22'!$J$7:$J$100,'22'!$H$7:$H$100,$A172,'22'!$I$7:$I$100,1)+SUMIFS('22a'!$J$7:$J$100,'22a'!$H$7:$H$100,$A172,'22a'!$I$7:$I$100,1)+SUMIFS('22b'!$J$7:$J$100,'22b'!$H$7:$H$100,$A172,'22b'!$I$7:$I$100,1)+SUMIFS('23'!$J$7:$J$100,'23'!$H$7:$H$100,$A172,'23'!$I$7:$I$100,1)+SUMIFS('24'!$J$7:$J$100,'24'!$H$7:$H$100,$A172,'24'!$I$7:$I$100,1)+SUMIFS('24a'!$J$7:$J$100,'24a'!$H$7:$H$100,$A172,'24a'!$I$7:$I$100,1)+SUMIFS('24b'!$J$7:$J$100,'24b'!$H$7:$H$100,$A172,'24b'!$I$7:$I$100,1)+SUMIFS('24c'!$J$7:$J$100,'24c'!$H$7:$H$100,$A172,'24c'!$I$7:$I$100,1)+SUMIFS('24d'!$J$7:$J$100,'24d'!$H$7:$H$100,$A172,'24d'!$I$7:$I$100,1)+SUMIFS('24e'!$J$7:$J$100,'24e'!$H$7:$H$100,$A172,'24e'!$I$7:$I$100,1)+SUMIFS('24f'!$J$7:$J$100,'24f'!$H$7:$H$100,$A172,'24f'!$I$7:$I$100,1)+SUMIFS('24g'!$J$7:$J$100,'24g'!$H$7:$H$100,$A172,'24g'!$I$7:$I$100,1)+SUMIFS('24h'!$J$7:$J$100,'24h'!$H$7:$H$100,$A172,'24h'!$I$7:$I$100,1)+SUMIFS('24i'!$J$7:$J$100,'24i'!$H$7:$H$100,$A172,'24i'!$I$7:$I$100,1)+SUMIFS('25'!$J$7:$J$100,'25'!$H$7:$H$100,$A172,'25'!$I$7:$I$100,1)+SUMIFS('26'!$J$7:$J$100,'26'!$H$7:$H$100,$A172,'26'!$I$7:$I$100,1)+SUMIFS('26a'!$J$7:$J$100,'26a'!$H$7:$H$100,$A172,'26a'!$I$7:$I$100,1)+SUMIFS('27'!$J$7:$J$100,'27'!$H$7:$H$100,$A172,'27'!$I$7:$I$100,1)+SUMIFS('27a'!$J$7:$J$100,'27a'!$H$7:$H$100,$A172,'27a'!$I$7:$I$100,1)+SUMIFS('28'!$J$7:$J$100,'28'!$H$7:$H$100,$A172,'28'!$I$7:$I$100,1)+SUMIFS('29'!$J$7:$J$100,'29'!$H$7:$H$100,$A172,'29'!$I$7:$I$100,1)</f>
        <v>0</v>
      </c>
      <c r="H172" s="258">
        <f>SUMIFS('12'!$J$7:$J$100,'12'!$H$7:$H$100,$A172,'12'!$I$7:$I$100,2)+SUMIFS('13'!$J$7:$J$100,'13'!$H$7:$H$100,$A172,'13'!$I$7:$I$100,2)+SUMIFS('14'!$J$7:$J$100,'14'!$H$7:$H$100,$A172,'14'!$I$7:$I$100,2)+SUMIFS('15'!$J$7:$J$100,'15'!$H$7:$H$100,$A172,'15'!$I$7:$I$100,2)+SUMIFS('15a'!$J$7:$J$100,'15a'!$H$7:$H$100,$A172,'15a'!$I$7:$I$100,2)+SUMIFS('15b'!$J$7:$J$100,'15b'!$H$7:$H$100,$A172,'15b'!$I$7:$I$100,2)+SUMIFS('15c'!$J$7:$J$100,'15c'!$H$7:$H$100,$A172,'15c'!$I$7:$I$100,2)+SUMIFS('15d'!$J$7:$J$100,'15d'!$H$7:$H$100,$A172,'15d'!$I$7:$I$100,2)+SUMIFS('15e'!$J$7:$J$100,'15e'!$H$7:$H$100,$A172,'15e'!$I$7:$I$100,2)+SUMIFS('15f'!$J$7:$J$100,'15f'!$H$7:$H$100,$A172,'15f'!$I$7:$I$100,2)+SUMIFS('15g'!$J$7:$J$100,'15g'!$H$7:$H$100,$A172,'15g'!$I$7:$I$100,2)+SUMIFS('15h'!$J$7:$J$100,'15h'!$H$7:$H$100,$A172,'15h'!$I$7:$I$100,2)+SUMIFS('15i'!$J$7:$J$100,'15i'!$H$7:$H$100,$A172,'15i'!$I$7:$I$100,2)+SUMIFS('15j'!$J$7:$J$100,'15j'!$H$7:$H$100,$A172,'15j'!$I$7:$I$100,2)+SUMIFS('15k'!$J$7:$J$100,'15k'!$H$7:$H$100,$A172,'15k'!$I$7:$I$100,2)+SUMIFS('15l'!$J$7:$J$100,'15l'!$H$7:$H$100,$A172,'15l'!$I$7:$I$100,2)+SUMIFS('15m'!$J$7:$J$100,'15m'!$H$7:$H$100,$A172,'15m'!$I$7:$I$100,2)+SUMIFS('15n'!$J$7:$J$100,'15n'!$H$7:$H$100,$A172,'15n'!$I$7:$I$100,2)+SUMIFS('16'!$J$7:$J$100,'16'!$H$7:$H$100,$A172,'16'!$I$7:$I$100,2)+SUMIFS('16a'!$J$7:$J$100,'16a'!$H$7:$H$100,$A172,'16a'!$I$7:$I$100,2)+SUMIFS('17'!$J$7:$J$100,'17'!$H$7:$H$100,$A172,'17'!$I$7:$I$100,2)+SUMIFS('17a'!$J$7:$J$100,'17a'!$H$7:$H$100,$A172,'17a'!$I$7:$I$100,2)+SUMIFS('18'!$J$7:$J$100,'18'!$H$7:$H$100,$A172,'18'!$I$7:$I$100,2)+SUMIFS('18a'!$J$7:$J$100,'18a'!$H$7:$H$100,$A172,'18a'!$I$7:$I$100,2)
+SUMIFS('19'!$J$7:$J$100,'19'!$H$7:$H$100,$A172,'19'!$I$7:$I$100,2)+SUMIFS('20'!$J$7:$J$100,'20'!$H$7:$H$100,$A172,'20'!$I$7:$I$100,2)+SUMIFS('20a'!$J$7:$J$100,'20a'!$H$7:$H$100,$A172,'20a'!$I$7:$I$100,2)+SUMIFS('21'!$J$7:$J$100,'21'!$H$7:$H$100,$A172,'21'!$I$7:$I$100,2)+SUMIFS('22'!$J$7:$J$100,'22'!$H$7:$H$100,$A172,'22'!$I$7:$I$100,2)+SUMIFS('22a'!$J$7:$J$100,'22a'!$H$7:$H$100,$A172,'22a'!$I$7:$I$100,2)+SUMIFS('22b'!$J$7:$J$100,'22b'!$H$7:$H$100,$A172,'22b'!$I$7:$I$100,2)+SUMIFS('23'!$J$7:$J$100,'23'!$H$7:$H$100,$A172,'23'!$I$7:$I$100,2)+SUMIFS('24'!$J$7:$J$100,'24'!$H$7:$H$100,$A172,'24'!$I$7:$I$100,2)+SUMIFS('24a'!$J$7:$J$100,'24a'!$H$7:$H$100,$A172,'24a'!$I$7:$I$100,2)+SUMIFS('24b'!$J$7:$J$100,'24b'!$H$7:$H$100,$A172,'24b'!$I$7:$I$100,2)+SUMIFS('24c'!$J$7:$J$100,'24c'!$H$7:$H$100,$A172,'24c'!$I$7:$I$100,2)+SUMIFS('24d'!$J$7:$J$100,'24d'!$H$7:$H$100,$A172,'24d'!$I$7:$I$100,2)+SUMIFS('24e'!$J$7:$J$100,'24e'!$H$7:$H$100,$A172,'24e'!$I$7:$I$100,2)+SUMIFS('24f'!$J$7:$J$100,'24f'!$H$7:$H$100,$A172,'24f'!$I$7:$I$100,2)+SUMIFS('24g'!$J$7:$J$100,'24g'!$H$7:$H$100,$A172,'24g'!$I$7:$I$100,2)+SUMIFS('24h'!$J$7:$J$100,'24h'!$H$7:$H$100,$A172,'24h'!$I$7:$I$100,2)+SUMIFS('24i'!$J$7:$J$100,'24i'!$H$7:$H$100,$A172,'24i'!$I$7:$I$100,2)+SUMIFS('25'!$J$7:$J$100,'25'!$H$7:$H$100,$A172,'25'!$I$7:$I$100,2)+SUMIFS('26'!$J$7:$J$100,'26'!$H$7:$H$100,$A172,'26'!$I$7:$I$100,2)+SUMIFS('26a'!$J$7:$J$100,'26a'!$H$7:$H$100,$A172,'26a'!$I$7:$I$100,2)+SUMIFS('27'!$J$7:$J$100,'27'!$H$7:$H$100,$A172,'27'!$I$7:$I$100,2)+SUMIFS('27a'!$J$7:$J$100,'27a'!$H$7:$H$100,$A172,'27a'!$I$7:$I$100,2)+SUMIFS('28'!$J$7:$J$100,'28'!$H$7:$H$100,$A172,'28'!$I$7:$I$100,2)+SUMIFS('29'!$J$7:$J$100,'29'!$H$7:$H$100,$A172,'29'!$I$7:$I$100,2)</f>
        <v>0</v>
      </c>
      <c r="I172" s="258">
        <f>SUMIFS('12'!$J$7:$J$100,'12'!$H$7:$H$100,$A172,'12'!$I$7:$I$100,"")+SUMIFS('13'!$J$7:$J$100,'13'!$H$7:$H$100,$A172,'13'!$I$7:$I$100,"")+SUMIFS('14'!$J$7:$J$100,'14'!$H$7:$H$100,$A172,'14'!$I$7:$I$100,"")+SUMIFS('15'!$J$7:$J$100,'15'!$H$7:$H$100,$A172,'15'!$I$7:$I$100,"")+SUMIFS('15a'!$J$7:$J$100,'15a'!$H$7:$H$100,$A172,'15a'!$I$7:$I$100,"")+SUMIFS('15b'!$J$7:$J$100,'15b'!$H$7:$H$100,$A172,'15b'!$I$7:$I$100,"")+SUMIFS('15c'!$J$7:$J$100,'15c'!$H$7:$H$100,$A172,'15c'!$I$7:$I$100,"")+SUMIFS('15d'!$J$7:$J$100,'15d'!$H$7:$H$100,$A172,'15d'!$I$7:$I$100,"")+SUMIFS('15e'!$J$7:$J$100,'15e'!$H$7:$H$100,$A172,'15e'!$I$7:$I$100,"")+SUMIFS('15f'!$J$7:$J$100,'15f'!$H$7:$H$100,$A172,'15f'!$I$7:$I$100,"")+SUMIFS('15g'!$J$7:$J$100,'15g'!$H$7:$H$100,$A172,'15g'!$I$7:$I$100,"")+SUMIFS('15h'!$J$7:$J$100,'15h'!$H$7:$H$100,$A172,'15h'!$I$7:$I$100,"")+SUMIFS('15i'!$J$7:$J$100,'15i'!$H$7:$H$100,$A172,'15i'!$I$7:$I$100,"")+SUMIFS('15j'!$J$7:$J$100,'15j'!$H$7:$H$100,$A172,'15j'!$I$7:$I$100,"")+SUMIFS('15k'!$J$7:$J$100,'15k'!$H$7:$H$100,$A172,'15k'!$I$7:$I$100,"")+SUMIFS('15l'!$J$7:$J$100,'15l'!$H$7:$H$100,$A172,'15l'!$I$7:$I$100,"")+SUMIFS('15m'!$J$7:$J$100,'15m'!$H$7:$H$100,$A172,'15m'!$I$7:$I$100,"")+SUMIFS('15n'!$J$7:$J$100,'15n'!$H$7:$H$100,$A172,'15n'!$I$7:$I$100,"")+SUMIFS('16'!$J$7:$J$100,'16'!$H$7:$H$100,$A172,'16'!$I$7:$I$100,"")+SUMIFS('16a'!$J$7:$J$100,'16a'!$H$7:$H$100,$A172,'16a'!$I$7:$I$100,"")+SUMIFS('17'!$J$7:$J$100,'17'!$H$7:$H$100,$A172,'17'!$I$7:$I$100,"")+SUMIFS('17a'!$J$7:$J$100,'17a'!$H$7:$H$100,$A172,'17a'!$I$7:$I$100,"")+SUMIFS('18'!$J$7:$J$100,'18'!$H$7:$H$100,$A172,'18'!$I$7:$I$100,"")+SUMIFS('18a'!$J$7:$J$100,'18a'!$H$7:$H$100,$A172,'18a'!$I$7:$I$100,"")
+SUMIFS('19'!$J$7:$J$100,'19'!$H$7:$H$100,$A172,'19'!$I$7:$I$100,"")+SUMIFS('20'!$J$7:$J$100,'20'!$H$7:$H$100,$A172,'20'!$I$7:$I$100,"")+SUMIFS('20a'!$J$7:$J$100,'20a'!$H$7:$H$100,$A172,'20a'!$I$7:$I$100,"")+SUMIFS('21'!$J$7:$J$100,'21'!$H$7:$H$100,$A172,'21'!$I$7:$I$100,"")+SUMIFS('22'!$J$7:$J$100,'22'!$H$7:$H$100,$A172,'22'!$I$7:$I$100,"")+SUMIFS('22a'!$J$7:$J$100,'22a'!$H$7:$H$100,$A172,'22a'!$I$7:$I$100,"")+SUMIFS('22b'!$J$7:$J$100,'22b'!$H$7:$H$100,$A172,'22b'!$I$7:$I$100,"")+SUMIFS('23'!$J$7:$J$100,'23'!$H$7:$H$100,$A172,'23'!$I$7:$I$100,"")+SUMIFS('24'!$J$7:$J$100,'24'!$H$7:$H$100,$A172,'24'!$I$7:$I$100,"")+SUMIFS('24a'!$J$7:$J$100,'24a'!$H$7:$H$100,$A172,'24a'!$I$7:$I$100,"")+SUMIFS('24b'!$J$7:$J$100,'24b'!$H$7:$H$100,$A172,'24b'!$I$7:$I$100,"")+SUMIFS('24c'!$J$7:$J$100,'24c'!$H$7:$H$100,$A172,'24c'!$I$7:$I$100,"")+SUMIFS('24d'!$J$7:$J$100,'24d'!$H$7:$H$100,$A172,'24d'!$I$7:$I$100,"")+SUMIFS('24e'!$J$7:$J$100,'24e'!$H$7:$H$100,$A172,'24e'!$I$7:$I$100,"")+SUMIFS('24f'!$J$7:$J$100,'24f'!$H$7:$H$100,$A172,'24f'!$I$7:$I$100,"")+SUMIFS('24g'!$J$7:$J$100,'24g'!$H$7:$H$100,$A172,'24g'!$I$7:$I$100,"")+SUMIFS('24h'!$J$7:$J$100,'24h'!$H$7:$H$100,$A172,'24h'!$I$7:$I$100,"")+SUMIFS('24i'!$J$7:$J$100,'24i'!$H$7:$H$100,$A172,'24i'!$I$7:$I$100,"")+SUMIFS('25'!$J$7:$J$100,'25'!$H$7:$H$100,$A172,'25'!$I$7:$I$100,"")+SUMIFS('26'!$J$7:$J$100,'26'!$H$7:$H$100,$A172,'26'!$I$7:$I$100,"")+SUMIFS('26a'!$J$7:$J$100,'26a'!$H$7:$H$100,$A172,'26a'!$I$7:$I$100,"")+SUMIFS('27'!$J$7:$J$100,'27'!$H$7:$H$100,$A172,'27'!$I$7:$I$100,"")+SUMIFS('27a'!$J$7:$J$100,'27a'!$H$7:$H$100,$A172,'27a'!$I$7:$I$100,"")+SUMIFS('28'!$J$7:$J$100,'28'!$H$7:$H$100,$A172,'28'!$I$7:$I$100,"")+SUMIFS('29'!$J$7:$J$100,'29'!$H$7:$H$100,$A172,'29'!$I$7:$I$100,"")</f>
        <v>0</v>
      </c>
      <c r="J172" s="259">
        <f t="shared" si="28"/>
        <v>0</v>
      </c>
      <c r="S172" s="247">
        <f t="shared" si="26"/>
        <v>0</v>
      </c>
    </row>
    <row r="173" ht="12.75" customHeight="1" outlineLevel="1">
      <c r="A173" s="1" t="s">
        <v>2604</v>
      </c>
      <c r="B173" s="1" t="s">
        <v>4530</v>
      </c>
      <c r="C173" s="257">
        <f>SUMIFS('12'!$N$7:$N$100,'12'!$H$7:$H$100,$A173,'12'!$I$7:$I$100,1)+SUMIFS('13'!$N$7:$N$100,'13'!$H$7:$H$100,$A173,'13'!$I$7:$I$100,1)+SUMIFS('14'!$N$7:$N$100,'14'!$H$7:$H$100,$A173,'14'!$I$7:$I$100,1)+SUMIFS('15'!$N$7:$N$100,'15'!$H$7:$H$100,$A173,'15'!$I$7:$I$100,1)+SUMIFS('15a'!$N$7:$N$100,'15a'!$H$7:$H$100,$A173,'15a'!$I$7:$I$100,1)+SUMIFS('15b'!$N$7:$N$100,'15b'!$H$7:$H$100,$A173,'15b'!$I$7:$I$100,1)+SUMIFS('15c'!$N$7:$N$100,'15c'!$H$7:$H$100,$A173,'15c'!$I$7:$I$100,1)+SUMIFS('15d'!$N$7:$N$100,'15d'!$H$7:$H$100,$A173,'15d'!$I$7:$I$100,1)+SUMIFS('15e'!$N$7:$N$100,'15e'!$H$7:$H$100,$A173,'15e'!$I$7:$I$100,1)+SUMIFS('15f'!$N$7:$N$100,'15f'!$H$7:$H$100,$A173,'15f'!$I$7:$I$100,1)+SUMIFS('15g'!$N$7:$N$100,'15g'!$H$7:$H$100,$A173,'15g'!$I$7:$I$100,1)+SUMIFS('15h'!$N$7:$N$100,'15h'!$H$7:$H$100,$A173,'15h'!$I$7:$I$100,1)+SUMIFS('15i'!$N$7:$N$100,'15i'!$H$7:$H$100,$A173,'15i'!$I$7:$I$100,1)+SUMIFS('15j'!$N$7:$N$100,'15j'!$H$7:$H$100,$A173,'15j'!$I$7:$I$100,1)+SUMIFS('15k'!$N$7:$N$100,'15k'!$H$7:$H$100,$A173,'15k'!$I$7:$I$100,1)+SUMIFS('15l'!$N$7:$N$100,'15l'!$H$7:$H$100,$A173,'15l'!$I$7:$I$100,1)+SUMIFS('15m'!$N$7:$N$100,'15m'!$H$7:$H$100,$A173,'15m'!$I$7:$I$100,1)+SUMIFS('15n'!$N$7:$N$100,'15n'!$H$7:$H$100,$A173,'15n'!$I$7:$I$100,1)+SUMIFS('16'!$N$7:$N$100,'16'!$H$7:$H$100,$A173,'16'!$I$7:$I$100,1)+SUMIFS('16a'!$N$7:$N$100,'16a'!$H$7:$H$100,$A173,'16a'!$I$7:$I$100,1)+SUMIFS('17'!$N$7:$N$100,'17'!$H$7:$H$100,$A173,'17'!$I$7:$I$100,1)+SUMIFS('17a'!$N$7:$N$100,'17a'!$H$7:$H$100,$A173,'17a'!$I$7:$I$100,1)+SUMIFS('18'!$N$7:$N$100,'18'!$H$7:$H$100,$A173,'18'!$I$7:$I$100,1)+SUMIFS('18a'!$N$7:$N$100,'18a'!$H$7:$H$100,$A173,'18a'!$I$7:$I$100,1)
+SUMIFS('19'!$N$7:$N$100,'19'!$H$7:$H$100,$A173,'19'!$I$7:$I$100,1)+SUMIFS('20'!$N$7:$N$100,'20'!$H$7:$H$100,$A173,'20'!$I$7:$I$100,1)+SUMIFS('20a'!$N$7:$N$100,'20a'!$H$7:$H$100,$A173,'20a'!$I$7:$I$100,1)+SUMIFS('21'!$N$7:$N$100,'21'!$H$7:$H$100,$A173,'21'!$I$7:$I$100,1)+SUMIFS('22'!$N$7:$N$100,'22'!$H$7:$H$100,$A173,'22'!$I$7:$I$100,1)+SUMIFS('22a'!$N$7:$N$100,'22a'!$H$7:$H$100,$A173,'22a'!$I$7:$I$100,1)+SUMIFS('22b'!$N$7:$N$100,'22b'!$H$7:$H$100,$A173,'22b'!$I$7:$I$100,1)+SUMIFS('23'!$N$7:$N$100,'23'!$H$7:$H$100,$A173,'23'!$I$7:$I$100,1)+SUMIFS('24'!$N$7:$N$100,'24'!$H$7:$H$100,$A173,'24'!$I$7:$I$100,1)+SUMIFS('24a'!$N$7:$N$100,'24a'!$H$7:$H$100,$A173,'24a'!$I$7:$I$100,1)+SUMIFS('24b'!$N$7:$N$100,'24b'!$H$7:$H$100,$A173,'24b'!$I$7:$I$100,1)+SUMIFS('24c'!$N$7:$N$100,'24c'!$H$7:$H$100,$A173,'24c'!$I$7:$I$100,1)+SUMIFS('24d'!$N$7:$N$100,'24d'!$H$7:$H$100,$A173,'24d'!$I$7:$I$100,1)+SUMIFS('24e'!$N$7:$N$100,'24e'!$H$7:$H$100,$A173,'24e'!$I$7:$I$100,1)+SUMIFS('24f'!$N$7:$N$100,'24f'!$H$7:$H$100,$A173,'24f'!$I$7:$I$100,1)+SUMIFS('24g'!$N$7:$N$100,'24g'!$H$7:$H$100,$A173,'24g'!$I$7:$I$100,1)+SUMIFS('24h'!$N$7:$N$100,'24h'!$H$7:$H$100,$A173,'24h'!$I$7:$I$100,1)+SUMIFS('24i'!$N$7:$N$100,'24i'!$H$7:$H$100,$A173,'24i'!$I$7:$I$100,1)+SUMIFS('25'!$N$7:$N$100,'25'!$H$7:$H$100,$A173,'25'!$I$7:$I$100,1)+SUMIFS('26'!$N$7:$N$100,'26'!$H$7:$H$100,$A173,'26'!$I$7:$I$100,1)+SUMIFS('26a'!$N$7:$N$100,'26a'!$H$7:$H$100,$A173,'26a'!$I$7:$I$100,1)+SUMIFS('27'!$N$7:$N$100,'27'!$H$7:$H$100,$A173,'27'!$I$7:$I$100,1)+SUMIFS('27a'!$N$7:$N$100,'27a'!$H$7:$H$100,$A173,'27a'!$I$7:$I$100,1)+SUMIFS('28'!$N$7:$N$100,'28'!$H$7:$H$100,$A173,'28'!$I$7:$I$100,1)+SUMIFS('29'!$N$7:$N$100,'29'!$H$7:$H$100,$A173,'29'!$I$7:$I$100,1)</f>
        <v>0</v>
      </c>
      <c r="D173" s="258">
        <f>SUMIFS('12'!$N$7:$N$100,'12'!$H$7:$H$100,$A173,'12'!$I$7:$I$100,2)+SUMIFS('13'!$N$7:$N$100,'13'!$H$7:$H$100,$A173,'13'!$I$7:$I$100,2)+SUMIFS('14'!$N$7:$N$100,'14'!$H$7:$H$100,$A173,'14'!$I$7:$I$100,2)+SUMIFS('15'!$N$7:$N$100,'15'!$H$7:$H$100,$A173,'15'!$I$7:$I$100,2)+SUMIFS('15a'!$N$7:$N$100,'15a'!$H$7:$H$100,$A173,'15a'!$I$7:$I$100,2)+SUMIFS('15b'!$N$7:$N$100,'15b'!$H$7:$H$100,$A173,'15b'!$I$7:$I$100,2)+SUMIFS('15c'!$N$7:$N$100,'15c'!$H$7:$H$100,$A173,'15c'!$I$7:$I$100,2)+SUMIFS('15d'!$N$7:$N$100,'15d'!$H$7:$H$100,$A173,'15d'!$I$7:$I$100,2)+SUMIFS('15e'!$N$7:$N$100,'15e'!$H$7:$H$100,$A173,'15e'!$I$7:$I$100,2)+SUMIFS('15f'!$N$7:$N$100,'15f'!$H$7:$H$100,$A173,'15f'!$I$7:$I$100,2)+SUMIFS('15g'!$N$7:$N$100,'15g'!$H$7:$H$100,$A173,'15g'!$I$7:$I$100,2)+SUMIFS('15h'!$N$7:$N$100,'15h'!$H$7:$H$100,$A173,'15h'!$I$7:$I$100,2)+SUMIFS('15i'!$N$7:$N$100,'15i'!$H$7:$H$100,$A173,'15i'!$I$7:$I$100,2)+SUMIFS('15j'!$N$7:$N$100,'15j'!$H$7:$H$100,$A173,'15j'!$I$7:$I$100,2)+SUMIFS('15k'!$N$7:$N$100,'15k'!$H$7:$H$100,$A173,'15k'!$I$7:$I$100,2)+SUMIFS('15l'!$N$7:$N$100,'15l'!$H$7:$H$100,$A173,'15l'!$I$7:$I$100,2)+SUMIFS('15m'!$N$7:$N$100,'15m'!$H$7:$H$100,$A173,'15m'!$I$7:$I$100,2)+SUMIFS('15n'!$N$7:$N$100,'15n'!$H$7:$H$100,$A173,'15n'!$I$7:$I$100,2)+SUMIFS('16'!$N$7:$N$100,'16'!$H$7:$H$100,$A173,'16'!$I$7:$I$100,2)+SUMIFS('16a'!$N$7:$N$100,'16a'!$H$7:$H$100,$A173,'16a'!$I$7:$I$100,2)+SUMIFS('17'!$N$7:$N$100,'17'!$H$7:$H$100,$A173,'17'!$I$7:$I$100,2)+SUMIFS('17a'!$N$7:$N$100,'17a'!$H$7:$H$100,$A173,'17a'!$I$7:$I$100,2)+SUMIFS('18'!$N$7:$N$100,'18'!$H$7:$H$100,$A173,'18'!$I$7:$I$100,2)+SUMIFS('18a'!$N$7:$N$100,'18a'!$H$7:$H$100,$A173,'18a'!$I$7:$I$100,2)
+SUMIFS('19'!$N$7:$N$100,'19'!$H$7:$H$100,$A173,'19'!$I$7:$I$100,2)+SUMIFS('20'!$N$7:$N$100,'20'!$H$7:$H$100,$A173,'20'!$I$7:$I$100,2)+SUMIFS('20a'!$N$7:$N$100,'20a'!$H$7:$H$100,$A173,'20a'!$I$7:$I$100,2)+SUMIFS('21'!$N$7:$N$100,'21'!$H$7:$H$100,$A173,'21'!$I$7:$I$100,2)+SUMIFS('22'!$N$7:$N$100,'22'!$H$7:$H$100,$A173,'22'!$I$7:$I$100,2)+SUMIFS('22a'!$N$7:$N$100,'22a'!$H$7:$H$100,$A173,'22a'!$I$7:$I$100,2)+SUMIFS('22b'!$N$7:$N$100,'22b'!$H$7:$H$100,$A173,'22b'!$I$7:$I$100,2)+SUMIFS('23'!$N$7:$N$100,'23'!$H$7:$H$100,$A173,'23'!$I$7:$I$100,2)+SUMIFS('24'!$N$7:$N$100,'24'!$H$7:$H$100,$A173,'24'!$I$7:$I$100,2)+SUMIFS('24a'!$N$7:$N$100,'24a'!$H$7:$H$100,$A173,'24a'!$I$7:$I$100,2)+SUMIFS('24b'!$N$7:$N$100,'24b'!$H$7:$H$100,$A173,'24b'!$I$7:$I$100,2)+SUMIFS('24c'!$N$7:$N$100,'24c'!$H$7:$H$100,$A173,'24c'!$I$7:$I$100,2)+SUMIFS('24d'!$N$7:$N$100,'24d'!$H$7:$H$100,$A173,'24d'!$I$7:$I$100,2)+SUMIFS('24e'!$N$7:$N$100,'24e'!$H$7:$H$100,$A173,'24e'!$I$7:$I$100,2)+SUMIFS('24f'!$N$7:$N$100,'24f'!$H$7:$H$100,$A173,'24f'!$I$7:$I$100,2)+SUMIFS('24g'!$N$7:$N$100,'24g'!$H$7:$H$100,$A173,'24g'!$I$7:$I$100,2)+SUMIFS('24h'!$N$7:$N$100,'24h'!$H$7:$H$100,$A173,'24h'!$I$7:$I$100,2)+SUMIFS('24i'!$N$7:$N$100,'24i'!$H$7:$H$100,$A173,'24i'!$I$7:$I$100,2)+SUMIFS('25'!$N$7:$N$100,'25'!$H$7:$H$100,$A173,'25'!$I$7:$I$100,2)+SUMIFS('26'!$N$7:$N$100,'26'!$H$7:$H$100,$A173,'26'!$I$7:$I$100,2)+SUMIFS('26a'!$N$7:$N$100,'26a'!$H$7:$H$100,$A173,'26a'!$I$7:$I$100,2)+SUMIFS('27'!$N$7:$N$100,'27'!$H$7:$H$100,$A173,'27'!$I$7:$I$100,2)+SUMIFS('27a'!$N$7:$N$100,'27a'!$H$7:$H$100,$A173,'27a'!$I$7:$I$100,2)+SUMIFS('28'!$N$7:$N$100,'28'!$H$7:$H$100,$A173,'28'!$I$7:$I$100,2)+SUMIFS('29'!$N$7:$N$100,'29'!$H$7:$H$100,$A173,'29'!$I$7:$I$100,2)</f>
        <v>0</v>
      </c>
      <c r="E173" s="258">
        <f>SUMIFS('12'!$N$7:$N$100,'12'!$H$7:$H$100,$A173,'12'!$I$7:$I$100,"")+SUMIFS('13'!$N$7:$N$100,'13'!$H$7:$H$100,$A173,'13'!$I$7:$I$100,"")+SUMIFS('14'!$N$7:$N$100,'14'!$H$7:$H$100,$A173,'14'!$I$7:$I$100,"")+SUMIFS('15'!$N$7:$N$100,'15'!$H$7:$H$100,$A173,'15'!$I$7:$I$100,"")+SUMIFS('15a'!$N$7:$N$100,'15a'!$H$7:$H$100,$A173,'15a'!$I$7:$I$100,"")+SUMIFS('15b'!$N$7:$N$100,'15b'!$H$7:$H$100,$A173,'15b'!$I$7:$I$100,"")+SUMIFS('15c'!$N$7:$N$100,'15c'!$H$7:$H$100,$A173,'15c'!$I$7:$I$100,"")+SUMIFS('15d'!$N$7:$N$100,'15d'!$H$7:$H$100,$A173,'15d'!$I$7:$I$100,"")+SUMIFS('15e'!$N$7:$N$100,'15e'!$H$7:$H$100,$A173,'15e'!$I$7:$I$100,"")+SUMIFS('15f'!$N$7:$N$100,'15f'!$H$7:$H$100,$A173,'15f'!$I$7:$I$100,"")+SUMIFS('15g'!$N$7:$N$100,'15g'!$H$7:$H$100,$A173,'15g'!$I$7:$I$100,"")+SUMIFS('15h'!$N$7:$N$100,'15h'!$H$7:$H$100,$A173,'15h'!$I$7:$I$100,"")+SUMIFS('15i'!$N$7:$N$100,'15i'!$H$7:$H$100,$A173,'15i'!$I$7:$I$100,"")+SUMIFS('15j'!$N$7:$N$100,'15j'!$H$7:$H$100,$A173,'15j'!$I$7:$I$100,"")+SUMIFS('15k'!$N$7:$N$100,'15k'!$H$7:$H$100,$A173,'15k'!$I$7:$I$100,"")+SUMIFS('15l'!$N$7:$N$100,'15l'!$H$7:$H$100,$A173,'15l'!$I$7:$I$100,"")+SUMIFS('15m'!$N$7:$N$100,'15m'!$H$7:$H$100,$A173,'15m'!$I$7:$I$100,"")+SUMIFS('15n'!$N$7:$N$100,'15n'!$H$7:$H$100,$A173,'15n'!$I$7:$I$100,"")+SUMIFS('16'!$N$7:$N$100,'16'!$H$7:$H$100,$A173,'16'!$I$7:$I$100,"")+SUMIFS('16a'!$N$7:$N$100,'16a'!$H$7:$H$100,$A173,'16a'!$I$7:$I$100,"")+SUMIFS('17'!$N$7:$N$100,'17'!$H$7:$H$100,$A173,'17'!$I$7:$I$100,"")+SUMIFS('17a'!$N$7:$N$100,'17a'!$H$7:$H$100,$A173,'17a'!$I$7:$I$100,"")+SUMIFS('18'!$N$7:$N$100,'18'!$H$7:$H$100,$A173,'18'!$I$7:$I$100,"")+SUMIFS('18a'!$N$7:$N$100,'18a'!$H$7:$H$100,$A173,'18a'!$I$7:$I$100,"")
+SUMIFS('19'!$N$7:$N$100,'19'!$H$7:$H$100,$A173,'19'!$I$7:$I$100,"")+SUMIFS('20'!$N$7:$N$100,'20'!$H$7:$H$100,$A173,'20'!$I$7:$I$100,"")+SUMIFS('20a'!$N$7:$N$100,'20a'!$H$7:$H$100,$A173,'20a'!$I$7:$I$100,"")+SUMIFS('21'!$N$7:$N$100,'21'!$H$7:$H$100,$A173,'21'!$I$7:$I$100,"")+SUMIFS('22'!$N$7:$N$100,'22'!$H$7:$H$100,$A173,'22'!$I$7:$I$100,"")+SUMIFS('22a'!$N$7:$N$100,'22a'!$H$7:$H$100,$A173,'22a'!$I$7:$I$100,"")+SUMIFS('22b'!$N$7:$N$100,'22b'!$H$7:$H$100,$A173,'22b'!$I$7:$I$100,"")+SUMIFS('23'!$N$7:$N$100,'23'!$H$7:$H$100,$A173,'23'!$I$7:$I$100,"")+SUMIFS('24'!$N$7:$N$100,'24'!$H$7:$H$100,$A173,'24'!$I$7:$I$100,"")+SUMIFS('24a'!$N$7:$N$100,'24a'!$H$7:$H$100,$A173,'24a'!$I$7:$I$100,"")+SUMIFS('24b'!$N$7:$N$100,'24b'!$H$7:$H$100,$A173,'24b'!$I$7:$I$100,"")+SUMIFS('24c'!$N$7:$N$100,'24c'!$H$7:$H$100,$A173,'24c'!$I$7:$I$100,"")+SUMIFS('24d'!$N$7:$N$100,'24d'!$H$7:$H$100,$A173,'24d'!$I$7:$I$100,"")+SUMIFS('24e'!$N$7:$N$100,'24e'!$H$7:$H$100,$A173,'24e'!$I$7:$I$100,"")+SUMIFS('24f'!$N$7:$N$100,'24f'!$H$7:$H$100,$A173,'24f'!$I$7:$I$100,"")+SUMIFS('24g'!$N$7:$N$100,'24g'!$H$7:$H$100,$A173,'24g'!$I$7:$I$100,"")+SUMIFS('24h'!$N$7:$N$100,'24h'!$H$7:$H$100,$A173,'24h'!$I$7:$I$100,"")+SUMIFS('24i'!$N$7:$N$100,'24i'!$H$7:$H$100,$A173,'24i'!$I$7:$I$100,"")+SUMIFS('25'!$N$7:$N$100,'25'!$H$7:$H$100,$A173,'25'!$I$7:$I$100,"")+SUMIFS('26'!$N$7:$N$100,'26'!$H$7:$H$100,$A173,'26'!$I$7:$I$100,"")+SUMIFS('26a'!$N$7:$N$100,'26a'!$H$7:$H$100,$A173,'26a'!$I$7:$I$100,"")+SUMIFS('27'!$N$7:$N$100,'27'!$H$7:$H$100,$A173,'27'!$I$7:$I$100,"")+SUMIFS('27a'!$N$7:$N$100,'27a'!$H$7:$H$100,$A173,'27a'!$I$7:$I$100,"")+SUMIFS('28'!$N$7:$N$100,'28'!$H$7:$H$100,$A173,'28'!$I$7:$I$100,"")+SUMIFS('29'!$N$7:$N$100,'29'!$H$7:$H$100,$A173,'29'!$I$7:$I$100,"")</f>
        <v>0</v>
      </c>
      <c r="F173" s="259">
        <f t="shared" si="27"/>
        <v>0</v>
      </c>
      <c r="G173" s="257">
        <f>SUMIFS('12'!$J$7:$J$100,'12'!$H$7:$H$100,$A173,'12'!$I$7:$I$100,1)+SUMIFS('13'!$J$7:$J$100,'13'!$H$7:$H$100,$A173,'13'!$I$7:$I$100,1)+SUMIFS('14'!$J$7:$J$100,'14'!$H$7:$H$100,$A173,'14'!$I$7:$I$100,1)+SUMIFS('15'!$J$7:$J$100,'15'!$H$7:$H$100,$A173,'15'!$I$7:$I$100,1)+SUMIFS('15a'!$J$7:$J$100,'15a'!$H$7:$H$100,$A173,'15a'!$I$7:$I$100,1)+SUMIFS('15b'!$J$7:$J$100,'15b'!$H$7:$H$100,$A173,'15b'!$I$7:$I$100,1)+SUMIFS('15c'!$J$7:$J$100,'15c'!$H$7:$H$100,$A173,'15c'!$I$7:$I$100,1)+SUMIFS('15d'!$J$7:$J$100,'15d'!$H$7:$H$100,$A173,'15d'!$I$7:$I$100,1)+SUMIFS('15e'!$J$7:$J$100,'15e'!$H$7:$H$100,$A173,'15e'!$I$7:$I$100,1)+SUMIFS('15f'!$J$7:$J$100,'15f'!$H$7:$H$100,$A173,'15f'!$I$7:$I$100,1)+SUMIFS('15g'!$J$7:$J$100,'15g'!$H$7:$H$100,$A173,'15g'!$I$7:$I$100,1)+SUMIFS('15h'!$J$7:$J$100,'15h'!$H$7:$H$100,$A173,'15h'!$I$7:$I$100,1)+SUMIFS('15i'!$J$7:$J$100,'15i'!$H$7:$H$100,$A173,'15i'!$I$7:$I$100,1)+SUMIFS('15j'!$J$7:$J$100,'15j'!$H$7:$H$100,$A173,'15j'!$I$7:$I$100,1)+SUMIFS('15k'!$J$7:$J$100,'15k'!$H$7:$H$100,$A173,'15k'!$I$7:$I$100,1)+SUMIFS('15l'!$J$7:$J$100,'15l'!$H$7:$H$100,$A173,'15l'!$I$7:$I$100,1)+SUMIFS('15m'!$J$7:$J$100,'15m'!$H$7:$H$100,$A173,'15m'!$I$7:$I$100,1)+SUMIFS('15n'!$J$7:$J$100,'15n'!$H$7:$H$100,$A173,'15n'!$I$7:$I$100,1)+SUMIFS('16'!$J$7:$J$100,'16'!$H$7:$H$100,$A173,'16'!$I$7:$I$100,1)+SUMIFS('16a'!$J$7:$J$100,'16a'!$H$7:$H$100,$A173,'16a'!$I$7:$I$100,1)+SUMIFS('17'!$J$7:$J$100,'17'!$H$7:$H$100,$A173,'17'!$I$7:$I$100,1)+SUMIFS('17a'!$J$7:$J$100,'17a'!$H$7:$H$100,$A173,'17a'!$I$7:$I$100,1)+SUMIFS('18'!$J$7:$J$100,'18'!$H$7:$H$100,$A173,'18'!$I$7:$I$100,1)+SUMIFS('18a'!$J$7:$J$100,'18a'!$H$7:$H$100,$A173,'18a'!$I$7:$I$100,1)
+SUMIFS('19'!$J$7:$J$100,'19'!$H$7:$H$100,$A173,'19'!$I$7:$I$100,1)+SUMIFS('20'!$J$7:$J$100,'20'!$H$7:$H$100,$A173,'20'!$I$7:$I$100,1)+SUMIFS('20a'!$J$7:$J$100,'20a'!$H$7:$H$100,$A173,'20a'!$I$7:$I$100,1)+SUMIFS('21'!$J$7:$J$100,'21'!$H$7:$H$100,$A173,'21'!$I$7:$I$100,1)+SUMIFS('22'!$J$7:$J$100,'22'!$H$7:$H$100,$A173,'22'!$I$7:$I$100,1)+SUMIFS('22a'!$J$7:$J$100,'22a'!$H$7:$H$100,$A173,'22a'!$I$7:$I$100,1)+SUMIFS('22b'!$J$7:$J$100,'22b'!$H$7:$H$100,$A173,'22b'!$I$7:$I$100,1)+SUMIFS('23'!$J$7:$J$100,'23'!$H$7:$H$100,$A173,'23'!$I$7:$I$100,1)+SUMIFS('24'!$J$7:$J$100,'24'!$H$7:$H$100,$A173,'24'!$I$7:$I$100,1)+SUMIFS('24a'!$J$7:$J$100,'24a'!$H$7:$H$100,$A173,'24a'!$I$7:$I$100,1)+SUMIFS('24b'!$J$7:$J$100,'24b'!$H$7:$H$100,$A173,'24b'!$I$7:$I$100,1)+SUMIFS('24c'!$J$7:$J$100,'24c'!$H$7:$H$100,$A173,'24c'!$I$7:$I$100,1)+SUMIFS('24d'!$J$7:$J$100,'24d'!$H$7:$H$100,$A173,'24d'!$I$7:$I$100,1)+SUMIFS('24e'!$J$7:$J$100,'24e'!$H$7:$H$100,$A173,'24e'!$I$7:$I$100,1)+SUMIFS('24f'!$J$7:$J$100,'24f'!$H$7:$H$100,$A173,'24f'!$I$7:$I$100,1)+SUMIFS('24g'!$J$7:$J$100,'24g'!$H$7:$H$100,$A173,'24g'!$I$7:$I$100,1)+SUMIFS('24h'!$J$7:$J$100,'24h'!$H$7:$H$100,$A173,'24h'!$I$7:$I$100,1)+SUMIFS('24i'!$J$7:$J$100,'24i'!$H$7:$H$100,$A173,'24i'!$I$7:$I$100,1)+SUMIFS('25'!$J$7:$J$100,'25'!$H$7:$H$100,$A173,'25'!$I$7:$I$100,1)+SUMIFS('26'!$J$7:$J$100,'26'!$H$7:$H$100,$A173,'26'!$I$7:$I$100,1)+SUMIFS('26a'!$J$7:$J$100,'26a'!$H$7:$H$100,$A173,'26a'!$I$7:$I$100,1)+SUMIFS('27'!$J$7:$J$100,'27'!$H$7:$H$100,$A173,'27'!$I$7:$I$100,1)+SUMIFS('27a'!$J$7:$J$100,'27a'!$H$7:$H$100,$A173,'27a'!$I$7:$I$100,1)+SUMIFS('28'!$J$7:$J$100,'28'!$H$7:$H$100,$A173,'28'!$I$7:$I$100,1)+SUMIFS('29'!$J$7:$J$100,'29'!$H$7:$H$100,$A173,'29'!$I$7:$I$100,1)</f>
        <v>0</v>
      </c>
      <c r="H173" s="258">
        <f>SUMIFS('12'!$J$7:$J$100,'12'!$H$7:$H$100,$A173,'12'!$I$7:$I$100,2)+SUMIFS('13'!$J$7:$J$100,'13'!$H$7:$H$100,$A173,'13'!$I$7:$I$100,2)+SUMIFS('14'!$J$7:$J$100,'14'!$H$7:$H$100,$A173,'14'!$I$7:$I$100,2)+SUMIFS('15'!$J$7:$J$100,'15'!$H$7:$H$100,$A173,'15'!$I$7:$I$100,2)+SUMIFS('15a'!$J$7:$J$100,'15a'!$H$7:$H$100,$A173,'15a'!$I$7:$I$100,2)+SUMIFS('15b'!$J$7:$J$100,'15b'!$H$7:$H$100,$A173,'15b'!$I$7:$I$100,2)+SUMIFS('15c'!$J$7:$J$100,'15c'!$H$7:$H$100,$A173,'15c'!$I$7:$I$100,2)+SUMIFS('15d'!$J$7:$J$100,'15d'!$H$7:$H$100,$A173,'15d'!$I$7:$I$100,2)+SUMIFS('15e'!$J$7:$J$100,'15e'!$H$7:$H$100,$A173,'15e'!$I$7:$I$100,2)+SUMIFS('15f'!$J$7:$J$100,'15f'!$H$7:$H$100,$A173,'15f'!$I$7:$I$100,2)+SUMIFS('15g'!$J$7:$J$100,'15g'!$H$7:$H$100,$A173,'15g'!$I$7:$I$100,2)+SUMIFS('15h'!$J$7:$J$100,'15h'!$H$7:$H$100,$A173,'15h'!$I$7:$I$100,2)+SUMIFS('15i'!$J$7:$J$100,'15i'!$H$7:$H$100,$A173,'15i'!$I$7:$I$100,2)+SUMIFS('15j'!$J$7:$J$100,'15j'!$H$7:$H$100,$A173,'15j'!$I$7:$I$100,2)+SUMIFS('15k'!$J$7:$J$100,'15k'!$H$7:$H$100,$A173,'15k'!$I$7:$I$100,2)+SUMIFS('15l'!$J$7:$J$100,'15l'!$H$7:$H$100,$A173,'15l'!$I$7:$I$100,2)+SUMIFS('15m'!$J$7:$J$100,'15m'!$H$7:$H$100,$A173,'15m'!$I$7:$I$100,2)+SUMIFS('15n'!$J$7:$J$100,'15n'!$H$7:$H$100,$A173,'15n'!$I$7:$I$100,2)+SUMIFS('16'!$J$7:$J$100,'16'!$H$7:$H$100,$A173,'16'!$I$7:$I$100,2)+SUMIFS('16a'!$J$7:$J$100,'16a'!$H$7:$H$100,$A173,'16a'!$I$7:$I$100,2)+SUMIFS('17'!$J$7:$J$100,'17'!$H$7:$H$100,$A173,'17'!$I$7:$I$100,2)+SUMIFS('17a'!$J$7:$J$100,'17a'!$H$7:$H$100,$A173,'17a'!$I$7:$I$100,2)+SUMIFS('18'!$J$7:$J$100,'18'!$H$7:$H$100,$A173,'18'!$I$7:$I$100,2)+SUMIFS('18a'!$J$7:$J$100,'18a'!$H$7:$H$100,$A173,'18a'!$I$7:$I$100,2)
+SUMIFS('19'!$J$7:$J$100,'19'!$H$7:$H$100,$A173,'19'!$I$7:$I$100,2)+SUMIFS('20'!$J$7:$J$100,'20'!$H$7:$H$100,$A173,'20'!$I$7:$I$100,2)+SUMIFS('20a'!$J$7:$J$100,'20a'!$H$7:$H$100,$A173,'20a'!$I$7:$I$100,2)+SUMIFS('21'!$J$7:$J$100,'21'!$H$7:$H$100,$A173,'21'!$I$7:$I$100,2)+SUMIFS('22'!$J$7:$J$100,'22'!$H$7:$H$100,$A173,'22'!$I$7:$I$100,2)+SUMIFS('22a'!$J$7:$J$100,'22a'!$H$7:$H$100,$A173,'22a'!$I$7:$I$100,2)+SUMIFS('22b'!$J$7:$J$100,'22b'!$H$7:$H$100,$A173,'22b'!$I$7:$I$100,2)+SUMIFS('23'!$J$7:$J$100,'23'!$H$7:$H$100,$A173,'23'!$I$7:$I$100,2)+SUMIFS('24'!$J$7:$J$100,'24'!$H$7:$H$100,$A173,'24'!$I$7:$I$100,2)+SUMIFS('24a'!$J$7:$J$100,'24a'!$H$7:$H$100,$A173,'24a'!$I$7:$I$100,2)+SUMIFS('24b'!$J$7:$J$100,'24b'!$H$7:$H$100,$A173,'24b'!$I$7:$I$100,2)+SUMIFS('24c'!$J$7:$J$100,'24c'!$H$7:$H$100,$A173,'24c'!$I$7:$I$100,2)+SUMIFS('24d'!$J$7:$J$100,'24d'!$H$7:$H$100,$A173,'24d'!$I$7:$I$100,2)+SUMIFS('24e'!$J$7:$J$100,'24e'!$H$7:$H$100,$A173,'24e'!$I$7:$I$100,2)+SUMIFS('24f'!$J$7:$J$100,'24f'!$H$7:$H$100,$A173,'24f'!$I$7:$I$100,2)+SUMIFS('24g'!$J$7:$J$100,'24g'!$H$7:$H$100,$A173,'24g'!$I$7:$I$100,2)+SUMIFS('24h'!$J$7:$J$100,'24h'!$H$7:$H$100,$A173,'24h'!$I$7:$I$100,2)+SUMIFS('24i'!$J$7:$J$100,'24i'!$H$7:$H$100,$A173,'24i'!$I$7:$I$100,2)+SUMIFS('25'!$J$7:$J$100,'25'!$H$7:$H$100,$A173,'25'!$I$7:$I$100,2)+SUMIFS('26'!$J$7:$J$100,'26'!$H$7:$H$100,$A173,'26'!$I$7:$I$100,2)+SUMIFS('26a'!$J$7:$J$100,'26a'!$H$7:$H$100,$A173,'26a'!$I$7:$I$100,2)+SUMIFS('27'!$J$7:$J$100,'27'!$H$7:$H$100,$A173,'27'!$I$7:$I$100,2)+SUMIFS('27a'!$J$7:$J$100,'27a'!$H$7:$H$100,$A173,'27a'!$I$7:$I$100,2)+SUMIFS('28'!$J$7:$J$100,'28'!$H$7:$H$100,$A173,'28'!$I$7:$I$100,2)+SUMIFS('29'!$J$7:$J$100,'29'!$H$7:$H$100,$A173,'29'!$I$7:$I$100,2)</f>
        <v>0</v>
      </c>
      <c r="I173" s="258">
        <f>SUMIFS('12'!$J$7:$J$100,'12'!$H$7:$H$100,$A173,'12'!$I$7:$I$100,"")+SUMIFS('13'!$J$7:$J$100,'13'!$H$7:$H$100,$A173,'13'!$I$7:$I$100,"")+SUMIFS('14'!$J$7:$J$100,'14'!$H$7:$H$100,$A173,'14'!$I$7:$I$100,"")+SUMIFS('15'!$J$7:$J$100,'15'!$H$7:$H$100,$A173,'15'!$I$7:$I$100,"")+SUMIFS('15a'!$J$7:$J$100,'15a'!$H$7:$H$100,$A173,'15a'!$I$7:$I$100,"")+SUMIFS('15b'!$J$7:$J$100,'15b'!$H$7:$H$100,$A173,'15b'!$I$7:$I$100,"")+SUMIFS('15c'!$J$7:$J$100,'15c'!$H$7:$H$100,$A173,'15c'!$I$7:$I$100,"")+SUMIFS('15d'!$J$7:$J$100,'15d'!$H$7:$H$100,$A173,'15d'!$I$7:$I$100,"")+SUMIFS('15e'!$J$7:$J$100,'15e'!$H$7:$H$100,$A173,'15e'!$I$7:$I$100,"")+SUMIFS('15f'!$J$7:$J$100,'15f'!$H$7:$H$100,$A173,'15f'!$I$7:$I$100,"")+SUMIFS('15g'!$J$7:$J$100,'15g'!$H$7:$H$100,$A173,'15g'!$I$7:$I$100,"")+SUMIFS('15h'!$J$7:$J$100,'15h'!$H$7:$H$100,$A173,'15h'!$I$7:$I$100,"")+SUMIFS('15i'!$J$7:$J$100,'15i'!$H$7:$H$100,$A173,'15i'!$I$7:$I$100,"")+SUMIFS('15j'!$J$7:$J$100,'15j'!$H$7:$H$100,$A173,'15j'!$I$7:$I$100,"")+SUMIFS('15k'!$J$7:$J$100,'15k'!$H$7:$H$100,$A173,'15k'!$I$7:$I$100,"")+SUMIFS('15l'!$J$7:$J$100,'15l'!$H$7:$H$100,$A173,'15l'!$I$7:$I$100,"")+SUMIFS('15m'!$J$7:$J$100,'15m'!$H$7:$H$100,$A173,'15m'!$I$7:$I$100,"")+SUMIFS('15n'!$J$7:$J$100,'15n'!$H$7:$H$100,$A173,'15n'!$I$7:$I$100,"")+SUMIFS('16'!$J$7:$J$100,'16'!$H$7:$H$100,$A173,'16'!$I$7:$I$100,"")+SUMIFS('16a'!$J$7:$J$100,'16a'!$H$7:$H$100,$A173,'16a'!$I$7:$I$100,"")+SUMIFS('17'!$J$7:$J$100,'17'!$H$7:$H$100,$A173,'17'!$I$7:$I$100,"")+SUMIFS('17a'!$J$7:$J$100,'17a'!$H$7:$H$100,$A173,'17a'!$I$7:$I$100,"")+SUMIFS('18'!$J$7:$J$100,'18'!$H$7:$H$100,$A173,'18'!$I$7:$I$100,"")+SUMIFS('18a'!$J$7:$J$100,'18a'!$H$7:$H$100,$A173,'18a'!$I$7:$I$100,"")
+SUMIFS('19'!$J$7:$J$100,'19'!$H$7:$H$100,$A173,'19'!$I$7:$I$100,"")+SUMIFS('20'!$J$7:$J$100,'20'!$H$7:$H$100,$A173,'20'!$I$7:$I$100,"")+SUMIFS('20a'!$J$7:$J$100,'20a'!$H$7:$H$100,$A173,'20a'!$I$7:$I$100,"")+SUMIFS('21'!$J$7:$J$100,'21'!$H$7:$H$100,$A173,'21'!$I$7:$I$100,"")+SUMIFS('22'!$J$7:$J$100,'22'!$H$7:$H$100,$A173,'22'!$I$7:$I$100,"")+SUMIFS('22a'!$J$7:$J$100,'22a'!$H$7:$H$100,$A173,'22a'!$I$7:$I$100,"")+SUMIFS('22b'!$J$7:$J$100,'22b'!$H$7:$H$100,$A173,'22b'!$I$7:$I$100,"")+SUMIFS('23'!$J$7:$J$100,'23'!$H$7:$H$100,$A173,'23'!$I$7:$I$100,"")+SUMIFS('24'!$J$7:$J$100,'24'!$H$7:$H$100,$A173,'24'!$I$7:$I$100,"")+SUMIFS('24a'!$J$7:$J$100,'24a'!$H$7:$H$100,$A173,'24a'!$I$7:$I$100,"")+SUMIFS('24b'!$J$7:$J$100,'24b'!$H$7:$H$100,$A173,'24b'!$I$7:$I$100,"")+SUMIFS('24c'!$J$7:$J$100,'24c'!$H$7:$H$100,$A173,'24c'!$I$7:$I$100,"")+SUMIFS('24d'!$J$7:$J$100,'24d'!$H$7:$H$100,$A173,'24d'!$I$7:$I$100,"")+SUMIFS('24e'!$J$7:$J$100,'24e'!$H$7:$H$100,$A173,'24e'!$I$7:$I$100,"")+SUMIFS('24f'!$J$7:$J$100,'24f'!$H$7:$H$100,$A173,'24f'!$I$7:$I$100,"")+SUMIFS('24g'!$J$7:$J$100,'24g'!$H$7:$H$100,$A173,'24g'!$I$7:$I$100,"")+SUMIFS('24h'!$J$7:$J$100,'24h'!$H$7:$H$100,$A173,'24h'!$I$7:$I$100,"")+SUMIFS('24i'!$J$7:$J$100,'24i'!$H$7:$H$100,$A173,'24i'!$I$7:$I$100,"")+SUMIFS('25'!$J$7:$J$100,'25'!$H$7:$H$100,$A173,'25'!$I$7:$I$100,"")+SUMIFS('26'!$J$7:$J$100,'26'!$H$7:$H$100,$A173,'26'!$I$7:$I$100,"")+SUMIFS('26a'!$J$7:$J$100,'26a'!$H$7:$H$100,$A173,'26a'!$I$7:$I$100,"")+SUMIFS('27'!$J$7:$J$100,'27'!$H$7:$H$100,$A173,'27'!$I$7:$I$100,"")+SUMIFS('27a'!$J$7:$J$100,'27a'!$H$7:$H$100,$A173,'27a'!$I$7:$I$100,"")+SUMIFS('28'!$J$7:$J$100,'28'!$H$7:$H$100,$A173,'28'!$I$7:$I$100,"")+SUMIFS('29'!$J$7:$J$100,'29'!$H$7:$H$100,$A173,'29'!$I$7:$I$100,"")</f>
        <v>0</v>
      </c>
      <c r="J173" s="259">
        <f t="shared" si="28"/>
        <v>0</v>
      </c>
      <c r="S173" s="247">
        <f t="shared" si="26"/>
        <v>0</v>
      </c>
    </row>
    <row r="174" ht="12.75" customHeight="1">
      <c r="A174" s="1" t="s">
        <v>2612</v>
      </c>
      <c r="B174" s="1" t="s">
        <v>4531</v>
      </c>
      <c r="C174" s="257">
        <f>SUMIFS('12'!$N$7:$N$100,'12'!$H$7:$H$100,$A174,'12'!$I$7:$I$100,1)+SUMIFS('13'!$N$7:$N$100,'13'!$H$7:$H$100,$A174,'13'!$I$7:$I$100,1)+SUMIFS('14'!$N$7:$N$100,'14'!$H$7:$H$100,$A174,'14'!$I$7:$I$100,1)+SUMIFS('15'!$N$7:$N$100,'15'!$H$7:$H$100,$A174,'15'!$I$7:$I$100,1)+SUMIFS('15a'!$N$7:$N$100,'15a'!$H$7:$H$100,$A174,'15a'!$I$7:$I$100,1)+SUMIFS('15b'!$N$7:$N$100,'15b'!$H$7:$H$100,$A174,'15b'!$I$7:$I$100,1)+SUMIFS('15c'!$N$7:$N$100,'15c'!$H$7:$H$100,$A174,'15c'!$I$7:$I$100,1)+SUMIFS('15d'!$N$7:$N$100,'15d'!$H$7:$H$100,$A174,'15d'!$I$7:$I$100,1)+SUMIFS('15e'!$N$7:$N$100,'15e'!$H$7:$H$100,$A174,'15e'!$I$7:$I$100,1)+SUMIFS('15f'!$N$7:$N$100,'15f'!$H$7:$H$100,$A174,'15f'!$I$7:$I$100,1)+SUMIFS('15g'!$N$7:$N$100,'15g'!$H$7:$H$100,$A174,'15g'!$I$7:$I$100,1)+SUMIFS('15h'!$N$7:$N$100,'15h'!$H$7:$H$100,$A174,'15h'!$I$7:$I$100,1)+SUMIFS('15i'!$N$7:$N$100,'15i'!$H$7:$H$100,$A174,'15i'!$I$7:$I$100,1)+SUMIFS('15j'!$N$7:$N$100,'15j'!$H$7:$H$100,$A174,'15j'!$I$7:$I$100,1)+SUMIFS('15k'!$N$7:$N$100,'15k'!$H$7:$H$100,$A174,'15k'!$I$7:$I$100,1)+SUMIFS('15l'!$N$7:$N$100,'15l'!$H$7:$H$100,$A174,'15l'!$I$7:$I$100,1)+SUMIFS('15m'!$N$7:$N$100,'15m'!$H$7:$H$100,$A174,'15m'!$I$7:$I$100,1)+SUMIFS('15n'!$N$7:$N$100,'15n'!$H$7:$H$100,$A174,'15n'!$I$7:$I$100,1)+SUMIFS('16'!$N$7:$N$100,'16'!$H$7:$H$100,$A174,'16'!$I$7:$I$100,1)+SUMIFS('16a'!$N$7:$N$100,'16a'!$H$7:$H$100,$A174,'16a'!$I$7:$I$100,1)+SUMIFS('17'!$N$7:$N$100,'17'!$H$7:$H$100,$A174,'17'!$I$7:$I$100,1)+SUMIFS('17a'!$N$7:$N$100,'17a'!$H$7:$H$100,$A174,'17a'!$I$7:$I$100,1)+SUMIFS('18'!$N$7:$N$100,'18'!$H$7:$H$100,$A174,'18'!$I$7:$I$100,1)+SUMIFS('18a'!$N$7:$N$100,'18a'!$H$7:$H$100,$A174,'18a'!$I$7:$I$100,1)
+SUMIFS('19'!$N$7:$N$100,'19'!$H$7:$H$100,$A174,'19'!$I$7:$I$100,1)+SUMIFS('20'!$N$7:$N$100,'20'!$H$7:$H$100,$A174,'20'!$I$7:$I$100,1)+SUMIFS('20a'!$N$7:$N$100,'20a'!$H$7:$H$100,$A174,'20a'!$I$7:$I$100,1)+SUMIFS('21'!$N$7:$N$100,'21'!$H$7:$H$100,$A174,'21'!$I$7:$I$100,1)+SUMIFS('22'!$N$7:$N$100,'22'!$H$7:$H$100,$A174,'22'!$I$7:$I$100,1)+SUMIFS('22a'!$N$7:$N$100,'22a'!$H$7:$H$100,$A174,'22a'!$I$7:$I$100,1)+SUMIFS('22b'!$N$7:$N$100,'22b'!$H$7:$H$100,$A174,'22b'!$I$7:$I$100,1)+SUMIFS('23'!$N$7:$N$100,'23'!$H$7:$H$100,$A174,'23'!$I$7:$I$100,1)+SUMIFS('24'!$N$7:$N$100,'24'!$H$7:$H$100,$A174,'24'!$I$7:$I$100,1)+SUMIFS('24a'!$N$7:$N$100,'24a'!$H$7:$H$100,$A174,'24a'!$I$7:$I$100,1)+SUMIFS('24b'!$N$7:$N$100,'24b'!$H$7:$H$100,$A174,'24b'!$I$7:$I$100,1)+SUMIFS('24c'!$N$7:$N$100,'24c'!$H$7:$H$100,$A174,'24c'!$I$7:$I$100,1)+SUMIFS('24d'!$N$7:$N$100,'24d'!$H$7:$H$100,$A174,'24d'!$I$7:$I$100,1)+SUMIFS('24e'!$N$7:$N$100,'24e'!$H$7:$H$100,$A174,'24e'!$I$7:$I$100,1)+SUMIFS('24f'!$N$7:$N$100,'24f'!$H$7:$H$100,$A174,'24f'!$I$7:$I$100,1)+SUMIFS('24g'!$N$7:$N$100,'24g'!$H$7:$H$100,$A174,'24g'!$I$7:$I$100,1)+SUMIFS('24h'!$N$7:$N$100,'24h'!$H$7:$H$100,$A174,'24h'!$I$7:$I$100,1)+SUMIFS('24i'!$N$7:$N$100,'24i'!$H$7:$H$100,$A174,'24i'!$I$7:$I$100,1)+SUMIFS('25'!$N$7:$N$100,'25'!$H$7:$H$100,$A174,'25'!$I$7:$I$100,1)+SUMIFS('26'!$N$7:$N$100,'26'!$H$7:$H$100,$A174,'26'!$I$7:$I$100,1)+SUMIFS('26a'!$N$7:$N$100,'26a'!$H$7:$H$100,$A174,'26a'!$I$7:$I$100,1)+SUMIFS('27'!$N$7:$N$100,'27'!$H$7:$H$100,$A174,'27'!$I$7:$I$100,1)+SUMIFS('27a'!$N$7:$N$100,'27a'!$H$7:$H$100,$A174,'27a'!$I$7:$I$100,1)+SUMIFS('28'!$N$7:$N$100,'28'!$H$7:$H$100,$A174,'28'!$I$7:$I$100,1)+SUMIFS('29'!$N$7:$N$100,'29'!$H$7:$H$100,$A174,'29'!$I$7:$I$100,1)</f>
        <v>0</v>
      </c>
      <c r="D174" s="258">
        <f>SUMIFS('12'!$N$7:$N$100,'12'!$H$7:$H$100,$A174,'12'!$I$7:$I$100,2)+SUMIFS('13'!$N$7:$N$100,'13'!$H$7:$H$100,$A174,'13'!$I$7:$I$100,2)+SUMIFS('14'!$N$7:$N$100,'14'!$H$7:$H$100,$A174,'14'!$I$7:$I$100,2)+SUMIFS('15'!$N$7:$N$100,'15'!$H$7:$H$100,$A174,'15'!$I$7:$I$100,2)+SUMIFS('15a'!$N$7:$N$100,'15a'!$H$7:$H$100,$A174,'15a'!$I$7:$I$100,2)+SUMIFS('15b'!$N$7:$N$100,'15b'!$H$7:$H$100,$A174,'15b'!$I$7:$I$100,2)+SUMIFS('15c'!$N$7:$N$100,'15c'!$H$7:$H$100,$A174,'15c'!$I$7:$I$100,2)+SUMIFS('15d'!$N$7:$N$100,'15d'!$H$7:$H$100,$A174,'15d'!$I$7:$I$100,2)+SUMIFS('15e'!$N$7:$N$100,'15e'!$H$7:$H$100,$A174,'15e'!$I$7:$I$100,2)+SUMIFS('15f'!$N$7:$N$100,'15f'!$H$7:$H$100,$A174,'15f'!$I$7:$I$100,2)+SUMIFS('15g'!$N$7:$N$100,'15g'!$H$7:$H$100,$A174,'15g'!$I$7:$I$100,2)+SUMIFS('15h'!$N$7:$N$100,'15h'!$H$7:$H$100,$A174,'15h'!$I$7:$I$100,2)+SUMIFS('15i'!$N$7:$N$100,'15i'!$H$7:$H$100,$A174,'15i'!$I$7:$I$100,2)+SUMIFS('15j'!$N$7:$N$100,'15j'!$H$7:$H$100,$A174,'15j'!$I$7:$I$100,2)+SUMIFS('15k'!$N$7:$N$100,'15k'!$H$7:$H$100,$A174,'15k'!$I$7:$I$100,2)+SUMIFS('15l'!$N$7:$N$100,'15l'!$H$7:$H$100,$A174,'15l'!$I$7:$I$100,2)+SUMIFS('15m'!$N$7:$N$100,'15m'!$H$7:$H$100,$A174,'15m'!$I$7:$I$100,2)+SUMIFS('15n'!$N$7:$N$100,'15n'!$H$7:$H$100,$A174,'15n'!$I$7:$I$100,2)+SUMIFS('16'!$N$7:$N$100,'16'!$H$7:$H$100,$A174,'16'!$I$7:$I$100,2)+SUMIFS('16a'!$N$7:$N$100,'16a'!$H$7:$H$100,$A174,'16a'!$I$7:$I$100,2)+SUMIFS('17'!$N$7:$N$100,'17'!$H$7:$H$100,$A174,'17'!$I$7:$I$100,2)+SUMIFS('17a'!$N$7:$N$100,'17a'!$H$7:$H$100,$A174,'17a'!$I$7:$I$100,2)+SUMIFS('18'!$N$7:$N$100,'18'!$H$7:$H$100,$A174,'18'!$I$7:$I$100,2)+SUMIFS('18a'!$N$7:$N$100,'18a'!$H$7:$H$100,$A174,'18a'!$I$7:$I$100,2)
+SUMIFS('19'!$N$7:$N$100,'19'!$H$7:$H$100,$A174,'19'!$I$7:$I$100,2)+SUMIFS('20'!$N$7:$N$100,'20'!$H$7:$H$100,$A174,'20'!$I$7:$I$100,2)+SUMIFS('20a'!$N$7:$N$100,'20a'!$H$7:$H$100,$A174,'20a'!$I$7:$I$100,2)+SUMIFS('21'!$N$7:$N$100,'21'!$H$7:$H$100,$A174,'21'!$I$7:$I$100,2)+SUMIFS('22'!$N$7:$N$100,'22'!$H$7:$H$100,$A174,'22'!$I$7:$I$100,2)+SUMIFS('22a'!$N$7:$N$100,'22a'!$H$7:$H$100,$A174,'22a'!$I$7:$I$100,2)+SUMIFS('22b'!$N$7:$N$100,'22b'!$H$7:$H$100,$A174,'22b'!$I$7:$I$100,2)+SUMIFS('23'!$N$7:$N$100,'23'!$H$7:$H$100,$A174,'23'!$I$7:$I$100,2)+SUMIFS('24'!$N$7:$N$100,'24'!$H$7:$H$100,$A174,'24'!$I$7:$I$100,2)+SUMIFS('24a'!$N$7:$N$100,'24a'!$H$7:$H$100,$A174,'24a'!$I$7:$I$100,2)+SUMIFS('24b'!$N$7:$N$100,'24b'!$H$7:$H$100,$A174,'24b'!$I$7:$I$100,2)+SUMIFS('24c'!$N$7:$N$100,'24c'!$H$7:$H$100,$A174,'24c'!$I$7:$I$100,2)+SUMIFS('24d'!$N$7:$N$100,'24d'!$H$7:$H$100,$A174,'24d'!$I$7:$I$100,2)+SUMIFS('24e'!$N$7:$N$100,'24e'!$H$7:$H$100,$A174,'24e'!$I$7:$I$100,2)+SUMIFS('24f'!$N$7:$N$100,'24f'!$H$7:$H$100,$A174,'24f'!$I$7:$I$100,2)+SUMIFS('24g'!$N$7:$N$100,'24g'!$H$7:$H$100,$A174,'24g'!$I$7:$I$100,2)+SUMIFS('24h'!$N$7:$N$100,'24h'!$H$7:$H$100,$A174,'24h'!$I$7:$I$100,2)+SUMIFS('24i'!$N$7:$N$100,'24i'!$H$7:$H$100,$A174,'24i'!$I$7:$I$100,2)+SUMIFS('25'!$N$7:$N$100,'25'!$H$7:$H$100,$A174,'25'!$I$7:$I$100,2)+SUMIFS('26'!$N$7:$N$100,'26'!$H$7:$H$100,$A174,'26'!$I$7:$I$100,2)+SUMIFS('26a'!$N$7:$N$100,'26a'!$H$7:$H$100,$A174,'26a'!$I$7:$I$100,2)+SUMIFS('27'!$N$7:$N$100,'27'!$H$7:$H$100,$A174,'27'!$I$7:$I$100,2)+SUMIFS('27a'!$N$7:$N$100,'27a'!$H$7:$H$100,$A174,'27a'!$I$7:$I$100,2)+SUMIFS('28'!$N$7:$N$100,'28'!$H$7:$H$100,$A174,'28'!$I$7:$I$100,2)+SUMIFS('29'!$N$7:$N$100,'29'!$H$7:$H$100,$A174,'29'!$I$7:$I$100,2)</f>
        <v>0</v>
      </c>
      <c r="E174" s="258">
        <f>SUMIFS('12'!$N$7:$N$100,'12'!$H$7:$H$100,$A174,'12'!$I$7:$I$100,"")+SUMIFS('13'!$N$7:$N$100,'13'!$H$7:$H$100,$A174,'13'!$I$7:$I$100,"")+SUMIFS('14'!$N$7:$N$100,'14'!$H$7:$H$100,$A174,'14'!$I$7:$I$100,"")+SUMIFS('15'!$N$7:$N$100,'15'!$H$7:$H$100,$A174,'15'!$I$7:$I$100,"")+SUMIFS('15a'!$N$7:$N$100,'15a'!$H$7:$H$100,$A174,'15a'!$I$7:$I$100,"")+SUMIFS('15b'!$N$7:$N$100,'15b'!$H$7:$H$100,$A174,'15b'!$I$7:$I$100,"")+SUMIFS('15c'!$N$7:$N$100,'15c'!$H$7:$H$100,$A174,'15c'!$I$7:$I$100,"")+SUMIFS('15d'!$N$7:$N$100,'15d'!$H$7:$H$100,$A174,'15d'!$I$7:$I$100,"")+SUMIFS('15e'!$N$7:$N$100,'15e'!$H$7:$H$100,$A174,'15e'!$I$7:$I$100,"")+SUMIFS('15f'!$N$7:$N$100,'15f'!$H$7:$H$100,$A174,'15f'!$I$7:$I$100,"")+SUMIFS('15g'!$N$7:$N$100,'15g'!$H$7:$H$100,$A174,'15g'!$I$7:$I$100,"")+SUMIFS('15h'!$N$7:$N$100,'15h'!$H$7:$H$100,$A174,'15h'!$I$7:$I$100,"")+SUMIFS('15i'!$N$7:$N$100,'15i'!$H$7:$H$100,$A174,'15i'!$I$7:$I$100,"")+SUMIFS('15j'!$N$7:$N$100,'15j'!$H$7:$H$100,$A174,'15j'!$I$7:$I$100,"")+SUMIFS('15k'!$N$7:$N$100,'15k'!$H$7:$H$100,$A174,'15k'!$I$7:$I$100,"")+SUMIFS('15l'!$N$7:$N$100,'15l'!$H$7:$H$100,$A174,'15l'!$I$7:$I$100,"")+SUMIFS('15m'!$N$7:$N$100,'15m'!$H$7:$H$100,$A174,'15m'!$I$7:$I$100,"")+SUMIFS('15n'!$N$7:$N$100,'15n'!$H$7:$H$100,$A174,'15n'!$I$7:$I$100,"")+SUMIFS('16'!$N$7:$N$100,'16'!$H$7:$H$100,$A174,'16'!$I$7:$I$100,"")+SUMIFS('16a'!$N$7:$N$100,'16a'!$H$7:$H$100,$A174,'16a'!$I$7:$I$100,"")+SUMIFS('17'!$N$7:$N$100,'17'!$H$7:$H$100,$A174,'17'!$I$7:$I$100,"")+SUMIFS('17a'!$N$7:$N$100,'17a'!$H$7:$H$100,$A174,'17a'!$I$7:$I$100,"")+SUMIFS('18'!$N$7:$N$100,'18'!$H$7:$H$100,$A174,'18'!$I$7:$I$100,"")+SUMIFS('18a'!$N$7:$N$100,'18a'!$H$7:$H$100,$A174,'18a'!$I$7:$I$100,"")
+SUMIFS('19'!$N$7:$N$100,'19'!$H$7:$H$100,$A174,'19'!$I$7:$I$100,"")+SUMIFS('20'!$N$7:$N$100,'20'!$H$7:$H$100,$A174,'20'!$I$7:$I$100,"")+SUMIFS('20a'!$N$7:$N$100,'20a'!$H$7:$H$100,$A174,'20a'!$I$7:$I$100,"")+SUMIFS('21'!$N$7:$N$100,'21'!$H$7:$H$100,$A174,'21'!$I$7:$I$100,"")+SUMIFS('22'!$N$7:$N$100,'22'!$H$7:$H$100,$A174,'22'!$I$7:$I$100,"")+SUMIFS('22a'!$N$7:$N$100,'22a'!$H$7:$H$100,$A174,'22a'!$I$7:$I$100,"")+SUMIFS('22b'!$N$7:$N$100,'22b'!$H$7:$H$100,$A174,'22b'!$I$7:$I$100,"")+SUMIFS('23'!$N$7:$N$100,'23'!$H$7:$H$100,$A174,'23'!$I$7:$I$100,"")+SUMIFS('24'!$N$7:$N$100,'24'!$H$7:$H$100,$A174,'24'!$I$7:$I$100,"")+SUMIFS('24a'!$N$7:$N$100,'24a'!$H$7:$H$100,$A174,'24a'!$I$7:$I$100,"")+SUMIFS('24b'!$N$7:$N$100,'24b'!$H$7:$H$100,$A174,'24b'!$I$7:$I$100,"")+SUMIFS('24c'!$N$7:$N$100,'24c'!$H$7:$H$100,$A174,'24c'!$I$7:$I$100,"")+SUMIFS('24d'!$N$7:$N$100,'24d'!$H$7:$H$100,$A174,'24d'!$I$7:$I$100,"")+SUMIFS('24e'!$N$7:$N$100,'24e'!$H$7:$H$100,$A174,'24e'!$I$7:$I$100,"")+SUMIFS('24f'!$N$7:$N$100,'24f'!$H$7:$H$100,$A174,'24f'!$I$7:$I$100,"")+SUMIFS('24g'!$N$7:$N$100,'24g'!$H$7:$H$100,$A174,'24g'!$I$7:$I$100,"")+SUMIFS('24h'!$N$7:$N$100,'24h'!$H$7:$H$100,$A174,'24h'!$I$7:$I$100,"")+SUMIFS('24i'!$N$7:$N$100,'24i'!$H$7:$H$100,$A174,'24i'!$I$7:$I$100,"")+SUMIFS('25'!$N$7:$N$100,'25'!$H$7:$H$100,$A174,'25'!$I$7:$I$100,"")+SUMIFS('26'!$N$7:$N$100,'26'!$H$7:$H$100,$A174,'26'!$I$7:$I$100,"")+SUMIFS('26a'!$N$7:$N$100,'26a'!$H$7:$H$100,$A174,'26a'!$I$7:$I$100,"")+SUMIFS('27'!$N$7:$N$100,'27'!$H$7:$H$100,$A174,'27'!$I$7:$I$100,"")+SUMIFS('27a'!$N$7:$N$100,'27a'!$H$7:$H$100,$A174,'27a'!$I$7:$I$100,"")+SUMIFS('28'!$N$7:$N$100,'28'!$H$7:$H$100,$A174,'28'!$I$7:$I$100,"")+SUMIFS('29'!$N$7:$N$100,'29'!$H$7:$H$100,$A174,'29'!$I$7:$I$100,"")</f>
        <v>0</v>
      </c>
      <c r="F174" s="259">
        <f t="shared" si="27"/>
        <v>0</v>
      </c>
      <c r="G174" s="257">
        <f>SUMIFS('12'!$J$7:$J$100,'12'!$H$7:$H$100,$A174,'12'!$I$7:$I$100,1)+SUMIFS('13'!$J$7:$J$100,'13'!$H$7:$H$100,$A174,'13'!$I$7:$I$100,1)+SUMIFS('14'!$J$7:$J$100,'14'!$H$7:$H$100,$A174,'14'!$I$7:$I$100,1)+SUMIFS('15'!$J$7:$J$100,'15'!$H$7:$H$100,$A174,'15'!$I$7:$I$100,1)+SUMIFS('15a'!$J$7:$J$100,'15a'!$H$7:$H$100,$A174,'15a'!$I$7:$I$100,1)+SUMIFS('15b'!$J$7:$J$100,'15b'!$H$7:$H$100,$A174,'15b'!$I$7:$I$100,1)+SUMIFS('15c'!$J$7:$J$100,'15c'!$H$7:$H$100,$A174,'15c'!$I$7:$I$100,1)+SUMIFS('15d'!$J$7:$J$100,'15d'!$H$7:$H$100,$A174,'15d'!$I$7:$I$100,1)+SUMIFS('15e'!$J$7:$J$100,'15e'!$H$7:$H$100,$A174,'15e'!$I$7:$I$100,1)+SUMIFS('15f'!$J$7:$J$100,'15f'!$H$7:$H$100,$A174,'15f'!$I$7:$I$100,1)+SUMIFS('15g'!$J$7:$J$100,'15g'!$H$7:$H$100,$A174,'15g'!$I$7:$I$100,1)+SUMIFS('15h'!$J$7:$J$100,'15h'!$H$7:$H$100,$A174,'15h'!$I$7:$I$100,1)+SUMIFS('15i'!$J$7:$J$100,'15i'!$H$7:$H$100,$A174,'15i'!$I$7:$I$100,1)+SUMIFS('15j'!$J$7:$J$100,'15j'!$H$7:$H$100,$A174,'15j'!$I$7:$I$100,1)+SUMIFS('15k'!$J$7:$J$100,'15k'!$H$7:$H$100,$A174,'15k'!$I$7:$I$100,1)+SUMIFS('15l'!$J$7:$J$100,'15l'!$H$7:$H$100,$A174,'15l'!$I$7:$I$100,1)+SUMIFS('15m'!$J$7:$J$100,'15m'!$H$7:$H$100,$A174,'15m'!$I$7:$I$100,1)+SUMIFS('15n'!$J$7:$J$100,'15n'!$H$7:$H$100,$A174,'15n'!$I$7:$I$100,1)+SUMIFS('16'!$J$7:$J$100,'16'!$H$7:$H$100,$A174,'16'!$I$7:$I$100,1)+SUMIFS('16a'!$J$7:$J$100,'16a'!$H$7:$H$100,$A174,'16a'!$I$7:$I$100,1)+SUMIFS('17'!$J$7:$J$100,'17'!$H$7:$H$100,$A174,'17'!$I$7:$I$100,1)+SUMIFS('17a'!$J$7:$J$100,'17a'!$H$7:$H$100,$A174,'17a'!$I$7:$I$100,1)+SUMIFS('18'!$J$7:$J$100,'18'!$H$7:$H$100,$A174,'18'!$I$7:$I$100,1)+SUMIFS('18a'!$J$7:$J$100,'18a'!$H$7:$H$100,$A174,'18a'!$I$7:$I$100,1)
+SUMIFS('19'!$J$7:$J$100,'19'!$H$7:$H$100,$A174,'19'!$I$7:$I$100,1)+SUMIFS('20'!$J$7:$J$100,'20'!$H$7:$H$100,$A174,'20'!$I$7:$I$100,1)+SUMIFS('20a'!$J$7:$J$100,'20a'!$H$7:$H$100,$A174,'20a'!$I$7:$I$100,1)+SUMIFS('21'!$J$7:$J$100,'21'!$H$7:$H$100,$A174,'21'!$I$7:$I$100,1)+SUMIFS('22'!$J$7:$J$100,'22'!$H$7:$H$100,$A174,'22'!$I$7:$I$100,1)+SUMIFS('22a'!$J$7:$J$100,'22a'!$H$7:$H$100,$A174,'22a'!$I$7:$I$100,1)+SUMIFS('22b'!$J$7:$J$100,'22b'!$H$7:$H$100,$A174,'22b'!$I$7:$I$100,1)+SUMIFS('23'!$J$7:$J$100,'23'!$H$7:$H$100,$A174,'23'!$I$7:$I$100,1)+SUMIFS('24'!$J$7:$J$100,'24'!$H$7:$H$100,$A174,'24'!$I$7:$I$100,1)+SUMIFS('24a'!$J$7:$J$100,'24a'!$H$7:$H$100,$A174,'24a'!$I$7:$I$100,1)+SUMIFS('24b'!$J$7:$J$100,'24b'!$H$7:$H$100,$A174,'24b'!$I$7:$I$100,1)+SUMIFS('24c'!$J$7:$J$100,'24c'!$H$7:$H$100,$A174,'24c'!$I$7:$I$100,1)+SUMIFS('24d'!$J$7:$J$100,'24d'!$H$7:$H$100,$A174,'24d'!$I$7:$I$100,1)+SUMIFS('24e'!$J$7:$J$100,'24e'!$H$7:$H$100,$A174,'24e'!$I$7:$I$100,1)+SUMIFS('24f'!$J$7:$J$100,'24f'!$H$7:$H$100,$A174,'24f'!$I$7:$I$100,1)+SUMIFS('24g'!$J$7:$J$100,'24g'!$H$7:$H$100,$A174,'24g'!$I$7:$I$100,1)+SUMIFS('24h'!$J$7:$J$100,'24h'!$H$7:$H$100,$A174,'24h'!$I$7:$I$100,1)+SUMIFS('24i'!$J$7:$J$100,'24i'!$H$7:$H$100,$A174,'24i'!$I$7:$I$100,1)+SUMIFS('25'!$J$7:$J$100,'25'!$H$7:$H$100,$A174,'25'!$I$7:$I$100,1)+SUMIFS('26'!$J$7:$J$100,'26'!$H$7:$H$100,$A174,'26'!$I$7:$I$100,1)+SUMIFS('26a'!$J$7:$J$100,'26a'!$H$7:$H$100,$A174,'26a'!$I$7:$I$100,1)+SUMIFS('27'!$J$7:$J$100,'27'!$H$7:$H$100,$A174,'27'!$I$7:$I$100,1)+SUMIFS('27a'!$J$7:$J$100,'27a'!$H$7:$H$100,$A174,'27a'!$I$7:$I$100,1)+SUMIFS('28'!$J$7:$J$100,'28'!$H$7:$H$100,$A174,'28'!$I$7:$I$100,1)+SUMIFS('29'!$J$7:$J$100,'29'!$H$7:$H$100,$A174,'29'!$I$7:$I$100,1)</f>
        <v>0</v>
      </c>
      <c r="H174" s="258">
        <f>SUMIFS('12'!$J$7:$J$100,'12'!$H$7:$H$100,$A174,'12'!$I$7:$I$100,2)+SUMIFS('13'!$J$7:$J$100,'13'!$H$7:$H$100,$A174,'13'!$I$7:$I$100,2)+SUMIFS('14'!$J$7:$J$100,'14'!$H$7:$H$100,$A174,'14'!$I$7:$I$100,2)+SUMIFS('15'!$J$7:$J$100,'15'!$H$7:$H$100,$A174,'15'!$I$7:$I$100,2)+SUMIFS('15a'!$J$7:$J$100,'15a'!$H$7:$H$100,$A174,'15a'!$I$7:$I$100,2)+SUMIFS('15b'!$J$7:$J$100,'15b'!$H$7:$H$100,$A174,'15b'!$I$7:$I$100,2)+SUMIFS('15c'!$J$7:$J$100,'15c'!$H$7:$H$100,$A174,'15c'!$I$7:$I$100,2)+SUMIFS('15d'!$J$7:$J$100,'15d'!$H$7:$H$100,$A174,'15d'!$I$7:$I$100,2)+SUMIFS('15e'!$J$7:$J$100,'15e'!$H$7:$H$100,$A174,'15e'!$I$7:$I$100,2)+SUMIFS('15f'!$J$7:$J$100,'15f'!$H$7:$H$100,$A174,'15f'!$I$7:$I$100,2)+SUMIFS('15g'!$J$7:$J$100,'15g'!$H$7:$H$100,$A174,'15g'!$I$7:$I$100,2)+SUMIFS('15h'!$J$7:$J$100,'15h'!$H$7:$H$100,$A174,'15h'!$I$7:$I$100,2)+SUMIFS('15i'!$J$7:$J$100,'15i'!$H$7:$H$100,$A174,'15i'!$I$7:$I$100,2)+SUMIFS('15j'!$J$7:$J$100,'15j'!$H$7:$H$100,$A174,'15j'!$I$7:$I$100,2)+SUMIFS('15k'!$J$7:$J$100,'15k'!$H$7:$H$100,$A174,'15k'!$I$7:$I$100,2)+SUMIFS('15l'!$J$7:$J$100,'15l'!$H$7:$H$100,$A174,'15l'!$I$7:$I$100,2)+SUMIFS('15m'!$J$7:$J$100,'15m'!$H$7:$H$100,$A174,'15m'!$I$7:$I$100,2)+SUMIFS('15n'!$J$7:$J$100,'15n'!$H$7:$H$100,$A174,'15n'!$I$7:$I$100,2)+SUMIFS('16'!$J$7:$J$100,'16'!$H$7:$H$100,$A174,'16'!$I$7:$I$100,2)+SUMIFS('16a'!$J$7:$J$100,'16a'!$H$7:$H$100,$A174,'16a'!$I$7:$I$100,2)+SUMIFS('17'!$J$7:$J$100,'17'!$H$7:$H$100,$A174,'17'!$I$7:$I$100,2)+SUMIFS('17a'!$J$7:$J$100,'17a'!$H$7:$H$100,$A174,'17a'!$I$7:$I$100,2)+SUMIFS('18'!$J$7:$J$100,'18'!$H$7:$H$100,$A174,'18'!$I$7:$I$100,2)+SUMIFS('18a'!$J$7:$J$100,'18a'!$H$7:$H$100,$A174,'18a'!$I$7:$I$100,2)
+SUMIFS('19'!$J$7:$J$100,'19'!$H$7:$H$100,$A174,'19'!$I$7:$I$100,2)+SUMIFS('20'!$J$7:$J$100,'20'!$H$7:$H$100,$A174,'20'!$I$7:$I$100,2)+SUMIFS('20a'!$J$7:$J$100,'20a'!$H$7:$H$100,$A174,'20a'!$I$7:$I$100,2)+SUMIFS('21'!$J$7:$J$100,'21'!$H$7:$H$100,$A174,'21'!$I$7:$I$100,2)+SUMIFS('22'!$J$7:$J$100,'22'!$H$7:$H$100,$A174,'22'!$I$7:$I$100,2)+SUMIFS('22a'!$J$7:$J$100,'22a'!$H$7:$H$100,$A174,'22a'!$I$7:$I$100,2)+SUMIFS('22b'!$J$7:$J$100,'22b'!$H$7:$H$100,$A174,'22b'!$I$7:$I$100,2)+SUMIFS('23'!$J$7:$J$100,'23'!$H$7:$H$100,$A174,'23'!$I$7:$I$100,2)+SUMIFS('24'!$J$7:$J$100,'24'!$H$7:$H$100,$A174,'24'!$I$7:$I$100,2)+SUMIFS('24a'!$J$7:$J$100,'24a'!$H$7:$H$100,$A174,'24a'!$I$7:$I$100,2)+SUMIFS('24b'!$J$7:$J$100,'24b'!$H$7:$H$100,$A174,'24b'!$I$7:$I$100,2)+SUMIFS('24c'!$J$7:$J$100,'24c'!$H$7:$H$100,$A174,'24c'!$I$7:$I$100,2)+SUMIFS('24d'!$J$7:$J$100,'24d'!$H$7:$H$100,$A174,'24d'!$I$7:$I$100,2)+SUMIFS('24e'!$J$7:$J$100,'24e'!$H$7:$H$100,$A174,'24e'!$I$7:$I$100,2)+SUMIFS('24f'!$J$7:$J$100,'24f'!$H$7:$H$100,$A174,'24f'!$I$7:$I$100,2)+SUMIFS('24g'!$J$7:$J$100,'24g'!$H$7:$H$100,$A174,'24g'!$I$7:$I$100,2)+SUMIFS('24h'!$J$7:$J$100,'24h'!$H$7:$H$100,$A174,'24h'!$I$7:$I$100,2)+SUMIFS('24i'!$J$7:$J$100,'24i'!$H$7:$H$100,$A174,'24i'!$I$7:$I$100,2)+SUMIFS('25'!$J$7:$J$100,'25'!$H$7:$H$100,$A174,'25'!$I$7:$I$100,2)+SUMIFS('26'!$J$7:$J$100,'26'!$H$7:$H$100,$A174,'26'!$I$7:$I$100,2)+SUMIFS('26a'!$J$7:$J$100,'26a'!$H$7:$H$100,$A174,'26a'!$I$7:$I$100,2)+SUMIFS('27'!$J$7:$J$100,'27'!$H$7:$H$100,$A174,'27'!$I$7:$I$100,2)+SUMIFS('27a'!$J$7:$J$100,'27a'!$H$7:$H$100,$A174,'27a'!$I$7:$I$100,2)+SUMIFS('28'!$J$7:$J$100,'28'!$H$7:$H$100,$A174,'28'!$I$7:$I$100,2)+SUMIFS('29'!$J$7:$J$100,'29'!$H$7:$H$100,$A174,'29'!$I$7:$I$100,2)</f>
        <v>0</v>
      </c>
      <c r="I174" s="258">
        <f>SUMIFS('12'!$J$7:$J$100,'12'!$H$7:$H$100,$A174,'12'!$I$7:$I$100,"")+SUMIFS('13'!$J$7:$J$100,'13'!$H$7:$H$100,$A174,'13'!$I$7:$I$100,"")+SUMIFS('14'!$J$7:$J$100,'14'!$H$7:$H$100,$A174,'14'!$I$7:$I$100,"")+SUMIFS('15'!$J$7:$J$100,'15'!$H$7:$H$100,$A174,'15'!$I$7:$I$100,"")+SUMIFS('15a'!$J$7:$J$100,'15a'!$H$7:$H$100,$A174,'15a'!$I$7:$I$100,"")+SUMIFS('15b'!$J$7:$J$100,'15b'!$H$7:$H$100,$A174,'15b'!$I$7:$I$100,"")+SUMIFS('15c'!$J$7:$J$100,'15c'!$H$7:$H$100,$A174,'15c'!$I$7:$I$100,"")+SUMIFS('15d'!$J$7:$J$100,'15d'!$H$7:$H$100,$A174,'15d'!$I$7:$I$100,"")+SUMIFS('15e'!$J$7:$J$100,'15e'!$H$7:$H$100,$A174,'15e'!$I$7:$I$100,"")+SUMIFS('15f'!$J$7:$J$100,'15f'!$H$7:$H$100,$A174,'15f'!$I$7:$I$100,"")+SUMIFS('15g'!$J$7:$J$100,'15g'!$H$7:$H$100,$A174,'15g'!$I$7:$I$100,"")+SUMIFS('15h'!$J$7:$J$100,'15h'!$H$7:$H$100,$A174,'15h'!$I$7:$I$100,"")+SUMIFS('15i'!$J$7:$J$100,'15i'!$H$7:$H$100,$A174,'15i'!$I$7:$I$100,"")+SUMIFS('15j'!$J$7:$J$100,'15j'!$H$7:$H$100,$A174,'15j'!$I$7:$I$100,"")+SUMIFS('15k'!$J$7:$J$100,'15k'!$H$7:$H$100,$A174,'15k'!$I$7:$I$100,"")+SUMIFS('15l'!$J$7:$J$100,'15l'!$H$7:$H$100,$A174,'15l'!$I$7:$I$100,"")+SUMIFS('15m'!$J$7:$J$100,'15m'!$H$7:$H$100,$A174,'15m'!$I$7:$I$100,"")+SUMIFS('15n'!$J$7:$J$100,'15n'!$H$7:$H$100,$A174,'15n'!$I$7:$I$100,"")+SUMIFS('16'!$J$7:$J$100,'16'!$H$7:$H$100,$A174,'16'!$I$7:$I$100,"")+SUMIFS('16a'!$J$7:$J$100,'16a'!$H$7:$H$100,$A174,'16a'!$I$7:$I$100,"")+SUMIFS('17'!$J$7:$J$100,'17'!$H$7:$H$100,$A174,'17'!$I$7:$I$100,"")+SUMIFS('17a'!$J$7:$J$100,'17a'!$H$7:$H$100,$A174,'17a'!$I$7:$I$100,"")+SUMIFS('18'!$J$7:$J$100,'18'!$H$7:$H$100,$A174,'18'!$I$7:$I$100,"")+SUMIFS('18a'!$J$7:$J$100,'18a'!$H$7:$H$100,$A174,'18a'!$I$7:$I$100,"")
+SUMIFS('19'!$J$7:$J$100,'19'!$H$7:$H$100,$A174,'19'!$I$7:$I$100,"")+SUMIFS('20'!$J$7:$J$100,'20'!$H$7:$H$100,$A174,'20'!$I$7:$I$100,"")+SUMIFS('20a'!$J$7:$J$100,'20a'!$H$7:$H$100,$A174,'20a'!$I$7:$I$100,"")+SUMIFS('21'!$J$7:$J$100,'21'!$H$7:$H$100,$A174,'21'!$I$7:$I$100,"")+SUMIFS('22'!$J$7:$J$100,'22'!$H$7:$H$100,$A174,'22'!$I$7:$I$100,"")+SUMIFS('22a'!$J$7:$J$100,'22a'!$H$7:$H$100,$A174,'22a'!$I$7:$I$100,"")+SUMIFS('22b'!$J$7:$J$100,'22b'!$H$7:$H$100,$A174,'22b'!$I$7:$I$100,"")+SUMIFS('23'!$J$7:$J$100,'23'!$H$7:$H$100,$A174,'23'!$I$7:$I$100,"")+SUMIFS('24'!$J$7:$J$100,'24'!$H$7:$H$100,$A174,'24'!$I$7:$I$100,"")+SUMIFS('24a'!$J$7:$J$100,'24a'!$H$7:$H$100,$A174,'24a'!$I$7:$I$100,"")+SUMIFS('24b'!$J$7:$J$100,'24b'!$H$7:$H$100,$A174,'24b'!$I$7:$I$100,"")+SUMIFS('24c'!$J$7:$J$100,'24c'!$H$7:$H$100,$A174,'24c'!$I$7:$I$100,"")+SUMIFS('24d'!$J$7:$J$100,'24d'!$H$7:$H$100,$A174,'24d'!$I$7:$I$100,"")+SUMIFS('24e'!$J$7:$J$100,'24e'!$H$7:$H$100,$A174,'24e'!$I$7:$I$100,"")+SUMIFS('24f'!$J$7:$J$100,'24f'!$H$7:$H$100,$A174,'24f'!$I$7:$I$100,"")+SUMIFS('24g'!$J$7:$J$100,'24g'!$H$7:$H$100,$A174,'24g'!$I$7:$I$100,"")+SUMIFS('24h'!$J$7:$J$100,'24h'!$H$7:$H$100,$A174,'24h'!$I$7:$I$100,"")+SUMIFS('24i'!$J$7:$J$100,'24i'!$H$7:$H$100,$A174,'24i'!$I$7:$I$100,"")+SUMIFS('25'!$J$7:$J$100,'25'!$H$7:$H$100,$A174,'25'!$I$7:$I$100,"")+SUMIFS('26'!$J$7:$J$100,'26'!$H$7:$H$100,$A174,'26'!$I$7:$I$100,"")+SUMIFS('26a'!$J$7:$J$100,'26a'!$H$7:$H$100,$A174,'26a'!$I$7:$I$100,"")+SUMIFS('27'!$J$7:$J$100,'27'!$H$7:$H$100,$A174,'27'!$I$7:$I$100,"")+SUMIFS('27a'!$J$7:$J$100,'27a'!$H$7:$H$100,$A174,'27a'!$I$7:$I$100,"")+SUMIFS('28'!$J$7:$J$100,'28'!$H$7:$H$100,$A174,'28'!$I$7:$I$100,"")+SUMIFS('29'!$J$7:$J$100,'29'!$H$7:$H$100,$A174,'29'!$I$7:$I$100,"")</f>
        <v>0</v>
      </c>
      <c r="J174" s="259">
        <f t="shared" si="28"/>
        <v>0</v>
      </c>
      <c r="S174" s="247">
        <f t="shared" si="26"/>
        <v>0</v>
      </c>
    </row>
    <row r="175" ht="12.75" customHeight="1">
      <c r="A175" s="1" t="s">
        <v>2619</v>
      </c>
      <c r="B175" s="1" t="s">
        <v>4532</v>
      </c>
      <c r="C175" s="257">
        <f>SUMIFS('12'!$N$7:$N$100,'12'!$H$7:$H$100,$A175,'12'!$I$7:$I$100,1)+SUMIFS('13'!$N$7:$N$100,'13'!$H$7:$H$100,$A175,'13'!$I$7:$I$100,1)+SUMIFS('14'!$N$7:$N$100,'14'!$H$7:$H$100,$A175,'14'!$I$7:$I$100,1)+SUMIFS('15'!$N$7:$N$100,'15'!$H$7:$H$100,$A175,'15'!$I$7:$I$100,1)+SUMIFS('15a'!$N$7:$N$100,'15a'!$H$7:$H$100,$A175,'15a'!$I$7:$I$100,1)+SUMIFS('15b'!$N$7:$N$100,'15b'!$H$7:$H$100,$A175,'15b'!$I$7:$I$100,1)+SUMIFS('15c'!$N$7:$N$100,'15c'!$H$7:$H$100,$A175,'15c'!$I$7:$I$100,1)+SUMIFS('15d'!$N$7:$N$100,'15d'!$H$7:$H$100,$A175,'15d'!$I$7:$I$100,1)+SUMIFS('15e'!$N$7:$N$100,'15e'!$H$7:$H$100,$A175,'15e'!$I$7:$I$100,1)+SUMIFS('15f'!$N$7:$N$100,'15f'!$H$7:$H$100,$A175,'15f'!$I$7:$I$100,1)+SUMIFS('15g'!$N$7:$N$100,'15g'!$H$7:$H$100,$A175,'15g'!$I$7:$I$100,1)+SUMIFS('15h'!$N$7:$N$100,'15h'!$H$7:$H$100,$A175,'15h'!$I$7:$I$100,1)+SUMIFS('15i'!$N$7:$N$100,'15i'!$H$7:$H$100,$A175,'15i'!$I$7:$I$100,1)+SUMIFS('15j'!$N$7:$N$100,'15j'!$H$7:$H$100,$A175,'15j'!$I$7:$I$100,1)+SUMIFS('15k'!$N$7:$N$100,'15k'!$H$7:$H$100,$A175,'15k'!$I$7:$I$100,1)+SUMIFS('15l'!$N$7:$N$100,'15l'!$H$7:$H$100,$A175,'15l'!$I$7:$I$100,1)+SUMIFS('15m'!$N$7:$N$100,'15m'!$H$7:$H$100,$A175,'15m'!$I$7:$I$100,1)+SUMIFS('15n'!$N$7:$N$100,'15n'!$H$7:$H$100,$A175,'15n'!$I$7:$I$100,1)+SUMIFS('16'!$N$7:$N$100,'16'!$H$7:$H$100,$A175,'16'!$I$7:$I$100,1)+SUMIFS('16a'!$N$7:$N$100,'16a'!$H$7:$H$100,$A175,'16a'!$I$7:$I$100,1)+SUMIFS('17'!$N$7:$N$100,'17'!$H$7:$H$100,$A175,'17'!$I$7:$I$100,1)+SUMIFS('17a'!$N$7:$N$100,'17a'!$H$7:$H$100,$A175,'17a'!$I$7:$I$100,1)+SUMIFS('18'!$N$7:$N$100,'18'!$H$7:$H$100,$A175,'18'!$I$7:$I$100,1)+SUMIFS('18a'!$N$7:$N$100,'18a'!$H$7:$H$100,$A175,'18a'!$I$7:$I$100,1)
+SUMIFS('19'!$N$7:$N$100,'19'!$H$7:$H$100,$A175,'19'!$I$7:$I$100,1)+SUMIFS('20'!$N$7:$N$100,'20'!$H$7:$H$100,$A175,'20'!$I$7:$I$100,1)+SUMIFS('20a'!$N$7:$N$100,'20a'!$H$7:$H$100,$A175,'20a'!$I$7:$I$100,1)+SUMIFS('21'!$N$7:$N$100,'21'!$H$7:$H$100,$A175,'21'!$I$7:$I$100,1)+SUMIFS('22'!$N$7:$N$100,'22'!$H$7:$H$100,$A175,'22'!$I$7:$I$100,1)+SUMIFS('22a'!$N$7:$N$100,'22a'!$H$7:$H$100,$A175,'22a'!$I$7:$I$100,1)+SUMIFS('22b'!$N$7:$N$100,'22b'!$H$7:$H$100,$A175,'22b'!$I$7:$I$100,1)+SUMIFS('23'!$N$7:$N$100,'23'!$H$7:$H$100,$A175,'23'!$I$7:$I$100,1)+SUMIFS('24'!$N$7:$N$100,'24'!$H$7:$H$100,$A175,'24'!$I$7:$I$100,1)+SUMIFS('24a'!$N$7:$N$100,'24a'!$H$7:$H$100,$A175,'24a'!$I$7:$I$100,1)+SUMIFS('24b'!$N$7:$N$100,'24b'!$H$7:$H$100,$A175,'24b'!$I$7:$I$100,1)+SUMIFS('24c'!$N$7:$N$100,'24c'!$H$7:$H$100,$A175,'24c'!$I$7:$I$100,1)+SUMIFS('24d'!$N$7:$N$100,'24d'!$H$7:$H$100,$A175,'24d'!$I$7:$I$100,1)+SUMIFS('24e'!$N$7:$N$100,'24e'!$H$7:$H$100,$A175,'24e'!$I$7:$I$100,1)+SUMIFS('24f'!$N$7:$N$100,'24f'!$H$7:$H$100,$A175,'24f'!$I$7:$I$100,1)+SUMIFS('24g'!$N$7:$N$100,'24g'!$H$7:$H$100,$A175,'24g'!$I$7:$I$100,1)+SUMIFS('24h'!$N$7:$N$100,'24h'!$H$7:$H$100,$A175,'24h'!$I$7:$I$100,1)+SUMIFS('24i'!$N$7:$N$100,'24i'!$H$7:$H$100,$A175,'24i'!$I$7:$I$100,1)+SUMIFS('25'!$N$7:$N$100,'25'!$H$7:$H$100,$A175,'25'!$I$7:$I$100,1)+SUMIFS('26'!$N$7:$N$100,'26'!$H$7:$H$100,$A175,'26'!$I$7:$I$100,1)+SUMIFS('26a'!$N$7:$N$100,'26a'!$H$7:$H$100,$A175,'26a'!$I$7:$I$100,1)+SUMIFS('27'!$N$7:$N$100,'27'!$H$7:$H$100,$A175,'27'!$I$7:$I$100,1)+SUMIFS('27a'!$N$7:$N$100,'27a'!$H$7:$H$100,$A175,'27a'!$I$7:$I$100,1)+SUMIFS('28'!$N$7:$N$100,'28'!$H$7:$H$100,$A175,'28'!$I$7:$I$100,1)+SUMIFS('29'!$N$7:$N$100,'29'!$H$7:$H$100,$A175,'29'!$I$7:$I$100,1)</f>
        <v>19200</v>
      </c>
      <c r="D175" s="258">
        <f>SUMIFS('12'!$N$7:$N$100,'12'!$H$7:$H$100,$A175,'12'!$I$7:$I$100,2)+SUMIFS('13'!$N$7:$N$100,'13'!$H$7:$H$100,$A175,'13'!$I$7:$I$100,2)+SUMIFS('14'!$N$7:$N$100,'14'!$H$7:$H$100,$A175,'14'!$I$7:$I$100,2)+SUMIFS('15'!$N$7:$N$100,'15'!$H$7:$H$100,$A175,'15'!$I$7:$I$100,2)+SUMIFS('15a'!$N$7:$N$100,'15a'!$H$7:$H$100,$A175,'15a'!$I$7:$I$100,2)+SUMIFS('15b'!$N$7:$N$100,'15b'!$H$7:$H$100,$A175,'15b'!$I$7:$I$100,2)+SUMIFS('15c'!$N$7:$N$100,'15c'!$H$7:$H$100,$A175,'15c'!$I$7:$I$100,2)+SUMIFS('15d'!$N$7:$N$100,'15d'!$H$7:$H$100,$A175,'15d'!$I$7:$I$100,2)+SUMIFS('15e'!$N$7:$N$100,'15e'!$H$7:$H$100,$A175,'15e'!$I$7:$I$100,2)+SUMIFS('15f'!$N$7:$N$100,'15f'!$H$7:$H$100,$A175,'15f'!$I$7:$I$100,2)+SUMIFS('15g'!$N$7:$N$100,'15g'!$H$7:$H$100,$A175,'15g'!$I$7:$I$100,2)+SUMIFS('15h'!$N$7:$N$100,'15h'!$H$7:$H$100,$A175,'15h'!$I$7:$I$100,2)+SUMIFS('15i'!$N$7:$N$100,'15i'!$H$7:$H$100,$A175,'15i'!$I$7:$I$100,2)+SUMIFS('15j'!$N$7:$N$100,'15j'!$H$7:$H$100,$A175,'15j'!$I$7:$I$100,2)+SUMIFS('15k'!$N$7:$N$100,'15k'!$H$7:$H$100,$A175,'15k'!$I$7:$I$100,2)+SUMIFS('15l'!$N$7:$N$100,'15l'!$H$7:$H$100,$A175,'15l'!$I$7:$I$100,2)+SUMIFS('15m'!$N$7:$N$100,'15m'!$H$7:$H$100,$A175,'15m'!$I$7:$I$100,2)+SUMIFS('15n'!$N$7:$N$100,'15n'!$H$7:$H$100,$A175,'15n'!$I$7:$I$100,2)+SUMIFS('16'!$N$7:$N$100,'16'!$H$7:$H$100,$A175,'16'!$I$7:$I$100,2)+SUMIFS('16a'!$N$7:$N$100,'16a'!$H$7:$H$100,$A175,'16a'!$I$7:$I$100,2)+SUMIFS('17'!$N$7:$N$100,'17'!$H$7:$H$100,$A175,'17'!$I$7:$I$100,2)+SUMIFS('17a'!$N$7:$N$100,'17a'!$H$7:$H$100,$A175,'17a'!$I$7:$I$100,2)+SUMIFS('18'!$N$7:$N$100,'18'!$H$7:$H$100,$A175,'18'!$I$7:$I$100,2)+SUMIFS('18a'!$N$7:$N$100,'18a'!$H$7:$H$100,$A175,'18a'!$I$7:$I$100,2)
+SUMIFS('19'!$N$7:$N$100,'19'!$H$7:$H$100,$A175,'19'!$I$7:$I$100,2)+SUMIFS('20'!$N$7:$N$100,'20'!$H$7:$H$100,$A175,'20'!$I$7:$I$100,2)+SUMIFS('20a'!$N$7:$N$100,'20a'!$H$7:$H$100,$A175,'20a'!$I$7:$I$100,2)+SUMIFS('21'!$N$7:$N$100,'21'!$H$7:$H$100,$A175,'21'!$I$7:$I$100,2)+SUMIFS('22'!$N$7:$N$100,'22'!$H$7:$H$100,$A175,'22'!$I$7:$I$100,2)+SUMIFS('22a'!$N$7:$N$100,'22a'!$H$7:$H$100,$A175,'22a'!$I$7:$I$100,2)+SUMIFS('22b'!$N$7:$N$100,'22b'!$H$7:$H$100,$A175,'22b'!$I$7:$I$100,2)+SUMIFS('23'!$N$7:$N$100,'23'!$H$7:$H$100,$A175,'23'!$I$7:$I$100,2)+SUMIFS('24'!$N$7:$N$100,'24'!$H$7:$H$100,$A175,'24'!$I$7:$I$100,2)+SUMIFS('24a'!$N$7:$N$100,'24a'!$H$7:$H$100,$A175,'24a'!$I$7:$I$100,2)+SUMIFS('24b'!$N$7:$N$100,'24b'!$H$7:$H$100,$A175,'24b'!$I$7:$I$100,2)+SUMIFS('24c'!$N$7:$N$100,'24c'!$H$7:$H$100,$A175,'24c'!$I$7:$I$100,2)+SUMIFS('24d'!$N$7:$N$100,'24d'!$H$7:$H$100,$A175,'24d'!$I$7:$I$100,2)+SUMIFS('24e'!$N$7:$N$100,'24e'!$H$7:$H$100,$A175,'24e'!$I$7:$I$100,2)+SUMIFS('24f'!$N$7:$N$100,'24f'!$H$7:$H$100,$A175,'24f'!$I$7:$I$100,2)+SUMIFS('24g'!$N$7:$N$100,'24g'!$H$7:$H$100,$A175,'24g'!$I$7:$I$100,2)+SUMIFS('24h'!$N$7:$N$100,'24h'!$H$7:$H$100,$A175,'24h'!$I$7:$I$100,2)+SUMIFS('24i'!$N$7:$N$100,'24i'!$H$7:$H$100,$A175,'24i'!$I$7:$I$100,2)+SUMIFS('25'!$N$7:$N$100,'25'!$H$7:$H$100,$A175,'25'!$I$7:$I$100,2)+SUMIFS('26'!$N$7:$N$100,'26'!$H$7:$H$100,$A175,'26'!$I$7:$I$100,2)+SUMIFS('26a'!$N$7:$N$100,'26a'!$H$7:$H$100,$A175,'26a'!$I$7:$I$100,2)+SUMIFS('27'!$N$7:$N$100,'27'!$H$7:$H$100,$A175,'27'!$I$7:$I$100,2)+SUMIFS('27a'!$N$7:$N$100,'27a'!$H$7:$H$100,$A175,'27a'!$I$7:$I$100,2)+SUMIFS('28'!$N$7:$N$100,'28'!$H$7:$H$100,$A175,'28'!$I$7:$I$100,2)+SUMIFS('29'!$N$7:$N$100,'29'!$H$7:$H$100,$A175,'29'!$I$7:$I$100,2)</f>
        <v>1667.88</v>
      </c>
      <c r="E175" s="258">
        <f>SUMIFS('12'!$N$7:$N$100,'12'!$H$7:$H$100,$A175,'12'!$I$7:$I$100,"")+SUMIFS('13'!$N$7:$N$100,'13'!$H$7:$H$100,$A175,'13'!$I$7:$I$100,"")+SUMIFS('14'!$N$7:$N$100,'14'!$H$7:$H$100,$A175,'14'!$I$7:$I$100,"")+SUMIFS('15'!$N$7:$N$100,'15'!$H$7:$H$100,$A175,'15'!$I$7:$I$100,"")+SUMIFS('15a'!$N$7:$N$100,'15a'!$H$7:$H$100,$A175,'15a'!$I$7:$I$100,"")+SUMIFS('15b'!$N$7:$N$100,'15b'!$H$7:$H$100,$A175,'15b'!$I$7:$I$100,"")+SUMIFS('15c'!$N$7:$N$100,'15c'!$H$7:$H$100,$A175,'15c'!$I$7:$I$100,"")+SUMIFS('15d'!$N$7:$N$100,'15d'!$H$7:$H$100,$A175,'15d'!$I$7:$I$100,"")+SUMIFS('15e'!$N$7:$N$100,'15e'!$H$7:$H$100,$A175,'15e'!$I$7:$I$100,"")+SUMIFS('15f'!$N$7:$N$100,'15f'!$H$7:$H$100,$A175,'15f'!$I$7:$I$100,"")+SUMIFS('15g'!$N$7:$N$100,'15g'!$H$7:$H$100,$A175,'15g'!$I$7:$I$100,"")+SUMIFS('15h'!$N$7:$N$100,'15h'!$H$7:$H$100,$A175,'15h'!$I$7:$I$100,"")+SUMIFS('15i'!$N$7:$N$100,'15i'!$H$7:$H$100,$A175,'15i'!$I$7:$I$100,"")+SUMIFS('15j'!$N$7:$N$100,'15j'!$H$7:$H$100,$A175,'15j'!$I$7:$I$100,"")+SUMIFS('15k'!$N$7:$N$100,'15k'!$H$7:$H$100,$A175,'15k'!$I$7:$I$100,"")+SUMIFS('15l'!$N$7:$N$100,'15l'!$H$7:$H$100,$A175,'15l'!$I$7:$I$100,"")+SUMIFS('15m'!$N$7:$N$100,'15m'!$H$7:$H$100,$A175,'15m'!$I$7:$I$100,"")+SUMIFS('15n'!$N$7:$N$100,'15n'!$H$7:$H$100,$A175,'15n'!$I$7:$I$100,"")+SUMIFS('16'!$N$7:$N$100,'16'!$H$7:$H$100,$A175,'16'!$I$7:$I$100,"")+SUMIFS('16a'!$N$7:$N$100,'16a'!$H$7:$H$100,$A175,'16a'!$I$7:$I$100,"")+SUMIFS('17'!$N$7:$N$100,'17'!$H$7:$H$100,$A175,'17'!$I$7:$I$100,"")+SUMIFS('17a'!$N$7:$N$100,'17a'!$H$7:$H$100,$A175,'17a'!$I$7:$I$100,"")+SUMIFS('18'!$N$7:$N$100,'18'!$H$7:$H$100,$A175,'18'!$I$7:$I$100,"")+SUMIFS('18a'!$N$7:$N$100,'18a'!$H$7:$H$100,$A175,'18a'!$I$7:$I$100,"")
+SUMIFS('19'!$N$7:$N$100,'19'!$H$7:$H$100,$A175,'19'!$I$7:$I$100,"")+SUMIFS('20'!$N$7:$N$100,'20'!$H$7:$H$100,$A175,'20'!$I$7:$I$100,"")+SUMIFS('20a'!$N$7:$N$100,'20a'!$H$7:$H$100,$A175,'20a'!$I$7:$I$100,"")+SUMIFS('21'!$N$7:$N$100,'21'!$H$7:$H$100,$A175,'21'!$I$7:$I$100,"")+SUMIFS('22'!$N$7:$N$100,'22'!$H$7:$H$100,$A175,'22'!$I$7:$I$100,"")+SUMIFS('22a'!$N$7:$N$100,'22a'!$H$7:$H$100,$A175,'22a'!$I$7:$I$100,"")+SUMIFS('22b'!$N$7:$N$100,'22b'!$H$7:$H$100,$A175,'22b'!$I$7:$I$100,"")+SUMIFS('23'!$N$7:$N$100,'23'!$H$7:$H$100,$A175,'23'!$I$7:$I$100,"")+SUMIFS('24'!$N$7:$N$100,'24'!$H$7:$H$100,$A175,'24'!$I$7:$I$100,"")+SUMIFS('24a'!$N$7:$N$100,'24a'!$H$7:$H$100,$A175,'24a'!$I$7:$I$100,"")+SUMIFS('24b'!$N$7:$N$100,'24b'!$H$7:$H$100,$A175,'24b'!$I$7:$I$100,"")+SUMIFS('24c'!$N$7:$N$100,'24c'!$H$7:$H$100,$A175,'24c'!$I$7:$I$100,"")+SUMIFS('24d'!$N$7:$N$100,'24d'!$H$7:$H$100,$A175,'24d'!$I$7:$I$100,"")+SUMIFS('24e'!$N$7:$N$100,'24e'!$H$7:$H$100,$A175,'24e'!$I$7:$I$100,"")+SUMIFS('24f'!$N$7:$N$100,'24f'!$H$7:$H$100,$A175,'24f'!$I$7:$I$100,"")+SUMIFS('24g'!$N$7:$N$100,'24g'!$H$7:$H$100,$A175,'24g'!$I$7:$I$100,"")+SUMIFS('24h'!$N$7:$N$100,'24h'!$H$7:$H$100,$A175,'24h'!$I$7:$I$100,"")+SUMIFS('24i'!$N$7:$N$100,'24i'!$H$7:$H$100,$A175,'24i'!$I$7:$I$100,"")+SUMIFS('25'!$N$7:$N$100,'25'!$H$7:$H$100,$A175,'25'!$I$7:$I$100,"")+SUMIFS('26'!$N$7:$N$100,'26'!$H$7:$H$100,$A175,'26'!$I$7:$I$100,"")+SUMIFS('26a'!$N$7:$N$100,'26a'!$H$7:$H$100,$A175,'26a'!$I$7:$I$100,"")+SUMIFS('27'!$N$7:$N$100,'27'!$H$7:$H$100,$A175,'27'!$I$7:$I$100,"")+SUMIFS('27a'!$N$7:$N$100,'27a'!$H$7:$H$100,$A175,'27a'!$I$7:$I$100,"")+SUMIFS('28'!$N$7:$N$100,'28'!$H$7:$H$100,$A175,'28'!$I$7:$I$100,"")+SUMIFS('29'!$N$7:$N$100,'29'!$H$7:$H$100,$A175,'29'!$I$7:$I$100,"")</f>
        <v>0</v>
      </c>
      <c r="F175" s="259">
        <f t="shared" si="27"/>
        <v>20867.88</v>
      </c>
      <c r="G175" s="257">
        <f>SUMIFS('12'!$J$7:$J$100,'12'!$H$7:$H$100,$A175,'12'!$I$7:$I$100,1)+SUMIFS('13'!$J$7:$J$100,'13'!$H$7:$H$100,$A175,'13'!$I$7:$I$100,1)+SUMIFS('14'!$J$7:$J$100,'14'!$H$7:$H$100,$A175,'14'!$I$7:$I$100,1)+SUMIFS('15'!$J$7:$J$100,'15'!$H$7:$H$100,$A175,'15'!$I$7:$I$100,1)+SUMIFS('15a'!$J$7:$J$100,'15a'!$H$7:$H$100,$A175,'15a'!$I$7:$I$100,1)+SUMIFS('15b'!$J$7:$J$100,'15b'!$H$7:$H$100,$A175,'15b'!$I$7:$I$100,1)+SUMIFS('15c'!$J$7:$J$100,'15c'!$H$7:$H$100,$A175,'15c'!$I$7:$I$100,1)+SUMIFS('15d'!$J$7:$J$100,'15d'!$H$7:$H$100,$A175,'15d'!$I$7:$I$100,1)+SUMIFS('15e'!$J$7:$J$100,'15e'!$H$7:$H$100,$A175,'15e'!$I$7:$I$100,1)+SUMIFS('15f'!$J$7:$J$100,'15f'!$H$7:$H$100,$A175,'15f'!$I$7:$I$100,1)+SUMIFS('15g'!$J$7:$J$100,'15g'!$H$7:$H$100,$A175,'15g'!$I$7:$I$100,1)+SUMIFS('15h'!$J$7:$J$100,'15h'!$H$7:$H$100,$A175,'15h'!$I$7:$I$100,1)+SUMIFS('15i'!$J$7:$J$100,'15i'!$H$7:$H$100,$A175,'15i'!$I$7:$I$100,1)+SUMIFS('15j'!$J$7:$J$100,'15j'!$H$7:$H$100,$A175,'15j'!$I$7:$I$100,1)+SUMIFS('15k'!$J$7:$J$100,'15k'!$H$7:$H$100,$A175,'15k'!$I$7:$I$100,1)+SUMIFS('15l'!$J$7:$J$100,'15l'!$H$7:$H$100,$A175,'15l'!$I$7:$I$100,1)+SUMIFS('15m'!$J$7:$J$100,'15m'!$H$7:$H$100,$A175,'15m'!$I$7:$I$100,1)+SUMIFS('15n'!$J$7:$J$100,'15n'!$H$7:$H$100,$A175,'15n'!$I$7:$I$100,1)+SUMIFS('16'!$J$7:$J$100,'16'!$H$7:$H$100,$A175,'16'!$I$7:$I$100,1)+SUMIFS('16a'!$J$7:$J$100,'16a'!$H$7:$H$100,$A175,'16a'!$I$7:$I$100,1)+SUMIFS('17'!$J$7:$J$100,'17'!$H$7:$H$100,$A175,'17'!$I$7:$I$100,1)+SUMIFS('17a'!$J$7:$J$100,'17a'!$H$7:$H$100,$A175,'17a'!$I$7:$I$100,1)+SUMIFS('18'!$J$7:$J$100,'18'!$H$7:$H$100,$A175,'18'!$I$7:$I$100,1)+SUMIFS('18a'!$J$7:$J$100,'18a'!$H$7:$H$100,$A175,'18a'!$I$7:$I$100,1)
+SUMIFS('19'!$J$7:$J$100,'19'!$H$7:$H$100,$A175,'19'!$I$7:$I$100,1)+SUMIFS('20'!$J$7:$J$100,'20'!$H$7:$H$100,$A175,'20'!$I$7:$I$100,1)+SUMIFS('20a'!$J$7:$J$100,'20a'!$H$7:$H$100,$A175,'20a'!$I$7:$I$100,1)+SUMIFS('21'!$J$7:$J$100,'21'!$H$7:$H$100,$A175,'21'!$I$7:$I$100,1)+SUMIFS('22'!$J$7:$J$100,'22'!$H$7:$H$100,$A175,'22'!$I$7:$I$100,1)+SUMIFS('22a'!$J$7:$J$100,'22a'!$H$7:$H$100,$A175,'22a'!$I$7:$I$100,1)+SUMIFS('22b'!$J$7:$J$100,'22b'!$H$7:$H$100,$A175,'22b'!$I$7:$I$100,1)+SUMIFS('23'!$J$7:$J$100,'23'!$H$7:$H$100,$A175,'23'!$I$7:$I$100,1)+SUMIFS('24'!$J$7:$J$100,'24'!$H$7:$H$100,$A175,'24'!$I$7:$I$100,1)+SUMIFS('24a'!$J$7:$J$100,'24a'!$H$7:$H$100,$A175,'24a'!$I$7:$I$100,1)+SUMIFS('24b'!$J$7:$J$100,'24b'!$H$7:$H$100,$A175,'24b'!$I$7:$I$100,1)+SUMIFS('24c'!$J$7:$J$100,'24c'!$H$7:$H$100,$A175,'24c'!$I$7:$I$100,1)+SUMIFS('24d'!$J$7:$J$100,'24d'!$H$7:$H$100,$A175,'24d'!$I$7:$I$100,1)+SUMIFS('24e'!$J$7:$J$100,'24e'!$H$7:$H$100,$A175,'24e'!$I$7:$I$100,1)+SUMIFS('24f'!$J$7:$J$100,'24f'!$H$7:$H$100,$A175,'24f'!$I$7:$I$100,1)+SUMIFS('24g'!$J$7:$J$100,'24g'!$H$7:$H$100,$A175,'24g'!$I$7:$I$100,1)+SUMIFS('24h'!$J$7:$J$100,'24h'!$H$7:$H$100,$A175,'24h'!$I$7:$I$100,1)+SUMIFS('24i'!$J$7:$J$100,'24i'!$H$7:$H$100,$A175,'24i'!$I$7:$I$100,1)+SUMIFS('25'!$J$7:$J$100,'25'!$H$7:$H$100,$A175,'25'!$I$7:$I$100,1)+SUMIFS('26'!$J$7:$J$100,'26'!$H$7:$H$100,$A175,'26'!$I$7:$I$100,1)+SUMIFS('26a'!$J$7:$J$100,'26a'!$H$7:$H$100,$A175,'26a'!$I$7:$I$100,1)+SUMIFS('27'!$J$7:$J$100,'27'!$H$7:$H$100,$A175,'27'!$I$7:$I$100,1)+SUMIFS('27a'!$J$7:$J$100,'27a'!$H$7:$H$100,$A175,'27a'!$I$7:$I$100,1)+SUMIFS('28'!$J$7:$J$100,'28'!$H$7:$H$100,$A175,'28'!$I$7:$I$100,1)+SUMIFS('29'!$J$7:$J$100,'29'!$H$7:$H$100,$A175,'29'!$I$7:$I$100,1)</f>
        <v>25200</v>
      </c>
      <c r="H175" s="258">
        <f>SUMIFS('12'!$J$7:$J$100,'12'!$H$7:$H$100,$A175,'12'!$I$7:$I$100,2)+SUMIFS('13'!$J$7:$J$100,'13'!$H$7:$H$100,$A175,'13'!$I$7:$I$100,2)+SUMIFS('14'!$J$7:$J$100,'14'!$H$7:$H$100,$A175,'14'!$I$7:$I$100,2)+SUMIFS('15'!$J$7:$J$100,'15'!$H$7:$H$100,$A175,'15'!$I$7:$I$100,2)+SUMIFS('15a'!$J$7:$J$100,'15a'!$H$7:$H$100,$A175,'15a'!$I$7:$I$100,2)+SUMIFS('15b'!$J$7:$J$100,'15b'!$H$7:$H$100,$A175,'15b'!$I$7:$I$100,2)+SUMIFS('15c'!$J$7:$J$100,'15c'!$H$7:$H$100,$A175,'15c'!$I$7:$I$100,2)+SUMIFS('15d'!$J$7:$J$100,'15d'!$H$7:$H$100,$A175,'15d'!$I$7:$I$100,2)+SUMIFS('15e'!$J$7:$J$100,'15e'!$H$7:$H$100,$A175,'15e'!$I$7:$I$100,2)+SUMIFS('15f'!$J$7:$J$100,'15f'!$H$7:$H$100,$A175,'15f'!$I$7:$I$100,2)+SUMIFS('15g'!$J$7:$J$100,'15g'!$H$7:$H$100,$A175,'15g'!$I$7:$I$100,2)+SUMIFS('15h'!$J$7:$J$100,'15h'!$H$7:$H$100,$A175,'15h'!$I$7:$I$100,2)+SUMIFS('15i'!$J$7:$J$100,'15i'!$H$7:$H$100,$A175,'15i'!$I$7:$I$100,2)+SUMIFS('15j'!$J$7:$J$100,'15j'!$H$7:$H$100,$A175,'15j'!$I$7:$I$100,2)+SUMIFS('15k'!$J$7:$J$100,'15k'!$H$7:$H$100,$A175,'15k'!$I$7:$I$100,2)+SUMIFS('15l'!$J$7:$J$100,'15l'!$H$7:$H$100,$A175,'15l'!$I$7:$I$100,2)+SUMIFS('15m'!$J$7:$J$100,'15m'!$H$7:$H$100,$A175,'15m'!$I$7:$I$100,2)+SUMIFS('15n'!$J$7:$J$100,'15n'!$H$7:$H$100,$A175,'15n'!$I$7:$I$100,2)+SUMIFS('16'!$J$7:$J$100,'16'!$H$7:$H$100,$A175,'16'!$I$7:$I$100,2)+SUMIFS('16a'!$J$7:$J$100,'16a'!$H$7:$H$100,$A175,'16a'!$I$7:$I$100,2)+SUMIFS('17'!$J$7:$J$100,'17'!$H$7:$H$100,$A175,'17'!$I$7:$I$100,2)+SUMIFS('17a'!$J$7:$J$100,'17a'!$H$7:$H$100,$A175,'17a'!$I$7:$I$100,2)+SUMIFS('18'!$J$7:$J$100,'18'!$H$7:$H$100,$A175,'18'!$I$7:$I$100,2)+SUMIFS('18a'!$J$7:$J$100,'18a'!$H$7:$H$100,$A175,'18a'!$I$7:$I$100,2)
+SUMIFS('19'!$J$7:$J$100,'19'!$H$7:$H$100,$A175,'19'!$I$7:$I$100,2)+SUMIFS('20'!$J$7:$J$100,'20'!$H$7:$H$100,$A175,'20'!$I$7:$I$100,2)+SUMIFS('20a'!$J$7:$J$100,'20a'!$H$7:$H$100,$A175,'20a'!$I$7:$I$100,2)+SUMIFS('21'!$J$7:$J$100,'21'!$H$7:$H$100,$A175,'21'!$I$7:$I$100,2)+SUMIFS('22'!$J$7:$J$100,'22'!$H$7:$H$100,$A175,'22'!$I$7:$I$100,2)+SUMIFS('22a'!$J$7:$J$100,'22a'!$H$7:$H$100,$A175,'22a'!$I$7:$I$100,2)+SUMIFS('22b'!$J$7:$J$100,'22b'!$H$7:$H$100,$A175,'22b'!$I$7:$I$100,2)+SUMIFS('23'!$J$7:$J$100,'23'!$H$7:$H$100,$A175,'23'!$I$7:$I$100,2)+SUMIFS('24'!$J$7:$J$100,'24'!$H$7:$H$100,$A175,'24'!$I$7:$I$100,2)+SUMIFS('24a'!$J$7:$J$100,'24a'!$H$7:$H$100,$A175,'24a'!$I$7:$I$100,2)+SUMIFS('24b'!$J$7:$J$100,'24b'!$H$7:$H$100,$A175,'24b'!$I$7:$I$100,2)+SUMIFS('24c'!$J$7:$J$100,'24c'!$H$7:$H$100,$A175,'24c'!$I$7:$I$100,2)+SUMIFS('24d'!$J$7:$J$100,'24d'!$H$7:$H$100,$A175,'24d'!$I$7:$I$100,2)+SUMIFS('24e'!$J$7:$J$100,'24e'!$H$7:$H$100,$A175,'24e'!$I$7:$I$100,2)+SUMIFS('24f'!$J$7:$J$100,'24f'!$H$7:$H$100,$A175,'24f'!$I$7:$I$100,2)+SUMIFS('24g'!$J$7:$J$100,'24g'!$H$7:$H$100,$A175,'24g'!$I$7:$I$100,2)+SUMIFS('24h'!$J$7:$J$100,'24h'!$H$7:$H$100,$A175,'24h'!$I$7:$I$100,2)+SUMIFS('24i'!$J$7:$J$100,'24i'!$H$7:$H$100,$A175,'24i'!$I$7:$I$100,2)+SUMIFS('25'!$J$7:$J$100,'25'!$H$7:$H$100,$A175,'25'!$I$7:$I$100,2)+SUMIFS('26'!$J$7:$J$100,'26'!$H$7:$H$100,$A175,'26'!$I$7:$I$100,2)+SUMIFS('26a'!$J$7:$J$100,'26a'!$H$7:$H$100,$A175,'26a'!$I$7:$I$100,2)+SUMIFS('27'!$J$7:$J$100,'27'!$H$7:$H$100,$A175,'27'!$I$7:$I$100,2)+SUMIFS('27a'!$J$7:$J$100,'27a'!$H$7:$H$100,$A175,'27a'!$I$7:$I$100,2)+SUMIFS('28'!$J$7:$J$100,'28'!$H$7:$H$100,$A175,'28'!$I$7:$I$100,2)+SUMIFS('29'!$J$7:$J$100,'29'!$H$7:$H$100,$A175,'29'!$I$7:$I$100,2)</f>
        <v>5000</v>
      </c>
      <c r="I175" s="258">
        <f>SUMIFS('12'!$J$7:$J$100,'12'!$H$7:$H$100,$A175,'12'!$I$7:$I$100,"")+SUMIFS('13'!$J$7:$J$100,'13'!$H$7:$H$100,$A175,'13'!$I$7:$I$100,"")+SUMIFS('14'!$J$7:$J$100,'14'!$H$7:$H$100,$A175,'14'!$I$7:$I$100,"")+SUMIFS('15'!$J$7:$J$100,'15'!$H$7:$H$100,$A175,'15'!$I$7:$I$100,"")+SUMIFS('15a'!$J$7:$J$100,'15a'!$H$7:$H$100,$A175,'15a'!$I$7:$I$100,"")+SUMIFS('15b'!$J$7:$J$100,'15b'!$H$7:$H$100,$A175,'15b'!$I$7:$I$100,"")+SUMIFS('15c'!$J$7:$J$100,'15c'!$H$7:$H$100,$A175,'15c'!$I$7:$I$100,"")+SUMIFS('15d'!$J$7:$J$100,'15d'!$H$7:$H$100,$A175,'15d'!$I$7:$I$100,"")+SUMIFS('15e'!$J$7:$J$100,'15e'!$H$7:$H$100,$A175,'15e'!$I$7:$I$100,"")+SUMIFS('15f'!$J$7:$J$100,'15f'!$H$7:$H$100,$A175,'15f'!$I$7:$I$100,"")+SUMIFS('15g'!$J$7:$J$100,'15g'!$H$7:$H$100,$A175,'15g'!$I$7:$I$100,"")+SUMIFS('15h'!$J$7:$J$100,'15h'!$H$7:$H$100,$A175,'15h'!$I$7:$I$100,"")+SUMIFS('15i'!$J$7:$J$100,'15i'!$H$7:$H$100,$A175,'15i'!$I$7:$I$100,"")+SUMIFS('15j'!$J$7:$J$100,'15j'!$H$7:$H$100,$A175,'15j'!$I$7:$I$100,"")+SUMIFS('15k'!$J$7:$J$100,'15k'!$H$7:$H$100,$A175,'15k'!$I$7:$I$100,"")+SUMIFS('15l'!$J$7:$J$100,'15l'!$H$7:$H$100,$A175,'15l'!$I$7:$I$100,"")+SUMIFS('15m'!$J$7:$J$100,'15m'!$H$7:$H$100,$A175,'15m'!$I$7:$I$100,"")+SUMIFS('15n'!$J$7:$J$100,'15n'!$H$7:$H$100,$A175,'15n'!$I$7:$I$100,"")+SUMIFS('16'!$J$7:$J$100,'16'!$H$7:$H$100,$A175,'16'!$I$7:$I$100,"")+SUMIFS('16a'!$J$7:$J$100,'16a'!$H$7:$H$100,$A175,'16a'!$I$7:$I$100,"")+SUMIFS('17'!$J$7:$J$100,'17'!$H$7:$H$100,$A175,'17'!$I$7:$I$100,"")+SUMIFS('17a'!$J$7:$J$100,'17a'!$H$7:$H$100,$A175,'17a'!$I$7:$I$100,"")+SUMIFS('18'!$J$7:$J$100,'18'!$H$7:$H$100,$A175,'18'!$I$7:$I$100,"")+SUMIFS('18a'!$J$7:$J$100,'18a'!$H$7:$H$100,$A175,'18a'!$I$7:$I$100,"")
+SUMIFS('19'!$J$7:$J$100,'19'!$H$7:$H$100,$A175,'19'!$I$7:$I$100,"")+SUMIFS('20'!$J$7:$J$100,'20'!$H$7:$H$100,$A175,'20'!$I$7:$I$100,"")+SUMIFS('20a'!$J$7:$J$100,'20a'!$H$7:$H$100,$A175,'20a'!$I$7:$I$100,"")+SUMIFS('21'!$J$7:$J$100,'21'!$H$7:$H$100,$A175,'21'!$I$7:$I$100,"")+SUMIFS('22'!$J$7:$J$100,'22'!$H$7:$H$100,$A175,'22'!$I$7:$I$100,"")+SUMIFS('22a'!$J$7:$J$100,'22a'!$H$7:$H$100,$A175,'22a'!$I$7:$I$100,"")+SUMIFS('22b'!$J$7:$J$100,'22b'!$H$7:$H$100,$A175,'22b'!$I$7:$I$100,"")+SUMIFS('23'!$J$7:$J$100,'23'!$H$7:$H$100,$A175,'23'!$I$7:$I$100,"")+SUMIFS('24'!$J$7:$J$100,'24'!$H$7:$H$100,$A175,'24'!$I$7:$I$100,"")+SUMIFS('24a'!$J$7:$J$100,'24a'!$H$7:$H$100,$A175,'24a'!$I$7:$I$100,"")+SUMIFS('24b'!$J$7:$J$100,'24b'!$H$7:$H$100,$A175,'24b'!$I$7:$I$100,"")+SUMIFS('24c'!$J$7:$J$100,'24c'!$H$7:$H$100,$A175,'24c'!$I$7:$I$100,"")+SUMIFS('24d'!$J$7:$J$100,'24d'!$H$7:$H$100,$A175,'24d'!$I$7:$I$100,"")+SUMIFS('24e'!$J$7:$J$100,'24e'!$H$7:$H$100,$A175,'24e'!$I$7:$I$100,"")+SUMIFS('24f'!$J$7:$J$100,'24f'!$H$7:$H$100,$A175,'24f'!$I$7:$I$100,"")+SUMIFS('24g'!$J$7:$J$100,'24g'!$H$7:$H$100,$A175,'24g'!$I$7:$I$100,"")+SUMIFS('24h'!$J$7:$J$100,'24h'!$H$7:$H$100,$A175,'24h'!$I$7:$I$100,"")+SUMIFS('24i'!$J$7:$J$100,'24i'!$H$7:$H$100,$A175,'24i'!$I$7:$I$100,"")+SUMIFS('25'!$J$7:$J$100,'25'!$H$7:$H$100,$A175,'25'!$I$7:$I$100,"")+SUMIFS('26'!$J$7:$J$100,'26'!$H$7:$H$100,$A175,'26'!$I$7:$I$100,"")+SUMIFS('26a'!$J$7:$J$100,'26a'!$H$7:$H$100,$A175,'26a'!$I$7:$I$100,"")+SUMIFS('27'!$J$7:$J$100,'27'!$H$7:$H$100,$A175,'27'!$I$7:$I$100,"")+SUMIFS('27a'!$J$7:$J$100,'27a'!$H$7:$H$100,$A175,'27a'!$I$7:$I$100,"")+SUMIFS('28'!$J$7:$J$100,'28'!$H$7:$H$100,$A175,'28'!$I$7:$I$100,"")+SUMIFS('29'!$J$7:$J$100,'29'!$H$7:$H$100,$A175,'29'!$I$7:$I$100,"")</f>
        <v>0</v>
      </c>
      <c r="J175" s="259">
        <f t="shared" si="28"/>
        <v>30200</v>
      </c>
      <c r="S175" s="247">
        <f t="shared" si="26"/>
        <v>102135.76</v>
      </c>
    </row>
    <row r="176" ht="12.75" customHeight="1">
      <c r="A176" s="1" t="s">
        <v>2625</v>
      </c>
      <c r="B176" s="1" t="s">
        <v>4533</v>
      </c>
      <c r="C176" s="257">
        <f>SUMIFS('12'!$N$7:$N$100,'12'!$H$7:$H$100,$A176,'12'!$I$7:$I$100,1)+SUMIFS('13'!$N$7:$N$100,'13'!$H$7:$H$100,$A176,'13'!$I$7:$I$100,1)+SUMIFS('14'!$N$7:$N$100,'14'!$H$7:$H$100,$A176,'14'!$I$7:$I$100,1)+SUMIFS('15'!$N$7:$N$100,'15'!$H$7:$H$100,$A176,'15'!$I$7:$I$100,1)+SUMIFS('15a'!$N$7:$N$100,'15a'!$H$7:$H$100,$A176,'15a'!$I$7:$I$100,1)+SUMIFS('15b'!$N$7:$N$100,'15b'!$H$7:$H$100,$A176,'15b'!$I$7:$I$100,1)+SUMIFS('15c'!$N$7:$N$100,'15c'!$H$7:$H$100,$A176,'15c'!$I$7:$I$100,1)+SUMIFS('15d'!$N$7:$N$100,'15d'!$H$7:$H$100,$A176,'15d'!$I$7:$I$100,1)+SUMIFS('15e'!$N$7:$N$100,'15e'!$H$7:$H$100,$A176,'15e'!$I$7:$I$100,1)+SUMIFS('15f'!$N$7:$N$100,'15f'!$H$7:$H$100,$A176,'15f'!$I$7:$I$100,1)+SUMIFS('15g'!$N$7:$N$100,'15g'!$H$7:$H$100,$A176,'15g'!$I$7:$I$100,1)+SUMIFS('15h'!$N$7:$N$100,'15h'!$H$7:$H$100,$A176,'15h'!$I$7:$I$100,1)+SUMIFS('15i'!$N$7:$N$100,'15i'!$H$7:$H$100,$A176,'15i'!$I$7:$I$100,1)+SUMIFS('15j'!$N$7:$N$100,'15j'!$H$7:$H$100,$A176,'15j'!$I$7:$I$100,1)+SUMIFS('15k'!$N$7:$N$100,'15k'!$H$7:$H$100,$A176,'15k'!$I$7:$I$100,1)+SUMIFS('15l'!$N$7:$N$100,'15l'!$H$7:$H$100,$A176,'15l'!$I$7:$I$100,1)+SUMIFS('15m'!$N$7:$N$100,'15m'!$H$7:$H$100,$A176,'15m'!$I$7:$I$100,1)+SUMIFS('15n'!$N$7:$N$100,'15n'!$H$7:$H$100,$A176,'15n'!$I$7:$I$100,1)+SUMIFS('16'!$N$7:$N$100,'16'!$H$7:$H$100,$A176,'16'!$I$7:$I$100,1)+SUMIFS('16a'!$N$7:$N$100,'16a'!$H$7:$H$100,$A176,'16a'!$I$7:$I$100,1)+SUMIFS('17'!$N$7:$N$100,'17'!$H$7:$H$100,$A176,'17'!$I$7:$I$100,1)+SUMIFS('17a'!$N$7:$N$100,'17a'!$H$7:$H$100,$A176,'17a'!$I$7:$I$100,1)+SUMIFS('18'!$N$7:$N$100,'18'!$H$7:$H$100,$A176,'18'!$I$7:$I$100,1)+SUMIFS('18a'!$N$7:$N$100,'18a'!$H$7:$H$100,$A176,'18a'!$I$7:$I$100,1)
+SUMIFS('19'!$N$7:$N$100,'19'!$H$7:$H$100,$A176,'19'!$I$7:$I$100,1)+SUMIFS('20'!$N$7:$N$100,'20'!$H$7:$H$100,$A176,'20'!$I$7:$I$100,1)+SUMIFS('20a'!$N$7:$N$100,'20a'!$H$7:$H$100,$A176,'20a'!$I$7:$I$100,1)+SUMIFS('21'!$N$7:$N$100,'21'!$H$7:$H$100,$A176,'21'!$I$7:$I$100,1)+SUMIFS('22'!$N$7:$N$100,'22'!$H$7:$H$100,$A176,'22'!$I$7:$I$100,1)+SUMIFS('22a'!$N$7:$N$100,'22a'!$H$7:$H$100,$A176,'22a'!$I$7:$I$100,1)+SUMIFS('22b'!$N$7:$N$100,'22b'!$H$7:$H$100,$A176,'22b'!$I$7:$I$100,1)+SUMIFS('23'!$N$7:$N$100,'23'!$H$7:$H$100,$A176,'23'!$I$7:$I$100,1)+SUMIFS('24'!$N$7:$N$100,'24'!$H$7:$H$100,$A176,'24'!$I$7:$I$100,1)+SUMIFS('24a'!$N$7:$N$100,'24a'!$H$7:$H$100,$A176,'24a'!$I$7:$I$100,1)+SUMIFS('24b'!$N$7:$N$100,'24b'!$H$7:$H$100,$A176,'24b'!$I$7:$I$100,1)+SUMIFS('24c'!$N$7:$N$100,'24c'!$H$7:$H$100,$A176,'24c'!$I$7:$I$100,1)+SUMIFS('24d'!$N$7:$N$100,'24d'!$H$7:$H$100,$A176,'24d'!$I$7:$I$100,1)+SUMIFS('24e'!$N$7:$N$100,'24e'!$H$7:$H$100,$A176,'24e'!$I$7:$I$100,1)+SUMIFS('24f'!$N$7:$N$100,'24f'!$H$7:$H$100,$A176,'24f'!$I$7:$I$100,1)+SUMIFS('24g'!$N$7:$N$100,'24g'!$H$7:$H$100,$A176,'24g'!$I$7:$I$100,1)+SUMIFS('24h'!$N$7:$N$100,'24h'!$H$7:$H$100,$A176,'24h'!$I$7:$I$100,1)+SUMIFS('24i'!$N$7:$N$100,'24i'!$H$7:$H$100,$A176,'24i'!$I$7:$I$100,1)+SUMIFS('25'!$N$7:$N$100,'25'!$H$7:$H$100,$A176,'25'!$I$7:$I$100,1)+SUMIFS('26'!$N$7:$N$100,'26'!$H$7:$H$100,$A176,'26'!$I$7:$I$100,1)+SUMIFS('26a'!$N$7:$N$100,'26a'!$H$7:$H$100,$A176,'26a'!$I$7:$I$100,1)+SUMIFS('27'!$N$7:$N$100,'27'!$H$7:$H$100,$A176,'27'!$I$7:$I$100,1)+SUMIFS('27a'!$N$7:$N$100,'27a'!$H$7:$H$100,$A176,'27a'!$I$7:$I$100,1)+SUMIFS('28'!$N$7:$N$100,'28'!$H$7:$H$100,$A176,'28'!$I$7:$I$100,1)+SUMIFS('29'!$N$7:$N$100,'29'!$H$7:$H$100,$A176,'29'!$I$7:$I$100,1)</f>
        <v>155303.31</v>
      </c>
      <c r="D176" s="258">
        <f>SUMIFS('12'!$N$7:$N$100,'12'!$H$7:$H$100,$A176,'12'!$I$7:$I$100,2)+SUMIFS('13'!$N$7:$N$100,'13'!$H$7:$H$100,$A176,'13'!$I$7:$I$100,2)+SUMIFS('14'!$N$7:$N$100,'14'!$H$7:$H$100,$A176,'14'!$I$7:$I$100,2)+SUMIFS('15'!$N$7:$N$100,'15'!$H$7:$H$100,$A176,'15'!$I$7:$I$100,2)+SUMIFS('15a'!$N$7:$N$100,'15a'!$H$7:$H$100,$A176,'15a'!$I$7:$I$100,2)+SUMIFS('15b'!$N$7:$N$100,'15b'!$H$7:$H$100,$A176,'15b'!$I$7:$I$100,2)+SUMIFS('15c'!$N$7:$N$100,'15c'!$H$7:$H$100,$A176,'15c'!$I$7:$I$100,2)+SUMIFS('15d'!$N$7:$N$100,'15d'!$H$7:$H$100,$A176,'15d'!$I$7:$I$100,2)+SUMIFS('15e'!$N$7:$N$100,'15e'!$H$7:$H$100,$A176,'15e'!$I$7:$I$100,2)+SUMIFS('15f'!$N$7:$N$100,'15f'!$H$7:$H$100,$A176,'15f'!$I$7:$I$100,2)+SUMIFS('15g'!$N$7:$N$100,'15g'!$H$7:$H$100,$A176,'15g'!$I$7:$I$100,2)+SUMIFS('15h'!$N$7:$N$100,'15h'!$H$7:$H$100,$A176,'15h'!$I$7:$I$100,2)+SUMIFS('15i'!$N$7:$N$100,'15i'!$H$7:$H$100,$A176,'15i'!$I$7:$I$100,2)+SUMIFS('15j'!$N$7:$N$100,'15j'!$H$7:$H$100,$A176,'15j'!$I$7:$I$100,2)+SUMIFS('15k'!$N$7:$N$100,'15k'!$H$7:$H$100,$A176,'15k'!$I$7:$I$100,2)+SUMIFS('15l'!$N$7:$N$100,'15l'!$H$7:$H$100,$A176,'15l'!$I$7:$I$100,2)+SUMIFS('15m'!$N$7:$N$100,'15m'!$H$7:$H$100,$A176,'15m'!$I$7:$I$100,2)+SUMIFS('15n'!$N$7:$N$100,'15n'!$H$7:$H$100,$A176,'15n'!$I$7:$I$100,2)+SUMIFS('16'!$N$7:$N$100,'16'!$H$7:$H$100,$A176,'16'!$I$7:$I$100,2)+SUMIFS('16a'!$N$7:$N$100,'16a'!$H$7:$H$100,$A176,'16a'!$I$7:$I$100,2)+SUMIFS('17'!$N$7:$N$100,'17'!$H$7:$H$100,$A176,'17'!$I$7:$I$100,2)+SUMIFS('17a'!$N$7:$N$100,'17a'!$H$7:$H$100,$A176,'17a'!$I$7:$I$100,2)+SUMIFS('18'!$N$7:$N$100,'18'!$H$7:$H$100,$A176,'18'!$I$7:$I$100,2)+SUMIFS('18a'!$N$7:$N$100,'18a'!$H$7:$H$100,$A176,'18a'!$I$7:$I$100,2)
+SUMIFS('19'!$N$7:$N$100,'19'!$H$7:$H$100,$A176,'19'!$I$7:$I$100,2)+SUMIFS('20'!$N$7:$N$100,'20'!$H$7:$H$100,$A176,'20'!$I$7:$I$100,2)+SUMIFS('20a'!$N$7:$N$100,'20a'!$H$7:$H$100,$A176,'20a'!$I$7:$I$100,2)+SUMIFS('21'!$N$7:$N$100,'21'!$H$7:$H$100,$A176,'21'!$I$7:$I$100,2)+SUMIFS('22'!$N$7:$N$100,'22'!$H$7:$H$100,$A176,'22'!$I$7:$I$100,2)+SUMIFS('22a'!$N$7:$N$100,'22a'!$H$7:$H$100,$A176,'22a'!$I$7:$I$100,2)+SUMIFS('22b'!$N$7:$N$100,'22b'!$H$7:$H$100,$A176,'22b'!$I$7:$I$100,2)+SUMIFS('23'!$N$7:$N$100,'23'!$H$7:$H$100,$A176,'23'!$I$7:$I$100,2)+SUMIFS('24'!$N$7:$N$100,'24'!$H$7:$H$100,$A176,'24'!$I$7:$I$100,2)+SUMIFS('24a'!$N$7:$N$100,'24a'!$H$7:$H$100,$A176,'24a'!$I$7:$I$100,2)+SUMIFS('24b'!$N$7:$N$100,'24b'!$H$7:$H$100,$A176,'24b'!$I$7:$I$100,2)+SUMIFS('24c'!$N$7:$N$100,'24c'!$H$7:$H$100,$A176,'24c'!$I$7:$I$100,2)+SUMIFS('24d'!$N$7:$N$100,'24d'!$H$7:$H$100,$A176,'24d'!$I$7:$I$100,2)+SUMIFS('24e'!$N$7:$N$100,'24e'!$H$7:$H$100,$A176,'24e'!$I$7:$I$100,2)+SUMIFS('24f'!$N$7:$N$100,'24f'!$H$7:$H$100,$A176,'24f'!$I$7:$I$100,2)+SUMIFS('24g'!$N$7:$N$100,'24g'!$H$7:$H$100,$A176,'24g'!$I$7:$I$100,2)+SUMIFS('24h'!$N$7:$N$100,'24h'!$H$7:$H$100,$A176,'24h'!$I$7:$I$100,2)+SUMIFS('24i'!$N$7:$N$100,'24i'!$H$7:$H$100,$A176,'24i'!$I$7:$I$100,2)+SUMIFS('25'!$N$7:$N$100,'25'!$H$7:$H$100,$A176,'25'!$I$7:$I$100,2)+SUMIFS('26'!$N$7:$N$100,'26'!$H$7:$H$100,$A176,'26'!$I$7:$I$100,2)+SUMIFS('26a'!$N$7:$N$100,'26a'!$H$7:$H$100,$A176,'26a'!$I$7:$I$100,2)+SUMIFS('27'!$N$7:$N$100,'27'!$H$7:$H$100,$A176,'27'!$I$7:$I$100,2)+SUMIFS('27a'!$N$7:$N$100,'27a'!$H$7:$H$100,$A176,'27a'!$I$7:$I$100,2)+SUMIFS('28'!$N$7:$N$100,'28'!$H$7:$H$100,$A176,'28'!$I$7:$I$100,2)+SUMIFS('29'!$N$7:$N$100,'29'!$H$7:$H$100,$A176,'29'!$I$7:$I$100,2)</f>
        <v>82858.22</v>
      </c>
      <c r="E176" s="258">
        <f>SUMIFS('12'!$N$7:$N$100,'12'!$H$7:$H$100,$A176,'12'!$I$7:$I$100,"")+SUMIFS('13'!$N$7:$N$100,'13'!$H$7:$H$100,$A176,'13'!$I$7:$I$100,"")+SUMIFS('14'!$N$7:$N$100,'14'!$H$7:$H$100,$A176,'14'!$I$7:$I$100,"")+SUMIFS('15'!$N$7:$N$100,'15'!$H$7:$H$100,$A176,'15'!$I$7:$I$100,"")+SUMIFS('15a'!$N$7:$N$100,'15a'!$H$7:$H$100,$A176,'15a'!$I$7:$I$100,"")+SUMIFS('15b'!$N$7:$N$100,'15b'!$H$7:$H$100,$A176,'15b'!$I$7:$I$100,"")+SUMIFS('15c'!$N$7:$N$100,'15c'!$H$7:$H$100,$A176,'15c'!$I$7:$I$100,"")+SUMIFS('15d'!$N$7:$N$100,'15d'!$H$7:$H$100,$A176,'15d'!$I$7:$I$100,"")+SUMIFS('15e'!$N$7:$N$100,'15e'!$H$7:$H$100,$A176,'15e'!$I$7:$I$100,"")+SUMIFS('15f'!$N$7:$N$100,'15f'!$H$7:$H$100,$A176,'15f'!$I$7:$I$100,"")+SUMIFS('15g'!$N$7:$N$100,'15g'!$H$7:$H$100,$A176,'15g'!$I$7:$I$100,"")+SUMIFS('15h'!$N$7:$N$100,'15h'!$H$7:$H$100,$A176,'15h'!$I$7:$I$100,"")+SUMIFS('15i'!$N$7:$N$100,'15i'!$H$7:$H$100,$A176,'15i'!$I$7:$I$100,"")+SUMIFS('15j'!$N$7:$N$100,'15j'!$H$7:$H$100,$A176,'15j'!$I$7:$I$100,"")+SUMIFS('15k'!$N$7:$N$100,'15k'!$H$7:$H$100,$A176,'15k'!$I$7:$I$100,"")+SUMIFS('15l'!$N$7:$N$100,'15l'!$H$7:$H$100,$A176,'15l'!$I$7:$I$100,"")+SUMIFS('15m'!$N$7:$N$100,'15m'!$H$7:$H$100,$A176,'15m'!$I$7:$I$100,"")+SUMIFS('15n'!$N$7:$N$100,'15n'!$H$7:$H$100,$A176,'15n'!$I$7:$I$100,"")+SUMIFS('16'!$N$7:$N$100,'16'!$H$7:$H$100,$A176,'16'!$I$7:$I$100,"")+SUMIFS('16a'!$N$7:$N$100,'16a'!$H$7:$H$100,$A176,'16a'!$I$7:$I$100,"")+SUMIFS('17'!$N$7:$N$100,'17'!$H$7:$H$100,$A176,'17'!$I$7:$I$100,"")+SUMIFS('17a'!$N$7:$N$100,'17a'!$H$7:$H$100,$A176,'17a'!$I$7:$I$100,"")+SUMIFS('18'!$N$7:$N$100,'18'!$H$7:$H$100,$A176,'18'!$I$7:$I$100,"")+SUMIFS('18a'!$N$7:$N$100,'18a'!$H$7:$H$100,$A176,'18a'!$I$7:$I$100,"")
+SUMIFS('19'!$N$7:$N$100,'19'!$H$7:$H$100,$A176,'19'!$I$7:$I$100,"")+SUMIFS('20'!$N$7:$N$100,'20'!$H$7:$H$100,$A176,'20'!$I$7:$I$100,"")+SUMIFS('20a'!$N$7:$N$100,'20a'!$H$7:$H$100,$A176,'20a'!$I$7:$I$100,"")+SUMIFS('21'!$N$7:$N$100,'21'!$H$7:$H$100,$A176,'21'!$I$7:$I$100,"")+SUMIFS('22'!$N$7:$N$100,'22'!$H$7:$H$100,$A176,'22'!$I$7:$I$100,"")+SUMIFS('22a'!$N$7:$N$100,'22a'!$H$7:$H$100,$A176,'22a'!$I$7:$I$100,"")+SUMIFS('22b'!$N$7:$N$100,'22b'!$H$7:$H$100,$A176,'22b'!$I$7:$I$100,"")+SUMIFS('23'!$N$7:$N$100,'23'!$H$7:$H$100,$A176,'23'!$I$7:$I$100,"")+SUMIFS('24'!$N$7:$N$100,'24'!$H$7:$H$100,$A176,'24'!$I$7:$I$100,"")+SUMIFS('24a'!$N$7:$N$100,'24a'!$H$7:$H$100,$A176,'24a'!$I$7:$I$100,"")+SUMIFS('24b'!$N$7:$N$100,'24b'!$H$7:$H$100,$A176,'24b'!$I$7:$I$100,"")+SUMIFS('24c'!$N$7:$N$100,'24c'!$H$7:$H$100,$A176,'24c'!$I$7:$I$100,"")+SUMIFS('24d'!$N$7:$N$100,'24d'!$H$7:$H$100,$A176,'24d'!$I$7:$I$100,"")+SUMIFS('24e'!$N$7:$N$100,'24e'!$H$7:$H$100,$A176,'24e'!$I$7:$I$100,"")+SUMIFS('24f'!$N$7:$N$100,'24f'!$H$7:$H$100,$A176,'24f'!$I$7:$I$100,"")+SUMIFS('24g'!$N$7:$N$100,'24g'!$H$7:$H$100,$A176,'24g'!$I$7:$I$100,"")+SUMIFS('24h'!$N$7:$N$100,'24h'!$H$7:$H$100,$A176,'24h'!$I$7:$I$100,"")+SUMIFS('24i'!$N$7:$N$100,'24i'!$H$7:$H$100,$A176,'24i'!$I$7:$I$100,"")+SUMIFS('25'!$N$7:$N$100,'25'!$H$7:$H$100,$A176,'25'!$I$7:$I$100,"")+SUMIFS('26'!$N$7:$N$100,'26'!$H$7:$H$100,$A176,'26'!$I$7:$I$100,"")+SUMIFS('26a'!$N$7:$N$100,'26a'!$H$7:$H$100,$A176,'26a'!$I$7:$I$100,"")+SUMIFS('27'!$N$7:$N$100,'27'!$H$7:$H$100,$A176,'27'!$I$7:$I$100,"")+SUMIFS('27a'!$N$7:$N$100,'27a'!$H$7:$H$100,$A176,'27a'!$I$7:$I$100,"")+SUMIFS('28'!$N$7:$N$100,'28'!$H$7:$H$100,$A176,'28'!$I$7:$I$100,"")+SUMIFS('29'!$N$7:$N$100,'29'!$H$7:$H$100,$A176,'29'!$I$7:$I$100,"")</f>
        <v>0</v>
      </c>
      <c r="F176" s="259">
        <f t="shared" si="27"/>
        <v>238161.53</v>
      </c>
      <c r="G176" s="257">
        <f>SUMIFS('12'!$J$7:$J$100,'12'!$H$7:$H$100,$A176,'12'!$I$7:$I$100,1)+SUMIFS('13'!$J$7:$J$100,'13'!$H$7:$H$100,$A176,'13'!$I$7:$I$100,1)+SUMIFS('14'!$J$7:$J$100,'14'!$H$7:$H$100,$A176,'14'!$I$7:$I$100,1)+SUMIFS('15'!$J$7:$J$100,'15'!$H$7:$H$100,$A176,'15'!$I$7:$I$100,1)+SUMIFS('15a'!$J$7:$J$100,'15a'!$H$7:$H$100,$A176,'15a'!$I$7:$I$100,1)+SUMIFS('15b'!$J$7:$J$100,'15b'!$H$7:$H$100,$A176,'15b'!$I$7:$I$100,1)+SUMIFS('15c'!$J$7:$J$100,'15c'!$H$7:$H$100,$A176,'15c'!$I$7:$I$100,1)+SUMIFS('15d'!$J$7:$J$100,'15d'!$H$7:$H$100,$A176,'15d'!$I$7:$I$100,1)+SUMIFS('15e'!$J$7:$J$100,'15e'!$H$7:$H$100,$A176,'15e'!$I$7:$I$100,1)+SUMIFS('15f'!$J$7:$J$100,'15f'!$H$7:$H$100,$A176,'15f'!$I$7:$I$100,1)+SUMIFS('15g'!$J$7:$J$100,'15g'!$H$7:$H$100,$A176,'15g'!$I$7:$I$100,1)+SUMIFS('15h'!$J$7:$J$100,'15h'!$H$7:$H$100,$A176,'15h'!$I$7:$I$100,1)+SUMIFS('15i'!$J$7:$J$100,'15i'!$H$7:$H$100,$A176,'15i'!$I$7:$I$100,1)+SUMIFS('15j'!$J$7:$J$100,'15j'!$H$7:$H$100,$A176,'15j'!$I$7:$I$100,1)+SUMIFS('15k'!$J$7:$J$100,'15k'!$H$7:$H$100,$A176,'15k'!$I$7:$I$100,1)+SUMIFS('15l'!$J$7:$J$100,'15l'!$H$7:$H$100,$A176,'15l'!$I$7:$I$100,1)+SUMIFS('15m'!$J$7:$J$100,'15m'!$H$7:$H$100,$A176,'15m'!$I$7:$I$100,1)+SUMIFS('15n'!$J$7:$J$100,'15n'!$H$7:$H$100,$A176,'15n'!$I$7:$I$100,1)+SUMIFS('16'!$J$7:$J$100,'16'!$H$7:$H$100,$A176,'16'!$I$7:$I$100,1)+SUMIFS('16a'!$J$7:$J$100,'16a'!$H$7:$H$100,$A176,'16a'!$I$7:$I$100,1)+SUMIFS('17'!$J$7:$J$100,'17'!$H$7:$H$100,$A176,'17'!$I$7:$I$100,1)+SUMIFS('17a'!$J$7:$J$100,'17a'!$H$7:$H$100,$A176,'17a'!$I$7:$I$100,1)+SUMIFS('18'!$J$7:$J$100,'18'!$H$7:$H$100,$A176,'18'!$I$7:$I$100,1)+SUMIFS('18a'!$J$7:$J$100,'18a'!$H$7:$H$100,$A176,'18a'!$I$7:$I$100,1)
+SUMIFS('19'!$J$7:$J$100,'19'!$H$7:$H$100,$A176,'19'!$I$7:$I$100,1)+SUMIFS('20'!$J$7:$J$100,'20'!$H$7:$H$100,$A176,'20'!$I$7:$I$100,1)+SUMIFS('20a'!$J$7:$J$100,'20a'!$H$7:$H$100,$A176,'20a'!$I$7:$I$100,1)+SUMIFS('21'!$J$7:$J$100,'21'!$H$7:$H$100,$A176,'21'!$I$7:$I$100,1)+SUMIFS('22'!$J$7:$J$100,'22'!$H$7:$H$100,$A176,'22'!$I$7:$I$100,1)+SUMIFS('22a'!$J$7:$J$100,'22a'!$H$7:$H$100,$A176,'22a'!$I$7:$I$100,1)+SUMIFS('22b'!$J$7:$J$100,'22b'!$H$7:$H$100,$A176,'22b'!$I$7:$I$100,1)+SUMIFS('23'!$J$7:$J$100,'23'!$H$7:$H$100,$A176,'23'!$I$7:$I$100,1)+SUMIFS('24'!$J$7:$J$100,'24'!$H$7:$H$100,$A176,'24'!$I$7:$I$100,1)+SUMIFS('24a'!$J$7:$J$100,'24a'!$H$7:$H$100,$A176,'24a'!$I$7:$I$100,1)+SUMIFS('24b'!$J$7:$J$100,'24b'!$H$7:$H$100,$A176,'24b'!$I$7:$I$100,1)+SUMIFS('24c'!$J$7:$J$100,'24c'!$H$7:$H$100,$A176,'24c'!$I$7:$I$100,1)+SUMIFS('24d'!$J$7:$J$100,'24d'!$H$7:$H$100,$A176,'24d'!$I$7:$I$100,1)+SUMIFS('24e'!$J$7:$J$100,'24e'!$H$7:$H$100,$A176,'24e'!$I$7:$I$100,1)+SUMIFS('24f'!$J$7:$J$100,'24f'!$H$7:$H$100,$A176,'24f'!$I$7:$I$100,1)+SUMIFS('24g'!$J$7:$J$100,'24g'!$H$7:$H$100,$A176,'24g'!$I$7:$I$100,1)+SUMIFS('24h'!$J$7:$J$100,'24h'!$H$7:$H$100,$A176,'24h'!$I$7:$I$100,1)+SUMIFS('24i'!$J$7:$J$100,'24i'!$H$7:$H$100,$A176,'24i'!$I$7:$I$100,1)+SUMIFS('25'!$J$7:$J$100,'25'!$H$7:$H$100,$A176,'25'!$I$7:$I$100,1)+SUMIFS('26'!$J$7:$J$100,'26'!$H$7:$H$100,$A176,'26'!$I$7:$I$100,1)+SUMIFS('26a'!$J$7:$J$100,'26a'!$H$7:$H$100,$A176,'26a'!$I$7:$I$100,1)+SUMIFS('27'!$J$7:$J$100,'27'!$H$7:$H$100,$A176,'27'!$I$7:$I$100,1)+SUMIFS('27a'!$J$7:$J$100,'27a'!$H$7:$H$100,$A176,'27a'!$I$7:$I$100,1)+SUMIFS('28'!$J$7:$J$100,'28'!$H$7:$H$100,$A176,'28'!$I$7:$I$100,1)+SUMIFS('29'!$J$7:$J$100,'29'!$H$7:$H$100,$A176,'29'!$I$7:$I$100,1)</f>
        <v>163000</v>
      </c>
      <c r="H176" s="258">
        <f>SUMIFS('12'!$J$7:$J$100,'12'!$H$7:$H$100,$A176,'12'!$I$7:$I$100,2)+SUMIFS('13'!$J$7:$J$100,'13'!$H$7:$H$100,$A176,'13'!$I$7:$I$100,2)+SUMIFS('14'!$J$7:$J$100,'14'!$H$7:$H$100,$A176,'14'!$I$7:$I$100,2)+SUMIFS('15'!$J$7:$J$100,'15'!$H$7:$H$100,$A176,'15'!$I$7:$I$100,2)+SUMIFS('15a'!$J$7:$J$100,'15a'!$H$7:$H$100,$A176,'15a'!$I$7:$I$100,2)+SUMIFS('15b'!$J$7:$J$100,'15b'!$H$7:$H$100,$A176,'15b'!$I$7:$I$100,2)+SUMIFS('15c'!$J$7:$J$100,'15c'!$H$7:$H$100,$A176,'15c'!$I$7:$I$100,2)+SUMIFS('15d'!$J$7:$J$100,'15d'!$H$7:$H$100,$A176,'15d'!$I$7:$I$100,2)+SUMIFS('15e'!$J$7:$J$100,'15e'!$H$7:$H$100,$A176,'15e'!$I$7:$I$100,2)+SUMIFS('15f'!$J$7:$J$100,'15f'!$H$7:$H$100,$A176,'15f'!$I$7:$I$100,2)+SUMIFS('15g'!$J$7:$J$100,'15g'!$H$7:$H$100,$A176,'15g'!$I$7:$I$100,2)+SUMIFS('15h'!$J$7:$J$100,'15h'!$H$7:$H$100,$A176,'15h'!$I$7:$I$100,2)+SUMIFS('15i'!$J$7:$J$100,'15i'!$H$7:$H$100,$A176,'15i'!$I$7:$I$100,2)+SUMIFS('15j'!$J$7:$J$100,'15j'!$H$7:$H$100,$A176,'15j'!$I$7:$I$100,2)+SUMIFS('15k'!$J$7:$J$100,'15k'!$H$7:$H$100,$A176,'15k'!$I$7:$I$100,2)+SUMIFS('15l'!$J$7:$J$100,'15l'!$H$7:$H$100,$A176,'15l'!$I$7:$I$100,2)+SUMIFS('15m'!$J$7:$J$100,'15m'!$H$7:$H$100,$A176,'15m'!$I$7:$I$100,2)+SUMIFS('15n'!$J$7:$J$100,'15n'!$H$7:$H$100,$A176,'15n'!$I$7:$I$100,2)+SUMIFS('16'!$J$7:$J$100,'16'!$H$7:$H$100,$A176,'16'!$I$7:$I$100,2)+SUMIFS('16a'!$J$7:$J$100,'16a'!$H$7:$H$100,$A176,'16a'!$I$7:$I$100,2)+SUMIFS('17'!$J$7:$J$100,'17'!$H$7:$H$100,$A176,'17'!$I$7:$I$100,2)+SUMIFS('17a'!$J$7:$J$100,'17a'!$H$7:$H$100,$A176,'17a'!$I$7:$I$100,2)+SUMIFS('18'!$J$7:$J$100,'18'!$H$7:$H$100,$A176,'18'!$I$7:$I$100,2)+SUMIFS('18a'!$J$7:$J$100,'18a'!$H$7:$H$100,$A176,'18a'!$I$7:$I$100,2)
+SUMIFS('19'!$J$7:$J$100,'19'!$H$7:$H$100,$A176,'19'!$I$7:$I$100,2)+SUMIFS('20'!$J$7:$J$100,'20'!$H$7:$H$100,$A176,'20'!$I$7:$I$100,2)+SUMIFS('20a'!$J$7:$J$100,'20a'!$H$7:$H$100,$A176,'20a'!$I$7:$I$100,2)+SUMIFS('21'!$J$7:$J$100,'21'!$H$7:$H$100,$A176,'21'!$I$7:$I$100,2)+SUMIFS('22'!$J$7:$J$100,'22'!$H$7:$H$100,$A176,'22'!$I$7:$I$100,2)+SUMIFS('22a'!$J$7:$J$100,'22a'!$H$7:$H$100,$A176,'22a'!$I$7:$I$100,2)+SUMIFS('22b'!$J$7:$J$100,'22b'!$H$7:$H$100,$A176,'22b'!$I$7:$I$100,2)+SUMIFS('23'!$J$7:$J$100,'23'!$H$7:$H$100,$A176,'23'!$I$7:$I$100,2)+SUMIFS('24'!$J$7:$J$100,'24'!$H$7:$H$100,$A176,'24'!$I$7:$I$100,2)+SUMIFS('24a'!$J$7:$J$100,'24a'!$H$7:$H$100,$A176,'24a'!$I$7:$I$100,2)+SUMIFS('24b'!$J$7:$J$100,'24b'!$H$7:$H$100,$A176,'24b'!$I$7:$I$100,2)+SUMIFS('24c'!$J$7:$J$100,'24c'!$H$7:$H$100,$A176,'24c'!$I$7:$I$100,2)+SUMIFS('24d'!$J$7:$J$100,'24d'!$H$7:$H$100,$A176,'24d'!$I$7:$I$100,2)+SUMIFS('24e'!$J$7:$J$100,'24e'!$H$7:$H$100,$A176,'24e'!$I$7:$I$100,2)+SUMIFS('24f'!$J$7:$J$100,'24f'!$H$7:$H$100,$A176,'24f'!$I$7:$I$100,2)+SUMIFS('24g'!$J$7:$J$100,'24g'!$H$7:$H$100,$A176,'24g'!$I$7:$I$100,2)+SUMIFS('24h'!$J$7:$J$100,'24h'!$H$7:$H$100,$A176,'24h'!$I$7:$I$100,2)+SUMIFS('24i'!$J$7:$J$100,'24i'!$H$7:$H$100,$A176,'24i'!$I$7:$I$100,2)+SUMIFS('25'!$J$7:$J$100,'25'!$H$7:$H$100,$A176,'25'!$I$7:$I$100,2)+SUMIFS('26'!$J$7:$J$100,'26'!$H$7:$H$100,$A176,'26'!$I$7:$I$100,2)+SUMIFS('26a'!$J$7:$J$100,'26a'!$H$7:$H$100,$A176,'26a'!$I$7:$I$100,2)+SUMIFS('27'!$J$7:$J$100,'27'!$H$7:$H$100,$A176,'27'!$I$7:$I$100,2)+SUMIFS('27a'!$J$7:$J$100,'27a'!$H$7:$H$100,$A176,'27a'!$I$7:$I$100,2)+SUMIFS('28'!$J$7:$J$100,'28'!$H$7:$H$100,$A176,'28'!$I$7:$I$100,2)+SUMIFS('29'!$J$7:$J$100,'29'!$H$7:$H$100,$A176,'29'!$I$7:$I$100,2)</f>
        <v>106000</v>
      </c>
      <c r="I176" s="258">
        <f>SUMIFS('12'!$J$7:$J$100,'12'!$H$7:$H$100,$A176,'12'!$I$7:$I$100,"")+SUMIFS('13'!$J$7:$J$100,'13'!$H$7:$H$100,$A176,'13'!$I$7:$I$100,"")+SUMIFS('14'!$J$7:$J$100,'14'!$H$7:$H$100,$A176,'14'!$I$7:$I$100,"")+SUMIFS('15'!$J$7:$J$100,'15'!$H$7:$H$100,$A176,'15'!$I$7:$I$100,"")+SUMIFS('15a'!$J$7:$J$100,'15a'!$H$7:$H$100,$A176,'15a'!$I$7:$I$100,"")+SUMIFS('15b'!$J$7:$J$100,'15b'!$H$7:$H$100,$A176,'15b'!$I$7:$I$100,"")+SUMIFS('15c'!$J$7:$J$100,'15c'!$H$7:$H$100,$A176,'15c'!$I$7:$I$100,"")+SUMIFS('15d'!$J$7:$J$100,'15d'!$H$7:$H$100,$A176,'15d'!$I$7:$I$100,"")+SUMIFS('15e'!$J$7:$J$100,'15e'!$H$7:$H$100,$A176,'15e'!$I$7:$I$100,"")+SUMIFS('15f'!$J$7:$J$100,'15f'!$H$7:$H$100,$A176,'15f'!$I$7:$I$100,"")+SUMIFS('15g'!$J$7:$J$100,'15g'!$H$7:$H$100,$A176,'15g'!$I$7:$I$100,"")+SUMIFS('15h'!$J$7:$J$100,'15h'!$H$7:$H$100,$A176,'15h'!$I$7:$I$100,"")+SUMIFS('15i'!$J$7:$J$100,'15i'!$H$7:$H$100,$A176,'15i'!$I$7:$I$100,"")+SUMIFS('15j'!$J$7:$J$100,'15j'!$H$7:$H$100,$A176,'15j'!$I$7:$I$100,"")+SUMIFS('15k'!$J$7:$J$100,'15k'!$H$7:$H$100,$A176,'15k'!$I$7:$I$100,"")+SUMIFS('15l'!$J$7:$J$100,'15l'!$H$7:$H$100,$A176,'15l'!$I$7:$I$100,"")+SUMIFS('15m'!$J$7:$J$100,'15m'!$H$7:$H$100,$A176,'15m'!$I$7:$I$100,"")+SUMIFS('15n'!$J$7:$J$100,'15n'!$H$7:$H$100,$A176,'15n'!$I$7:$I$100,"")+SUMIFS('16'!$J$7:$J$100,'16'!$H$7:$H$100,$A176,'16'!$I$7:$I$100,"")+SUMIFS('16a'!$J$7:$J$100,'16a'!$H$7:$H$100,$A176,'16a'!$I$7:$I$100,"")+SUMIFS('17'!$J$7:$J$100,'17'!$H$7:$H$100,$A176,'17'!$I$7:$I$100,"")+SUMIFS('17a'!$J$7:$J$100,'17a'!$H$7:$H$100,$A176,'17a'!$I$7:$I$100,"")+SUMIFS('18'!$J$7:$J$100,'18'!$H$7:$H$100,$A176,'18'!$I$7:$I$100,"")+SUMIFS('18a'!$J$7:$J$100,'18a'!$H$7:$H$100,$A176,'18a'!$I$7:$I$100,"")
+SUMIFS('19'!$J$7:$J$100,'19'!$H$7:$H$100,$A176,'19'!$I$7:$I$100,"")+SUMIFS('20'!$J$7:$J$100,'20'!$H$7:$H$100,$A176,'20'!$I$7:$I$100,"")+SUMIFS('20a'!$J$7:$J$100,'20a'!$H$7:$H$100,$A176,'20a'!$I$7:$I$100,"")+SUMIFS('21'!$J$7:$J$100,'21'!$H$7:$H$100,$A176,'21'!$I$7:$I$100,"")+SUMIFS('22'!$J$7:$J$100,'22'!$H$7:$H$100,$A176,'22'!$I$7:$I$100,"")+SUMIFS('22a'!$J$7:$J$100,'22a'!$H$7:$H$100,$A176,'22a'!$I$7:$I$100,"")+SUMIFS('22b'!$J$7:$J$100,'22b'!$H$7:$H$100,$A176,'22b'!$I$7:$I$100,"")+SUMIFS('23'!$J$7:$J$100,'23'!$H$7:$H$100,$A176,'23'!$I$7:$I$100,"")+SUMIFS('24'!$J$7:$J$100,'24'!$H$7:$H$100,$A176,'24'!$I$7:$I$100,"")+SUMIFS('24a'!$J$7:$J$100,'24a'!$H$7:$H$100,$A176,'24a'!$I$7:$I$100,"")+SUMIFS('24b'!$J$7:$J$100,'24b'!$H$7:$H$100,$A176,'24b'!$I$7:$I$100,"")+SUMIFS('24c'!$J$7:$J$100,'24c'!$H$7:$H$100,$A176,'24c'!$I$7:$I$100,"")+SUMIFS('24d'!$J$7:$J$100,'24d'!$H$7:$H$100,$A176,'24d'!$I$7:$I$100,"")+SUMIFS('24e'!$J$7:$J$100,'24e'!$H$7:$H$100,$A176,'24e'!$I$7:$I$100,"")+SUMIFS('24f'!$J$7:$J$100,'24f'!$H$7:$H$100,$A176,'24f'!$I$7:$I$100,"")+SUMIFS('24g'!$J$7:$J$100,'24g'!$H$7:$H$100,$A176,'24g'!$I$7:$I$100,"")+SUMIFS('24h'!$J$7:$J$100,'24h'!$H$7:$H$100,$A176,'24h'!$I$7:$I$100,"")+SUMIFS('24i'!$J$7:$J$100,'24i'!$H$7:$H$100,$A176,'24i'!$I$7:$I$100,"")+SUMIFS('25'!$J$7:$J$100,'25'!$H$7:$H$100,$A176,'25'!$I$7:$I$100,"")+SUMIFS('26'!$J$7:$J$100,'26'!$H$7:$H$100,$A176,'26'!$I$7:$I$100,"")+SUMIFS('26a'!$J$7:$J$100,'26a'!$H$7:$H$100,$A176,'26a'!$I$7:$I$100,"")+SUMIFS('27'!$J$7:$J$100,'27'!$H$7:$H$100,$A176,'27'!$I$7:$I$100,"")+SUMIFS('27a'!$J$7:$J$100,'27a'!$H$7:$H$100,$A176,'27a'!$I$7:$I$100,"")+SUMIFS('28'!$J$7:$J$100,'28'!$H$7:$H$100,$A176,'28'!$I$7:$I$100,"")+SUMIFS('29'!$J$7:$J$100,'29'!$H$7:$H$100,$A176,'29'!$I$7:$I$100,"")</f>
        <v>0</v>
      </c>
      <c r="J176" s="259">
        <f t="shared" si="28"/>
        <v>269000</v>
      </c>
      <c r="S176" s="247">
        <f t="shared" si="26"/>
        <v>1014323.06</v>
      </c>
    </row>
    <row r="177" ht="12.75" customHeight="1">
      <c r="A177" s="1" t="s">
        <v>2630</v>
      </c>
      <c r="B177" s="1" t="s">
        <v>4534</v>
      </c>
      <c r="C177" s="257">
        <f>SUMIFS('12'!$N$7:$N$100,'12'!$H$7:$H$100,$A177,'12'!$I$7:$I$100,1)+SUMIFS('13'!$N$7:$N$100,'13'!$H$7:$H$100,$A177,'13'!$I$7:$I$100,1)+SUMIFS('14'!$N$7:$N$100,'14'!$H$7:$H$100,$A177,'14'!$I$7:$I$100,1)+SUMIFS('15'!$N$7:$N$100,'15'!$H$7:$H$100,$A177,'15'!$I$7:$I$100,1)+SUMIFS('15a'!$N$7:$N$100,'15a'!$H$7:$H$100,$A177,'15a'!$I$7:$I$100,1)+SUMIFS('15b'!$N$7:$N$100,'15b'!$H$7:$H$100,$A177,'15b'!$I$7:$I$100,1)+SUMIFS('15c'!$N$7:$N$100,'15c'!$H$7:$H$100,$A177,'15c'!$I$7:$I$100,1)+SUMIFS('15d'!$N$7:$N$100,'15d'!$H$7:$H$100,$A177,'15d'!$I$7:$I$100,1)+SUMIFS('15e'!$N$7:$N$100,'15e'!$H$7:$H$100,$A177,'15e'!$I$7:$I$100,1)+SUMIFS('15f'!$N$7:$N$100,'15f'!$H$7:$H$100,$A177,'15f'!$I$7:$I$100,1)+SUMIFS('15g'!$N$7:$N$100,'15g'!$H$7:$H$100,$A177,'15g'!$I$7:$I$100,1)+SUMIFS('15h'!$N$7:$N$100,'15h'!$H$7:$H$100,$A177,'15h'!$I$7:$I$100,1)+SUMIFS('15i'!$N$7:$N$100,'15i'!$H$7:$H$100,$A177,'15i'!$I$7:$I$100,1)+SUMIFS('15j'!$N$7:$N$100,'15j'!$H$7:$H$100,$A177,'15j'!$I$7:$I$100,1)+SUMIFS('15k'!$N$7:$N$100,'15k'!$H$7:$H$100,$A177,'15k'!$I$7:$I$100,1)+SUMIFS('15l'!$N$7:$N$100,'15l'!$H$7:$H$100,$A177,'15l'!$I$7:$I$100,1)+SUMIFS('15m'!$N$7:$N$100,'15m'!$H$7:$H$100,$A177,'15m'!$I$7:$I$100,1)+SUMIFS('15n'!$N$7:$N$100,'15n'!$H$7:$H$100,$A177,'15n'!$I$7:$I$100,1)+SUMIFS('16'!$N$7:$N$100,'16'!$H$7:$H$100,$A177,'16'!$I$7:$I$100,1)+SUMIFS('16a'!$N$7:$N$100,'16a'!$H$7:$H$100,$A177,'16a'!$I$7:$I$100,1)+SUMIFS('17'!$N$7:$N$100,'17'!$H$7:$H$100,$A177,'17'!$I$7:$I$100,1)+SUMIFS('17a'!$N$7:$N$100,'17a'!$H$7:$H$100,$A177,'17a'!$I$7:$I$100,1)+SUMIFS('18'!$N$7:$N$100,'18'!$H$7:$H$100,$A177,'18'!$I$7:$I$100,1)+SUMIFS('18a'!$N$7:$N$100,'18a'!$H$7:$H$100,$A177,'18a'!$I$7:$I$100,1)
+SUMIFS('19'!$N$7:$N$100,'19'!$H$7:$H$100,$A177,'19'!$I$7:$I$100,1)+SUMIFS('20'!$N$7:$N$100,'20'!$H$7:$H$100,$A177,'20'!$I$7:$I$100,1)+SUMIFS('20a'!$N$7:$N$100,'20a'!$H$7:$H$100,$A177,'20a'!$I$7:$I$100,1)+SUMIFS('21'!$N$7:$N$100,'21'!$H$7:$H$100,$A177,'21'!$I$7:$I$100,1)+SUMIFS('22'!$N$7:$N$100,'22'!$H$7:$H$100,$A177,'22'!$I$7:$I$100,1)+SUMIFS('22a'!$N$7:$N$100,'22a'!$H$7:$H$100,$A177,'22a'!$I$7:$I$100,1)+SUMIFS('22b'!$N$7:$N$100,'22b'!$H$7:$H$100,$A177,'22b'!$I$7:$I$100,1)+SUMIFS('23'!$N$7:$N$100,'23'!$H$7:$H$100,$A177,'23'!$I$7:$I$100,1)+SUMIFS('24'!$N$7:$N$100,'24'!$H$7:$H$100,$A177,'24'!$I$7:$I$100,1)+SUMIFS('24a'!$N$7:$N$100,'24a'!$H$7:$H$100,$A177,'24a'!$I$7:$I$100,1)+SUMIFS('24b'!$N$7:$N$100,'24b'!$H$7:$H$100,$A177,'24b'!$I$7:$I$100,1)+SUMIFS('24c'!$N$7:$N$100,'24c'!$H$7:$H$100,$A177,'24c'!$I$7:$I$100,1)+SUMIFS('24d'!$N$7:$N$100,'24d'!$H$7:$H$100,$A177,'24d'!$I$7:$I$100,1)+SUMIFS('24e'!$N$7:$N$100,'24e'!$H$7:$H$100,$A177,'24e'!$I$7:$I$100,1)+SUMIFS('24f'!$N$7:$N$100,'24f'!$H$7:$H$100,$A177,'24f'!$I$7:$I$100,1)+SUMIFS('24g'!$N$7:$N$100,'24g'!$H$7:$H$100,$A177,'24g'!$I$7:$I$100,1)+SUMIFS('24h'!$N$7:$N$100,'24h'!$H$7:$H$100,$A177,'24h'!$I$7:$I$100,1)+SUMIFS('24i'!$N$7:$N$100,'24i'!$H$7:$H$100,$A177,'24i'!$I$7:$I$100,1)+SUMIFS('25'!$N$7:$N$100,'25'!$H$7:$H$100,$A177,'25'!$I$7:$I$100,1)+SUMIFS('26'!$N$7:$N$100,'26'!$H$7:$H$100,$A177,'26'!$I$7:$I$100,1)+SUMIFS('26a'!$N$7:$N$100,'26a'!$H$7:$H$100,$A177,'26a'!$I$7:$I$100,1)+SUMIFS('27'!$N$7:$N$100,'27'!$H$7:$H$100,$A177,'27'!$I$7:$I$100,1)+SUMIFS('27a'!$N$7:$N$100,'27a'!$H$7:$H$100,$A177,'27a'!$I$7:$I$100,1)+SUMIFS('28'!$N$7:$N$100,'28'!$H$7:$H$100,$A177,'28'!$I$7:$I$100,1)+SUMIFS('29'!$N$7:$N$100,'29'!$H$7:$H$100,$A177,'29'!$I$7:$I$100,1)</f>
        <v>183684.92</v>
      </c>
      <c r="D177" s="258">
        <f>SUMIFS('12'!$N$7:$N$100,'12'!$H$7:$H$100,$A177,'12'!$I$7:$I$100,2)+SUMIFS('13'!$N$7:$N$100,'13'!$H$7:$H$100,$A177,'13'!$I$7:$I$100,2)+SUMIFS('14'!$N$7:$N$100,'14'!$H$7:$H$100,$A177,'14'!$I$7:$I$100,2)+SUMIFS('15'!$N$7:$N$100,'15'!$H$7:$H$100,$A177,'15'!$I$7:$I$100,2)+SUMIFS('15a'!$N$7:$N$100,'15a'!$H$7:$H$100,$A177,'15a'!$I$7:$I$100,2)+SUMIFS('15b'!$N$7:$N$100,'15b'!$H$7:$H$100,$A177,'15b'!$I$7:$I$100,2)+SUMIFS('15c'!$N$7:$N$100,'15c'!$H$7:$H$100,$A177,'15c'!$I$7:$I$100,2)+SUMIFS('15d'!$N$7:$N$100,'15d'!$H$7:$H$100,$A177,'15d'!$I$7:$I$100,2)+SUMIFS('15e'!$N$7:$N$100,'15e'!$H$7:$H$100,$A177,'15e'!$I$7:$I$100,2)+SUMIFS('15f'!$N$7:$N$100,'15f'!$H$7:$H$100,$A177,'15f'!$I$7:$I$100,2)+SUMIFS('15g'!$N$7:$N$100,'15g'!$H$7:$H$100,$A177,'15g'!$I$7:$I$100,2)+SUMIFS('15h'!$N$7:$N$100,'15h'!$H$7:$H$100,$A177,'15h'!$I$7:$I$100,2)+SUMIFS('15i'!$N$7:$N$100,'15i'!$H$7:$H$100,$A177,'15i'!$I$7:$I$100,2)+SUMIFS('15j'!$N$7:$N$100,'15j'!$H$7:$H$100,$A177,'15j'!$I$7:$I$100,2)+SUMIFS('15k'!$N$7:$N$100,'15k'!$H$7:$H$100,$A177,'15k'!$I$7:$I$100,2)+SUMIFS('15l'!$N$7:$N$100,'15l'!$H$7:$H$100,$A177,'15l'!$I$7:$I$100,2)+SUMIFS('15m'!$N$7:$N$100,'15m'!$H$7:$H$100,$A177,'15m'!$I$7:$I$100,2)+SUMIFS('15n'!$N$7:$N$100,'15n'!$H$7:$H$100,$A177,'15n'!$I$7:$I$100,2)+SUMIFS('16'!$N$7:$N$100,'16'!$H$7:$H$100,$A177,'16'!$I$7:$I$100,2)+SUMIFS('16a'!$N$7:$N$100,'16a'!$H$7:$H$100,$A177,'16a'!$I$7:$I$100,2)+SUMIFS('17'!$N$7:$N$100,'17'!$H$7:$H$100,$A177,'17'!$I$7:$I$100,2)+SUMIFS('17a'!$N$7:$N$100,'17a'!$H$7:$H$100,$A177,'17a'!$I$7:$I$100,2)+SUMIFS('18'!$N$7:$N$100,'18'!$H$7:$H$100,$A177,'18'!$I$7:$I$100,2)+SUMIFS('18a'!$N$7:$N$100,'18a'!$H$7:$H$100,$A177,'18a'!$I$7:$I$100,2)
+SUMIFS('19'!$N$7:$N$100,'19'!$H$7:$H$100,$A177,'19'!$I$7:$I$100,2)+SUMIFS('20'!$N$7:$N$100,'20'!$H$7:$H$100,$A177,'20'!$I$7:$I$100,2)+SUMIFS('20a'!$N$7:$N$100,'20a'!$H$7:$H$100,$A177,'20a'!$I$7:$I$100,2)+SUMIFS('21'!$N$7:$N$100,'21'!$H$7:$H$100,$A177,'21'!$I$7:$I$100,2)+SUMIFS('22'!$N$7:$N$100,'22'!$H$7:$H$100,$A177,'22'!$I$7:$I$100,2)+SUMIFS('22a'!$N$7:$N$100,'22a'!$H$7:$H$100,$A177,'22a'!$I$7:$I$100,2)+SUMIFS('22b'!$N$7:$N$100,'22b'!$H$7:$H$100,$A177,'22b'!$I$7:$I$100,2)+SUMIFS('23'!$N$7:$N$100,'23'!$H$7:$H$100,$A177,'23'!$I$7:$I$100,2)+SUMIFS('24'!$N$7:$N$100,'24'!$H$7:$H$100,$A177,'24'!$I$7:$I$100,2)+SUMIFS('24a'!$N$7:$N$100,'24a'!$H$7:$H$100,$A177,'24a'!$I$7:$I$100,2)+SUMIFS('24b'!$N$7:$N$100,'24b'!$H$7:$H$100,$A177,'24b'!$I$7:$I$100,2)+SUMIFS('24c'!$N$7:$N$100,'24c'!$H$7:$H$100,$A177,'24c'!$I$7:$I$100,2)+SUMIFS('24d'!$N$7:$N$100,'24d'!$H$7:$H$100,$A177,'24d'!$I$7:$I$100,2)+SUMIFS('24e'!$N$7:$N$100,'24e'!$H$7:$H$100,$A177,'24e'!$I$7:$I$100,2)+SUMIFS('24f'!$N$7:$N$100,'24f'!$H$7:$H$100,$A177,'24f'!$I$7:$I$100,2)+SUMIFS('24g'!$N$7:$N$100,'24g'!$H$7:$H$100,$A177,'24g'!$I$7:$I$100,2)+SUMIFS('24h'!$N$7:$N$100,'24h'!$H$7:$H$100,$A177,'24h'!$I$7:$I$100,2)+SUMIFS('24i'!$N$7:$N$100,'24i'!$H$7:$H$100,$A177,'24i'!$I$7:$I$100,2)+SUMIFS('25'!$N$7:$N$100,'25'!$H$7:$H$100,$A177,'25'!$I$7:$I$100,2)+SUMIFS('26'!$N$7:$N$100,'26'!$H$7:$H$100,$A177,'26'!$I$7:$I$100,2)+SUMIFS('26a'!$N$7:$N$100,'26a'!$H$7:$H$100,$A177,'26a'!$I$7:$I$100,2)+SUMIFS('27'!$N$7:$N$100,'27'!$H$7:$H$100,$A177,'27'!$I$7:$I$100,2)+SUMIFS('27a'!$N$7:$N$100,'27a'!$H$7:$H$100,$A177,'27a'!$I$7:$I$100,2)+SUMIFS('28'!$N$7:$N$100,'28'!$H$7:$H$100,$A177,'28'!$I$7:$I$100,2)+SUMIFS('29'!$N$7:$N$100,'29'!$H$7:$H$100,$A177,'29'!$I$7:$I$100,2)</f>
        <v>31123.82</v>
      </c>
      <c r="E177" s="258">
        <f>SUMIFS('12'!$N$7:$N$100,'12'!$H$7:$H$100,$A177,'12'!$I$7:$I$100,"")+SUMIFS('13'!$N$7:$N$100,'13'!$H$7:$H$100,$A177,'13'!$I$7:$I$100,"")+SUMIFS('14'!$N$7:$N$100,'14'!$H$7:$H$100,$A177,'14'!$I$7:$I$100,"")+SUMIFS('15'!$N$7:$N$100,'15'!$H$7:$H$100,$A177,'15'!$I$7:$I$100,"")+SUMIFS('15a'!$N$7:$N$100,'15a'!$H$7:$H$100,$A177,'15a'!$I$7:$I$100,"")+SUMIFS('15b'!$N$7:$N$100,'15b'!$H$7:$H$100,$A177,'15b'!$I$7:$I$100,"")+SUMIFS('15c'!$N$7:$N$100,'15c'!$H$7:$H$100,$A177,'15c'!$I$7:$I$100,"")+SUMIFS('15d'!$N$7:$N$100,'15d'!$H$7:$H$100,$A177,'15d'!$I$7:$I$100,"")+SUMIFS('15e'!$N$7:$N$100,'15e'!$H$7:$H$100,$A177,'15e'!$I$7:$I$100,"")+SUMIFS('15f'!$N$7:$N$100,'15f'!$H$7:$H$100,$A177,'15f'!$I$7:$I$100,"")+SUMIFS('15g'!$N$7:$N$100,'15g'!$H$7:$H$100,$A177,'15g'!$I$7:$I$100,"")+SUMIFS('15h'!$N$7:$N$100,'15h'!$H$7:$H$100,$A177,'15h'!$I$7:$I$100,"")+SUMIFS('15i'!$N$7:$N$100,'15i'!$H$7:$H$100,$A177,'15i'!$I$7:$I$100,"")+SUMIFS('15j'!$N$7:$N$100,'15j'!$H$7:$H$100,$A177,'15j'!$I$7:$I$100,"")+SUMIFS('15k'!$N$7:$N$100,'15k'!$H$7:$H$100,$A177,'15k'!$I$7:$I$100,"")+SUMIFS('15l'!$N$7:$N$100,'15l'!$H$7:$H$100,$A177,'15l'!$I$7:$I$100,"")+SUMIFS('15m'!$N$7:$N$100,'15m'!$H$7:$H$100,$A177,'15m'!$I$7:$I$100,"")+SUMIFS('15n'!$N$7:$N$100,'15n'!$H$7:$H$100,$A177,'15n'!$I$7:$I$100,"")+SUMIFS('16'!$N$7:$N$100,'16'!$H$7:$H$100,$A177,'16'!$I$7:$I$100,"")+SUMIFS('16a'!$N$7:$N$100,'16a'!$H$7:$H$100,$A177,'16a'!$I$7:$I$100,"")+SUMIFS('17'!$N$7:$N$100,'17'!$H$7:$H$100,$A177,'17'!$I$7:$I$100,"")+SUMIFS('17a'!$N$7:$N$100,'17a'!$H$7:$H$100,$A177,'17a'!$I$7:$I$100,"")+SUMIFS('18'!$N$7:$N$100,'18'!$H$7:$H$100,$A177,'18'!$I$7:$I$100,"")+SUMIFS('18a'!$N$7:$N$100,'18a'!$H$7:$H$100,$A177,'18a'!$I$7:$I$100,"")
+SUMIFS('19'!$N$7:$N$100,'19'!$H$7:$H$100,$A177,'19'!$I$7:$I$100,"")+SUMIFS('20'!$N$7:$N$100,'20'!$H$7:$H$100,$A177,'20'!$I$7:$I$100,"")+SUMIFS('20a'!$N$7:$N$100,'20a'!$H$7:$H$100,$A177,'20a'!$I$7:$I$100,"")+SUMIFS('21'!$N$7:$N$100,'21'!$H$7:$H$100,$A177,'21'!$I$7:$I$100,"")+SUMIFS('22'!$N$7:$N$100,'22'!$H$7:$H$100,$A177,'22'!$I$7:$I$100,"")+SUMIFS('22a'!$N$7:$N$100,'22a'!$H$7:$H$100,$A177,'22a'!$I$7:$I$100,"")+SUMIFS('22b'!$N$7:$N$100,'22b'!$H$7:$H$100,$A177,'22b'!$I$7:$I$100,"")+SUMIFS('23'!$N$7:$N$100,'23'!$H$7:$H$100,$A177,'23'!$I$7:$I$100,"")+SUMIFS('24'!$N$7:$N$100,'24'!$H$7:$H$100,$A177,'24'!$I$7:$I$100,"")+SUMIFS('24a'!$N$7:$N$100,'24a'!$H$7:$H$100,$A177,'24a'!$I$7:$I$100,"")+SUMIFS('24b'!$N$7:$N$100,'24b'!$H$7:$H$100,$A177,'24b'!$I$7:$I$100,"")+SUMIFS('24c'!$N$7:$N$100,'24c'!$H$7:$H$100,$A177,'24c'!$I$7:$I$100,"")+SUMIFS('24d'!$N$7:$N$100,'24d'!$H$7:$H$100,$A177,'24d'!$I$7:$I$100,"")+SUMIFS('24e'!$N$7:$N$100,'24e'!$H$7:$H$100,$A177,'24e'!$I$7:$I$100,"")+SUMIFS('24f'!$N$7:$N$100,'24f'!$H$7:$H$100,$A177,'24f'!$I$7:$I$100,"")+SUMIFS('24g'!$N$7:$N$100,'24g'!$H$7:$H$100,$A177,'24g'!$I$7:$I$100,"")+SUMIFS('24h'!$N$7:$N$100,'24h'!$H$7:$H$100,$A177,'24h'!$I$7:$I$100,"")+SUMIFS('24i'!$N$7:$N$100,'24i'!$H$7:$H$100,$A177,'24i'!$I$7:$I$100,"")+SUMIFS('25'!$N$7:$N$100,'25'!$H$7:$H$100,$A177,'25'!$I$7:$I$100,"")+SUMIFS('26'!$N$7:$N$100,'26'!$H$7:$H$100,$A177,'26'!$I$7:$I$100,"")+SUMIFS('26a'!$N$7:$N$100,'26a'!$H$7:$H$100,$A177,'26a'!$I$7:$I$100,"")+SUMIFS('27'!$N$7:$N$100,'27'!$H$7:$H$100,$A177,'27'!$I$7:$I$100,"")+SUMIFS('27a'!$N$7:$N$100,'27a'!$H$7:$H$100,$A177,'27a'!$I$7:$I$100,"")+SUMIFS('28'!$N$7:$N$100,'28'!$H$7:$H$100,$A177,'28'!$I$7:$I$100,"")+SUMIFS('29'!$N$7:$N$100,'29'!$H$7:$H$100,$A177,'29'!$I$7:$I$100,"")</f>
        <v>0</v>
      </c>
      <c r="F177" s="259">
        <f t="shared" si="27"/>
        <v>214808.74</v>
      </c>
      <c r="G177" s="257">
        <f>SUMIFS('12'!$J$7:$J$100,'12'!$H$7:$H$100,$A177,'12'!$I$7:$I$100,1)+SUMIFS('13'!$J$7:$J$100,'13'!$H$7:$H$100,$A177,'13'!$I$7:$I$100,1)+SUMIFS('14'!$J$7:$J$100,'14'!$H$7:$H$100,$A177,'14'!$I$7:$I$100,1)+SUMIFS('15'!$J$7:$J$100,'15'!$H$7:$H$100,$A177,'15'!$I$7:$I$100,1)+SUMIFS('15a'!$J$7:$J$100,'15a'!$H$7:$H$100,$A177,'15a'!$I$7:$I$100,1)+SUMIFS('15b'!$J$7:$J$100,'15b'!$H$7:$H$100,$A177,'15b'!$I$7:$I$100,1)+SUMIFS('15c'!$J$7:$J$100,'15c'!$H$7:$H$100,$A177,'15c'!$I$7:$I$100,1)+SUMIFS('15d'!$J$7:$J$100,'15d'!$H$7:$H$100,$A177,'15d'!$I$7:$I$100,1)+SUMIFS('15e'!$J$7:$J$100,'15e'!$H$7:$H$100,$A177,'15e'!$I$7:$I$100,1)+SUMIFS('15f'!$J$7:$J$100,'15f'!$H$7:$H$100,$A177,'15f'!$I$7:$I$100,1)+SUMIFS('15g'!$J$7:$J$100,'15g'!$H$7:$H$100,$A177,'15g'!$I$7:$I$100,1)+SUMIFS('15h'!$J$7:$J$100,'15h'!$H$7:$H$100,$A177,'15h'!$I$7:$I$100,1)+SUMIFS('15i'!$J$7:$J$100,'15i'!$H$7:$H$100,$A177,'15i'!$I$7:$I$100,1)+SUMIFS('15j'!$J$7:$J$100,'15j'!$H$7:$H$100,$A177,'15j'!$I$7:$I$100,1)+SUMIFS('15k'!$J$7:$J$100,'15k'!$H$7:$H$100,$A177,'15k'!$I$7:$I$100,1)+SUMIFS('15l'!$J$7:$J$100,'15l'!$H$7:$H$100,$A177,'15l'!$I$7:$I$100,1)+SUMIFS('15m'!$J$7:$J$100,'15m'!$H$7:$H$100,$A177,'15m'!$I$7:$I$100,1)+SUMIFS('15n'!$J$7:$J$100,'15n'!$H$7:$H$100,$A177,'15n'!$I$7:$I$100,1)+SUMIFS('16'!$J$7:$J$100,'16'!$H$7:$H$100,$A177,'16'!$I$7:$I$100,1)+SUMIFS('16a'!$J$7:$J$100,'16a'!$H$7:$H$100,$A177,'16a'!$I$7:$I$100,1)+SUMIFS('17'!$J$7:$J$100,'17'!$H$7:$H$100,$A177,'17'!$I$7:$I$100,1)+SUMIFS('17a'!$J$7:$J$100,'17a'!$H$7:$H$100,$A177,'17a'!$I$7:$I$100,1)+SUMIFS('18'!$J$7:$J$100,'18'!$H$7:$H$100,$A177,'18'!$I$7:$I$100,1)+SUMIFS('18a'!$J$7:$J$100,'18a'!$H$7:$H$100,$A177,'18a'!$I$7:$I$100,1)
+SUMIFS('19'!$J$7:$J$100,'19'!$H$7:$H$100,$A177,'19'!$I$7:$I$100,1)+SUMIFS('20'!$J$7:$J$100,'20'!$H$7:$H$100,$A177,'20'!$I$7:$I$100,1)+SUMIFS('20a'!$J$7:$J$100,'20a'!$H$7:$H$100,$A177,'20a'!$I$7:$I$100,1)+SUMIFS('21'!$J$7:$J$100,'21'!$H$7:$H$100,$A177,'21'!$I$7:$I$100,1)+SUMIFS('22'!$J$7:$J$100,'22'!$H$7:$H$100,$A177,'22'!$I$7:$I$100,1)+SUMIFS('22a'!$J$7:$J$100,'22a'!$H$7:$H$100,$A177,'22a'!$I$7:$I$100,1)+SUMIFS('22b'!$J$7:$J$100,'22b'!$H$7:$H$100,$A177,'22b'!$I$7:$I$100,1)+SUMIFS('23'!$J$7:$J$100,'23'!$H$7:$H$100,$A177,'23'!$I$7:$I$100,1)+SUMIFS('24'!$J$7:$J$100,'24'!$H$7:$H$100,$A177,'24'!$I$7:$I$100,1)+SUMIFS('24a'!$J$7:$J$100,'24a'!$H$7:$H$100,$A177,'24a'!$I$7:$I$100,1)+SUMIFS('24b'!$J$7:$J$100,'24b'!$H$7:$H$100,$A177,'24b'!$I$7:$I$100,1)+SUMIFS('24c'!$J$7:$J$100,'24c'!$H$7:$H$100,$A177,'24c'!$I$7:$I$100,1)+SUMIFS('24d'!$J$7:$J$100,'24d'!$H$7:$H$100,$A177,'24d'!$I$7:$I$100,1)+SUMIFS('24e'!$J$7:$J$100,'24e'!$H$7:$H$100,$A177,'24e'!$I$7:$I$100,1)+SUMIFS('24f'!$J$7:$J$100,'24f'!$H$7:$H$100,$A177,'24f'!$I$7:$I$100,1)+SUMIFS('24g'!$J$7:$J$100,'24g'!$H$7:$H$100,$A177,'24g'!$I$7:$I$100,1)+SUMIFS('24h'!$J$7:$J$100,'24h'!$H$7:$H$100,$A177,'24h'!$I$7:$I$100,1)+SUMIFS('24i'!$J$7:$J$100,'24i'!$H$7:$H$100,$A177,'24i'!$I$7:$I$100,1)+SUMIFS('25'!$J$7:$J$100,'25'!$H$7:$H$100,$A177,'25'!$I$7:$I$100,1)+SUMIFS('26'!$J$7:$J$100,'26'!$H$7:$H$100,$A177,'26'!$I$7:$I$100,1)+SUMIFS('26a'!$J$7:$J$100,'26a'!$H$7:$H$100,$A177,'26a'!$I$7:$I$100,1)+SUMIFS('27'!$J$7:$J$100,'27'!$H$7:$H$100,$A177,'27'!$I$7:$I$100,1)+SUMIFS('27a'!$J$7:$J$100,'27a'!$H$7:$H$100,$A177,'27a'!$I$7:$I$100,1)+SUMIFS('28'!$J$7:$J$100,'28'!$H$7:$H$100,$A177,'28'!$I$7:$I$100,1)+SUMIFS('29'!$J$7:$J$100,'29'!$H$7:$H$100,$A177,'29'!$I$7:$I$100,1)</f>
        <v>206000</v>
      </c>
      <c r="H177" s="258">
        <f>SUMIFS('12'!$J$7:$J$100,'12'!$H$7:$H$100,$A177,'12'!$I$7:$I$100,2)+SUMIFS('13'!$J$7:$J$100,'13'!$H$7:$H$100,$A177,'13'!$I$7:$I$100,2)+SUMIFS('14'!$J$7:$J$100,'14'!$H$7:$H$100,$A177,'14'!$I$7:$I$100,2)+SUMIFS('15'!$J$7:$J$100,'15'!$H$7:$H$100,$A177,'15'!$I$7:$I$100,2)+SUMIFS('15a'!$J$7:$J$100,'15a'!$H$7:$H$100,$A177,'15a'!$I$7:$I$100,2)+SUMIFS('15b'!$J$7:$J$100,'15b'!$H$7:$H$100,$A177,'15b'!$I$7:$I$100,2)+SUMIFS('15c'!$J$7:$J$100,'15c'!$H$7:$H$100,$A177,'15c'!$I$7:$I$100,2)+SUMIFS('15d'!$J$7:$J$100,'15d'!$H$7:$H$100,$A177,'15d'!$I$7:$I$100,2)+SUMIFS('15e'!$J$7:$J$100,'15e'!$H$7:$H$100,$A177,'15e'!$I$7:$I$100,2)+SUMIFS('15f'!$J$7:$J$100,'15f'!$H$7:$H$100,$A177,'15f'!$I$7:$I$100,2)+SUMIFS('15g'!$J$7:$J$100,'15g'!$H$7:$H$100,$A177,'15g'!$I$7:$I$100,2)+SUMIFS('15h'!$J$7:$J$100,'15h'!$H$7:$H$100,$A177,'15h'!$I$7:$I$100,2)+SUMIFS('15i'!$J$7:$J$100,'15i'!$H$7:$H$100,$A177,'15i'!$I$7:$I$100,2)+SUMIFS('15j'!$J$7:$J$100,'15j'!$H$7:$H$100,$A177,'15j'!$I$7:$I$100,2)+SUMIFS('15k'!$J$7:$J$100,'15k'!$H$7:$H$100,$A177,'15k'!$I$7:$I$100,2)+SUMIFS('15l'!$J$7:$J$100,'15l'!$H$7:$H$100,$A177,'15l'!$I$7:$I$100,2)+SUMIFS('15m'!$J$7:$J$100,'15m'!$H$7:$H$100,$A177,'15m'!$I$7:$I$100,2)+SUMIFS('15n'!$J$7:$J$100,'15n'!$H$7:$H$100,$A177,'15n'!$I$7:$I$100,2)+SUMIFS('16'!$J$7:$J$100,'16'!$H$7:$H$100,$A177,'16'!$I$7:$I$100,2)+SUMIFS('16a'!$J$7:$J$100,'16a'!$H$7:$H$100,$A177,'16a'!$I$7:$I$100,2)+SUMIFS('17'!$J$7:$J$100,'17'!$H$7:$H$100,$A177,'17'!$I$7:$I$100,2)+SUMIFS('17a'!$J$7:$J$100,'17a'!$H$7:$H$100,$A177,'17a'!$I$7:$I$100,2)+SUMIFS('18'!$J$7:$J$100,'18'!$H$7:$H$100,$A177,'18'!$I$7:$I$100,2)+SUMIFS('18a'!$J$7:$J$100,'18a'!$H$7:$H$100,$A177,'18a'!$I$7:$I$100,2)
+SUMIFS('19'!$J$7:$J$100,'19'!$H$7:$H$100,$A177,'19'!$I$7:$I$100,2)+SUMIFS('20'!$J$7:$J$100,'20'!$H$7:$H$100,$A177,'20'!$I$7:$I$100,2)+SUMIFS('20a'!$J$7:$J$100,'20a'!$H$7:$H$100,$A177,'20a'!$I$7:$I$100,2)+SUMIFS('21'!$J$7:$J$100,'21'!$H$7:$H$100,$A177,'21'!$I$7:$I$100,2)+SUMIFS('22'!$J$7:$J$100,'22'!$H$7:$H$100,$A177,'22'!$I$7:$I$100,2)+SUMIFS('22a'!$J$7:$J$100,'22a'!$H$7:$H$100,$A177,'22a'!$I$7:$I$100,2)+SUMIFS('22b'!$J$7:$J$100,'22b'!$H$7:$H$100,$A177,'22b'!$I$7:$I$100,2)+SUMIFS('23'!$J$7:$J$100,'23'!$H$7:$H$100,$A177,'23'!$I$7:$I$100,2)+SUMIFS('24'!$J$7:$J$100,'24'!$H$7:$H$100,$A177,'24'!$I$7:$I$100,2)+SUMIFS('24a'!$J$7:$J$100,'24a'!$H$7:$H$100,$A177,'24a'!$I$7:$I$100,2)+SUMIFS('24b'!$J$7:$J$100,'24b'!$H$7:$H$100,$A177,'24b'!$I$7:$I$100,2)+SUMIFS('24c'!$J$7:$J$100,'24c'!$H$7:$H$100,$A177,'24c'!$I$7:$I$100,2)+SUMIFS('24d'!$J$7:$J$100,'24d'!$H$7:$H$100,$A177,'24d'!$I$7:$I$100,2)+SUMIFS('24e'!$J$7:$J$100,'24e'!$H$7:$H$100,$A177,'24e'!$I$7:$I$100,2)+SUMIFS('24f'!$J$7:$J$100,'24f'!$H$7:$H$100,$A177,'24f'!$I$7:$I$100,2)+SUMIFS('24g'!$J$7:$J$100,'24g'!$H$7:$H$100,$A177,'24g'!$I$7:$I$100,2)+SUMIFS('24h'!$J$7:$J$100,'24h'!$H$7:$H$100,$A177,'24h'!$I$7:$I$100,2)+SUMIFS('24i'!$J$7:$J$100,'24i'!$H$7:$H$100,$A177,'24i'!$I$7:$I$100,2)+SUMIFS('25'!$J$7:$J$100,'25'!$H$7:$H$100,$A177,'25'!$I$7:$I$100,2)+SUMIFS('26'!$J$7:$J$100,'26'!$H$7:$H$100,$A177,'26'!$I$7:$I$100,2)+SUMIFS('26a'!$J$7:$J$100,'26a'!$H$7:$H$100,$A177,'26a'!$I$7:$I$100,2)+SUMIFS('27'!$J$7:$J$100,'27'!$H$7:$H$100,$A177,'27'!$I$7:$I$100,2)+SUMIFS('27a'!$J$7:$J$100,'27a'!$H$7:$H$100,$A177,'27a'!$I$7:$I$100,2)+SUMIFS('28'!$J$7:$J$100,'28'!$H$7:$H$100,$A177,'28'!$I$7:$I$100,2)+SUMIFS('29'!$J$7:$J$100,'29'!$H$7:$H$100,$A177,'29'!$I$7:$I$100,2)</f>
        <v>45000</v>
      </c>
      <c r="I177" s="258">
        <f>SUMIFS('12'!$J$7:$J$100,'12'!$H$7:$H$100,$A177,'12'!$I$7:$I$100,"")+SUMIFS('13'!$J$7:$J$100,'13'!$H$7:$H$100,$A177,'13'!$I$7:$I$100,"")+SUMIFS('14'!$J$7:$J$100,'14'!$H$7:$H$100,$A177,'14'!$I$7:$I$100,"")+SUMIFS('15'!$J$7:$J$100,'15'!$H$7:$H$100,$A177,'15'!$I$7:$I$100,"")+SUMIFS('15a'!$J$7:$J$100,'15a'!$H$7:$H$100,$A177,'15a'!$I$7:$I$100,"")+SUMIFS('15b'!$J$7:$J$100,'15b'!$H$7:$H$100,$A177,'15b'!$I$7:$I$100,"")+SUMIFS('15c'!$J$7:$J$100,'15c'!$H$7:$H$100,$A177,'15c'!$I$7:$I$100,"")+SUMIFS('15d'!$J$7:$J$100,'15d'!$H$7:$H$100,$A177,'15d'!$I$7:$I$100,"")+SUMIFS('15e'!$J$7:$J$100,'15e'!$H$7:$H$100,$A177,'15e'!$I$7:$I$100,"")+SUMIFS('15f'!$J$7:$J$100,'15f'!$H$7:$H$100,$A177,'15f'!$I$7:$I$100,"")+SUMIFS('15g'!$J$7:$J$100,'15g'!$H$7:$H$100,$A177,'15g'!$I$7:$I$100,"")+SUMIFS('15h'!$J$7:$J$100,'15h'!$H$7:$H$100,$A177,'15h'!$I$7:$I$100,"")+SUMIFS('15i'!$J$7:$J$100,'15i'!$H$7:$H$100,$A177,'15i'!$I$7:$I$100,"")+SUMIFS('15j'!$J$7:$J$100,'15j'!$H$7:$H$100,$A177,'15j'!$I$7:$I$100,"")+SUMIFS('15k'!$J$7:$J$100,'15k'!$H$7:$H$100,$A177,'15k'!$I$7:$I$100,"")+SUMIFS('15l'!$J$7:$J$100,'15l'!$H$7:$H$100,$A177,'15l'!$I$7:$I$100,"")+SUMIFS('15m'!$J$7:$J$100,'15m'!$H$7:$H$100,$A177,'15m'!$I$7:$I$100,"")+SUMIFS('15n'!$J$7:$J$100,'15n'!$H$7:$H$100,$A177,'15n'!$I$7:$I$100,"")+SUMIFS('16'!$J$7:$J$100,'16'!$H$7:$H$100,$A177,'16'!$I$7:$I$100,"")+SUMIFS('16a'!$J$7:$J$100,'16a'!$H$7:$H$100,$A177,'16a'!$I$7:$I$100,"")+SUMIFS('17'!$J$7:$J$100,'17'!$H$7:$H$100,$A177,'17'!$I$7:$I$100,"")+SUMIFS('17a'!$J$7:$J$100,'17a'!$H$7:$H$100,$A177,'17a'!$I$7:$I$100,"")+SUMIFS('18'!$J$7:$J$100,'18'!$H$7:$H$100,$A177,'18'!$I$7:$I$100,"")+SUMIFS('18a'!$J$7:$J$100,'18a'!$H$7:$H$100,$A177,'18a'!$I$7:$I$100,"")
+SUMIFS('19'!$J$7:$J$100,'19'!$H$7:$H$100,$A177,'19'!$I$7:$I$100,"")+SUMIFS('20'!$J$7:$J$100,'20'!$H$7:$H$100,$A177,'20'!$I$7:$I$100,"")+SUMIFS('20a'!$J$7:$J$100,'20a'!$H$7:$H$100,$A177,'20a'!$I$7:$I$100,"")+SUMIFS('21'!$J$7:$J$100,'21'!$H$7:$H$100,$A177,'21'!$I$7:$I$100,"")+SUMIFS('22'!$J$7:$J$100,'22'!$H$7:$H$100,$A177,'22'!$I$7:$I$100,"")+SUMIFS('22a'!$J$7:$J$100,'22a'!$H$7:$H$100,$A177,'22a'!$I$7:$I$100,"")+SUMIFS('22b'!$J$7:$J$100,'22b'!$H$7:$H$100,$A177,'22b'!$I$7:$I$100,"")+SUMIFS('23'!$J$7:$J$100,'23'!$H$7:$H$100,$A177,'23'!$I$7:$I$100,"")+SUMIFS('24'!$J$7:$J$100,'24'!$H$7:$H$100,$A177,'24'!$I$7:$I$100,"")+SUMIFS('24a'!$J$7:$J$100,'24a'!$H$7:$H$100,$A177,'24a'!$I$7:$I$100,"")+SUMIFS('24b'!$J$7:$J$100,'24b'!$H$7:$H$100,$A177,'24b'!$I$7:$I$100,"")+SUMIFS('24c'!$J$7:$J$100,'24c'!$H$7:$H$100,$A177,'24c'!$I$7:$I$100,"")+SUMIFS('24d'!$J$7:$J$100,'24d'!$H$7:$H$100,$A177,'24d'!$I$7:$I$100,"")+SUMIFS('24e'!$J$7:$J$100,'24e'!$H$7:$H$100,$A177,'24e'!$I$7:$I$100,"")+SUMIFS('24f'!$J$7:$J$100,'24f'!$H$7:$H$100,$A177,'24f'!$I$7:$I$100,"")+SUMIFS('24g'!$J$7:$J$100,'24g'!$H$7:$H$100,$A177,'24g'!$I$7:$I$100,"")+SUMIFS('24h'!$J$7:$J$100,'24h'!$H$7:$H$100,$A177,'24h'!$I$7:$I$100,"")+SUMIFS('24i'!$J$7:$J$100,'24i'!$H$7:$H$100,$A177,'24i'!$I$7:$I$100,"")+SUMIFS('25'!$J$7:$J$100,'25'!$H$7:$H$100,$A177,'25'!$I$7:$I$100,"")+SUMIFS('26'!$J$7:$J$100,'26'!$H$7:$H$100,$A177,'26'!$I$7:$I$100,"")+SUMIFS('26a'!$J$7:$J$100,'26a'!$H$7:$H$100,$A177,'26a'!$I$7:$I$100,"")+SUMIFS('27'!$J$7:$J$100,'27'!$H$7:$H$100,$A177,'27'!$I$7:$I$100,"")+SUMIFS('27a'!$J$7:$J$100,'27a'!$H$7:$H$100,$A177,'27a'!$I$7:$I$100,"")+SUMIFS('28'!$J$7:$J$100,'28'!$H$7:$H$100,$A177,'28'!$I$7:$I$100,"")+SUMIFS('29'!$J$7:$J$100,'29'!$H$7:$H$100,$A177,'29'!$I$7:$I$100,"")</f>
        <v>0</v>
      </c>
      <c r="J177" s="259">
        <f t="shared" si="28"/>
        <v>251000</v>
      </c>
      <c r="S177" s="247">
        <f t="shared" si="26"/>
        <v>931617.48</v>
      </c>
    </row>
    <row r="178" ht="12.75" customHeight="1">
      <c r="A178" s="1" t="s">
        <v>2636</v>
      </c>
      <c r="B178" s="1" t="s">
        <v>4535</v>
      </c>
      <c r="C178" s="257">
        <f>SUMIFS('12'!$N$7:$N$100,'12'!$H$7:$H$100,$A178,'12'!$I$7:$I$100,1)+SUMIFS('13'!$N$7:$N$100,'13'!$H$7:$H$100,$A178,'13'!$I$7:$I$100,1)+SUMIFS('14'!$N$7:$N$100,'14'!$H$7:$H$100,$A178,'14'!$I$7:$I$100,1)+SUMIFS('15'!$N$7:$N$100,'15'!$H$7:$H$100,$A178,'15'!$I$7:$I$100,1)+SUMIFS('15a'!$N$7:$N$100,'15a'!$H$7:$H$100,$A178,'15a'!$I$7:$I$100,1)+SUMIFS('15b'!$N$7:$N$100,'15b'!$H$7:$H$100,$A178,'15b'!$I$7:$I$100,1)+SUMIFS('15c'!$N$7:$N$100,'15c'!$H$7:$H$100,$A178,'15c'!$I$7:$I$100,1)+SUMIFS('15d'!$N$7:$N$100,'15d'!$H$7:$H$100,$A178,'15d'!$I$7:$I$100,1)+SUMIFS('15e'!$N$7:$N$100,'15e'!$H$7:$H$100,$A178,'15e'!$I$7:$I$100,1)+SUMIFS('15f'!$N$7:$N$100,'15f'!$H$7:$H$100,$A178,'15f'!$I$7:$I$100,1)+SUMIFS('15g'!$N$7:$N$100,'15g'!$H$7:$H$100,$A178,'15g'!$I$7:$I$100,1)+SUMIFS('15h'!$N$7:$N$100,'15h'!$H$7:$H$100,$A178,'15h'!$I$7:$I$100,1)+SUMIFS('15i'!$N$7:$N$100,'15i'!$H$7:$H$100,$A178,'15i'!$I$7:$I$100,1)+SUMIFS('15j'!$N$7:$N$100,'15j'!$H$7:$H$100,$A178,'15j'!$I$7:$I$100,1)+SUMIFS('15k'!$N$7:$N$100,'15k'!$H$7:$H$100,$A178,'15k'!$I$7:$I$100,1)+SUMIFS('15l'!$N$7:$N$100,'15l'!$H$7:$H$100,$A178,'15l'!$I$7:$I$100,1)+SUMIFS('15m'!$N$7:$N$100,'15m'!$H$7:$H$100,$A178,'15m'!$I$7:$I$100,1)+SUMIFS('15n'!$N$7:$N$100,'15n'!$H$7:$H$100,$A178,'15n'!$I$7:$I$100,1)+SUMIFS('16'!$N$7:$N$100,'16'!$H$7:$H$100,$A178,'16'!$I$7:$I$100,1)+SUMIFS('16a'!$N$7:$N$100,'16a'!$H$7:$H$100,$A178,'16a'!$I$7:$I$100,1)+SUMIFS('17'!$N$7:$N$100,'17'!$H$7:$H$100,$A178,'17'!$I$7:$I$100,1)+SUMIFS('17a'!$N$7:$N$100,'17a'!$H$7:$H$100,$A178,'17a'!$I$7:$I$100,1)+SUMIFS('18'!$N$7:$N$100,'18'!$H$7:$H$100,$A178,'18'!$I$7:$I$100,1)+SUMIFS('18a'!$N$7:$N$100,'18a'!$H$7:$H$100,$A178,'18a'!$I$7:$I$100,1)
+SUMIFS('19'!$N$7:$N$100,'19'!$H$7:$H$100,$A178,'19'!$I$7:$I$100,1)+SUMIFS('20'!$N$7:$N$100,'20'!$H$7:$H$100,$A178,'20'!$I$7:$I$100,1)+SUMIFS('20a'!$N$7:$N$100,'20a'!$H$7:$H$100,$A178,'20a'!$I$7:$I$100,1)+SUMIFS('21'!$N$7:$N$100,'21'!$H$7:$H$100,$A178,'21'!$I$7:$I$100,1)+SUMIFS('22'!$N$7:$N$100,'22'!$H$7:$H$100,$A178,'22'!$I$7:$I$100,1)+SUMIFS('22a'!$N$7:$N$100,'22a'!$H$7:$H$100,$A178,'22a'!$I$7:$I$100,1)+SUMIFS('22b'!$N$7:$N$100,'22b'!$H$7:$H$100,$A178,'22b'!$I$7:$I$100,1)+SUMIFS('23'!$N$7:$N$100,'23'!$H$7:$H$100,$A178,'23'!$I$7:$I$100,1)+SUMIFS('24'!$N$7:$N$100,'24'!$H$7:$H$100,$A178,'24'!$I$7:$I$100,1)+SUMIFS('24a'!$N$7:$N$100,'24a'!$H$7:$H$100,$A178,'24a'!$I$7:$I$100,1)+SUMIFS('24b'!$N$7:$N$100,'24b'!$H$7:$H$100,$A178,'24b'!$I$7:$I$100,1)+SUMIFS('24c'!$N$7:$N$100,'24c'!$H$7:$H$100,$A178,'24c'!$I$7:$I$100,1)+SUMIFS('24d'!$N$7:$N$100,'24d'!$H$7:$H$100,$A178,'24d'!$I$7:$I$100,1)+SUMIFS('24e'!$N$7:$N$100,'24e'!$H$7:$H$100,$A178,'24e'!$I$7:$I$100,1)+SUMIFS('24f'!$N$7:$N$100,'24f'!$H$7:$H$100,$A178,'24f'!$I$7:$I$100,1)+SUMIFS('24g'!$N$7:$N$100,'24g'!$H$7:$H$100,$A178,'24g'!$I$7:$I$100,1)+SUMIFS('24h'!$N$7:$N$100,'24h'!$H$7:$H$100,$A178,'24h'!$I$7:$I$100,1)+SUMIFS('24i'!$N$7:$N$100,'24i'!$H$7:$H$100,$A178,'24i'!$I$7:$I$100,1)+SUMIFS('25'!$N$7:$N$100,'25'!$H$7:$H$100,$A178,'25'!$I$7:$I$100,1)+SUMIFS('26'!$N$7:$N$100,'26'!$H$7:$H$100,$A178,'26'!$I$7:$I$100,1)+SUMIFS('26a'!$N$7:$N$100,'26a'!$H$7:$H$100,$A178,'26a'!$I$7:$I$100,1)+SUMIFS('27'!$N$7:$N$100,'27'!$H$7:$H$100,$A178,'27'!$I$7:$I$100,1)+SUMIFS('27a'!$N$7:$N$100,'27a'!$H$7:$H$100,$A178,'27a'!$I$7:$I$100,1)+SUMIFS('28'!$N$7:$N$100,'28'!$H$7:$H$100,$A178,'28'!$I$7:$I$100,1)+SUMIFS('29'!$N$7:$N$100,'29'!$H$7:$H$100,$A178,'29'!$I$7:$I$100,1)</f>
        <v>0</v>
      </c>
      <c r="D178" s="258">
        <f>SUMIFS('12'!$N$7:$N$100,'12'!$H$7:$H$100,$A178,'12'!$I$7:$I$100,2)+SUMIFS('13'!$N$7:$N$100,'13'!$H$7:$H$100,$A178,'13'!$I$7:$I$100,2)+SUMIFS('14'!$N$7:$N$100,'14'!$H$7:$H$100,$A178,'14'!$I$7:$I$100,2)+SUMIFS('15'!$N$7:$N$100,'15'!$H$7:$H$100,$A178,'15'!$I$7:$I$100,2)+SUMIFS('15a'!$N$7:$N$100,'15a'!$H$7:$H$100,$A178,'15a'!$I$7:$I$100,2)+SUMIFS('15b'!$N$7:$N$100,'15b'!$H$7:$H$100,$A178,'15b'!$I$7:$I$100,2)+SUMIFS('15c'!$N$7:$N$100,'15c'!$H$7:$H$100,$A178,'15c'!$I$7:$I$100,2)+SUMIFS('15d'!$N$7:$N$100,'15d'!$H$7:$H$100,$A178,'15d'!$I$7:$I$100,2)+SUMIFS('15e'!$N$7:$N$100,'15e'!$H$7:$H$100,$A178,'15e'!$I$7:$I$100,2)+SUMIFS('15f'!$N$7:$N$100,'15f'!$H$7:$H$100,$A178,'15f'!$I$7:$I$100,2)+SUMIFS('15g'!$N$7:$N$100,'15g'!$H$7:$H$100,$A178,'15g'!$I$7:$I$100,2)+SUMIFS('15h'!$N$7:$N$100,'15h'!$H$7:$H$100,$A178,'15h'!$I$7:$I$100,2)+SUMIFS('15i'!$N$7:$N$100,'15i'!$H$7:$H$100,$A178,'15i'!$I$7:$I$100,2)+SUMIFS('15j'!$N$7:$N$100,'15j'!$H$7:$H$100,$A178,'15j'!$I$7:$I$100,2)+SUMIFS('15k'!$N$7:$N$100,'15k'!$H$7:$H$100,$A178,'15k'!$I$7:$I$100,2)+SUMIFS('15l'!$N$7:$N$100,'15l'!$H$7:$H$100,$A178,'15l'!$I$7:$I$100,2)+SUMIFS('15m'!$N$7:$N$100,'15m'!$H$7:$H$100,$A178,'15m'!$I$7:$I$100,2)+SUMIFS('15n'!$N$7:$N$100,'15n'!$H$7:$H$100,$A178,'15n'!$I$7:$I$100,2)+SUMIFS('16'!$N$7:$N$100,'16'!$H$7:$H$100,$A178,'16'!$I$7:$I$100,2)+SUMIFS('16a'!$N$7:$N$100,'16a'!$H$7:$H$100,$A178,'16a'!$I$7:$I$100,2)+SUMIFS('17'!$N$7:$N$100,'17'!$H$7:$H$100,$A178,'17'!$I$7:$I$100,2)+SUMIFS('17a'!$N$7:$N$100,'17a'!$H$7:$H$100,$A178,'17a'!$I$7:$I$100,2)+SUMIFS('18'!$N$7:$N$100,'18'!$H$7:$H$100,$A178,'18'!$I$7:$I$100,2)+SUMIFS('18a'!$N$7:$N$100,'18a'!$H$7:$H$100,$A178,'18a'!$I$7:$I$100,2)
+SUMIFS('19'!$N$7:$N$100,'19'!$H$7:$H$100,$A178,'19'!$I$7:$I$100,2)+SUMIFS('20'!$N$7:$N$100,'20'!$H$7:$H$100,$A178,'20'!$I$7:$I$100,2)+SUMIFS('20a'!$N$7:$N$100,'20a'!$H$7:$H$100,$A178,'20a'!$I$7:$I$100,2)+SUMIFS('21'!$N$7:$N$100,'21'!$H$7:$H$100,$A178,'21'!$I$7:$I$100,2)+SUMIFS('22'!$N$7:$N$100,'22'!$H$7:$H$100,$A178,'22'!$I$7:$I$100,2)+SUMIFS('22a'!$N$7:$N$100,'22a'!$H$7:$H$100,$A178,'22a'!$I$7:$I$100,2)+SUMIFS('22b'!$N$7:$N$100,'22b'!$H$7:$H$100,$A178,'22b'!$I$7:$I$100,2)+SUMIFS('23'!$N$7:$N$100,'23'!$H$7:$H$100,$A178,'23'!$I$7:$I$100,2)+SUMIFS('24'!$N$7:$N$100,'24'!$H$7:$H$100,$A178,'24'!$I$7:$I$100,2)+SUMIFS('24a'!$N$7:$N$100,'24a'!$H$7:$H$100,$A178,'24a'!$I$7:$I$100,2)+SUMIFS('24b'!$N$7:$N$100,'24b'!$H$7:$H$100,$A178,'24b'!$I$7:$I$100,2)+SUMIFS('24c'!$N$7:$N$100,'24c'!$H$7:$H$100,$A178,'24c'!$I$7:$I$100,2)+SUMIFS('24d'!$N$7:$N$100,'24d'!$H$7:$H$100,$A178,'24d'!$I$7:$I$100,2)+SUMIFS('24e'!$N$7:$N$100,'24e'!$H$7:$H$100,$A178,'24e'!$I$7:$I$100,2)+SUMIFS('24f'!$N$7:$N$100,'24f'!$H$7:$H$100,$A178,'24f'!$I$7:$I$100,2)+SUMIFS('24g'!$N$7:$N$100,'24g'!$H$7:$H$100,$A178,'24g'!$I$7:$I$100,2)+SUMIFS('24h'!$N$7:$N$100,'24h'!$H$7:$H$100,$A178,'24h'!$I$7:$I$100,2)+SUMIFS('24i'!$N$7:$N$100,'24i'!$H$7:$H$100,$A178,'24i'!$I$7:$I$100,2)+SUMIFS('25'!$N$7:$N$100,'25'!$H$7:$H$100,$A178,'25'!$I$7:$I$100,2)+SUMIFS('26'!$N$7:$N$100,'26'!$H$7:$H$100,$A178,'26'!$I$7:$I$100,2)+SUMIFS('26a'!$N$7:$N$100,'26a'!$H$7:$H$100,$A178,'26a'!$I$7:$I$100,2)+SUMIFS('27'!$N$7:$N$100,'27'!$H$7:$H$100,$A178,'27'!$I$7:$I$100,2)+SUMIFS('27a'!$N$7:$N$100,'27a'!$H$7:$H$100,$A178,'27a'!$I$7:$I$100,2)+SUMIFS('28'!$N$7:$N$100,'28'!$H$7:$H$100,$A178,'28'!$I$7:$I$100,2)+SUMIFS('29'!$N$7:$N$100,'29'!$H$7:$H$100,$A178,'29'!$I$7:$I$100,2)</f>
        <v>46640</v>
      </c>
      <c r="E178" s="258">
        <f>SUMIFS('12'!$N$7:$N$100,'12'!$H$7:$H$100,$A178,'12'!$I$7:$I$100,"")+SUMIFS('13'!$N$7:$N$100,'13'!$H$7:$H$100,$A178,'13'!$I$7:$I$100,"")+SUMIFS('14'!$N$7:$N$100,'14'!$H$7:$H$100,$A178,'14'!$I$7:$I$100,"")+SUMIFS('15'!$N$7:$N$100,'15'!$H$7:$H$100,$A178,'15'!$I$7:$I$100,"")+SUMIFS('15a'!$N$7:$N$100,'15a'!$H$7:$H$100,$A178,'15a'!$I$7:$I$100,"")+SUMIFS('15b'!$N$7:$N$100,'15b'!$H$7:$H$100,$A178,'15b'!$I$7:$I$100,"")+SUMIFS('15c'!$N$7:$N$100,'15c'!$H$7:$H$100,$A178,'15c'!$I$7:$I$100,"")+SUMIFS('15d'!$N$7:$N$100,'15d'!$H$7:$H$100,$A178,'15d'!$I$7:$I$100,"")+SUMIFS('15e'!$N$7:$N$100,'15e'!$H$7:$H$100,$A178,'15e'!$I$7:$I$100,"")+SUMIFS('15f'!$N$7:$N$100,'15f'!$H$7:$H$100,$A178,'15f'!$I$7:$I$100,"")+SUMIFS('15g'!$N$7:$N$100,'15g'!$H$7:$H$100,$A178,'15g'!$I$7:$I$100,"")+SUMIFS('15h'!$N$7:$N$100,'15h'!$H$7:$H$100,$A178,'15h'!$I$7:$I$100,"")+SUMIFS('15i'!$N$7:$N$100,'15i'!$H$7:$H$100,$A178,'15i'!$I$7:$I$100,"")+SUMIFS('15j'!$N$7:$N$100,'15j'!$H$7:$H$100,$A178,'15j'!$I$7:$I$100,"")+SUMIFS('15k'!$N$7:$N$100,'15k'!$H$7:$H$100,$A178,'15k'!$I$7:$I$100,"")+SUMIFS('15l'!$N$7:$N$100,'15l'!$H$7:$H$100,$A178,'15l'!$I$7:$I$100,"")+SUMIFS('15m'!$N$7:$N$100,'15m'!$H$7:$H$100,$A178,'15m'!$I$7:$I$100,"")+SUMIFS('15n'!$N$7:$N$100,'15n'!$H$7:$H$100,$A178,'15n'!$I$7:$I$100,"")+SUMIFS('16'!$N$7:$N$100,'16'!$H$7:$H$100,$A178,'16'!$I$7:$I$100,"")+SUMIFS('16a'!$N$7:$N$100,'16a'!$H$7:$H$100,$A178,'16a'!$I$7:$I$100,"")+SUMIFS('17'!$N$7:$N$100,'17'!$H$7:$H$100,$A178,'17'!$I$7:$I$100,"")+SUMIFS('17a'!$N$7:$N$100,'17a'!$H$7:$H$100,$A178,'17a'!$I$7:$I$100,"")+SUMIFS('18'!$N$7:$N$100,'18'!$H$7:$H$100,$A178,'18'!$I$7:$I$100,"")+SUMIFS('18a'!$N$7:$N$100,'18a'!$H$7:$H$100,$A178,'18a'!$I$7:$I$100,"")
+SUMIFS('19'!$N$7:$N$100,'19'!$H$7:$H$100,$A178,'19'!$I$7:$I$100,"")+SUMIFS('20'!$N$7:$N$100,'20'!$H$7:$H$100,$A178,'20'!$I$7:$I$100,"")+SUMIFS('20a'!$N$7:$N$100,'20a'!$H$7:$H$100,$A178,'20a'!$I$7:$I$100,"")+SUMIFS('21'!$N$7:$N$100,'21'!$H$7:$H$100,$A178,'21'!$I$7:$I$100,"")+SUMIFS('22'!$N$7:$N$100,'22'!$H$7:$H$100,$A178,'22'!$I$7:$I$100,"")+SUMIFS('22a'!$N$7:$N$100,'22a'!$H$7:$H$100,$A178,'22a'!$I$7:$I$100,"")+SUMIFS('22b'!$N$7:$N$100,'22b'!$H$7:$H$100,$A178,'22b'!$I$7:$I$100,"")+SUMIFS('23'!$N$7:$N$100,'23'!$H$7:$H$100,$A178,'23'!$I$7:$I$100,"")+SUMIFS('24'!$N$7:$N$100,'24'!$H$7:$H$100,$A178,'24'!$I$7:$I$100,"")+SUMIFS('24a'!$N$7:$N$100,'24a'!$H$7:$H$100,$A178,'24a'!$I$7:$I$100,"")+SUMIFS('24b'!$N$7:$N$100,'24b'!$H$7:$H$100,$A178,'24b'!$I$7:$I$100,"")+SUMIFS('24c'!$N$7:$N$100,'24c'!$H$7:$H$100,$A178,'24c'!$I$7:$I$100,"")+SUMIFS('24d'!$N$7:$N$100,'24d'!$H$7:$H$100,$A178,'24d'!$I$7:$I$100,"")+SUMIFS('24e'!$N$7:$N$100,'24e'!$H$7:$H$100,$A178,'24e'!$I$7:$I$100,"")+SUMIFS('24f'!$N$7:$N$100,'24f'!$H$7:$H$100,$A178,'24f'!$I$7:$I$100,"")+SUMIFS('24g'!$N$7:$N$100,'24g'!$H$7:$H$100,$A178,'24g'!$I$7:$I$100,"")+SUMIFS('24h'!$N$7:$N$100,'24h'!$H$7:$H$100,$A178,'24h'!$I$7:$I$100,"")+SUMIFS('24i'!$N$7:$N$100,'24i'!$H$7:$H$100,$A178,'24i'!$I$7:$I$100,"")+SUMIFS('25'!$N$7:$N$100,'25'!$H$7:$H$100,$A178,'25'!$I$7:$I$100,"")+SUMIFS('26'!$N$7:$N$100,'26'!$H$7:$H$100,$A178,'26'!$I$7:$I$100,"")+SUMIFS('26a'!$N$7:$N$100,'26a'!$H$7:$H$100,$A178,'26a'!$I$7:$I$100,"")+SUMIFS('27'!$N$7:$N$100,'27'!$H$7:$H$100,$A178,'27'!$I$7:$I$100,"")+SUMIFS('27a'!$N$7:$N$100,'27a'!$H$7:$H$100,$A178,'27a'!$I$7:$I$100,"")+SUMIFS('28'!$N$7:$N$100,'28'!$H$7:$H$100,$A178,'28'!$I$7:$I$100,"")+SUMIFS('29'!$N$7:$N$100,'29'!$H$7:$H$100,$A178,'29'!$I$7:$I$100,"")</f>
        <v>0</v>
      </c>
      <c r="F178" s="259">
        <f t="shared" si="27"/>
        <v>46640</v>
      </c>
      <c r="G178" s="257">
        <f>SUMIFS('12'!$J$7:$J$100,'12'!$H$7:$H$100,$A178,'12'!$I$7:$I$100,1)+SUMIFS('13'!$J$7:$J$100,'13'!$H$7:$H$100,$A178,'13'!$I$7:$I$100,1)+SUMIFS('14'!$J$7:$J$100,'14'!$H$7:$H$100,$A178,'14'!$I$7:$I$100,1)+SUMIFS('15'!$J$7:$J$100,'15'!$H$7:$H$100,$A178,'15'!$I$7:$I$100,1)+SUMIFS('15a'!$J$7:$J$100,'15a'!$H$7:$H$100,$A178,'15a'!$I$7:$I$100,1)+SUMIFS('15b'!$J$7:$J$100,'15b'!$H$7:$H$100,$A178,'15b'!$I$7:$I$100,1)+SUMIFS('15c'!$J$7:$J$100,'15c'!$H$7:$H$100,$A178,'15c'!$I$7:$I$100,1)+SUMIFS('15d'!$J$7:$J$100,'15d'!$H$7:$H$100,$A178,'15d'!$I$7:$I$100,1)+SUMIFS('15e'!$J$7:$J$100,'15e'!$H$7:$H$100,$A178,'15e'!$I$7:$I$100,1)+SUMIFS('15f'!$J$7:$J$100,'15f'!$H$7:$H$100,$A178,'15f'!$I$7:$I$100,1)+SUMIFS('15g'!$J$7:$J$100,'15g'!$H$7:$H$100,$A178,'15g'!$I$7:$I$100,1)+SUMIFS('15h'!$J$7:$J$100,'15h'!$H$7:$H$100,$A178,'15h'!$I$7:$I$100,1)+SUMIFS('15i'!$J$7:$J$100,'15i'!$H$7:$H$100,$A178,'15i'!$I$7:$I$100,1)+SUMIFS('15j'!$J$7:$J$100,'15j'!$H$7:$H$100,$A178,'15j'!$I$7:$I$100,1)+SUMIFS('15k'!$J$7:$J$100,'15k'!$H$7:$H$100,$A178,'15k'!$I$7:$I$100,1)+SUMIFS('15l'!$J$7:$J$100,'15l'!$H$7:$H$100,$A178,'15l'!$I$7:$I$100,1)+SUMIFS('15m'!$J$7:$J$100,'15m'!$H$7:$H$100,$A178,'15m'!$I$7:$I$100,1)+SUMIFS('15n'!$J$7:$J$100,'15n'!$H$7:$H$100,$A178,'15n'!$I$7:$I$100,1)+SUMIFS('16'!$J$7:$J$100,'16'!$H$7:$H$100,$A178,'16'!$I$7:$I$100,1)+SUMIFS('16a'!$J$7:$J$100,'16a'!$H$7:$H$100,$A178,'16a'!$I$7:$I$100,1)+SUMIFS('17'!$J$7:$J$100,'17'!$H$7:$H$100,$A178,'17'!$I$7:$I$100,1)+SUMIFS('17a'!$J$7:$J$100,'17a'!$H$7:$H$100,$A178,'17a'!$I$7:$I$100,1)+SUMIFS('18'!$J$7:$J$100,'18'!$H$7:$H$100,$A178,'18'!$I$7:$I$100,1)+SUMIFS('18a'!$J$7:$J$100,'18a'!$H$7:$H$100,$A178,'18a'!$I$7:$I$100,1)
+SUMIFS('19'!$J$7:$J$100,'19'!$H$7:$H$100,$A178,'19'!$I$7:$I$100,1)+SUMIFS('20'!$J$7:$J$100,'20'!$H$7:$H$100,$A178,'20'!$I$7:$I$100,1)+SUMIFS('20a'!$J$7:$J$100,'20a'!$H$7:$H$100,$A178,'20a'!$I$7:$I$100,1)+SUMIFS('21'!$J$7:$J$100,'21'!$H$7:$H$100,$A178,'21'!$I$7:$I$100,1)+SUMIFS('22'!$J$7:$J$100,'22'!$H$7:$H$100,$A178,'22'!$I$7:$I$100,1)+SUMIFS('22a'!$J$7:$J$100,'22a'!$H$7:$H$100,$A178,'22a'!$I$7:$I$100,1)+SUMIFS('22b'!$J$7:$J$100,'22b'!$H$7:$H$100,$A178,'22b'!$I$7:$I$100,1)+SUMIFS('23'!$J$7:$J$100,'23'!$H$7:$H$100,$A178,'23'!$I$7:$I$100,1)+SUMIFS('24'!$J$7:$J$100,'24'!$H$7:$H$100,$A178,'24'!$I$7:$I$100,1)+SUMIFS('24a'!$J$7:$J$100,'24a'!$H$7:$H$100,$A178,'24a'!$I$7:$I$100,1)+SUMIFS('24b'!$J$7:$J$100,'24b'!$H$7:$H$100,$A178,'24b'!$I$7:$I$100,1)+SUMIFS('24c'!$J$7:$J$100,'24c'!$H$7:$H$100,$A178,'24c'!$I$7:$I$100,1)+SUMIFS('24d'!$J$7:$J$100,'24d'!$H$7:$H$100,$A178,'24d'!$I$7:$I$100,1)+SUMIFS('24e'!$J$7:$J$100,'24e'!$H$7:$H$100,$A178,'24e'!$I$7:$I$100,1)+SUMIFS('24f'!$J$7:$J$100,'24f'!$H$7:$H$100,$A178,'24f'!$I$7:$I$100,1)+SUMIFS('24g'!$J$7:$J$100,'24g'!$H$7:$H$100,$A178,'24g'!$I$7:$I$100,1)+SUMIFS('24h'!$J$7:$J$100,'24h'!$H$7:$H$100,$A178,'24h'!$I$7:$I$100,1)+SUMIFS('24i'!$J$7:$J$100,'24i'!$H$7:$H$100,$A178,'24i'!$I$7:$I$100,1)+SUMIFS('25'!$J$7:$J$100,'25'!$H$7:$H$100,$A178,'25'!$I$7:$I$100,1)+SUMIFS('26'!$J$7:$J$100,'26'!$H$7:$H$100,$A178,'26'!$I$7:$I$100,1)+SUMIFS('26a'!$J$7:$J$100,'26a'!$H$7:$H$100,$A178,'26a'!$I$7:$I$100,1)+SUMIFS('27'!$J$7:$J$100,'27'!$H$7:$H$100,$A178,'27'!$I$7:$I$100,1)+SUMIFS('27a'!$J$7:$J$100,'27a'!$H$7:$H$100,$A178,'27a'!$I$7:$I$100,1)+SUMIFS('28'!$J$7:$J$100,'28'!$H$7:$H$100,$A178,'28'!$I$7:$I$100,1)+SUMIFS('29'!$J$7:$J$100,'29'!$H$7:$H$100,$A178,'29'!$I$7:$I$100,1)</f>
        <v>0</v>
      </c>
      <c r="H178" s="258">
        <f>SUMIFS('12'!$J$7:$J$100,'12'!$H$7:$H$100,$A178,'12'!$I$7:$I$100,2)+SUMIFS('13'!$J$7:$J$100,'13'!$H$7:$H$100,$A178,'13'!$I$7:$I$100,2)+SUMIFS('14'!$J$7:$J$100,'14'!$H$7:$H$100,$A178,'14'!$I$7:$I$100,2)+SUMIFS('15'!$J$7:$J$100,'15'!$H$7:$H$100,$A178,'15'!$I$7:$I$100,2)+SUMIFS('15a'!$J$7:$J$100,'15a'!$H$7:$H$100,$A178,'15a'!$I$7:$I$100,2)+SUMIFS('15b'!$J$7:$J$100,'15b'!$H$7:$H$100,$A178,'15b'!$I$7:$I$100,2)+SUMIFS('15c'!$J$7:$J$100,'15c'!$H$7:$H$100,$A178,'15c'!$I$7:$I$100,2)+SUMIFS('15d'!$J$7:$J$100,'15d'!$H$7:$H$100,$A178,'15d'!$I$7:$I$100,2)+SUMIFS('15e'!$J$7:$J$100,'15e'!$H$7:$H$100,$A178,'15e'!$I$7:$I$100,2)+SUMIFS('15f'!$J$7:$J$100,'15f'!$H$7:$H$100,$A178,'15f'!$I$7:$I$100,2)+SUMIFS('15g'!$J$7:$J$100,'15g'!$H$7:$H$100,$A178,'15g'!$I$7:$I$100,2)+SUMIFS('15h'!$J$7:$J$100,'15h'!$H$7:$H$100,$A178,'15h'!$I$7:$I$100,2)+SUMIFS('15i'!$J$7:$J$100,'15i'!$H$7:$H$100,$A178,'15i'!$I$7:$I$100,2)+SUMIFS('15j'!$J$7:$J$100,'15j'!$H$7:$H$100,$A178,'15j'!$I$7:$I$100,2)+SUMIFS('15k'!$J$7:$J$100,'15k'!$H$7:$H$100,$A178,'15k'!$I$7:$I$100,2)+SUMIFS('15l'!$J$7:$J$100,'15l'!$H$7:$H$100,$A178,'15l'!$I$7:$I$100,2)+SUMIFS('15m'!$J$7:$J$100,'15m'!$H$7:$H$100,$A178,'15m'!$I$7:$I$100,2)+SUMIFS('15n'!$J$7:$J$100,'15n'!$H$7:$H$100,$A178,'15n'!$I$7:$I$100,2)+SUMIFS('16'!$J$7:$J$100,'16'!$H$7:$H$100,$A178,'16'!$I$7:$I$100,2)+SUMIFS('16a'!$J$7:$J$100,'16a'!$H$7:$H$100,$A178,'16a'!$I$7:$I$100,2)+SUMIFS('17'!$J$7:$J$100,'17'!$H$7:$H$100,$A178,'17'!$I$7:$I$100,2)+SUMIFS('17a'!$J$7:$J$100,'17a'!$H$7:$H$100,$A178,'17a'!$I$7:$I$100,2)+SUMIFS('18'!$J$7:$J$100,'18'!$H$7:$H$100,$A178,'18'!$I$7:$I$100,2)+SUMIFS('18a'!$J$7:$J$100,'18a'!$H$7:$H$100,$A178,'18a'!$I$7:$I$100,2)
+SUMIFS('19'!$J$7:$J$100,'19'!$H$7:$H$100,$A178,'19'!$I$7:$I$100,2)+SUMIFS('20'!$J$7:$J$100,'20'!$H$7:$H$100,$A178,'20'!$I$7:$I$100,2)+SUMIFS('20a'!$J$7:$J$100,'20a'!$H$7:$H$100,$A178,'20a'!$I$7:$I$100,2)+SUMIFS('21'!$J$7:$J$100,'21'!$H$7:$H$100,$A178,'21'!$I$7:$I$100,2)+SUMIFS('22'!$J$7:$J$100,'22'!$H$7:$H$100,$A178,'22'!$I$7:$I$100,2)+SUMIFS('22a'!$J$7:$J$100,'22a'!$H$7:$H$100,$A178,'22a'!$I$7:$I$100,2)+SUMIFS('22b'!$J$7:$J$100,'22b'!$H$7:$H$100,$A178,'22b'!$I$7:$I$100,2)+SUMIFS('23'!$J$7:$J$100,'23'!$H$7:$H$100,$A178,'23'!$I$7:$I$100,2)+SUMIFS('24'!$J$7:$J$100,'24'!$H$7:$H$100,$A178,'24'!$I$7:$I$100,2)+SUMIFS('24a'!$J$7:$J$100,'24a'!$H$7:$H$100,$A178,'24a'!$I$7:$I$100,2)+SUMIFS('24b'!$J$7:$J$100,'24b'!$H$7:$H$100,$A178,'24b'!$I$7:$I$100,2)+SUMIFS('24c'!$J$7:$J$100,'24c'!$H$7:$H$100,$A178,'24c'!$I$7:$I$100,2)+SUMIFS('24d'!$J$7:$J$100,'24d'!$H$7:$H$100,$A178,'24d'!$I$7:$I$100,2)+SUMIFS('24e'!$J$7:$J$100,'24e'!$H$7:$H$100,$A178,'24e'!$I$7:$I$100,2)+SUMIFS('24f'!$J$7:$J$100,'24f'!$H$7:$H$100,$A178,'24f'!$I$7:$I$100,2)+SUMIFS('24g'!$J$7:$J$100,'24g'!$H$7:$H$100,$A178,'24g'!$I$7:$I$100,2)+SUMIFS('24h'!$J$7:$J$100,'24h'!$H$7:$H$100,$A178,'24h'!$I$7:$I$100,2)+SUMIFS('24i'!$J$7:$J$100,'24i'!$H$7:$H$100,$A178,'24i'!$I$7:$I$100,2)+SUMIFS('25'!$J$7:$J$100,'25'!$H$7:$H$100,$A178,'25'!$I$7:$I$100,2)+SUMIFS('26'!$J$7:$J$100,'26'!$H$7:$H$100,$A178,'26'!$I$7:$I$100,2)+SUMIFS('26a'!$J$7:$J$100,'26a'!$H$7:$H$100,$A178,'26a'!$I$7:$I$100,2)+SUMIFS('27'!$J$7:$J$100,'27'!$H$7:$H$100,$A178,'27'!$I$7:$I$100,2)+SUMIFS('27a'!$J$7:$J$100,'27a'!$H$7:$H$100,$A178,'27a'!$I$7:$I$100,2)+SUMIFS('28'!$J$7:$J$100,'28'!$H$7:$H$100,$A178,'28'!$I$7:$I$100,2)+SUMIFS('29'!$J$7:$J$100,'29'!$H$7:$H$100,$A178,'29'!$I$7:$I$100,2)</f>
        <v>49000</v>
      </c>
      <c r="I178" s="258">
        <f>SUMIFS('12'!$J$7:$J$100,'12'!$H$7:$H$100,$A178,'12'!$I$7:$I$100,"")+SUMIFS('13'!$J$7:$J$100,'13'!$H$7:$H$100,$A178,'13'!$I$7:$I$100,"")+SUMIFS('14'!$J$7:$J$100,'14'!$H$7:$H$100,$A178,'14'!$I$7:$I$100,"")+SUMIFS('15'!$J$7:$J$100,'15'!$H$7:$H$100,$A178,'15'!$I$7:$I$100,"")+SUMIFS('15a'!$J$7:$J$100,'15a'!$H$7:$H$100,$A178,'15a'!$I$7:$I$100,"")+SUMIFS('15b'!$J$7:$J$100,'15b'!$H$7:$H$100,$A178,'15b'!$I$7:$I$100,"")+SUMIFS('15c'!$J$7:$J$100,'15c'!$H$7:$H$100,$A178,'15c'!$I$7:$I$100,"")+SUMIFS('15d'!$J$7:$J$100,'15d'!$H$7:$H$100,$A178,'15d'!$I$7:$I$100,"")+SUMIFS('15e'!$J$7:$J$100,'15e'!$H$7:$H$100,$A178,'15e'!$I$7:$I$100,"")+SUMIFS('15f'!$J$7:$J$100,'15f'!$H$7:$H$100,$A178,'15f'!$I$7:$I$100,"")+SUMIFS('15g'!$J$7:$J$100,'15g'!$H$7:$H$100,$A178,'15g'!$I$7:$I$100,"")+SUMIFS('15h'!$J$7:$J$100,'15h'!$H$7:$H$100,$A178,'15h'!$I$7:$I$100,"")+SUMIFS('15i'!$J$7:$J$100,'15i'!$H$7:$H$100,$A178,'15i'!$I$7:$I$100,"")+SUMIFS('15j'!$J$7:$J$100,'15j'!$H$7:$H$100,$A178,'15j'!$I$7:$I$100,"")+SUMIFS('15k'!$J$7:$J$100,'15k'!$H$7:$H$100,$A178,'15k'!$I$7:$I$100,"")+SUMIFS('15l'!$J$7:$J$100,'15l'!$H$7:$H$100,$A178,'15l'!$I$7:$I$100,"")+SUMIFS('15m'!$J$7:$J$100,'15m'!$H$7:$H$100,$A178,'15m'!$I$7:$I$100,"")+SUMIFS('15n'!$J$7:$J$100,'15n'!$H$7:$H$100,$A178,'15n'!$I$7:$I$100,"")+SUMIFS('16'!$J$7:$J$100,'16'!$H$7:$H$100,$A178,'16'!$I$7:$I$100,"")+SUMIFS('16a'!$J$7:$J$100,'16a'!$H$7:$H$100,$A178,'16a'!$I$7:$I$100,"")+SUMIFS('17'!$J$7:$J$100,'17'!$H$7:$H$100,$A178,'17'!$I$7:$I$100,"")+SUMIFS('17a'!$J$7:$J$100,'17a'!$H$7:$H$100,$A178,'17a'!$I$7:$I$100,"")+SUMIFS('18'!$J$7:$J$100,'18'!$H$7:$H$100,$A178,'18'!$I$7:$I$100,"")+SUMIFS('18a'!$J$7:$J$100,'18a'!$H$7:$H$100,$A178,'18a'!$I$7:$I$100,"")
+SUMIFS('19'!$J$7:$J$100,'19'!$H$7:$H$100,$A178,'19'!$I$7:$I$100,"")+SUMIFS('20'!$J$7:$J$100,'20'!$H$7:$H$100,$A178,'20'!$I$7:$I$100,"")+SUMIFS('20a'!$J$7:$J$100,'20a'!$H$7:$H$100,$A178,'20a'!$I$7:$I$100,"")+SUMIFS('21'!$J$7:$J$100,'21'!$H$7:$H$100,$A178,'21'!$I$7:$I$100,"")+SUMIFS('22'!$J$7:$J$100,'22'!$H$7:$H$100,$A178,'22'!$I$7:$I$100,"")+SUMIFS('22a'!$J$7:$J$100,'22a'!$H$7:$H$100,$A178,'22a'!$I$7:$I$100,"")+SUMIFS('22b'!$J$7:$J$100,'22b'!$H$7:$H$100,$A178,'22b'!$I$7:$I$100,"")+SUMIFS('23'!$J$7:$J$100,'23'!$H$7:$H$100,$A178,'23'!$I$7:$I$100,"")+SUMIFS('24'!$J$7:$J$100,'24'!$H$7:$H$100,$A178,'24'!$I$7:$I$100,"")+SUMIFS('24a'!$J$7:$J$100,'24a'!$H$7:$H$100,$A178,'24a'!$I$7:$I$100,"")+SUMIFS('24b'!$J$7:$J$100,'24b'!$H$7:$H$100,$A178,'24b'!$I$7:$I$100,"")+SUMIFS('24c'!$J$7:$J$100,'24c'!$H$7:$H$100,$A178,'24c'!$I$7:$I$100,"")+SUMIFS('24d'!$J$7:$J$100,'24d'!$H$7:$H$100,$A178,'24d'!$I$7:$I$100,"")+SUMIFS('24e'!$J$7:$J$100,'24e'!$H$7:$H$100,$A178,'24e'!$I$7:$I$100,"")+SUMIFS('24f'!$J$7:$J$100,'24f'!$H$7:$H$100,$A178,'24f'!$I$7:$I$100,"")+SUMIFS('24g'!$J$7:$J$100,'24g'!$H$7:$H$100,$A178,'24g'!$I$7:$I$100,"")+SUMIFS('24h'!$J$7:$J$100,'24h'!$H$7:$H$100,$A178,'24h'!$I$7:$I$100,"")+SUMIFS('24i'!$J$7:$J$100,'24i'!$H$7:$H$100,$A178,'24i'!$I$7:$I$100,"")+SUMIFS('25'!$J$7:$J$100,'25'!$H$7:$H$100,$A178,'25'!$I$7:$I$100,"")+SUMIFS('26'!$J$7:$J$100,'26'!$H$7:$H$100,$A178,'26'!$I$7:$I$100,"")+SUMIFS('26a'!$J$7:$J$100,'26a'!$H$7:$H$100,$A178,'26a'!$I$7:$I$100,"")+SUMIFS('27'!$J$7:$J$100,'27'!$H$7:$H$100,$A178,'27'!$I$7:$I$100,"")+SUMIFS('27a'!$J$7:$J$100,'27a'!$H$7:$H$100,$A178,'27a'!$I$7:$I$100,"")+SUMIFS('28'!$J$7:$J$100,'28'!$H$7:$H$100,$A178,'28'!$I$7:$I$100,"")+SUMIFS('29'!$J$7:$J$100,'29'!$H$7:$H$100,$A178,'29'!$I$7:$I$100,"")</f>
        <v>0</v>
      </c>
      <c r="J178" s="259">
        <f t="shared" si="28"/>
        <v>49000</v>
      </c>
      <c r="S178" s="247">
        <f t="shared" si="26"/>
        <v>191280</v>
      </c>
    </row>
    <row r="179" ht="12.75" customHeight="1">
      <c r="A179" s="1" t="s">
        <v>2642</v>
      </c>
      <c r="B179" s="1" t="s">
        <v>4536</v>
      </c>
      <c r="C179" s="257">
        <f>SUMIFS('12'!$N$7:$N$100,'12'!$H$7:$H$100,$A179,'12'!$I$7:$I$100,1)+SUMIFS('13'!$N$7:$N$100,'13'!$H$7:$H$100,$A179,'13'!$I$7:$I$100,1)+SUMIFS('14'!$N$7:$N$100,'14'!$H$7:$H$100,$A179,'14'!$I$7:$I$100,1)+SUMIFS('15'!$N$7:$N$100,'15'!$H$7:$H$100,$A179,'15'!$I$7:$I$100,1)+SUMIFS('15a'!$N$7:$N$100,'15a'!$H$7:$H$100,$A179,'15a'!$I$7:$I$100,1)+SUMIFS('15b'!$N$7:$N$100,'15b'!$H$7:$H$100,$A179,'15b'!$I$7:$I$100,1)+SUMIFS('15c'!$N$7:$N$100,'15c'!$H$7:$H$100,$A179,'15c'!$I$7:$I$100,1)+SUMIFS('15d'!$N$7:$N$100,'15d'!$H$7:$H$100,$A179,'15d'!$I$7:$I$100,1)+SUMIFS('15e'!$N$7:$N$100,'15e'!$H$7:$H$100,$A179,'15e'!$I$7:$I$100,1)+SUMIFS('15f'!$N$7:$N$100,'15f'!$H$7:$H$100,$A179,'15f'!$I$7:$I$100,1)+SUMIFS('15g'!$N$7:$N$100,'15g'!$H$7:$H$100,$A179,'15g'!$I$7:$I$100,1)+SUMIFS('15h'!$N$7:$N$100,'15h'!$H$7:$H$100,$A179,'15h'!$I$7:$I$100,1)+SUMIFS('15i'!$N$7:$N$100,'15i'!$H$7:$H$100,$A179,'15i'!$I$7:$I$100,1)+SUMIFS('15j'!$N$7:$N$100,'15j'!$H$7:$H$100,$A179,'15j'!$I$7:$I$100,1)+SUMIFS('15k'!$N$7:$N$100,'15k'!$H$7:$H$100,$A179,'15k'!$I$7:$I$100,1)+SUMIFS('15l'!$N$7:$N$100,'15l'!$H$7:$H$100,$A179,'15l'!$I$7:$I$100,1)+SUMIFS('15m'!$N$7:$N$100,'15m'!$H$7:$H$100,$A179,'15m'!$I$7:$I$100,1)+SUMIFS('15n'!$N$7:$N$100,'15n'!$H$7:$H$100,$A179,'15n'!$I$7:$I$100,1)+SUMIFS('16'!$N$7:$N$100,'16'!$H$7:$H$100,$A179,'16'!$I$7:$I$100,1)+SUMIFS('16a'!$N$7:$N$100,'16a'!$H$7:$H$100,$A179,'16a'!$I$7:$I$100,1)+SUMIFS('17'!$N$7:$N$100,'17'!$H$7:$H$100,$A179,'17'!$I$7:$I$100,1)+SUMIFS('17a'!$N$7:$N$100,'17a'!$H$7:$H$100,$A179,'17a'!$I$7:$I$100,1)+SUMIFS('18'!$N$7:$N$100,'18'!$H$7:$H$100,$A179,'18'!$I$7:$I$100,1)+SUMIFS('18a'!$N$7:$N$100,'18a'!$H$7:$H$100,$A179,'18a'!$I$7:$I$100,1)
+SUMIFS('19'!$N$7:$N$100,'19'!$H$7:$H$100,$A179,'19'!$I$7:$I$100,1)+SUMIFS('20'!$N$7:$N$100,'20'!$H$7:$H$100,$A179,'20'!$I$7:$I$100,1)+SUMIFS('20a'!$N$7:$N$100,'20a'!$H$7:$H$100,$A179,'20a'!$I$7:$I$100,1)+SUMIFS('21'!$N$7:$N$100,'21'!$H$7:$H$100,$A179,'21'!$I$7:$I$100,1)+SUMIFS('22'!$N$7:$N$100,'22'!$H$7:$H$100,$A179,'22'!$I$7:$I$100,1)+SUMIFS('22a'!$N$7:$N$100,'22a'!$H$7:$H$100,$A179,'22a'!$I$7:$I$100,1)+SUMIFS('22b'!$N$7:$N$100,'22b'!$H$7:$H$100,$A179,'22b'!$I$7:$I$100,1)+SUMIFS('23'!$N$7:$N$100,'23'!$H$7:$H$100,$A179,'23'!$I$7:$I$100,1)+SUMIFS('24'!$N$7:$N$100,'24'!$H$7:$H$100,$A179,'24'!$I$7:$I$100,1)+SUMIFS('24a'!$N$7:$N$100,'24a'!$H$7:$H$100,$A179,'24a'!$I$7:$I$100,1)+SUMIFS('24b'!$N$7:$N$100,'24b'!$H$7:$H$100,$A179,'24b'!$I$7:$I$100,1)+SUMIFS('24c'!$N$7:$N$100,'24c'!$H$7:$H$100,$A179,'24c'!$I$7:$I$100,1)+SUMIFS('24d'!$N$7:$N$100,'24d'!$H$7:$H$100,$A179,'24d'!$I$7:$I$100,1)+SUMIFS('24e'!$N$7:$N$100,'24e'!$H$7:$H$100,$A179,'24e'!$I$7:$I$100,1)+SUMIFS('24f'!$N$7:$N$100,'24f'!$H$7:$H$100,$A179,'24f'!$I$7:$I$100,1)+SUMIFS('24g'!$N$7:$N$100,'24g'!$H$7:$H$100,$A179,'24g'!$I$7:$I$100,1)+SUMIFS('24h'!$N$7:$N$100,'24h'!$H$7:$H$100,$A179,'24h'!$I$7:$I$100,1)+SUMIFS('24i'!$N$7:$N$100,'24i'!$H$7:$H$100,$A179,'24i'!$I$7:$I$100,1)+SUMIFS('25'!$N$7:$N$100,'25'!$H$7:$H$100,$A179,'25'!$I$7:$I$100,1)+SUMIFS('26'!$N$7:$N$100,'26'!$H$7:$H$100,$A179,'26'!$I$7:$I$100,1)+SUMIFS('26a'!$N$7:$N$100,'26a'!$H$7:$H$100,$A179,'26a'!$I$7:$I$100,1)+SUMIFS('27'!$N$7:$N$100,'27'!$H$7:$H$100,$A179,'27'!$I$7:$I$100,1)+SUMIFS('27a'!$N$7:$N$100,'27a'!$H$7:$H$100,$A179,'27a'!$I$7:$I$100,1)+SUMIFS('28'!$N$7:$N$100,'28'!$H$7:$H$100,$A179,'28'!$I$7:$I$100,1)+SUMIFS('29'!$N$7:$N$100,'29'!$H$7:$H$100,$A179,'29'!$I$7:$I$100,1)</f>
        <v>70018.97</v>
      </c>
      <c r="D179" s="258">
        <f>SUMIFS('12'!$N$7:$N$100,'12'!$H$7:$H$100,$A179,'12'!$I$7:$I$100,2)+SUMIFS('13'!$N$7:$N$100,'13'!$H$7:$H$100,$A179,'13'!$I$7:$I$100,2)+SUMIFS('14'!$N$7:$N$100,'14'!$H$7:$H$100,$A179,'14'!$I$7:$I$100,2)+SUMIFS('15'!$N$7:$N$100,'15'!$H$7:$H$100,$A179,'15'!$I$7:$I$100,2)+SUMIFS('15a'!$N$7:$N$100,'15a'!$H$7:$H$100,$A179,'15a'!$I$7:$I$100,2)+SUMIFS('15b'!$N$7:$N$100,'15b'!$H$7:$H$100,$A179,'15b'!$I$7:$I$100,2)+SUMIFS('15c'!$N$7:$N$100,'15c'!$H$7:$H$100,$A179,'15c'!$I$7:$I$100,2)+SUMIFS('15d'!$N$7:$N$100,'15d'!$H$7:$H$100,$A179,'15d'!$I$7:$I$100,2)+SUMIFS('15e'!$N$7:$N$100,'15e'!$H$7:$H$100,$A179,'15e'!$I$7:$I$100,2)+SUMIFS('15f'!$N$7:$N$100,'15f'!$H$7:$H$100,$A179,'15f'!$I$7:$I$100,2)+SUMIFS('15g'!$N$7:$N$100,'15g'!$H$7:$H$100,$A179,'15g'!$I$7:$I$100,2)+SUMIFS('15h'!$N$7:$N$100,'15h'!$H$7:$H$100,$A179,'15h'!$I$7:$I$100,2)+SUMIFS('15i'!$N$7:$N$100,'15i'!$H$7:$H$100,$A179,'15i'!$I$7:$I$100,2)+SUMIFS('15j'!$N$7:$N$100,'15j'!$H$7:$H$100,$A179,'15j'!$I$7:$I$100,2)+SUMIFS('15k'!$N$7:$N$100,'15k'!$H$7:$H$100,$A179,'15k'!$I$7:$I$100,2)+SUMIFS('15l'!$N$7:$N$100,'15l'!$H$7:$H$100,$A179,'15l'!$I$7:$I$100,2)+SUMIFS('15m'!$N$7:$N$100,'15m'!$H$7:$H$100,$A179,'15m'!$I$7:$I$100,2)+SUMIFS('15n'!$N$7:$N$100,'15n'!$H$7:$H$100,$A179,'15n'!$I$7:$I$100,2)+SUMIFS('16'!$N$7:$N$100,'16'!$H$7:$H$100,$A179,'16'!$I$7:$I$100,2)+SUMIFS('16a'!$N$7:$N$100,'16a'!$H$7:$H$100,$A179,'16a'!$I$7:$I$100,2)+SUMIFS('17'!$N$7:$N$100,'17'!$H$7:$H$100,$A179,'17'!$I$7:$I$100,2)+SUMIFS('17a'!$N$7:$N$100,'17a'!$H$7:$H$100,$A179,'17a'!$I$7:$I$100,2)+SUMIFS('18'!$N$7:$N$100,'18'!$H$7:$H$100,$A179,'18'!$I$7:$I$100,2)+SUMIFS('18a'!$N$7:$N$100,'18a'!$H$7:$H$100,$A179,'18a'!$I$7:$I$100,2)
+SUMIFS('19'!$N$7:$N$100,'19'!$H$7:$H$100,$A179,'19'!$I$7:$I$100,2)+SUMIFS('20'!$N$7:$N$100,'20'!$H$7:$H$100,$A179,'20'!$I$7:$I$100,2)+SUMIFS('20a'!$N$7:$N$100,'20a'!$H$7:$H$100,$A179,'20a'!$I$7:$I$100,2)+SUMIFS('21'!$N$7:$N$100,'21'!$H$7:$H$100,$A179,'21'!$I$7:$I$100,2)+SUMIFS('22'!$N$7:$N$100,'22'!$H$7:$H$100,$A179,'22'!$I$7:$I$100,2)+SUMIFS('22a'!$N$7:$N$100,'22a'!$H$7:$H$100,$A179,'22a'!$I$7:$I$100,2)+SUMIFS('22b'!$N$7:$N$100,'22b'!$H$7:$H$100,$A179,'22b'!$I$7:$I$100,2)+SUMIFS('23'!$N$7:$N$100,'23'!$H$7:$H$100,$A179,'23'!$I$7:$I$100,2)+SUMIFS('24'!$N$7:$N$100,'24'!$H$7:$H$100,$A179,'24'!$I$7:$I$100,2)+SUMIFS('24a'!$N$7:$N$100,'24a'!$H$7:$H$100,$A179,'24a'!$I$7:$I$100,2)+SUMIFS('24b'!$N$7:$N$100,'24b'!$H$7:$H$100,$A179,'24b'!$I$7:$I$100,2)+SUMIFS('24c'!$N$7:$N$100,'24c'!$H$7:$H$100,$A179,'24c'!$I$7:$I$100,2)+SUMIFS('24d'!$N$7:$N$100,'24d'!$H$7:$H$100,$A179,'24d'!$I$7:$I$100,2)+SUMIFS('24e'!$N$7:$N$100,'24e'!$H$7:$H$100,$A179,'24e'!$I$7:$I$100,2)+SUMIFS('24f'!$N$7:$N$100,'24f'!$H$7:$H$100,$A179,'24f'!$I$7:$I$100,2)+SUMIFS('24g'!$N$7:$N$100,'24g'!$H$7:$H$100,$A179,'24g'!$I$7:$I$100,2)+SUMIFS('24h'!$N$7:$N$100,'24h'!$H$7:$H$100,$A179,'24h'!$I$7:$I$100,2)+SUMIFS('24i'!$N$7:$N$100,'24i'!$H$7:$H$100,$A179,'24i'!$I$7:$I$100,2)+SUMIFS('25'!$N$7:$N$100,'25'!$H$7:$H$100,$A179,'25'!$I$7:$I$100,2)+SUMIFS('26'!$N$7:$N$100,'26'!$H$7:$H$100,$A179,'26'!$I$7:$I$100,2)+SUMIFS('26a'!$N$7:$N$100,'26a'!$H$7:$H$100,$A179,'26a'!$I$7:$I$100,2)+SUMIFS('27'!$N$7:$N$100,'27'!$H$7:$H$100,$A179,'27'!$I$7:$I$100,2)+SUMIFS('27a'!$N$7:$N$100,'27a'!$H$7:$H$100,$A179,'27a'!$I$7:$I$100,2)+SUMIFS('28'!$N$7:$N$100,'28'!$H$7:$H$100,$A179,'28'!$I$7:$I$100,2)+SUMIFS('29'!$N$7:$N$100,'29'!$H$7:$H$100,$A179,'29'!$I$7:$I$100,2)</f>
        <v>64074.5</v>
      </c>
      <c r="E179" s="258">
        <f>SUMIFS('12'!$N$7:$N$100,'12'!$H$7:$H$100,$A179,'12'!$I$7:$I$100,"")+SUMIFS('13'!$N$7:$N$100,'13'!$H$7:$H$100,$A179,'13'!$I$7:$I$100,"")+SUMIFS('14'!$N$7:$N$100,'14'!$H$7:$H$100,$A179,'14'!$I$7:$I$100,"")+SUMIFS('15'!$N$7:$N$100,'15'!$H$7:$H$100,$A179,'15'!$I$7:$I$100,"")+SUMIFS('15a'!$N$7:$N$100,'15a'!$H$7:$H$100,$A179,'15a'!$I$7:$I$100,"")+SUMIFS('15b'!$N$7:$N$100,'15b'!$H$7:$H$100,$A179,'15b'!$I$7:$I$100,"")+SUMIFS('15c'!$N$7:$N$100,'15c'!$H$7:$H$100,$A179,'15c'!$I$7:$I$100,"")+SUMIFS('15d'!$N$7:$N$100,'15d'!$H$7:$H$100,$A179,'15d'!$I$7:$I$100,"")+SUMIFS('15e'!$N$7:$N$100,'15e'!$H$7:$H$100,$A179,'15e'!$I$7:$I$100,"")+SUMIFS('15f'!$N$7:$N$100,'15f'!$H$7:$H$100,$A179,'15f'!$I$7:$I$100,"")+SUMIFS('15g'!$N$7:$N$100,'15g'!$H$7:$H$100,$A179,'15g'!$I$7:$I$100,"")+SUMIFS('15h'!$N$7:$N$100,'15h'!$H$7:$H$100,$A179,'15h'!$I$7:$I$100,"")+SUMIFS('15i'!$N$7:$N$100,'15i'!$H$7:$H$100,$A179,'15i'!$I$7:$I$100,"")+SUMIFS('15j'!$N$7:$N$100,'15j'!$H$7:$H$100,$A179,'15j'!$I$7:$I$100,"")+SUMIFS('15k'!$N$7:$N$100,'15k'!$H$7:$H$100,$A179,'15k'!$I$7:$I$100,"")+SUMIFS('15l'!$N$7:$N$100,'15l'!$H$7:$H$100,$A179,'15l'!$I$7:$I$100,"")+SUMIFS('15m'!$N$7:$N$100,'15m'!$H$7:$H$100,$A179,'15m'!$I$7:$I$100,"")+SUMIFS('15n'!$N$7:$N$100,'15n'!$H$7:$H$100,$A179,'15n'!$I$7:$I$100,"")+SUMIFS('16'!$N$7:$N$100,'16'!$H$7:$H$100,$A179,'16'!$I$7:$I$100,"")+SUMIFS('16a'!$N$7:$N$100,'16a'!$H$7:$H$100,$A179,'16a'!$I$7:$I$100,"")+SUMIFS('17'!$N$7:$N$100,'17'!$H$7:$H$100,$A179,'17'!$I$7:$I$100,"")+SUMIFS('17a'!$N$7:$N$100,'17a'!$H$7:$H$100,$A179,'17a'!$I$7:$I$100,"")+SUMIFS('18'!$N$7:$N$100,'18'!$H$7:$H$100,$A179,'18'!$I$7:$I$100,"")+SUMIFS('18a'!$N$7:$N$100,'18a'!$H$7:$H$100,$A179,'18a'!$I$7:$I$100,"")
+SUMIFS('19'!$N$7:$N$100,'19'!$H$7:$H$100,$A179,'19'!$I$7:$I$100,"")+SUMIFS('20'!$N$7:$N$100,'20'!$H$7:$H$100,$A179,'20'!$I$7:$I$100,"")+SUMIFS('20a'!$N$7:$N$100,'20a'!$H$7:$H$100,$A179,'20a'!$I$7:$I$100,"")+SUMIFS('21'!$N$7:$N$100,'21'!$H$7:$H$100,$A179,'21'!$I$7:$I$100,"")+SUMIFS('22'!$N$7:$N$100,'22'!$H$7:$H$100,$A179,'22'!$I$7:$I$100,"")+SUMIFS('22a'!$N$7:$N$100,'22a'!$H$7:$H$100,$A179,'22a'!$I$7:$I$100,"")+SUMIFS('22b'!$N$7:$N$100,'22b'!$H$7:$H$100,$A179,'22b'!$I$7:$I$100,"")+SUMIFS('23'!$N$7:$N$100,'23'!$H$7:$H$100,$A179,'23'!$I$7:$I$100,"")+SUMIFS('24'!$N$7:$N$100,'24'!$H$7:$H$100,$A179,'24'!$I$7:$I$100,"")+SUMIFS('24a'!$N$7:$N$100,'24a'!$H$7:$H$100,$A179,'24a'!$I$7:$I$100,"")+SUMIFS('24b'!$N$7:$N$100,'24b'!$H$7:$H$100,$A179,'24b'!$I$7:$I$100,"")+SUMIFS('24c'!$N$7:$N$100,'24c'!$H$7:$H$100,$A179,'24c'!$I$7:$I$100,"")+SUMIFS('24d'!$N$7:$N$100,'24d'!$H$7:$H$100,$A179,'24d'!$I$7:$I$100,"")+SUMIFS('24e'!$N$7:$N$100,'24e'!$H$7:$H$100,$A179,'24e'!$I$7:$I$100,"")+SUMIFS('24f'!$N$7:$N$100,'24f'!$H$7:$H$100,$A179,'24f'!$I$7:$I$100,"")+SUMIFS('24g'!$N$7:$N$100,'24g'!$H$7:$H$100,$A179,'24g'!$I$7:$I$100,"")+SUMIFS('24h'!$N$7:$N$100,'24h'!$H$7:$H$100,$A179,'24h'!$I$7:$I$100,"")+SUMIFS('24i'!$N$7:$N$100,'24i'!$H$7:$H$100,$A179,'24i'!$I$7:$I$100,"")+SUMIFS('25'!$N$7:$N$100,'25'!$H$7:$H$100,$A179,'25'!$I$7:$I$100,"")+SUMIFS('26'!$N$7:$N$100,'26'!$H$7:$H$100,$A179,'26'!$I$7:$I$100,"")+SUMIFS('26a'!$N$7:$N$100,'26a'!$H$7:$H$100,$A179,'26a'!$I$7:$I$100,"")+SUMIFS('27'!$N$7:$N$100,'27'!$H$7:$H$100,$A179,'27'!$I$7:$I$100,"")+SUMIFS('27a'!$N$7:$N$100,'27a'!$H$7:$H$100,$A179,'27a'!$I$7:$I$100,"")+SUMIFS('28'!$N$7:$N$100,'28'!$H$7:$H$100,$A179,'28'!$I$7:$I$100,"")+SUMIFS('29'!$N$7:$N$100,'29'!$H$7:$H$100,$A179,'29'!$I$7:$I$100,"")</f>
        <v>0</v>
      </c>
      <c r="F179" s="259">
        <f t="shared" si="27"/>
        <v>134093.47</v>
      </c>
      <c r="G179" s="257">
        <f>SUMIFS('12'!$J$7:$J$100,'12'!$H$7:$H$100,$A179,'12'!$I$7:$I$100,1)+SUMIFS('13'!$J$7:$J$100,'13'!$H$7:$H$100,$A179,'13'!$I$7:$I$100,1)+SUMIFS('14'!$J$7:$J$100,'14'!$H$7:$H$100,$A179,'14'!$I$7:$I$100,1)+SUMIFS('15'!$J$7:$J$100,'15'!$H$7:$H$100,$A179,'15'!$I$7:$I$100,1)+SUMIFS('15a'!$J$7:$J$100,'15a'!$H$7:$H$100,$A179,'15a'!$I$7:$I$100,1)+SUMIFS('15b'!$J$7:$J$100,'15b'!$H$7:$H$100,$A179,'15b'!$I$7:$I$100,1)+SUMIFS('15c'!$J$7:$J$100,'15c'!$H$7:$H$100,$A179,'15c'!$I$7:$I$100,1)+SUMIFS('15d'!$J$7:$J$100,'15d'!$H$7:$H$100,$A179,'15d'!$I$7:$I$100,1)+SUMIFS('15e'!$J$7:$J$100,'15e'!$H$7:$H$100,$A179,'15e'!$I$7:$I$100,1)+SUMIFS('15f'!$J$7:$J$100,'15f'!$H$7:$H$100,$A179,'15f'!$I$7:$I$100,1)+SUMIFS('15g'!$J$7:$J$100,'15g'!$H$7:$H$100,$A179,'15g'!$I$7:$I$100,1)+SUMIFS('15h'!$J$7:$J$100,'15h'!$H$7:$H$100,$A179,'15h'!$I$7:$I$100,1)+SUMIFS('15i'!$J$7:$J$100,'15i'!$H$7:$H$100,$A179,'15i'!$I$7:$I$100,1)+SUMIFS('15j'!$J$7:$J$100,'15j'!$H$7:$H$100,$A179,'15j'!$I$7:$I$100,1)+SUMIFS('15k'!$J$7:$J$100,'15k'!$H$7:$H$100,$A179,'15k'!$I$7:$I$100,1)+SUMIFS('15l'!$J$7:$J$100,'15l'!$H$7:$H$100,$A179,'15l'!$I$7:$I$100,1)+SUMIFS('15m'!$J$7:$J$100,'15m'!$H$7:$H$100,$A179,'15m'!$I$7:$I$100,1)+SUMIFS('15n'!$J$7:$J$100,'15n'!$H$7:$H$100,$A179,'15n'!$I$7:$I$100,1)+SUMIFS('16'!$J$7:$J$100,'16'!$H$7:$H$100,$A179,'16'!$I$7:$I$100,1)+SUMIFS('16a'!$J$7:$J$100,'16a'!$H$7:$H$100,$A179,'16a'!$I$7:$I$100,1)+SUMIFS('17'!$J$7:$J$100,'17'!$H$7:$H$100,$A179,'17'!$I$7:$I$100,1)+SUMIFS('17a'!$J$7:$J$100,'17a'!$H$7:$H$100,$A179,'17a'!$I$7:$I$100,1)+SUMIFS('18'!$J$7:$J$100,'18'!$H$7:$H$100,$A179,'18'!$I$7:$I$100,1)+SUMIFS('18a'!$J$7:$J$100,'18a'!$H$7:$H$100,$A179,'18a'!$I$7:$I$100,1)
+SUMIFS('19'!$J$7:$J$100,'19'!$H$7:$H$100,$A179,'19'!$I$7:$I$100,1)+SUMIFS('20'!$J$7:$J$100,'20'!$H$7:$H$100,$A179,'20'!$I$7:$I$100,1)+SUMIFS('20a'!$J$7:$J$100,'20a'!$H$7:$H$100,$A179,'20a'!$I$7:$I$100,1)+SUMIFS('21'!$J$7:$J$100,'21'!$H$7:$H$100,$A179,'21'!$I$7:$I$100,1)+SUMIFS('22'!$J$7:$J$100,'22'!$H$7:$H$100,$A179,'22'!$I$7:$I$100,1)+SUMIFS('22a'!$J$7:$J$100,'22a'!$H$7:$H$100,$A179,'22a'!$I$7:$I$100,1)+SUMIFS('22b'!$J$7:$J$100,'22b'!$H$7:$H$100,$A179,'22b'!$I$7:$I$100,1)+SUMIFS('23'!$J$7:$J$100,'23'!$H$7:$H$100,$A179,'23'!$I$7:$I$100,1)+SUMIFS('24'!$J$7:$J$100,'24'!$H$7:$H$100,$A179,'24'!$I$7:$I$100,1)+SUMIFS('24a'!$J$7:$J$100,'24a'!$H$7:$H$100,$A179,'24a'!$I$7:$I$100,1)+SUMIFS('24b'!$J$7:$J$100,'24b'!$H$7:$H$100,$A179,'24b'!$I$7:$I$100,1)+SUMIFS('24c'!$J$7:$J$100,'24c'!$H$7:$H$100,$A179,'24c'!$I$7:$I$100,1)+SUMIFS('24d'!$J$7:$J$100,'24d'!$H$7:$H$100,$A179,'24d'!$I$7:$I$100,1)+SUMIFS('24e'!$J$7:$J$100,'24e'!$H$7:$H$100,$A179,'24e'!$I$7:$I$100,1)+SUMIFS('24f'!$J$7:$J$100,'24f'!$H$7:$H$100,$A179,'24f'!$I$7:$I$100,1)+SUMIFS('24g'!$J$7:$J$100,'24g'!$H$7:$H$100,$A179,'24g'!$I$7:$I$100,1)+SUMIFS('24h'!$J$7:$J$100,'24h'!$H$7:$H$100,$A179,'24h'!$I$7:$I$100,1)+SUMIFS('24i'!$J$7:$J$100,'24i'!$H$7:$H$100,$A179,'24i'!$I$7:$I$100,1)+SUMIFS('25'!$J$7:$J$100,'25'!$H$7:$H$100,$A179,'25'!$I$7:$I$100,1)+SUMIFS('26'!$J$7:$J$100,'26'!$H$7:$H$100,$A179,'26'!$I$7:$I$100,1)+SUMIFS('26a'!$J$7:$J$100,'26a'!$H$7:$H$100,$A179,'26a'!$I$7:$I$100,1)+SUMIFS('27'!$J$7:$J$100,'27'!$H$7:$H$100,$A179,'27'!$I$7:$I$100,1)+SUMIFS('27a'!$J$7:$J$100,'27a'!$H$7:$H$100,$A179,'27a'!$I$7:$I$100,1)+SUMIFS('28'!$J$7:$J$100,'28'!$H$7:$H$100,$A179,'28'!$I$7:$I$100,1)+SUMIFS('29'!$J$7:$J$100,'29'!$H$7:$H$100,$A179,'29'!$I$7:$I$100,1)</f>
        <v>62000</v>
      </c>
      <c r="H179" s="258">
        <f>SUMIFS('12'!$J$7:$J$100,'12'!$H$7:$H$100,$A179,'12'!$I$7:$I$100,2)+SUMIFS('13'!$J$7:$J$100,'13'!$H$7:$H$100,$A179,'13'!$I$7:$I$100,2)+SUMIFS('14'!$J$7:$J$100,'14'!$H$7:$H$100,$A179,'14'!$I$7:$I$100,2)+SUMIFS('15'!$J$7:$J$100,'15'!$H$7:$H$100,$A179,'15'!$I$7:$I$100,2)+SUMIFS('15a'!$J$7:$J$100,'15a'!$H$7:$H$100,$A179,'15a'!$I$7:$I$100,2)+SUMIFS('15b'!$J$7:$J$100,'15b'!$H$7:$H$100,$A179,'15b'!$I$7:$I$100,2)+SUMIFS('15c'!$J$7:$J$100,'15c'!$H$7:$H$100,$A179,'15c'!$I$7:$I$100,2)+SUMIFS('15d'!$J$7:$J$100,'15d'!$H$7:$H$100,$A179,'15d'!$I$7:$I$100,2)+SUMIFS('15e'!$J$7:$J$100,'15e'!$H$7:$H$100,$A179,'15e'!$I$7:$I$100,2)+SUMIFS('15f'!$J$7:$J$100,'15f'!$H$7:$H$100,$A179,'15f'!$I$7:$I$100,2)+SUMIFS('15g'!$J$7:$J$100,'15g'!$H$7:$H$100,$A179,'15g'!$I$7:$I$100,2)+SUMIFS('15h'!$J$7:$J$100,'15h'!$H$7:$H$100,$A179,'15h'!$I$7:$I$100,2)+SUMIFS('15i'!$J$7:$J$100,'15i'!$H$7:$H$100,$A179,'15i'!$I$7:$I$100,2)+SUMIFS('15j'!$J$7:$J$100,'15j'!$H$7:$H$100,$A179,'15j'!$I$7:$I$100,2)+SUMIFS('15k'!$J$7:$J$100,'15k'!$H$7:$H$100,$A179,'15k'!$I$7:$I$100,2)+SUMIFS('15l'!$J$7:$J$100,'15l'!$H$7:$H$100,$A179,'15l'!$I$7:$I$100,2)+SUMIFS('15m'!$J$7:$J$100,'15m'!$H$7:$H$100,$A179,'15m'!$I$7:$I$100,2)+SUMIFS('15n'!$J$7:$J$100,'15n'!$H$7:$H$100,$A179,'15n'!$I$7:$I$100,2)+SUMIFS('16'!$J$7:$J$100,'16'!$H$7:$H$100,$A179,'16'!$I$7:$I$100,2)+SUMIFS('16a'!$J$7:$J$100,'16a'!$H$7:$H$100,$A179,'16a'!$I$7:$I$100,2)+SUMIFS('17'!$J$7:$J$100,'17'!$H$7:$H$100,$A179,'17'!$I$7:$I$100,2)+SUMIFS('17a'!$J$7:$J$100,'17a'!$H$7:$H$100,$A179,'17a'!$I$7:$I$100,2)+SUMIFS('18'!$J$7:$J$100,'18'!$H$7:$H$100,$A179,'18'!$I$7:$I$100,2)+SUMIFS('18a'!$J$7:$J$100,'18a'!$H$7:$H$100,$A179,'18a'!$I$7:$I$100,2)
+SUMIFS('19'!$J$7:$J$100,'19'!$H$7:$H$100,$A179,'19'!$I$7:$I$100,2)+SUMIFS('20'!$J$7:$J$100,'20'!$H$7:$H$100,$A179,'20'!$I$7:$I$100,2)+SUMIFS('20a'!$J$7:$J$100,'20a'!$H$7:$H$100,$A179,'20a'!$I$7:$I$100,2)+SUMIFS('21'!$J$7:$J$100,'21'!$H$7:$H$100,$A179,'21'!$I$7:$I$100,2)+SUMIFS('22'!$J$7:$J$100,'22'!$H$7:$H$100,$A179,'22'!$I$7:$I$100,2)+SUMIFS('22a'!$J$7:$J$100,'22a'!$H$7:$H$100,$A179,'22a'!$I$7:$I$100,2)+SUMIFS('22b'!$J$7:$J$100,'22b'!$H$7:$H$100,$A179,'22b'!$I$7:$I$100,2)+SUMIFS('23'!$J$7:$J$100,'23'!$H$7:$H$100,$A179,'23'!$I$7:$I$100,2)+SUMIFS('24'!$J$7:$J$100,'24'!$H$7:$H$100,$A179,'24'!$I$7:$I$100,2)+SUMIFS('24a'!$J$7:$J$100,'24a'!$H$7:$H$100,$A179,'24a'!$I$7:$I$100,2)+SUMIFS('24b'!$J$7:$J$100,'24b'!$H$7:$H$100,$A179,'24b'!$I$7:$I$100,2)+SUMIFS('24c'!$J$7:$J$100,'24c'!$H$7:$H$100,$A179,'24c'!$I$7:$I$100,2)+SUMIFS('24d'!$J$7:$J$100,'24d'!$H$7:$H$100,$A179,'24d'!$I$7:$I$100,2)+SUMIFS('24e'!$J$7:$J$100,'24e'!$H$7:$H$100,$A179,'24e'!$I$7:$I$100,2)+SUMIFS('24f'!$J$7:$J$100,'24f'!$H$7:$H$100,$A179,'24f'!$I$7:$I$100,2)+SUMIFS('24g'!$J$7:$J$100,'24g'!$H$7:$H$100,$A179,'24g'!$I$7:$I$100,2)+SUMIFS('24h'!$J$7:$J$100,'24h'!$H$7:$H$100,$A179,'24h'!$I$7:$I$100,2)+SUMIFS('24i'!$J$7:$J$100,'24i'!$H$7:$H$100,$A179,'24i'!$I$7:$I$100,2)+SUMIFS('25'!$J$7:$J$100,'25'!$H$7:$H$100,$A179,'25'!$I$7:$I$100,2)+SUMIFS('26'!$J$7:$J$100,'26'!$H$7:$H$100,$A179,'26'!$I$7:$I$100,2)+SUMIFS('26a'!$J$7:$J$100,'26a'!$H$7:$H$100,$A179,'26a'!$I$7:$I$100,2)+SUMIFS('27'!$J$7:$J$100,'27'!$H$7:$H$100,$A179,'27'!$I$7:$I$100,2)+SUMIFS('27a'!$J$7:$J$100,'27a'!$H$7:$H$100,$A179,'27a'!$I$7:$I$100,2)+SUMIFS('28'!$J$7:$J$100,'28'!$H$7:$H$100,$A179,'28'!$I$7:$I$100,2)+SUMIFS('29'!$J$7:$J$100,'29'!$H$7:$H$100,$A179,'29'!$I$7:$I$100,2)</f>
        <v>43000</v>
      </c>
      <c r="I179" s="258">
        <f>SUMIFS('12'!$J$7:$J$100,'12'!$H$7:$H$100,$A179,'12'!$I$7:$I$100,"")+SUMIFS('13'!$J$7:$J$100,'13'!$H$7:$H$100,$A179,'13'!$I$7:$I$100,"")+SUMIFS('14'!$J$7:$J$100,'14'!$H$7:$H$100,$A179,'14'!$I$7:$I$100,"")+SUMIFS('15'!$J$7:$J$100,'15'!$H$7:$H$100,$A179,'15'!$I$7:$I$100,"")+SUMIFS('15a'!$J$7:$J$100,'15a'!$H$7:$H$100,$A179,'15a'!$I$7:$I$100,"")+SUMIFS('15b'!$J$7:$J$100,'15b'!$H$7:$H$100,$A179,'15b'!$I$7:$I$100,"")+SUMIFS('15c'!$J$7:$J$100,'15c'!$H$7:$H$100,$A179,'15c'!$I$7:$I$100,"")+SUMIFS('15d'!$J$7:$J$100,'15d'!$H$7:$H$100,$A179,'15d'!$I$7:$I$100,"")+SUMIFS('15e'!$J$7:$J$100,'15e'!$H$7:$H$100,$A179,'15e'!$I$7:$I$100,"")+SUMIFS('15f'!$J$7:$J$100,'15f'!$H$7:$H$100,$A179,'15f'!$I$7:$I$100,"")+SUMIFS('15g'!$J$7:$J$100,'15g'!$H$7:$H$100,$A179,'15g'!$I$7:$I$100,"")+SUMIFS('15h'!$J$7:$J$100,'15h'!$H$7:$H$100,$A179,'15h'!$I$7:$I$100,"")+SUMIFS('15i'!$J$7:$J$100,'15i'!$H$7:$H$100,$A179,'15i'!$I$7:$I$100,"")+SUMIFS('15j'!$J$7:$J$100,'15j'!$H$7:$H$100,$A179,'15j'!$I$7:$I$100,"")+SUMIFS('15k'!$J$7:$J$100,'15k'!$H$7:$H$100,$A179,'15k'!$I$7:$I$100,"")+SUMIFS('15l'!$J$7:$J$100,'15l'!$H$7:$H$100,$A179,'15l'!$I$7:$I$100,"")+SUMIFS('15m'!$J$7:$J$100,'15m'!$H$7:$H$100,$A179,'15m'!$I$7:$I$100,"")+SUMIFS('15n'!$J$7:$J$100,'15n'!$H$7:$H$100,$A179,'15n'!$I$7:$I$100,"")+SUMIFS('16'!$J$7:$J$100,'16'!$H$7:$H$100,$A179,'16'!$I$7:$I$100,"")+SUMIFS('16a'!$J$7:$J$100,'16a'!$H$7:$H$100,$A179,'16a'!$I$7:$I$100,"")+SUMIFS('17'!$J$7:$J$100,'17'!$H$7:$H$100,$A179,'17'!$I$7:$I$100,"")+SUMIFS('17a'!$J$7:$J$100,'17a'!$H$7:$H$100,$A179,'17a'!$I$7:$I$100,"")+SUMIFS('18'!$J$7:$J$100,'18'!$H$7:$H$100,$A179,'18'!$I$7:$I$100,"")+SUMIFS('18a'!$J$7:$J$100,'18a'!$H$7:$H$100,$A179,'18a'!$I$7:$I$100,"")
+SUMIFS('19'!$J$7:$J$100,'19'!$H$7:$H$100,$A179,'19'!$I$7:$I$100,"")+SUMIFS('20'!$J$7:$J$100,'20'!$H$7:$H$100,$A179,'20'!$I$7:$I$100,"")+SUMIFS('20a'!$J$7:$J$100,'20a'!$H$7:$H$100,$A179,'20a'!$I$7:$I$100,"")+SUMIFS('21'!$J$7:$J$100,'21'!$H$7:$H$100,$A179,'21'!$I$7:$I$100,"")+SUMIFS('22'!$J$7:$J$100,'22'!$H$7:$H$100,$A179,'22'!$I$7:$I$100,"")+SUMIFS('22a'!$J$7:$J$100,'22a'!$H$7:$H$100,$A179,'22a'!$I$7:$I$100,"")+SUMIFS('22b'!$J$7:$J$100,'22b'!$H$7:$H$100,$A179,'22b'!$I$7:$I$100,"")+SUMIFS('23'!$J$7:$J$100,'23'!$H$7:$H$100,$A179,'23'!$I$7:$I$100,"")+SUMIFS('24'!$J$7:$J$100,'24'!$H$7:$H$100,$A179,'24'!$I$7:$I$100,"")+SUMIFS('24a'!$J$7:$J$100,'24a'!$H$7:$H$100,$A179,'24a'!$I$7:$I$100,"")+SUMIFS('24b'!$J$7:$J$100,'24b'!$H$7:$H$100,$A179,'24b'!$I$7:$I$100,"")+SUMIFS('24c'!$J$7:$J$100,'24c'!$H$7:$H$100,$A179,'24c'!$I$7:$I$100,"")+SUMIFS('24d'!$J$7:$J$100,'24d'!$H$7:$H$100,$A179,'24d'!$I$7:$I$100,"")+SUMIFS('24e'!$J$7:$J$100,'24e'!$H$7:$H$100,$A179,'24e'!$I$7:$I$100,"")+SUMIFS('24f'!$J$7:$J$100,'24f'!$H$7:$H$100,$A179,'24f'!$I$7:$I$100,"")+SUMIFS('24g'!$J$7:$J$100,'24g'!$H$7:$H$100,$A179,'24g'!$I$7:$I$100,"")+SUMIFS('24h'!$J$7:$J$100,'24h'!$H$7:$H$100,$A179,'24h'!$I$7:$I$100,"")+SUMIFS('24i'!$J$7:$J$100,'24i'!$H$7:$H$100,$A179,'24i'!$I$7:$I$100,"")+SUMIFS('25'!$J$7:$J$100,'25'!$H$7:$H$100,$A179,'25'!$I$7:$I$100,"")+SUMIFS('26'!$J$7:$J$100,'26'!$H$7:$H$100,$A179,'26'!$I$7:$I$100,"")+SUMIFS('26a'!$J$7:$J$100,'26a'!$H$7:$H$100,$A179,'26a'!$I$7:$I$100,"")+SUMIFS('27'!$J$7:$J$100,'27'!$H$7:$H$100,$A179,'27'!$I$7:$I$100,"")+SUMIFS('27a'!$J$7:$J$100,'27a'!$H$7:$H$100,$A179,'27a'!$I$7:$I$100,"")+SUMIFS('28'!$J$7:$J$100,'28'!$H$7:$H$100,$A179,'28'!$I$7:$I$100,"")+SUMIFS('29'!$J$7:$J$100,'29'!$H$7:$H$100,$A179,'29'!$I$7:$I$100,"")</f>
        <v>0</v>
      </c>
      <c r="J179" s="259">
        <f t="shared" si="28"/>
        <v>105000</v>
      </c>
      <c r="S179" s="247">
        <f t="shared" si="26"/>
        <v>478186.94</v>
      </c>
    </row>
    <row r="180" ht="12.75" customHeight="1">
      <c r="A180" s="1" t="s">
        <v>2647</v>
      </c>
      <c r="B180" s="1" t="s">
        <v>4537</v>
      </c>
      <c r="C180" s="257">
        <f>SUMIFS('12'!$N$7:$N$100,'12'!$H$7:$H$100,$A180,'12'!$I$7:$I$100,1)+SUMIFS('13'!$N$7:$N$100,'13'!$H$7:$H$100,$A180,'13'!$I$7:$I$100,1)+SUMIFS('14'!$N$7:$N$100,'14'!$H$7:$H$100,$A180,'14'!$I$7:$I$100,1)+SUMIFS('15'!$N$7:$N$100,'15'!$H$7:$H$100,$A180,'15'!$I$7:$I$100,1)+SUMIFS('15a'!$N$7:$N$100,'15a'!$H$7:$H$100,$A180,'15a'!$I$7:$I$100,1)+SUMIFS('15b'!$N$7:$N$100,'15b'!$H$7:$H$100,$A180,'15b'!$I$7:$I$100,1)+SUMIFS('15c'!$N$7:$N$100,'15c'!$H$7:$H$100,$A180,'15c'!$I$7:$I$100,1)+SUMIFS('15d'!$N$7:$N$100,'15d'!$H$7:$H$100,$A180,'15d'!$I$7:$I$100,1)+SUMIFS('15e'!$N$7:$N$100,'15e'!$H$7:$H$100,$A180,'15e'!$I$7:$I$100,1)+SUMIFS('15f'!$N$7:$N$100,'15f'!$H$7:$H$100,$A180,'15f'!$I$7:$I$100,1)+SUMIFS('15g'!$N$7:$N$100,'15g'!$H$7:$H$100,$A180,'15g'!$I$7:$I$100,1)+SUMIFS('15h'!$N$7:$N$100,'15h'!$H$7:$H$100,$A180,'15h'!$I$7:$I$100,1)+SUMIFS('15i'!$N$7:$N$100,'15i'!$H$7:$H$100,$A180,'15i'!$I$7:$I$100,1)+SUMIFS('15j'!$N$7:$N$100,'15j'!$H$7:$H$100,$A180,'15j'!$I$7:$I$100,1)+SUMIFS('15k'!$N$7:$N$100,'15k'!$H$7:$H$100,$A180,'15k'!$I$7:$I$100,1)+SUMIFS('15l'!$N$7:$N$100,'15l'!$H$7:$H$100,$A180,'15l'!$I$7:$I$100,1)+SUMIFS('15m'!$N$7:$N$100,'15m'!$H$7:$H$100,$A180,'15m'!$I$7:$I$100,1)+SUMIFS('15n'!$N$7:$N$100,'15n'!$H$7:$H$100,$A180,'15n'!$I$7:$I$100,1)+SUMIFS('16'!$N$7:$N$100,'16'!$H$7:$H$100,$A180,'16'!$I$7:$I$100,1)+SUMIFS('16a'!$N$7:$N$100,'16a'!$H$7:$H$100,$A180,'16a'!$I$7:$I$100,1)+SUMIFS('17'!$N$7:$N$100,'17'!$H$7:$H$100,$A180,'17'!$I$7:$I$100,1)+SUMIFS('17a'!$N$7:$N$100,'17a'!$H$7:$H$100,$A180,'17a'!$I$7:$I$100,1)+SUMIFS('18'!$N$7:$N$100,'18'!$H$7:$H$100,$A180,'18'!$I$7:$I$100,1)+SUMIFS('18a'!$N$7:$N$100,'18a'!$H$7:$H$100,$A180,'18a'!$I$7:$I$100,1)
+SUMIFS('19'!$N$7:$N$100,'19'!$H$7:$H$100,$A180,'19'!$I$7:$I$100,1)+SUMIFS('20'!$N$7:$N$100,'20'!$H$7:$H$100,$A180,'20'!$I$7:$I$100,1)+SUMIFS('20a'!$N$7:$N$100,'20a'!$H$7:$H$100,$A180,'20a'!$I$7:$I$100,1)+SUMIFS('21'!$N$7:$N$100,'21'!$H$7:$H$100,$A180,'21'!$I$7:$I$100,1)+SUMIFS('22'!$N$7:$N$100,'22'!$H$7:$H$100,$A180,'22'!$I$7:$I$100,1)+SUMIFS('22a'!$N$7:$N$100,'22a'!$H$7:$H$100,$A180,'22a'!$I$7:$I$100,1)+SUMIFS('22b'!$N$7:$N$100,'22b'!$H$7:$H$100,$A180,'22b'!$I$7:$I$100,1)+SUMIFS('23'!$N$7:$N$100,'23'!$H$7:$H$100,$A180,'23'!$I$7:$I$100,1)+SUMIFS('24'!$N$7:$N$100,'24'!$H$7:$H$100,$A180,'24'!$I$7:$I$100,1)+SUMIFS('24a'!$N$7:$N$100,'24a'!$H$7:$H$100,$A180,'24a'!$I$7:$I$100,1)+SUMIFS('24b'!$N$7:$N$100,'24b'!$H$7:$H$100,$A180,'24b'!$I$7:$I$100,1)+SUMIFS('24c'!$N$7:$N$100,'24c'!$H$7:$H$100,$A180,'24c'!$I$7:$I$100,1)+SUMIFS('24d'!$N$7:$N$100,'24d'!$H$7:$H$100,$A180,'24d'!$I$7:$I$100,1)+SUMIFS('24e'!$N$7:$N$100,'24e'!$H$7:$H$100,$A180,'24e'!$I$7:$I$100,1)+SUMIFS('24f'!$N$7:$N$100,'24f'!$H$7:$H$100,$A180,'24f'!$I$7:$I$100,1)+SUMIFS('24g'!$N$7:$N$100,'24g'!$H$7:$H$100,$A180,'24g'!$I$7:$I$100,1)+SUMIFS('24h'!$N$7:$N$100,'24h'!$H$7:$H$100,$A180,'24h'!$I$7:$I$100,1)+SUMIFS('24i'!$N$7:$N$100,'24i'!$H$7:$H$100,$A180,'24i'!$I$7:$I$100,1)+SUMIFS('25'!$N$7:$N$100,'25'!$H$7:$H$100,$A180,'25'!$I$7:$I$100,1)+SUMIFS('26'!$N$7:$N$100,'26'!$H$7:$H$100,$A180,'26'!$I$7:$I$100,1)+SUMIFS('26a'!$N$7:$N$100,'26a'!$H$7:$H$100,$A180,'26a'!$I$7:$I$100,1)+SUMIFS('27'!$N$7:$N$100,'27'!$H$7:$H$100,$A180,'27'!$I$7:$I$100,1)+SUMIFS('27a'!$N$7:$N$100,'27a'!$H$7:$H$100,$A180,'27a'!$I$7:$I$100,1)+SUMIFS('28'!$N$7:$N$100,'28'!$H$7:$H$100,$A180,'28'!$I$7:$I$100,1)+SUMIFS('29'!$N$7:$N$100,'29'!$H$7:$H$100,$A180,'29'!$I$7:$I$100,1)</f>
        <v>0</v>
      </c>
      <c r="D180" s="258">
        <f>SUMIFS('12'!$N$7:$N$100,'12'!$H$7:$H$100,$A180,'12'!$I$7:$I$100,2)+SUMIFS('13'!$N$7:$N$100,'13'!$H$7:$H$100,$A180,'13'!$I$7:$I$100,2)+SUMIFS('14'!$N$7:$N$100,'14'!$H$7:$H$100,$A180,'14'!$I$7:$I$100,2)+SUMIFS('15'!$N$7:$N$100,'15'!$H$7:$H$100,$A180,'15'!$I$7:$I$100,2)+SUMIFS('15a'!$N$7:$N$100,'15a'!$H$7:$H$100,$A180,'15a'!$I$7:$I$100,2)+SUMIFS('15b'!$N$7:$N$100,'15b'!$H$7:$H$100,$A180,'15b'!$I$7:$I$100,2)+SUMIFS('15c'!$N$7:$N$100,'15c'!$H$7:$H$100,$A180,'15c'!$I$7:$I$100,2)+SUMIFS('15d'!$N$7:$N$100,'15d'!$H$7:$H$100,$A180,'15d'!$I$7:$I$100,2)+SUMIFS('15e'!$N$7:$N$100,'15e'!$H$7:$H$100,$A180,'15e'!$I$7:$I$100,2)+SUMIFS('15f'!$N$7:$N$100,'15f'!$H$7:$H$100,$A180,'15f'!$I$7:$I$100,2)+SUMIFS('15g'!$N$7:$N$100,'15g'!$H$7:$H$100,$A180,'15g'!$I$7:$I$100,2)+SUMIFS('15h'!$N$7:$N$100,'15h'!$H$7:$H$100,$A180,'15h'!$I$7:$I$100,2)+SUMIFS('15i'!$N$7:$N$100,'15i'!$H$7:$H$100,$A180,'15i'!$I$7:$I$100,2)+SUMIFS('15j'!$N$7:$N$100,'15j'!$H$7:$H$100,$A180,'15j'!$I$7:$I$100,2)+SUMIFS('15k'!$N$7:$N$100,'15k'!$H$7:$H$100,$A180,'15k'!$I$7:$I$100,2)+SUMIFS('15l'!$N$7:$N$100,'15l'!$H$7:$H$100,$A180,'15l'!$I$7:$I$100,2)+SUMIFS('15m'!$N$7:$N$100,'15m'!$H$7:$H$100,$A180,'15m'!$I$7:$I$100,2)+SUMIFS('15n'!$N$7:$N$100,'15n'!$H$7:$H$100,$A180,'15n'!$I$7:$I$100,2)+SUMIFS('16'!$N$7:$N$100,'16'!$H$7:$H$100,$A180,'16'!$I$7:$I$100,2)+SUMIFS('16a'!$N$7:$N$100,'16a'!$H$7:$H$100,$A180,'16a'!$I$7:$I$100,2)+SUMIFS('17'!$N$7:$N$100,'17'!$H$7:$H$100,$A180,'17'!$I$7:$I$100,2)+SUMIFS('17a'!$N$7:$N$100,'17a'!$H$7:$H$100,$A180,'17a'!$I$7:$I$100,2)+SUMIFS('18'!$N$7:$N$100,'18'!$H$7:$H$100,$A180,'18'!$I$7:$I$100,2)+SUMIFS('18a'!$N$7:$N$100,'18a'!$H$7:$H$100,$A180,'18a'!$I$7:$I$100,2)
+SUMIFS('19'!$N$7:$N$100,'19'!$H$7:$H$100,$A180,'19'!$I$7:$I$100,2)+SUMIFS('20'!$N$7:$N$100,'20'!$H$7:$H$100,$A180,'20'!$I$7:$I$100,2)+SUMIFS('20a'!$N$7:$N$100,'20a'!$H$7:$H$100,$A180,'20a'!$I$7:$I$100,2)+SUMIFS('21'!$N$7:$N$100,'21'!$H$7:$H$100,$A180,'21'!$I$7:$I$100,2)+SUMIFS('22'!$N$7:$N$100,'22'!$H$7:$H$100,$A180,'22'!$I$7:$I$100,2)+SUMIFS('22a'!$N$7:$N$100,'22a'!$H$7:$H$100,$A180,'22a'!$I$7:$I$100,2)+SUMIFS('22b'!$N$7:$N$100,'22b'!$H$7:$H$100,$A180,'22b'!$I$7:$I$100,2)+SUMIFS('23'!$N$7:$N$100,'23'!$H$7:$H$100,$A180,'23'!$I$7:$I$100,2)+SUMIFS('24'!$N$7:$N$100,'24'!$H$7:$H$100,$A180,'24'!$I$7:$I$100,2)+SUMIFS('24a'!$N$7:$N$100,'24a'!$H$7:$H$100,$A180,'24a'!$I$7:$I$100,2)+SUMIFS('24b'!$N$7:$N$100,'24b'!$H$7:$H$100,$A180,'24b'!$I$7:$I$100,2)+SUMIFS('24c'!$N$7:$N$100,'24c'!$H$7:$H$100,$A180,'24c'!$I$7:$I$100,2)+SUMIFS('24d'!$N$7:$N$100,'24d'!$H$7:$H$100,$A180,'24d'!$I$7:$I$100,2)+SUMIFS('24e'!$N$7:$N$100,'24e'!$H$7:$H$100,$A180,'24e'!$I$7:$I$100,2)+SUMIFS('24f'!$N$7:$N$100,'24f'!$H$7:$H$100,$A180,'24f'!$I$7:$I$100,2)+SUMIFS('24g'!$N$7:$N$100,'24g'!$H$7:$H$100,$A180,'24g'!$I$7:$I$100,2)+SUMIFS('24h'!$N$7:$N$100,'24h'!$H$7:$H$100,$A180,'24h'!$I$7:$I$100,2)+SUMIFS('24i'!$N$7:$N$100,'24i'!$H$7:$H$100,$A180,'24i'!$I$7:$I$100,2)+SUMIFS('25'!$N$7:$N$100,'25'!$H$7:$H$100,$A180,'25'!$I$7:$I$100,2)+SUMIFS('26'!$N$7:$N$100,'26'!$H$7:$H$100,$A180,'26'!$I$7:$I$100,2)+SUMIFS('26a'!$N$7:$N$100,'26a'!$H$7:$H$100,$A180,'26a'!$I$7:$I$100,2)+SUMIFS('27'!$N$7:$N$100,'27'!$H$7:$H$100,$A180,'27'!$I$7:$I$100,2)+SUMIFS('27a'!$N$7:$N$100,'27a'!$H$7:$H$100,$A180,'27a'!$I$7:$I$100,2)+SUMIFS('28'!$N$7:$N$100,'28'!$H$7:$H$100,$A180,'28'!$I$7:$I$100,2)+SUMIFS('29'!$N$7:$N$100,'29'!$H$7:$H$100,$A180,'29'!$I$7:$I$100,2)</f>
        <v>0</v>
      </c>
      <c r="E180" s="258">
        <f>SUMIFS('12'!$N$7:$N$100,'12'!$H$7:$H$100,$A180,'12'!$I$7:$I$100,"")+SUMIFS('13'!$N$7:$N$100,'13'!$H$7:$H$100,$A180,'13'!$I$7:$I$100,"")+SUMIFS('14'!$N$7:$N$100,'14'!$H$7:$H$100,$A180,'14'!$I$7:$I$100,"")+SUMIFS('15'!$N$7:$N$100,'15'!$H$7:$H$100,$A180,'15'!$I$7:$I$100,"")+SUMIFS('15a'!$N$7:$N$100,'15a'!$H$7:$H$100,$A180,'15a'!$I$7:$I$100,"")+SUMIFS('15b'!$N$7:$N$100,'15b'!$H$7:$H$100,$A180,'15b'!$I$7:$I$100,"")+SUMIFS('15c'!$N$7:$N$100,'15c'!$H$7:$H$100,$A180,'15c'!$I$7:$I$100,"")+SUMIFS('15d'!$N$7:$N$100,'15d'!$H$7:$H$100,$A180,'15d'!$I$7:$I$100,"")+SUMIFS('15e'!$N$7:$N$100,'15e'!$H$7:$H$100,$A180,'15e'!$I$7:$I$100,"")+SUMIFS('15f'!$N$7:$N$100,'15f'!$H$7:$H$100,$A180,'15f'!$I$7:$I$100,"")+SUMIFS('15g'!$N$7:$N$100,'15g'!$H$7:$H$100,$A180,'15g'!$I$7:$I$100,"")+SUMIFS('15h'!$N$7:$N$100,'15h'!$H$7:$H$100,$A180,'15h'!$I$7:$I$100,"")+SUMIFS('15i'!$N$7:$N$100,'15i'!$H$7:$H$100,$A180,'15i'!$I$7:$I$100,"")+SUMIFS('15j'!$N$7:$N$100,'15j'!$H$7:$H$100,$A180,'15j'!$I$7:$I$100,"")+SUMIFS('15k'!$N$7:$N$100,'15k'!$H$7:$H$100,$A180,'15k'!$I$7:$I$100,"")+SUMIFS('15l'!$N$7:$N$100,'15l'!$H$7:$H$100,$A180,'15l'!$I$7:$I$100,"")+SUMIFS('15m'!$N$7:$N$100,'15m'!$H$7:$H$100,$A180,'15m'!$I$7:$I$100,"")+SUMIFS('15n'!$N$7:$N$100,'15n'!$H$7:$H$100,$A180,'15n'!$I$7:$I$100,"")+SUMIFS('16'!$N$7:$N$100,'16'!$H$7:$H$100,$A180,'16'!$I$7:$I$100,"")+SUMIFS('16a'!$N$7:$N$100,'16a'!$H$7:$H$100,$A180,'16a'!$I$7:$I$100,"")+SUMIFS('17'!$N$7:$N$100,'17'!$H$7:$H$100,$A180,'17'!$I$7:$I$100,"")+SUMIFS('17a'!$N$7:$N$100,'17a'!$H$7:$H$100,$A180,'17a'!$I$7:$I$100,"")+SUMIFS('18'!$N$7:$N$100,'18'!$H$7:$H$100,$A180,'18'!$I$7:$I$100,"")+SUMIFS('18a'!$N$7:$N$100,'18a'!$H$7:$H$100,$A180,'18a'!$I$7:$I$100,"")
+SUMIFS('19'!$N$7:$N$100,'19'!$H$7:$H$100,$A180,'19'!$I$7:$I$100,"")+SUMIFS('20'!$N$7:$N$100,'20'!$H$7:$H$100,$A180,'20'!$I$7:$I$100,"")+SUMIFS('20a'!$N$7:$N$100,'20a'!$H$7:$H$100,$A180,'20a'!$I$7:$I$100,"")+SUMIFS('21'!$N$7:$N$100,'21'!$H$7:$H$100,$A180,'21'!$I$7:$I$100,"")+SUMIFS('22'!$N$7:$N$100,'22'!$H$7:$H$100,$A180,'22'!$I$7:$I$100,"")+SUMIFS('22a'!$N$7:$N$100,'22a'!$H$7:$H$100,$A180,'22a'!$I$7:$I$100,"")+SUMIFS('22b'!$N$7:$N$100,'22b'!$H$7:$H$100,$A180,'22b'!$I$7:$I$100,"")+SUMIFS('23'!$N$7:$N$100,'23'!$H$7:$H$100,$A180,'23'!$I$7:$I$100,"")+SUMIFS('24'!$N$7:$N$100,'24'!$H$7:$H$100,$A180,'24'!$I$7:$I$100,"")+SUMIFS('24a'!$N$7:$N$100,'24a'!$H$7:$H$100,$A180,'24a'!$I$7:$I$100,"")+SUMIFS('24b'!$N$7:$N$100,'24b'!$H$7:$H$100,$A180,'24b'!$I$7:$I$100,"")+SUMIFS('24c'!$N$7:$N$100,'24c'!$H$7:$H$100,$A180,'24c'!$I$7:$I$100,"")+SUMIFS('24d'!$N$7:$N$100,'24d'!$H$7:$H$100,$A180,'24d'!$I$7:$I$100,"")+SUMIFS('24e'!$N$7:$N$100,'24e'!$H$7:$H$100,$A180,'24e'!$I$7:$I$100,"")+SUMIFS('24f'!$N$7:$N$100,'24f'!$H$7:$H$100,$A180,'24f'!$I$7:$I$100,"")+SUMIFS('24g'!$N$7:$N$100,'24g'!$H$7:$H$100,$A180,'24g'!$I$7:$I$100,"")+SUMIFS('24h'!$N$7:$N$100,'24h'!$H$7:$H$100,$A180,'24h'!$I$7:$I$100,"")+SUMIFS('24i'!$N$7:$N$100,'24i'!$H$7:$H$100,$A180,'24i'!$I$7:$I$100,"")+SUMIFS('25'!$N$7:$N$100,'25'!$H$7:$H$100,$A180,'25'!$I$7:$I$100,"")+SUMIFS('26'!$N$7:$N$100,'26'!$H$7:$H$100,$A180,'26'!$I$7:$I$100,"")+SUMIFS('26a'!$N$7:$N$100,'26a'!$H$7:$H$100,$A180,'26a'!$I$7:$I$100,"")+SUMIFS('27'!$N$7:$N$100,'27'!$H$7:$H$100,$A180,'27'!$I$7:$I$100,"")+SUMIFS('27a'!$N$7:$N$100,'27a'!$H$7:$H$100,$A180,'27a'!$I$7:$I$100,"")+SUMIFS('28'!$N$7:$N$100,'28'!$H$7:$H$100,$A180,'28'!$I$7:$I$100,"")+SUMIFS('29'!$N$7:$N$100,'29'!$H$7:$H$100,$A180,'29'!$I$7:$I$100,"")</f>
        <v>0</v>
      </c>
      <c r="F180" s="259">
        <f t="shared" si="27"/>
        <v>0</v>
      </c>
      <c r="G180" s="257">
        <f>SUMIFS('12'!$J$7:$J$100,'12'!$H$7:$H$100,$A180,'12'!$I$7:$I$100,1)+SUMIFS('13'!$J$7:$J$100,'13'!$H$7:$H$100,$A180,'13'!$I$7:$I$100,1)+SUMIFS('14'!$J$7:$J$100,'14'!$H$7:$H$100,$A180,'14'!$I$7:$I$100,1)+SUMIFS('15'!$J$7:$J$100,'15'!$H$7:$H$100,$A180,'15'!$I$7:$I$100,1)+SUMIFS('15a'!$J$7:$J$100,'15a'!$H$7:$H$100,$A180,'15a'!$I$7:$I$100,1)+SUMIFS('15b'!$J$7:$J$100,'15b'!$H$7:$H$100,$A180,'15b'!$I$7:$I$100,1)+SUMIFS('15c'!$J$7:$J$100,'15c'!$H$7:$H$100,$A180,'15c'!$I$7:$I$100,1)+SUMIFS('15d'!$J$7:$J$100,'15d'!$H$7:$H$100,$A180,'15d'!$I$7:$I$100,1)+SUMIFS('15e'!$J$7:$J$100,'15e'!$H$7:$H$100,$A180,'15e'!$I$7:$I$100,1)+SUMIFS('15f'!$J$7:$J$100,'15f'!$H$7:$H$100,$A180,'15f'!$I$7:$I$100,1)+SUMIFS('15g'!$J$7:$J$100,'15g'!$H$7:$H$100,$A180,'15g'!$I$7:$I$100,1)+SUMIFS('15h'!$J$7:$J$100,'15h'!$H$7:$H$100,$A180,'15h'!$I$7:$I$100,1)+SUMIFS('15i'!$J$7:$J$100,'15i'!$H$7:$H$100,$A180,'15i'!$I$7:$I$100,1)+SUMIFS('15j'!$J$7:$J$100,'15j'!$H$7:$H$100,$A180,'15j'!$I$7:$I$100,1)+SUMIFS('15k'!$J$7:$J$100,'15k'!$H$7:$H$100,$A180,'15k'!$I$7:$I$100,1)+SUMIFS('15l'!$J$7:$J$100,'15l'!$H$7:$H$100,$A180,'15l'!$I$7:$I$100,1)+SUMIFS('15m'!$J$7:$J$100,'15m'!$H$7:$H$100,$A180,'15m'!$I$7:$I$100,1)+SUMIFS('15n'!$J$7:$J$100,'15n'!$H$7:$H$100,$A180,'15n'!$I$7:$I$100,1)+SUMIFS('16'!$J$7:$J$100,'16'!$H$7:$H$100,$A180,'16'!$I$7:$I$100,1)+SUMIFS('16a'!$J$7:$J$100,'16a'!$H$7:$H$100,$A180,'16a'!$I$7:$I$100,1)+SUMIFS('17'!$J$7:$J$100,'17'!$H$7:$H$100,$A180,'17'!$I$7:$I$100,1)+SUMIFS('17a'!$J$7:$J$100,'17a'!$H$7:$H$100,$A180,'17a'!$I$7:$I$100,1)+SUMIFS('18'!$J$7:$J$100,'18'!$H$7:$H$100,$A180,'18'!$I$7:$I$100,1)+SUMIFS('18a'!$J$7:$J$100,'18a'!$H$7:$H$100,$A180,'18a'!$I$7:$I$100,1)
+SUMIFS('19'!$J$7:$J$100,'19'!$H$7:$H$100,$A180,'19'!$I$7:$I$100,1)+SUMIFS('20'!$J$7:$J$100,'20'!$H$7:$H$100,$A180,'20'!$I$7:$I$100,1)+SUMIFS('20a'!$J$7:$J$100,'20a'!$H$7:$H$100,$A180,'20a'!$I$7:$I$100,1)+SUMIFS('21'!$J$7:$J$100,'21'!$H$7:$H$100,$A180,'21'!$I$7:$I$100,1)+SUMIFS('22'!$J$7:$J$100,'22'!$H$7:$H$100,$A180,'22'!$I$7:$I$100,1)+SUMIFS('22a'!$J$7:$J$100,'22a'!$H$7:$H$100,$A180,'22a'!$I$7:$I$100,1)+SUMIFS('22b'!$J$7:$J$100,'22b'!$H$7:$H$100,$A180,'22b'!$I$7:$I$100,1)+SUMIFS('23'!$J$7:$J$100,'23'!$H$7:$H$100,$A180,'23'!$I$7:$I$100,1)+SUMIFS('24'!$J$7:$J$100,'24'!$H$7:$H$100,$A180,'24'!$I$7:$I$100,1)+SUMIFS('24a'!$J$7:$J$100,'24a'!$H$7:$H$100,$A180,'24a'!$I$7:$I$100,1)+SUMIFS('24b'!$J$7:$J$100,'24b'!$H$7:$H$100,$A180,'24b'!$I$7:$I$100,1)+SUMIFS('24c'!$J$7:$J$100,'24c'!$H$7:$H$100,$A180,'24c'!$I$7:$I$100,1)+SUMIFS('24d'!$J$7:$J$100,'24d'!$H$7:$H$100,$A180,'24d'!$I$7:$I$100,1)+SUMIFS('24e'!$J$7:$J$100,'24e'!$H$7:$H$100,$A180,'24e'!$I$7:$I$100,1)+SUMIFS('24f'!$J$7:$J$100,'24f'!$H$7:$H$100,$A180,'24f'!$I$7:$I$100,1)+SUMIFS('24g'!$J$7:$J$100,'24g'!$H$7:$H$100,$A180,'24g'!$I$7:$I$100,1)+SUMIFS('24h'!$J$7:$J$100,'24h'!$H$7:$H$100,$A180,'24h'!$I$7:$I$100,1)+SUMIFS('24i'!$J$7:$J$100,'24i'!$H$7:$H$100,$A180,'24i'!$I$7:$I$100,1)+SUMIFS('25'!$J$7:$J$100,'25'!$H$7:$H$100,$A180,'25'!$I$7:$I$100,1)+SUMIFS('26'!$J$7:$J$100,'26'!$H$7:$H$100,$A180,'26'!$I$7:$I$100,1)+SUMIFS('26a'!$J$7:$J$100,'26a'!$H$7:$H$100,$A180,'26a'!$I$7:$I$100,1)+SUMIFS('27'!$J$7:$J$100,'27'!$H$7:$H$100,$A180,'27'!$I$7:$I$100,1)+SUMIFS('27a'!$J$7:$J$100,'27a'!$H$7:$H$100,$A180,'27a'!$I$7:$I$100,1)+SUMIFS('28'!$J$7:$J$100,'28'!$H$7:$H$100,$A180,'28'!$I$7:$I$100,1)+SUMIFS('29'!$J$7:$J$100,'29'!$H$7:$H$100,$A180,'29'!$I$7:$I$100,1)</f>
        <v>0</v>
      </c>
      <c r="H180" s="258">
        <f>SUMIFS('12'!$J$7:$J$100,'12'!$H$7:$H$100,$A180,'12'!$I$7:$I$100,2)+SUMIFS('13'!$J$7:$J$100,'13'!$H$7:$H$100,$A180,'13'!$I$7:$I$100,2)+SUMIFS('14'!$J$7:$J$100,'14'!$H$7:$H$100,$A180,'14'!$I$7:$I$100,2)+SUMIFS('15'!$J$7:$J$100,'15'!$H$7:$H$100,$A180,'15'!$I$7:$I$100,2)+SUMIFS('15a'!$J$7:$J$100,'15a'!$H$7:$H$100,$A180,'15a'!$I$7:$I$100,2)+SUMIFS('15b'!$J$7:$J$100,'15b'!$H$7:$H$100,$A180,'15b'!$I$7:$I$100,2)+SUMIFS('15c'!$J$7:$J$100,'15c'!$H$7:$H$100,$A180,'15c'!$I$7:$I$100,2)+SUMIFS('15d'!$J$7:$J$100,'15d'!$H$7:$H$100,$A180,'15d'!$I$7:$I$100,2)+SUMIFS('15e'!$J$7:$J$100,'15e'!$H$7:$H$100,$A180,'15e'!$I$7:$I$100,2)+SUMIFS('15f'!$J$7:$J$100,'15f'!$H$7:$H$100,$A180,'15f'!$I$7:$I$100,2)+SUMIFS('15g'!$J$7:$J$100,'15g'!$H$7:$H$100,$A180,'15g'!$I$7:$I$100,2)+SUMIFS('15h'!$J$7:$J$100,'15h'!$H$7:$H$100,$A180,'15h'!$I$7:$I$100,2)+SUMIFS('15i'!$J$7:$J$100,'15i'!$H$7:$H$100,$A180,'15i'!$I$7:$I$100,2)+SUMIFS('15j'!$J$7:$J$100,'15j'!$H$7:$H$100,$A180,'15j'!$I$7:$I$100,2)+SUMIFS('15k'!$J$7:$J$100,'15k'!$H$7:$H$100,$A180,'15k'!$I$7:$I$100,2)+SUMIFS('15l'!$J$7:$J$100,'15l'!$H$7:$H$100,$A180,'15l'!$I$7:$I$100,2)+SUMIFS('15m'!$J$7:$J$100,'15m'!$H$7:$H$100,$A180,'15m'!$I$7:$I$100,2)+SUMIFS('15n'!$J$7:$J$100,'15n'!$H$7:$H$100,$A180,'15n'!$I$7:$I$100,2)+SUMIFS('16'!$J$7:$J$100,'16'!$H$7:$H$100,$A180,'16'!$I$7:$I$100,2)+SUMIFS('16a'!$J$7:$J$100,'16a'!$H$7:$H$100,$A180,'16a'!$I$7:$I$100,2)+SUMIFS('17'!$J$7:$J$100,'17'!$H$7:$H$100,$A180,'17'!$I$7:$I$100,2)+SUMIFS('17a'!$J$7:$J$100,'17a'!$H$7:$H$100,$A180,'17a'!$I$7:$I$100,2)+SUMIFS('18'!$J$7:$J$100,'18'!$H$7:$H$100,$A180,'18'!$I$7:$I$100,2)+SUMIFS('18a'!$J$7:$J$100,'18a'!$H$7:$H$100,$A180,'18a'!$I$7:$I$100,2)
+SUMIFS('19'!$J$7:$J$100,'19'!$H$7:$H$100,$A180,'19'!$I$7:$I$100,2)+SUMIFS('20'!$J$7:$J$100,'20'!$H$7:$H$100,$A180,'20'!$I$7:$I$100,2)+SUMIFS('20a'!$J$7:$J$100,'20a'!$H$7:$H$100,$A180,'20a'!$I$7:$I$100,2)+SUMIFS('21'!$J$7:$J$100,'21'!$H$7:$H$100,$A180,'21'!$I$7:$I$100,2)+SUMIFS('22'!$J$7:$J$100,'22'!$H$7:$H$100,$A180,'22'!$I$7:$I$100,2)+SUMIFS('22a'!$J$7:$J$100,'22a'!$H$7:$H$100,$A180,'22a'!$I$7:$I$100,2)+SUMIFS('22b'!$J$7:$J$100,'22b'!$H$7:$H$100,$A180,'22b'!$I$7:$I$100,2)+SUMIFS('23'!$J$7:$J$100,'23'!$H$7:$H$100,$A180,'23'!$I$7:$I$100,2)+SUMIFS('24'!$J$7:$J$100,'24'!$H$7:$H$100,$A180,'24'!$I$7:$I$100,2)+SUMIFS('24a'!$J$7:$J$100,'24a'!$H$7:$H$100,$A180,'24a'!$I$7:$I$100,2)+SUMIFS('24b'!$J$7:$J$100,'24b'!$H$7:$H$100,$A180,'24b'!$I$7:$I$100,2)+SUMIFS('24c'!$J$7:$J$100,'24c'!$H$7:$H$100,$A180,'24c'!$I$7:$I$100,2)+SUMIFS('24d'!$J$7:$J$100,'24d'!$H$7:$H$100,$A180,'24d'!$I$7:$I$100,2)+SUMIFS('24e'!$J$7:$J$100,'24e'!$H$7:$H$100,$A180,'24e'!$I$7:$I$100,2)+SUMIFS('24f'!$J$7:$J$100,'24f'!$H$7:$H$100,$A180,'24f'!$I$7:$I$100,2)+SUMIFS('24g'!$J$7:$J$100,'24g'!$H$7:$H$100,$A180,'24g'!$I$7:$I$100,2)+SUMIFS('24h'!$J$7:$J$100,'24h'!$H$7:$H$100,$A180,'24h'!$I$7:$I$100,2)+SUMIFS('24i'!$J$7:$J$100,'24i'!$H$7:$H$100,$A180,'24i'!$I$7:$I$100,2)+SUMIFS('25'!$J$7:$J$100,'25'!$H$7:$H$100,$A180,'25'!$I$7:$I$100,2)+SUMIFS('26'!$J$7:$J$100,'26'!$H$7:$H$100,$A180,'26'!$I$7:$I$100,2)+SUMIFS('26a'!$J$7:$J$100,'26a'!$H$7:$H$100,$A180,'26a'!$I$7:$I$100,2)+SUMIFS('27'!$J$7:$J$100,'27'!$H$7:$H$100,$A180,'27'!$I$7:$I$100,2)+SUMIFS('27a'!$J$7:$J$100,'27a'!$H$7:$H$100,$A180,'27a'!$I$7:$I$100,2)+SUMIFS('28'!$J$7:$J$100,'28'!$H$7:$H$100,$A180,'28'!$I$7:$I$100,2)+SUMIFS('29'!$J$7:$J$100,'29'!$H$7:$H$100,$A180,'29'!$I$7:$I$100,2)</f>
        <v>0</v>
      </c>
      <c r="I180" s="258">
        <f>SUMIFS('12'!$J$7:$J$100,'12'!$H$7:$H$100,$A180,'12'!$I$7:$I$100,"")+SUMIFS('13'!$J$7:$J$100,'13'!$H$7:$H$100,$A180,'13'!$I$7:$I$100,"")+SUMIFS('14'!$J$7:$J$100,'14'!$H$7:$H$100,$A180,'14'!$I$7:$I$100,"")+SUMIFS('15'!$J$7:$J$100,'15'!$H$7:$H$100,$A180,'15'!$I$7:$I$100,"")+SUMIFS('15a'!$J$7:$J$100,'15a'!$H$7:$H$100,$A180,'15a'!$I$7:$I$100,"")+SUMIFS('15b'!$J$7:$J$100,'15b'!$H$7:$H$100,$A180,'15b'!$I$7:$I$100,"")+SUMIFS('15c'!$J$7:$J$100,'15c'!$H$7:$H$100,$A180,'15c'!$I$7:$I$100,"")+SUMIFS('15d'!$J$7:$J$100,'15d'!$H$7:$H$100,$A180,'15d'!$I$7:$I$100,"")+SUMIFS('15e'!$J$7:$J$100,'15e'!$H$7:$H$100,$A180,'15e'!$I$7:$I$100,"")+SUMIFS('15f'!$J$7:$J$100,'15f'!$H$7:$H$100,$A180,'15f'!$I$7:$I$100,"")+SUMIFS('15g'!$J$7:$J$100,'15g'!$H$7:$H$100,$A180,'15g'!$I$7:$I$100,"")+SUMIFS('15h'!$J$7:$J$100,'15h'!$H$7:$H$100,$A180,'15h'!$I$7:$I$100,"")+SUMIFS('15i'!$J$7:$J$100,'15i'!$H$7:$H$100,$A180,'15i'!$I$7:$I$100,"")+SUMIFS('15j'!$J$7:$J$100,'15j'!$H$7:$H$100,$A180,'15j'!$I$7:$I$100,"")+SUMIFS('15k'!$J$7:$J$100,'15k'!$H$7:$H$100,$A180,'15k'!$I$7:$I$100,"")+SUMIFS('15l'!$J$7:$J$100,'15l'!$H$7:$H$100,$A180,'15l'!$I$7:$I$100,"")+SUMIFS('15m'!$J$7:$J$100,'15m'!$H$7:$H$100,$A180,'15m'!$I$7:$I$100,"")+SUMIFS('15n'!$J$7:$J$100,'15n'!$H$7:$H$100,$A180,'15n'!$I$7:$I$100,"")+SUMIFS('16'!$J$7:$J$100,'16'!$H$7:$H$100,$A180,'16'!$I$7:$I$100,"")+SUMIFS('16a'!$J$7:$J$100,'16a'!$H$7:$H$100,$A180,'16a'!$I$7:$I$100,"")+SUMIFS('17'!$J$7:$J$100,'17'!$H$7:$H$100,$A180,'17'!$I$7:$I$100,"")+SUMIFS('17a'!$J$7:$J$100,'17a'!$H$7:$H$100,$A180,'17a'!$I$7:$I$100,"")+SUMIFS('18'!$J$7:$J$100,'18'!$H$7:$H$100,$A180,'18'!$I$7:$I$100,"")+SUMIFS('18a'!$J$7:$J$100,'18a'!$H$7:$H$100,$A180,'18a'!$I$7:$I$100,"")
+SUMIFS('19'!$J$7:$J$100,'19'!$H$7:$H$100,$A180,'19'!$I$7:$I$100,"")+SUMIFS('20'!$J$7:$J$100,'20'!$H$7:$H$100,$A180,'20'!$I$7:$I$100,"")+SUMIFS('20a'!$J$7:$J$100,'20a'!$H$7:$H$100,$A180,'20a'!$I$7:$I$100,"")+SUMIFS('21'!$J$7:$J$100,'21'!$H$7:$H$100,$A180,'21'!$I$7:$I$100,"")+SUMIFS('22'!$J$7:$J$100,'22'!$H$7:$H$100,$A180,'22'!$I$7:$I$100,"")+SUMIFS('22a'!$J$7:$J$100,'22a'!$H$7:$H$100,$A180,'22a'!$I$7:$I$100,"")+SUMIFS('22b'!$J$7:$J$100,'22b'!$H$7:$H$100,$A180,'22b'!$I$7:$I$100,"")+SUMIFS('23'!$J$7:$J$100,'23'!$H$7:$H$100,$A180,'23'!$I$7:$I$100,"")+SUMIFS('24'!$J$7:$J$100,'24'!$H$7:$H$100,$A180,'24'!$I$7:$I$100,"")+SUMIFS('24a'!$J$7:$J$100,'24a'!$H$7:$H$100,$A180,'24a'!$I$7:$I$100,"")+SUMIFS('24b'!$J$7:$J$100,'24b'!$H$7:$H$100,$A180,'24b'!$I$7:$I$100,"")+SUMIFS('24c'!$J$7:$J$100,'24c'!$H$7:$H$100,$A180,'24c'!$I$7:$I$100,"")+SUMIFS('24d'!$J$7:$J$100,'24d'!$H$7:$H$100,$A180,'24d'!$I$7:$I$100,"")+SUMIFS('24e'!$J$7:$J$100,'24e'!$H$7:$H$100,$A180,'24e'!$I$7:$I$100,"")+SUMIFS('24f'!$J$7:$J$100,'24f'!$H$7:$H$100,$A180,'24f'!$I$7:$I$100,"")+SUMIFS('24g'!$J$7:$J$100,'24g'!$H$7:$H$100,$A180,'24g'!$I$7:$I$100,"")+SUMIFS('24h'!$J$7:$J$100,'24h'!$H$7:$H$100,$A180,'24h'!$I$7:$I$100,"")+SUMIFS('24i'!$J$7:$J$100,'24i'!$H$7:$H$100,$A180,'24i'!$I$7:$I$100,"")+SUMIFS('25'!$J$7:$J$100,'25'!$H$7:$H$100,$A180,'25'!$I$7:$I$100,"")+SUMIFS('26'!$J$7:$J$100,'26'!$H$7:$H$100,$A180,'26'!$I$7:$I$100,"")+SUMIFS('26a'!$J$7:$J$100,'26a'!$H$7:$H$100,$A180,'26a'!$I$7:$I$100,"")+SUMIFS('27'!$J$7:$J$100,'27'!$H$7:$H$100,$A180,'27'!$I$7:$I$100,"")+SUMIFS('27a'!$J$7:$J$100,'27a'!$H$7:$H$100,$A180,'27a'!$I$7:$I$100,"")+SUMIFS('28'!$J$7:$J$100,'28'!$H$7:$H$100,$A180,'28'!$I$7:$I$100,"")+SUMIFS('29'!$J$7:$J$100,'29'!$H$7:$H$100,$A180,'29'!$I$7:$I$100,"")</f>
        <v>0</v>
      </c>
      <c r="J180" s="259">
        <f t="shared" si="28"/>
        <v>0</v>
      </c>
      <c r="S180" s="247">
        <f t="shared" si="26"/>
        <v>0</v>
      </c>
    </row>
    <row r="181" ht="12.75" customHeight="1">
      <c r="A181" s="1" t="s">
        <v>2573</v>
      </c>
      <c r="B181" s="1" t="s">
        <v>4538</v>
      </c>
      <c r="C181" s="257">
        <f>SUMIFS('12'!$N$7:$N$100,'12'!$H$7:$H$100,$A181,'12'!$I$7:$I$100,1)+SUMIFS('13'!$N$7:$N$100,'13'!$H$7:$H$100,$A181,'13'!$I$7:$I$100,1)+SUMIFS('14'!$N$7:$N$100,'14'!$H$7:$H$100,$A181,'14'!$I$7:$I$100,1)+SUMIFS('15'!$N$7:$N$100,'15'!$H$7:$H$100,$A181,'15'!$I$7:$I$100,1)+SUMIFS('15a'!$N$7:$N$100,'15a'!$H$7:$H$100,$A181,'15a'!$I$7:$I$100,1)+SUMIFS('15b'!$N$7:$N$100,'15b'!$H$7:$H$100,$A181,'15b'!$I$7:$I$100,1)+SUMIFS('15c'!$N$7:$N$100,'15c'!$H$7:$H$100,$A181,'15c'!$I$7:$I$100,1)+SUMIFS('15d'!$N$7:$N$100,'15d'!$H$7:$H$100,$A181,'15d'!$I$7:$I$100,1)+SUMIFS('15e'!$N$7:$N$100,'15e'!$H$7:$H$100,$A181,'15e'!$I$7:$I$100,1)+SUMIFS('15f'!$N$7:$N$100,'15f'!$H$7:$H$100,$A181,'15f'!$I$7:$I$100,1)+SUMIFS('15g'!$N$7:$N$100,'15g'!$H$7:$H$100,$A181,'15g'!$I$7:$I$100,1)+SUMIFS('15h'!$N$7:$N$100,'15h'!$H$7:$H$100,$A181,'15h'!$I$7:$I$100,1)+SUMIFS('15i'!$N$7:$N$100,'15i'!$H$7:$H$100,$A181,'15i'!$I$7:$I$100,1)+SUMIFS('15j'!$N$7:$N$100,'15j'!$H$7:$H$100,$A181,'15j'!$I$7:$I$100,1)+SUMIFS('15k'!$N$7:$N$100,'15k'!$H$7:$H$100,$A181,'15k'!$I$7:$I$100,1)+SUMIFS('15l'!$N$7:$N$100,'15l'!$H$7:$H$100,$A181,'15l'!$I$7:$I$100,1)+SUMIFS('15m'!$N$7:$N$100,'15m'!$H$7:$H$100,$A181,'15m'!$I$7:$I$100,1)+SUMIFS('15n'!$N$7:$N$100,'15n'!$H$7:$H$100,$A181,'15n'!$I$7:$I$100,1)+SUMIFS('16'!$N$7:$N$100,'16'!$H$7:$H$100,$A181,'16'!$I$7:$I$100,1)+SUMIFS('16a'!$N$7:$N$100,'16a'!$H$7:$H$100,$A181,'16a'!$I$7:$I$100,1)+SUMIFS('17'!$N$7:$N$100,'17'!$H$7:$H$100,$A181,'17'!$I$7:$I$100,1)+SUMIFS('17a'!$N$7:$N$100,'17a'!$H$7:$H$100,$A181,'17a'!$I$7:$I$100,1)+SUMIFS('18'!$N$7:$N$100,'18'!$H$7:$H$100,$A181,'18'!$I$7:$I$100,1)+SUMIFS('18a'!$N$7:$N$100,'18a'!$H$7:$H$100,$A181,'18a'!$I$7:$I$100,1)
+SUMIFS('19'!$N$7:$N$100,'19'!$H$7:$H$100,$A181,'19'!$I$7:$I$100,1)+SUMIFS('20'!$N$7:$N$100,'20'!$H$7:$H$100,$A181,'20'!$I$7:$I$100,1)+SUMIFS('20a'!$N$7:$N$100,'20a'!$H$7:$H$100,$A181,'20a'!$I$7:$I$100,1)+SUMIFS('21'!$N$7:$N$100,'21'!$H$7:$H$100,$A181,'21'!$I$7:$I$100,1)+SUMIFS('22'!$N$7:$N$100,'22'!$H$7:$H$100,$A181,'22'!$I$7:$I$100,1)+SUMIFS('22a'!$N$7:$N$100,'22a'!$H$7:$H$100,$A181,'22a'!$I$7:$I$100,1)+SUMIFS('22b'!$N$7:$N$100,'22b'!$H$7:$H$100,$A181,'22b'!$I$7:$I$100,1)+SUMIFS('23'!$N$7:$N$100,'23'!$H$7:$H$100,$A181,'23'!$I$7:$I$100,1)+SUMIFS('24'!$N$7:$N$100,'24'!$H$7:$H$100,$A181,'24'!$I$7:$I$100,1)+SUMIFS('24a'!$N$7:$N$100,'24a'!$H$7:$H$100,$A181,'24a'!$I$7:$I$100,1)+SUMIFS('24b'!$N$7:$N$100,'24b'!$H$7:$H$100,$A181,'24b'!$I$7:$I$100,1)+SUMIFS('24c'!$N$7:$N$100,'24c'!$H$7:$H$100,$A181,'24c'!$I$7:$I$100,1)+SUMIFS('24d'!$N$7:$N$100,'24d'!$H$7:$H$100,$A181,'24d'!$I$7:$I$100,1)+SUMIFS('24e'!$N$7:$N$100,'24e'!$H$7:$H$100,$A181,'24e'!$I$7:$I$100,1)+SUMIFS('24f'!$N$7:$N$100,'24f'!$H$7:$H$100,$A181,'24f'!$I$7:$I$100,1)+SUMIFS('24g'!$N$7:$N$100,'24g'!$H$7:$H$100,$A181,'24g'!$I$7:$I$100,1)+SUMIFS('24h'!$N$7:$N$100,'24h'!$H$7:$H$100,$A181,'24h'!$I$7:$I$100,1)+SUMIFS('24i'!$N$7:$N$100,'24i'!$H$7:$H$100,$A181,'24i'!$I$7:$I$100,1)+SUMIFS('25'!$N$7:$N$100,'25'!$H$7:$H$100,$A181,'25'!$I$7:$I$100,1)+SUMIFS('26'!$N$7:$N$100,'26'!$H$7:$H$100,$A181,'26'!$I$7:$I$100,1)+SUMIFS('26a'!$N$7:$N$100,'26a'!$H$7:$H$100,$A181,'26a'!$I$7:$I$100,1)+SUMIFS('27'!$N$7:$N$100,'27'!$H$7:$H$100,$A181,'27'!$I$7:$I$100,1)+SUMIFS('27a'!$N$7:$N$100,'27a'!$H$7:$H$100,$A181,'27a'!$I$7:$I$100,1)+SUMIFS('28'!$N$7:$N$100,'28'!$H$7:$H$100,$A181,'28'!$I$7:$I$100,1)+SUMIFS('29'!$N$7:$N$100,'29'!$H$7:$H$100,$A181,'29'!$I$7:$I$100,1)</f>
        <v>156833.73</v>
      </c>
      <c r="D181" s="258">
        <f>SUMIFS('12'!$N$7:$N$100,'12'!$H$7:$H$100,$A181,'12'!$I$7:$I$100,2)+SUMIFS('13'!$N$7:$N$100,'13'!$H$7:$H$100,$A181,'13'!$I$7:$I$100,2)+SUMIFS('14'!$N$7:$N$100,'14'!$H$7:$H$100,$A181,'14'!$I$7:$I$100,2)+SUMIFS('15'!$N$7:$N$100,'15'!$H$7:$H$100,$A181,'15'!$I$7:$I$100,2)+SUMIFS('15a'!$N$7:$N$100,'15a'!$H$7:$H$100,$A181,'15a'!$I$7:$I$100,2)+SUMIFS('15b'!$N$7:$N$100,'15b'!$H$7:$H$100,$A181,'15b'!$I$7:$I$100,2)+SUMIFS('15c'!$N$7:$N$100,'15c'!$H$7:$H$100,$A181,'15c'!$I$7:$I$100,2)+SUMIFS('15d'!$N$7:$N$100,'15d'!$H$7:$H$100,$A181,'15d'!$I$7:$I$100,2)+SUMIFS('15e'!$N$7:$N$100,'15e'!$H$7:$H$100,$A181,'15e'!$I$7:$I$100,2)+SUMIFS('15f'!$N$7:$N$100,'15f'!$H$7:$H$100,$A181,'15f'!$I$7:$I$100,2)+SUMIFS('15g'!$N$7:$N$100,'15g'!$H$7:$H$100,$A181,'15g'!$I$7:$I$100,2)+SUMIFS('15h'!$N$7:$N$100,'15h'!$H$7:$H$100,$A181,'15h'!$I$7:$I$100,2)+SUMIFS('15i'!$N$7:$N$100,'15i'!$H$7:$H$100,$A181,'15i'!$I$7:$I$100,2)+SUMIFS('15j'!$N$7:$N$100,'15j'!$H$7:$H$100,$A181,'15j'!$I$7:$I$100,2)+SUMIFS('15k'!$N$7:$N$100,'15k'!$H$7:$H$100,$A181,'15k'!$I$7:$I$100,2)+SUMIFS('15l'!$N$7:$N$100,'15l'!$H$7:$H$100,$A181,'15l'!$I$7:$I$100,2)+SUMIFS('15m'!$N$7:$N$100,'15m'!$H$7:$H$100,$A181,'15m'!$I$7:$I$100,2)+SUMIFS('15n'!$N$7:$N$100,'15n'!$H$7:$H$100,$A181,'15n'!$I$7:$I$100,2)+SUMIFS('16'!$N$7:$N$100,'16'!$H$7:$H$100,$A181,'16'!$I$7:$I$100,2)+SUMIFS('16a'!$N$7:$N$100,'16a'!$H$7:$H$100,$A181,'16a'!$I$7:$I$100,2)+SUMIFS('17'!$N$7:$N$100,'17'!$H$7:$H$100,$A181,'17'!$I$7:$I$100,2)+SUMIFS('17a'!$N$7:$N$100,'17a'!$H$7:$H$100,$A181,'17a'!$I$7:$I$100,2)+SUMIFS('18'!$N$7:$N$100,'18'!$H$7:$H$100,$A181,'18'!$I$7:$I$100,2)+SUMIFS('18a'!$N$7:$N$100,'18a'!$H$7:$H$100,$A181,'18a'!$I$7:$I$100,2)
+SUMIFS('19'!$N$7:$N$100,'19'!$H$7:$H$100,$A181,'19'!$I$7:$I$100,2)+SUMIFS('20'!$N$7:$N$100,'20'!$H$7:$H$100,$A181,'20'!$I$7:$I$100,2)+SUMIFS('20a'!$N$7:$N$100,'20a'!$H$7:$H$100,$A181,'20a'!$I$7:$I$100,2)+SUMIFS('21'!$N$7:$N$100,'21'!$H$7:$H$100,$A181,'21'!$I$7:$I$100,2)+SUMIFS('22'!$N$7:$N$100,'22'!$H$7:$H$100,$A181,'22'!$I$7:$I$100,2)+SUMIFS('22a'!$N$7:$N$100,'22a'!$H$7:$H$100,$A181,'22a'!$I$7:$I$100,2)+SUMIFS('22b'!$N$7:$N$100,'22b'!$H$7:$H$100,$A181,'22b'!$I$7:$I$100,2)+SUMIFS('23'!$N$7:$N$100,'23'!$H$7:$H$100,$A181,'23'!$I$7:$I$100,2)+SUMIFS('24'!$N$7:$N$100,'24'!$H$7:$H$100,$A181,'24'!$I$7:$I$100,2)+SUMIFS('24a'!$N$7:$N$100,'24a'!$H$7:$H$100,$A181,'24a'!$I$7:$I$100,2)+SUMIFS('24b'!$N$7:$N$100,'24b'!$H$7:$H$100,$A181,'24b'!$I$7:$I$100,2)+SUMIFS('24c'!$N$7:$N$100,'24c'!$H$7:$H$100,$A181,'24c'!$I$7:$I$100,2)+SUMIFS('24d'!$N$7:$N$100,'24d'!$H$7:$H$100,$A181,'24d'!$I$7:$I$100,2)+SUMIFS('24e'!$N$7:$N$100,'24e'!$H$7:$H$100,$A181,'24e'!$I$7:$I$100,2)+SUMIFS('24f'!$N$7:$N$100,'24f'!$H$7:$H$100,$A181,'24f'!$I$7:$I$100,2)+SUMIFS('24g'!$N$7:$N$100,'24g'!$H$7:$H$100,$A181,'24g'!$I$7:$I$100,2)+SUMIFS('24h'!$N$7:$N$100,'24h'!$H$7:$H$100,$A181,'24h'!$I$7:$I$100,2)+SUMIFS('24i'!$N$7:$N$100,'24i'!$H$7:$H$100,$A181,'24i'!$I$7:$I$100,2)+SUMIFS('25'!$N$7:$N$100,'25'!$H$7:$H$100,$A181,'25'!$I$7:$I$100,2)+SUMIFS('26'!$N$7:$N$100,'26'!$H$7:$H$100,$A181,'26'!$I$7:$I$100,2)+SUMIFS('26a'!$N$7:$N$100,'26a'!$H$7:$H$100,$A181,'26a'!$I$7:$I$100,2)+SUMIFS('27'!$N$7:$N$100,'27'!$H$7:$H$100,$A181,'27'!$I$7:$I$100,2)+SUMIFS('27a'!$N$7:$N$100,'27a'!$H$7:$H$100,$A181,'27a'!$I$7:$I$100,2)+SUMIFS('28'!$N$7:$N$100,'28'!$H$7:$H$100,$A181,'28'!$I$7:$I$100,2)+SUMIFS('29'!$N$7:$N$100,'29'!$H$7:$H$100,$A181,'29'!$I$7:$I$100,2)</f>
        <v>7719.58</v>
      </c>
      <c r="E181" s="258">
        <f>SUMIFS('12'!$N$7:$N$100,'12'!$H$7:$H$100,$A181,'12'!$I$7:$I$100,"")+SUMIFS('13'!$N$7:$N$100,'13'!$H$7:$H$100,$A181,'13'!$I$7:$I$100,"")+SUMIFS('14'!$N$7:$N$100,'14'!$H$7:$H$100,$A181,'14'!$I$7:$I$100,"")+SUMIFS('15'!$N$7:$N$100,'15'!$H$7:$H$100,$A181,'15'!$I$7:$I$100,"")+SUMIFS('15a'!$N$7:$N$100,'15a'!$H$7:$H$100,$A181,'15a'!$I$7:$I$100,"")+SUMIFS('15b'!$N$7:$N$100,'15b'!$H$7:$H$100,$A181,'15b'!$I$7:$I$100,"")+SUMIFS('15c'!$N$7:$N$100,'15c'!$H$7:$H$100,$A181,'15c'!$I$7:$I$100,"")+SUMIFS('15d'!$N$7:$N$100,'15d'!$H$7:$H$100,$A181,'15d'!$I$7:$I$100,"")+SUMIFS('15e'!$N$7:$N$100,'15e'!$H$7:$H$100,$A181,'15e'!$I$7:$I$100,"")+SUMIFS('15f'!$N$7:$N$100,'15f'!$H$7:$H$100,$A181,'15f'!$I$7:$I$100,"")+SUMIFS('15g'!$N$7:$N$100,'15g'!$H$7:$H$100,$A181,'15g'!$I$7:$I$100,"")+SUMIFS('15h'!$N$7:$N$100,'15h'!$H$7:$H$100,$A181,'15h'!$I$7:$I$100,"")+SUMIFS('15i'!$N$7:$N$100,'15i'!$H$7:$H$100,$A181,'15i'!$I$7:$I$100,"")+SUMIFS('15j'!$N$7:$N$100,'15j'!$H$7:$H$100,$A181,'15j'!$I$7:$I$100,"")+SUMIFS('15k'!$N$7:$N$100,'15k'!$H$7:$H$100,$A181,'15k'!$I$7:$I$100,"")+SUMIFS('15l'!$N$7:$N$100,'15l'!$H$7:$H$100,$A181,'15l'!$I$7:$I$100,"")+SUMIFS('15m'!$N$7:$N$100,'15m'!$H$7:$H$100,$A181,'15m'!$I$7:$I$100,"")+SUMIFS('15n'!$N$7:$N$100,'15n'!$H$7:$H$100,$A181,'15n'!$I$7:$I$100,"")+SUMIFS('16'!$N$7:$N$100,'16'!$H$7:$H$100,$A181,'16'!$I$7:$I$100,"")+SUMIFS('16a'!$N$7:$N$100,'16a'!$H$7:$H$100,$A181,'16a'!$I$7:$I$100,"")+SUMIFS('17'!$N$7:$N$100,'17'!$H$7:$H$100,$A181,'17'!$I$7:$I$100,"")+SUMIFS('17a'!$N$7:$N$100,'17a'!$H$7:$H$100,$A181,'17a'!$I$7:$I$100,"")+SUMIFS('18'!$N$7:$N$100,'18'!$H$7:$H$100,$A181,'18'!$I$7:$I$100,"")+SUMIFS('18a'!$N$7:$N$100,'18a'!$H$7:$H$100,$A181,'18a'!$I$7:$I$100,"")
+SUMIFS('19'!$N$7:$N$100,'19'!$H$7:$H$100,$A181,'19'!$I$7:$I$100,"")+SUMIFS('20'!$N$7:$N$100,'20'!$H$7:$H$100,$A181,'20'!$I$7:$I$100,"")+SUMIFS('20a'!$N$7:$N$100,'20a'!$H$7:$H$100,$A181,'20a'!$I$7:$I$100,"")+SUMIFS('21'!$N$7:$N$100,'21'!$H$7:$H$100,$A181,'21'!$I$7:$I$100,"")+SUMIFS('22'!$N$7:$N$100,'22'!$H$7:$H$100,$A181,'22'!$I$7:$I$100,"")+SUMIFS('22a'!$N$7:$N$100,'22a'!$H$7:$H$100,$A181,'22a'!$I$7:$I$100,"")+SUMIFS('22b'!$N$7:$N$100,'22b'!$H$7:$H$100,$A181,'22b'!$I$7:$I$100,"")+SUMIFS('23'!$N$7:$N$100,'23'!$H$7:$H$100,$A181,'23'!$I$7:$I$100,"")+SUMIFS('24'!$N$7:$N$100,'24'!$H$7:$H$100,$A181,'24'!$I$7:$I$100,"")+SUMIFS('24a'!$N$7:$N$100,'24a'!$H$7:$H$100,$A181,'24a'!$I$7:$I$100,"")+SUMIFS('24b'!$N$7:$N$100,'24b'!$H$7:$H$100,$A181,'24b'!$I$7:$I$100,"")+SUMIFS('24c'!$N$7:$N$100,'24c'!$H$7:$H$100,$A181,'24c'!$I$7:$I$100,"")+SUMIFS('24d'!$N$7:$N$100,'24d'!$H$7:$H$100,$A181,'24d'!$I$7:$I$100,"")+SUMIFS('24e'!$N$7:$N$100,'24e'!$H$7:$H$100,$A181,'24e'!$I$7:$I$100,"")+SUMIFS('24f'!$N$7:$N$100,'24f'!$H$7:$H$100,$A181,'24f'!$I$7:$I$100,"")+SUMIFS('24g'!$N$7:$N$100,'24g'!$H$7:$H$100,$A181,'24g'!$I$7:$I$100,"")+SUMIFS('24h'!$N$7:$N$100,'24h'!$H$7:$H$100,$A181,'24h'!$I$7:$I$100,"")+SUMIFS('24i'!$N$7:$N$100,'24i'!$H$7:$H$100,$A181,'24i'!$I$7:$I$100,"")+SUMIFS('25'!$N$7:$N$100,'25'!$H$7:$H$100,$A181,'25'!$I$7:$I$100,"")+SUMIFS('26'!$N$7:$N$100,'26'!$H$7:$H$100,$A181,'26'!$I$7:$I$100,"")+SUMIFS('26a'!$N$7:$N$100,'26a'!$H$7:$H$100,$A181,'26a'!$I$7:$I$100,"")+SUMIFS('27'!$N$7:$N$100,'27'!$H$7:$H$100,$A181,'27'!$I$7:$I$100,"")+SUMIFS('27a'!$N$7:$N$100,'27a'!$H$7:$H$100,$A181,'27a'!$I$7:$I$100,"")+SUMIFS('28'!$N$7:$N$100,'28'!$H$7:$H$100,$A181,'28'!$I$7:$I$100,"")+SUMIFS('29'!$N$7:$N$100,'29'!$H$7:$H$100,$A181,'29'!$I$7:$I$100,"")</f>
        <v>0</v>
      </c>
      <c r="F181" s="259">
        <f t="shared" si="27"/>
        <v>164553.31</v>
      </c>
      <c r="G181" s="257">
        <f>SUMIFS('12'!$J$7:$J$100,'12'!$H$7:$H$100,$A181,'12'!$I$7:$I$100,1)+SUMIFS('13'!$J$7:$J$100,'13'!$H$7:$H$100,$A181,'13'!$I$7:$I$100,1)+SUMIFS('14'!$J$7:$J$100,'14'!$H$7:$H$100,$A181,'14'!$I$7:$I$100,1)+SUMIFS('15'!$J$7:$J$100,'15'!$H$7:$H$100,$A181,'15'!$I$7:$I$100,1)+SUMIFS('15a'!$J$7:$J$100,'15a'!$H$7:$H$100,$A181,'15a'!$I$7:$I$100,1)+SUMIFS('15b'!$J$7:$J$100,'15b'!$H$7:$H$100,$A181,'15b'!$I$7:$I$100,1)+SUMIFS('15c'!$J$7:$J$100,'15c'!$H$7:$H$100,$A181,'15c'!$I$7:$I$100,1)+SUMIFS('15d'!$J$7:$J$100,'15d'!$H$7:$H$100,$A181,'15d'!$I$7:$I$100,1)+SUMIFS('15e'!$J$7:$J$100,'15e'!$H$7:$H$100,$A181,'15e'!$I$7:$I$100,1)+SUMIFS('15f'!$J$7:$J$100,'15f'!$H$7:$H$100,$A181,'15f'!$I$7:$I$100,1)+SUMIFS('15g'!$J$7:$J$100,'15g'!$H$7:$H$100,$A181,'15g'!$I$7:$I$100,1)+SUMIFS('15h'!$J$7:$J$100,'15h'!$H$7:$H$100,$A181,'15h'!$I$7:$I$100,1)+SUMIFS('15i'!$J$7:$J$100,'15i'!$H$7:$H$100,$A181,'15i'!$I$7:$I$100,1)+SUMIFS('15j'!$J$7:$J$100,'15j'!$H$7:$H$100,$A181,'15j'!$I$7:$I$100,1)+SUMIFS('15k'!$J$7:$J$100,'15k'!$H$7:$H$100,$A181,'15k'!$I$7:$I$100,1)+SUMIFS('15l'!$J$7:$J$100,'15l'!$H$7:$H$100,$A181,'15l'!$I$7:$I$100,1)+SUMIFS('15m'!$J$7:$J$100,'15m'!$H$7:$H$100,$A181,'15m'!$I$7:$I$100,1)+SUMIFS('15n'!$J$7:$J$100,'15n'!$H$7:$H$100,$A181,'15n'!$I$7:$I$100,1)+SUMIFS('16'!$J$7:$J$100,'16'!$H$7:$H$100,$A181,'16'!$I$7:$I$100,1)+SUMIFS('16a'!$J$7:$J$100,'16a'!$H$7:$H$100,$A181,'16a'!$I$7:$I$100,1)+SUMIFS('17'!$J$7:$J$100,'17'!$H$7:$H$100,$A181,'17'!$I$7:$I$100,1)+SUMIFS('17a'!$J$7:$J$100,'17a'!$H$7:$H$100,$A181,'17a'!$I$7:$I$100,1)+SUMIFS('18'!$J$7:$J$100,'18'!$H$7:$H$100,$A181,'18'!$I$7:$I$100,1)+SUMIFS('18a'!$J$7:$J$100,'18a'!$H$7:$H$100,$A181,'18a'!$I$7:$I$100,1)
+SUMIFS('19'!$J$7:$J$100,'19'!$H$7:$H$100,$A181,'19'!$I$7:$I$100,1)+SUMIFS('20'!$J$7:$J$100,'20'!$H$7:$H$100,$A181,'20'!$I$7:$I$100,1)+SUMIFS('20a'!$J$7:$J$100,'20a'!$H$7:$H$100,$A181,'20a'!$I$7:$I$100,1)+SUMIFS('21'!$J$7:$J$100,'21'!$H$7:$H$100,$A181,'21'!$I$7:$I$100,1)+SUMIFS('22'!$J$7:$J$100,'22'!$H$7:$H$100,$A181,'22'!$I$7:$I$100,1)+SUMIFS('22a'!$J$7:$J$100,'22a'!$H$7:$H$100,$A181,'22a'!$I$7:$I$100,1)+SUMIFS('22b'!$J$7:$J$100,'22b'!$H$7:$H$100,$A181,'22b'!$I$7:$I$100,1)+SUMIFS('23'!$J$7:$J$100,'23'!$H$7:$H$100,$A181,'23'!$I$7:$I$100,1)+SUMIFS('24'!$J$7:$J$100,'24'!$H$7:$H$100,$A181,'24'!$I$7:$I$100,1)+SUMIFS('24a'!$J$7:$J$100,'24a'!$H$7:$H$100,$A181,'24a'!$I$7:$I$100,1)+SUMIFS('24b'!$J$7:$J$100,'24b'!$H$7:$H$100,$A181,'24b'!$I$7:$I$100,1)+SUMIFS('24c'!$J$7:$J$100,'24c'!$H$7:$H$100,$A181,'24c'!$I$7:$I$100,1)+SUMIFS('24d'!$J$7:$J$100,'24d'!$H$7:$H$100,$A181,'24d'!$I$7:$I$100,1)+SUMIFS('24e'!$J$7:$J$100,'24e'!$H$7:$H$100,$A181,'24e'!$I$7:$I$100,1)+SUMIFS('24f'!$J$7:$J$100,'24f'!$H$7:$H$100,$A181,'24f'!$I$7:$I$100,1)+SUMIFS('24g'!$J$7:$J$100,'24g'!$H$7:$H$100,$A181,'24g'!$I$7:$I$100,1)+SUMIFS('24h'!$J$7:$J$100,'24h'!$H$7:$H$100,$A181,'24h'!$I$7:$I$100,1)+SUMIFS('24i'!$J$7:$J$100,'24i'!$H$7:$H$100,$A181,'24i'!$I$7:$I$100,1)+SUMIFS('25'!$J$7:$J$100,'25'!$H$7:$H$100,$A181,'25'!$I$7:$I$100,1)+SUMIFS('26'!$J$7:$J$100,'26'!$H$7:$H$100,$A181,'26'!$I$7:$I$100,1)+SUMIFS('26a'!$J$7:$J$100,'26a'!$H$7:$H$100,$A181,'26a'!$I$7:$I$100,1)+SUMIFS('27'!$J$7:$J$100,'27'!$H$7:$H$100,$A181,'27'!$I$7:$I$100,1)+SUMIFS('27a'!$J$7:$J$100,'27a'!$H$7:$H$100,$A181,'27a'!$I$7:$I$100,1)+SUMIFS('28'!$J$7:$J$100,'28'!$H$7:$H$100,$A181,'28'!$I$7:$I$100,1)+SUMIFS('29'!$J$7:$J$100,'29'!$H$7:$H$100,$A181,'29'!$I$7:$I$100,1)</f>
        <v>189000</v>
      </c>
      <c r="H181" s="258">
        <f>SUMIFS('12'!$J$7:$J$100,'12'!$H$7:$H$100,$A181,'12'!$I$7:$I$100,2)+SUMIFS('13'!$J$7:$J$100,'13'!$H$7:$H$100,$A181,'13'!$I$7:$I$100,2)+SUMIFS('14'!$J$7:$J$100,'14'!$H$7:$H$100,$A181,'14'!$I$7:$I$100,2)+SUMIFS('15'!$J$7:$J$100,'15'!$H$7:$H$100,$A181,'15'!$I$7:$I$100,2)+SUMIFS('15a'!$J$7:$J$100,'15a'!$H$7:$H$100,$A181,'15a'!$I$7:$I$100,2)+SUMIFS('15b'!$J$7:$J$100,'15b'!$H$7:$H$100,$A181,'15b'!$I$7:$I$100,2)+SUMIFS('15c'!$J$7:$J$100,'15c'!$H$7:$H$100,$A181,'15c'!$I$7:$I$100,2)+SUMIFS('15d'!$J$7:$J$100,'15d'!$H$7:$H$100,$A181,'15d'!$I$7:$I$100,2)+SUMIFS('15e'!$J$7:$J$100,'15e'!$H$7:$H$100,$A181,'15e'!$I$7:$I$100,2)+SUMIFS('15f'!$J$7:$J$100,'15f'!$H$7:$H$100,$A181,'15f'!$I$7:$I$100,2)+SUMIFS('15g'!$J$7:$J$100,'15g'!$H$7:$H$100,$A181,'15g'!$I$7:$I$100,2)+SUMIFS('15h'!$J$7:$J$100,'15h'!$H$7:$H$100,$A181,'15h'!$I$7:$I$100,2)+SUMIFS('15i'!$J$7:$J$100,'15i'!$H$7:$H$100,$A181,'15i'!$I$7:$I$100,2)+SUMIFS('15j'!$J$7:$J$100,'15j'!$H$7:$H$100,$A181,'15j'!$I$7:$I$100,2)+SUMIFS('15k'!$J$7:$J$100,'15k'!$H$7:$H$100,$A181,'15k'!$I$7:$I$100,2)+SUMIFS('15l'!$J$7:$J$100,'15l'!$H$7:$H$100,$A181,'15l'!$I$7:$I$100,2)+SUMIFS('15m'!$J$7:$J$100,'15m'!$H$7:$H$100,$A181,'15m'!$I$7:$I$100,2)+SUMIFS('15n'!$J$7:$J$100,'15n'!$H$7:$H$100,$A181,'15n'!$I$7:$I$100,2)+SUMIFS('16'!$J$7:$J$100,'16'!$H$7:$H$100,$A181,'16'!$I$7:$I$100,2)+SUMIFS('16a'!$J$7:$J$100,'16a'!$H$7:$H$100,$A181,'16a'!$I$7:$I$100,2)+SUMIFS('17'!$J$7:$J$100,'17'!$H$7:$H$100,$A181,'17'!$I$7:$I$100,2)+SUMIFS('17a'!$J$7:$J$100,'17a'!$H$7:$H$100,$A181,'17a'!$I$7:$I$100,2)+SUMIFS('18'!$J$7:$J$100,'18'!$H$7:$H$100,$A181,'18'!$I$7:$I$100,2)+SUMIFS('18a'!$J$7:$J$100,'18a'!$H$7:$H$100,$A181,'18a'!$I$7:$I$100,2)
+SUMIFS('19'!$J$7:$J$100,'19'!$H$7:$H$100,$A181,'19'!$I$7:$I$100,2)+SUMIFS('20'!$J$7:$J$100,'20'!$H$7:$H$100,$A181,'20'!$I$7:$I$100,2)+SUMIFS('20a'!$J$7:$J$100,'20a'!$H$7:$H$100,$A181,'20a'!$I$7:$I$100,2)+SUMIFS('21'!$J$7:$J$100,'21'!$H$7:$H$100,$A181,'21'!$I$7:$I$100,2)+SUMIFS('22'!$J$7:$J$100,'22'!$H$7:$H$100,$A181,'22'!$I$7:$I$100,2)+SUMIFS('22a'!$J$7:$J$100,'22a'!$H$7:$H$100,$A181,'22a'!$I$7:$I$100,2)+SUMIFS('22b'!$J$7:$J$100,'22b'!$H$7:$H$100,$A181,'22b'!$I$7:$I$100,2)+SUMIFS('23'!$J$7:$J$100,'23'!$H$7:$H$100,$A181,'23'!$I$7:$I$100,2)+SUMIFS('24'!$J$7:$J$100,'24'!$H$7:$H$100,$A181,'24'!$I$7:$I$100,2)+SUMIFS('24a'!$J$7:$J$100,'24a'!$H$7:$H$100,$A181,'24a'!$I$7:$I$100,2)+SUMIFS('24b'!$J$7:$J$100,'24b'!$H$7:$H$100,$A181,'24b'!$I$7:$I$100,2)+SUMIFS('24c'!$J$7:$J$100,'24c'!$H$7:$H$100,$A181,'24c'!$I$7:$I$100,2)+SUMIFS('24d'!$J$7:$J$100,'24d'!$H$7:$H$100,$A181,'24d'!$I$7:$I$100,2)+SUMIFS('24e'!$J$7:$J$100,'24e'!$H$7:$H$100,$A181,'24e'!$I$7:$I$100,2)+SUMIFS('24f'!$J$7:$J$100,'24f'!$H$7:$H$100,$A181,'24f'!$I$7:$I$100,2)+SUMIFS('24g'!$J$7:$J$100,'24g'!$H$7:$H$100,$A181,'24g'!$I$7:$I$100,2)+SUMIFS('24h'!$J$7:$J$100,'24h'!$H$7:$H$100,$A181,'24h'!$I$7:$I$100,2)+SUMIFS('24i'!$J$7:$J$100,'24i'!$H$7:$H$100,$A181,'24i'!$I$7:$I$100,2)+SUMIFS('25'!$J$7:$J$100,'25'!$H$7:$H$100,$A181,'25'!$I$7:$I$100,2)+SUMIFS('26'!$J$7:$J$100,'26'!$H$7:$H$100,$A181,'26'!$I$7:$I$100,2)+SUMIFS('26a'!$J$7:$J$100,'26a'!$H$7:$H$100,$A181,'26a'!$I$7:$I$100,2)+SUMIFS('27'!$J$7:$J$100,'27'!$H$7:$H$100,$A181,'27'!$I$7:$I$100,2)+SUMIFS('27a'!$J$7:$J$100,'27a'!$H$7:$H$100,$A181,'27a'!$I$7:$I$100,2)+SUMIFS('28'!$J$7:$J$100,'28'!$H$7:$H$100,$A181,'28'!$I$7:$I$100,2)+SUMIFS('29'!$J$7:$J$100,'29'!$H$7:$H$100,$A181,'29'!$I$7:$I$100,2)</f>
        <v>35000</v>
      </c>
      <c r="I181" s="258">
        <f>SUMIFS('12'!$J$7:$J$100,'12'!$H$7:$H$100,$A181,'12'!$I$7:$I$100,"")+SUMIFS('13'!$J$7:$J$100,'13'!$H$7:$H$100,$A181,'13'!$I$7:$I$100,"")+SUMIFS('14'!$J$7:$J$100,'14'!$H$7:$H$100,$A181,'14'!$I$7:$I$100,"")+SUMIFS('15'!$J$7:$J$100,'15'!$H$7:$H$100,$A181,'15'!$I$7:$I$100,"")+SUMIFS('15a'!$J$7:$J$100,'15a'!$H$7:$H$100,$A181,'15a'!$I$7:$I$100,"")+SUMIFS('15b'!$J$7:$J$100,'15b'!$H$7:$H$100,$A181,'15b'!$I$7:$I$100,"")+SUMIFS('15c'!$J$7:$J$100,'15c'!$H$7:$H$100,$A181,'15c'!$I$7:$I$100,"")+SUMIFS('15d'!$J$7:$J$100,'15d'!$H$7:$H$100,$A181,'15d'!$I$7:$I$100,"")+SUMIFS('15e'!$J$7:$J$100,'15e'!$H$7:$H$100,$A181,'15e'!$I$7:$I$100,"")+SUMIFS('15f'!$J$7:$J$100,'15f'!$H$7:$H$100,$A181,'15f'!$I$7:$I$100,"")+SUMIFS('15g'!$J$7:$J$100,'15g'!$H$7:$H$100,$A181,'15g'!$I$7:$I$100,"")+SUMIFS('15h'!$J$7:$J$100,'15h'!$H$7:$H$100,$A181,'15h'!$I$7:$I$100,"")+SUMIFS('15i'!$J$7:$J$100,'15i'!$H$7:$H$100,$A181,'15i'!$I$7:$I$100,"")+SUMIFS('15j'!$J$7:$J$100,'15j'!$H$7:$H$100,$A181,'15j'!$I$7:$I$100,"")+SUMIFS('15k'!$J$7:$J$100,'15k'!$H$7:$H$100,$A181,'15k'!$I$7:$I$100,"")+SUMIFS('15l'!$J$7:$J$100,'15l'!$H$7:$H$100,$A181,'15l'!$I$7:$I$100,"")+SUMIFS('15m'!$J$7:$J$100,'15m'!$H$7:$H$100,$A181,'15m'!$I$7:$I$100,"")+SUMIFS('15n'!$J$7:$J$100,'15n'!$H$7:$H$100,$A181,'15n'!$I$7:$I$100,"")+SUMIFS('16'!$J$7:$J$100,'16'!$H$7:$H$100,$A181,'16'!$I$7:$I$100,"")+SUMIFS('16a'!$J$7:$J$100,'16a'!$H$7:$H$100,$A181,'16a'!$I$7:$I$100,"")+SUMIFS('17'!$J$7:$J$100,'17'!$H$7:$H$100,$A181,'17'!$I$7:$I$100,"")+SUMIFS('17a'!$J$7:$J$100,'17a'!$H$7:$H$100,$A181,'17a'!$I$7:$I$100,"")+SUMIFS('18'!$J$7:$J$100,'18'!$H$7:$H$100,$A181,'18'!$I$7:$I$100,"")+SUMIFS('18a'!$J$7:$J$100,'18a'!$H$7:$H$100,$A181,'18a'!$I$7:$I$100,"")
+SUMIFS('19'!$J$7:$J$100,'19'!$H$7:$H$100,$A181,'19'!$I$7:$I$100,"")+SUMIFS('20'!$J$7:$J$100,'20'!$H$7:$H$100,$A181,'20'!$I$7:$I$100,"")+SUMIFS('20a'!$J$7:$J$100,'20a'!$H$7:$H$100,$A181,'20a'!$I$7:$I$100,"")+SUMIFS('21'!$J$7:$J$100,'21'!$H$7:$H$100,$A181,'21'!$I$7:$I$100,"")+SUMIFS('22'!$J$7:$J$100,'22'!$H$7:$H$100,$A181,'22'!$I$7:$I$100,"")+SUMIFS('22a'!$J$7:$J$100,'22a'!$H$7:$H$100,$A181,'22a'!$I$7:$I$100,"")+SUMIFS('22b'!$J$7:$J$100,'22b'!$H$7:$H$100,$A181,'22b'!$I$7:$I$100,"")+SUMIFS('23'!$J$7:$J$100,'23'!$H$7:$H$100,$A181,'23'!$I$7:$I$100,"")+SUMIFS('24'!$J$7:$J$100,'24'!$H$7:$H$100,$A181,'24'!$I$7:$I$100,"")+SUMIFS('24a'!$J$7:$J$100,'24a'!$H$7:$H$100,$A181,'24a'!$I$7:$I$100,"")+SUMIFS('24b'!$J$7:$J$100,'24b'!$H$7:$H$100,$A181,'24b'!$I$7:$I$100,"")+SUMIFS('24c'!$J$7:$J$100,'24c'!$H$7:$H$100,$A181,'24c'!$I$7:$I$100,"")+SUMIFS('24d'!$J$7:$J$100,'24d'!$H$7:$H$100,$A181,'24d'!$I$7:$I$100,"")+SUMIFS('24e'!$J$7:$J$100,'24e'!$H$7:$H$100,$A181,'24e'!$I$7:$I$100,"")+SUMIFS('24f'!$J$7:$J$100,'24f'!$H$7:$H$100,$A181,'24f'!$I$7:$I$100,"")+SUMIFS('24g'!$J$7:$J$100,'24g'!$H$7:$H$100,$A181,'24g'!$I$7:$I$100,"")+SUMIFS('24h'!$J$7:$J$100,'24h'!$H$7:$H$100,$A181,'24h'!$I$7:$I$100,"")+SUMIFS('24i'!$J$7:$J$100,'24i'!$H$7:$H$100,$A181,'24i'!$I$7:$I$100,"")+SUMIFS('25'!$J$7:$J$100,'25'!$H$7:$H$100,$A181,'25'!$I$7:$I$100,"")+SUMIFS('26'!$J$7:$J$100,'26'!$H$7:$H$100,$A181,'26'!$I$7:$I$100,"")+SUMIFS('26a'!$J$7:$J$100,'26a'!$H$7:$H$100,$A181,'26a'!$I$7:$I$100,"")+SUMIFS('27'!$J$7:$J$100,'27'!$H$7:$H$100,$A181,'27'!$I$7:$I$100,"")+SUMIFS('27a'!$J$7:$J$100,'27a'!$H$7:$H$100,$A181,'27a'!$I$7:$I$100,"")+SUMIFS('28'!$J$7:$J$100,'28'!$H$7:$H$100,$A181,'28'!$I$7:$I$100,"")+SUMIFS('29'!$J$7:$J$100,'29'!$H$7:$H$100,$A181,'29'!$I$7:$I$100,"")</f>
        <v>0</v>
      </c>
      <c r="J181" s="259">
        <f t="shared" si="28"/>
        <v>224000</v>
      </c>
      <c r="S181" s="247">
        <f t="shared" si="26"/>
        <v>777106.62</v>
      </c>
    </row>
    <row r="182" ht="12.75" customHeight="1">
      <c r="A182" s="1" t="s">
        <v>2656</v>
      </c>
      <c r="B182" s="1" t="s">
        <v>4539</v>
      </c>
      <c r="C182" s="257">
        <f>SUMIFS('12'!$N$7:$N$100,'12'!$H$7:$H$100,$A182,'12'!$I$7:$I$100,1)+SUMIFS('13'!$N$7:$N$100,'13'!$H$7:$H$100,$A182,'13'!$I$7:$I$100,1)+SUMIFS('14'!$N$7:$N$100,'14'!$H$7:$H$100,$A182,'14'!$I$7:$I$100,1)+SUMIFS('15'!$N$7:$N$100,'15'!$H$7:$H$100,$A182,'15'!$I$7:$I$100,1)+SUMIFS('15a'!$N$7:$N$100,'15a'!$H$7:$H$100,$A182,'15a'!$I$7:$I$100,1)+SUMIFS('15b'!$N$7:$N$100,'15b'!$H$7:$H$100,$A182,'15b'!$I$7:$I$100,1)+SUMIFS('15c'!$N$7:$N$100,'15c'!$H$7:$H$100,$A182,'15c'!$I$7:$I$100,1)+SUMIFS('15d'!$N$7:$N$100,'15d'!$H$7:$H$100,$A182,'15d'!$I$7:$I$100,1)+SUMIFS('15e'!$N$7:$N$100,'15e'!$H$7:$H$100,$A182,'15e'!$I$7:$I$100,1)+SUMIFS('15f'!$N$7:$N$100,'15f'!$H$7:$H$100,$A182,'15f'!$I$7:$I$100,1)+SUMIFS('15g'!$N$7:$N$100,'15g'!$H$7:$H$100,$A182,'15g'!$I$7:$I$100,1)+SUMIFS('15h'!$N$7:$N$100,'15h'!$H$7:$H$100,$A182,'15h'!$I$7:$I$100,1)+SUMIFS('15i'!$N$7:$N$100,'15i'!$H$7:$H$100,$A182,'15i'!$I$7:$I$100,1)+SUMIFS('15j'!$N$7:$N$100,'15j'!$H$7:$H$100,$A182,'15j'!$I$7:$I$100,1)+SUMIFS('15k'!$N$7:$N$100,'15k'!$H$7:$H$100,$A182,'15k'!$I$7:$I$100,1)+SUMIFS('15l'!$N$7:$N$100,'15l'!$H$7:$H$100,$A182,'15l'!$I$7:$I$100,1)+SUMIFS('15m'!$N$7:$N$100,'15m'!$H$7:$H$100,$A182,'15m'!$I$7:$I$100,1)+SUMIFS('15n'!$N$7:$N$100,'15n'!$H$7:$H$100,$A182,'15n'!$I$7:$I$100,1)+SUMIFS('16'!$N$7:$N$100,'16'!$H$7:$H$100,$A182,'16'!$I$7:$I$100,1)+SUMIFS('16a'!$N$7:$N$100,'16a'!$H$7:$H$100,$A182,'16a'!$I$7:$I$100,1)+SUMIFS('17'!$N$7:$N$100,'17'!$H$7:$H$100,$A182,'17'!$I$7:$I$100,1)+SUMIFS('17a'!$N$7:$N$100,'17a'!$H$7:$H$100,$A182,'17a'!$I$7:$I$100,1)+SUMIFS('18'!$N$7:$N$100,'18'!$H$7:$H$100,$A182,'18'!$I$7:$I$100,1)+SUMIFS('18a'!$N$7:$N$100,'18a'!$H$7:$H$100,$A182,'18a'!$I$7:$I$100,1)
+SUMIFS('19'!$N$7:$N$100,'19'!$H$7:$H$100,$A182,'19'!$I$7:$I$100,1)+SUMIFS('20'!$N$7:$N$100,'20'!$H$7:$H$100,$A182,'20'!$I$7:$I$100,1)+SUMIFS('20a'!$N$7:$N$100,'20a'!$H$7:$H$100,$A182,'20a'!$I$7:$I$100,1)+SUMIFS('21'!$N$7:$N$100,'21'!$H$7:$H$100,$A182,'21'!$I$7:$I$100,1)+SUMIFS('22'!$N$7:$N$100,'22'!$H$7:$H$100,$A182,'22'!$I$7:$I$100,1)+SUMIFS('22a'!$N$7:$N$100,'22a'!$H$7:$H$100,$A182,'22a'!$I$7:$I$100,1)+SUMIFS('22b'!$N$7:$N$100,'22b'!$H$7:$H$100,$A182,'22b'!$I$7:$I$100,1)+SUMIFS('23'!$N$7:$N$100,'23'!$H$7:$H$100,$A182,'23'!$I$7:$I$100,1)+SUMIFS('24'!$N$7:$N$100,'24'!$H$7:$H$100,$A182,'24'!$I$7:$I$100,1)+SUMIFS('24a'!$N$7:$N$100,'24a'!$H$7:$H$100,$A182,'24a'!$I$7:$I$100,1)+SUMIFS('24b'!$N$7:$N$100,'24b'!$H$7:$H$100,$A182,'24b'!$I$7:$I$100,1)+SUMIFS('24c'!$N$7:$N$100,'24c'!$H$7:$H$100,$A182,'24c'!$I$7:$I$100,1)+SUMIFS('24d'!$N$7:$N$100,'24d'!$H$7:$H$100,$A182,'24d'!$I$7:$I$100,1)+SUMIFS('24e'!$N$7:$N$100,'24e'!$H$7:$H$100,$A182,'24e'!$I$7:$I$100,1)+SUMIFS('24f'!$N$7:$N$100,'24f'!$H$7:$H$100,$A182,'24f'!$I$7:$I$100,1)+SUMIFS('24g'!$N$7:$N$100,'24g'!$H$7:$H$100,$A182,'24g'!$I$7:$I$100,1)+SUMIFS('24h'!$N$7:$N$100,'24h'!$H$7:$H$100,$A182,'24h'!$I$7:$I$100,1)+SUMIFS('24i'!$N$7:$N$100,'24i'!$H$7:$H$100,$A182,'24i'!$I$7:$I$100,1)+SUMIFS('25'!$N$7:$N$100,'25'!$H$7:$H$100,$A182,'25'!$I$7:$I$100,1)+SUMIFS('26'!$N$7:$N$100,'26'!$H$7:$H$100,$A182,'26'!$I$7:$I$100,1)+SUMIFS('26a'!$N$7:$N$100,'26a'!$H$7:$H$100,$A182,'26a'!$I$7:$I$100,1)+SUMIFS('27'!$N$7:$N$100,'27'!$H$7:$H$100,$A182,'27'!$I$7:$I$100,1)+SUMIFS('27a'!$N$7:$N$100,'27a'!$H$7:$H$100,$A182,'27a'!$I$7:$I$100,1)+SUMIFS('28'!$N$7:$N$100,'28'!$H$7:$H$100,$A182,'28'!$I$7:$I$100,1)+SUMIFS('29'!$N$7:$N$100,'29'!$H$7:$H$100,$A182,'29'!$I$7:$I$100,1)</f>
        <v>0</v>
      </c>
      <c r="D182" s="258">
        <f>SUMIFS('12'!$N$7:$N$100,'12'!$H$7:$H$100,$A182,'12'!$I$7:$I$100,2)+SUMIFS('13'!$N$7:$N$100,'13'!$H$7:$H$100,$A182,'13'!$I$7:$I$100,2)+SUMIFS('14'!$N$7:$N$100,'14'!$H$7:$H$100,$A182,'14'!$I$7:$I$100,2)+SUMIFS('15'!$N$7:$N$100,'15'!$H$7:$H$100,$A182,'15'!$I$7:$I$100,2)+SUMIFS('15a'!$N$7:$N$100,'15a'!$H$7:$H$100,$A182,'15a'!$I$7:$I$100,2)+SUMIFS('15b'!$N$7:$N$100,'15b'!$H$7:$H$100,$A182,'15b'!$I$7:$I$100,2)+SUMIFS('15c'!$N$7:$N$100,'15c'!$H$7:$H$100,$A182,'15c'!$I$7:$I$100,2)+SUMIFS('15d'!$N$7:$N$100,'15d'!$H$7:$H$100,$A182,'15d'!$I$7:$I$100,2)+SUMIFS('15e'!$N$7:$N$100,'15e'!$H$7:$H$100,$A182,'15e'!$I$7:$I$100,2)+SUMIFS('15f'!$N$7:$N$100,'15f'!$H$7:$H$100,$A182,'15f'!$I$7:$I$100,2)+SUMIFS('15g'!$N$7:$N$100,'15g'!$H$7:$H$100,$A182,'15g'!$I$7:$I$100,2)+SUMIFS('15h'!$N$7:$N$100,'15h'!$H$7:$H$100,$A182,'15h'!$I$7:$I$100,2)+SUMIFS('15i'!$N$7:$N$100,'15i'!$H$7:$H$100,$A182,'15i'!$I$7:$I$100,2)+SUMIFS('15j'!$N$7:$N$100,'15j'!$H$7:$H$100,$A182,'15j'!$I$7:$I$100,2)+SUMIFS('15k'!$N$7:$N$100,'15k'!$H$7:$H$100,$A182,'15k'!$I$7:$I$100,2)+SUMIFS('15l'!$N$7:$N$100,'15l'!$H$7:$H$100,$A182,'15l'!$I$7:$I$100,2)+SUMIFS('15m'!$N$7:$N$100,'15m'!$H$7:$H$100,$A182,'15m'!$I$7:$I$100,2)+SUMIFS('15n'!$N$7:$N$100,'15n'!$H$7:$H$100,$A182,'15n'!$I$7:$I$100,2)+SUMIFS('16'!$N$7:$N$100,'16'!$H$7:$H$100,$A182,'16'!$I$7:$I$100,2)+SUMIFS('16a'!$N$7:$N$100,'16a'!$H$7:$H$100,$A182,'16a'!$I$7:$I$100,2)+SUMIFS('17'!$N$7:$N$100,'17'!$H$7:$H$100,$A182,'17'!$I$7:$I$100,2)+SUMIFS('17a'!$N$7:$N$100,'17a'!$H$7:$H$100,$A182,'17a'!$I$7:$I$100,2)+SUMIFS('18'!$N$7:$N$100,'18'!$H$7:$H$100,$A182,'18'!$I$7:$I$100,2)+SUMIFS('18a'!$N$7:$N$100,'18a'!$H$7:$H$100,$A182,'18a'!$I$7:$I$100,2)
+SUMIFS('19'!$N$7:$N$100,'19'!$H$7:$H$100,$A182,'19'!$I$7:$I$100,2)+SUMIFS('20'!$N$7:$N$100,'20'!$H$7:$H$100,$A182,'20'!$I$7:$I$100,2)+SUMIFS('20a'!$N$7:$N$100,'20a'!$H$7:$H$100,$A182,'20a'!$I$7:$I$100,2)+SUMIFS('21'!$N$7:$N$100,'21'!$H$7:$H$100,$A182,'21'!$I$7:$I$100,2)+SUMIFS('22'!$N$7:$N$100,'22'!$H$7:$H$100,$A182,'22'!$I$7:$I$100,2)+SUMIFS('22a'!$N$7:$N$100,'22a'!$H$7:$H$100,$A182,'22a'!$I$7:$I$100,2)+SUMIFS('22b'!$N$7:$N$100,'22b'!$H$7:$H$100,$A182,'22b'!$I$7:$I$100,2)+SUMIFS('23'!$N$7:$N$100,'23'!$H$7:$H$100,$A182,'23'!$I$7:$I$100,2)+SUMIFS('24'!$N$7:$N$100,'24'!$H$7:$H$100,$A182,'24'!$I$7:$I$100,2)+SUMIFS('24a'!$N$7:$N$100,'24a'!$H$7:$H$100,$A182,'24a'!$I$7:$I$100,2)+SUMIFS('24b'!$N$7:$N$100,'24b'!$H$7:$H$100,$A182,'24b'!$I$7:$I$100,2)+SUMIFS('24c'!$N$7:$N$100,'24c'!$H$7:$H$100,$A182,'24c'!$I$7:$I$100,2)+SUMIFS('24d'!$N$7:$N$100,'24d'!$H$7:$H$100,$A182,'24d'!$I$7:$I$100,2)+SUMIFS('24e'!$N$7:$N$100,'24e'!$H$7:$H$100,$A182,'24e'!$I$7:$I$100,2)+SUMIFS('24f'!$N$7:$N$100,'24f'!$H$7:$H$100,$A182,'24f'!$I$7:$I$100,2)+SUMIFS('24g'!$N$7:$N$100,'24g'!$H$7:$H$100,$A182,'24g'!$I$7:$I$100,2)+SUMIFS('24h'!$N$7:$N$100,'24h'!$H$7:$H$100,$A182,'24h'!$I$7:$I$100,2)+SUMIFS('24i'!$N$7:$N$100,'24i'!$H$7:$H$100,$A182,'24i'!$I$7:$I$100,2)+SUMIFS('25'!$N$7:$N$100,'25'!$H$7:$H$100,$A182,'25'!$I$7:$I$100,2)+SUMIFS('26'!$N$7:$N$100,'26'!$H$7:$H$100,$A182,'26'!$I$7:$I$100,2)+SUMIFS('26a'!$N$7:$N$100,'26a'!$H$7:$H$100,$A182,'26a'!$I$7:$I$100,2)+SUMIFS('27'!$N$7:$N$100,'27'!$H$7:$H$100,$A182,'27'!$I$7:$I$100,2)+SUMIFS('27a'!$N$7:$N$100,'27a'!$H$7:$H$100,$A182,'27a'!$I$7:$I$100,2)+SUMIFS('28'!$N$7:$N$100,'28'!$H$7:$H$100,$A182,'28'!$I$7:$I$100,2)+SUMIFS('29'!$N$7:$N$100,'29'!$H$7:$H$100,$A182,'29'!$I$7:$I$100,2)</f>
        <v>365363.72</v>
      </c>
      <c r="E182" s="258">
        <f>SUMIFS('12'!$N$7:$N$100,'12'!$H$7:$H$100,$A182,'12'!$I$7:$I$100,"")+SUMIFS('13'!$N$7:$N$100,'13'!$H$7:$H$100,$A182,'13'!$I$7:$I$100,"")+SUMIFS('14'!$N$7:$N$100,'14'!$H$7:$H$100,$A182,'14'!$I$7:$I$100,"")+SUMIFS('15'!$N$7:$N$100,'15'!$H$7:$H$100,$A182,'15'!$I$7:$I$100,"")+SUMIFS('15a'!$N$7:$N$100,'15a'!$H$7:$H$100,$A182,'15a'!$I$7:$I$100,"")+SUMIFS('15b'!$N$7:$N$100,'15b'!$H$7:$H$100,$A182,'15b'!$I$7:$I$100,"")+SUMIFS('15c'!$N$7:$N$100,'15c'!$H$7:$H$100,$A182,'15c'!$I$7:$I$100,"")+SUMIFS('15d'!$N$7:$N$100,'15d'!$H$7:$H$100,$A182,'15d'!$I$7:$I$100,"")+SUMIFS('15e'!$N$7:$N$100,'15e'!$H$7:$H$100,$A182,'15e'!$I$7:$I$100,"")+SUMIFS('15f'!$N$7:$N$100,'15f'!$H$7:$H$100,$A182,'15f'!$I$7:$I$100,"")+SUMIFS('15g'!$N$7:$N$100,'15g'!$H$7:$H$100,$A182,'15g'!$I$7:$I$100,"")+SUMIFS('15h'!$N$7:$N$100,'15h'!$H$7:$H$100,$A182,'15h'!$I$7:$I$100,"")+SUMIFS('15i'!$N$7:$N$100,'15i'!$H$7:$H$100,$A182,'15i'!$I$7:$I$100,"")+SUMIFS('15j'!$N$7:$N$100,'15j'!$H$7:$H$100,$A182,'15j'!$I$7:$I$100,"")+SUMIFS('15k'!$N$7:$N$100,'15k'!$H$7:$H$100,$A182,'15k'!$I$7:$I$100,"")+SUMIFS('15l'!$N$7:$N$100,'15l'!$H$7:$H$100,$A182,'15l'!$I$7:$I$100,"")+SUMIFS('15m'!$N$7:$N$100,'15m'!$H$7:$H$100,$A182,'15m'!$I$7:$I$100,"")+SUMIFS('15n'!$N$7:$N$100,'15n'!$H$7:$H$100,$A182,'15n'!$I$7:$I$100,"")+SUMIFS('16'!$N$7:$N$100,'16'!$H$7:$H$100,$A182,'16'!$I$7:$I$100,"")+SUMIFS('16a'!$N$7:$N$100,'16a'!$H$7:$H$100,$A182,'16a'!$I$7:$I$100,"")+SUMIFS('17'!$N$7:$N$100,'17'!$H$7:$H$100,$A182,'17'!$I$7:$I$100,"")+SUMIFS('17a'!$N$7:$N$100,'17a'!$H$7:$H$100,$A182,'17a'!$I$7:$I$100,"")+SUMIFS('18'!$N$7:$N$100,'18'!$H$7:$H$100,$A182,'18'!$I$7:$I$100,"")+SUMIFS('18a'!$N$7:$N$100,'18a'!$H$7:$H$100,$A182,'18a'!$I$7:$I$100,"")
+SUMIFS('19'!$N$7:$N$100,'19'!$H$7:$H$100,$A182,'19'!$I$7:$I$100,"")+SUMIFS('20'!$N$7:$N$100,'20'!$H$7:$H$100,$A182,'20'!$I$7:$I$100,"")+SUMIFS('20a'!$N$7:$N$100,'20a'!$H$7:$H$100,$A182,'20a'!$I$7:$I$100,"")+SUMIFS('21'!$N$7:$N$100,'21'!$H$7:$H$100,$A182,'21'!$I$7:$I$100,"")+SUMIFS('22'!$N$7:$N$100,'22'!$H$7:$H$100,$A182,'22'!$I$7:$I$100,"")+SUMIFS('22a'!$N$7:$N$100,'22a'!$H$7:$H$100,$A182,'22a'!$I$7:$I$100,"")+SUMIFS('22b'!$N$7:$N$100,'22b'!$H$7:$H$100,$A182,'22b'!$I$7:$I$100,"")+SUMIFS('23'!$N$7:$N$100,'23'!$H$7:$H$100,$A182,'23'!$I$7:$I$100,"")+SUMIFS('24'!$N$7:$N$100,'24'!$H$7:$H$100,$A182,'24'!$I$7:$I$100,"")+SUMIFS('24a'!$N$7:$N$100,'24a'!$H$7:$H$100,$A182,'24a'!$I$7:$I$100,"")+SUMIFS('24b'!$N$7:$N$100,'24b'!$H$7:$H$100,$A182,'24b'!$I$7:$I$100,"")+SUMIFS('24c'!$N$7:$N$100,'24c'!$H$7:$H$100,$A182,'24c'!$I$7:$I$100,"")+SUMIFS('24d'!$N$7:$N$100,'24d'!$H$7:$H$100,$A182,'24d'!$I$7:$I$100,"")+SUMIFS('24e'!$N$7:$N$100,'24e'!$H$7:$H$100,$A182,'24e'!$I$7:$I$100,"")+SUMIFS('24f'!$N$7:$N$100,'24f'!$H$7:$H$100,$A182,'24f'!$I$7:$I$100,"")+SUMIFS('24g'!$N$7:$N$100,'24g'!$H$7:$H$100,$A182,'24g'!$I$7:$I$100,"")+SUMIFS('24h'!$N$7:$N$100,'24h'!$H$7:$H$100,$A182,'24h'!$I$7:$I$100,"")+SUMIFS('24i'!$N$7:$N$100,'24i'!$H$7:$H$100,$A182,'24i'!$I$7:$I$100,"")+SUMIFS('25'!$N$7:$N$100,'25'!$H$7:$H$100,$A182,'25'!$I$7:$I$100,"")+SUMIFS('26'!$N$7:$N$100,'26'!$H$7:$H$100,$A182,'26'!$I$7:$I$100,"")+SUMIFS('26a'!$N$7:$N$100,'26a'!$H$7:$H$100,$A182,'26a'!$I$7:$I$100,"")+SUMIFS('27'!$N$7:$N$100,'27'!$H$7:$H$100,$A182,'27'!$I$7:$I$100,"")+SUMIFS('27a'!$N$7:$N$100,'27a'!$H$7:$H$100,$A182,'27a'!$I$7:$I$100,"")+SUMIFS('28'!$N$7:$N$100,'28'!$H$7:$H$100,$A182,'28'!$I$7:$I$100,"")+SUMIFS('29'!$N$7:$N$100,'29'!$H$7:$H$100,$A182,'29'!$I$7:$I$100,"")</f>
        <v>0</v>
      </c>
      <c r="F182" s="259">
        <f t="shared" si="27"/>
        <v>365363.72</v>
      </c>
      <c r="G182" s="257">
        <f>SUMIFS('12'!$J$7:$J$100,'12'!$H$7:$H$100,$A182,'12'!$I$7:$I$100,1)+SUMIFS('13'!$J$7:$J$100,'13'!$H$7:$H$100,$A182,'13'!$I$7:$I$100,1)+SUMIFS('14'!$J$7:$J$100,'14'!$H$7:$H$100,$A182,'14'!$I$7:$I$100,1)+SUMIFS('15'!$J$7:$J$100,'15'!$H$7:$H$100,$A182,'15'!$I$7:$I$100,1)+SUMIFS('15a'!$J$7:$J$100,'15a'!$H$7:$H$100,$A182,'15a'!$I$7:$I$100,1)+SUMIFS('15b'!$J$7:$J$100,'15b'!$H$7:$H$100,$A182,'15b'!$I$7:$I$100,1)+SUMIFS('15c'!$J$7:$J$100,'15c'!$H$7:$H$100,$A182,'15c'!$I$7:$I$100,1)+SUMIFS('15d'!$J$7:$J$100,'15d'!$H$7:$H$100,$A182,'15d'!$I$7:$I$100,1)+SUMIFS('15e'!$J$7:$J$100,'15e'!$H$7:$H$100,$A182,'15e'!$I$7:$I$100,1)+SUMIFS('15f'!$J$7:$J$100,'15f'!$H$7:$H$100,$A182,'15f'!$I$7:$I$100,1)+SUMIFS('15g'!$J$7:$J$100,'15g'!$H$7:$H$100,$A182,'15g'!$I$7:$I$100,1)+SUMIFS('15h'!$J$7:$J$100,'15h'!$H$7:$H$100,$A182,'15h'!$I$7:$I$100,1)+SUMIFS('15i'!$J$7:$J$100,'15i'!$H$7:$H$100,$A182,'15i'!$I$7:$I$100,1)+SUMIFS('15j'!$J$7:$J$100,'15j'!$H$7:$H$100,$A182,'15j'!$I$7:$I$100,1)+SUMIFS('15k'!$J$7:$J$100,'15k'!$H$7:$H$100,$A182,'15k'!$I$7:$I$100,1)+SUMIFS('15l'!$J$7:$J$100,'15l'!$H$7:$H$100,$A182,'15l'!$I$7:$I$100,1)+SUMIFS('15m'!$J$7:$J$100,'15m'!$H$7:$H$100,$A182,'15m'!$I$7:$I$100,1)+SUMIFS('15n'!$J$7:$J$100,'15n'!$H$7:$H$100,$A182,'15n'!$I$7:$I$100,1)+SUMIFS('16'!$J$7:$J$100,'16'!$H$7:$H$100,$A182,'16'!$I$7:$I$100,1)+SUMIFS('16a'!$J$7:$J$100,'16a'!$H$7:$H$100,$A182,'16a'!$I$7:$I$100,1)+SUMIFS('17'!$J$7:$J$100,'17'!$H$7:$H$100,$A182,'17'!$I$7:$I$100,1)+SUMIFS('17a'!$J$7:$J$100,'17a'!$H$7:$H$100,$A182,'17a'!$I$7:$I$100,1)+SUMIFS('18'!$J$7:$J$100,'18'!$H$7:$H$100,$A182,'18'!$I$7:$I$100,1)+SUMIFS('18a'!$J$7:$J$100,'18a'!$H$7:$H$100,$A182,'18a'!$I$7:$I$100,1)
+SUMIFS('19'!$J$7:$J$100,'19'!$H$7:$H$100,$A182,'19'!$I$7:$I$100,1)+SUMIFS('20'!$J$7:$J$100,'20'!$H$7:$H$100,$A182,'20'!$I$7:$I$100,1)+SUMIFS('20a'!$J$7:$J$100,'20a'!$H$7:$H$100,$A182,'20a'!$I$7:$I$100,1)+SUMIFS('21'!$J$7:$J$100,'21'!$H$7:$H$100,$A182,'21'!$I$7:$I$100,1)+SUMIFS('22'!$J$7:$J$100,'22'!$H$7:$H$100,$A182,'22'!$I$7:$I$100,1)+SUMIFS('22a'!$J$7:$J$100,'22a'!$H$7:$H$100,$A182,'22a'!$I$7:$I$100,1)+SUMIFS('22b'!$J$7:$J$100,'22b'!$H$7:$H$100,$A182,'22b'!$I$7:$I$100,1)+SUMIFS('23'!$J$7:$J$100,'23'!$H$7:$H$100,$A182,'23'!$I$7:$I$100,1)+SUMIFS('24'!$J$7:$J$100,'24'!$H$7:$H$100,$A182,'24'!$I$7:$I$100,1)+SUMIFS('24a'!$J$7:$J$100,'24a'!$H$7:$H$100,$A182,'24a'!$I$7:$I$100,1)+SUMIFS('24b'!$J$7:$J$100,'24b'!$H$7:$H$100,$A182,'24b'!$I$7:$I$100,1)+SUMIFS('24c'!$J$7:$J$100,'24c'!$H$7:$H$100,$A182,'24c'!$I$7:$I$100,1)+SUMIFS('24d'!$J$7:$J$100,'24d'!$H$7:$H$100,$A182,'24d'!$I$7:$I$100,1)+SUMIFS('24e'!$J$7:$J$100,'24e'!$H$7:$H$100,$A182,'24e'!$I$7:$I$100,1)+SUMIFS('24f'!$J$7:$J$100,'24f'!$H$7:$H$100,$A182,'24f'!$I$7:$I$100,1)+SUMIFS('24g'!$J$7:$J$100,'24g'!$H$7:$H$100,$A182,'24g'!$I$7:$I$100,1)+SUMIFS('24h'!$J$7:$J$100,'24h'!$H$7:$H$100,$A182,'24h'!$I$7:$I$100,1)+SUMIFS('24i'!$J$7:$J$100,'24i'!$H$7:$H$100,$A182,'24i'!$I$7:$I$100,1)+SUMIFS('25'!$J$7:$J$100,'25'!$H$7:$H$100,$A182,'25'!$I$7:$I$100,1)+SUMIFS('26'!$J$7:$J$100,'26'!$H$7:$H$100,$A182,'26'!$I$7:$I$100,1)+SUMIFS('26a'!$J$7:$J$100,'26a'!$H$7:$H$100,$A182,'26a'!$I$7:$I$100,1)+SUMIFS('27'!$J$7:$J$100,'27'!$H$7:$H$100,$A182,'27'!$I$7:$I$100,1)+SUMIFS('27a'!$J$7:$J$100,'27a'!$H$7:$H$100,$A182,'27a'!$I$7:$I$100,1)+SUMIFS('28'!$J$7:$J$100,'28'!$H$7:$H$100,$A182,'28'!$I$7:$I$100,1)+SUMIFS('29'!$J$7:$J$100,'29'!$H$7:$H$100,$A182,'29'!$I$7:$I$100,1)</f>
        <v>0</v>
      </c>
      <c r="H182" s="258">
        <f>SUMIFS('12'!$J$7:$J$100,'12'!$H$7:$H$100,$A182,'12'!$I$7:$I$100,2)+SUMIFS('13'!$J$7:$J$100,'13'!$H$7:$H$100,$A182,'13'!$I$7:$I$100,2)+SUMIFS('14'!$J$7:$J$100,'14'!$H$7:$H$100,$A182,'14'!$I$7:$I$100,2)+SUMIFS('15'!$J$7:$J$100,'15'!$H$7:$H$100,$A182,'15'!$I$7:$I$100,2)+SUMIFS('15a'!$J$7:$J$100,'15a'!$H$7:$H$100,$A182,'15a'!$I$7:$I$100,2)+SUMIFS('15b'!$J$7:$J$100,'15b'!$H$7:$H$100,$A182,'15b'!$I$7:$I$100,2)+SUMIFS('15c'!$J$7:$J$100,'15c'!$H$7:$H$100,$A182,'15c'!$I$7:$I$100,2)+SUMIFS('15d'!$J$7:$J$100,'15d'!$H$7:$H$100,$A182,'15d'!$I$7:$I$100,2)+SUMIFS('15e'!$J$7:$J$100,'15e'!$H$7:$H$100,$A182,'15e'!$I$7:$I$100,2)+SUMIFS('15f'!$J$7:$J$100,'15f'!$H$7:$H$100,$A182,'15f'!$I$7:$I$100,2)+SUMIFS('15g'!$J$7:$J$100,'15g'!$H$7:$H$100,$A182,'15g'!$I$7:$I$100,2)+SUMIFS('15h'!$J$7:$J$100,'15h'!$H$7:$H$100,$A182,'15h'!$I$7:$I$100,2)+SUMIFS('15i'!$J$7:$J$100,'15i'!$H$7:$H$100,$A182,'15i'!$I$7:$I$100,2)+SUMIFS('15j'!$J$7:$J$100,'15j'!$H$7:$H$100,$A182,'15j'!$I$7:$I$100,2)+SUMIFS('15k'!$J$7:$J$100,'15k'!$H$7:$H$100,$A182,'15k'!$I$7:$I$100,2)+SUMIFS('15l'!$J$7:$J$100,'15l'!$H$7:$H$100,$A182,'15l'!$I$7:$I$100,2)+SUMIFS('15m'!$J$7:$J$100,'15m'!$H$7:$H$100,$A182,'15m'!$I$7:$I$100,2)+SUMIFS('15n'!$J$7:$J$100,'15n'!$H$7:$H$100,$A182,'15n'!$I$7:$I$100,2)+SUMIFS('16'!$J$7:$J$100,'16'!$H$7:$H$100,$A182,'16'!$I$7:$I$100,2)+SUMIFS('16a'!$J$7:$J$100,'16a'!$H$7:$H$100,$A182,'16a'!$I$7:$I$100,2)+SUMIFS('17'!$J$7:$J$100,'17'!$H$7:$H$100,$A182,'17'!$I$7:$I$100,2)+SUMIFS('17a'!$J$7:$J$100,'17a'!$H$7:$H$100,$A182,'17a'!$I$7:$I$100,2)+SUMIFS('18'!$J$7:$J$100,'18'!$H$7:$H$100,$A182,'18'!$I$7:$I$100,2)+SUMIFS('18a'!$J$7:$J$100,'18a'!$H$7:$H$100,$A182,'18a'!$I$7:$I$100,2)
+SUMIFS('19'!$J$7:$J$100,'19'!$H$7:$H$100,$A182,'19'!$I$7:$I$100,2)+SUMIFS('20'!$J$7:$J$100,'20'!$H$7:$H$100,$A182,'20'!$I$7:$I$100,2)+SUMIFS('20a'!$J$7:$J$100,'20a'!$H$7:$H$100,$A182,'20a'!$I$7:$I$100,2)+SUMIFS('21'!$J$7:$J$100,'21'!$H$7:$H$100,$A182,'21'!$I$7:$I$100,2)+SUMIFS('22'!$J$7:$J$100,'22'!$H$7:$H$100,$A182,'22'!$I$7:$I$100,2)+SUMIFS('22a'!$J$7:$J$100,'22a'!$H$7:$H$100,$A182,'22a'!$I$7:$I$100,2)+SUMIFS('22b'!$J$7:$J$100,'22b'!$H$7:$H$100,$A182,'22b'!$I$7:$I$100,2)+SUMIFS('23'!$J$7:$J$100,'23'!$H$7:$H$100,$A182,'23'!$I$7:$I$100,2)+SUMIFS('24'!$J$7:$J$100,'24'!$H$7:$H$100,$A182,'24'!$I$7:$I$100,2)+SUMIFS('24a'!$J$7:$J$100,'24a'!$H$7:$H$100,$A182,'24a'!$I$7:$I$100,2)+SUMIFS('24b'!$J$7:$J$100,'24b'!$H$7:$H$100,$A182,'24b'!$I$7:$I$100,2)+SUMIFS('24c'!$J$7:$J$100,'24c'!$H$7:$H$100,$A182,'24c'!$I$7:$I$100,2)+SUMIFS('24d'!$J$7:$J$100,'24d'!$H$7:$H$100,$A182,'24d'!$I$7:$I$100,2)+SUMIFS('24e'!$J$7:$J$100,'24e'!$H$7:$H$100,$A182,'24e'!$I$7:$I$100,2)+SUMIFS('24f'!$J$7:$J$100,'24f'!$H$7:$H$100,$A182,'24f'!$I$7:$I$100,2)+SUMIFS('24g'!$J$7:$J$100,'24g'!$H$7:$H$100,$A182,'24g'!$I$7:$I$100,2)+SUMIFS('24h'!$J$7:$J$100,'24h'!$H$7:$H$100,$A182,'24h'!$I$7:$I$100,2)+SUMIFS('24i'!$J$7:$J$100,'24i'!$H$7:$H$100,$A182,'24i'!$I$7:$I$100,2)+SUMIFS('25'!$J$7:$J$100,'25'!$H$7:$H$100,$A182,'25'!$I$7:$I$100,2)+SUMIFS('26'!$J$7:$J$100,'26'!$H$7:$H$100,$A182,'26'!$I$7:$I$100,2)+SUMIFS('26a'!$J$7:$J$100,'26a'!$H$7:$H$100,$A182,'26a'!$I$7:$I$100,2)+SUMIFS('27'!$J$7:$J$100,'27'!$H$7:$H$100,$A182,'27'!$I$7:$I$100,2)+SUMIFS('27a'!$J$7:$J$100,'27a'!$H$7:$H$100,$A182,'27a'!$I$7:$I$100,2)+SUMIFS('28'!$J$7:$J$100,'28'!$H$7:$H$100,$A182,'28'!$I$7:$I$100,2)+SUMIFS('29'!$J$7:$J$100,'29'!$H$7:$H$100,$A182,'29'!$I$7:$I$100,2)</f>
        <v>324000</v>
      </c>
      <c r="I182" s="258">
        <f>SUMIFS('12'!$J$7:$J$100,'12'!$H$7:$H$100,$A182,'12'!$I$7:$I$100,"")+SUMIFS('13'!$J$7:$J$100,'13'!$H$7:$H$100,$A182,'13'!$I$7:$I$100,"")+SUMIFS('14'!$J$7:$J$100,'14'!$H$7:$H$100,$A182,'14'!$I$7:$I$100,"")+SUMIFS('15'!$J$7:$J$100,'15'!$H$7:$H$100,$A182,'15'!$I$7:$I$100,"")+SUMIFS('15a'!$J$7:$J$100,'15a'!$H$7:$H$100,$A182,'15a'!$I$7:$I$100,"")+SUMIFS('15b'!$J$7:$J$100,'15b'!$H$7:$H$100,$A182,'15b'!$I$7:$I$100,"")+SUMIFS('15c'!$J$7:$J$100,'15c'!$H$7:$H$100,$A182,'15c'!$I$7:$I$100,"")+SUMIFS('15d'!$J$7:$J$100,'15d'!$H$7:$H$100,$A182,'15d'!$I$7:$I$100,"")+SUMIFS('15e'!$J$7:$J$100,'15e'!$H$7:$H$100,$A182,'15e'!$I$7:$I$100,"")+SUMIFS('15f'!$J$7:$J$100,'15f'!$H$7:$H$100,$A182,'15f'!$I$7:$I$100,"")+SUMIFS('15g'!$J$7:$J$100,'15g'!$H$7:$H$100,$A182,'15g'!$I$7:$I$100,"")+SUMIFS('15h'!$J$7:$J$100,'15h'!$H$7:$H$100,$A182,'15h'!$I$7:$I$100,"")+SUMIFS('15i'!$J$7:$J$100,'15i'!$H$7:$H$100,$A182,'15i'!$I$7:$I$100,"")+SUMIFS('15j'!$J$7:$J$100,'15j'!$H$7:$H$100,$A182,'15j'!$I$7:$I$100,"")+SUMIFS('15k'!$J$7:$J$100,'15k'!$H$7:$H$100,$A182,'15k'!$I$7:$I$100,"")+SUMIFS('15l'!$J$7:$J$100,'15l'!$H$7:$H$100,$A182,'15l'!$I$7:$I$100,"")+SUMIFS('15m'!$J$7:$J$100,'15m'!$H$7:$H$100,$A182,'15m'!$I$7:$I$100,"")+SUMIFS('15n'!$J$7:$J$100,'15n'!$H$7:$H$100,$A182,'15n'!$I$7:$I$100,"")+SUMIFS('16'!$J$7:$J$100,'16'!$H$7:$H$100,$A182,'16'!$I$7:$I$100,"")+SUMIFS('16a'!$J$7:$J$100,'16a'!$H$7:$H$100,$A182,'16a'!$I$7:$I$100,"")+SUMIFS('17'!$J$7:$J$100,'17'!$H$7:$H$100,$A182,'17'!$I$7:$I$100,"")+SUMIFS('17a'!$J$7:$J$100,'17a'!$H$7:$H$100,$A182,'17a'!$I$7:$I$100,"")+SUMIFS('18'!$J$7:$J$100,'18'!$H$7:$H$100,$A182,'18'!$I$7:$I$100,"")+SUMIFS('18a'!$J$7:$J$100,'18a'!$H$7:$H$100,$A182,'18a'!$I$7:$I$100,"")
+SUMIFS('19'!$J$7:$J$100,'19'!$H$7:$H$100,$A182,'19'!$I$7:$I$100,"")+SUMIFS('20'!$J$7:$J$100,'20'!$H$7:$H$100,$A182,'20'!$I$7:$I$100,"")+SUMIFS('20a'!$J$7:$J$100,'20a'!$H$7:$H$100,$A182,'20a'!$I$7:$I$100,"")+SUMIFS('21'!$J$7:$J$100,'21'!$H$7:$H$100,$A182,'21'!$I$7:$I$100,"")+SUMIFS('22'!$J$7:$J$100,'22'!$H$7:$H$100,$A182,'22'!$I$7:$I$100,"")+SUMIFS('22a'!$J$7:$J$100,'22a'!$H$7:$H$100,$A182,'22a'!$I$7:$I$100,"")+SUMIFS('22b'!$J$7:$J$100,'22b'!$H$7:$H$100,$A182,'22b'!$I$7:$I$100,"")+SUMIFS('23'!$J$7:$J$100,'23'!$H$7:$H$100,$A182,'23'!$I$7:$I$100,"")+SUMIFS('24'!$J$7:$J$100,'24'!$H$7:$H$100,$A182,'24'!$I$7:$I$100,"")+SUMIFS('24a'!$J$7:$J$100,'24a'!$H$7:$H$100,$A182,'24a'!$I$7:$I$100,"")+SUMIFS('24b'!$J$7:$J$100,'24b'!$H$7:$H$100,$A182,'24b'!$I$7:$I$100,"")+SUMIFS('24c'!$J$7:$J$100,'24c'!$H$7:$H$100,$A182,'24c'!$I$7:$I$100,"")+SUMIFS('24d'!$J$7:$J$100,'24d'!$H$7:$H$100,$A182,'24d'!$I$7:$I$100,"")+SUMIFS('24e'!$J$7:$J$100,'24e'!$H$7:$H$100,$A182,'24e'!$I$7:$I$100,"")+SUMIFS('24f'!$J$7:$J$100,'24f'!$H$7:$H$100,$A182,'24f'!$I$7:$I$100,"")+SUMIFS('24g'!$J$7:$J$100,'24g'!$H$7:$H$100,$A182,'24g'!$I$7:$I$100,"")+SUMIFS('24h'!$J$7:$J$100,'24h'!$H$7:$H$100,$A182,'24h'!$I$7:$I$100,"")+SUMIFS('24i'!$J$7:$J$100,'24i'!$H$7:$H$100,$A182,'24i'!$I$7:$I$100,"")+SUMIFS('25'!$J$7:$J$100,'25'!$H$7:$H$100,$A182,'25'!$I$7:$I$100,"")+SUMIFS('26'!$J$7:$J$100,'26'!$H$7:$H$100,$A182,'26'!$I$7:$I$100,"")+SUMIFS('26a'!$J$7:$J$100,'26a'!$H$7:$H$100,$A182,'26a'!$I$7:$I$100,"")+SUMIFS('27'!$J$7:$J$100,'27'!$H$7:$H$100,$A182,'27'!$I$7:$I$100,"")+SUMIFS('27a'!$J$7:$J$100,'27a'!$H$7:$H$100,$A182,'27a'!$I$7:$I$100,"")+SUMIFS('28'!$J$7:$J$100,'28'!$H$7:$H$100,$A182,'28'!$I$7:$I$100,"")+SUMIFS('29'!$J$7:$J$100,'29'!$H$7:$H$100,$A182,'29'!$I$7:$I$100,"")</f>
        <v>0</v>
      </c>
      <c r="J182" s="259">
        <f t="shared" si="28"/>
        <v>324000</v>
      </c>
      <c r="S182" s="247">
        <f t="shared" si="26"/>
        <v>1378727.44</v>
      </c>
    </row>
    <row r="183" ht="12.75" customHeight="1">
      <c r="A183" s="1" t="s">
        <v>2661</v>
      </c>
      <c r="B183" s="1" t="s">
        <v>4540</v>
      </c>
      <c r="C183" s="257">
        <f>SUMIFS('12'!$N$7:$N$100,'12'!$H$7:$H$100,$A183,'12'!$I$7:$I$100,1)+SUMIFS('13'!$N$7:$N$100,'13'!$H$7:$H$100,$A183,'13'!$I$7:$I$100,1)+SUMIFS('14'!$N$7:$N$100,'14'!$H$7:$H$100,$A183,'14'!$I$7:$I$100,1)+SUMIFS('15'!$N$7:$N$100,'15'!$H$7:$H$100,$A183,'15'!$I$7:$I$100,1)+SUMIFS('15a'!$N$7:$N$100,'15a'!$H$7:$H$100,$A183,'15a'!$I$7:$I$100,1)+SUMIFS('15b'!$N$7:$N$100,'15b'!$H$7:$H$100,$A183,'15b'!$I$7:$I$100,1)+SUMIFS('15c'!$N$7:$N$100,'15c'!$H$7:$H$100,$A183,'15c'!$I$7:$I$100,1)+SUMIFS('15d'!$N$7:$N$100,'15d'!$H$7:$H$100,$A183,'15d'!$I$7:$I$100,1)+SUMIFS('15e'!$N$7:$N$100,'15e'!$H$7:$H$100,$A183,'15e'!$I$7:$I$100,1)+SUMIFS('15f'!$N$7:$N$100,'15f'!$H$7:$H$100,$A183,'15f'!$I$7:$I$100,1)+SUMIFS('15g'!$N$7:$N$100,'15g'!$H$7:$H$100,$A183,'15g'!$I$7:$I$100,1)+SUMIFS('15h'!$N$7:$N$100,'15h'!$H$7:$H$100,$A183,'15h'!$I$7:$I$100,1)+SUMIFS('15i'!$N$7:$N$100,'15i'!$H$7:$H$100,$A183,'15i'!$I$7:$I$100,1)+SUMIFS('15j'!$N$7:$N$100,'15j'!$H$7:$H$100,$A183,'15j'!$I$7:$I$100,1)+SUMIFS('15k'!$N$7:$N$100,'15k'!$H$7:$H$100,$A183,'15k'!$I$7:$I$100,1)+SUMIFS('15l'!$N$7:$N$100,'15l'!$H$7:$H$100,$A183,'15l'!$I$7:$I$100,1)+SUMIFS('15m'!$N$7:$N$100,'15m'!$H$7:$H$100,$A183,'15m'!$I$7:$I$100,1)+SUMIFS('15n'!$N$7:$N$100,'15n'!$H$7:$H$100,$A183,'15n'!$I$7:$I$100,1)+SUMIFS('16'!$N$7:$N$100,'16'!$H$7:$H$100,$A183,'16'!$I$7:$I$100,1)+SUMIFS('16a'!$N$7:$N$100,'16a'!$H$7:$H$100,$A183,'16a'!$I$7:$I$100,1)+SUMIFS('17'!$N$7:$N$100,'17'!$H$7:$H$100,$A183,'17'!$I$7:$I$100,1)+SUMIFS('17a'!$N$7:$N$100,'17a'!$H$7:$H$100,$A183,'17a'!$I$7:$I$100,1)+SUMIFS('18'!$N$7:$N$100,'18'!$H$7:$H$100,$A183,'18'!$I$7:$I$100,1)+SUMIFS('18a'!$N$7:$N$100,'18a'!$H$7:$H$100,$A183,'18a'!$I$7:$I$100,1)
+SUMIFS('19'!$N$7:$N$100,'19'!$H$7:$H$100,$A183,'19'!$I$7:$I$100,1)+SUMIFS('20'!$N$7:$N$100,'20'!$H$7:$H$100,$A183,'20'!$I$7:$I$100,1)+SUMIFS('20a'!$N$7:$N$100,'20a'!$H$7:$H$100,$A183,'20a'!$I$7:$I$100,1)+SUMIFS('21'!$N$7:$N$100,'21'!$H$7:$H$100,$A183,'21'!$I$7:$I$100,1)+SUMIFS('22'!$N$7:$N$100,'22'!$H$7:$H$100,$A183,'22'!$I$7:$I$100,1)+SUMIFS('22a'!$N$7:$N$100,'22a'!$H$7:$H$100,$A183,'22a'!$I$7:$I$100,1)+SUMIFS('22b'!$N$7:$N$100,'22b'!$H$7:$H$100,$A183,'22b'!$I$7:$I$100,1)+SUMIFS('23'!$N$7:$N$100,'23'!$H$7:$H$100,$A183,'23'!$I$7:$I$100,1)+SUMIFS('24'!$N$7:$N$100,'24'!$H$7:$H$100,$A183,'24'!$I$7:$I$100,1)+SUMIFS('24a'!$N$7:$N$100,'24a'!$H$7:$H$100,$A183,'24a'!$I$7:$I$100,1)+SUMIFS('24b'!$N$7:$N$100,'24b'!$H$7:$H$100,$A183,'24b'!$I$7:$I$100,1)+SUMIFS('24c'!$N$7:$N$100,'24c'!$H$7:$H$100,$A183,'24c'!$I$7:$I$100,1)+SUMIFS('24d'!$N$7:$N$100,'24d'!$H$7:$H$100,$A183,'24d'!$I$7:$I$100,1)+SUMIFS('24e'!$N$7:$N$100,'24e'!$H$7:$H$100,$A183,'24e'!$I$7:$I$100,1)+SUMIFS('24f'!$N$7:$N$100,'24f'!$H$7:$H$100,$A183,'24f'!$I$7:$I$100,1)+SUMIFS('24g'!$N$7:$N$100,'24g'!$H$7:$H$100,$A183,'24g'!$I$7:$I$100,1)+SUMIFS('24h'!$N$7:$N$100,'24h'!$H$7:$H$100,$A183,'24h'!$I$7:$I$100,1)+SUMIFS('24i'!$N$7:$N$100,'24i'!$H$7:$H$100,$A183,'24i'!$I$7:$I$100,1)+SUMIFS('25'!$N$7:$N$100,'25'!$H$7:$H$100,$A183,'25'!$I$7:$I$100,1)+SUMIFS('26'!$N$7:$N$100,'26'!$H$7:$H$100,$A183,'26'!$I$7:$I$100,1)+SUMIFS('26a'!$N$7:$N$100,'26a'!$H$7:$H$100,$A183,'26a'!$I$7:$I$100,1)+SUMIFS('27'!$N$7:$N$100,'27'!$H$7:$H$100,$A183,'27'!$I$7:$I$100,1)+SUMIFS('27a'!$N$7:$N$100,'27a'!$H$7:$H$100,$A183,'27a'!$I$7:$I$100,1)+SUMIFS('28'!$N$7:$N$100,'28'!$H$7:$H$100,$A183,'28'!$I$7:$I$100,1)+SUMIFS('29'!$N$7:$N$100,'29'!$H$7:$H$100,$A183,'29'!$I$7:$I$100,1)</f>
        <v>0</v>
      </c>
      <c r="D183" s="258">
        <f>SUMIFS('12'!$N$7:$N$100,'12'!$H$7:$H$100,$A183,'12'!$I$7:$I$100,2)+SUMIFS('13'!$N$7:$N$100,'13'!$H$7:$H$100,$A183,'13'!$I$7:$I$100,2)+SUMIFS('14'!$N$7:$N$100,'14'!$H$7:$H$100,$A183,'14'!$I$7:$I$100,2)+SUMIFS('15'!$N$7:$N$100,'15'!$H$7:$H$100,$A183,'15'!$I$7:$I$100,2)+SUMIFS('15a'!$N$7:$N$100,'15a'!$H$7:$H$100,$A183,'15a'!$I$7:$I$100,2)+SUMIFS('15b'!$N$7:$N$100,'15b'!$H$7:$H$100,$A183,'15b'!$I$7:$I$100,2)+SUMIFS('15c'!$N$7:$N$100,'15c'!$H$7:$H$100,$A183,'15c'!$I$7:$I$100,2)+SUMIFS('15d'!$N$7:$N$100,'15d'!$H$7:$H$100,$A183,'15d'!$I$7:$I$100,2)+SUMIFS('15e'!$N$7:$N$100,'15e'!$H$7:$H$100,$A183,'15e'!$I$7:$I$100,2)+SUMIFS('15f'!$N$7:$N$100,'15f'!$H$7:$H$100,$A183,'15f'!$I$7:$I$100,2)+SUMIFS('15g'!$N$7:$N$100,'15g'!$H$7:$H$100,$A183,'15g'!$I$7:$I$100,2)+SUMIFS('15h'!$N$7:$N$100,'15h'!$H$7:$H$100,$A183,'15h'!$I$7:$I$100,2)+SUMIFS('15i'!$N$7:$N$100,'15i'!$H$7:$H$100,$A183,'15i'!$I$7:$I$100,2)+SUMIFS('15j'!$N$7:$N$100,'15j'!$H$7:$H$100,$A183,'15j'!$I$7:$I$100,2)+SUMIFS('15k'!$N$7:$N$100,'15k'!$H$7:$H$100,$A183,'15k'!$I$7:$I$100,2)+SUMIFS('15l'!$N$7:$N$100,'15l'!$H$7:$H$100,$A183,'15l'!$I$7:$I$100,2)+SUMIFS('15m'!$N$7:$N$100,'15m'!$H$7:$H$100,$A183,'15m'!$I$7:$I$100,2)+SUMIFS('15n'!$N$7:$N$100,'15n'!$H$7:$H$100,$A183,'15n'!$I$7:$I$100,2)+SUMIFS('16'!$N$7:$N$100,'16'!$H$7:$H$100,$A183,'16'!$I$7:$I$100,2)+SUMIFS('16a'!$N$7:$N$100,'16a'!$H$7:$H$100,$A183,'16a'!$I$7:$I$100,2)+SUMIFS('17'!$N$7:$N$100,'17'!$H$7:$H$100,$A183,'17'!$I$7:$I$100,2)+SUMIFS('17a'!$N$7:$N$100,'17a'!$H$7:$H$100,$A183,'17a'!$I$7:$I$100,2)+SUMIFS('18'!$N$7:$N$100,'18'!$H$7:$H$100,$A183,'18'!$I$7:$I$100,2)+SUMIFS('18a'!$N$7:$N$100,'18a'!$H$7:$H$100,$A183,'18a'!$I$7:$I$100,2)
+SUMIFS('19'!$N$7:$N$100,'19'!$H$7:$H$100,$A183,'19'!$I$7:$I$100,2)+SUMIFS('20'!$N$7:$N$100,'20'!$H$7:$H$100,$A183,'20'!$I$7:$I$100,2)+SUMIFS('20a'!$N$7:$N$100,'20a'!$H$7:$H$100,$A183,'20a'!$I$7:$I$100,2)+SUMIFS('21'!$N$7:$N$100,'21'!$H$7:$H$100,$A183,'21'!$I$7:$I$100,2)+SUMIFS('22'!$N$7:$N$100,'22'!$H$7:$H$100,$A183,'22'!$I$7:$I$100,2)+SUMIFS('22a'!$N$7:$N$100,'22a'!$H$7:$H$100,$A183,'22a'!$I$7:$I$100,2)+SUMIFS('22b'!$N$7:$N$100,'22b'!$H$7:$H$100,$A183,'22b'!$I$7:$I$100,2)+SUMIFS('23'!$N$7:$N$100,'23'!$H$7:$H$100,$A183,'23'!$I$7:$I$100,2)+SUMIFS('24'!$N$7:$N$100,'24'!$H$7:$H$100,$A183,'24'!$I$7:$I$100,2)+SUMIFS('24a'!$N$7:$N$100,'24a'!$H$7:$H$100,$A183,'24a'!$I$7:$I$100,2)+SUMIFS('24b'!$N$7:$N$100,'24b'!$H$7:$H$100,$A183,'24b'!$I$7:$I$100,2)+SUMIFS('24c'!$N$7:$N$100,'24c'!$H$7:$H$100,$A183,'24c'!$I$7:$I$100,2)+SUMIFS('24d'!$N$7:$N$100,'24d'!$H$7:$H$100,$A183,'24d'!$I$7:$I$100,2)+SUMIFS('24e'!$N$7:$N$100,'24e'!$H$7:$H$100,$A183,'24e'!$I$7:$I$100,2)+SUMIFS('24f'!$N$7:$N$100,'24f'!$H$7:$H$100,$A183,'24f'!$I$7:$I$100,2)+SUMIFS('24g'!$N$7:$N$100,'24g'!$H$7:$H$100,$A183,'24g'!$I$7:$I$100,2)+SUMIFS('24h'!$N$7:$N$100,'24h'!$H$7:$H$100,$A183,'24h'!$I$7:$I$100,2)+SUMIFS('24i'!$N$7:$N$100,'24i'!$H$7:$H$100,$A183,'24i'!$I$7:$I$100,2)+SUMIFS('25'!$N$7:$N$100,'25'!$H$7:$H$100,$A183,'25'!$I$7:$I$100,2)+SUMIFS('26'!$N$7:$N$100,'26'!$H$7:$H$100,$A183,'26'!$I$7:$I$100,2)+SUMIFS('26a'!$N$7:$N$100,'26a'!$H$7:$H$100,$A183,'26a'!$I$7:$I$100,2)+SUMIFS('27'!$N$7:$N$100,'27'!$H$7:$H$100,$A183,'27'!$I$7:$I$100,2)+SUMIFS('27a'!$N$7:$N$100,'27a'!$H$7:$H$100,$A183,'27a'!$I$7:$I$100,2)+SUMIFS('28'!$N$7:$N$100,'28'!$H$7:$H$100,$A183,'28'!$I$7:$I$100,2)+SUMIFS('29'!$N$7:$N$100,'29'!$H$7:$H$100,$A183,'29'!$I$7:$I$100,2)</f>
        <v>0</v>
      </c>
      <c r="E183" s="258">
        <f>SUMIFS('12'!$N$7:$N$100,'12'!$H$7:$H$100,$A183,'12'!$I$7:$I$100,"")+SUMIFS('13'!$N$7:$N$100,'13'!$H$7:$H$100,$A183,'13'!$I$7:$I$100,"")+SUMIFS('14'!$N$7:$N$100,'14'!$H$7:$H$100,$A183,'14'!$I$7:$I$100,"")+SUMIFS('15'!$N$7:$N$100,'15'!$H$7:$H$100,$A183,'15'!$I$7:$I$100,"")+SUMIFS('15a'!$N$7:$N$100,'15a'!$H$7:$H$100,$A183,'15a'!$I$7:$I$100,"")+SUMIFS('15b'!$N$7:$N$100,'15b'!$H$7:$H$100,$A183,'15b'!$I$7:$I$100,"")+SUMIFS('15c'!$N$7:$N$100,'15c'!$H$7:$H$100,$A183,'15c'!$I$7:$I$100,"")+SUMIFS('15d'!$N$7:$N$100,'15d'!$H$7:$H$100,$A183,'15d'!$I$7:$I$100,"")+SUMIFS('15e'!$N$7:$N$100,'15e'!$H$7:$H$100,$A183,'15e'!$I$7:$I$100,"")+SUMIFS('15f'!$N$7:$N$100,'15f'!$H$7:$H$100,$A183,'15f'!$I$7:$I$100,"")+SUMIFS('15g'!$N$7:$N$100,'15g'!$H$7:$H$100,$A183,'15g'!$I$7:$I$100,"")+SUMIFS('15h'!$N$7:$N$100,'15h'!$H$7:$H$100,$A183,'15h'!$I$7:$I$100,"")+SUMIFS('15i'!$N$7:$N$100,'15i'!$H$7:$H$100,$A183,'15i'!$I$7:$I$100,"")+SUMIFS('15j'!$N$7:$N$100,'15j'!$H$7:$H$100,$A183,'15j'!$I$7:$I$100,"")+SUMIFS('15k'!$N$7:$N$100,'15k'!$H$7:$H$100,$A183,'15k'!$I$7:$I$100,"")+SUMIFS('15l'!$N$7:$N$100,'15l'!$H$7:$H$100,$A183,'15l'!$I$7:$I$100,"")+SUMIFS('15m'!$N$7:$N$100,'15m'!$H$7:$H$100,$A183,'15m'!$I$7:$I$100,"")+SUMIFS('15n'!$N$7:$N$100,'15n'!$H$7:$H$100,$A183,'15n'!$I$7:$I$100,"")+SUMIFS('16'!$N$7:$N$100,'16'!$H$7:$H$100,$A183,'16'!$I$7:$I$100,"")+SUMIFS('16a'!$N$7:$N$100,'16a'!$H$7:$H$100,$A183,'16a'!$I$7:$I$100,"")+SUMIFS('17'!$N$7:$N$100,'17'!$H$7:$H$100,$A183,'17'!$I$7:$I$100,"")+SUMIFS('17a'!$N$7:$N$100,'17a'!$H$7:$H$100,$A183,'17a'!$I$7:$I$100,"")+SUMIFS('18'!$N$7:$N$100,'18'!$H$7:$H$100,$A183,'18'!$I$7:$I$100,"")+SUMIFS('18a'!$N$7:$N$100,'18a'!$H$7:$H$100,$A183,'18a'!$I$7:$I$100,"")
+SUMIFS('19'!$N$7:$N$100,'19'!$H$7:$H$100,$A183,'19'!$I$7:$I$100,"")+SUMIFS('20'!$N$7:$N$100,'20'!$H$7:$H$100,$A183,'20'!$I$7:$I$100,"")+SUMIFS('20a'!$N$7:$N$100,'20a'!$H$7:$H$100,$A183,'20a'!$I$7:$I$100,"")+SUMIFS('21'!$N$7:$N$100,'21'!$H$7:$H$100,$A183,'21'!$I$7:$I$100,"")+SUMIFS('22'!$N$7:$N$100,'22'!$H$7:$H$100,$A183,'22'!$I$7:$I$100,"")+SUMIFS('22a'!$N$7:$N$100,'22a'!$H$7:$H$100,$A183,'22a'!$I$7:$I$100,"")+SUMIFS('22b'!$N$7:$N$100,'22b'!$H$7:$H$100,$A183,'22b'!$I$7:$I$100,"")+SUMIFS('23'!$N$7:$N$100,'23'!$H$7:$H$100,$A183,'23'!$I$7:$I$100,"")+SUMIFS('24'!$N$7:$N$100,'24'!$H$7:$H$100,$A183,'24'!$I$7:$I$100,"")+SUMIFS('24a'!$N$7:$N$100,'24a'!$H$7:$H$100,$A183,'24a'!$I$7:$I$100,"")+SUMIFS('24b'!$N$7:$N$100,'24b'!$H$7:$H$100,$A183,'24b'!$I$7:$I$100,"")+SUMIFS('24c'!$N$7:$N$100,'24c'!$H$7:$H$100,$A183,'24c'!$I$7:$I$100,"")+SUMIFS('24d'!$N$7:$N$100,'24d'!$H$7:$H$100,$A183,'24d'!$I$7:$I$100,"")+SUMIFS('24e'!$N$7:$N$100,'24e'!$H$7:$H$100,$A183,'24e'!$I$7:$I$100,"")+SUMIFS('24f'!$N$7:$N$100,'24f'!$H$7:$H$100,$A183,'24f'!$I$7:$I$100,"")+SUMIFS('24g'!$N$7:$N$100,'24g'!$H$7:$H$100,$A183,'24g'!$I$7:$I$100,"")+SUMIFS('24h'!$N$7:$N$100,'24h'!$H$7:$H$100,$A183,'24h'!$I$7:$I$100,"")+SUMIFS('24i'!$N$7:$N$100,'24i'!$H$7:$H$100,$A183,'24i'!$I$7:$I$100,"")+SUMIFS('25'!$N$7:$N$100,'25'!$H$7:$H$100,$A183,'25'!$I$7:$I$100,"")+SUMIFS('26'!$N$7:$N$100,'26'!$H$7:$H$100,$A183,'26'!$I$7:$I$100,"")+SUMIFS('26a'!$N$7:$N$100,'26a'!$H$7:$H$100,$A183,'26a'!$I$7:$I$100,"")+SUMIFS('27'!$N$7:$N$100,'27'!$H$7:$H$100,$A183,'27'!$I$7:$I$100,"")+SUMIFS('27a'!$N$7:$N$100,'27a'!$H$7:$H$100,$A183,'27a'!$I$7:$I$100,"")+SUMIFS('28'!$N$7:$N$100,'28'!$H$7:$H$100,$A183,'28'!$I$7:$I$100,"")+SUMIFS('29'!$N$7:$N$100,'29'!$H$7:$H$100,$A183,'29'!$I$7:$I$100,"")</f>
        <v>0</v>
      </c>
      <c r="F183" s="259">
        <f t="shared" si="27"/>
        <v>0</v>
      </c>
      <c r="G183" s="257">
        <f>SUMIFS('12'!$J$7:$J$100,'12'!$H$7:$H$100,$A183,'12'!$I$7:$I$100,1)+SUMIFS('13'!$J$7:$J$100,'13'!$H$7:$H$100,$A183,'13'!$I$7:$I$100,1)+SUMIFS('14'!$J$7:$J$100,'14'!$H$7:$H$100,$A183,'14'!$I$7:$I$100,1)+SUMIFS('15'!$J$7:$J$100,'15'!$H$7:$H$100,$A183,'15'!$I$7:$I$100,1)+SUMIFS('15a'!$J$7:$J$100,'15a'!$H$7:$H$100,$A183,'15a'!$I$7:$I$100,1)+SUMIFS('15b'!$J$7:$J$100,'15b'!$H$7:$H$100,$A183,'15b'!$I$7:$I$100,1)+SUMIFS('15c'!$J$7:$J$100,'15c'!$H$7:$H$100,$A183,'15c'!$I$7:$I$100,1)+SUMIFS('15d'!$J$7:$J$100,'15d'!$H$7:$H$100,$A183,'15d'!$I$7:$I$100,1)+SUMIFS('15e'!$J$7:$J$100,'15e'!$H$7:$H$100,$A183,'15e'!$I$7:$I$100,1)+SUMIFS('15f'!$J$7:$J$100,'15f'!$H$7:$H$100,$A183,'15f'!$I$7:$I$100,1)+SUMIFS('15g'!$J$7:$J$100,'15g'!$H$7:$H$100,$A183,'15g'!$I$7:$I$100,1)+SUMIFS('15h'!$J$7:$J$100,'15h'!$H$7:$H$100,$A183,'15h'!$I$7:$I$100,1)+SUMIFS('15i'!$J$7:$J$100,'15i'!$H$7:$H$100,$A183,'15i'!$I$7:$I$100,1)+SUMIFS('15j'!$J$7:$J$100,'15j'!$H$7:$H$100,$A183,'15j'!$I$7:$I$100,1)+SUMIFS('15k'!$J$7:$J$100,'15k'!$H$7:$H$100,$A183,'15k'!$I$7:$I$100,1)+SUMIFS('15l'!$J$7:$J$100,'15l'!$H$7:$H$100,$A183,'15l'!$I$7:$I$100,1)+SUMIFS('15m'!$J$7:$J$100,'15m'!$H$7:$H$100,$A183,'15m'!$I$7:$I$100,1)+SUMIFS('15n'!$J$7:$J$100,'15n'!$H$7:$H$100,$A183,'15n'!$I$7:$I$100,1)+SUMIFS('16'!$J$7:$J$100,'16'!$H$7:$H$100,$A183,'16'!$I$7:$I$100,1)+SUMIFS('16a'!$J$7:$J$100,'16a'!$H$7:$H$100,$A183,'16a'!$I$7:$I$100,1)+SUMIFS('17'!$J$7:$J$100,'17'!$H$7:$H$100,$A183,'17'!$I$7:$I$100,1)+SUMIFS('17a'!$J$7:$J$100,'17a'!$H$7:$H$100,$A183,'17a'!$I$7:$I$100,1)+SUMIFS('18'!$J$7:$J$100,'18'!$H$7:$H$100,$A183,'18'!$I$7:$I$100,1)+SUMIFS('18a'!$J$7:$J$100,'18a'!$H$7:$H$100,$A183,'18a'!$I$7:$I$100,1)
+SUMIFS('19'!$J$7:$J$100,'19'!$H$7:$H$100,$A183,'19'!$I$7:$I$100,1)+SUMIFS('20'!$J$7:$J$100,'20'!$H$7:$H$100,$A183,'20'!$I$7:$I$100,1)+SUMIFS('20a'!$J$7:$J$100,'20a'!$H$7:$H$100,$A183,'20a'!$I$7:$I$100,1)+SUMIFS('21'!$J$7:$J$100,'21'!$H$7:$H$100,$A183,'21'!$I$7:$I$100,1)+SUMIFS('22'!$J$7:$J$100,'22'!$H$7:$H$100,$A183,'22'!$I$7:$I$100,1)+SUMIFS('22a'!$J$7:$J$100,'22a'!$H$7:$H$100,$A183,'22a'!$I$7:$I$100,1)+SUMIFS('22b'!$J$7:$J$100,'22b'!$H$7:$H$100,$A183,'22b'!$I$7:$I$100,1)+SUMIFS('23'!$J$7:$J$100,'23'!$H$7:$H$100,$A183,'23'!$I$7:$I$100,1)+SUMIFS('24'!$J$7:$J$100,'24'!$H$7:$H$100,$A183,'24'!$I$7:$I$100,1)+SUMIFS('24a'!$J$7:$J$100,'24a'!$H$7:$H$100,$A183,'24a'!$I$7:$I$100,1)+SUMIFS('24b'!$J$7:$J$100,'24b'!$H$7:$H$100,$A183,'24b'!$I$7:$I$100,1)+SUMIFS('24c'!$J$7:$J$100,'24c'!$H$7:$H$100,$A183,'24c'!$I$7:$I$100,1)+SUMIFS('24d'!$J$7:$J$100,'24d'!$H$7:$H$100,$A183,'24d'!$I$7:$I$100,1)+SUMIFS('24e'!$J$7:$J$100,'24e'!$H$7:$H$100,$A183,'24e'!$I$7:$I$100,1)+SUMIFS('24f'!$J$7:$J$100,'24f'!$H$7:$H$100,$A183,'24f'!$I$7:$I$100,1)+SUMIFS('24g'!$J$7:$J$100,'24g'!$H$7:$H$100,$A183,'24g'!$I$7:$I$100,1)+SUMIFS('24h'!$J$7:$J$100,'24h'!$H$7:$H$100,$A183,'24h'!$I$7:$I$100,1)+SUMIFS('24i'!$J$7:$J$100,'24i'!$H$7:$H$100,$A183,'24i'!$I$7:$I$100,1)+SUMIFS('25'!$J$7:$J$100,'25'!$H$7:$H$100,$A183,'25'!$I$7:$I$100,1)+SUMIFS('26'!$J$7:$J$100,'26'!$H$7:$H$100,$A183,'26'!$I$7:$I$100,1)+SUMIFS('26a'!$J$7:$J$100,'26a'!$H$7:$H$100,$A183,'26a'!$I$7:$I$100,1)+SUMIFS('27'!$J$7:$J$100,'27'!$H$7:$H$100,$A183,'27'!$I$7:$I$100,1)+SUMIFS('27a'!$J$7:$J$100,'27a'!$H$7:$H$100,$A183,'27a'!$I$7:$I$100,1)+SUMIFS('28'!$J$7:$J$100,'28'!$H$7:$H$100,$A183,'28'!$I$7:$I$100,1)+SUMIFS('29'!$J$7:$J$100,'29'!$H$7:$H$100,$A183,'29'!$I$7:$I$100,1)</f>
        <v>0</v>
      </c>
      <c r="H183" s="258">
        <f>SUMIFS('12'!$J$7:$J$100,'12'!$H$7:$H$100,$A183,'12'!$I$7:$I$100,2)+SUMIFS('13'!$J$7:$J$100,'13'!$H$7:$H$100,$A183,'13'!$I$7:$I$100,2)+SUMIFS('14'!$J$7:$J$100,'14'!$H$7:$H$100,$A183,'14'!$I$7:$I$100,2)+SUMIFS('15'!$J$7:$J$100,'15'!$H$7:$H$100,$A183,'15'!$I$7:$I$100,2)+SUMIFS('15a'!$J$7:$J$100,'15a'!$H$7:$H$100,$A183,'15a'!$I$7:$I$100,2)+SUMIFS('15b'!$J$7:$J$100,'15b'!$H$7:$H$100,$A183,'15b'!$I$7:$I$100,2)+SUMIFS('15c'!$J$7:$J$100,'15c'!$H$7:$H$100,$A183,'15c'!$I$7:$I$100,2)+SUMIFS('15d'!$J$7:$J$100,'15d'!$H$7:$H$100,$A183,'15d'!$I$7:$I$100,2)+SUMIFS('15e'!$J$7:$J$100,'15e'!$H$7:$H$100,$A183,'15e'!$I$7:$I$100,2)+SUMIFS('15f'!$J$7:$J$100,'15f'!$H$7:$H$100,$A183,'15f'!$I$7:$I$100,2)+SUMIFS('15g'!$J$7:$J$100,'15g'!$H$7:$H$100,$A183,'15g'!$I$7:$I$100,2)+SUMIFS('15h'!$J$7:$J$100,'15h'!$H$7:$H$100,$A183,'15h'!$I$7:$I$100,2)+SUMIFS('15i'!$J$7:$J$100,'15i'!$H$7:$H$100,$A183,'15i'!$I$7:$I$100,2)+SUMIFS('15j'!$J$7:$J$100,'15j'!$H$7:$H$100,$A183,'15j'!$I$7:$I$100,2)+SUMIFS('15k'!$J$7:$J$100,'15k'!$H$7:$H$100,$A183,'15k'!$I$7:$I$100,2)+SUMIFS('15l'!$J$7:$J$100,'15l'!$H$7:$H$100,$A183,'15l'!$I$7:$I$100,2)+SUMIFS('15m'!$J$7:$J$100,'15m'!$H$7:$H$100,$A183,'15m'!$I$7:$I$100,2)+SUMIFS('15n'!$J$7:$J$100,'15n'!$H$7:$H$100,$A183,'15n'!$I$7:$I$100,2)+SUMIFS('16'!$J$7:$J$100,'16'!$H$7:$H$100,$A183,'16'!$I$7:$I$100,2)+SUMIFS('16a'!$J$7:$J$100,'16a'!$H$7:$H$100,$A183,'16a'!$I$7:$I$100,2)+SUMIFS('17'!$J$7:$J$100,'17'!$H$7:$H$100,$A183,'17'!$I$7:$I$100,2)+SUMIFS('17a'!$J$7:$J$100,'17a'!$H$7:$H$100,$A183,'17a'!$I$7:$I$100,2)+SUMIFS('18'!$J$7:$J$100,'18'!$H$7:$H$100,$A183,'18'!$I$7:$I$100,2)+SUMIFS('18a'!$J$7:$J$100,'18a'!$H$7:$H$100,$A183,'18a'!$I$7:$I$100,2)
+SUMIFS('19'!$J$7:$J$100,'19'!$H$7:$H$100,$A183,'19'!$I$7:$I$100,2)+SUMIFS('20'!$J$7:$J$100,'20'!$H$7:$H$100,$A183,'20'!$I$7:$I$100,2)+SUMIFS('20a'!$J$7:$J$100,'20a'!$H$7:$H$100,$A183,'20a'!$I$7:$I$100,2)+SUMIFS('21'!$J$7:$J$100,'21'!$H$7:$H$100,$A183,'21'!$I$7:$I$100,2)+SUMIFS('22'!$J$7:$J$100,'22'!$H$7:$H$100,$A183,'22'!$I$7:$I$100,2)+SUMIFS('22a'!$J$7:$J$100,'22a'!$H$7:$H$100,$A183,'22a'!$I$7:$I$100,2)+SUMIFS('22b'!$J$7:$J$100,'22b'!$H$7:$H$100,$A183,'22b'!$I$7:$I$100,2)+SUMIFS('23'!$J$7:$J$100,'23'!$H$7:$H$100,$A183,'23'!$I$7:$I$100,2)+SUMIFS('24'!$J$7:$J$100,'24'!$H$7:$H$100,$A183,'24'!$I$7:$I$100,2)+SUMIFS('24a'!$J$7:$J$100,'24a'!$H$7:$H$100,$A183,'24a'!$I$7:$I$100,2)+SUMIFS('24b'!$J$7:$J$100,'24b'!$H$7:$H$100,$A183,'24b'!$I$7:$I$100,2)+SUMIFS('24c'!$J$7:$J$100,'24c'!$H$7:$H$100,$A183,'24c'!$I$7:$I$100,2)+SUMIFS('24d'!$J$7:$J$100,'24d'!$H$7:$H$100,$A183,'24d'!$I$7:$I$100,2)+SUMIFS('24e'!$J$7:$J$100,'24e'!$H$7:$H$100,$A183,'24e'!$I$7:$I$100,2)+SUMIFS('24f'!$J$7:$J$100,'24f'!$H$7:$H$100,$A183,'24f'!$I$7:$I$100,2)+SUMIFS('24g'!$J$7:$J$100,'24g'!$H$7:$H$100,$A183,'24g'!$I$7:$I$100,2)+SUMIFS('24h'!$J$7:$J$100,'24h'!$H$7:$H$100,$A183,'24h'!$I$7:$I$100,2)+SUMIFS('24i'!$J$7:$J$100,'24i'!$H$7:$H$100,$A183,'24i'!$I$7:$I$100,2)+SUMIFS('25'!$J$7:$J$100,'25'!$H$7:$H$100,$A183,'25'!$I$7:$I$100,2)+SUMIFS('26'!$J$7:$J$100,'26'!$H$7:$H$100,$A183,'26'!$I$7:$I$100,2)+SUMIFS('26a'!$J$7:$J$100,'26a'!$H$7:$H$100,$A183,'26a'!$I$7:$I$100,2)+SUMIFS('27'!$J$7:$J$100,'27'!$H$7:$H$100,$A183,'27'!$I$7:$I$100,2)+SUMIFS('27a'!$J$7:$J$100,'27a'!$H$7:$H$100,$A183,'27a'!$I$7:$I$100,2)+SUMIFS('28'!$J$7:$J$100,'28'!$H$7:$H$100,$A183,'28'!$I$7:$I$100,2)+SUMIFS('29'!$J$7:$J$100,'29'!$H$7:$H$100,$A183,'29'!$I$7:$I$100,2)</f>
        <v>0</v>
      </c>
      <c r="I183" s="258">
        <f>SUMIFS('12'!$J$7:$J$100,'12'!$H$7:$H$100,$A183,'12'!$I$7:$I$100,"")+SUMIFS('13'!$J$7:$J$100,'13'!$H$7:$H$100,$A183,'13'!$I$7:$I$100,"")+SUMIFS('14'!$J$7:$J$100,'14'!$H$7:$H$100,$A183,'14'!$I$7:$I$100,"")+SUMIFS('15'!$J$7:$J$100,'15'!$H$7:$H$100,$A183,'15'!$I$7:$I$100,"")+SUMIFS('15a'!$J$7:$J$100,'15a'!$H$7:$H$100,$A183,'15a'!$I$7:$I$100,"")+SUMIFS('15b'!$J$7:$J$100,'15b'!$H$7:$H$100,$A183,'15b'!$I$7:$I$100,"")+SUMIFS('15c'!$J$7:$J$100,'15c'!$H$7:$H$100,$A183,'15c'!$I$7:$I$100,"")+SUMIFS('15d'!$J$7:$J$100,'15d'!$H$7:$H$100,$A183,'15d'!$I$7:$I$100,"")+SUMIFS('15e'!$J$7:$J$100,'15e'!$H$7:$H$100,$A183,'15e'!$I$7:$I$100,"")+SUMIFS('15f'!$J$7:$J$100,'15f'!$H$7:$H$100,$A183,'15f'!$I$7:$I$100,"")+SUMIFS('15g'!$J$7:$J$100,'15g'!$H$7:$H$100,$A183,'15g'!$I$7:$I$100,"")+SUMIFS('15h'!$J$7:$J$100,'15h'!$H$7:$H$100,$A183,'15h'!$I$7:$I$100,"")+SUMIFS('15i'!$J$7:$J$100,'15i'!$H$7:$H$100,$A183,'15i'!$I$7:$I$100,"")+SUMIFS('15j'!$J$7:$J$100,'15j'!$H$7:$H$100,$A183,'15j'!$I$7:$I$100,"")+SUMIFS('15k'!$J$7:$J$100,'15k'!$H$7:$H$100,$A183,'15k'!$I$7:$I$100,"")+SUMIFS('15l'!$J$7:$J$100,'15l'!$H$7:$H$100,$A183,'15l'!$I$7:$I$100,"")+SUMIFS('15m'!$J$7:$J$100,'15m'!$H$7:$H$100,$A183,'15m'!$I$7:$I$100,"")+SUMIFS('15n'!$J$7:$J$100,'15n'!$H$7:$H$100,$A183,'15n'!$I$7:$I$100,"")+SUMIFS('16'!$J$7:$J$100,'16'!$H$7:$H$100,$A183,'16'!$I$7:$I$100,"")+SUMIFS('16a'!$J$7:$J$100,'16a'!$H$7:$H$100,$A183,'16a'!$I$7:$I$100,"")+SUMIFS('17'!$J$7:$J$100,'17'!$H$7:$H$100,$A183,'17'!$I$7:$I$100,"")+SUMIFS('17a'!$J$7:$J$100,'17a'!$H$7:$H$100,$A183,'17a'!$I$7:$I$100,"")+SUMIFS('18'!$J$7:$J$100,'18'!$H$7:$H$100,$A183,'18'!$I$7:$I$100,"")+SUMIFS('18a'!$J$7:$J$100,'18a'!$H$7:$H$100,$A183,'18a'!$I$7:$I$100,"")
+SUMIFS('19'!$J$7:$J$100,'19'!$H$7:$H$100,$A183,'19'!$I$7:$I$100,"")+SUMIFS('20'!$J$7:$J$100,'20'!$H$7:$H$100,$A183,'20'!$I$7:$I$100,"")+SUMIFS('20a'!$J$7:$J$100,'20a'!$H$7:$H$100,$A183,'20a'!$I$7:$I$100,"")+SUMIFS('21'!$J$7:$J$100,'21'!$H$7:$H$100,$A183,'21'!$I$7:$I$100,"")+SUMIFS('22'!$J$7:$J$100,'22'!$H$7:$H$100,$A183,'22'!$I$7:$I$100,"")+SUMIFS('22a'!$J$7:$J$100,'22a'!$H$7:$H$100,$A183,'22a'!$I$7:$I$100,"")+SUMIFS('22b'!$J$7:$J$100,'22b'!$H$7:$H$100,$A183,'22b'!$I$7:$I$100,"")+SUMIFS('23'!$J$7:$J$100,'23'!$H$7:$H$100,$A183,'23'!$I$7:$I$100,"")+SUMIFS('24'!$J$7:$J$100,'24'!$H$7:$H$100,$A183,'24'!$I$7:$I$100,"")+SUMIFS('24a'!$J$7:$J$100,'24a'!$H$7:$H$100,$A183,'24a'!$I$7:$I$100,"")+SUMIFS('24b'!$J$7:$J$100,'24b'!$H$7:$H$100,$A183,'24b'!$I$7:$I$100,"")+SUMIFS('24c'!$J$7:$J$100,'24c'!$H$7:$H$100,$A183,'24c'!$I$7:$I$100,"")+SUMIFS('24d'!$J$7:$J$100,'24d'!$H$7:$H$100,$A183,'24d'!$I$7:$I$100,"")+SUMIFS('24e'!$J$7:$J$100,'24e'!$H$7:$H$100,$A183,'24e'!$I$7:$I$100,"")+SUMIFS('24f'!$J$7:$J$100,'24f'!$H$7:$H$100,$A183,'24f'!$I$7:$I$100,"")+SUMIFS('24g'!$J$7:$J$100,'24g'!$H$7:$H$100,$A183,'24g'!$I$7:$I$100,"")+SUMIFS('24h'!$J$7:$J$100,'24h'!$H$7:$H$100,$A183,'24h'!$I$7:$I$100,"")+SUMIFS('24i'!$J$7:$J$100,'24i'!$H$7:$H$100,$A183,'24i'!$I$7:$I$100,"")+SUMIFS('25'!$J$7:$J$100,'25'!$H$7:$H$100,$A183,'25'!$I$7:$I$100,"")+SUMIFS('26'!$J$7:$J$100,'26'!$H$7:$H$100,$A183,'26'!$I$7:$I$100,"")+SUMIFS('26a'!$J$7:$J$100,'26a'!$H$7:$H$100,$A183,'26a'!$I$7:$I$100,"")+SUMIFS('27'!$J$7:$J$100,'27'!$H$7:$H$100,$A183,'27'!$I$7:$I$100,"")+SUMIFS('27a'!$J$7:$J$100,'27a'!$H$7:$H$100,$A183,'27a'!$I$7:$I$100,"")+SUMIFS('28'!$J$7:$J$100,'28'!$H$7:$H$100,$A183,'28'!$I$7:$I$100,"")+SUMIFS('29'!$J$7:$J$100,'29'!$H$7:$H$100,$A183,'29'!$I$7:$I$100,"")</f>
        <v>0</v>
      </c>
      <c r="J183" s="259">
        <f t="shared" si="28"/>
        <v>0</v>
      </c>
      <c r="S183" s="247">
        <f t="shared" si="26"/>
        <v>0</v>
      </c>
    </row>
    <row r="184" ht="12.75" customHeight="1">
      <c r="A184" s="1" t="s">
        <v>2665</v>
      </c>
      <c r="B184" s="1" t="s">
        <v>4541</v>
      </c>
      <c r="C184" s="257">
        <f>SUMIFS('12'!$N$7:$N$100,'12'!$H$7:$H$100,$A184,'12'!$I$7:$I$100,1)+SUMIFS('13'!$N$7:$N$100,'13'!$H$7:$H$100,$A184,'13'!$I$7:$I$100,1)+SUMIFS('14'!$N$7:$N$100,'14'!$H$7:$H$100,$A184,'14'!$I$7:$I$100,1)+SUMIFS('15'!$N$7:$N$100,'15'!$H$7:$H$100,$A184,'15'!$I$7:$I$100,1)+SUMIFS('15a'!$N$7:$N$100,'15a'!$H$7:$H$100,$A184,'15a'!$I$7:$I$100,1)+SUMIFS('15b'!$N$7:$N$100,'15b'!$H$7:$H$100,$A184,'15b'!$I$7:$I$100,1)+SUMIFS('15c'!$N$7:$N$100,'15c'!$H$7:$H$100,$A184,'15c'!$I$7:$I$100,1)+SUMIFS('15d'!$N$7:$N$100,'15d'!$H$7:$H$100,$A184,'15d'!$I$7:$I$100,1)+SUMIFS('15e'!$N$7:$N$100,'15e'!$H$7:$H$100,$A184,'15e'!$I$7:$I$100,1)+SUMIFS('15f'!$N$7:$N$100,'15f'!$H$7:$H$100,$A184,'15f'!$I$7:$I$100,1)+SUMIFS('15g'!$N$7:$N$100,'15g'!$H$7:$H$100,$A184,'15g'!$I$7:$I$100,1)+SUMIFS('15h'!$N$7:$N$100,'15h'!$H$7:$H$100,$A184,'15h'!$I$7:$I$100,1)+SUMIFS('15i'!$N$7:$N$100,'15i'!$H$7:$H$100,$A184,'15i'!$I$7:$I$100,1)+SUMIFS('15j'!$N$7:$N$100,'15j'!$H$7:$H$100,$A184,'15j'!$I$7:$I$100,1)+SUMIFS('15k'!$N$7:$N$100,'15k'!$H$7:$H$100,$A184,'15k'!$I$7:$I$100,1)+SUMIFS('15l'!$N$7:$N$100,'15l'!$H$7:$H$100,$A184,'15l'!$I$7:$I$100,1)+SUMIFS('15m'!$N$7:$N$100,'15m'!$H$7:$H$100,$A184,'15m'!$I$7:$I$100,1)+SUMIFS('15n'!$N$7:$N$100,'15n'!$H$7:$H$100,$A184,'15n'!$I$7:$I$100,1)+SUMIFS('16'!$N$7:$N$100,'16'!$H$7:$H$100,$A184,'16'!$I$7:$I$100,1)+SUMIFS('16a'!$N$7:$N$100,'16a'!$H$7:$H$100,$A184,'16a'!$I$7:$I$100,1)+SUMIFS('17'!$N$7:$N$100,'17'!$H$7:$H$100,$A184,'17'!$I$7:$I$100,1)+SUMIFS('17a'!$N$7:$N$100,'17a'!$H$7:$H$100,$A184,'17a'!$I$7:$I$100,1)+SUMIFS('18'!$N$7:$N$100,'18'!$H$7:$H$100,$A184,'18'!$I$7:$I$100,1)+SUMIFS('18a'!$N$7:$N$100,'18a'!$H$7:$H$100,$A184,'18a'!$I$7:$I$100,1)
+SUMIFS('19'!$N$7:$N$100,'19'!$H$7:$H$100,$A184,'19'!$I$7:$I$100,1)+SUMIFS('20'!$N$7:$N$100,'20'!$H$7:$H$100,$A184,'20'!$I$7:$I$100,1)+SUMIFS('20a'!$N$7:$N$100,'20a'!$H$7:$H$100,$A184,'20a'!$I$7:$I$100,1)+SUMIFS('21'!$N$7:$N$100,'21'!$H$7:$H$100,$A184,'21'!$I$7:$I$100,1)+SUMIFS('22'!$N$7:$N$100,'22'!$H$7:$H$100,$A184,'22'!$I$7:$I$100,1)+SUMIFS('22a'!$N$7:$N$100,'22a'!$H$7:$H$100,$A184,'22a'!$I$7:$I$100,1)+SUMIFS('22b'!$N$7:$N$100,'22b'!$H$7:$H$100,$A184,'22b'!$I$7:$I$100,1)+SUMIFS('23'!$N$7:$N$100,'23'!$H$7:$H$100,$A184,'23'!$I$7:$I$100,1)+SUMIFS('24'!$N$7:$N$100,'24'!$H$7:$H$100,$A184,'24'!$I$7:$I$100,1)+SUMIFS('24a'!$N$7:$N$100,'24a'!$H$7:$H$100,$A184,'24a'!$I$7:$I$100,1)+SUMIFS('24b'!$N$7:$N$100,'24b'!$H$7:$H$100,$A184,'24b'!$I$7:$I$100,1)+SUMIFS('24c'!$N$7:$N$100,'24c'!$H$7:$H$100,$A184,'24c'!$I$7:$I$100,1)+SUMIFS('24d'!$N$7:$N$100,'24d'!$H$7:$H$100,$A184,'24d'!$I$7:$I$100,1)+SUMIFS('24e'!$N$7:$N$100,'24e'!$H$7:$H$100,$A184,'24e'!$I$7:$I$100,1)+SUMIFS('24f'!$N$7:$N$100,'24f'!$H$7:$H$100,$A184,'24f'!$I$7:$I$100,1)+SUMIFS('24g'!$N$7:$N$100,'24g'!$H$7:$H$100,$A184,'24g'!$I$7:$I$100,1)+SUMIFS('24h'!$N$7:$N$100,'24h'!$H$7:$H$100,$A184,'24h'!$I$7:$I$100,1)+SUMIFS('24i'!$N$7:$N$100,'24i'!$H$7:$H$100,$A184,'24i'!$I$7:$I$100,1)+SUMIFS('25'!$N$7:$N$100,'25'!$H$7:$H$100,$A184,'25'!$I$7:$I$100,1)+SUMIFS('26'!$N$7:$N$100,'26'!$H$7:$H$100,$A184,'26'!$I$7:$I$100,1)+SUMIFS('26a'!$N$7:$N$100,'26a'!$H$7:$H$100,$A184,'26a'!$I$7:$I$100,1)+SUMIFS('27'!$N$7:$N$100,'27'!$H$7:$H$100,$A184,'27'!$I$7:$I$100,1)+SUMIFS('27a'!$N$7:$N$100,'27a'!$H$7:$H$100,$A184,'27a'!$I$7:$I$100,1)+SUMIFS('28'!$N$7:$N$100,'28'!$H$7:$H$100,$A184,'28'!$I$7:$I$100,1)+SUMIFS('29'!$N$7:$N$100,'29'!$H$7:$H$100,$A184,'29'!$I$7:$I$100,1)</f>
        <v>57217.25</v>
      </c>
      <c r="D184" s="258">
        <f>SUMIFS('12'!$N$7:$N$100,'12'!$H$7:$H$100,$A184,'12'!$I$7:$I$100,2)+SUMIFS('13'!$N$7:$N$100,'13'!$H$7:$H$100,$A184,'13'!$I$7:$I$100,2)+SUMIFS('14'!$N$7:$N$100,'14'!$H$7:$H$100,$A184,'14'!$I$7:$I$100,2)+SUMIFS('15'!$N$7:$N$100,'15'!$H$7:$H$100,$A184,'15'!$I$7:$I$100,2)+SUMIFS('15a'!$N$7:$N$100,'15a'!$H$7:$H$100,$A184,'15a'!$I$7:$I$100,2)+SUMIFS('15b'!$N$7:$N$100,'15b'!$H$7:$H$100,$A184,'15b'!$I$7:$I$100,2)+SUMIFS('15c'!$N$7:$N$100,'15c'!$H$7:$H$100,$A184,'15c'!$I$7:$I$100,2)+SUMIFS('15d'!$N$7:$N$100,'15d'!$H$7:$H$100,$A184,'15d'!$I$7:$I$100,2)+SUMIFS('15e'!$N$7:$N$100,'15e'!$H$7:$H$100,$A184,'15e'!$I$7:$I$100,2)+SUMIFS('15f'!$N$7:$N$100,'15f'!$H$7:$H$100,$A184,'15f'!$I$7:$I$100,2)+SUMIFS('15g'!$N$7:$N$100,'15g'!$H$7:$H$100,$A184,'15g'!$I$7:$I$100,2)+SUMIFS('15h'!$N$7:$N$100,'15h'!$H$7:$H$100,$A184,'15h'!$I$7:$I$100,2)+SUMIFS('15i'!$N$7:$N$100,'15i'!$H$7:$H$100,$A184,'15i'!$I$7:$I$100,2)+SUMIFS('15j'!$N$7:$N$100,'15j'!$H$7:$H$100,$A184,'15j'!$I$7:$I$100,2)+SUMIFS('15k'!$N$7:$N$100,'15k'!$H$7:$H$100,$A184,'15k'!$I$7:$I$100,2)+SUMIFS('15l'!$N$7:$N$100,'15l'!$H$7:$H$100,$A184,'15l'!$I$7:$I$100,2)+SUMIFS('15m'!$N$7:$N$100,'15m'!$H$7:$H$100,$A184,'15m'!$I$7:$I$100,2)+SUMIFS('15n'!$N$7:$N$100,'15n'!$H$7:$H$100,$A184,'15n'!$I$7:$I$100,2)+SUMIFS('16'!$N$7:$N$100,'16'!$H$7:$H$100,$A184,'16'!$I$7:$I$100,2)+SUMIFS('16a'!$N$7:$N$100,'16a'!$H$7:$H$100,$A184,'16a'!$I$7:$I$100,2)+SUMIFS('17'!$N$7:$N$100,'17'!$H$7:$H$100,$A184,'17'!$I$7:$I$100,2)+SUMIFS('17a'!$N$7:$N$100,'17a'!$H$7:$H$100,$A184,'17a'!$I$7:$I$100,2)+SUMIFS('18'!$N$7:$N$100,'18'!$H$7:$H$100,$A184,'18'!$I$7:$I$100,2)+SUMIFS('18a'!$N$7:$N$100,'18a'!$H$7:$H$100,$A184,'18a'!$I$7:$I$100,2)
+SUMIFS('19'!$N$7:$N$100,'19'!$H$7:$H$100,$A184,'19'!$I$7:$I$100,2)+SUMIFS('20'!$N$7:$N$100,'20'!$H$7:$H$100,$A184,'20'!$I$7:$I$100,2)+SUMIFS('20a'!$N$7:$N$100,'20a'!$H$7:$H$100,$A184,'20a'!$I$7:$I$100,2)+SUMIFS('21'!$N$7:$N$100,'21'!$H$7:$H$100,$A184,'21'!$I$7:$I$100,2)+SUMIFS('22'!$N$7:$N$100,'22'!$H$7:$H$100,$A184,'22'!$I$7:$I$100,2)+SUMIFS('22a'!$N$7:$N$100,'22a'!$H$7:$H$100,$A184,'22a'!$I$7:$I$100,2)+SUMIFS('22b'!$N$7:$N$100,'22b'!$H$7:$H$100,$A184,'22b'!$I$7:$I$100,2)+SUMIFS('23'!$N$7:$N$100,'23'!$H$7:$H$100,$A184,'23'!$I$7:$I$100,2)+SUMIFS('24'!$N$7:$N$100,'24'!$H$7:$H$100,$A184,'24'!$I$7:$I$100,2)+SUMIFS('24a'!$N$7:$N$100,'24a'!$H$7:$H$100,$A184,'24a'!$I$7:$I$100,2)+SUMIFS('24b'!$N$7:$N$100,'24b'!$H$7:$H$100,$A184,'24b'!$I$7:$I$100,2)+SUMIFS('24c'!$N$7:$N$100,'24c'!$H$7:$H$100,$A184,'24c'!$I$7:$I$100,2)+SUMIFS('24d'!$N$7:$N$100,'24d'!$H$7:$H$100,$A184,'24d'!$I$7:$I$100,2)+SUMIFS('24e'!$N$7:$N$100,'24e'!$H$7:$H$100,$A184,'24e'!$I$7:$I$100,2)+SUMIFS('24f'!$N$7:$N$100,'24f'!$H$7:$H$100,$A184,'24f'!$I$7:$I$100,2)+SUMIFS('24g'!$N$7:$N$100,'24g'!$H$7:$H$100,$A184,'24g'!$I$7:$I$100,2)+SUMIFS('24h'!$N$7:$N$100,'24h'!$H$7:$H$100,$A184,'24h'!$I$7:$I$100,2)+SUMIFS('24i'!$N$7:$N$100,'24i'!$H$7:$H$100,$A184,'24i'!$I$7:$I$100,2)+SUMIFS('25'!$N$7:$N$100,'25'!$H$7:$H$100,$A184,'25'!$I$7:$I$100,2)+SUMIFS('26'!$N$7:$N$100,'26'!$H$7:$H$100,$A184,'26'!$I$7:$I$100,2)+SUMIFS('26a'!$N$7:$N$100,'26a'!$H$7:$H$100,$A184,'26a'!$I$7:$I$100,2)+SUMIFS('27'!$N$7:$N$100,'27'!$H$7:$H$100,$A184,'27'!$I$7:$I$100,2)+SUMIFS('27a'!$N$7:$N$100,'27a'!$H$7:$H$100,$A184,'27a'!$I$7:$I$100,2)+SUMIFS('28'!$N$7:$N$100,'28'!$H$7:$H$100,$A184,'28'!$I$7:$I$100,2)+SUMIFS('29'!$N$7:$N$100,'29'!$H$7:$H$100,$A184,'29'!$I$7:$I$100,2)</f>
        <v>151198.72</v>
      </c>
      <c r="E184" s="258">
        <f>SUMIFS('12'!$N$7:$N$100,'12'!$H$7:$H$100,$A184,'12'!$I$7:$I$100,"")+SUMIFS('13'!$N$7:$N$100,'13'!$H$7:$H$100,$A184,'13'!$I$7:$I$100,"")+SUMIFS('14'!$N$7:$N$100,'14'!$H$7:$H$100,$A184,'14'!$I$7:$I$100,"")+SUMIFS('15'!$N$7:$N$100,'15'!$H$7:$H$100,$A184,'15'!$I$7:$I$100,"")+SUMIFS('15a'!$N$7:$N$100,'15a'!$H$7:$H$100,$A184,'15a'!$I$7:$I$100,"")+SUMIFS('15b'!$N$7:$N$100,'15b'!$H$7:$H$100,$A184,'15b'!$I$7:$I$100,"")+SUMIFS('15c'!$N$7:$N$100,'15c'!$H$7:$H$100,$A184,'15c'!$I$7:$I$100,"")+SUMIFS('15d'!$N$7:$N$100,'15d'!$H$7:$H$100,$A184,'15d'!$I$7:$I$100,"")+SUMIFS('15e'!$N$7:$N$100,'15e'!$H$7:$H$100,$A184,'15e'!$I$7:$I$100,"")+SUMIFS('15f'!$N$7:$N$100,'15f'!$H$7:$H$100,$A184,'15f'!$I$7:$I$100,"")+SUMIFS('15g'!$N$7:$N$100,'15g'!$H$7:$H$100,$A184,'15g'!$I$7:$I$100,"")+SUMIFS('15h'!$N$7:$N$100,'15h'!$H$7:$H$100,$A184,'15h'!$I$7:$I$100,"")+SUMIFS('15i'!$N$7:$N$100,'15i'!$H$7:$H$100,$A184,'15i'!$I$7:$I$100,"")+SUMIFS('15j'!$N$7:$N$100,'15j'!$H$7:$H$100,$A184,'15j'!$I$7:$I$100,"")+SUMIFS('15k'!$N$7:$N$100,'15k'!$H$7:$H$100,$A184,'15k'!$I$7:$I$100,"")+SUMIFS('15l'!$N$7:$N$100,'15l'!$H$7:$H$100,$A184,'15l'!$I$7:$I$100,"")+SUMIFS('15m'!$N$7:$N$100,'15m'!$H$7:$H$100,$A184,'15m'!$I$7:$I$100,"")+SUMIFS('15n'!$N$7:$N$100,'15n'!$H$7:$H$100,$A184,'15n'!$I$7:$I$100,"")+SUMIFS('16'!$N$7:$N$100,'16'!$H$7:$H$100,$A184,'16'!$I$7:$I$100,"")+SUMIFS('16a'!$N$7:$N$100,'16a'!$H$7:$H$100,$A184,'16a'!$I$7:$I$100,"")+SUMIFS('17'!$N$7:$N$100,'17'!$H$7:$H$100,$A184,'17'!$I$7:$I$100,"")+SUMIFS('17a'!$N$7:$N$100,'17a'!$H$7:$H$100,$A184,'17a'!$I$7:$I$100,"")+SUMIFS('18'!$N$7:$N$100,'18'!$H$7:$H$100,$A184,'18'!$I$7:$I$100,"")+SUMIFS('18a'!$N$7:$N$100,'18a'!$H$7:$H$100,$A184,'18a'!$I$7:$I$100,"")
+SUMIFS('19'!$N$7:$N$100,'19'!$H$7:$H$100,$A184,'19'!$I$7:$I$100,"")+SUMIFS('20'!$N$7:$N$100,'20'!$H$7:$H$100,$A184,'20'!$I$7:$I$100,"")+SUMIFS('20a'!$N$7:$N$100,'20a'!$H$7:$H$100,$A184,'20a'!$I$7:$I$100,"")+SUMIFS('21'!$N$7:$N$100,'21'!$H$7:$H$100,$A184,'21'!$I$7:$I$100,"")+SUMIFS('22'!$N$7:$N$100,'22'!$H$7:$H$100,$A184,'22'!$I$7:$I$100,"")+SUMIFS('22a'!$N$7:$N$100,'22a'!$H$7:$H$100,$A184,'22a'!$I$7:$I$100,"")+SUMIFS('22b'!$N$7:$N$100,'22b'!$H$7:$H$100,$A184,'22b'!$I$7:$I$100,"")+SUMIFS('23'!$N$7:$N$100,'23'!$H$7:$H$100,$A184,'23'!$I$7:$I$100,"")+SUMIFS('24'!$N$7:$N$100,'24'!$H$7:$H$100,$A184,'24'!$I$7:$I$100,"")+SUMIFS('24a'!$N$7:$N$100,'24a'!$H$7:$H$100,$A184,'24a'!$I$7:$I$100,"")+SUMIFS('24b'!$N$7:$N$100,'24b'!$H$7:$H$100,$A184,'24b'!$I$7:$I$100,"")+SUMIFS('24c'!$N$7:$N$100,'24c'!$H$7:$H$100,$A184,'24c'!$I$7:$I$100,"")+SUMIFS('24d'!$N$7:$N$100,'24d'!$H$7:$H$100,$A184,'24d'!$I$7:$I$100,"")+SUMIFS('24e'!$N$7:$N$100,'24e'!$H$7:$H$100,$A184,'24e'!$I$7:$I$100,"")+SUMIFS('24f'!$N$7:$N$100,'24f'!$H$7:$H$100,$A184,'24f'!$I$7:$I$100,"")+SUMIFS('24g'!$N$7:$N$100,'24g'!$H$7:$H$100,$A184,'24g'!$I$7:$I$100,"")+SUMIFS('24h'!$N$7:$N$100,'24h'!$H$7:$H$100,$A184,'24h'!$I$7:$I$100,"")+SUMIFS('24i'!$N$7:$N$100,'24i'!$H$7:$H$100,$A184,'24i'!$I$7:$I$100,"")+SUMIFS('25'!$N$7:$N$100,'25'!$H$7:$H$100,$A184,'25'!$I$7:$I$100,"")+SUMIFS('26'!$N$7:$N$100,'26'!$H$7:$H$100,$A184,'26'!$I$7:$I$100,"")+SUMIFS('26a'!$N$7:$N$100,'26a'!$H$7:$H$100,$A184,'26a'!$I$7:$I$100,"")+SUMIFS('27'!$N$7:$N$100,'27'!$H$7:$H$100,$A184,'27'!$I$7:$I$100,"")+SUMIFS('27a'!$N$7:$N$100,'27a'!$H$7:$H$100,$A184,'27a'!$I$7:$I$100,"")+SUMIFS('28'!$N$7:$N$100,'28'!$H$7:$H$100,$A184,'28'!$I$7:$I$100,"")+SUMIFS('29'!$N$7:$N$100,'29'!$H$7:$H$100,$A184,'29'!$I$7:$I$100,"")</f>
        <v>0</v>
      </c>
      <c r="F184" s="259">
        <f t="shared" si="27"/>
        <v>208415.97</v>
      </c>
      <c r="G184" s="257">
        <f>SUMIFS('12'!$J$7:$J$100,'12'!$H$7:$H$100,$A184,'12'!$I$7:$I$100,1)+SUMIFS('13'!$J$7:$J$100,'13'!$H$7:$H$100,$A184,'13'!$I$7:$I$100,1)+SUMIFS('14'!$J$7:$J$100,'14'!$H$7:$H$100,$A184,'14'!$I$7:$I$100,1)+SUMIFS('15'!$J$7:$J$100,'15'!$H$7:$H$100,$A184,'15'!$I$7:$I$100,1)+SUMIFS('15a'!$J$7:$J$100,'15a'!$H$7:$H$100,$A184,'15a'!$I$7:$I$100,1)+SUMIFS('15b'!$J$7:$J$100,'15b'!$H$7:$H$100,$A184,'15b'!$I$7:$I$100,1)+SUMIFS('15c'!$J$7:$J$100,'15c'!$H$7:$H$100,$A184,'15c'!$I$7:$I$100,1)+SUMIFS('15d'!$J$7:$J$100,'15d'!$H$7:$H$100,$A184,'15d'!$I$7:$I$100,1)+SUMIFS('15e'!$J$7:$J$100,'15e'!$H$7:$H$100,$A184,'15e'!$I$7:$I$100,1)+SUMIFS('15f'!$J$7:$J$100,'15f'!$H$7:$H$100,$A184,'15f'!$I$7:$I$100,1)+SUMIFS('15g'!$J$7:$J$100,'15g'!$H$7:$H$100,$A184,'15g'!$I$7:$I$100,1)+SUMIFS('15h'!$J$7:$J$100,'15h'!$H$7:$H$100,$A184,'15h'!$I$7:$I$100,1)+SUMIFS('15i'!$J$7:$J$100,'15i'!$H$7:$H$100,$A184,'15i'!$I$7:$I$100,1)+SUMIFS('15j'!$J$7:$J$100,'15j'!$H$7:$H$100,$A184,'15j'!$I$7:$I$100,1)+SUMIFS('15k'!$J$7:$J$100,'15k'!$H$7:$H$100,$A184,'15k'!$I$7:$I$100,1)+SUMIFS('15l'!$J$7:$J$100,'15l'!$H$7:$H$100,$A184,'15l'!$I$7:$I$100,1)+SUMIFS('15m'!$J$7:$J$100,'15m'!$H$7:$H$100,$A184,'15m'!$I$7:$I$100,1)+SUMIFS('15n'!$J$7:$J$100,'15n'!$H$7:$H$100,$A184,'15n'!$I$7:$I$100,1)+SUMIFS('16'!$J$7:$J$100,'16'!$H$7:$H$100,$A184,'16'!$I$7:$I$100,1)+SUMIFS('16a'!$J$7:$J$100,'16a'!$H$7:$H$100,$A184,'16a'!$I$7:$I$100,1)+SUMIFS('17'!$J$7:$J$100,'17'!$H$7:$H$100,$A184,'17'!$I$7:$I$100,1)+SUMIFS('17a'!$J$7:$J$100,'17a'!$H$7:$H$100,$A184,'17a'!$I$7:$I$100,1)+SUMIFS('18'!$J$7:$J$100,'18'!$H$7:$H$100,$A184,'18'!$I$7:$I$100,1)+SUMIFS('18a'!$J$7:$J$100,'18a'!$H$7:$H$100,$A184,'18a'!$I$7:$I$100,1)
+SUMIFS('19'!$J$7:$J$100,'19'!$H$7:$H$100,$A184,'19'!$I$7:$I$100,1)+SUMIFS('20'!$J$7:$J$100,'20'!$H$7:$H$100,$A184,'20'!$I$7:$I$100,1)+SUMIFS('20a'!$J$7:$J$100,'20a'!$H$7:$H$100,$A184,'20a'!$I$7:$I$100,1)+SUMIFS('21'!$J$7:$J$100,'21'!$H$7:$H$100,$A184,'21'!$I$7:$I$100,1)+SUMIFS('22'!$J$7:$J$100,'22'!$H$7:$H$100,$A184,'22'!$I$7:$I$100,1)+SUMIFS('22a'!$J$7:$J$100,'22a'!$H$7:$H$100,$A184,'22a'!$I$7:$I$100,1)+SUMIFS('22b'!$J$7:$J$100,'22b'!$H$7:$H$100,$A184,'22b'!$I$7:$I$100,1)+SUMIFS('23'!$J$7:$J$100,'23'!$H$7:$H$100,$A184,'23'!$I$7:$I$100,1)+SUMIFS('24'!$J$7:$J$100,'24'!$H$7:$H$100,$A184,'24'!$I$7:$I$100,1)+SUMIFS('24a'!$J$7:$J$100,'24a'!$H$7:$H$100,$A184,'24a'!$I$7:$I$100,1)+SUMIFS('24b'!$J$7:$J$100,'24b'!$H$7:$H$100,$A184,'24b'!$I$7:$I$100,1)+SUMIFS('24c'!$J$7:$J$100,'24c'!$H$7:$H$100,$A184,'24c'!$I$7:$I$100,1)+SUMIFS('24d'!$J$7:$J$100,'24d'!$H$7:$H$100,$A184,'24d'!$I$7:$I$100,1)+SUMIFS('24e'!$J$7:$J$100,'24e'!$H$7:$H$100,$A184,'24e'!$I$7:$I$100,1)+SUMIFS('24f'!$J$7:$J$100,'24f'!$H$7:$H$100,$A184,'24f'!$I$7:$I$100,1)+SUMIFS('24g'!$J$7:$J$100,'24g'!$H$7:$H$100,$A184,'24g'!$I$7:$I$100,1)+SUMIFS('24h'!$J$7:$J$100,'24h'!$H$7:$H$100,$A184,'24h'!$I$7:$I$100,1)+SUMIFS('24i'!$J$7:$J$100,'24i'!$H$7:$H$100,$A184,'24i'!$I$7:$I$100,1)+SUMIFS('25'!$J$7:$J$100,'25'!$H$7:$H$100,$A184,'25'!$I$7:$I$100,1)+SUMIFS('26'!$J$7:$J$100,'26'!$H$7:$H$100,$A184,'26'!$I$7:$I$100,1)+SUMIFS('26a'!$J$7:$J$100,'26a'!$H$7:$H$100,$A184,'26a'!$I$7:$I$100,1)+SUMIFS('27'!$J$7:$J$100,'27'!$H$7:$H$100,$A184,'27'!$I$7:$I$100,1)+SUMIFS('27a'!$J$7:$J$100,'27a'!$H$7:$H$100,$A184,'27a'!$I$7:$I$100,1)+SUMIFS('28'!$J$7:$J$100,'28'!$H$7:$H$100,$A184,'28'!$I$7:$I$100,1)+SUMIFS('29'!$J$7:$J$100,'29'!$H$7:$H$100,$A184,'29'!$I$7:$I$100,1)</f>
        <v>46000</v>
      </c>
      <c r="H184" s="258">
        <f>SUMIFS('12'!$J$7:$J$100,'12'!$H$7:$H$100,$A184,'12'!$I$7:$I$100,2)+SUMIFS('13'!$J$7:$J$100,'13'!$H$7:$H$100,$A184,'13'!$I$7:$I$100,2)+SUMIFS('14'!$J$7:$J$100,'14'!$H$7:$H$100,$A184,'14'!$I$7:$I$100,2)+SUMIFS('15'!$J$7:$J$100,'15'!$H$7:$H$100,$A184,'15'!$I$7:$I$100,2)+SUMIFS('15a'!$J$7:$J$100,'15a'!$H$7:$H$100,$A184,'15a'!$I$7:$I$100,2)+SUMIFS('15b'!$J$7:$J$100,'15b'!$H$7:$H$100,$A184,'15b'!$I$7:$I$100,2)+SUMIFS('15c'!$J$7:$J$100,'15c'!$H$7:$H$100,$A184,'15c'!$I$7:$I$100,2)+SUMIFS('15d'!$J$7:$J$100,'15d'!$H$7:$H$100,$A184,'15d'!$I$7:$I$100,2)+SUMIFS('15e'!$J$7:$J$100,'15e'!$H$7:$H$100,$A184,'15e'!$I$7:$I$100,2)+SUMIFS('15f'!$J$7:$J$100,'15f'!$H$7:$H$100,$A184,'15f'!$I$7:$I$100,2)+SUMIFS('15g'!$J$7:$J$100,'15g'!$H$7:$H$100,$A184,'15g'!$I$7:$I$100,2)+SUMIFS('15h'!$J$7:$J$100,'15h'!$H$7:$H$100,$A184,'15h'!$I$7:$I$100,2)+SUMIFS('15i'!$J$7:$J$100,'15i'!$H$7:$H$100,$A184,'15i'!$I$7:$I$100,2)+SUMIFS('15j'!$J$7:$J$100,'15j'!$H$7:$H$100,$A184,'15j'!$I$7:$I$100,2)+SUMIFS('15k'!$J$7:$J$100,'15k'!$H$7:$H$100,$A184,'15k'!$I$7:$I$100,2)+SUMIFS('15l'!$J$7:$J$100,'15l'!$H$7:$H$100,$A184,'15l'!$I$7:$I$100,2)+SUMIFS('15m'!$J$7:$J$100,'15m'!$H$7:$H$100,$A184,'15m'!$I$7:$I$100,2)+SUMIFS('15n'!$J$7:$J$100,'15n'!$H$7:$H$100,$A184,'15n'!$I$7:$I$100,2)+SUMIFS('16'!$J$7:$J$100,'16'!$H$7:$H$100,$A184,'16'!$I$7:$I$100,2)+SUMIFS('16a'!$J$7:$J$100,'16a'!$H$7:$H$100,$A184,'16a'!$I$7:$I$100,2)+SUMIFS('17'!$J$7:$J$100,'17'!$H$7:$H$100,$A184,'17'!$I$7:$I$100,2)+SUMIFS('17a'!$J$7:$J$100,'17a'!$H$7:$H$100,$A184,'17a'!$I$7:$I$100,2)+SUMIFS('18'!$J$7:$J$100,'18'!$H$7:$H$100,$A184,'18'!$I$7:$I$100,2)+SUMIFS('18a'!$J$7:$J$100,'18a'!$H$7:$H$100,$A184,'18a'!$I$7:$I$100,2)
+SUMIFS('19'!$J$7:$J$100,'19'!$H$7:$H$100,$A184,'19'!$I$7:$I$100,2)+SUMIFS('20'!$J$7:$J$100,'20'!$H$7:$H$100,$A184,'20'!$I$7:$I$100,2)+SUMIFS('20a'!$J$7:$J$100,'20a'!$H$7:$H$100,$A184,'20a'!$I$7:$I$100,2)+SUMIFS('21'!$J$7:$J$100,'21'!$H$7:$H$100,$A184,'21'!$I$7:$I$100,2)+SUMIFS('22'!$J$7:$J$100,'22'!$H$7:$H$100,$A184,'22'!$I$7:$I$100,2)+SUMIFS('22a'!$J$7:$J$100,'22a'!$H$7:$H$100,$A184,'22a'!$I$7:$I$100,2)+SUMIFS('22b'!$J$7:$J$100,'22b'!$H$7:$H$100,$A184,'22b'!$I$7:$I$100,2)+SUMIFS('23'!$J$7:$J$100,'23'!$H$7:$H$100,$A184,'23'!$I$7:$I$100,2)+SUMIFS('24'!$J$7:$J$100,'24'!$H$7:$H$100,$A184,'24'!$I$7:$I$100,2)+SUMIFS('24a'!$J$7:$J$100,'24a'!$H$7:$H$100,$A184,'24a'!$I$7:$I$100,2)+SUMIFS('24b'!$J$7:$J$100,'24b'!$H$7:$H$100,$A184,'24b'!$I$7:$I$100,2)+SUMIFS('24c'!$J$7:$J$100,'24c'!$H$7:$H$100,$A184,'24c'!$I$7:$I$100,2)+SUMIFS('24d'!$J$7:$J$100,'24d'!$H$7:$H$100,$A184,'24d'!$I$7:$I$100,2)+SUMIFS('24e'!$J$7:$J$100,'24e'!$H$7:$H$100,$A184,'24e'!$I$7:$I$100,2)+SUMIFS('24f'!$J$7:$J$100,'24f'!$H$7:$H$100,$A184,'24f'!$I$7:$I$100,2)+SUMIFS('24g'!$J$7:$J$100,'24g'!$H$7:$H$100,$A184,'24g'!$I$7:$I$100,2)+SUMIFS('24h'!$J$7:$J$100,'24h'!$H$7:$H$100,$A184,'24h'!$I$7:$I$100,2)+SUMIFS('24i'!$J$7:$J$100,'24i'!$H$7:$H$100,$A184,'24i'!$I$7:$I$100,2)+SUMIFS('25'!$J$7:$J$100,'25'!$H$7:$H$100,$A184,'25'!$I$7:$I$100,2)+SUMIFS('26'!$J$7:$J$100,'26'!$H$7:$H$100,$A184,'26'!$I$7:$I$100,2)+SUMIFS('26a'!$J$7:$J$100,'26a'!$H$7:$H$100,$A184,'26a'!$I$7:$I$100,2)+SUMIFS('27'!$J$7:$J$100,'27'!$H$7:$H$100,$A184,'27'!$I$7:$I$100,2)+SUMIFS('27a'!$J$7:$J$100,'27a'!$H$7:$H$100,$A184,'27a'!$I$7:$I$100,2)+SUMIFS('28'!$J$7:$J$100,'28'!$H$7:$H$100,$A184,'28'!$I$7:$I$100,2)+SUMIFS('29'!$J$7:$J$100,'29'!$H$7:$H$100,$A184,'29'!$I$7:$I$100,2)</f>
        <v>158000</v>
      </c>
      <c r="I184" s="258">
        <f>SUMIFS('12'!$J$7:$J$100,'12'!$H$7:$H$100,$A184,'12'!$I$7:$I$100,"")+SUMIFS('13'!$J$7:$J$100,'13'!$H$7:$H$100,$A184,'13'!$I$7:$I$100,"")+SUMIFS('14'!$J$7:$J$100,'14'!$H$7:$H$100,$A184,'14'!$I$7:$I$100,"")+SUMIFS('15'!$J$7:$J$100,'15'!$H$7:$H$100,$A184,'15'!$I$7:$I$100,"")+SUMIFS('15a'!$J$7:$J$100,'15a'!$H$7:$H$100,$A184,'15a'!$I$7:$I$100,"")+SUMIFS('15b'!$J$7:$J$100,'15b'!$H$7:$H$100,$A184,'15b'!$I$7:$I$100,"")+SUMIFS('15c'!$J$7:$J$100,'15c'!$H$7:$H$100,$A184,'15c'!$I$7:$I$100,"")+SUMIFS('15d'!$J$7:$J$100,'15d'!$H$7:$H$100,$A184,'15d'!$I$7:$I$100,"")+SUMIFS('15e'!$J$7:$J$100,'15e'!$H$7:$H$100,$A184,'15e'!$I$7:$I$100,"")+SUMIFS('15f'!$J$7:$J$100,'15f'!$H$7:$H$100,$A184,'15f'!$I$7:$I$100,"")+SUMIFS('15g'!$J$7:$J$100,'15g'!$H$7:$H$100,$A184,'15g'!$I$7:$I$100,"")+SUMIFS('15h'!$J$7:$J$100,'15h'!$H$7:$H$100,$A184,'15h'!$I$7:$I$100,"")+SUMIFS('15i'!$J$7:$J$100,'15i'!$H$7:$H$100,$A184,'15i'!$I$7:$I$100,"")+SUMIFS('15j'!$J$7:$J$100,'15j'!$H$7:$H$100,$A184,'15j'!$I$7:$I$100,"")+SUMIFS('15k'!$J$7:$J$100,'15k'!$H$7:$H$100,$A184,'15k'!$I$7:$I$100,"")+SUMIFS('15l'!$J$7:$J$100,'15l'!$H$7:$H$100,$A184,'15l'!$I$7:$I$100,"")+SUMIFS('15m'!$J$7:$J$100,'15m'!$H$7:$H$100,$A184,'15m'!$I$7:$I$100,"")+SUMIFS('15n'!$J$7:$J$100,'15n'!$H$7:$H$100,$A184,'15n'!$I$7:$I$100,"")+SUMIFS('16'!$J$7:$J$100,'16'!$H$7:$H$100,$A184,'16'!$I$7:$I$100,"")+SUMIFS('16a'!$J$7:$J$100,'16a'!$H$7:$H$100,$A184,'16a'!$I$7:$I$100,"")+SUMIFS('17'!$J$7:$J$100,'17'!$H$7:$H$100,$A184,'17'!$I$7:$I$100,"")+SUMIFS('17a'!$J$7:$J$100,'17a'!$H$7:$H$100,$A184,'17a'!$I$7:$I$100,"")+SUMIFS('18'!$J$7:$J$100,'18'!$H$7:$H$100,$A184,'18'!$I$7:$I$100,"")+SUMIFS('18a'!$J$7:$J$100,'18a'!$H$7:$H$100,$A184,'18a'!$I$7:$I$100,"")
+SUMIFS('19'!$J$7:$J$100,'19'!$H$7:$H$100,$A184,'19'!$I$7:$I$100,"")+SUMIFS('20'!$J$7:$J$100,'20'!$H$7:$H$100,$A184,'20'!$I$7:$I$100,"")+SUMIFS('20a'!$J$7:$J$100,'20a'!$H$7:$H$100,$A184,'20a'!$I$7:$I$100,"")+SUMIFS('21'!$J$7:$J$100,'21'!$H$7:$H$100,$A184,'21'!$I$7:$I$100,"")+SUMIFS('22'!$J$7:$J$100,'22'!$H$7:$H$100,$A184,'22'!$I$7:$I$100,"")+SUMIFS('22a'!$J$7:$J$100,'22a'!$H$7:$H$100,$A184,'22a'!$I$7:$I$100,"")+SUMIFS('22b'!$J$7:$J$100,'22b'!$H$7:$H$100,$A184,'22b'!$I$7:$I$100,"")+SUMIFS('23'!$J$7:$J$100,'23'!$H$7:$H$100,$A184,'23'!$I$7:$I$100,"")+SUMIFS('24'!$J$7:$J$100,'24'!$H$7:$H$100,$A184,'24'!$I$7:$I$100,"")+SUMIFS('24a'!$J$7:$J$100,'24a'!$H$7:$H$100,$A184,'24a'!$I$7:$I$100,"")+SUMIFS('24b'!$J$7:$J$100,'24b'!$H$7:$H$100,$A184,'24b'!$I$7:$I$100,"")+SUMIFS('24c'!$J$7:$J$100,'24c'!$H$7:$H$100,$A184,'24c'!$I$7:$I$100,"")+SUMIFS('24d'!$J$7:$J$100,'24d'!$H$7:$H$100,$A184,'24d'!$I$7:$I$100,"")+SUMIFS('24e'!$J$7:$J$100,'24e'!$H$7:$H$100,$A184,'24e'!$I$7:$I$100,"")+SUMIFS('24f'!$J$7:$J$100,'24f'!$H$7:$H$100,$A184,'24f'!$I$7:$I$100,"")+SUMIFS('24g'!$J$7:$J$100,'24g'!$H$7:$H$100,$A184,'24g'!$I$7:$I$100,"")+SUMIFS('24h'!$J$7:$J$100,'24h'!$H$7:$H$100,$A184,'24h'!$I$7:$I$100,"")+SUMIFS('24i'!$J$7:$J$100,'24i'!$H$7:$H$100,$A184,'24i'!$I$7:$I$100,"")+SUMIFS('25'!$J$7:$J$100,'25'!$H$7:$H$100,$A184,'25'!$I$7:$I$100,"")+SUMIFS('26'!$J$7:$J$100,'26'!$H$7:$H$100,$A184,'26'!$I$7:$I$100,"")+SUMIFS('26a'!$J$7:$J$100,'26a'!$H$7:$H$100,$A184,'26a'!$I$7:$I$100,"")+SUMIFS('27'!$J$7:$J$100,'27'!$H$7:$H$100,$A184,'27'!$I$7:$I$100,"")+SUMIFS('27a'!$J$7:$J$100,'27a'!$H$7:$H$100,$A184,'27a'!$I$7:$I$100,"")+SUMIFS('28'!$J$7:$J$100,'28'!$H$7:$H$100,$A184,'28'!$I$7:$I$100,"")+SUMIFS('29'!$J$7:$J$100,'29'!$H$7:$H$100,$A184,'29'!$I$7:$I$100,"")</f>
        <v>0</v>
      </c>
      <c r="J184" s="259">
        <f t="shared" si="28"/>
        <v>204000</v>
      </c>
      <c r="S184" s="247">
        <f t="shared" si="26"/>
        <v>824831.94</v>
      </c>
    </row>
    <row r="185" ht="12.75" customHeight="1">
      <c r="A185" s="1" t="s">
        <v>2669</v>
      </c>
      <c r="B185" s="1" t="s">
        <v>4542</v>
      </c>
      <c r="C185" s="257">
        <f>SUMIFS('12'!$N$7:$N$100,'12'!$H$7:$H$100,$A185,'12'!$I$7:$I$100,1)+SUMIFS('13'!$N$7:$N$100,'13'!$H$7:$H$100,$A185,'13'!$I$7:$I$100,1)+SUMIFS('14'!$N$7:$N$100,'14'!$H$7:$H$100,$A185,'14'!$I$7:$I$100,1)+SUMIFS('15'!$N$7:$N$100,'15'!$H$7:$H$100,$A185,'15'!$I$7:$I$100,1)+SUMIFS('15a'!$N$7:$N$100,'15a'!$H$7:$H$100,$A185,'15a'!$I$7:$I$100,1)+SUMIFS('15b'!$N$7:$N$100,'15b'!$H$7:$H$100,$A185,'15b'!$I$7:$I$100,1)+SUMIFS('15c'!$N$7:$N$100,'15c'!$H$7:$H$100,$A185,'15c'!$I$7:$I$100,1)+SUMIFS('15d'!$N$7:$N$100,'15d'!$H$7:$H$100,$A185,'15d'!$I$7:$I$100,1)+SUMIFS('15e'!$N$7:$N$100,'15e'!$H$7:$H$100,$A185,'15e'!$I$7:$I$100,1)+SUMIFS('15f'!$N$7:$N$100,'15f'!$H$7:$H$100,$A185,'15f'!$I$7:$I$100,1)+SUMIFS('15g'!$N$7:$N$100,'15g'!$H$7:$H$100,$A185,'15g'!$I$7:$I$100,1)+SUMIFS('15h'!$N$7:$N$100,'15h'!$H$7:$H$100,$A185,'15h'!$I$7:$I$100,1)+SUMIFS('15i'!$N$7:$N$100,'15i'!$H$7:$H$100,$A185,'15i'!$I$7:$I$100,1)+SUMIFS('15j'!$N$7:$N$100,'15j'!$H$7:$H$100,$A185,'15j'!$I$7:$I$100,1)+SUMIFS('15k'!$N$7:$N$100,'15k'!$H$7:$H$100,$A185,'15k'!$I$7:$I$100,1)+SUMIFS('15l'!$N$7:$N$100,'15l'!$H$7:$H$100,$A185,'15l'!$I$7:$I$100,1)+SUMIFS('15m'!$N$7:$N$100,'15m'!$H$7:$H$100,$A185,'15m'!$I$7:$I$100,1)+SUMIFS('15n'!$N$7:$N$100,'15n'!$H$7:$H$100,$A185,'15n'!$I$7:$I$100,1)+SUMIFS('16'!$N$7:$N$100,'16'!$H$7:$H$100,$A185,'16'!$I$7:$I$100,1)+SUMIFS('16a'!$N$7:$N$100,'16a'!$H$7:$H$100,$A185,'16a'!$I$7:$I$100,1)+SUMIFS('17'!$N$7:$N$100,'17'!$H$7:$H$100,$A185,'17'!$I$7:$I$100,1)+SUMIFS('17a'!$N$7:$N$100,'17a'!$H$7:$H$100,$A185,'17a'!$I$7:$I$100,1)+SUMIFS('18'!$N$7:$N$100,'18'!$H$7:$H$100,$A185,'18'!$I$7:$I$100,1)+SUMIFS('18a'!$N$7:$N$100,'18a'!$H$7:$H$100,$A185,'18a'!$I$7:$I$100,1)
+SUMIFS('19'!$N$7:$N$100,'19'!$H$7:$H$100,$A185,'19'!$I$7:$I$100,1)+SUMIFS('20'!$N$7:$N$100,'20'!$H$7:$H$100,$A185,'20'!$I$7:$I$100,1)+SUMIFS('20a'!$N$7:$N$100,'20a'!$H$7:$H$100,$A185,'20a'!$I$7:$I$100,1)+SUMIFS('21'!$N$7:$N$100,'21'!$H$7:$H$100,$A185,'21'!$I$7:$I$100,1)+SUMIFS('22'!$N$7:$N$100,'22'!$H$7:$H$100,$A185,'22'!$I$7:$I$100,1)+SUMIFS('22a'!$N$7:$N$100,'22a'!$H$7:$H$100,$A185,'22a'!$I$7:$I$100,1)+SUMIFS('22b'!$N$7:$N$100,'22b'!$H$7:$H$100,$A185,'22b'!$I$7:$I$100,1)+SUMIFS('23'!$N$7:$N$100,'23'!$H$7:$H$100,$A185,'23'!$I$7:$I$100,1)+SUMIFS('24'!$N$7:$N$100,'24'!$H$7:$H$100,$A185,'24'!$I$7:$I$100,1)+SUMIFS('24a'!$N$7:$N$100,'24a'!$H$7:$H$100,$A185,'24a'!$I$7:$I$100,1)+SUMIFS('24b'!$N$7:$N$100,'24b'!$H$7:$H$100,$A185,'24b'!$I$7:$I$100,1)+SUMIFS('24c'!$N$7:$N$100,'24c'!$H$7:$H$100,$A185,'24c'!$I$7:$I$100,1)+SUMIFS('24d'!$N$7:$N$100,'24d'!$H$7:$H$100,$A185,'24d'!$I$7:$I$100,1)+SUMIFS('24e'!$N$7:$N$100,'24e'!$H$7:$H$100,$A185,'24e'!$I$7:$I$100,1)+SUMIFS('24f'!$N$7:$N$100,'24f'!$H$7:$H$100,$A185,'24f'!$I$7:$I$100,1)+SUMIFS('24g'!$N$7:$N$100,'24g'!$H$7:$H$100,$A185,'24g'!$I$7:$I$100,1)+SUMIFS('24h'!$N$7:$N$100,'24h'!$H$7:$H$100,$A185,'24h'!$I$7:$I$100,1)+SUMIFS('24i'!$N$7:$N$100,'24i'!$H$7:$H$100,$A185,'24i'!$I$7:$I$100,1)+SUMIFS('25'!$N$7:$N$100,'25'!$H$7:$H$100,$A185,'25'!$I$7:$I$100,1)+SUMIFS('26'!$N$7:$N$100,'26'!$H$7:$H$100,$A185,'26'!$I$7:$I$100,1)+SUMIFS('26a'!$N$7:$N$100,'26a'!$H$7:$H$100,$A185,'26a'!$I$7:$I$100,1)+SUMIFS('27'!$N$7:$N$100,'27'!$H$7:$H$100,$A185,'27'!$I$7:$I$100,1)+SUMIFS('27a'!$N$7:$N$100,'27a'!$H$7:$H$100,$A185,'27a'!$I$7:$I$100,1)+SUMIFS('28'!$N$7:$N$100,'28'!$H$7:$H$100,$A185,'28'!$I$7:$I$100,1)+SUMIFS('29'!$N$7:$N$100,'29'!$H$7:$H$100,$A185,'29'!$I$7:$I$100,1)</f>
        <v>0</v>
      </c>
      <c r="D185" s="258">
        <f>SUMIFS('12'!$N$7:$N$100,'12'!$H$7:$H$100,$A185,'12'!$I$7:$I$100,2)+SUMIFS('13'!$N$7:$N$100,'13'!$H$7:$H$100,$A185,'13'!$I$7:$I$100,2)+SUMIFS('14'!$N$7:$N$100,'14'!$H$7:$H$100,$A185,'14'!$I$7:$I$100,2)+SUMIFS('15'!$N$7:$N$100,'15'!$H$7:$H$100,$A185,'15'!$I$7:$I$100,2)+SUMIFS('15a'!$N$7:$N$100,'15a'!$H$7:$H$100,$A185,'15a'!$I$7:$I$100,2)+SUMIFS('15b'!$N$7:$N$100,'15b'!$H$7:$H$100,$A185,'15b'!$I$7:$I$100,2)+SUMIFS('15c'!$N$7:$N$100,'15c'!$H$7:$H$100,$A185,'15c'!$I$7:$I$100,2)+SUMIFS('15d'!$N$7:$N$100,'15d'!$H$7:$H$100,$A185,'15d'!$I$7:$I$100,2)+SUMIFS('15e'!$N$7:$N$100,'15e'!$H$7:$H$100,$A185,'15e'!$I$7:$I$100,2)+SUMIFS('15f'!$N$7:$N$100,'15f'!$H$7:$H$100,$A185,'15f'!$I$7:$I$100,2)+SUMIFS('15g'!$N$7:$N$100,'15g'!$H$7:$H$100,$A185,'15g'!$I$7:$I$100,2)+SUMIFS('15h'!$N$7:$N$100,'15h'!$H$7:$H$100,$A185,'15h'!$I$7:$I$100,2)+SUMIFS('15i'!$N$7:$N$100,'15i'!$H$7:$H$100,$A185,'15i'!$I$7:$I$100,2)+SUMIFS('15j'!$N$7:$N$100,'15j'!$H$7:$H$100,$A185,'15j'!$I$7:$I$100,2)+SUMIFS('15k'!$N$7:$N$100,'15k'!$H$7:$H$100,$A185,'15k'!$I$7:$I$100,2)+SUMIFS('15l'!$N$7:$N$100,'15l'!$H$7:$H$100,$A185,'15l'!$I$7:$I$100,2)+SUMIFS('15m'!$N$7:$N$100,'15m'!$H$7:$H$100,$A185,'15m'!$I$7:$I$100,2)+SUMIFS('15n'!$N$7:$N$100,'15n'!$H$7:$H$100,$A185,'15n'!$I$7:$I$100,2)+SUMIFS('16'!$N$7:$N$100,'16'!$H$7:$H$100,$A185,'16'!$I$7:$I$100,2)+SUMIFS('16a'!$N$7:$N$100,'16a'!$H$7:$H$100,$A185,'16a'!$I$7:$I$100,2)+SUMIFS('17'!$N$7:$N$100,'17'!$H$7:$H$100,$A185,'17'!$I$7:$I$100,2)+SUMIFS('17a'!$N$7:$N$100,'17a'!$H$7:$H$100,$A185,'17a'!$I$7:$I$100,2)+SUMIFS('18'!$N$7:$N$100,'18'!$H$7:$H$100,$A185,'18'!$I$7:$I$100,2)+SUMIFS('18a'!$N$7:$N$100,'18a'!$H$7:$H$100,$A185,'18a'!$I$7:$I$100,2)
+SUMIFS('19'!$N$7:$N$100,'19'!$H$7:$H$100,$A185,'19'!$I$7:$I$100,2)+SUMIFS('20'!$N$7:$N$100,'20'!$H$7:$H$100,$A185,'20'!$I$7:$I$100,2)+SUMIFS('20a'!$N$7:$N$100,'20a'!$H$7:$H$100,$A185,'20a'!$I$7:$I$100,2)+SUMIFS('21'!$N$7:$N$100,'21'!$H$7:$H$100,$A185,'21'!$I$7:$I$100,2)+SUMIFS('22'!$N$7:$N$100,'22'!$H$7:$H$100,$A185,'22'!$I$7:$I$100,2)+SUMIFS('22a'!$N$7:$N$100,'22a'!$H$7:$H$100,$A185,'22a'!$I$7:$I$100,2)+SUMIFS('22b'!$N$7:$N$100,'22b'!$H$7:$H$100,$A185,'22b'!$I$7:$I$100,2)+SUMIFS('23'!$N$7:$N$100,'23'!$H$7:$H$100,$A185,'23'!$I$7:$I$100,2)+SUMIFS('24'!$N$7:$N$100,'24'!$H$7:$H$100,$A185,'24'!$I$7:$I$100,2)+SUMIFS('24a'!$N$7:$N$100,'24a'!$H$7:$H$100,$A185,'24a'!$I$7:$I$100,2)+SUMIFS('24b'!$N$7:$N$100,'24b'!$H$7:$H$100,$A185,'24b'!$I$7:$I$100,2)+SUMIFS('24c'!$N$7:$N$100,'24c'!$H$7:$H$100,$A185,'24c'!$I$7:$I$100,2)+SUMIFS('24d'!$N$7:$N$100,'24d'!$H$7:$H$100,$A185,'24d'!$I$7:$I$100,2)+SUMIFS('24e'!$N$7:$N$100,'24e'!$H$7:$H$100,$A185,'24e'!$I$7:$I$100,2)+SUMIFS('24f'!$N$7:$N$100,'24f'!$H$7:$H$100,$A185,'24f'!$I$7:$I$100,2)+SUMIFS('24g'!$N$7:$N$100,'24g'!$H$7:$H$100,$A185,'24g'!$I$7:$I$100,2)+SUMIFS('24h'!$N$7:$N$100,'24h'!$H$7:$H$100,$A185,'24h'!$I$7:$I$100,2)+SUMIFS('24i'!$N$7:$N$100,'24i'!$H$7:$H$100,$A185,'24i'!$I$7:$I$100,2)+SUMIFS('25'!$N$7:$N$100,'25'!$H$7:$H$100,$A185,'25'!$I$7:$I$100,2)+SUMIFS('26'!$N$7:$N$100,'26'!$H$7:$H$100,$A185,'26'!$I$7:$I$100,2)+SUMIFS('26a'!$N$7:$N$100,'26a'!$H$7:$H$100,$A185,'26a'!$I$7:$I$100,2)+SUMIFS('27'!$N$7:$N$100,'27'!$H$7:$H$100,$A185,'27'!$I$7:$I$100,2)+SUMIFS('27a'!$N$7:$N$100,'27a'!$H$7:$H$100,$A185,'27a'!$I$7:$I$100,2)+SUMIFS('28'!$N$7:$N$100,'28'!$H$7:$H$100,$A185,'28'!$I$7:$I$100,2)+SUMIFS('29'!$N$7:$N$100,'29'!$H$7:$H$100,$A185,'29'!$I$7:$I$100,2)</f>
        <v>0</v>
      </c>
      <c r="E185" s="258">
        <f>SUMIFS('12'!$N$7:$N$100,'12'!$H$7:$H$100,$A185,'12'!$I$7:$I$100,"")+SUMIFS('13'!$N$7:$N$100,'13'!$H$7:$H$100,$A185,'13'!$I$7:$I$100,"")+SUMIFS('14'!$N$7:$N$100,'14'!$H$7:$H$100,$A185,'14'!$I$7:$I$100,"")+SUMIFS('15'!$N$7:$N$100,'15'!$H$7:$H$100,$A185,'15'!$I$7:$I$100,"")+SUMIFS('15a'!$N$7:$N$100,'15a'!$H$7:$H$100,$A185,'15a'!$I$7:$I$100,"")+SUMIFS('15b'!$N$7:$N$100,'15b'!$H$7:$H$100,$A185,'15b'!$I$7:$I$100,"")+SUMIFS('15c'!$N$7:$N$100,'15c'!$H$7:$H$100,$A185,'15c'!$I$7:$I$100,"")+SUMIFS('15d'!$N$7:$N$100,'15d'!$H$7:$H$100,$A185,'15d'!$I$7:$I$100,"")+SUMIFS('15e'!$N$7:$N$100,'15e'!$H$7:$H$100,$A185,'15e'!$I$7:$I$100,"")+SUMIFS('15f'!$N$7:$N$100,'15f'!$H$7:$H$100,$A185,'15f'!$I$7:$I$100,"")+SUMIFS('15g'!$N$7:$N$100,'15g'!$H$7:$H$100,$A185,'15g'!$I$7:$I$100,"")+SUMIFS('15h'!$N$7:$N$100,'15h'!$H$7:$H$100,$A185,'15h'!$I$7:$I$100,"")+SUMIFS('15i'!$N$7:$N$100,'15i'!$H$7:$H$100,$A185,'15i'!$I$7:$I$100,"")+SUMIFS('15j'!$N$7:$N$100,'15j'!$H$7:$H$100,$A185,'15j'!$I$7:$I$100,"")+SUMIFS('15k'!$N$7:$N$100,'15k'!$H$7:$H$100,$A185,'15k'!$I$7:$I$100,"")+SUMIFS('15l'!$N$7:$N$100,'15l'!$H$7:$H$100,$A185,'15l'!$I$7:$I$100,"")+SUMIFS('15m'!$N$7:$N$100,'15m'!$H$7:$H$100,$A185,'15m'!$I$7:$I$100,"")+SUMIFS('15n'!$N$7:$N$100,'15n'!$H$7:$H$100,$A185,'15n'!$I$7:$I$100,"")+SUMIFS('16'!$N$7:$N$100,'16'!$H$7:$H$100,$A185,'16'!$I$7:$I$100,"")+SUMIFS('16a'!$N$7:$N$100,'16a'!$H$7:$H$100,$A185,'16a'!$I$7:$I$100,"")+SUMIFS('17'!$N$7:$N$100,'17'!$H$7:$H$100,$A185,'17'!$I$7:$I$100,"")+SUMIFS('17a'!$N$7:$N$100,'17a'!$H$7:$H$100,$A185,'17a'!$I$7:$I$100,"")+SUMIFS('18'!$N$7:$N$100,'18'!$H$7:$H$100,$A185,'18'!$I$7:$I$100,"")+SUMIFS('18a'!$N$7:$N$100,'18a'!$H$7:$H$100,$A185,'18a'!$I$7:$I$100,"")
+SUMIFS('19'!$N$7:$N$100,'19'!$H$7:$H$100,$A185,'19'!$I$7:$I$100,"")+SUMIFS('20'!$N$7:$N$100,'20'!$H$7:$H$100,$A185,'20'!$I$7:$I$100,"")+SUMIFS('20a'!$N$7:$N$100,'20a'!$H$7:$H$100,$A185,'20a'!$I$7:$I$100,"")+SUMIFS('21'!$N$7:$N$100,'21'!$H$7:$H$100,$A185,'21'!$I$7:$I$100,"")+SUMIFS('22'!$N$7:$N$100,'22'!$H$7:$H$100,$A185,'22'!$I$7:$I$100,"")+SUMIFS('22a'!$N$7:$N$100,'22a'!$H$7:$H$100,$A185,'22a'!$I$7:$I$100,"")+SUMIFS('22b'!$N$7:$N$100,'22b'!$H$7:$H$100,$A185,'22b'!$I$7:$I$100,"")+SUMIFS('23'!$N$7:$N$100,'23'!$H$7:$H$100,$A185,'23'!$I$7:$I$100,"")+SUMIFS('24'!$N$7:$N$100,'24'!$H$7:$H$100,$A185,'24'!$I$7:$I$100,"")+SUMIFS('24a'!$N$7:$N$100,'24a'!$H$7:$H$100,$A185,'24a'!$I$7:$I$100,"")+SUMIFS('24b'!$N$7:$N$100,'24b'!$H$7:$H$100,$A185,'24b'!$I$7:$I$100,"")+SUMIFS('24c'!$N$7:$N$100,'24c'!$H$7:$H$100,$A185,'24c'!$I$7:$I$100,"")+SUMIFS('24d'!$N$7:$N$100,'24d'!$H$7:$H$100,$A185,'24d'!$I$7:$I$100,"")+SUMIFS('24e'!$N$7:$N$100,'24e'!$H$7:$H$100,$A185,'24e'!$I$7:$I$100,"")+SUMIFS('24f'!$N$7:$N$100,'24f'!$H$7:$H$100,$A185,'24f'!$I$7:$I$100,"")+SUMIFS('24g'!$N$7:$N$100,'24g'!$H$7:$H$100,$A185,'24g'!$I$7:$I$100,"")+SUMIFS('24h'!$N$7:$N$100,'24h'!$H$7:$H$100,$A185,'24h'!$I$7:$I$100,"")+SUMIFS('24i'!$N$7:$N$100,'24i'!$H$7:$H$100,$A185,'24i'!$I$7:$I$100,"")+SUMIFS('25'!$N$7:$N$100,'25'!$H$7:$H$100,$A185,'25'!$I$7:$I$100,"")+SUMIFS('26'!$N$7:$N$100,'26'!$H$7:$H$100,$A185,'26'!$I$7:$I$100,"")+SUMIFS('26a'!$N$7:$N$100,'26a'!$H$7:$H$100,$A185,'26a'!$I$7:$I$100,"")+SUMIFS('27'!$N$7:$N$100,'27'!$H$7:$H$100,$A185,'27'!$I$7:$I$100,"")+SUMIFS('27a'!$N$7:$N$100,'27a'!$H$7:$H$100,$A185,'27a'!$I$7:$I$100,"")+SUMIFS('28'!$N$7:$N$100,'28'!$H$7:$H$100,$A185,'28'!$I$7:$I$100,"")+SUMIFS('29'!$N$7:$N$100,'29'!$H$7:$H$100,$A185,'29'!$I$7:$I$100,"")</f>
        <v>0</v>
      </c>
      <c r="F185" s="259">
        <f t="shared" si="27"/>
        <v>0</v>
      </c>
      <c r="G185" s="257">
        <f>SUMIFS('12'!$J$7:$J$100,'12'!$H$7:$H$100,$A185,'12'!$I$7:$I$100,1)+SUMIFS('13'!$J$7:$J$100,'13'!$H$7:$H$100,$A185,'13'!$I$7:$I$100,1)+SUMIFS('14'!$J$7:$J$100,'14'!$H$7:$H$100,$A185,'14'!$I$7:$I$100,1)+SUMIFS('15'!$J$7:$J$100,'15'!$H$7:$H$100,$A185,'15'!$I$7:$I$100,1)+SUMIFS('15a'!$J$7:$J$100,'15a'!$H$7:$H$100,$A185,'15a'!$I$7:$I$100,1)+SUMIFS('15b'!$J$7:$J$100,'15b'!$H$7:$H$100,$A185,'15b'!$I$7:$I$100,1)+SUMIFS('15c'!$J$7:$J$100,'15c'!$H$7:$H$100,$A185,'15c'!$I$7:$I$100,1)+SUMIFS('15d'!$J$7:$J$100,'15d'!$H$7:$H$100,$A185,'15d'!$I$7:$I$100,1)+SUMIFS('15e'!$J$7:$J$100,'15e'!$H$7:$H$100,$A185,'15e'!$I$7:$I$100,1)+SUMIFS('15f'!$J$7:$J$100,'15f'!$H$7:$H$100,$A185,'15f'!$I$7:$I$100,1)+SUMIFS('15g'!$J$7:$J$100,'15g'!$H$7:$H$100,$A185,'15g'!$I$7:$I$100,1)+SUMIFS('15h'!$J$7:$J$100,'15h'!$H$7:$H$100,$A185,'15h'!$I$7:$I$100,1)+SUMIFS('15i'!$J$7:$J$100,'15i'!$H$7:$H$100,$A185,'15i'!$I$7:$I$100,1)+SUMIFS('15j'!$J$7:$J$100,'15j'!$H$7:$H$100,$A185,'15j'!$I$7:$I$100,1)+SUMIFS('15k'!$J$7:$J$100,'15k'!$H$7:$H$100,$A185,'15k'!$I$7:$I$100,1)+SUMIFS('15l'!$J$7:$J$100,'15l'!$H$7:$H$100,$A185,'15l'!$I$7:$I$100,1)+SUMIFS('15m'!$J$7:$J$100,'15m'!$H$7:$H$100,$A185,'15m'!$I$7:$I$100,1)+SUMIFS('15n'!$J$7:$J$100,'15n'!$H$7:$H$100,$A185,'15n'!$I$7:$I$100,1)+SUMIFS('16'!$J$7:$J$100,'16'!$H$7:$H$100,$A185,'16'!$I$7:$I$100,1)+SUMIFS('16a'!$J$7:$J$100,'16a'!$H$7:$H$100,$A185,'16a'!$I$7:$I$100,1)+SUMIFS('17'!$J$7:$J$100,'17'!$H$7:$H$100,$A185,'17'!$I$7:$I$100,1)+SUMIFS('17a'!$J$7:$J$100,'17a'!$H$7:$H$100,$A185,'17a'!$I$7:$I$100,1)+SUMIFS('18'!$J$7:$J$100,'18'!$H$7:$H$100,$A185,'18'!$I$7:$I$100,1)+SUMIFS('18a'!$J$7:$J$100,'18a'!$H$7:$H$100,$A185,'18a'!$I$7:$I$100,1)
+SUMIFS('19'!$J$7:$J$100,'19'!$H$7:$H$100,$A185,'19'!$I$7:$I$100,1)+SUMIFS('20'!$J$7:$J$100,'20'!$H$7:$H$100,$A185,'20'!$I$7:$I$100,1)+SUMIFS('20a'!$J$7:$J$100,'20a'!$H$7:$H$100,$A185,'20a'!$I$7:$I$100,1)+SUMIFS('21'!$J$7:$J$100,'21'!$H$7:$H$100,$A185,'21'!$I$7:$I$100,1)+SUMIFS('22'!$J$7:$J$100,'22'!$H$7:$H$100,$A185,'22'!$I$7:$I$100,1)+SUMIFS('22a'!$J$7:$J$100,'22a'!$H$7:$H$100,$A185,'22a'!$I$7:$I$100,1)+SUMIFS('22b'!$J$7:$J$100,'22b'!$H$7:$H$100,$A185,'22b'!$I$7:$I$100,1)+SUMIFS('23'!$J$7:$J$100,'23'!$H$7:$H$100,$A185,'23'!$I$7:$I$100,1)+SUMIFS('24'!$J$7:$J$100,'24'!$H$7:$H$100,$A185,'24'!$I$7:$I$100,1)+SUMIFS('24a'!$J$7:$J$100,'24a'!$H$7:$H$100,$A185,'24a'!$I$7:$I$100,1)+SUMIFS('24b'!$J$7:$J$100,'24b'!$H$7:$H$100,$A185,'24b'!$I$7:$I$100,1)+SUMIFS('24c'!$J$7:$J$100,'24c'!$H$7:$H$100,$A185,'24c'!$I$7:$I$100,1)+SUMIFS('24d'!$J$7:$J$100,'24d'!$H$7:$H$100,$A185,'24d'!$I$7:$I$100,1)+SUMIFS('24e'!$J$7:$J$100,'24e'!$H$7:$H$100,$A185,'24e'!$I$7:$I$100,1)+SUMIFS('24f'!$J$7:$J$100,'24f'!$H$7:$H$100,$A185,'24f'!$I$7:$I$100,1)+SUMIFS('24g'!$J$7:$J$100,'24g'!$H$7:$H$100,$A185,'24g'!$I$7:$I$100,1)+SUMIFS('24h'!$J$7:$J$100,'24h'!$H$7:$H$100,$A185,'24h'!$I$7:$I$100,1)+SUMIFS('24i'!$J$7:$J$100,'24i'!$H$7:$H$100,$A185,'24i'!$I$7:$I$100,1)+SUMIFS('25'!$J$7:$J$100,'25'!$H$7:$H$100,$A185,'25'!$I$7:$I$100,1)+SUMIFS('26'!$J$7:$J$100,'26'!$H$7:$H$100,$A185,'26'!$I$7:$I$100,1)+SUMIFS('26a'!$J$7:$J$100,'26a'!$H$7:$H$100,$A185,'26a'!$I$7:$I$100,1)+SUMIFS('27'!$J$7:$J$100,'27'!$H$7:$H$100,$A185,'27'!$I$7:$I$100,1)+SUMIFS('27a'!$J$7:$J$100,'27a'!$H$7:$H$100,$A185,'27a'!$I$7:$I$100,1)+SUMIFS('28'!$J$7:$J$100,'28'!$H$7:$H$100,$A185,'28'!$I$7:$I$100,1)+SUMIFS('29'!$J$7:$J$100,'29'!$H$7:$H$100,$A185,'29'!$I$7:$I$100,1)</f>
        <v>0</v>
      </c>
      <c r="H185" s="258">
        <f>SUMIFS('12'!$J$7:$J$100,'12'!$H$7:$H$100,$A185,'12'!$I$7:$I$100,2)+SUMIFS('13'!$J$7:$J$100,'13'!$H$7:$H$100,$A185,'13'!$I$7:$I$100,2)+SUMIFS('14'!$J$7:$J$100,'14'!$H$7:$H$100,$A185,'14'!$I$7:$I$100,2)+SUMIFS('15'!$J$7:$J$100,'15'!$H$7:$H$100,$A185,'15'!$I$7:$I$100,2)+SUMIFS('15a'!$J$7:$J$100,'15a'!$H$7:$H$100,$A185,'15a'!$I$7:$I$100,2)+SUMIFS('15b'!$J$7:$J$100,'15b'!$H$7:$H$100,$A185,'15b'!$I$7:$I$100,2)+SUMIFS('15c'!$J$7:$J$100,'15c'!$H$7:$H$100,$A185,'15c'!$I$7:$I$100,2)+SUMIFS('15d'!$J$7:$J$100,'15d'!$H$7:$H$100,$A185,'15d'!$I$7:$I$100,2)+SUMIFS('15e'!$J$7:$J$100,'15e'!$H$7:$H$100,$A185,'15e'!$I$7:$I$100,2)+SUMIFS('15f'!$J$7:$J$100,'15f'!$H$7:$H$100,$A185,'15f'!$I$7:$I$100,2)+SUMIFS('15g'!$J$7:$J$100,'15g'!$H$7:$H$100,$A185,'15g'!$I$7:$I$100,2)+SUMIFS('15h'!$J$7:$J$100,'15h'!$H$7:$H$100,$A185,'15h'!$I$7:$I$100,2)+SUMIFS('15i'!$J$7:$J$100,'15i'!$H$7:$H$100,$A185,'15i'!$I$7:$I$100,2)+SUMIFS('15j'!$J$7:$J$100,'15j'!$H$7:$H$100,$A185,'15j'!$I$7:$I$100,2)+SUMIFS('15k'!$J$7:$J$100,'15k'!$H$7:$H$100,$A185,'15k'!$I$7:$I$100,2)+SUMIFS('15l'!$J$7:$J$100,'15l'!$H$7:$H$100,$A185,'15l'!$I$7:$I$100,2)+SUMIFS('15m'!$J$7:$J$100,'15m'!$H$7:$H$100,$A185,'15m'!$I$7:$I$100,2)+SUMIFS('15n'!$J$7:$J$100,'15n'!$H$7:$H$100,$A185,'15n'!$I$7:$I$100,2)+SUMIFS('16'!$J$7:$J$100,'16'!$H$7:$H$100,$A185,'16'!$I$7:$I$100,2)+SUMIFS('16a'!$J$7:$J$100,'16a'!$H$7:$H$100,$A185,'16a'!$I$7:$I$100,2)+SUMIFS('17'!$J$7:$J$100,'17'!$H$7:$H$100,$A185,'17'!$I$7:$I$100,2)+SUMIFS('17a'!$J$7:$J$100,'17a'!$H$7:$H$100,$A185,'17a'!$I$7:$I$100,2)+SUMIFS('18'!$J$7:$J$100,'18'!$H$7:$H$100,$A185,'18'!$I$7:$I$100,2)+SUMIFS('18a'!$J$7:$J$100,'18a'!$H$7:$H$100,$A185,'18a'!$I$7:$I$100,2)
+SUMIFS('19'!$J$7:$J$100,'19'!$H$7:$H$100,$A185,'19'!$I$7:$I$100,2)+SUMIFS('20'!$J$7:$J$100,'20'!$H$7:$H$100,$A185,'20'!$I$7:$I$100,2)+SUMIFS('20a'!$J$7:$J$100,'20a'!$H$7:$H$100,$A185,'20a'!$I$7:$I$100,2)+SUMIFS('21'!$J$7:$J$100,'21'!$H$7:$H$100,$A185,'21'!$I$7:$I$100,2)+SUMIFS('22'!$J$7:$J$100,'22'!$H$7:$H$100,$A185,'22'!$I$7:$I$100,2)+SUMIFS('22a'!$J$7:$J$100,'22a'!$H$7:$H$100,$A185,'22a'!$I$7:$I$100,2)+SUMIFS('22b'!$J$7:$J$100,'22b'!$H$7:$H$100,$A185,'22b'!$I$7:$I$100,2)+SUMIFS('23'!$J$7:$J$100,'23'!$H$7:$H$100,$A185,'23'!$I$7:$I$100,2)+SUMIFS('24'!$J$7:$J$100,'24'!$H$7:$H$100,$A185,'24'!$I$7:$I$100,2)+SUMIFS('24a'!$J$7:$J$100,'24a'!$H$7:$H$100,$A185,'24a'!$I$7:$I$100,2)+SUMIFS('24b'!$J$7:$J$100,'24b'!$H$7:$H$100,$A185,'24b'!$I$7:$I$100,2)+SUMIFS('24c'!$J$7:$J$100,'24c'!$H$7:$H$100,$A185,'24c'!$I$7:$I$100,2)+SUMIFS('24d'!$J$7:$J$100,'24d'!$H$7:$H$100,$A185,'24d'!$I$7:$I$100,2)+SUMIFS('24e'!$J$7:$J$100,'24e'!$H$7:$H$100,$A185,'24e'!$I$7:$I$100,2)+SUMIFS('24f'!$J$7:$J$100,'24f'!$H$7:$H$100,$A185,'24f'!$I$7:$I$100,2)+SUMIFS('24g'!$J$7:$J$100,'24g'!$H$7:$H$100,$A185,'24g'!$I$7:$I$100,2)+SUMIFS('24h'!$J$7:$J$100,'24h'!$H$7:$H$100,$A185,'24h'!$I$7:$I$100,2)+SUMIFS('24i'!$J$7:$J$100,'24i'!$H$7:$H$100,$A185,'24i'!$I$7:$I$100,2)+SUMIFS('25'!$J$7:$J$100,'25'!$H$7:$H$100,$A185,'25'!$I$7:$I$100,2)+SUMIFS('26'!$J$7:$J$100,'26'!$H$7:$H$100,$A185,'26'!$I$7:$I$100,2)+SUMIFS('26a'!$J$7:$J$100,'26a'!$H$7:$H$100,$A185,'26a'!$I$7:$I$100,2)+SUMIFS('27'!$J$7:$J$100,'27'!$H$7:$H$100,$A185,'27'!$I$7:$I$100,2)+SUMIFS('27a'!$J$7:$J$100,'27a'!$H$7:$H$100,$A185,'27a'!$I$7:$I$100,2)+SUMIFS('28'!$J$7:$J$100,'28'!$H$7:$H$100,$A185,'28'!$I$7:$I$100,2)+SUMIFS('29'!$J$7:$J$100,'29'!$H$7:$H$100,$A185,'29'!$I$7:$I$100,2)</f>
        <v>160000</v>
      </c>
      <c r="I185" s="258">
        <f>SUMIFS('12'!$J$7:$J$100,'12'!$H$7:$H$100,$A185,'12'!$I$7:$I$100,"")+SUMIFS('13'!$J$7:$J$100,'13'!$H$7:$H$100,$A185,'13'!$I$7:$I$100,"")+SUMIFS('14'!$J$7:$J$100,'14'!$H$7:$H$100,$A185,'14'!$I$7:$I$100,"")+SUMIFS('15'!$J$7:$J$100,'15'!$H$7:$H$100,$A185,'15'!$I$7:$I$100,"")+SUMIFS('15a'!$J$7:$J$100,'15a'!$H$7:$H$100,$A185,'15a'!$I$7:$I$100,"")+SUMIFS('15b'!$J$7:$J$100,'15b'!$H$7:$H$100,$A185,'15b'!$I$7:$I$100,"")+SUMIFS('15c'!$J$7:$J$100,'15c'!$H$7:$H$100,$A185,'15c'!$I$7:$I$100,"")+SUMIFS('15d'!$J$7:$J$100,'15d'!$H$7:$H$100,$A185,'15d'!$I$7:$I$100,"")+SUMIFS('15e'!$J$7:$J$100,'15e'!$H$7:$H$100,$A185,'15e'!$I$7:$I$100,"")+SUMIFS('15f'!$J$7:$J$100,'15f'!$H$7:$H$100,$A185,'15f'!$I$7:$I$100,"")+SUMIFS('15g'!$J$7:$J$100,'15g'!$H$7:$H$100,$A185,'15g'!$I$7:$I$100,"")+SUMIFS('15h'!$J$7:$J$100,'15h'!$H$7:$H$100,$A185,'15h'!$I$7:$I$100,"")+SUMIFS('15i'!$J$7:$J$100,'15i'!$H$7:$H$100,$A185,'15i'!$I$7:$I$100,"")+SUMIFS('15j'!$J$7:$J$100,'15j'!$H$7:$H$100,$A185,'15j'!$I$7:$I$100,"")+SUMIFS('15k'!$J$7:$J$100,'15k'!$H$7:$H$100,$A185,'15k'!$I$7:$I$100,"")+SUMIFS('15l'!$J$7:$J$100,'15l'!$H$7:$H$100,$A185,'15l'!$I$7:$I$100,"")+SUMIFS('15m'!$J$7:$J$100,'15m'!$H$7:$H$100,$A185,'15m'!$I$7:$I$100,"")+SUMIFS('15n'!$J$7:$J$100,'15n'!$H$7:$H$100,$A185,'15n'!$I$7:$I$100,"")+SUMIFS('16'!$J$7:$J$100,'16'!$H$7:$H$100,$A185,'16'!$I$7:$I$100,"")+SUMIFS('16a'!$J$7:$J$100,'16a'!$H$7:$H$100,$A185,'16a'!$I$7:$I$100,"")+SUMIFS('17'!$J$7:$J$100,'17'!$H$7:$H$100,$A185,'17'!$I$7:$I$100,"")+SUMIFS('17a'!$J$7:$J$100,'17a'!$H$7:$H$100,$A185,'17a'!$I$7:$I$100,"")+SUMIFS('18'!$J$7:$J$100,'18'!$H$7:$H$100,$A185,'18'!$I$7:$I$100,"")+SUMIFS('18a'!$J$7:$J$100,'18a'!$H$7:$H$100,$A185,'18a'!$I$7:$I$100,"")
+SUMIFS('19'!$J$7:$J$100,'19'!$H$7:$H$100,$A185,'19'!$I$7:$I$100,"")+SUMIFS('20'!$J$7:$J$100,'20'!$H$7:$H$100,$A185,'20'!$I$7:$I$100,"")+SUMIFS('20a'!$J$7:$J$100,'20a'!$H$7:$H$100,$A185,'20a'!$I$7:$I$100,"")+SUMIFS('21'!$J$7:$J$100,'21'!$H$7:$H$100,$A185,'21'!$I$7:$I$100,"")+SUMIFS('22'!$J$7:$J$100,'22'!$H$7:$H$100,$A185,'22'!$I$7:$I$100,"")+SUMIFS('22a'!$J$7:$J$100,'22a'!$H$7:$H$100,$A185,'22a'!$I$7:$I$100,"")+SUMIFS('22b'!$J$7:$J$100,'22b'!$H$7:$H$100,$A185,'22b'!$I$7:$I$100,"")+SUMIFS('23'!$J$7:$J$100,'23'!$H$7:$H$100,$A185,'23'!$I$7:$I$100,"")+SUMIFS('24'!$J$7:$J$100,'24'!$H$7:$H$100,$A185,'24'!$I$7:$I$100,"")+SUMIFS('24a'!$J$7:$J$100,'24a'!$H$7:$H$100,$A185,'24a'!$I$7:$I$100,"")+SUMIFS('24b'!$J$7:$J$100,'24b'!$H$7:$H$100,$A185,'24b'!$I$7:$I$100,"")+SUMIFS('24c'!$J$7:$J$100,'24c'!$H$7:$H$100,$A185,'24c'!$I$7:$I$100,"")+SUMIFS('24d'!$J$7:$J$100,'24d'!$H$7:$H$100,$A185,'24d'!$I$7:$I$100,"")+SUMIFS('24e'!$J$7:$J$100,'24e'!$H$7:$H$100,$A185,'24e'!$I$7:$I$100,"")+SUMIFS('24f'!$J$7:$J$100,'24f'!$H$7:$H$100,$A185,'24f'!$I$7:$I$100,"")+SUMIFS('24g'!$J$7:$J$100,'24g'!$H$7:$H$100,$A185,'24g'!$I$7:$I$100,"")+SUMIFS('24h'!$J$7:$J$100,'24h'!$H$7:$H$100,$A185,'24h'!$I$7:$I$100,"")+SUMIFS('24i'!$J$7:$J$100,'24i'!$H$7:$H$100,$A185,'24i'!$I$7:$I$100,"")+SUMIFS('25'!$J$7:$J$100,'25'!$H$7:$H$100,$A185,'25'!$I$7:$I$100,"")+SUMIFS('26'!$J$7:$J$100,'26'!$H$7:$H$100,$A185,'26'!$I$7:$I$100,"")+SUMIFS('26a'!$J$7:$J$100,'26a'!$H$7:$H$100,$A185,'26a'!$I$7:$I$100,"")+SUMIFS('27'!$J$7:$J$100,'27'!$H$7:$H$100,$A185,'27'!$I$7:$I$100,"")+SUMIFS('27a'!$J$7:$J$100,'27a'!$H$7:$H$100,$A185,'27a'!$I$7:$I$100,"")+SUMIFS('28'!$J$7:$J$100,'28'!$H$7:$H$100,$A185,'28'!$I$7:$I$100,"")+SUMIFS('29'!$J$7:$J$100,'29'!$H$7:$H$100,$A185,'29'!$I$7:$I$100,"")</f>
        <v>0</v>
      </c>
      <c r="J185" s="259">
        <f t="shared" si="28"/>
        <v>160000</v>
      </c>
      <c r="S185" s="247">
        <f t="shared" si="26"/>
        <v>320000</v>
      </c>
    </row>
    <row r="186" ht="12.75" customHeight="1">
      <c r="A186" s="1" t="s">
        <v>2673</v>
      </c>
      <c r="B186" s="1" t="s">
        <v>4543</v>
      </c>
      <c r="C186" s="257">
        <f>SUMIFS('12'!$N$7:$N$100,'12'!$H$7:$H$100,$A186,'12'!$I$7:$I$100,1)+SUMIFS('13'!$N$7:$N$100,'13'!$H$7:$H$100,$A186,'13'!$I$7:$I$100,1)+SUMIFS('14'!$N$7:$N$100,'14'!$H$7:$H$100,$A186,'14'!$I$7:$I$100,1)+SUMIFS('15'!$N$7:$N$100,'15'!$H$7:$H$100,$A186,'15'!$I$7:$I$100,1)+SUMIFS('15a'!$N$7:$N$100,'15a'!$H$7:$H$100,$A186,'15a'!$I$7:$I$100,1)+SUMIFS('15b'!$N$7:$N$100,'15b'!$H$7:$H$100,$A186,'15b'!$I$7:$I$100,1)+SUMIFS('15c'!$N$7:$N$100,'15c'!$H$7:$H$100,$A186,'15c'!$I$7:$I$100,1)+SUMIFS('15d'!$N$7:$N$100,'15d'!$H$7:$H$100,$A186,'15d'!$I$7:$I$100,1)+SUMIFS('15e'!$N$7:$N$100,'15e'!$H$7:$H$100,$A186,'15e'!$I$7:$I$100,1)+SUMIFS('15f'!$N$7:$N$100,'15f'!$H$7:$H$100,$A186,'15f'!$I$7:$I$100,1)+SUMIFS('15g'!$N$7:$N$100,'15g'!$H$7:$H$100,$A186,'15g'!$I$7:$I$100,1)+SUMIFS('15h'!$N$7:$N$100,'15h'!$H$7:$H$100,$A186,'15h'!$I$7:$I$100,1)+SUMIFS('15i'!$N$7:$N$100,'15i'!$H$7:$H$100,$A186,'15i'!$I$7:$I$100,1)+SUMIFS('15j'!$N$7:$N$100,'15j'!$H$7:$H$100,$A186,'15j'!$I$7:$I$100,1)+SUMIFS('15k'!$N$7:$N$100,'15k'!$H$7:$H$100,$A186,'15k'!$I$7:$I$100,1)+SUMIFS('15l'!$N$7:$N$100,'15l'!$H$7:$H$100,$A186,'15l'!$I$7:$I$100,1)+SUMIFS('15m'!$N$7:$N$100,'15m'!$H$7:$H$100,$A186,'15m'!$I$7:$I$100,1)+SUMIFS('15n'!$N$7:$N$100,'15n'!$H$7:$H$100,$A186,'15n'!$I$7:$I$100,1)+SUMIFS('16'!$N$7:$N$100,'16'!$H$7:$H$100,$A186,'16'!$I$7:$I$100,1)+SUMIFS('16a'!$N$7:$N$100,'16a'!$H$7:$H$100,$A186,'16a'!$I$7:$I$100,1)+SUMIFS('17'!$N$7:$N$100,'17'!$H$7:$H$100,$A186,'17'!$I$7:$I$100,1)+SUMIFS('17a'!$N$7:$N$100,'17a'!$H$7:$H$100,$A186,'17a'!$I$7:$I$100,1)+SUMIFS('18'!$N$7:$N$100,'18'!$H$7:$H$100,$A186,'18'!$I$7:$I$100,1)+SUMIFS('18a'!$N$7:$N$100,'18a'!$H$7:$H$100,$A186,'18a'!$I$7:$I$100,1)
+SUMIFS('19'!$N$7:$N$100,'19'!$H$7:$H$100,$A186,'19'!$I$7:$I$100,1)+SUMIFS('20'!$N$7:$N$100,'20'!$H$7:$H$100,$A186,'20'!$I$7:$I$100,1)+SUMIFS('20a'!$N$7:$N$100,'20a'!$H$7:$H$100,$A186,'20a'!$I$7:$I$100,1)+SUMIFS('21'!$N$7:$N$100,'21'!$H$7:$H$100,$A186,'21'!$I$7:$I$100,1)+SUMIFS('22'!$N$7:$N$100,'22'!$H$7:$H$100,$A186,'22'!$I$7:$I$100,1)+SUMIFS('22a'!$N$7:$N$100,'22a'!$H$7:$H$100,$A186,'22a'!$I$7:$I$100,1)+SUMIFS('22b'!$N$7:$N$100,'22b'!$H$7:$H$100,$A186,'22b'!$I$7:$I$100,1)+SUMIFS('23'!$N$7:$N$100,'23'!$H$7:$H$100,$A186,'23'!$I$7:$I$100,1)+SUMIFS('24'!$N$7:$N$100,'24'!$H$7:$H$100,$A186,'24'!$I$7:$I$100,1)+SUMIFS('24a'!$N$7:$N$100,'24a'!$H$7:$H$100,$A186,'24a'!$I$7:$I$100,1)+SUMIFS('24b'!$N$7:$N$100,'24b'!$H$7:$H$100,$A186,'24b'!$I$7:$I$100,1)+SUMIFS('24c'!$N$7:$N$100,'24c'!$H$7:$H$100,$A186,'24c'!$I$7:$I$100,1)+SUMIFS('24d'!$N$7:$N$100,'24d'!$H$7:$H$100,$A186,'24d'!$I$7:$I$100,1)+SUMIFS('24e'!$N$7:$N$100,'24e'!$H$7:$H$100,$A186,'24e'!$I$7:$I$100,1)+SUMIFS('24f'!$N$7:$N$100,'24f'!$H$7:$H$100,$A186,'24f'!$I$7:$I$100,1)+SUMIFS('24g'!$N$7:$N$100,'24g'!$H$7:$H$100,$A186,'24g'!$I$7:$I$100,1)+SUMIFS('24h'!$N$7:$N$100,'24h'!$H$7:$H$100,$A186,'24h'!$I$7:$I$100,1)+SUMIFS('24i'!$N$7:$N$100,'24i'!$H$7:$H$100,$A186,'24i'!$I$7:$I$100,1)+SUMIFS('25'!$N$7:$N$100,'25'!$H$7:$H$100,$A186,'25'!$I$7:$I$100,1)+SUMIFS('26'!$N$7:$N$100,'26'!$H$7:$H$100,$A186,'26'!$I$7:$I$100,1)+SUMIFS('26a'!$N$7:$N$100,'26a'!$H$7:$H$100,$A186,'26a'!$I$7:$I$100,1)+SUMIFS('27'!$N$7:$N$100,'27'!$H$7:$H$100,$A186,'27'!$I$7:$I$100,1)+SUMIFS('27a'!$N$7:$N$100,'27a'!$H$7:$H$100,$A186,'27a'!$I$7:$I$100,1)+SUMIFS('28'!$N$7:$N$100,'28'!$H$7:$H$100,$A186,'28'!$I$7:$I$100,1)+SUMIFS('29'!$N$7:$N$100,'29'!$H$7:$H$100,$A186,'29'!$I$7:$I$100,1)</f>
        <v>0</v>
      </c>
      <c r="D186" s="258">
        <f>SUMIFS('12'!$N$7:$N$100,'12'!$H$7:$H$100,$A186,'12'!$I$7:$I$100,2)+SUMIFS('13'!$N$7:$N$100,'13'!$H$7:$H$100,$A186,'13'!$I$7:$I$100,2)+SUMIFS('14'!$N$7:$N$100,'14'!$H$7:$H$100,$A186,'14'!$I$7:$I$100,2)+SUMIFS('15'!$N$7:$N$100,'15'!$H$7:$H$100,$A186,'15'!$I$7:$I$100,2)+SUMIFS('15a'!$N$7:$N$100,'15a'!$H$7:$H$100,$A186,'15a'!$I$7:$I$100,2)+SUMIFS('15b'!$N$7:$N$100,'15b'!$H$7:$H$100,$A186,'15b'!$I$7:$I$100,2)+SUMIFS('15c'!$N$7:$N$100,'15c'!$H$7:$H$100,$A186,'15c'!$I$7:$I$100,2)+SUMIFS('15d'!$N$7:$N$100,'15d'!$H$7:$H$100,$A186,'15d'!$I$7:$I$100,2)+SUMIFS('15e'!$N$7:$N$100,'15e'!$H$7:$H$100,$A186,'15e'!$I$7:$I$100,2)+SUMIFS('15f'!$N$7:$N$100,'15f'!$H$7:$H$100,$A186,'15f'!$I$7:$I$100,2)+SUMIFS('15g'!$N$7:$N$100,'15g'!$H$7:$H$100,$A186,'15g'!$I$7:$I$100,2)+SUMIFS('15h'!$N$7:$N$100,'15h'!$H$7:$H$100,$A186,'15h'!$I$7:$I$100,2)+SUMIFS('15i'!$N$7:$N$100,'15i'!$H$7:$H$100,$A186,'15i'!$I$7:$I$100,2)+SUMIFS('15j'!$N$7:$N$100,'15j'!$H$7:$H$100,$A186,'15j'!$I$7:$I$100,2)+SUMIFS('15k'!$N$7:$N$100,'15k'!$H$7:$H$100,$A186,'15k'!$I$7:$I$100,2)+SUMIFS('15l'!$N$7:$N$100,'15l'!$H$7:$H$100,$A186,'15l'!$I$7:$I$100,2)+SUMIFS('15m'!$N$7:$N$100,'15m'!$H$7:$H$100,$A186,'15m'!$I$7:$I$100,2)+SUMIFS('15n'!$N$7:$N$100,'15n'!$H$7:$H$100,$A186,'15n'!$I$7:$I$100,2)+SUMIFS('16'!$N$7:$N$100,'16'!$H$7:$H$100,$A186,'16'!$I$7:$I$100,2)+SUMIFS('16a'!$N$7:$N$100,'16a'!$H$7:$H$100,$A186,'16a'!$I$7:$I$100,2)+SUMIFS('17'!$N$7:$N$100,'17'!$H$7:$H$100,$A186,'17'!$I$7:$I$100,2)+SUMIFS('17a'!$N$7:$N$100,'17a'!$H$7:$H$100,$A186,'17a'!$I$7:$I$100,2)+SUMIFS('18'!$N$7:$N$100,'18'!$H$7:$H$100,$A186,'18'!$I$7:$I$100,2)+SUMIFS('18a'!$N$7:$N$100,'18a'!$H$7:$H$100,$A186,'18a'!$I$7:$I$100,2)
+SUMIFS('19'!$N$7:$N$100,'19'!$H$7:$H$100,$A186,'19'!$I$7:$I$100,2)+SUMIFS('20'!$N$7:$N$100,'20'!$H$7:$H$100,$A186,'20'!$I$7:$I$100,2)+SUMIFS('20a'!$N$7:$N$100,'20a'!$H$7:$H$100,$A186,'20a'!$I$7:$I$100,2)+SUMIFS('21'!$N$7:$N$100,'21'!$H$7:$H$100,$A186,'21'!$I$7:$I$100,2)+SUMIFS('22'!$N$7:$N$100,'22'!$H$7:$H$100,$A186,'22'!$I$7:$I$100,2)+SUMIFS('22a'!$N$7:$N$100,'22a'!$H$7:$H$100,$A186,'22a'!$I$7:$I$100,2)+SUMIFS('22b'!$N$7:$N$100,'22b'!$H$7:$H$100,$A186,'22b'!$I$7:$I$100,2)+SUMIFS('23'!$N$7:$N$100,'23'!$H$7:$H$100,$A186,'23'!$I$7:$I$100,2)+SUMIFS('24'!$N$7:$N$100,'24'!$H$7:$H$100,$A186,'24'!$I$7:$I$100,2)+SUMIFS('24a'!$N$7:$N$100,'24a'!$H$7:$H$100,$A186,'24a'!$I$7:$I$100,2)+SUMIFS('24b'!$N$7:$N$100,'24b'!$H$7:$H$100,$A186,'24b'!$I$7:$I$100,2)+SUMIFS('24c'!$N$7:$N$100,'24c'!$H$7:$H$100,$A186,'24c'!$I$7:$I$100,2)+SUMIFS('24d'!$N$7:$N$100,'24d'!$H$7:$H$100,$A186,'24d'!$I$7:$I$100,2)+SUMIFS('24e'!$N$7:$N$100,'24e'!$H$7:$H$100,$A186,'24e'!$I$7:$I$100,2)+SUMIFS('24f'!$N$7:$N$100,'24f'!$H$7:$H$100,$A186,'24f'!$I$7:$I$100,2)+SUMIFS('24g'!$N$7:$N$100,'24g'!$H$7:$H$100,$A186,'24g'!$I$7:$I$100,2)+SUMIFS('24h'!$N$7:$N$100,'24h'!$H$7:$H$100,$A186,'24h'!$I$7:$I$100,2)+SUMIFS('24i'!$N$7:$N$100,'24i'!$H$7:$H$100,$A186,'24i'!$I$7:$I$100,2)+SUMIFS('25'!$N$7:$N$100,'25'!$H$7:$H$100,$A186,'25'!$I$7:$I$100,2)+SUMIFS('26'!$N$7:$N$100,'26'!$H$7:$H$100,$A186,'26'!$I$7:$I$100,2)+SUMIFS('26a'!$N$7:$N$100,'26a'!$H$7:$H$100,$A186,'26a'!$I$7:$I$100,2)+SUMIFS('27'!$N$7:$N$100,'27'!$H$7:$H$100,$A186,'27'!$I$7:$I$100,2)+SUMIFS('27a'!$N$7:$N$100,'27a'!$H$7:$H$100,$A186,'27a'!$I$7:$I$100,2)+SUMIFS('28'!$N$7:$N$100,'28'!$H$7:$H$100,$A186,'28'!$I$7:$I$100,2)+SUMIFS('29'!$N$7:$N$100,'29'!$H$7:$H$100,$A186,'29'!$I$7:$I$100,2)</f>
        <v>0</v>
      </c>
      <c r="E186" s="258">
        <f>SUMIFS('12'!$N$7:$N$100,'12'!$H$7:$H$100,$A186,'12'!$I$7:$I$100,"")+SUMIFS('13'!$N$7:$N$100,'13'!$H$7:$H$100,$A186,'13'!$I$7:$I$100,"")+SUMIFS('14'!$N$7:$N$100,'14'!$H$7:$H$100,$A186,'14'!$I$7:$I$100,"")+SUMIFS('15'!$N$7:$N$100,'15'!$H$7:$H$100,$A186,'15'!$I$7:$I$100,"")+SUMIFS('15a'!$N$7:$N$100,'15a'!$H$7:$H$100,$A186,'15a'!$I$7:$I$100,"")+SUMIFS('15b'!$N$7:$N$100,'15b'!$H$7:$H$100,$A186,'15b'!$I$7:$I$100,"")+SUMIFS('15c'!$N$7:$N$100,'15c'!$H$7:$H$100,$A186,'15c'!$I$7:$I$100,"")+SUMIFS('15d'!$N$7:$N$100,'15d'!$H$7:$H$100,$A186,'15d'!$I$7:$I$100,"")+SUMIFS('15e'!$N$7:$N$100,'15e'!$H$7:$H$100,$A186,'15e'!$I$7:$I$100,"")+SUMIFS('15f'!$N$7:$N$100,'15f'!$H$7:$H$100,$A186,'15f'!$I$7:$I$100,"")+SUMIFS('15g'!$N$7:$N$100,'15g'!$H$7:$H$100,$A186,'15g'!$I$7:$I$100,"")+SUMIFS('15h'!$N$7:$N$100,'15h'!$H$7:$H$100,$A186,'15h'!$I$7:$I$100,"")+SUMIFS('15i'!$N$7:$N$100,'15i'!$H$7:$H$100,$A186,'15i'!$I$7:$I$100,"")+SUMIFS('15j'!$N$7:$N$100,'15j'!$H$7:$H$100,$A186,'15j'!$I$7:$I$100,"")+SUMIFS('15k'!$N$7:$N$100,'15k'!$H$7:$H$100,$A186,'15k'!$I$7:$I$100,"")+SUMIFS('15l'!$N$7:$N$100,'15l'!$H$7:$H$100,$A186,'15l'!$I$7:$I$100,"")+SUMIFS('15m'!$N$7:$N$100,'15m'!$H$7:$H$100,$A186,'15m'!$I$7:$I$100,"")+SUMIFS('15n'!$N$7:$N$100,'15n'!$H$7:$H$100,$A186,'15n'!$I$7:$I$100,"")+SUMIFS('16'!$N$7:$N$100,'16'!$H$7:$H$100,$A186,'16'!$I$7:$I$100,"")+SUMIFS('16a'!$N$7:$N$100,'16a'!$H$7:$H$100,$A186,'16a'!$I$7:$I$100,"")+SUMIFS('17'!$N$7:$N$100,'17'!$H$7:$H$100,$A186,'17'!$I$7:$I$100,"")+SUMIFS('17a'!$N$7:$N$100,'17a'!$H$7:$H$100,$A186,'17a'!$I$7:$I$100,"")+SUMIFS('18'!$N$7:$N$100,'18'!$H$7:$H$100,$A186,'18'!$I$7:$I$100,"")+SUMIFS('18a'!$N$7:$N$100,'18a'!$H$7:$H$100,$A186,'18a'!$I$7:$I$100,"")
+SUMIFS('19'!$N$7:$N$100,'19'!$H$7:$H$100,$A186,'19'!$I$7:$I$100,"")+SUMIFS('20'!$N$7:$N$100,'20'!$H$7:$H$100,$A186,'20'!$I$7:$I$100,"")+SUMIFS('20a'!$N$7:$N$100,'20a'!$H$7:$H$100,$A186,'20a'!$I$7:$I$100,"")+SUMIFS('21'!$N$7:$N$100,'21'!$H$7:$H$100,$A186,'21'!$I$7:$I$100,"")+SUMIFS('22'!$N$7:$N$100,'22'!$H$7:$H$100,$A186,'22'!$I$7:$I$100,"")+SUMIFS('22a'!$N$7:$N$100,'22a'!$H$7:$H$100,$A186,'22a'!$I$7:$I$100,"")+SUMIFS('22b'!$N$7:$N$100,'22b'!$H$7:$H$100,$A186,'22b'!$I$7:$I$100,"")+SUMIFS('23'!$N$7:$N$100,'23'!$H$7:$H$100,$A186,'23'!$I$7:$I$100,"")+SUMIFS('24'!$N$7:$N$100,'24'!$H$7:$H$100,$A186,'24'!$I$7:$I$100,"")+SUMIFS('24a'!$N$7:$N$100,'24a'!$H$7:$H$100,$A186,'24a'!$I$7:$I$100,"")+SUMIFS('24b'!$N$7:$N$100,'24b'!$H$7:$H$100,$A186,'24b'!$I$7:$I$100,"")+SUMIFS('24c'!$N$7:$N$100,'24c'!$H$7:$H$100,$A186,'24c'!$I$7:$I$100,"")+SUMIFS('24d'!$N$7:$N$100,'24d'!$H$7:$H$100,$A186,'24d'!$I$7:$I$100,"")+SUMIFS('24e'!$N$7:$N$100,'24e'!$H$7:$H$100,$A186,'24e'!$I$7:$I$100,"")+SUMIFS('24f'!$N$7:$N$100,'24f'!$H$7:$H$100,$A186,'24f'!$I$7:$I$100,"")+SUMIFS('24g'!$N$7:$N$100,'24g'!$H$7:$H$100,$A186,'24g'!$I$7:$I$100,"")+SUMIFS('24h'!$N$7:$N$100,'24h'!$H$7:$H$100,$A186,'24h'!$I$7:$I$100,"")+SUMIFS('24i'!$N$7:$N$100,'24i'!$H$7:$H$100,$A186,'24i'!$I$7:$I$100,"")+SUMIFS('25'!$N$7:$N$100,'25'!$H$7:$H$100,$A186,'25'!$I$7:$I$100,"")+SUMIFS('26'!$N$7:$N$100,'26'!$H$7:$H$100,$A186,'26'!$I$7:$I$100,"")+SUMIFS('26a'!$N$7:$N$100,'26a'!$H$7:$H$100,$A186,'26a'!$I$7:$I$100,"")+SUMIFS('27'!$N$7:$N$100,'27'!$H$7:$H$100,$A186,'27'!$I$7:$I$100,"")+SUMIFS('27a'!$N$7:$N$100,'27a'!$H$7:$H$100,$A186,'27a'!$I$7:$I$100,"")+SUMIFS('28'!$N$7:$N$100,'28'!$H$7:$H$100,$A186,'28'!$I$7:$I$100,"")+SUMIFS('29'!$N$7:$N$100,'29'!$H$7:$H$100,$A186,'29'!$I$7:$I$100,"")</f>
        <v>0</v>
      </c>
      <c r="F186" s="259">
        <f t="shared" si="27"/>
        <v>0</v>
      </c>
      <c r="G186" s="257">
        <f>SUMIFS('12'!$J$7:$J$100,'12'!$H$7:$H$100,$A186,'12'!$I$7:$I$100,1)+SUMIFS('13'!$J$7:$J$100,'13'!$H$7:$H$100,$A186,'13'!$I$7:$I$100,1)+SUMIFS('14'!$J$7:$J$100,'14'!$H$7:$H$100,$A186,'14'!$I$7:$I$100,1)+SUMIFS('15'!$J$7:$J$100,'15'!$H$7:$H$100,$A186,'15'!$I$7:$I$100,1)+SUMIFS('15a'!$J$7:$J$100,'15a'!$H$7:$H$100,$A186,'15a'!$I$7:$I$100,1)+SUMIFS('15b'!$J$7:$J$100,'15b'!$H$7:$H$100,$A186,'15b'!$I$7:$I$100,1)+SUMIFS('15c'!$J$7:$J$100,'15c'!$H$7:$H$100,$A186,'15c'!$I$7:$I$100,1)+SUMIFS('15d'!$J$7:$J$100,'15d'!$H$7:$H$100,$A186,'15d'!$I$7:$I$100,1)+SUMIFS('15e'!$J$7:$J$100,'15e'!$H$7:$H$100,$A186,'15e'!$I$7:$I$100,1)+SUMIFS('15f'!$J$7:$J$100,'15f'!$H$7:$H$100,$A186,'15f'!$I$7:$I$100,1)+SUMIFS('15g'!$J$7:$J$100,'15g'!$H$7:$H$100,$A186,'15g'!$I$7:$I$100,1)+SUMIFS('15h'!$J$7:$J$100,'15h'!$H$7:$H$100,$A186,'15h'!$I$7:$I$100,1)+SUMIFS('15i'!$J$7:$J$100,'15i'!$H$7:$H$100,$A186,'15i'!$I$7:$I$100,1)+SUMIFS('15j'!$J$7:$J$100,'15j'!$H$7:$H$100,$A186,'15j'!$I$7:$I$100,1)+SUMIFS('15k'!$J$7:$J$100,'15k'!$H$7:$H$100,$A186,'15k'!$I$7:$I$100,1)+SUMIFS('15l'!$J$7:$J$100,'15l'!$H$7:$H$100,$A186,'15l'!$I$7:$I$100,1)+SUMIFS('15m'!$J$7:$J$100,'15m'!$H$7:$H$100,$A186,'15m'!$I$7:$I$100,1)+SUMIFS('15n'!$J$7:$J$100,'15n'!$H$7:$H$100,$A186,'15n'!$I$7:$I$100,1)+SUMIFS('16'!$J$7:$J$100,'16'!$H$7:$H$100,$A186,'16'!$I$7:$I$100,1)+SUMIFS('16a'!$J$7:$J$100,'16a'!$H$7:$H$100,$A186,'16a'!$I$7:$I$100,1)+SUMIFS('17'!$J$7:$J$100,'17'!$H$7:$H$100,$A186,'17'!$I$7:$I$100,1)+SUMIFS('17a'!$J$7:$J$100,'17a'!$H$7:$H$100,$A186,'17a'!$I$7:$I$100,1)+SUMIFS('18'!$J$7:$J$100,'18'!$H$7:$H$100,$A186,'18'!$I$7:$I$100,1)+SUMIFS('18a'!$J$7:$J$100,'18a'!$H$7:$H$100,$A186,'18a'!$I$7:$I$100,1)
+SUMIFS('19'!$J$7:$J$100,'19'!$H$7:$H$100,$A186,'19'!$I$7:$I$100,1)+SUMIFS('20'!$J$7:$J$100,'20'!$H$7:$H$100,$A186,'20'!$I$7:$I$100,1)+SUMIFS('20a'!$J$7:$J$100,'20a'!$H$7:$H$100,$A186,'20a'!$I$7:$I$100,1)+SUMIFS('21'!$J$7:$J$100,'21'!$H$7:$H$100,$A186,'21'!$I$7:$I$100,1)+SUMIFS('22'!$J$7:$J$100,'22'!$H$7:$H$100,$A186,'22'!$I$7:$I$100,1)+SUMIFS('22a'!$J$7:$J$100,'22a'!$H$7:$H$100,$A186,'22a'!$I$7:$I$100,1)+SUMIFS('22b'!$J$7:$J$100,'22b'!$H$7:$H$100,$A186,'22b'!$I$7:$I$100,1)+SUMIFS('23'!$J$7:$J$100,'23'!$H$7:$H$100,$A186,'23'!$I$7:$I$100,1)+SUMIFS('24'!$J$7:$J$100,'24'!$H$7:$H$100,$A186,'24'!$I$7:$I$100,1)+SUMIFS('24a'!$J$7:$J$100,'24a'!$H$7:$H$100,$A186,'24a'!$I$7:$I$100,1)+SUMIFS('24b'!$J$7:$J$100,'24b'!$H$7:$H$100,$A186,'24b'!$I$7:$I$100,1)+SUMIFS('24c'!$J$7:$J$100,'24c'!$H$7:$H$100,$A186,'24c'!$I$7:$I$100,1)+SUMIFS('24d'!$J$7:$J$100,'24d'!$H$7:$H$100,$A186,'24d'!$I$7:$I$100,1)+SUMIFS('24e'!$J$7:$J$100,'24e'!$H$7:$H$100,$A186,'24e'!$I$7:$I$100,1)+SUMIFS('24f'!$J$7:$J$100,'24f'!$H$7:$H$100,$A186,'24f'!$I$7:$I$100,1)+SUMIFS('24g'!$J$7:$J$100,'24g'!$H$7:$H$100,$A186,'24g'!$I$7:$I$100,1)+SUMIFS('24h'!$J$7:$J$100,'24h'!$H$7:$H$100,$A186,'24h'!$I$7:$I$100,1)+SUMIFS('24i'!$J$7:$J$100,'24i'!$H$7:$H$100,$A186,'24i'!$I$7:$I$100,1)+SUMIFS('25'!$J$7:$J$100,'25'!$H$7:$H$100,$A186,'25'!$I$7:$I$100,1)+SUMIFS('26'!$J$7:$J$100,'26'!$H$7:$H$100,$A186,'26'!$I$7:$I$100,1)+SUMIFS('26a'!$J$7:$J$100,'26a'!$H$7:$H$100,$A186,'26a'!$I$7:$I$100,1)+SUMIFS('27'!$J$7:$J$100,'27'!$H$7:$H$100,$A186,'27'!$I$7:$I$100,1)+SUMIFS('27a'!$J$7:$J$100,'27a'!$H$7:$H$100,$A186,'27a'!$I$7:$I$100,1)+SUMIFS('28'!$J$7:$J$100,'28'!$H$7:$H$100,$A186,'28'!$I$7:$I$100,1)+SUMIFS('29'!$J$7:$J$100,'29'!$H$7:$H$100,$A186,'29'!$I$7:$I$100,1)</f>
        <v>0</v>
      </c>
      <c r="H186" s="258">
        <f>SUMIFS('12'!$J$7:$J$100,'12'!$H$7:$H$100,$A186,'12'!$I$7:$I$100,2)+SUMIFS('13'!$J$7:$J$100,'13'!$H$7:$H$100,$A186,'13'!$I$7:$I$100,2)+SUMIFS('14'!$J$7:$J$100,'14'!$H$7:$H$100,$A186,'14'!$I$7:$I$100,2)+SUMIFS('15'!$J$7:$J$100,'15'!$H$7:$H$100,$A186,'15'!$I$7:$I$100,2)+SUMIFS('15a'!$J$7:$J$100,'15a'!$H$7:$H$100,$A186,'15a'!$I$7:$I$100,2)+SUMIFS('15b'!$J$7:$J$100,'15b'!$H$7:$H$100,$A186,'15b'!$I$7:$I$100,2)+SUMIFS('15c'!$J$7:$J$100,'15c'!$H$7:$H$100,$A186,'15c'!$I$7:$I$100,2)+SUMIFS('15d'!$J$7:$J$100,'15d'!$H$7:$H$100,$A186,'15d'!$I$7:$I$100,2)+SUMIFS('15e'!$J$7:$J$100,'15e'!$H$7:$H$100,$A186,'15e'!$I$7:$I$100,2)+SUMIFS('15f'!$J$7:$J$100,'15f'!$H$7:$H$100,$A186,'15f'!$I$7:$I$100,2)+SUMIFS('15g'!$J$7:$J$100,'15g'!$H$7:$H$100,$A186,'15g'!$I$7:$I$100,2)+SUMIFS('15h'!$J$7:$J$100,'15h'!$H$7:$H$100,$A186,'15h'!$I$7:$I$100,2)+SUMIFS('15i'!$J$7:$J$100,'15i'!$H$7:$H$100,$A186,'15i'!$I$7:$I$100,2)+SUMIFS('15j'!$J$7:$J$100,'15j'!$H$7:$H$100,$A186,'15j'!$I$7:$I$100,2)+SUMIFS('15k'!$J$7:$J$100,'15k'!$H$7:$H$100,$A186,'15k'!$I$7:$I$100,2)+SUMIFS('15l'!$J$7:$J$100,'15l'!$H$7:$H$100,$A186,'15l'!$I$7:$I$100,2)+SUMIFS('15m'!$J$7:$J$100,'15m'!$H$7:$H$100,$A186,'15m'!$I$7:$I$100,2)+SUMIFS('15n'!$J$7:$J$100,'15n'!$H$7:$H$100,$A186,'15n'!$I$7:$I$100,2)+SUMIFS('16'!$J$7:$J$100,'16'!$H$7:$H$100,$A186,'16'!$I$7:$I$100,2)+SUMIFS('16a'!$J$7:$J$100,'16a'!$H$7:$H$100,$A186,'16a'!$I$7:$I$100,2)+SUMIFS('17'!$J$7:$J$100,'17'!$H$7:$H$100,$A186,'17'!$I$7:$I$100,2)+SUMIFS('17a'!$J$7:$J$100,'17a'!$H$7:$H$100,$A186,'17a'!$I$7:$I$100,2)+SUMIFS('18'!$J$7:$J$100,'18'!$H$7:$H$100,$A186,'18'!$I$7:$I$100,2)+SUMIFS('18a'!$J$7:$J$100,'18a'!$H$7:$H$100,$A186,'18a'!$I$7:$I$100,2)
+SUMIFS('19'!$J$7:$J$100,'19'!$H$7:$H$100,$A186,'19'!$I$7:$I$100,2)+SUMIFS('20'!$J$7:$J$100,'20'!$H$7:$H$100,$A186,'20'!$I$7:$I$100,2)+SUMIFS('20a'!$J$7:$J$100,'20a'!$H$7:$H$100,$A186,'20a'!$I$7:$I$100,2)+SUMIFS('21'!$J$7:$J$100,'21'!$H$7:$H$100,$A186,'21'!$I$7:$I$100,2)+SUMIFS('22'!$J$7:$J$100,'22'!$H$7:$H$100,$A186,'22'!$I$7:$I$100,2)+SUMIFS('22a'!$J$7:$J$100,'22a'!$H$7:$H$100,$A186,'22a'!$I$7:$I$100,2)+SUMIFS('22b'!$J$7:$J$100,'22b'!$H$7:$H$100,$A186,'22b'!$I$7:$I$100,2)+SUMIFS('23'!$J$7:$J$100,'23'!$H$7:$H$100,$A186,'23'!$I$7:$I$100,2)+SUMIFS('24'!$J$7:$J$100,'24'!$H$7:$H$100,$A186,'24'!$I$7:$I$100,2)+SUMIFS('24a'!$J$7:$J$100,'24a'!$H$7:$H$100,$A186,'24a'!$I$7:$I$100,2)+SUMIFS('24b'!$J$7:$J$100,'24b'!$H$7:$H$100,$A186,'24b'!$I$7:$I$100,2)+SUMIFS('24c'!$J$7:$J$100,'24c'!$H$7:$H$100,$A186,'24c'!$I$7:$I$100,2)+SUMIFS('24d'!$J$7:$J$100,'24d'!$H$7:$H$100,$A186,'24d'!$I$7:$I$100,2)+SUMIFS('24e'!$J$7:$J$100,'24e'!$H$7:$H$100,$A186,'24e'!$I$7:$I$100,2)+SUMIFS('24f'!$J$7:$J$100,'24f'!$H$7:$H$100,$A186,'24f'!$I$7:$I$100,2)+SUMIFS('24g'!$J$7:$J$100,'24g'!$H$7:$H$100,$A186,'24g'!$I$7:$I$100,2)+SUMIFS('24h'!$J$7:$J$100,'24h'!$H$7:$H$100,$A186,'24h'!$I$7:$I$100,2)+SUMIFS('24i'!$J$7:$J$100,'24i'!$H$7:$H$100,$A186,'24i'!$I$7:$I$100,2)+SUMIFS('25'!$J$7:$J$100,'25'!$H$7:$H$100,$A186,'25'!$I$7:$I$100,2)+SUMIFS('26'!$J$7:$J$100,'26'!$H$7:$H$100,$A186,'26'!$I$7:$I$100,2)+SUMIFS('26a'!$J$7:$J$100,'26a'!$H$7:$H$100,$A186,'26a'!$I$7:$I$100,2)+SUMIFS('27'!$J$7:$J$100,'27'!$H$7:$H$100,$A186,'27'!$I$7:$I$100,2)+SUMIFS('27a'!$J$7:$J$100,'27a'!$H$7:$H$100,$A186,'27a'!$I$7:$I$100,2)+SUMIFS('28'!$J$7:$J$100,'28'!$H$7:$H$100,$A186,'28'!$I$7:$I$100,2)+SUMIFS('29'!$J$7:$J$100,'29'!$H$7:$H$100,$A186,'29'!$I$7:$I$100,2)</f>
        <v>0</v>
      </c>
      <c r="I186" s="258">
        <f>SUMIFS('12'!$J$7:$J$100,'12'!$H$7:$H$100,$A186,'12'!$I$7:$I$100,"")+SUMIFS('13'!$J$7:$J$100,'13'!$H$7:$H$100,$A186,'13'!$I$7:$I$100,"")+SUMIFS('14'!$J$7:$J$100,'14'!$H$7:$H$100,$A186,'14'!$I$7:$I$100,"")+SUMIFS('15'!$J$7:$J$100,'15'!$H$7:$H$100,$A186,'15'!$I$7:$I$100,"")+SUMIFS('15a'!$J$7:$J$100,'15a'!$H$7:$H$100,$A186,'15a'!$I$7:$I$100,"")+SUMIFS('15b'!$J$7:$J$100,'15b'!$H$7:$H$100,$A186,'15b'!$I$7:$I$100,"")+SUMIFS('15c'!$J$7:$J$100,'15c'!$H$7:$H$100,$A186,'15c'!$I$7:$I$100,"")+SUMIFS('15d'!$J$7:$J$100,'15d'!$H$7:$H$100,$A186,'15d'!$I$7:$I$100,"")+SUMIFS('15e'!$J$7:$J$100,'15e'!$H$7:$H$100,$A186,'15e'!$I$7:$I$100,"")+SUMIFS('15f'!$J$7:$J$100,'15f'!$H$7:$H$100,$A186,'15f'!$I$7:$I$100,"")+SUMIFS('15g'!$J$7:$J$100,'15g'!$H$7:$H$100,$A186,'15g'!$I$7:$I$100,"")+SUMIFS('15h'!$J$7:$J$100,'15h'!$H$7:$H$100,$A186,'15h'!$I$7:$I$100,"")+SUMIFS('15i'!$J$7:$J$100,'15i'!$H$7:$H$100,$A186,'15i'!$I$7:$I$100,"")+SUMIFS('15j'!$J$7:$J$100,'15j'!$H$7:$H$100,$A186,'15j'!$I$7:$I$100,"")+SUMIFS('15k'!$J$7:$J$100,'15k'!$H$7:$H$100,$A186,'15k'!$I$7:$I$100,"")+SUMIFS('15l'!$J$7:$J$100,'15l'!$H$7:$H$100,$A186,'15l'!$I$7:$I$100,"")+SUMIFS('15m'!$J$7:$J$100,'15m'!$H$7:$H$100,$A186,'15m'!$I$7:$I$100,"")+SUMIFS('15n'!$J$7:$J$100,'15n'!$H$7:$H$100,$A186,'15n'!$I$7:$I$100,"")+SUMIFS('16'!$J$7:$J$100,'16'!$H$7:$H$100,$A186,'16'!$I$7:$I$100,"")+SUMIFS('16a'!$J$7:$J$100,'16a'!$H$7:$H$100,$A186,'16a'!$I$7:$I$100,"")+SUMIFS('17'!$J$7:$J$100,'17'!$H$7:$H$100,$A186,'17'!$I$7:$I$100,"")+SUMIFS('17a'!$J$7:$J$100,'17a'!$H$7:$H$100,$A186,'17a'!$I$7:$I$100,"")+SUMIFS('18'!$J$7:$J$100,'18'!$H$7:$H$100,$A186,'18'!$I$7:$I$100,"")+SUMIFS('18a'!$J$7:$J$100,'18a'!$H$7:$H$100,$A186,'18a'!$I$7:$I$100,"")
+SUMIFS('19'!$J$7:$J$100,'19'!$H$7:$H$100,$A186,'19'!$I$7:$I$100,"")+SUMIFS('20'!$J$7:$J$100,'20'!$H$7:$H$100,$A186,'20'!$I$7:$I$100,"")+SUMIFS('20a'!$J$7:$J$100,'20a'!$H$7:$H$100,$A186,'20a'!$I$7:$I$100,"")+SUMIFS('21'!$J$7:$J$100,'21'!$H$7:$H$100,$A186,'21'!$I$7:$I$100,"")+SUMIFS('22'!$J$7:$J$100,'22'!$H$7:$H$100,$A186,'22'!$I$7:$I$100,"")+SUMIFS('22a'!$J$7:$J$100,'22a'!$H$7:$H$100,$A186,'22a'!$I$7:$I$100,"")+SUMIFS('22b'!$J$7:$J$100,'22b'!$H$7:$H$100,$A186,'22b'!$I$7:$I$100,"")+SUMIFS('23'!$J$7:$J$100,'23'!$H$7:$H$100,$A186,'23'!$I$7:$I$100,"")+SUMIFS('24'!$J$7:$J$100,'24'!$H$7:$H$100,$A186,'24'!$I$7:$I$100,"")+SUMIFS('24a'!$J$7:$J$100,'24a'!$H$7:$H$100,$A186,'24a'!$I$7:$I$100,"")+SUMIFS('24b'!$J$7:$J$100,'24b'!$H$7:$H$100,$A186,'24b'!$I$7:$I$100,"")+SUMIFS('24c'!$J$7:$J$100,'24c'!$H$7:$H$100,$A186,'24c'!$I$7:$I$100,"")+SUMIFS('24d'!$J$7:$J$100,'24d'!$H$7:$H$100,$A186,'24d'!$I$7:$I$100,"")+SUMIFS('24e'!$J$7:$J$100,'24e'!$H$7:$H$100,$A186,'24e'!$I$7:$I$100,"")+SUMIFS('24f'!$J$7:$J$100,'24f'!$H$7:$H$100,$A186,'24f'!$I$7:$I$100,"")+SUMIFS('24g'!$J$7:$J$100,'24g'!$H$7:$H$100,$A186,'24g'!$I$7:$I$100,"")+SUMIFS('24h'!$J$7:$J$100,'24h'!$H$7:$H$100,$A186,'24h'!$I$7:$I$100,"")+SUMIFS('24i'!$J$7:$J$100,'24i'!$H$7:$H$100,$A186,'24i'!$I$7:$I$100,"")+SUMIFS('25'!$J$7:$J$100,'25'!$H$7:$H$100,$A186,'25'!$I$7:$I$100,"")+SUMIFS('26'!$J$7:$J$100,'26'!$H$7:$H$100,$A186,'26'!$I$7:$I$100,"")+SUMIFS('26a'!$J$7:$J$100,'26a'!$H$7:$H$100,$A186,'26a'!$I$7:$I$100,"")+SUMIFS('27'!$J$7:$J$100,'27'!$H$7:$H$100,$A186,'27'!$I$7:$I$100,"")+SUMIFS('27a'!$J$7:$J$100,'27a'!$H$7:$H$100,$A186,'27a'!$I$7:$I$100,"")+SUMIFS('28'!$J$7:$J$100,'28'!$H$7:$H$100,$A186,'28'!$I$7:$I$100,"")+SUMIFS('29'!$J$7:$J$100,'29'!$H$7:$H$100,$A186,'29'!$I$7:$I$100,"")</f>
        <v>0</v>
      </c>
      <c r="J186" s="259">
        <f t="shared" si="28"/>
        <v>0</v>
      </c>
      <c r="S186" s="247">
        <f t="shared" si="26"/>
        <v>0</v>
      </c>
    </row>
    <row r="187" ht="12.75" customHeight="1">
      <c r="B187" s="260" t="str">
        <f>"Total- "&amp;A167</f>
        <v>Total- General Government</v>
      </c>
      <c r="C187" s="261">
        <f t="shared" ref="C187:J187" si="29">SUM(C168:C169,C174:C186)</f>
        <v>1047446.47</v>
      </c>
      <c r="D187" s="248">
        <f t="shared" si="29"/>
        <v>1164862.09</v>
      </c>
      <c r="E187" s="248">
        <f t="shared" si="29"/>
        <v>0</v>
      </c>
      <c r="F187" s="262">
        <f t="shared" si="29"/>
        <v>2212308.56</v>
      </c>
      <c r="G187" s="261">
        <f t="shared" si="29"/>
        <v>1099200</v>
      </c>
      <c r="H187" s="248">
        <f t="shared" si="29"/>
        <v>1195000</v>
      </c>
      <c r="I187" s="248">
        <f t="shared" si="29"/>
        <v>0</v>
      </c>
      <c r="J187" s="262">
        <f t="shared" si="29"/>
        <v>2294200</v>
      </c>
      <c r="S187" s="225"/>
    </row>
    <row r="188" ht="12.75" customHeight="1">
      <c r="C188" s="62"/>
      <c r="F188" s="40"/>
      <c r="G188" s="62"/>
      <c r="J188" s="40"/>
      <c r="S188" s="225"/>
    </row>
    <row r="189" ht="12.75" customHeight="1">
      <c r="A189" s="165" t="s">
        <v>4544</v>
      </c>
      <c r="B189" s="109"/>
      <c r="C189" s="255"/>
      <c r="D189" s="109"/>
      <c r="E189" s="109"/>
      <c r="F189" s="256"/>
      <c r="G189" s="255"/>
      <c r="H189" s="109"/>
      <c r="I189" s="109"/>
      <c r="J189" s="256"/>
      <c r="S189" s="225"/>
    </row>
    <row r="190" ht="12.75" customHeight="1">
      <c r="A190" s="1" t="s">
        <v>2677</v>
      </c>
      <c r="B190" s="1" t="s">
        <v>1</v>
      </c>
      <c r="C190" s="257">
        <f>SUMIFS('12'!$N$7:$N$100,'12'!$H$7:$H$100,$A190,'12'!$I$7:$I$100,1)+SUMIFS('13'!$N$7:$N$100,'13'!$H$7:$H$100,$A190,'13'!$I$7:$I$100,1)+SUMIFS('14'!$N$7:$N$100,'14'!$H$7:$H$100,$A190,'14'!$I$7:$I$100,1)+SUMIFS('15'!$N$7:$N$100,'15'!$H$7:$H$100,$A190,'15'!$I$7:$I$100,1)+SUMIFS('15a'!$N$7:$N$100,'15a'!$H$7:$H$100,$A190,'15a'!$I$7:$I$100,1)+SUMIFS('15b'!$N$7:$N$100,'15b'!$H$7:$H$100,$A190,'15b'!$I$7:$I$100,1)+SUMIFS('15c'!$N$7:$N$100,'15c'!$H$7:$H$100,$A190,'15c'!$I$7:$I$100,1)+SUMIFS('15d'!$N$7:$N$100,'15d'!$H$7:$H$100,$A190,'15d'!$I$7:$I$100,1)+SUMIFS('15e'!$N$7:$N$100,'15e'!$H$7:$H$100,$A190,'15e'!$I$7:$I$100,1)+SUMIFS('15f'!$N$7:$N$100,'15f'!$H$7:$H$100,$A190,'15f'!$I$7:$I$100,1)+SUMIFS('15g'!$N$7:$N$100,'15g'!$H$7:$H$100,$A190,'15g'!$I$7:$I$100,1)+SUMIFS('15h'!$N$7:$N$100,'15h'!$H$7:$H$100,$A190,'15h'!$I$7:$I$100,1)+SUMIFS('15i'!$N$7:$N$100,'15i'!$H$7:$H$100,$A190,'15i'!$I$7:$I$100,1)+SUMIFS('15j'!$N$7:$N$100,'15j'!$H$7:$H$100,$A190,'15j'!$I$7:$I$100,1)+SUMIFS('15k'!$N$7:$N$100,'15k'!$H$7:$H$100,$A190,'15k'!$I$7:$I$100,1)+SUMIFS('15l'!$N$7:$N$100,'15l'!$H$7:$H$100,$A190,'15l'!$I$7:$I$100,1)+SUMIFS('15m'!$N$7:$N$100,'15m'!$H$7:$H$100,$A190,'15m'!$I$7:$I$100,1)+SUMIFS('15n'!$N$7:$N$100,'15n'!$H$7:$H$100,$A190,'15n'!$I$7:$I$100,1)+SUMIFS('16'!$N$7:$N$100,'16'!$H$7:$H$100,$A190,'16'!$I$7:$I$100,1)+SUMIFS('16a'!$N$7:$N$100,'16a'!$H$7:$H$100,$A190,'16a'!$I$7:$I$100,1)+SUMIFS('17'!$N$7:$N$100,'17'!$H$7:$H$100,$A190,'17'!$I$7:$I$100,1)+SUMIFS('17a'!$N$7:$N$100,'17a'!$H$7:$H$100,$A190,'17a'!$I$7:$I$100,1)+SUMIFS('18'!$N$7:$N$100,'18'!$H$7:$H$100,$A190,'18'!$I$7:$I$100,1)+SUMIFS('18a'!$N$7:$N$100,'18a'!$H$7:$H$100,$A190,'18a'!$I$7:$I$100,1)
+SUMIFS('19'!$N$7:$N$100,'19'!$H$7:$H$100,$A190,'19'!$I$7:$I$100,1)+SUMIFS('20'!$N$7:$N$100,'20'!$H$7:$H$100,$A190,'20'!$I$7:$I$100,1)+SUMIFS('20a'!$N$7:$N$100,'20a'!$H$7:$H$100,$A190,'20a'!$I$7:$I$100,1)+SUMIFS('21'!$N$7:$N$100,'21'!$H$7:$H$100,$A190,'21'!$I$7:$I$100,1)+SUMIFS('22'!$N$7:$N$100,'22'!$H$7:$H$100,$A190,'22'!$I$7:$I$100,1)+SUMIFS('22a'!$N$7:$N$100,'22a'!$H$7:$H$100,$A190,'22a'!$I$7:$I$100,1)+SUMIFS('22b'!$N$7:$N$100,'22b'!$H$7:$H$100,$A190,'22b'!$I$7:$I$100,1)+SUMIFS('23'!$N$7:$N$100,'23'!$H$7:$H$100,$A190,'23'!$I$7:$I$100,1)+SUMIFS('24'!$N$7:$N$100,'24'!$H$7:$H$100,$A190,'24'!$I$7:$I$100,1)+SUMIFS('24a'!$N$7:$N$100,'24a'!$H$7:$H$100,$A190,'24a'!$I$7:$I$100,1)+SUMIFS('24b'!$N$7:$N$100,'24b'!$H$7:$H$100,$A190,'24b'!$I$7:$I$100,1)+SUMIFS('24c'!$N$7:$N$100,'24c'!$H$7:$H$100,$A190,'24c'!$I$7:$I$100,1)+SUMIFS('24d'!$N$7:$N$100,'24d'!$H$7:$H$100,$A190,'24d'!$I$7:$I$100,1)+SUMIFS('24e'!$N$7:$N$100,'24e'!$H$7:$H$100,$A190,'24e'!$I$7:$I$100,1)+SUMIFS('24f'!$N$7:$N$100,'24f'!$H$7:$H$100,$A190,'24f'!$I$7:$I$100,1)+SUMIFS('24g'!$N$7:$N$100,'24g'!$H$7:$H$100,$A190,'24g'!$I$7:$I$100,1)+SUMIFS('24h'!$N$7:$N$100,'24h'!$H$7:$H$100,$A190,'24h'!$I$7:$I$100,1)+SUMIFS('24i'!$N$7:$N$100,'24i'!$H$7:$H$100,$A190,'24i'!$I$7:$I$100,1)+SUMIFS('25'!$N$7:$N$100,'25'!$H$7:$H$100,$A190,'25'!$I$7:$I$100,1)+SUMIFS('26'!$N$7:$N$100,'26'!$H$7:$H$100,$A190,'26'!$I$7:$I$100,1)+SUMIFS('26a'!$N$7:$N$100,'26a'!$H$7:$H$100,$A190,'26a'!$I$7:$I$100,1)+SUMIFS('27'!$N$7:$N$100,'27'!$H$7:$H$100,$A190,'27'!$I$7:$I$100,1)+SUMIFS('27a'!$N$7:$N$100,'27a'!$H$7:$H$100,$A190,'27a'!$I$7:$I$100,1)+SUMIFS('28'!$N$7:$N$100,'28'!$H$7:$H$100,$A190,'28'!$I$7:$I$100,1)+SUMIFS('29'!$N$7:$N$100,'29'!$H$7:$H$100,$A190,'29'!$I$7:$I$100,1)</f>
        <v>33597.98</v>
      </c>
      <c r="D190" s="258">
        <f>SUMIFS('12'!$N$7:$N$100,'12'!$H$7:$H$100,$A190,'12'!$I$7:$I$100,2)+SUMIFS('13'!$N$7:$N$100,'13'!$H$7:$H$100,$A190,'13'!$I$7:$I$100,2)+SUMIFS('14'!$N$7:$N$100,'14'!$H$7:$H$100,$A190,'14'!$I$7:$I$100,2)+SUMIFS('15'!$N$7:$N$100,'15'!$H$7:$H$100,$A190,'15'!$I$7:$I$100,2)+SUMIFS('15a'!$N$7:$N$100,'15a'!$H$7:$H$100,$A190,'15a'!$I$7:$I$100,2)+SUMIFS('15b'!$N$7:$N$100,'15b'!$H$7:$H$100,$A190,'15b'!$I$7:$I$100,2)+SUMIFS('15c'!$N$7:$N$100,'15c'!$H$7:$H$100,$A190,'15c'!$I$7:$I$100,2)+SUMIFS('15d'!$N$7:$N$100,'15d'!$H$7:$H$100,$A190,'15d'!$I$7:$I$100,2)+SUMIFS('15e'!$N$7:$N$100,'15e'!$H$7:$H$100,$A190,'15e'!$I$7:$I$100,2)+SUMIFS('15f'!$N$7:$N$100,'15f'!$H$7:$H$100,$A190,'15f'!$I$7:$I$100,2)+SUMIFS('15g'!$N$7:$N$100,'15g'!$H$7:$H$100,$A190,'15g'!$I$7:$I$100,2)+SUMIFS('15h'!$N$7:$N$100,'15h'!$H$7:$H$100,$A190,'15h'!$I$7:$I$100,2)+SUMIFS('15i'!$N$7:$N$100,'15i'!$H$7:$H$100,$A190,'15i'!$I$7:$I$100,2)+SUMIFS('15j'!$N$7:$N$100,'15j'!$H$7:$H$100,$A190,'15j'!$I$7:$I$100,2)+SUMIFS('15k'!$N$7:$N$100,'15k'!$H$7:$H$100,$A190,'15k'!$I$7:$I$100,2)+SUMIFS('15l'!$N$7:$N$100,'15l'!$H$7:$H$100,$A190,'15l'!$I$7:$I$100,2)+SUMIFS('15m'!$N$7:$N$100,'15m'!$H$7:$H$100,$A190,'15m'!$I$7:$I$100,2)+SUMIFS('15n'!$N$7:$N$100,'15n'!$H$7:$H$100,$A190,'15n'!$I$7:$I$100,2)+SUMIFS('16'!$N$7:$N$100,'16'!$H$7:$H$100,$A190,'16'!$I$7:$I$100,2)+SUMIFS('16a'!$N$7:$N$100,'16a'!$H$7:$H$100,$A190,'16a'!$I$7:$I$100,2)+SUMIFS('17'!$N$7:$N$100,'17'!$H$7:$H$100,$A190,'17'!$I$7:$I$100,2)+SUMIFS('17a'!$N$7:$N$100,'17a'!$H$7:$H$100,$A190,'17a'!$I$7:$I$100,2)+SUMIFS('18'!$N$7:$N$100,'18'!$H$7:$H$100,$A190,'18'!$I$7:$I$100,2)+SUMIFS('18a'!$N$7:$N$100,'18a'!$H$7:$H$100,$A190,'18a'!$I$7:$I$100,2)
+SUMIFS('19'!$N$7:$N$100,'19'!$H$7:$H$100,$A190,'19'!$I$7:$I$100,2)+SUMIFS('20'!$N$7:$N$100,'20'!$H$7:$H$100,$A190,'20'!$I$7:$I$100,2)+SUMIFS('20a'!$N$7:$N$100,'20a'!$H$7:$H$100,$A190,'20a'!$I$7:$I$100,2)+SUMIFS('21'!$N$7:$N$100,'21'!$H$7:$H$100,$A190,'21'!$I$7:$I$100,2)+SUMIFS('22'!$N$7:$N$100,'22'!$H$7:$H$100,$A190,'22'!$I$7:$I$100,2)+SUMIFS('22a'!$N$7:$N$100,'22a'!$H$7:$H$100,$A190,'22a'!$I$7:$I$100,2)+SUMIFS('22b'!$N$7:$N$100,'22b'!$H$7:$H$100,$A190,'22b'!$I$7:$I$100,2)+SUMIFS('23'!$N$7:$N$100,'23'!$H$7:$H$100,$A190,'23'!$I$7:$I$100,2)+SUMIFS('24'!$N$7:$N$100,'24'!$H$7:$H$100,$A190,'24'!$I$7:$I$100,2)+SUMIFS('24a'!$N$7:$N$100,'24a'!$H$7:$H$100,$A190,'24a'!$I$7:$I$100,2)+SUMIFS('24b'!$N$7:$N$100,'24b'!$H$7:$H$100,$A190,'24b'!$I$7:$I$100,2)+SUMIFS('24c'!$N$7:$N$100,'24c'!$H$7:$H$100,$A190,'24c'!$I$7:$I$100,2)+SUMIFS('24d'!$N$7:$N$100,'24d'!$H$7:$H$100,$A190,'24d'!$I$7:$I$100,2)+SUMIFS('24e'!$N$7:$N$100,'24e'!$H$7:$H$100,$A190,'24e'!$I$7:$I$100,2)+SUMIFS('24f'!$N$7:$N$100,'24f'!$H$7:$H$100,$A190,'24f'!$I$7:$I$100,2)+SUMIFS('24g'!$N$7:$N$100,'24g'!$H$7:$H$100,$A190,'24g'!$I$7:$I$100,2)+SUMIFS('24h'!$N$7:$N$100,'24h'!$H$7:$H$100,$A190,'24h'!$I$7:$I$100,2)+SUMIFS('24i'!$N$7:$N$100,'24i'!$H$7:$H$100,$A190,'24i'!$I$7:$I$100,2)+SUMIFS('25'!$N$7:$N$100,'25'!$H$7:$H$100,$A190,'25'!$I$7:$I$100,2)+SUMIFS('26'!$N$7:$N$100,'26'!$H$7:$H$100,$A190,'26'!$I$7:$I$100,2)+SUMIFS('26a'!$N$7:$N$100,'26a'!$H$7:$H$100,$A190,'26a'!$I$7:$I$100,2)+SUMIFS('27'!$N$7:$N$100,'27'!$H$7:$H$100,$A190,'27'!$I$7:$I$100,2)+SUMIFS('27a'!$N$7:$N$100,'27a'!$H$7:$H$100,$A190,'27a'!$I$7:$I$100,2)+SUMIFS('28'!$N$7:$N$100,'28'!$H$7:$H$100,$A190,'28'!$I$7:$I$100,2)+SUMIFS('29'!$N$7:$N$100,'29'!$H$7:$H$100,$A190,'29'!$I$7:$I$100,2)</f>
        <v>19022.28</v>
      </c>
      <c r="E190" s="258">
        <f>SUMIFS('12'!$N$7:$N$100,'12'!$H$7:$H$100,$A190,'12'!$I$7:$I$100,"")+SUMIFS('13'!$N$7:$N$100,'13'!$H$7:$H$100,$A190,'13'!$I$7:$I$100,"")+SUMIFS('14'!$N$7:$N$100,'14'!$H$7:$H$100,$A190,'14'!$I$7:$I$100,"")+SUMIFS('15'!$N$7:$N$100,'15'!$H$7:$H$100,$A190,'15'!$I$7:$I$100,"")+SUMIFS('15a'!$N$7:$N$100,'15a'!$H$7:$H$100,$A190,'15a'!$I$7:$I$100,"")+SUMIFS('15b'!$N$7:$N$100,'15b'!$H$7:$H$100,$A190,'15b'!$I$7:$I$100,"")+SUMIFS('15c'!$N$7:$N$100,'15c'!$H$7:$H$100,$A190,'15c'!$I$7:$I$100,"")+SUMIFS('15d'!$N$7:$N$100,'15d'!$H$7:$H$100,$A190,'15d'!$I$7:$I$100,"")+SUMIFS('15e'!$N$7:$N$100,'15e'!$H$7:$H$100,$A190,'15e'!$I$7:$I$100,"")+SUMIFS('15f'!$N$7:$N$100,'15f'!$H$7:$H$100,$A190,'15f'!$I$7:$I$100,"")+SUMIFS('15g'!$N$7:$N$100,'15g'!$H$7:$H$100,$A190,'15g'!$I$7:$I$100,"")+SUMIFS('15h'!$N$7:$N$100,'15h'!$H$7:$H$100,$A190,'15h'!$I$7:$I$100,"")+SUMIFS('15i'!$N$7:$N$100,'15i'!$H$7:$H$100,$A190,'15i'!$I$7:$I$100,"")+SUMIFS('15j'!$N$7:$N$100,'15j'!$H$7:$H$100,$A190,'15j'!$I$7:$I$100,"")+SUMIFS('15k'!$N$7:$N$100,'15k'!$H$7:$H$100,$A190,'15k'!$I$7:$I$100,"")+SUMIFS('15l'!$N$7:$N$100,'15l'!$H$7:$H$100,$A190,'15l'!$I$7:$I$100,"")+SUMIFS('15m'!$N$7:$N$100,'15m'!$H$7:$H$100,$A190,'15m'!$I$7:$I$100,"")+SUMIFS('15n'!$N$7:$N$100,'15n'!$H$7:$H$100,$A190,'15n'!$I$7:$I$100,"")+SUMIFS('16'!$N$7:$N$100,'16'!$H$7:$H$100,$A190,'16'!$I$7:$I$100,"")+SUMIFS('16a'!$N$7:$N$100,'16a'!$H$7:$H$100,$A190,'16a'!$I$7:$I$100,"")+SUMIFS('17'!$N$7:$N$100,'17'!$H$7:$H$100,$A190,'17'!$I$7:$I$100,"")+SUMIFS('17a'!$N$7:$N$100,'17a'!$H$7:$H$100,$A190,'17a'!$I$7:$I$100,"")+SUMIFS('18'!$N$7:$N$100,'18'!$H$7:$H$100,$A190,'18'!$I$7:$I$100,"")+SUMIFS('18a'!$N$7:$N$100,'18a'!$H$7:$H$100,$A190,'18a'!$I$7:$I$100,"")
+SUMIFS('19'!$N$7:$N$100,'19'!$H$7:$H$100,$A190,'19'!$I$7:$I$100,"")+SUMIFS('20'!$N$7:$N$100,'20'!$H$7:$H$100,$A190,'20'!$I$7:$I$100,"")+SUMIFS('20a'!$N$7:$N$100,'20a'!$H$7:$H$100,$A190,'20a'!$I$7:$I$100,"")+SUMIFS('21'!$N$7:$N$100,'21'!$H$7:$H$100,$A190,'21'!$I$7:$I$100,"")+SUMIFS('22'!$N$7:$N$100,'22'!$H$7:$H$100,$A190,'22'!$I$7:$I$100,"")+SUMIFS('22a'!$N$7:$N$100,'22a'!$H$7:$H$100,$A190,'22a'!$I$7:$I$100,"")+SUMIFS('22b'!$N$7:$N$100,'22b'!$H$7:$H$100,$A190,'22b'!$I$7:$I$100,"")+SUMIFS('23'!$N$7:$N$100,'23'!$H$7:$H$100,$A190,'23'!$I$7:$I$100,"")+SUMIFS('24'!$N$7:$N$100,'24'!$H$7:$H$100,$A190,'24'!$I$7:$I$100,"")+SUMIFS('24a'!$N$7:$N$100,'24a'!$H$7:$H$100,$A190,'24a'!$I$7:$I$100,"")+SUMIFS('24b'!$N$7:$N$100,'24b'!$H$7:$H$100,$A190,'24b'!$I$7:$I$100,"")+SUMIFS('24c'!$N$7:$N$100,'24c'!$H$7:$H$100,$A190,'24c'!$I$7:$I$100,"")+SUMIFS('24d'!$N$7:$N$100,'24d'!$H$7:$H$100,$A190,'24d'!$I$7:$I$100,"")+SUMIFS('24e'!$N$7:$N$100,'24e'!$H$7:$H$100,$A190,'24e'!$I$7:$I$100,"")+SUMIFS('24f'!$N$7:$N$100,'24f'!$H$7:$H$100,$A190,'24f'!$I$7:$I$100,"")+SUMIFS('24g'!$N$7:$N$100,'24g'!$H$7:$H$100,$A190,'24g'!$I$7:$I$100,"")+SUMIFS('24h'!$N$7:$N$100,'24h'!$H$7:$H$100,$A190,'24h'!$I$7:$I$100,"")+SUMIFS('24i'!$N$7:$N$100,'24i'!$H$7:$H$100,$A190,'24i'!$I$7:$I$100,"")+SUMIFS('25'!$N$7:$N$100,'25'!$H$7:$H$100,$A190,'25'!$I$7:$I$100,"")+SUMIFS('26'!$N$7:$N$100,'26'!$H$7:$H$100,$A190,'26'!$I$7:$I$100,"")+SUMIFS('26a'!$N$7:$N$100,'26a'!$H$7:$H$100,$A190,'26a'!$I$7:$I$100,"")+SUMIFS('27'!$N$7:$N$100,'27'!$H$7:$H$100,$A190,'27'!$I$7:$I$100,"")+SUMIFS('27a'!$N$7:$N$100,'27a'!$H$7:$H$100,$A190,'27a'!$I$7:$I$100,"")+SUMIFS('28'!$N$7:$N$100,'28'!$H$7:$H$100,$A190,'28'!$I$7:$I$100,"")+SUMIFS('29'!$N$7:$N$100,'29'!$H$7:$H$100,$A190,'29'!$I$7:$I$100,"")</f>
        <v>0</v>
      </c>
      <c r="F190" s="259">
        <f>SUM(C190:E190)</f>
        <v>52620.26</v>
      </c>
      <c r="G190" s="257">
        <f>SUMIFS('12'!$J$7:$J$100,'12'!$H$7:$H$100,$A190,'12'!$I$7:$I$100,1)+SUMIFS('13'!$J$7:$J$100,'13'!$H$7:$H$100,$A190,'13'!$I$7:$I$100,1)+SUMIFS('14'!$J$7:$J$100,'14'!$H$7:$H$100,$A190,'14'!$I$7:$I$100,1)+SUMIFS('15'!$J$7:$J$100,'15'!$H$7:$H$100,$A190,'15'!$I$7:$I$100,1)+SUMIFS('15a'!$J$7:$J$100,'15a'!$H$7:$H$100,$A190,'15a'!$I$7:$I$100,1)+SUMIFS('15b'!$J$7:$J$100,'15b'!$H$7:$H$100,$A190,'15b'!$I$7:$I$100,1)+SUMIFS('15c'!$J$7:$J$100,'15c'!$H$7:$H$100,$A190,'15c'!$I$7:$I$100,1)+SUMIFS('15d'!$J$7:$J$100,'15d'!$H$7:$H$100,$A190,'15d'!$I$7:$I$100,1)+SUMIFS('15e'!$J$7:$J$100,'15e'!$H$7:$H$100,$A190,'15e'!$I$7:$I$100,1)+SUMIFS('15f'!$J$7:$J$100,'15f'!$H$7:$H$100,$A190,'15f'!$I$7:$I$100,1)+SUMIFS('15g'!$J$7:$J$100,'15g'!$H$7:$H$100,$A190,'15g'!$I$7:$I$100,1)+SUMIFS('15h'!$J$7:$J$100,'15h'!$H$7:$H$100,$A190,'15h'!$I$7:$I$100,1)+SUMIFS('15i'!$J$7:$J$100,'15i'!$H$7:$H$100,$A190,'15i'!$I$7:$I$100,1)+SUMIFS('15j'!$J$7:$J$100,'15j'!$H$7:$H$100,$A190,'15j'!$I$7:$I$100,1)+SUMIFS('15k'!$J$7:$J$100,'15k'!$H$7:$H$100,$A190,'15k'!$I$7:$I$100,1)+SUMIFS('15l'!$J$7:$J$100,'15l'!$H$7:$H$100,$A190,'15l'!$I$7:$I$100,1)+SUMIFS('15m'!$J$7:$J$100,'15m'!$H$7:$H$100,$A190,'15m'!$I$7:$I$100,1)+SUMIFS('15n'!$J$7:$J$100,'15n'!$H$7:$H$100,$A190,'15n'!$I$7:$I$100,1)+SUMIFS('16'!$J$7:$J$100,'16'!$H$7:$H$100,$A190,'16'!$I$7:$I$100,1)+SUMIFS('16a'!$J$7:$J$100,'16a'!$H$7:$H$100,$A190,'16a'!$I$7:$I$100,1)+SUMIFS('17'!$J$7:$J$100,'17'!$H$7:$H$100,$A190,'17'!$I$7:$I$100,1)+SUMIFS('17a'!$J$7:$J$100,'17a'!$H$7:$H$100,$A190,'17a'!$I$7:$I$100,1)+SUMIFS('18'!$J$7:$J$100,'18'!$H$7:$H$100,$A190,'18'!$I$7:$I$100,1)+SUMIFS('18a'!$J$7:$J$100,'18a'!$H$7:$H$100,$A190,'18a'!$I$7:$I$100,1)
+SUMIFS('19'!$J$7:$J$100,'19'!$H$7:$H$100,$A190,'19'!$I$7:$I$100,1)+SUMIFS('20'!$J$7:$J$100,'20'!$H$7:$H$100,$A190,'20'!$I$7:$I$100,1)+SUMIFS('20a'!$J$7:$J$100,'20a'!$H$7:$H$100,$A190,'20a'!$I$7:$I$100,1)+SUMIFS('21'!$J$7:$J$100,'21'!$H$7:$H$100,$A190,'21'!$I$7:$I$100,1)+SUMIFS('22'!$J$7:$J$100,'22'!$H$7:$H$100,$A190,'22'!$I$7:$I$100,1)+SUMIFS('22a'!$J$7:$J$100,'22a'!$H$7:$H$100,$A190,'22a'!$I$7:$I$100,1)+SUMIFS('22b'!$J$7:$J$100,'22b'!$H$7:$H$100,$A190,'22b'!$I$7:$I$100,1)+SUMIFS('23'!$J$7:$J$100,'23'!$H$7:$H$100,$A190,'23'!$I$7:$I$100,1)+SUMIFS('24'!$J$7:$J$100,'24'!$H$7:$H$100,$A190,'24'!$I$7:$I$100,1)+SUMIFS('24a'!$J$7:$J$100,'24a'!$H$7:$H$100,$A190,'24a'!$I$7:$I$100,1)+SUMIFS('24b'!$J$7:$J$100,'24b'!$H$7:$H$100,$A190,'24b'!$I$7:$I$100,1)+SUMIFS('24c'!$J$7:$J$100,'24c'!$H$7:$H$100,$A190,'24c'!$I$7:$I$100,1)+SUMIFS('24d'!$J$7:$J$100,'24d'!$H$7:$H$100,$A190,'24d'!$I$7:$I$100,1)+SUMIFS('24e'!$J$7:$J$100,'24e'!$H$7:$H$100,$A190,'24e'!$I$7:$I$100,1)+SUMIFS('24f'!$J$7:$J$100,'24f'!$H$7:$H$100,$A190,'24f'!$I$7:$I$100,1)+SUMIFS('24g'!$J$7:$J$100,'24g'!$H$7:$H$100,$A190,'24g'!$I$7:$I$100,1)+SUMIFS('24h'!$J$7:$J$100,'24h'!$H$7:$H$100,$A190,'24h'!$I$7:$I$100,1)+SUMIFS('24i'!$J$7:$J$100,'24i'!$H$7:$H$100,$A190,'24i'!$I$7:$I$100,1)+SUMIFS('25'!$J$7:$J$100,'25'!$H$7:$H$100,$A190,'25'!$I$7:$I$100,1)+SUMIFS('26'!$J$7:$J$100,'26'!$H$7:$H$100,$A190,'26'!$I$7:$I$100,1)+SUMIFS('26a'!$J$7:$J$100,'26a'!$H$7:$H$100,$A190,'26a'!$I$7:$I$100,1)+SUMIFS('27'!$J$7:$J$100,'27'!$H$7:$H$100,$A190,'27'!$I$7:$I$100,1)+SUMIFS('27a'!$J$7:$J$100,'27a'!$H$7:$H$100,$A190,'27a'!$I$7:$I$100,1)+SUMIFS('28'!$J$7:$J$100,'28'!$H$7:$H$100,$A190,'28'!$I$7:$I$100,1)+SUMIFS('29'!$J$7:$J$100,'29'!$H$7:$H$100,$A190,'29'!$I$7:$I$100,1)</f>
        <v>52000</v>
      </c>
      <c r="H190" s="258">
        <f>SUMIFS('12'!$J$7:$J$100,'12'!$H$7:$H$100,$A190,'12'!$I$7:$I$100,2)+SUMIFS('13'!$J$7:$J$100,'13'!$H$7:$H$100,$A190,'13'!$I$7:$I$100,2)+SUMIFS('14'!$J$7:$J$100,'14'!$H$7:$H$100,$A190,'14'!$I$7:$I$100,2)+SUMIFS('15'!$J$7:$J$100,'15'!$H$7:$H$100,$A190,'15'!$I$7:$I$100,2)+SUMIFS('15a'!$J$7:$J$100,'15a'!$H$7:$H$100,$A190,'15a'!$I$7:$I$100,2)+SUMIFS('15b'!$J$7:$J$100,'15b'!$H$7:$H$100,$A190,'15b'!$I$7:$I$100,2)+SUMIFS('15c'!$J$7:$J$100,'15c'!$H$7:$H$100,$A190,'15c'!$I$7:$I$100,2)+SUMIFS('15d'!$J$7:$J$100,'15d'!$H$7:$H$100,$A190,'15d'!$I$7:$I$100,2)+SUMIFS('15e'!$J$7:$J$100,'15e'!$H$7:$H$100,$A190,'15e'!$I$7:$I$100,2)+SUMIFS('15f'!$J$7:$J$100,'15f'!$H$7:$H$100,$A190,'15f'!$I$7:$I$100,2)+SUMIFS('15g'!$J$7:$J$100,'15g'!$H$7:$H$100,$A190,'15g'!$I$7:$I$100,2)+SUMIFS('15h'!$J$7:$J$100,'15h'!$H$7:$H$100,$A190,'15h'!$I$7:$I$100,2)+SUMIFS('15i'!$J$7:$J$100,'15i'!$H$7:$H$100,$A190,'15i'!$I$7:$I$100,2)+SUMIFS('15j'!$J$7:$J$100,'15j'!$H$7:$H$100,$A190,'15j'!$I$7:$I$100,2)+SUMIFS('15k'!$J$7:$J$100,'15k'!$H$7:$H$100,$A190,'15k'!$I$7:$I$100,2)+SUMIFS('15l'!$J$7:$J$100,'15l'!$H$7:$H$100,$A190,'15l'!$I$7:$I$100,2)+SUMIFS('15m'!$J$7:$J$100,'15m'!$H$7:$H$100,$A190,'15m'!$I$7:$I$100,2)+SUMIFS('15n'!$J$7:$J$100,'15n'!$H$7:$H$100,$A190,'15n'!$I$7:$I$100,2)+SUMIFS('16'!$J$7:$J$100,'16'!$H$7:$H$100,$A190,'16'!$I$7:$I$100,2)+SUMIFS('16a'!$J$7:$J$100,'16a'!$H$7:$H$100,$A190,'16a'!$I$7:$I$100,2)+SUMIFS('17'!$J$7:$J$100,'17'!$H$7:$H$100,$A190,'17'!$I$7:$I$100,2)+SUMIFS('17a'!$J$7:$J$100,'17a'!$H$7:$H$100,$A190,'17a'!$I$7:$I$100,2)+SUMIFS('18'!$J$7:$J$100,'18'!$H$7:$H$100,$A190,'18'!$I$7:$I$100,2)+SUMIFS('18a'!$J$7:$J$100,'18a'!$H$7:$H$100,$A190,'18a'!$I$7:$I$100,2)
+SUMIFS('19'!$J$7:$J$100,'19'!$H$7:$H$100,$A190,'19'!$I$7:$I$100,2)+SUMIFS('20'!$J$7:$J$100,'20'!$H$7:$H$100,$A190,'20'!$I$7:$I$100,2)+SUMIFS('20a'!$J$7:$J$100,'20a'!$H$7:$H$100,$A190,'20a'!$I$7:$I$100,2)+SUMIFS('21'!$J$7:$J$100,'21'!$H$7:$H$100,$A190,'21'!$I$7:$I$100,2)+SUMIFS('22'!$J$7:$J$100,'22'!$H$7:$H$100,$A190,'22'!$I$7:$I$100,2)+SUMIFS('22a'!$J$7:$J$100,'22a'!$H$7:$H$100,$A190,'22a'!$I$7:$I$100,2)+SUMIFS('22b'!$J$7:$J$100,'22b'!$H$7:$H$100,$A190,'22b'!$I$7:$I$100,2)+SUMIFS('23'!$J$7:$J$100,'23'!$H$7:$H$100,$A190,'23'!$I$7:$I$100,2)+SUMIFS('24'!$J$7:$J$100,'24'!$H$7:$H$100,$A190,'24'!$I$7:$I$100,2)+SUMIFS('24a'!$J$7:$J$100,'24a'!$H$7:$H$100,$A190,'24a'!$I$7:$I$100,2)+SUMIFS('24b'!$J$7:$J$100,'24b'!$H$7:$H$100,$A190,'24b'!$I$7:$I$100,2)+SUMIFS('24c'!$J$7:$J$100,'24c'!$H$7:$H$100,$A190,'24c'!$I$7:$I$100,2)+SUMIFS('24d'!$J$7:$J$100,'24d'!$H$7:$H$100,$A190,'24d'!$I$7:$I$100,2)+SUMIFS('24e'!$J$7:$J$100,'24e'!$H$7:$H$100,$A190,'24e'!$I$7:$I$100,2)+SUMIFS('24f'!$J$7:$J$100,'24f'!$H$7:$H$100,$A190,'24f'!$I$7:$I$100,2)+SUMIFS('24g'!$J$7:$J$100,'24g'!$H$7:$H$100,$A190,'24g'!$I$7:$I$100,2)+SUMIFS('24h'!$J$7:$J$100,'24h'!$H$7:$H$100,$A190,'24h'!$I$7:$I$100,2)+SUMIFS('24i'!$J$7:$J$100,'24i'!$H$7:$H$100,$A190,'24i'!$I$7:$I$100,2)+SUMIFS('25'!$J$7:$J$100,'25'!$H$7:$H$100,$A190,'25'!$I$7:$I$100,2)+SUMIFS('26'!$J$7:$J$100,'26'!$H$7:$H$100,$A190,'26'!$I$7:$I$100,2)+SUMIFS('26a'!$J$7:$J$100,'26a'!$H$7:$H$100,$A190,'26a'!$I$7:$I$100,2)+SUMIFS('27'!$J$7:$J$100,'27'!$H$7:$H$100,$A190,'27'!$I$7:$I$100,2)+SUMIFS('27a'!$J$7:$J$100,'27a'!$H$7:$H$100,$A190,'27a'!$I$7:$I$100,2)+SUMIFS('28'!$J$7:$J$100,'28'!$H$7:$H$100,$A190,'28'!$I$7:$I$100,2)+SUMIFS('29'!$J$7:$J$100,'29'!$H$7:$H$100,$A190,'29'!$I$7:$I$100,2)</f>
        <v>23000</v>
      </c>
      <c r="I190" s="258">
        <f>SUMIFS('12'!$J$7:$J$100,'12'!$H$7:$H$100,$A190,'12'!$I$7:$I$100,"")+SUMIFS('13'!$J$7:$J$100,'13'!$H$7:$H$100,$A190,'13'!$I$7:$I$100,"")+SUMIFS('14'!$J$7:$J$100,'14'!$H$7:$H$100,$A190,'14'!$I$7:$I$100,"")+SUMIFS('15'!$J$7:$J$100,'15'!$H$7:$H$100,$A190,'15'!$I$7:$I$100,"")+SUMIFS('15a'!$J$7:$J$100,'15a'!$H$7:$H$100,$A190,'15a'!$I$7:$I$100,"")+SUMIFS('15b'!$J$7:$J$100,'15b'!$H$7:$H$100,$A190,'15b'!$I$7:$I$100,"")+SUMIFS('15c'!$J$7:$J$100,'15c'!$H$7:$H$100,$A190,'15c'!$I$7:$I$100,"")+SUMIFS('15d'!$J$7:$J$100,'15d'!$H$7:$H$100,$A190,'15d'!$I$7:$I$100,"")+SUMIFS('15e'!$J$7:$J$100,'15e'!$H$7:$H$100,$A190,'15e'!$I$7:$I$100,"")+SUMIFS('15f'!$J$7:$J$100,'15f'!$H$7:$H$100,$A190,'15f'!$I$7:$I$100,"")+SUMIFS('15g'!$J$7:$J$100,'15g'!$H$7:$H$100,$A190,'15g'!$I$7:$I$100,"")+SUMIFS('15h'!$J$7:$J$100,'15h'!$H$7:$H$100,$A190,'15h'!$I$7:$I$100,"")+SUMIFS('15i'!$J$7:$J$100,'15i'!$H$7:$H$100,$A190,'15i'!$I$7:$I$100,"")+SUMIFS('15j'!$J$7:$J$100,'15j'!$H$7:$H$100,$A190,'15j'!$I$7:$I$100,"")+SUMIFS('15k'!$J$7:$J$100,'15k'!$H$7:$H$100,$A190,'15k'!$I$7:$I$100,"")+SUMIFS('15l'!$J$7:$J$100,'15l'!$H$7:$H$100,$A190,'15l'!$I$7:$I$100,"")+SUMIFS('15m'!$J$7:$J$100,'15m'!$H$7:$H$100,$A190,'15m'!$I$7:$I$100,"")+SUMIFS('15n'!$J$7:$J$100,'15n'!$H$7:$H$100,$A190,'15n'!$I$7:$I$100,"")+SUMIFS('16'!$J$7:$J$100,'16'!$H$7:$H$100,$A190,'16'!$I$7:$I$100,"")+SUMIFS('16a'!$J$7:$J$100,'16a'!$H$7:$H$100,$A190,'16a'!$I$7:$I$100,"")+SUMIFS('17'!$J$7:$J$100,'17'!$H$7:$H$100,$A190,'17'!$I$7:$I$100,"")+SUMIFS('17a'!$J$7:$J$100,'17a'!$H$7:$H$100,$A190,'17a'!$I$7:$I$100,"")+SUMIFS('18'!$J$7:$J$100,'18'!$H$7:$H$100,$A190,'18'!$I$7:$I$100,"")+SUMIFS('18a'!$J$7:$J$100,'18a'!$H$7:$H$100,$A190,'18a'!$I$7:$I$100,"")
+SUMIFS('19'!$J$7:$J$100,'19'!$H$7:$H$100,$A190,'19'!$I$7:$I$100,"")+SUMIFS('20'!$J$7:$J$100,'20'!$H$7:$H$100,$A190,'20'!$I$7:$I$100,"")+SUMIFS('20a'!$J$7:$J$100,'20a'!$H$7:$H$100,$A190,'20a'!$I$7:$I$100,"")+SUMIFS('21'!$J$7:$J$100,'21'!$H$7:$H$100,$A190,'21'!$I$7:$I$100,"")+SUMIFS('22'!$J$7:$J$100,'22'!$H$7:$H$100,$A190,'22'!$I$7:$I$100,"")+SUMIFS('22a'!$J$7:$J$100,'22a'!$H$7:$H$100,$A190,'22a'!$I$7:$I$100,"")+SUMIFS('22b'!$J$7:$J$100,'22b'!$H$7:$H$100,$A190,'22b'!$I$7:$I$100,"")+SUMIFS('23'!$J$7:$J$100,'23'!$H$7:$H$100,$A190,'23'!$I$7:$I$100,"")+SUMIFS('24'!$J$7:$J$100,'24'!$H$7:$H$100,$A190,'24'!$I$7:$I$100,"")+SUMIFS('24a'!$J$7:$J$100,'24a'!$H$7:$H$100,$A190,'24a'!$I$7:$I$100,"")+SUMIFS('24b'!$J$7:$J$100,'24b'!$H$7:$H$100,$A190,'24b'!$I$7:$I$100,"")+SUMIFS('24c'!$J$7:$J$100,'24c'!$H$7:$H$100,$A190,'24c'!$I$7:$I$100,"")+SUMIFS('24d'!$J$7:$J$100,'24d'!$H$7:$H$100,$A190,'24d'!$I$7:$I$100,"")+SUMIFS('24e'!$J$7:$J$100,'24e'!$H$7:$H$100,$A190,'24e'!$I$7:$I$100,"")+SUMIFS('24f'!$J$7:$J$100,'24f'!$H$7:$H$100,$A190,'24f'!$I$7:$I$100,"")+SUMIFS('24g'!$J$7:$J$100,'24g'!$H$7:$H$100,$A190,'24g'!$I$7:$I$100,"")+SUMIFS('24h'!$J$7:$J$100,'24h'!$H$7:$H$100,$A190,'24h'!$I$7:$I$100,"")+SUMIFS('24i'!$J$7:$J$100,'24i'!$H$7:$H$100,$A190,'24i'!$I$7:$I$100,"")+SUMIFS('25'!$J$7:$J$100,'25'!$H$7:$H$100,$A190,'25'!$I$7:$I$100,"")+SUMIFS('26'!$J$7:$J$100,'26'!$H$7:$H$100,$A190,'26'!$I$7:$I$100,"")+SUMIFS('26a'!$J$7:$J$100,'26a'!$H$7:$H$100,$A190,'26a'!$I$7:$I$100,"")+SUMIFS('27'!$J$7:$J$100,'27'!$H$7:$H$100,$A190,'27'!$I$7:$I$100,"")+SUMIFS('27a'!$J$7:$J$100,'27a'!$H$7:$H$100,$A190,'27a'!$I$7:$I$100,"")+SUMIFS('28'!$J$7:$J$100,'28'!$H$7:$H$100,$A190,'28'!$I$7:$I$100,"")+SUMIFS('29'!$J$7:$J$100,'29'!$H$7:$H$100,$A190,'29'!$I$7:$I$100,"")</f>
        <v>0</v>
      </c>
      <c r="J190" s="259">
        <f>SUM(G190:I190)</f>
        <v>75000</v>
      </c>
      <c r="S190" s="247">
        <f t="shared" ref="S190:S198" si="31">SUM(C190:J190)</f>
        <v>255240.52</v>
      </c>
    </row>
    <row r="191" ht="12.75" customHeight="1">
      <c r="B191" s="1" t="s">
        <v>4545</v>
      </c>
      <c r="C191" s="257">
        <f t="shared" ref="C191:J191" si="30">SUM(C192:C195)</f>
        <v>0</v>
      </c>
      <c r="D191" s="258">
        <f t="shared" si="30"/>
        <v>0</v>
      </c>
      <c r="E191" s="258">
        <f t="shared" si="30"/>
        <v>0</v>
      </c>
      <c r="F191" s="259">
        <f t="shared" si="30"/>
        <v>0</v>
      </c>
      <c r="G191" s="257">
        <f t="shared" si="30"/>
        <v>0</v>
      </c>
      <c r="H191" s="258">
        <f t="shared" si="30"/>
        <v>0</v>
      </c>
      <c r="I191" s="258">
        <f t="shared" si="30"/>
        <v>0</v>
      </c>
      <c r="J191" s="259">
        <f t="shared" si="30"/>
        <v>0</v>
      </c>
      <c r="S191" s="247">
        <f t="shared" si="31"/>
        <v>0</v>
      </c>
    </row>
    <row r="192" ht="12.75" customHeight="1" outlineLevel="1">
      <c r="A192" s="1" t="s">
        <v>2</v>
      </c>
      <c r="B192" s="1" t="s">
        <v>3</v>
      </c>
      <c r="C192" s="257">
        <f>SUMIFS('12'!$N$7:$N$100,'12'!$H$7:$H$100,$A192,'12'!$I$7:$I$100,1)+SUMIFS('13'!$N$7:$N$100,'13'!$H$7:$H$100,$A192,'13'!$I$7:$I$100,1)+SUMIFS('14'!$N$7:$N$100,'14'!$H$7:$H$100,$A192,'14'!$I$7:$I$100,1)+SUMIFS('15'!$N$7:$N$100,'15'!$H$7:$H$100,$A192,'15'!$I$7:$I$100,1)+SUMIFS('15a'!$N$7:$N$100,'15a'!$H$7:$H$100,$A192,'15a'!$I$7:$I$100,1)+SUMIFS('15b'!$N$7:$N$100,'15b'!$H$7:$H$100,$A192,'15b'!$I$7:$I$100,1)+SUMIFS('15c'!$N$7:$N$100,'15c'!$H$7:$H$100,$A192,'15c'!$I$7:$I$100,1)+SUMIFS('15d'!$N$7:$N$100,'15d'!$H$7:$H$100,$A192,'15d'!$I$7:$I$100,1)+SUMIFS('15e'!$N$7:$N$100,'15e'!$H$7:$H$100,$A192,'15e'!$I$7:$I$100,1)+SUMIFS('15f'!$N$7:$N$100,'15f'!$H$7:$H$100,$A192,'15f'!$I$7:$I$100,1)+SUMIFS('15g'!$N$7:$N$100,'15g'!$H$7:$H$100,$A192,'15g'!$I$7:$I$100,1)+SUMIFS('15h'!$N$7:$N$100,'15h'!$H$7:$H$100,$A192,'15h'!$I$7:$I$100,1)+SUMIFS('15i'!$N$7:$N$100,'15i'!$H$7:$H$100,$A192,'15i'!$I$7:$I$100,1)+SUMIFS('15j'!$N$7:$N$100,'15j'!$H$7:$H$100,$A192,'15j'!$I$7:$I$100,1)+SUMIFS('15k'!$N$7:$N$100,'15k'!$H$7:$H$100,$A192,'15k'!$I$7:$I$100,1)+SUMIFS('15l'!$N$7:$N$100,'15l'!$H$7:$H$100,$A192,'15l'!$I$7:$I$100,1)+SUMIFS('15m'!$N$7:$N$100,'15m'!$H$7:$H$100,$A192,'15m'!$I$7:$I$100,1)+SUMIFS('15n'!$N$7:$N$100,'15n'!$H$7:$H$100,$A192,'15n'!$I$7:$I$100,1)+SUMIFS('16'!$N$7:$N$100,'16'!$H$7:$H$100,$A192,'16'!$I$7:$I$100,1)+SUMIFS('16a'!$N$7:$N$100,'16a'!$H$7:$H$100,$A192,'16a'!$I$7:$I$100,1)+SUMIFS('17'!$N$7:$N$100,'17'!$H$7:$H$100,$A192,'17'!$I$7:$I$100,1)+SUMIFS('17a'!$N$7:$N$100,'17a'!$H$7:$H$100,$A192,'17a'!$I$7:$I$100,1)+SUMIFS('18'!$N$7:$N$100,'18'!$H$7:$H$100,$A192,'18'!$I$7:$I$100,1)+SUMIFS('18a'!$N$7:$N$100,'18a'!$H$7:$H$100,$A192,'18a'!$I$7:$I$100,1)
+SUMIFS('19'!$N$7:$N$100,'19'!$H$7:$H$100,$A192,'19'!$I$7:$I$100,1)+SUMIFS('20'!$N$7:$N$100,'20'!$H$7:$H$100,$A192,'20'!$I$7:$I$100,1)+SUMIFS('20a'!$N$7:$N$100,'20a'!$H$7:$H$100,$A192,'20a'!$I$7:$I$100,1)+SUMIFS('21'!$N$7:$N$100,'21'!$H$7:$H$100,$A192,'21'!$I$7:$I$100,1)+SUMIFS('22'!$N$7:$N$100,'22'!$H$7:$H$100,$A192,'22'!$I$7:$I$100,1)+SUMIFS('22a'!$N$7:$N$100,'22a'!$H$7:$H$100,$A192,'22a'!$I$7:$I$100,1)+SUMIFS('22b'!$N$7:$N$100,'22b'!$H$7:$H$100,$A192,'22b'!$I$7:$I$100,1)+SUMIFS('23'!$N$7:$N$100,'23'!$H$7:$H$100,$A192,'23'!$I$7:$I$100,1)+SUMIFS('24'!$N$7:$N$100,'24'!$H$7:$H$100,$A192,'24'!$I$7:$I$100,1)+SUMIFS('24a'!$N$7:$N$100,'24a'!$H$7:$H$100,$A192,'24a'!$I$7:$I$100,1)+SUMIFS('24b'!$N$7:$N$100,'24b'!$H$7:$H$100,$A192,'24b'!$I$7:$I$100,1)+SUMIFS('24c'!$N$7:$N$100,'24c'!$H$7:$H$100,$A192,'24c'!$I$7:$I$100,1)+SUMIFS('24d'!$N$7:$N$100,'24d'!$H$7:$H$100,$A192,'24d'!$I$7:$I$100,1)+SUMIFS('24e'!$N$7:$N$100,'24e'!$H$7:$H$100,$A192,'24e'!$I$7:$I$100,1)+SUMIFS('24f'!$N$7:$N$100,'24f'!$H$7:$H$100,$A192,'24f'!$I$7:$I$100,1)+SUMIFS('24g'!$N$7:$N$100,'24g'!$H$7:$H$100,$A192,'24g'!$I$7:$I$100,1)+SUMIFS('24h'!$N$7:$N$100,'24h'!$H$7:$H$100,$A192,'24h'!$I$7:$I$100,1)+SUMIFS('24i'!$N$7:$N$100,'24i'!$H$7:$H$100,$A192,'24i'!$I$7:$I$100,1)+SUMIFS('25'!$N$7:$N$100,'25'!$H$7:$H$100,$A192,'25'!$I$7:$I$100,1)+SUMIFS('26'!$N$7:$N$100,'26'!$H$7:$H$100,$A192,'26'!$I$7:$I$100,1)+SUMIFS('26a'!$N$7:$N$100,'26a'!$H$7:$H$100,$A192,'26a'!$I$7:$I$100,1)+SUMIFS('27'!$N$7:$N$100,'27'!$H$7:$H$100,$A192,'27'!$I$7:$I$100,1)+SUMIFS('27a'!$N$7:$N$100,'27a'!$H$7:$H$100,$A192,'27a'!$I$7:$I$100,1)+SUMIFS('28'!$N$7:$N$100,'28'!$H$7:$H$100,$A192,'28'!$I$7:$I$100,1)+SUMIFS('29'!$N$7:$N$100,'29'!$H$7:$H$100,$A192,'29'!$I$7:$I$100,1)</f>
        <v>0</v>
      </c>
      <c r="D192" s="258">
        <f>SUMIFS('12'!$N$7:$N$100,'12'!$H$7:$H$100,$A192,'12'!$I$7:$I$100,2)+SUMIFS('13'!$N$7:$N$100,'13'!$H$7:$H$100,$A192,'13'!$I$7:$I$100,2)+SUMIFS('14'!$N$7:$N$100,'14'!$H$7:$H$100,$A192,'14'!$I$7:$I$100,2)+SUMIFS('15'!$N$7:$N$100,'15'!$H$7:$H$100,$A192,'15'!$I$7:$I$100,2)+SUMIFS('15a'!$N$7:$N$100,'15a'!$H$7:$H$100,$A192,'15a'!$I$7:$I$100,2)+SUMIFS('15b'!$N$7:$N$100,'15b'!$H$7:$H$100,$A192,'15b'!$I$7:$I$100,2)+SUMIFS('15c'!$N$7:$N$100,'15c'!$H$7:$H$100,$A192,'15c'!$I$7:$I$100,2)+SUMIFS('15d'!$N$7:$N$100,'15d'!$H$7:$H$100,$A192,'15d'!$I$7:$I$100,2)+SUMIFS('15e'!$N$7:$N$100,'15e'!$H$7:$H$100,$A192,'15e'!$I$7:$I$100,2)+SUMIFS('15f'!$N$7:$N$100,'15f'!$H$7:$H$100,$A192,'15f'!$I$7:$I$100,2)+SUMIFS('15g'!$N$7:$N$100,'15g'!$H$7:$H$100,$A192,'15g'!$I$7:$I$100,2)+SUMIFS('15h'!$N$7:$N$100,'15h'!$H$7:$H$100,$A192,'15h'!$I$7:$I$100,2)+SUMIFS('15i'!$N$7:$N$100,'15i'!$H$7:$H$100,$A192,'15i'!$I$7:$I$100,2)+SUMIFS('15j'!$N$7:$N$100,'15j'!$H$7:$H$100,$A192,'15j'!$I$7:$I$100,2)+SUMIFS('15k'!$N$7:$N$100,'15k'!$H$7:$H$100,$A192,'15k'!$I$7:$I$100,2)+SUMIFS('15l'!$N$7:$N$100,'15l'!$H$7:$H$100,$A192,'15l'!$I$7:$I$100,2)+SUMIFS('15m'!$N$7:$N$100,'15m'!$H$7:$H$100,$A192,'15m'!$I$7:$I$100,2)+SUMIFS('15n'!$N$7:$N$100,'15n'!$H$7:$H$100,$A192,'15n'!$I$7:$I$100,2)+SUMIFS('16'!$N$7:$N$100,'16'!$H$7:$H$100,$A192,'16'!$I$7:$I$100,2)+SUMIFS('16a'!$N$7:$N$100,'16a'!$H$7:$H$100,$A192,'16a'!$I$7:$I$100,2)+SUMIFS('17'!$N$7:$N$100,'17'!$H$7:$H$100,$A192,'17'!$I$7:$I$100,2)+SUMIFS('17a'!$N$7:$N$100,'17a'!$H$7:$H$100,$A192,'17a'!$I$7:$I$100,2)+SUMIFS('18'!$N$7:$N$100,'18'!$H$7:$H$100,$A192,'18'!$I$7:$I$100,2)+SUMIFS('18a'!$N$7:$N$100,'18a'!$H$7:$H$100,$A192,'18a'!$I$7:$I$100,2)
+SUMIFS('19'!$N$7:$N$100,'19'!$H$7:$H$100,$A192,'19'!$I$7:$I$100,2)+SUMIFS('20'!$N$7:$N$100,'20'!$H$7:$H$100,$A192,'20'!$I$7:$I$100,2)+SUMIFS('20a'!$N$7:$N$100,'20a'!$H$7:$H$100,$A192,'20a'!$I$7:$I$100,2)+SUMIFS('21'!$N$7:$N$100,'21'!$H$7:$H$100,$A192,'21'!$I$7:$I$100,2)+SUMIFS('22'!$N$7:$N$100,'22'!$H$7:$H$100,$A192,'22'!$I$7:$I$100,2)+SUMIFS('22a'!$N$7:$N$100,'22a'!$H$7:$H$100,$A192,'22a'!$I$7:$I$100,2)+SUMIFS('22b'!$N$7:$N$100,'22b'!$H$7:$H$100,$A192,'22b'!$I$7:$I$100,2)+SUMIFS('23'!$N$7:$N$100,'23'!$H$7:$H$100,$A192,'23'!$I$7:$I$100,2)+SUMIFS('24'!$N$7:$N$100,'24'!$H$7:$H$100,$A192,'24'!$I$7:$I$100,2)+SUMIFS('24a'!$N$7:$N$100,'24a'!$H$7:$H$100,$A192,'24a'!$I$7:$I$100,2)+SUMIFS('24b'!$N$7:$N$100,'24b'!$H$7:$H$100,$A192,'24b'!$I$7:$I$100,2)+SUMIFS('24c'!$N$7:$N$100,'24c'!$H$7:$H$100,$A192,'24c'!$I$7:$I$100,2)+SUMIFS('24d'!$N$7:$N$100,'24d'!$H$7:$H$100,$A192,'24d'!$I$7:$I$100,2)+SUMIFS('24e'!$N$7:$N$100,'24e'!$H$7:$H$100,$A192,'24e'!$I$7:$I$100,2)+SUMIFS('24f'!$N$7:$N$100,'24f'!$H$7:$H$100,$A192,'24f'!$I$7:$I$100,2)+SUMIFS('24g'!$N$7:$N$100,'24g'!$H$7:$H$100,$A192,'24g'!$I$7:$I$100,2)+SUMIFS('24h'!$N$7:$N$100,'24h'!$H$7:$H$100,$A192,'24h'!$I$7:$I$100,2)+SUMIFS('24i'!$N$7:$N$100,'24i'!$H$7:$H$100,$A192,'24i'!$I$7:$I$100,2)+SUMIFS('25'!$N$7:$N$100,'25'!$H$7:$H$100,$A192,'25'!$I$7:$I$100,2)+SUMIFS('26'!$N$7:$N$100,'26'!$H$7:$H$100,$A192,'26'!$I$7:$I$100,2)+SUMIFS('26a'!$N$7:$N$100,'26a'!$H$7:$H$100,$A192,'26a'!$I$7:$I$100,2)+SUMIFS('27'!$N$7:$N$100,'27'!$H$7:$H$100,$A192,'27'!$I$7:$I$100,2)+SUMIFS('27a'!$N$7:$N$100,'27a'!$H$7:$H$100,$A192,'27a'!$I$7:$I$100,2)+SUMIFS('28'!$N$7:$N$100,'28'!$H$7:$H$100,$A192,'28'!$I$7:$I$100,2)+SUMIFS('29'!$N$7:$N$100,'29'!$H$7:$H$100,$A192,'29'!$I$7:$I$100,2)</f>
        <v>0</v>
      </c>
      <c r="E192" s="258">
        <f>SUMIFS('12'!$N$7:$N$100,'12'!$H$7:$H$100,$A192,'12'!$I$7:$I$100,"")+SUMIFS('13'!$N$7:$N$100,'13'!$H$7:$H$100,$A192,'13'!$I$7:$I$100,"")+SUMIFS('14'!$N$7:$N$100,'14'!$H$7:$H$100,$A192,'14'!$I$7:$I$100,"")+SUMIFS('15'!$N$7:$N$100,'15'!$H$7:$H$100,$A192,'15'!$I$7:$I$100,"")+SUMIFS('15a'!$N$7:$N$100,'15a'!$H$7:$H$100,$A192,'15a'!$I$7:$I$100,"")+SUMIFS('15b'!$N$7:$N$100,'15b'!$H$7:$H$100,$A192,'15b'!$I$7:$I$100,"")+SUMIFS('15c'!$N$7:$N$100,'15c'!$H$7:$H$100,$A192,'15c'!$I$7:$I$100,"")+SUMIFS('15d'!$N$7:$N$100,'15d'!$H$7:$H$100,$A192,'15d'!$I$7:$I$100,"")+SUMIFS('15e'!$N$7:$N$100,'15e'!$H$7:$H$100,$A192,'15e'!$I$7:$I$100,"")+SUMIFS('15f'!$N$7:$N$100,'15f'!$H$7:$H$100,$A192,'15f'!$I$7:$I$100,"")+SUMIFS('15g'!$N$7:$N$100,'15g'!$H$7:$H$100,$A192,'15g'!$I$7:$I$100,"")+SUMIFS('15h'!$N$7:$N$100,'15h'!$H$7:$H$100,$A192,'15h'!$I$7:$I$100,"")+SUMIFS('15i'!$N$7:$N$100,'15i'!$H$7:$H$100,$A192,'15i'!$I$7:$I$100,"")+SUMIFS('15j'!$N$7:$N$100,'15j'!$H$7:$H$100,$A192,'15j'!$I$7:$I$100,"")+SUMIFS('15k'!$N$7:$N$100,'15k'!$H$7:$H$100,$A192,'15k'!$I$7:$I$100,"")+SUMIFS('15l'!$N$7:$N$100,'15l'!$H$7:$H$100,$A192,'15l'!$I$7:$I$100,"")+SUMIFS('15m'!$N$7:$N$100,'15m'!$H$7:$H$100,$A192,'15m'!$I$7:$I$100,"")+SUMIFS('15n'!$N$7:$N$100,'15n'!$H$7:$H$100,$A192,'15n'!$I$7:$I$100,"")+SUMIFS('16'!$N$7:$N$100,'16'!$H$7:$H$100,$A192,'16'!$I$7:$I$100,"")+SUMIFS('16a'!$N$7:$N$100,'16a'!$H$7:$H$100,$A192,'16a'!$I$7:$I$100,"")+SUMIFS('17'!$N$7:$N$100,'17'!$H$7:$H$100,$A192,'17'!$I$7:$I$100,"")+SUMIFS('17a'!$N$7:$N$100,'17a'!$H$7:$H$100,$A192,'17a'!$I$7:$I$100,"")+SUMIFS('18'!$N$7:$N$100,'18'!$H$7:$H$100,$A192,'18'!$I$7:$I$100,"")+SUMIFS('18a'!$N$7:$N$100,'18a'!$H$7:$H$100,$A192,'18a'!$I$7:$I$100,"")
+SUMIFS('19'!$N$7:$N$100,'19'!$H$7:$H$100,$A192,'19'!$I$7:$I$100,"")+SUMIFS('20'!$N$7:$N$100,'20'!$H$7:$H$100,$A192,'20'!$I$7:$I$100,"")+SUMIFS('20a'!$N$7:$N$100,'20a'!$H$7:$H$100,$A192,'20a'!$I$7:$I$100,"")+SUMIFS('21'!$N$7:$N$100,'21'!$H$7:$H$100,$A192,'21'!$I$7:$I$100,"")+SUMIFS('22'!$N$7:$N$100,'22'!$H$7:$H$100,$A192,'22'!$I$7:$I$100,"")+SUMIFS('22a'!$N$7:$N$100,'22a'!$H$7:$H$100,$A192,'22a'!$I$7:$I$100,"")+SUMIFS('22b'!$N$7:$N$100,'22b'!$H$7:$H$100,$A192,'22b'!$I$7:$I$100,"")+SUMIFS('23'!$N$7:$N$100,'23'!$H$7:$H$100,$A192,'23'!$I$7:$I$100,"")+SUMIFS('24'!$N$7:$N$100,'24'!$H$7:$H$100,$A192,'24'!$I$7:$I$100,"")+SUMIFS('24a'!$N$7:$N$100,'24a'!$H$7:$H$100,$A192,'24a'!$I$7:$I$100,"")+SUMIFS('24b'!$N$7:$N$100,'24b'!$H$7:$H$100,$A192,'24b'!$I$7:$I$100,"")+SUMIFS('24c'!$N$7:$N$100,'24c'!$H$7:$H$100,$A192,'24c'!$I$7:$I$100,"")+SUMIFS('24d'!$N$7:$N$100,'24d'!$H$7:$H$100,$A192,'24d'!$I$7:$I$100,"")+SUMIFS('24e'!$N$7:$N$100,'24e'!$H$7:$H$100,$A192,'24e'!$I$7:$I$100,"")+SUMIFS('24f'!$N$7:$N$100,'24f'!$H$7:$H$100,$A192,'24f'!$I$7:$I$100,"")+SUMIFS('24g'!$N$7:$N$100,'24g'!$H$7:$H$100,$A192,'24g'!$I$7:$I$100,"")+SUMIFS('24h'!$N$7:$N$100,'24h'!$H$7:$H$100,$A192,'24h'!$I$7:$I$100,"")+SUMIFS('24i'!$N$7:$N$100,'24i'!$H$7:$H$100,$A192,'24i'!$I$7:$I$100,"")+SUMIFS('25'!$N$7:$N$100,'25'!$H$7:$H$100,$A192,'25'!$I$7:$I$100,"")+SUMIFS('26'!$N$7:$N$100,'26'!$H$7:$H$100,$A192,'26'!$I$7:$I$100,"")+SUMIFS('26a'!$N$7:$N$100,'26a'!$H$7:$H$100,$A192,'26a'!$I$7:$I$100,"")+SUMIFS('27'!$N$7:$N$100,'27'!$H$7:$H$100,$A192,'27'!$I$7:$I$100,"")+SUMIFS('27a'!$N$7:$N$100,'27a'!$H$7:$H$100,$A192,'27a'!$I$7:$I$100,"")+SUMIFS('28'!$N$7:$N$100,'28'!$H$7:$H$100,$A192,'28'!$I$7:$I$100,"")+SUMIFS('29'!$N$7:$N$100,'29'!$H$7:$H$100,$A192,'29'!$I$7:$I$100,"")</f>
        <v>0</v>
      </c>
      <c r="F192" s="259">
        <f t="shared" ref="F192:F198" si="32">SUM(C192:E192)</f>
        <v>0</v>
      </c>
      <c r="G192" s="257">
        <f>SUMIFS('12'!$J$7:$J$100,'12'!$H$7:$H$100,$A192,'12'!$I$7:$I$100,1)+SUMIFS('13'!$J$7:$J$100,'13'!$H$7:$H$100,$A192,'13'!$I$7:$I$100,1)+SUMIFS('14'!$J$7:$J$100,'14'!$H$7:$H$100,$A192,'14'!$I$7:$I$100,1)+SUMIFS('15'!$J$7:$J$100,'15'!$H$7:$H$100,$A192,'15'!$I$7:$I$100,1)+SUMIFS('15a'!$J$7:$J$100,'15a'!$H$7:$H$100,$A192,'15a'!$I$7:$I$100,1)+SUMIFS('15b'!$J$7:$J$100,'15b'!$H$7:$H$100,$A192,'15b'!$I$7:$I$100,1)+SUMIFS('15c'!$J$7:$J$100,'15c'!$H$7:$H$100,$A192,'15c'!$I$7:$I$100,1)+SUMIFS('15d'!$J$7:$J$100,'15d'!$H$7:$H$100,$A192,'15d'!$I$7:$I$100,1)+SUMIFS('15e'!$J$7:$J$100,'15e'!$H$7:$H$100,$A192,'15e'!$I$7:$I$100,1)+SUMIFS('15f'!$J$7:$J$100,'15f'!$H$7:$H$100,$A192,'15f'!$I$7:$I$100,1)+SUMIFS('15g'!$J$7:$J$100,'15g'!$H$7:$H$100,$A192,'15g'!$I$7:$I$100,1)+SUMIFS('15h'!$J$7:$J$100,'15h'!$H$7:$H$100,$A192,'15h'!$I$7:$I$100,1)+SUMIFS('15i'!$J$7:$J$100,'15i'!$H$7:$H$100,$A192,'15i'!$I$7:$I$100,1)+SUMIFS('15j'!$J$7:$J$100,'15j'!$H$7:$H$100,$A192,'15j'!$I$7:$I$100,1)+SUMIFS('15k'!$J$7:$J$100,'15k'!$H$7:$H$100,$A192,'15k'!$I$7:$I$100,1)+SUMIFS('15l'!$J$7:$J$100,'15l'!$H$7:$H$100,$A192,'15l'!$I$7:$I$100,1)+SUMIFS('15m'!$J$7:$J$100,'15m'!$H$7:$H$100,$A192,'15m'!$I$7:$I$100,1)+SUMIFS('15n'!$J$7:$J$100,'15n'!$H$7:$H$100,$A192,'15n'!$I$7:$I$100,1)+SUMIFS('16'!$J$7:$J$100,'16'!$H$7:$H$100,$A192,'16'!$I$7:$I$100,1)+SUMIFS('16a'!$J$7:$J$100,'16a'!$H$7:$H$100,$A192,'16a'!$I$7:$I$100,1)+SUMIFS('17'!$J$7:$J$100,'17'!$H$7:$H$100,$A192,'17'!$I$7:$I$100,1)+SUMIFS('17a'!$J$7:$J$100,'17a'!$H$7:$H$100,$A192,'17a'!$I$7:$I$100,1)+SUMIFS('18'!$J$7:$J$100,'18'!$H$7:$H$100,$A192,'18'!$I$7:$I$100,1)+SUMIFS('18a'!$J$7:$J$100,'18a'!$H$7:$H$100,$A192,'18a'!$I$7:$I$100,1)
+SUMIFS('19'!$J$7:$J$100,'19'!$H$7:$H$100,$A192,'19'!$I$7:$I$100,1)+SUMIFS('20'!$J$7:$J$100,'20'!$H$7:$H$100,$A192,'20'!$I$7:$I$100,1)+SUMIFS('20a'!$J$7:$J$100,'20a'!$H$7:$H$100,$A192,'20a'!$I$7:$I$100,1)+SUMIFS('21'!$J$7:$J$100,'21'!$H$7:$H$100,$A192,'21'!$I$7:$I$100,1)+SUMIFS('22'!$J$7:$J$100,'22'!$H$7:$H$100,$A192,'22'!$I$7:$I$100,1)+SUMIFS('22a'!$J$7:$J$100,'22a'!$H$7:$H$100,$A192,'22a'!$I$7:$I$100,1)+SUMIFS('22b'!$J$7:$J$100,'22b'!$H$7:$H$100,$A192,'22b'!$I$7:$I$100,1)+SUMIFS('23'!$J$7:$J$100,'23'!$H$7:$H$100,$A192,'23'!$I$7:$I$100,1)+SUMIFS('24'!$J$7:$J$100,'24'!$H$7:$H$100,$A192,'24'!$I$7:$I$100,1)+SUMIFS('24a'!$J$7:$J$100,'24a'!$H$7:$H$100,$A192,'24a'!$I$7:$I$100,1)+SUMIFS('24b'!$J$7:$J$100,'24b'!$H$7:$H$100,$A192,'24b'!$I$7:$I$100,1)+SUMIFS('24c'!$J$7:$J$100,'24c'!$H$7:$H$100,$A192,'24c'!$I$7:$I$100,1)+SUMIFS('24d'!$J$7:$J$100,'24d'!$H$7:$H$100,$A192,'24d'!$I$7:$I$100,1)+SUMIFS('24e'!$J$7:$J$100,'24e'!$H$7:$H$100,$A192,'24e'!$I$7:$I$100,1)+SUMIFS('24f'!$J$7:$J$100,'24f'!$H$7:$H$100,$A192,'24f'!$I$7:$I$100,1)+SUMIFS('24g'!$J$7:$J$100,'24g'!$H$7:$H$100,$A192,'24g'!$I$7:$I$100,1)+SUMIFS('24h'!$J$7:$J$100,'24h'!$H$7:$H$100,$A192,'24h'!$I$7:$I$100,1)+SUMIFS('24i'!$J$7:$J$100,'24i'!$H$7:$H$100,$A192,'24i'!$I$7:$I$100,1)+SUMIFS('25'!$J$7:$J$100,'25'!$H$7:$H$100,$A192,'25'!$I$7:$I$100,1)+SUMIFS('26'!$J$7:$J$100,'26'!$H$7:$H$100,$A192,'26'!$I$7:$I$100,1)+SUMIFS('26a'!$J$7:$J$100,'26a'!$H$7:$H$100,$A192,'26a'!$I$7:$I$100,1)+SUMIFS('27'!$J$7:$J$100,'27'!$H$7:$H$100,$A192,'27'!$I$7:$I$100,1)+SUMIFS('27a'!$J$7:$J$100,'27a'!$H$7:$H$100,$A192,'27a'!$I$7:$I$100,1)+SUMIFS('28'!$J$7:$J$100,'28'!$H$7:$H$100,$A192,'28'!$I$7:$I$100,1)+SUMIFS('29'!$J$7:$J$100,'29'!$H$7:$H$100,$A192,'29'!$I$7:$I$100,1)</f>
        <v>0</v>
      </c>
      <c r="H192" s="258">
        <f>SUMIFS('12'!$J$7:$J$100,'12'!$H$7:$H$100,$A192,'12'!$I$7:$I$100,2)+SUMIFS('13'!$J$7:$J$100,'13'!$H$7:$H$100,$A192,'13'!$I$7:$I$100,2)+SUMIFS('14'!$J$7:$J$100,'14'!$H$7:$H$100,$A192,'14'!$I$7:$I$100,2)+SUMIFS('15'!$J$7:$J$100,'15'!$H$7:$H$100,$A192,'15'!$I$7:$I$100,2)+SUMIFS('15a'!$J$7:$J$100,'15a'!$H$7:$H$100,$A192,'15a'!$I$7:$I$100,2)+SUMIFS('15b'!$J$7:$J$100,'15b'!$H$7:$H$100,$A192,'15b'!$I$7:$I$100,2)+SUMIFS('15c'!$J$7:$J$100,'15c'!$H$7:$H$100,$A192,'15c'!$I$7:$I$100,2)+SUMIFS('15d'!$J$7:$J$100,'15d'!$H$7:$H$100,$A192,'15d'!$I$7:$I$100,2)+SUMIFS('15e'!$J$7:$J$100,'15e'!$H$7:$H$100,$A192,'15e'!$I$7:$I$100,2)+SUMIFS('15f'!$J$7:$J$100,'15f'!$H$7:$H$100,$A192,'15f'!$I$7:$I$100,2)+SUMIFS('15g'!$J$7:$J$100,'15g'!$H$7:$H$100,$A192,'15g'!$I$7:$I$100,2)+SUMIFS('15h'!$J$7:$J$100,'15h'!$H$7:$H$100,$A192,'15h'!$I$7:$I$100,2)+SUMIFS('15i'!$J$7:$J$100,'15i'!$H$7:$H$100,$A192,'15i'!$I$7:$I$100,2)+SUMIFS('15j'!$J$7:$J$100,'15j'!$H$7:$H$100,$A192,'15j'!$I$7:$I$100,2)+SUMIFS('15k'!$J$7:$J$100,'15k'!$H$7:$H$100,$A192,'15k'!$I$7:$I$100,2)+SUMIFS('15l'!$J$7:$J$100,'15l'!$H$7:$H$100,$A192,'15l'!$I$7:$I$100,2)+SUMIFS('15m'!$J$7:$J$100,'15m'!$H$7:$H$100,$A192,'15m'!$I$7:$I$100,2)+SUMIFS('15n'!$J$7:$J$100,'15n'!$H$7:$H$100,$A192,'15n'!$I$7:$I$100,2)+SUMIFS('16'!$J$7:$J$100,'16'!$H$7:$H$100,$A192,'16'!$I$7:$I$100,2)+SUMIFS('16a'!$J$7:$J$100,'16a'!$H$7:$H$100,$A192,'16a'!$I$7:$I$100,2)+SUMIFS('17'!$J$7:$J$100,'17'!$H$7:$H$100,$A192,'17'!$I$7:$I$100,2)+SUMIFS('17a'!$J$7:$J$100,'17a'!$H$7:$H$100,$A192,'17a'!$I$7:$I$100,2)+SUMIFS('18'!$J$7:$J$100,'18'!$H$7:$H$100,$A192,'18'!$I$7:$I$100,2)+SUMIFS('18a'!$J$7:$J$100,'18a'!$H$7:$H$100,$A192,'18a'!$I$7:$I$100,2)
+SUMIFS('19'!$J$7:$J$100,'19'!$H$7:$H$100,$A192,'19'!$I$7:$I$100,2)+SUMIFS('20'!$J$7:$J$100,'20'!$H$7:$H$100,$A192,'20'!$I$7:$I$100,2)+SUMIFS('20a'!$J$7:$J$100,'20a'!$H$7:$H$100,$A192,'20a'!$I$7:$I$100,2)+SUMIFS('21'!$J$7:$J$100,'21'!$H$7:$H$100,$A192,'21'!$I$7:$I$100,2)+SUMIFS('22'!$J$7:$J$100,'22'!$H$7:$H$100,$A192,'22'!$I$7:$I$100,2)+SUMIFS('22a'!$J$7:$J$100,'22a'!$H$7:$H$100,$A192,'22a'!$I$7:$I$100,2)+SUMIFS('22b'!$J$7:$J$100,'22b'!$H$7:$H$100,$A192,'22b'!$I$7:$I$100,2)+SUMIFS('23'!$J$7:$J$100,'23'!$H$7:$H$100,$A192,'23'!$I$7:$I$100,2)+SUMIFS('24'!$J$7:$J$100,'24'!$H$7:$H$100,$A192,'24'!$I$7:$I$100,2)+SUMIFS('24a'!$J$7:$J$100,'24a'!$H$7:$H$100,$A192,'24a'!$I$7:$I$100,2)+SUMIFS('24b'!$J$7:$J$100,'24b'!$H$7:$H$100,$A192,'24b'!$I$7:$I$100,2)+SUMIFS('24c'!$J$7:$J$100,'24c'!$H$7:$H$100,$A192,'24c'!$I$7:$I$100,2)+SUMIFS('24d'!$J$7:$J$100,'24d'!$H$7:$H$100,$A192,'24d'!$I$7:$I$100,2)+SUMIFS('24e'!$J$7:$J$100,'24e'!$H$7:$H$100,$A192,'24e'!$I$7:$I$100,2)+SUMIFS('24f'!$J$7:$J$100,'24f'!$H$7:$H$100,$A192,'24f'!$I$7:$I$100,2)+SUMIFS('24g'!$J$7:$J$100,'24g'!$H$7:$H$100,$A192,'24g'!$I$7:$I$100,2)+SUMIFS('24h'!$J$7:$J$100,'24h'!$H$7:$H$100,$A192,'24h'!$I$7:$I$100,2)+SUMIFS('24i'!$J$7:$J$100,'24i'!$H$7:$H$100,$A192,'24i'!$I$7:$I$100,2)+SUMIFS('25'!$J$7:$J$100,'25'!$H$7:$H$100,$A192,'25'!$I$7:$I$100,2)+SUMIFS('26'!$J$7:$J$100,'26'!$H$7:$H$100,$A192,'26'!$I$7:$I$100,2)+SUMIFS('26a'!$J$7:$J$100,'26a'!$H$7:$H$100,$A192,'26a'!$I$7:$I$100,2)+SUMIFS('27'!$J$7:$J$100,'27'!$H$7:$H$100,$A192,'27'!$I$7:$I$100,2)+SUMIFS('27a'!$J$7:$J$100,'27a'!$H$7:$H$100,$A192,'27a'!$I$7:$I$100,2)+SUMIFS('28'!$J$7:$J$100,'28'!$H$7:$H$100,$A192,'28'!$I$7:$I$100,2)+SUMIFS('29'!$J$7:$J$100,'29'!$H$7:$H$100,$A192,'29'!$I$7:$I$100,2)</f>
        <v>0</v>
      </c>
      <c r="I192" s="258">
        <f>SUMIFS('12'!$J$7:$J$100,'12'!$H$7:$H$100,$A192,'12'!$I$7:$I$100,"")+SUMIFS('13'!$J$7:$J$100,'13'!$H$7:$H$100,$A192,'13'!$I$7:$I$100,"")+SUMIFS('14'!$J$7:$J$100,'14'!$H$7:$H$100,$A192,'14'!$I$7:$I$100,"")+SUMIFS('15'!$J$7:$J$100,'15'!$H$7:$H$100,$A192,'15'!$I$7:$I$100,"")+SUMIFS('15a'!$J$7:$J$100,'15a'!$H$7:$H$100,$A192,'15a'!$I$7:$I$100,"")+SUMIFS('15b'!$J$7:$J$100,'15b'!$H$7:$H$100,$A192,'15b'!$I$7:$I$100,"")+SUMIFS('15c'!$J$7:$J$100,'15c'!$H$7:$H$100,$A192,'15c'!$I$7:$I$100,"")+SUMIFS('15d'!$J$7:$J$100,'15d'!$H$7:$H$100,$A192,'15d'!$I$7:$I$100,"")+SUMIFS('15e'!$J$7:$J$100,'15e'!$H$7:$H$100,$A192,'15e'!$I$7:$I$100,"")+SUMIFS('15f'!$J$7:$J$100,'15f'!$H$7:$H$100,$A192,'15f'!$I$7:$I$100,"")+SUMIFS('15g'!$J$7:$J$100,'15g'!$H$7:$H$100,$A192,'15g'!$I$7:$I$100,"")+SUMIFS('15h'!$J$7:$J$100,'15h'!$H$7:$H$100,$A192,'15h'!$I$7:$I$100,"")+SUMIFS('15i'!$J$7:$J$100,'15i'!$H$7:$H$100,$A192,'15i'!$I$7:$I$100,"")+SUMIFS('15j'!$J$7:$J$100,'15j'!$H$7:$H$100,$A192,'15j'!$I$7:$I$100,"")+SUMIFS('15k'!$J$7:$J$100,'15k'!$H$7:$H$100,$A192,'15k'!$I$7:$I$100,"")+SUMIFS('15l'!$J$7:$J$100,'15l'!$H$7:$H$100,$A192,'15l'!$I$7:$I$100,"")+SUMIFS('15m'!$J$7:$J$100,'15m'!$H$7:$H$100,$A192,'15m'!$I$7:$I$100,"")+SUMIFS('15n'!$J$7:$J$100,'15n'!$H$7:$H$100,$A192,'15n'!$I$7:$I$100,"")+SUMIFS('16'!$J$7:$J$100,'16'!$H$7:$H$100,$A192,'16'!$I$7:$I$100,"")+SUMIFS('16a'!$J$7:$J$100,'16a'!$H$7:$H$100,$A192,'16a'!$I$7:$I$100,"")+SUMIFS('17'!$J$7:$J$100,'17'!$H$7:$H$100,$A192,'17'!$I$7:$I$100,"")+SUMIFS('17a'!$J$7:$J$100,'17a'!$H$7:$H$100,$A192,'17a'!$I$7:$I$100,"")+SUMIFS('18'!$J$7:$J$100,'18'!$H$7:$H$100,$A192,'18'!$I$7:$I$100,"")+SUMIFS('18a'!$J$7:$J$100,'18a'!$H$7:$H$100,$A192,'18a'!$I$7:$I$100,"")
+SUMIFS('19'!$J$7:$J$100,'19'!$H$7:$H$100,$A192,'19'!$I$7:$I$100,"")+SUMIFS('20'!$J$7:$J$100,'20'!$H$7:$H$100,$A192,'20'!$I$7:$I$100,"")+SUMIFS('20a'!$J$7:$J$100,'20a'!$H$7:$H$100,$A192,'20a'!$I$7:$I$100,"")+SUMIFS('21'!$J$7:$J$100,'21'!$H$7:$H$100,$A192,'21'!$I$7:$I$100,"")+SUMIFS('22'!$J$7:$J$100,'22'!$H$7:$H$100,$A192,'22'!$I$7:$I$100,"")+SUMIFS('22a'!$J$7:$J$100,'22a'!$H$7:$H$100,$A192,'22a'!$I$7:$I$100,"")+SUMIFS('22b'!$J$7:$J$100,'22b'!$H$7:$H$100,$A192,'22b'!$I$7:$I$100,"")+SUMIFS('23'!$J$7:$J$100,'23'!$H$7:$H$100,$A192,'23'!$I$7:$I$100,"")+SUMIFS('24'!$J$7:$J$100,'24'!$H$7:$H$100,$A192,'24'!$I$7:$I$100,"")+SUMIFS('24a'!$J$7:$J$100,'24a'!$H$7:$H$100,$A192,'24a'!$I$7:$I$100,"")+SUMIFS('24b'!$J$7:$J$100,'24b'!$H$7:$H$100,$A192,'24b'!$I$7:$I$100,"")+SUMIFS('24c'!$J$7:$J$100,'24c'!$H$7:$H$100,$A192,'24c'!$I$7:$I$100,"")+SUMIFS('24d'!$J$7:$J$100,'24d'!$H$7:$H$100,$A192,'24d'!$I$7:$I$100,"")+SUMIFS('24e'!$J$7:$J$100,'24e'!$H$7:$H$100,$A192,'24e'!$I$7:$I$100,"")+SUMIFS('24f'!$J$7:$J$100,'24f'!$H$7:$H$100,$A192,'24f'!$I$7:$I$100,"")+SUMIFS('24g'!$J$7:$J$100,'24g'!$H$7:$H$100,$A192,'24g'!$I$7:$I$100,"")+SUMIFS('24h'!$J$7:$J$100,'24h'!$H$7:$H$100,$A192,'24h'!$I$7:$I$100,"")+SUMIFS('24i'!$J$7:$J$100,'24i'!$H$7:$H$100,$A192,'24i'!$I$7:$I$100,"")+SUMIFS('25'!$J$7:$J$100,'25'!$H$7:$H$100,$A192,'25'!$I$7:$I$100,"")+SUMIFS('26'!$J$7:$J$100,'26'!$H$7:$H$100,$A192,'26'!$I$7:$I$100,"")+SUMIFS('26a'!$J$7:$J$100,'26a'!$H$7:$H$100,$A192,'26a'!$I$7:$I$100,"")+SUMIFS('27'!$J$7:$J$100,'27'!$H$7:$H$100,$A192,'27'!$I$7:$I$100,"")+SUMIFS('27a'!$J$7:$J$100,'27a'!$H$7:$H$100,$A192,'27a'!$I$7:$I$100,"")+SUMIFS('28'!$J$7:$J$100,'28'!$H$7:$H$100,$A192,'28'!$I$7:$I$100,"")+SUMIFS('29'!$J$7:$J$100,'29'!$H$7:$H$100,$A192,'29'!$I$7:$I$100,"")</f>
        <v>0</v>
      </c>
      <c r="J192" s="259">
        <f t="shared" ref="J192:J198" si="33">SUM(G192:I192)</f>
        <v>0</v>
      </c>
      <c r="S192" s="247">
        <f t="shared" si="31"/>
        <v>0</v>
      </c>
    </row>
    <row r="193" ht="12.75" customHeight="1" outlineLevel="1">
      <c r="A193" s="1" t="s">
        <v>4</v>
      </c>
      <c r="B193" s="1" t="s">
        <v>3</v>
      </c>
      <c r="C193" s="257">
        <f>SUMIFS('12'!$N$7:$N$100,'12'!$H$7:$H$100,$A193,'12'!$I$7:$I$100,1)+SUMIFS('13'!$N$7:$N$100,'13'!$H$7:$H$100,$A193,'13'!$I$7:$I$100,1)+SUMIFS('14'!$N$7:$N$100,'14'!$H$7:$H$100,$A193,'14'!$I$7:$I$100,1)+SUMIFS('15'!$N$7:$N$100,'15'!$H$7:$H$100,$A193,'15'!$I$7:$I$100,1)+SUMIFS('15a'!$N$7:$N$100,'15a'!$H$7:$H$100,$A193,'15a'!$I$7:$I$100,1)+SUMIFS('15b'!$N$7:$N$100,'15b'!$H$7:$H$100,$A193,'15b'!$I$7:$I$100,1)+SUMIFS('15c'!$N$7:$N$100,'15c'!$H$7:$H$100,$A193,'15c'!$I$7:$I$100,1)+SUMIFS('15d'!$N$7:$N$100,'15d'!$H$7:$H$100,$A193,'15d'!$I$7:$I$100,1)+SUMIFS('15e'!$N$7:$N$100,'15e'!$H$7:$H$100,$A193,'15e'!$I$7:$I$100,1)+SUMIFS('15f'!$N$7:$N$100,'15f'!$H$7:$H$100,$A193,'15f'!$I$7:$I$100,1)+SUMIFS('15g'!$N$7:$N$100,'15g'!$H$7:$H$100,$A193,'15g'!$I$7:$I$100,1)+SUMIFS('15h'!$N$7:$N$100,'15h'!$H$7:$H$100,$A193,'15h'!$I$7:$I$100,1)+SUMIFS('15i'!$N$7:$N$100,'15i'!$H$7:$H$100,$A193,'15i'!$I$7:$I$100,1)+SUMIFS('15j'!$N$7:$N$100,'15j'!$H$7:$H$100,$A193,'15j'!$I$7:$I$100,1)+SUMIFS('15k'!$N$7:$N$100,'15k'!$H$7:$H$100,$A193,'15k'!$I$7:$I$100,1)+SUMIFS('15l'!$N$7:$N$100,'15l'!$H$7:$H$100,$A193,'15l'!$I$7:$I$100,1)+SUMIFS('15m'!$N$7:$N$100,'15m'!$H$7:$H$100,$A193,'15m'!$I$7:$I$100,1)+SUMIFS('15n'!$N$7:$N$100,'15n'!$H$7:$H$100,$A193,'15n'!$I$7:$I$100,1)+SUMIFS('16'!$N$7:$N$100,'16'!$H$7:$H$100,$A193,'16'!$I$7:$I$100,1)+SUMIFS('16a'!$N$7:$N$100,'16a'!$H$7:$H$100,$A193,'16a'!$I$7:$I$100,1)+SUMIFS('17'!$N$7:$N$100,'17'!$H$7:$H$100,$A193,'17'!$I$7:$I$100,1)+SUMIFS('17a'!$N$7:$N$100,'17a'!$H$7:$H$100,$A193,'17a'!$I$7:$I$100,1)+SUMIFS('18'!$N$7:$N$100,'18'!$H$7:$H$100,$A193,'18'!$I$7:$I$100,1)+SUMIFS('18a'!$N$7:$N$100,'18a'!$H$7:$H$100,$A193,'18a'!$I$7:$I$100,1)
+SUMIFS('19'!$N$7:$N$100,'19'!$H$7:$H$100,$A193,'19'!$I$7:$I$100,1)+SUMIFS('20'!$N$7:$N$100,'20'!$H$7:$H$100,$A193,'20'!$I$7:$I$100,1)+SUMIFS('20a'!$N$7:$N$100,'20a'!$H$7:$H$100,$A193,'20a'!$I$7:$I$100,1)+SUMIFS('21'!$N$7:$N$100,'21'!$H$7:$H$100,$A193,'21'!$I$7:$I$100,1)+SUMIFS('22'!$N$7:$N$100,'22'!$H$7:$H$100,$A193,'22'!$I$7:$I$100,1)+SUMIFS('22a'!$N$7:$N$100,'22a'!$H$7:$H$100,$A193,'22a'!$I$7:$I$100,1)+SUMIFS('22b'!$N$7:$N$100,'22b'!$H$7:$H$100,$A193,'22b'!$I$7:$I$100,1)+SUMIFS('23'!$N$7:$N$100,'23'!$H$7:$H$100,$A193,'23'!$I$7:$I$100,1)+SUMIFS('24'!$N$7:$N$100,'24'!$H$7:$H$100,$A193,'24'!$I$7:$I$100,1)+SUMIFS('24a'!$N$7:$N$100,'24a'!$H$7:$H$100,$A193,'24a'!$I$7:$I$100,1)+SUMIFS('24b'!$N$7:$N$100,'24b'!$H$7:$H$100,$A193,'24b'!$I$7:$I$100,1)+SUMIFS('24c'!$N$7:$N$100,'24c'!$H$7:$H$100,$A193,'24c'!$I$7:$I$100,1)+SUMIFS('24d'!$N$7:$N$100,'24d'!$H$7:$H$100,$A193,'24d'!$I$7:$I$100,1)+SUMIFS('24e'!$N$7:$N$100,'24e'!$H$7:$H$100,$A193,'24e'!$I$7:$I$100,1)+SUMIFS('24f'!$N$7:$N$100,'24f'!$H$7:$H$100,$A193,'24f'!$I$7:$I$100,1)+SUMIFS('24g'!$N$7:$N$100,'24g'!$H$7:$H$100,$A193,'24g'!$I$7:$I$100,1)+SUMIFS('24h'!$N$7:$N$100,'24h'!$H$7:$H$100,$A193,'24h'!$I$7:$I$100,1)+SUMIFS('24i'!$N$7:$N$100,'24i'!$H$7:$H$100,$A193,'24i'!$I$7:$I$100,1)+SUMIFS('25'!$N$7:$N$100,'25'!$H$7:$H$100,$A193,'25'!$I$7:$I$100,1)+SUMIFS('26'!$N$7:$N$100,'26'!$H$7:$H$100,$A193,'26'!$I$7:$I$100,1)+SUMIFS('26a'!$N$7:$N$100,'26a'!$H$7:$H$100,$A193,'26a'!$I$7:$I$100,1)+SUMIFS('27'!$N$7:$N$100,'27'!$H$7:$H$100,$A193,'27'!$I$7:$I$100,1)+SUMIFS('27a'!$N$7:$N$100,'27a'!$H$7:$H$100,$A193,'27a'!$I$7:$I$100,1)+SUMIFS('28'!$N$7:$N$100,'28'!$H$7:$H$100,$A193,'28'!$I$7:$I$100,1)+SUMIFS('29'!$N$7:$N$100,'29'!$H$7:$H$100,$A193,'29'!$I$7:$I$100,1)</f>
        <v>0</v>
      </c>
      <c r="D193" s="258">
        <f>SUMIFS('12'!$N$7:$N$100,'12'!$H$7:$H$100,$A193,'12'!$I$7:$I$100,2)+SUMIFS('13'!$N$7:$N$100,'13'!$H$7:$H$100,$A193,'13'!$I$7:$I$100,2)+SUMIFS('14'!$N$7:$N$100,'14'!$H$7:$H$100,$A193,'14'!$I$7:$I$100,2)+SUMIFS('15'!$N$7:$N$100,'15'!$H$7:$H$100,$A193,'15'!$I$7:$I$100,2)+SUMIFS('15a'!$N$7:$N$100,'15a'!$H$7:$H$100,$A193,'15a'!$I$7:$I$100,2)+SUMIFS('15b'!$N$7:$N$100,'15b'!$H$7:$H$100,$A193,'15b'!$I$7:$I$100,2)+SUMIFS('15c'!$N$7:$N$100,'15c'!$H$7:$H$100,$A193,'15c'!$I$7:$I$100,2)+SUMIFS('15d'!$N$7:$N$100,'15d'!$H$7:$H$100,$A193,'15d'!$I$7:$I$100,2)+SUMIFS('15e'!$N$7:$N$100,'15e'!$H$7:$H$100,$A193,'15e'!$I$7:$I$100,2)+SUMIFS('15f'!$N$7:$N$100,'15f'!$H$7:$H$100,$A193,'15f'!$I$7:$I$100,2)+SUMIFS('15g'!$N$7:$N$100,'15g'!$H$7:$H$100,$A193,'15g'!$I$7:$I$100,2)+SUMIFS('15h'!$N$7:$N$100,'15h'!$H$7:$H$100,$A193,'15h'!$I$7:$I$100,2)+SUMIFS('15i'!$N$7:$N$100,'15i'!$H$7:$H$100,$A193,'15i'!$I$7:$I$100,2)+SUMIFS('15j'!$N$7:$N$100,'15j'!$H$7:$H$100,$A193,'15j'!$I$7:$I$100,2)+SUMIFS('15k'!$N$7:$N$100,'15k'!$H$7:$H$100,$A193,'15k'!$I$7:$I$100,2)+SUMIFS('15l'!$N$7:$N$100,'15l'!$H$7:$H$100,$A193,'15l'!$I$7:$I$100,2)+SUMIFS('15m'!$N$7:$N$100,'15m'!$H$7:$H$100,$A193,'15m'!$I$7:$I$100,2)+SUMIFS('15n'!$N$7:$N$100,'15n'!$H$7:$H$100,$A193,'15n'!$I$7:$I$100,2)+SUMIFS('16'!$N$7:$N$100,'16'!$H$7:$H$100,$A193,'16'!$I$7:$I$100,2)+SUMIFS('16a'!$N$7:$N$100,'16a'!$H$7:$H$100,$A193,'16a'!$I$7:$I$100,2)+SUMIFS('17'!$N$7:$N$100,'17'!$H$7:$H$100,$A193,'17'!$I$7:$I$100,2)+SUMIFS('17a'!$N$7:$N$100,'17a'!$H$7:$H$100,$A193,'17a'!$I$7:$I$100,2)+SUMIFS('18'!$N$7:$N$100,'18'!$H$7:$H$100,$A193,'18'!$I$7:$I$100,2)+SUMIFS('18a'!$N$7:$N$100,'18a'!$H$7:$H$100,$A193,'18a'!$I$7:$I$100,2)
+SUMIFS('19'!$N$7:$N$100,'19'!$H$7:$H$100,$A193,'19'!$I$7:$I$100,2)+SUMIFS('20'!$N$7:$N$100,'20'!$H$7:$H$100,$A193,'20'!$I$7:$I$100,2)+SUMIFS('20a'!$N$7:$N$100,'20a'!$H$7:$H$100,$A193,'20a'!$I$7:$I$100,2)+SUMIFS('21'!$N$7:$N$100,'21'!$H$7:$H$100,$A193,'21'!$I$7:$I$100,2)+SUMIFS('22'!$N$7:$N$100,'22'!$H$7:$H$100,$A193,'22'!$I$7:$I$100,2)+SUMIFS('22a'!$N$7:$N$100,'22a'!$H$7:$H$100,$A193,'22a'!$I$7:$I$100,2)+SUMIFS('22b'!$N$7:$N$100,'22b'!$H$7:$H$100,$A193,'22b'!$I$7:$I$100,2)+SUMIFS('23'!$N$7:$N$100,'23'!$H$7:$H$100,$A193,'23'!$I$7:$I$100,2)+SUMIFS('24'!$N$7:$N$100,'24'!$H$7:$H$100,$A193,'24'!$I$7:$I$100,2)+SUMIFS('24a'!$N$7:$N$100,'24a'!$H$7:$H$100,$A193,'24a'!$I$7:$I$100,2)+SUMIFS('24b'!$N$7:$N$100,'24b'!$H$7:$H$100,$A193,'24b'!$I$7:$I$100,2)+SUMIFS('24c'!$N$7:$N$100,'24c'!$H$7:$H$100,$A193,'24c'!$I$7:$I$100,2)+SUMIFS('24d'!$N$7:$N$100,'24d'!$H$7:$H$100,$A193,'24d'!$I$7:$I$100,2)+SUMIFS('24e'!$N$7:$N$100,'24e'!$H$7:$H$100,$A193,'24e'!$I$7:$I$100,2)+SUMIFS('24f'!$N$7:$N$100,'24f'!$H$7:$H$100,$A193,'24f'!$I$7:$I$100,2)+SUMIFS('24g'!$N$7:$N$100,'24g'!$H$7:$H$100,$A193,'24g'!$I$7:$I$100,2)+SUMIFS('24h'!$N$7:$N$100,'24h'!$H$7:$H$100,$A193,'24h'!$I$7:$I$100,2)+SUMIFS('24i'!$N$7:$N$100,'24i'!$H$7:$H$100,$A193,'24i'!$I$7:$I$100,2)+SUMIFS('25'!$N$7:$N$100,'25'!$H$7:$H$100,$A193,'25'!$I$7:$I$100,2)+SUMIFS('26'!$N$7:$N$100,'26'!$H$7:$H$100,$A193,'26'!$I$7:$I$100,2)+SUMIFS('26a'!$N$7:$N$100,'26a'!$H$7:$H$100,$A193,'26a'!$I$7:$I$100,2)+SUMIFS('27'!$N$7:$N$100,'27'!$H$7:$H$100,$A193,'27'!$I$7:$I$100,2)+SUMIFS('27a'!$N$7:$N$100,'27a'!$H$7:$H$100,$A193,'27a'!$I$7:$I$100,2)+SUMIFS('28'!$N$7:$N$100,'28'!$H$7:$H$100,$A193,'28'!$I$7:$I$100,2)+SUMIFS('29'!$N$7:$N$100,'29'!$H$7:$H$100,$A193,'29'!$I$7:$I$100,2)</f>
        <v>0</v>
      </c>
      <c r="E193" s="258">
        <f>SUMIFS('12'!$N$7:$N$100,'12'!$H$7:$H$100,$A193,'12'!$I$7:$I$100,"")+SUMIFS('13'!$N$7:$N$100,'13'!$H$7:$H$100,$A193,'13'!$I$7:$I$100,"")+SUMIFS('14'!$N$7:$N$100,'14'!$H$7:$H$100,$A193,'14'!$I$7:$I$100,"")+SUMIFS('15'!$N$7:$N$100,'15'!$H$7:$H$100,$A193,'15'!$I$7:$I$100,"")+SUMIFS('15a'!$N$7:$N$100,'15a'!$H$7:$H$100,$A193,'15a'!$I$7:$I$100,"")+SUMIFS('15b'!$N$7:$N$100,'15b'!$H$7:$H$100,$A193,'15b'!$I$7:$I$100,"")+SUMIFS('15c'!$N$7:$N$100,'15c'!$H$7:$H$100,$A193,'15c'!$I$7:$I$100,"")+SUMIFS('15d'!$N$7:$N$100,'15d'!$H$7:$H$100,$A193,'15d'!$I$7:$I$100,"")+SUMIFS('15e'!$N$7:$N$100,'15e'!$H$7:$H$100,$A193,'15e'!$I$7:$I$100,"")+SUMIFS('15f'!$N$7:$N$100,'15f'!$H$7:$H$100,$A193,'15f'!$I$7:$I$100,"")+SUMIFS('15g'!$N$7:$N$100,'15g'!$H$7:$H$100,$A193,'15g'!$I$7:$I$100,"")+SUMIFS('15h'!$N$7:$N$100,'15h'!$H$7:$H$100,$A193,'15h'!$I$7:$I$100,"")+SUMIFS('15i'!$N$7:$N$100,'15i'!$H$7:$H$100,$A193,'15i'!$I$7:$I$100,"")+SUMIFS('15j'!$N$7:$N$100,'15j'!$H$7:$H$100,$A193,'15j'!$I$7:$I$100,"")+SUMIFS('15k'!$N$7:$N$100,'15k'!$H$7:$H$100,$A193,'15k'!$I$7:$I$100,"")+SUMIFS('15l'!$N$7:$N$100,'15l'!$H$7:$H$100,$A193,'15l'!$I$7:$I$100,"")+SUMIFS('15m'!$N$7:$N$100,'15m'!$H$7:$H$100,$A193,'15m'!$I$7:$I$100,"")+SUMIFS('15n'!$N$7:$N$100,'15n'!$H$7:$H$100,$A193,'15n'!$I$7:$I$100,"")+SUMIFS('16'!$N$7:$N$100,'16'!$H$7:$H$100,$A193,'16'!$I$7:$I$100,"")+SUMIFS('16a'!$N$7:$N$100,'16a'!$H$7:$H$100,$A193,'16a'!$I$7:$I$100,"")+SUMIFS('17'!$N$7:$N$100,'17'!$H$7:$H$100,$A193,'17'!$I$7:$I$100,"")+SUMIFS('17a'!$N$7:$N$100,'17a'!$H$7:$H$100,$A193,'17a'!$I$7:$I$100,"")+SUMIFS('18'!$N$7:$N$100,'18'!$H$7:$H$100,$A193,'18'!$I$7:$I$100,"")+SUMIFS('18a'!$N$7:$N$100,'18a'!$H$7:$H$100,$A193,'18a'!$I$7:$I$100,"")
+SUMIFS('19'!$N$7:$N$100,'19'!$H$7:$H$100,$A193,'19'!$I$7:$I$100,"")+SUMIFS('20'!$N$7:$N$100,'20'!$H$7:$H$100,$A193,'20'!$I$7:$I$100,"")+SUMIFS('20a'!$N$7:$N$100,'20a'!$H$7:$H$100,$A193,'20a'!$I$7:$I$100,"")+SUMIFS('21'!$N$7:$N$100,'21'!$H$7:$H$100,$A193,'21'!$I$7:$I$100,"")+SUMIFS('22'!$N$7:$N$100,'22'!$H$7:$H$100,$A193,'22'!$I$7:$I$100,"")+SUMIFS('22a'!$N$7:$N$100,'22a'!$H$7:$H$100,$A193,'22a'!$I$7:$I$100,"")+SUMIFS('22b'!$N$7:$N$100,'22b'!$H$7:$H$100,$A193,'22b'!$I$7:$I$100,"")+SUMIFS('23'!$N$7:$N$100,'23'!$H$7:$H$100,$A193,'23'!$I$7:$I$100,"")+SUMIFS('24'!$N$7:$N$100,'24'!$H$7:$H$100,$A193,'24'!$I$7:$I$100,"")+SUMIFS('24a'!$N$7:$N$100,'24a'!$H$7:$H$100,$A193,'24a'!$I$7:$I$100,"")+SUMIFS('24b'!$N$7:$N$100,'24b'!$H$7:$H$100,$A193,'24b'!$I$7:$I$100,"")+SUMIFS('24c'!$N$7:$N$100,'24c'!$H$7:$H$100,$A193,'24c'!$I$7:$I$100,"")+SUMIFS('24d'!$N$7:$N$100,'24d'!$H$7:$H$100,$A193,'24d'!$I$7:$I$100,"")+SUMIFS('24e'!$N$7:$N$100,'24e'!$H$7:$H$100,$A193,'24e'!$I$7:$I$100,"")+SUMIFS('24f'!$N$7:$N$100,'24f'!$H$7:$H$100,$A193,'24f'!$I$7:$I$100,"")+SUMIFS('24g'!$N$7:$N$100,'24g'!$H$7:$H$100,$A193,'24g'!$I$7:$I$100,"")+SUMIFS('24h'!$N$7:$N$100,'24h'!$H$7:$H$100,$A193,'24h'!$I$7:$I$100,"")+SUMIFS('24i'!$N$7:$N$100,'24i'!$H$7:$H$100,$A193,'24i'!$I$7:$I$100,"")+SUMIFS('25'!$N$7:$N$100,'25'!$H$7:$H$100,$A193,'25'!$I$7:$I$100,"")+SUMIFS('26'!$N$7:$N$100,'26'!$H$7:$H$100,$A193,'26'!$I$7:$I$100,"")+SUMIFS('26a'!$N$7:$N$100,'26a'!$H$7:$H$100,$A193,'26a'!$I$7:$I$100,"")+SUMIFS('27'!$N$7:$N$100,'27'!$H$7:$H$100,$A193,'27'!$I$7:$I$100,"")+SUMIFS('27a'!$N$7:$N$100,'27a'!$H$7:$H$100,$A193,'27a'!$I$7:$I$100,"")+SUMIFS('28'!$N$7:$N$100,'28'!$H$7:$H$100,$A193,'28'!$I$7:$I$100,"")+SUMIFS('29'!$N$7:$N$100,'29'!$H$7:$H$100,$A193,'29'!$I$7:$I$100,"")</f>
        <v>0</v>
      </c>
      <c r="F193" s="259">
        <f t="shared" si="32"/>
        <v>0</v>
      </c>
      <c r="G193" s="257">
        <f>SUMIFS('12'!$J$7:$J$100,'12'!$H$7:$H$100,$A193,'12'!$I$7:$I$100,1)+SUMIFS('13'!$J$7:$J$100,'13'!$H$7:$H$100,$A193,'13'!$I$7:$I$100,1)+SUMIFS('14'!$J$7:$J$100,'14'!$H$7:$H$100,$A193,'14'!$I$7:$I$100,1)+SUMIFS('15'!$J$7:$J$100,'15'!$H$7:$H$100,$A193,'15'!$I$7:$I$100,1)+SUMIFS('15a'!$J$7:$J$100,'15a'!$H$7:$H$100,$A193,'15a'!$I$7:$I$100,1)+SUMIFS('15b'!$J$7:$J$100,'15b'!$H$7:$H$100,$A193,'15b'!$I$7:$I$100,1)+SUMIFS('15c'!$J$7:$J$100,'15c'!$H$7:$H$100,$A193,'15c'!$I$7:$I$100,1)+SUMIFS('15d'!$J$7:$J$100,'15d'!$H$7:$H$100,$A193,'15d'!$I$7:$I$100,1)+SUMIFS('15e'!$J$7:$J$100,'15e'!$H$7:$H$100,$A193,'15e'!$I$7:$I$100,1)+SUMIFS('15f'!$J$7:$J$100,'15f'!$H$7:$H$100,$A193,'15f'!$I$7:$I$100,1)+SUMIFS('15g'!$J$7:$J$100,'15g'!$H$7:$H$100,$A193,'15g'!$I$7:$I$100,1)+SUMIFS('15h'!$J$7:$J$100,'15h'!$H$7:$H$100,$A193,'15h'!$I$7:$I$100,1)+SUMIFS('15i'!$J$7:$J$100,'15i'!$H$7:$H$100,$A193,'15i'!$I$7:$I$100,1)+SUMIFS('15j'!$J$7:$J$100,'15j'!$H$7:$H$100,$A193,'15j'!$I$7:$I$100,1)+SUMIFS('15k'!$J$7:$J$100,'15k'!$H$7:$H$100,$A193,'15k'!$I$7:$I$100,1)+SUMIFS('15l'!$J$7:$J$100,'15l'!$H$7:$H$100,$A193,'15l'!$I$7:$I$100,1)+SUMIFS('15m'!$J$7:$J$100,'15m'!$H$7:$H$100,$A193,'15m'!$I$7:$I$100,1)+SUMIFS('15n'!$J$7:$J$100,'15n'!$H$7:$H$100,$A193,'15n'!$I$7:$I$100,1)+SUMIFS('16'!$J$7:$J$100,'16'!$H$7:$H$100,$A193,'16'!$I$7:$I$100,1)+SUMIFS('16a'!$J$7:$J$100,'16a'!$H$7:$H$100,$A193,'16a'!$I$7:$I$100,1)+SUMIFS('17'!$J$7:$J$100,'17'!$H$7:$H$100,$A193,'17'!$I$7:$I$100,1)+SUMIFS('17a'!$J$7:$J$100,'17a'!$H$7:$H$100,$A193,'17a'!$I$7:$I$100,1)+SUMIFS('18'!$J$7:$J$100,'18'!$H$7:$H$100,$A193,'18'!$I$7:$I$100,1)+SUMIFS('18a'!$J$7:$J$100,'18a'!$H$7:$H$100,$A193,'18a'!$I$7:$I$100,1)
+SUMIFS('19'!$J$7:$J$100,'19'!$H$7:$H$100,$A193,'19'!$I$7:$I$100,1)+SUMIFS('20'!$J$7:$J$100,'20'!$H$7:$H$100,$A193,'20'!$I$7:$I$100,1)+SUMIFS('20a'!$J$7:$J$100,'20a'!$H$7:$H$100,$A193,'20a'!$I$7:$I$100,1)+SUMIFS('21'!$J$7:$J$100,'21'!$H$7:$H$100,$A193,'21'!$I$7:$I$100,1)+SUMIFS('22'!$J$7:$J$100,'22'!$H$7:$H$100,$A193,'22'!$I$7:$I$100,1)+SUMIFS('22a'!$J$7:$J$100,'22a'!$H$7:$H$100,$A193,'22a'!$I$7:$I$100,1)+SUMIFS('22b'!$J$7:$J$100,'22b'!$H$7:$H$100,$A193,'22b'!$I$7:$I$100,1)+SUMIFS('23'!$J$7:$J$100,'23'!$H$7:$H$100,$A193,'23'!$I$7:$I$100,1)+SUMIFS('24'!$J$7:$J$100,'24'!$H$7:$H$100,$A193,'24'!$I$7:$I$100,1)+SUMIFS('24a'!$J$7:$J$100,'24a'!$H$7:$H$100,$A193,'24a'!$I$7:$I$100,1)+SUMIFS('24b'!$J$7:$J$100,'24b'!$H$7:$H$100,$A193,'24b'!$I$7:$I$100,1)+SUMIFS('24c'!$J$7:$J$100,'24c'!$H$7:$H$100,$A193,'24c'!$I$7:$I$100,1)+SUMIFS('24d'!$J$7:$J$100,'24d'!$H$7:$H$100,$A193,'24d'!$I$7:$I$100,1)+SUMIFS('24e'!$J$7:$J$100,'24e'!$H$7:$H$100,$A193,'24e'!$I$7:$I$100,1)+SUMIFS('24f'!$J$7:$J$100,'24f'!$H$7:$H$100,$A193,'24f'!$I$7:$I$100,1)+SUMIFS('24g'!$J$7:$J$100,'24g'!$H$7:$H$100,$A193,'24g'!$I$7:$I$100,1)+SUMIFS('24h'!$J$7:$J$100,'24h'!$H$7:$H$100,$A193,'24h'!$I$7:$I$100,1)+SUMIFS('24i'!$J$7:$J$100,'24i'!$H$7:$H$100,$A193,'24i'!$I$7:$I$100,1)+SUMIFS('25'!$J$7:$J$100,'25'!$H$7:$H$100,$A193,'25'!$I$7:$I$100,1)+SUMIFS('26'!$J$7:$J$100,'26'!$H$7:$H$100,$A193,'26'!$I$7:$I$100,1)+SUMIFS('26a'!$J$7:$J$100,'26a'!$H$7:$H$100,$A193,'26a'!$I$7:$I$100,1)+SUMIFS('27'!$J$7:$J$100,'27'!$H$7:$H$100,$A193,'27'!$I$7:$I$100,1)+SUMIFS('27a'!$J$7:$J$100,'27a'!$H$7:$H$100,$A193,'27a'!$I$7:$I$100,1)+SUMIFS('28'!$J$7:$J$100,'28'!$H$7:$H$100,$A193,'28'!$I$7:$I$100,1)+SUMIFS('29'!$J$7:$J$100,'29'!$H$7:$H$100,$A193,'29'!$I$7:$I$100,1)</f>
        <v>0</v>
      </c>
      <c r="H193" s="258">
        <f>SUMIFS('12'!$J$7:$J$100,'12'!$H$7:$H$100,$A193,'12'!$I$7:$I$100,2)+SUMIFS('13'!$J$7:$J$100,'13'!$H$7:$H$100,$A193,'13'!$I$7:$I$100,2)+SUMIFS('14'!$J$7:$J$100,'14'!$H$7:$H$100,$A193,'14'!$I$7:$I$100,2)+SUMIFS('15'!$J$7:$J$100,'15'!$H$7:$H$100,$A193,'15'!$I$7:$I$100,2)+SUMIFS('15a'!$J$7:$J$100,'15a'!$H$7:$H$100,$A193,'15a'!$I$7:$I$100,2)+SUMIFS('15b'!$J$7:$J$100,'15b'!$H$7:$H$100,$A193,'15b'!$I$7:$I$100,2)+SUMIFS('15c'!$J$7:$J$100,'15c'!$H$7:$H$100,$A193,'15c'!$I$7:$I$100,2)+SUMIFS('15d'!$J$7:$J$100,'15d'!$H$7:$H$100,$A193,'15d'!$I$7:$I$100,2)+SUMIFS('15e'!$J$7:$J$100,'15e'!$H$7:$H$100,$A193,'15e'!$I$7:$I$100,2)+SUMIFS('15f'!$J$7:$J$100,'15f'!$H$7:$H$100,$A193,'15f'!$I$7:$I$100,2)+SUMIFS('15g'!$J$7:$J$100,'15g'!$H$7:$H$100,$A193,'15g'!$I$7:$I$100,2)+SUMIFS('15h'!$J$7:$J$100,'15h'!$H$7:$H$100,$A193,'15h'!$I$7:$I$100,2)+SUMIFS('15i'!$J$7:$J$100,'15i'!$H$7:$H$100,$A193,'15i'!$I$7:$I$100,2)+SUMIFS('15j'!$J$7:$J$100,'15j'!$H$7:$H$100,$A193,'15j'!$I$7:$I$100,2)+SUMIFS('15k'!$J$7:$J$100,'15k'!$H$7:$H$100,$A193,'15k'!$I$7:$I$100,2)+SUMIFS('15l'!$J$7:$J$100,'15l'!$H$7:$H$100,$A193,'15l'!$I$7:$I$100,2)+SUMIFS('15m'!$J$7:$J$100,'15m'!$H$7:$H$100,$A193,'15m'!$I$7:$I$100,2)+SUMIFS('15n'!$J$7:$J$100,'15n'!$H$7:$H$100,$A193,'15n'!$I$7:$I$100,2)+SUMIFS('16'!$J$7:$J$100,'16'!$H$7:$H$100,$A193,'16'!$I$7:$I$100,2)+SUMIFS('16a'!$J$7:$J$100,'16a'!$H$7:$H$100,$A193,'16a'!$I$7:$I$100,2)+SUMIFS('17'!$J$7:$J$100,'17'!$H$7:$H$100,$A193,'17'!$I$7:$I$100,2)+SUMIFS('17a'!$J$7:$J$100,'17a'!$H$7:$H$100,$A193,'17a'!$I$7:$I$100,2)+SUMIFS('18'!$J$7:$J$100,'18'!$H$7:$H$100,$A193,'18'!$I$7:$I$100,2)+SUMIFS('18a'!$J$7:$J$100,'18a'!$H$7:$H$100,$A193,'18a'!$I$7:$I$100,2)
+SUMIFS('19'!$J$7:$J$100,'19'!$H$7:$H$100,$A193,'19'!$I$7:$I$100,2)+SUMIFS('20'!$J$7:$J$100,'20'!$H$7:$H$100,$A193,'20'!$I$7:$I$100,2)+SUMIFS('20a'!$J$7:$J$100,'20a'!$H$7:$H$100,$A193,'20a'!$I$7:$I$100,2)+SUMIFS('21'!$J$7:$J$100,'21'!$H$7:$H$100,$A193,'21'!$I$7:$I$100,2)+SUMIFS('22'!$J$7:$J$100,'22'!$H$7:$H$100,$A193,'22'!$I$7:$I$100,2)+SUMIFS('22a'!$J$7:$J$100,'22a'!$H$7:$H$100,$A193,'22a'!$I$7:$I$100,2)+SUMIFS('22b'!$J$7:$J$100,'22b'!$H$7:$H$100,$A193,'22b'!$I$7:$I$100,2)+SUMIFS('23'!$J$7:$J$100,'23'!$H$7:$H$100,$A193,'23'!$I$7:$I$100,2)+SUMIFS('24'!$J$7:$J$100,'24'!$H$7:$H$100,$A193,'24'!$I$7:$I$100,2)+SUMIFS('24a'!$J$7:$J$100,'24a'!$H$7:$H$100,$A193,'24a'!$I$7:$I$100,2)+SUMIFS('24b'!$J$7:$J$100,'24b'!$H$7:$H$100,$A193,'24b'!$I$7:$I$100,2)+SUMIFS('24c'!$J$7:$J$100,'24c'!$H$7:$H$100,$A193,'24c'!$I$7:$I$100,2)+SUMIFS('24d'!$J$7:$J$100,'24d'!$H$7:$H$100,$A193,'24d'!$I$7:$I$100,2)+SUMIFS('24e'!$J$7:$J$100,'24e'!$H$7:$H$100,$A193,'24e'!$I$7:$I$100,2)+SUMIFS('24f'!$J$7:$J$100,'24f'!$H$7:$H$100,$A193,'24f'!$I$7:$I$100,2)+SUMIFS('24g'!$J$7:$J$100,'24g'!$H$7:$H$100,$A193,'24g'!$I$7:$I$100,2)+SUMIFS('24h'!$J$7:$J$100,'24h'!$H$7:$H$100,$A193,'24h'!$I$7:$I$100,2)+SUMIFS('24i'!$J$7:$J$100,'24i'!$H$7:$H$100,$A193,'24i'!$I$7:$I$100,2)+SUMIFS('25'!$J$7:$J$100,'25'!$H$7:$H$100,$A193,'25'!$I$7:$I$100,2)+SUMIFS('26'!$J$7:$J$100,'26'!$H$7:$H$100,$A193,'26'!$I$7:$I$100,2)+SUMIFS('26a'!$J$7:$J$100,'26a'!$H$7:$H$100,$A193,'26a'!$I$7:$I$100,2)+SUMIFS('27'!$J$7:$J$100,'27'!$H$7:$H$100,$A193,'27'!$I$7:$I$100,2)+SUMIFS('27a'!$J$7:$J$100,'27a'!$H$7:$H$100,$A193,'27a'!$I$7:$I$100,2)+SUMIFS('28'!$J$7:$J$100,'28'!$H$7:$H$100,$A193,'28'!$I$7:$I$100,2)+SUMIFS('29'!$J$7:$J$100,'29'!$H$7:$H$100,$A193,'29'!$I$7:$I$100,2)</f>
        <v>0</v>
      </c>
      <c r="I193" s="258">
        <f>SUMIFS('12'!$J$7:$J$100,'12'!$H$7:$H$100,$A193,'12'!$I$7:$I$100,"")+SUMIFS('13'!$J$7:$J$100,'13'!$H$7:$H$100,$A193,'13'!$I$7:$I$100,"")+SUMIFS('14'!$J$7:$J$100,'14'!$H$7:$H$100,$A193,'14'!$I$7:$I$100,"")+SUMIFS('15'!$J$7:$J$100,'15'!$H$7:$H$100,$A193,'15'!$I$7:$I$100,"")+SUMIFS('15a'!$J$7:$J$100,'15a'!$H$7:$H$100,$A193,'15a'!$I$7:$I$100,"")+SUMIFS('15b'!$J$7:$J$100,'15b'!$H$7:$H$100,$A193,'15b'!$I$7:$I$100,"")+SUMIFS('15c'!$J$7:$J$100,'15c'!$H$7:$H$100,$A193,'15c'!$I$7:$I$100,"")+SUMIFS('15d'!$J$7:$J$100,'15d'!$H$7:$H$100,$A193,'15d'!$I$7:$I$100,"")+SUMIFS('15e'!$J$7:$J$100,'15e'!$H$7:$H$100,$A193,'15e'!$I$7:$I$100,"")+SUMIFS('15f'!$J$7:$J$100,'15f'!$H$7:$H$100,$A193,'15f'!$I$7:$I$100,"")+SUMIFS('15g'!$J$7:$J$100,'15g'!$H$7:$H$100,$A193,'15g'!$I$7:$I$100,"")+SUMIFS('15h'!$J$7:$J$100,'15h'!$H$7:$H$100,$A193,'15h'!$I$7:$I$100,"")+SUMIFS('15i'!$J$7:$J$100,'15i'!$H$7:$H$100,$A193,'15i'!$I$7:$I$100,"")+SUMIFS('15j'!$J$7:$J$100,'15j'!$H$7:$H$100,$A193,'15j'!$I$7:$I$100,"")+SUMIFS('15k'!$J$7:$J$100,'15k'!$H$7:$H$100,$A193,'15k'!$I$7:$I$100,"")+SUMIFS('15l'!$J$7:$J$100,'15l'!$H$7:$H$100,$A193,'15l'!$I$7:$I$100,"")+SUMIFS('15m'!$J$7:$J$100,'15m'!$H$7:$H$100,$A193,'15m'!$I$7:$I$100,"")+SUMIFS('15n'!$J$7:$J$100,'15n'!$H$7:$H$100,$A193,'15n'!$I$7:$I$100,"")+SUMIFS('16'!$J$7:$J$100,'16'!$H$7:$H$100,$A193,'16'!$I$7:$I$100,"")+SUMIFS('16a'!$J$7:$J$100,'16a'!$H$7:$H$100,$A193,'16a'!$I$7:$I$100,"")+SUMIFS('17'!$J$7:$J$100,'17'!$H$7:$H$100,$A193,'17'!$I$7:$I$100,"")+SUMIFS('17a'!$J$7:$J$100,'17a'!$H$7:$H$100,$A193,'17a'!$I$7:$I$100,"")+SUMIFS('18'!$J$7:$J$100,'18'!$H$7:$H$100,$A193,'18'!$I$7:$I$100,"")+SUMIFS('18a'!$J$7:$J$100,'18a'!$H$7:$H$100,$A193,'18a'!$I$7:$I$100,"")
+SUMIFS('19'!$J$7:$J$100,'19'!$H$7:$H$100,$A193,'19'!$I$7:$I$100,"")+SUMIFS('20'!$J$7:$J$100,'20'!$H$7:$H$100,$A193,'20'!$I$7:$I$100,"")+SUMIFS('20a'!$J$7:$J$100,'20a'!$H$7:$H$100,$A193,'20a'!$I$7:$I$100,"")+SUMIFS('21'!$J$7:$J$100,'21'!$H$7:$H$100,$A193,'21'!$I$7:$I$100,"")+SUMIFS('22'!$J$7:$J$100,'22'!$H$7:$H$100,$A193,'22'!$I$7:$I$100,"")+SUMIFS('22a'!$J$7:$J$100,'22a'!$H$7:$H$100,$A193,'22a'!$I$7:$I$100,"")+SUMIFS('22b'!$J$7:$J$100,'22b'!$H$7:$H$100,$A193,'22b'!$I$7:$I$100,"")+SUMIFS('23'!$J$7:$J$100,'23'!$H$7:$H$100,$A193,'23'!$I$7:$I$100,"")+SUMIFS('24'!$J$7:$J$100,'24'!$H$7:$H$100,$A193,'24'!$I$7:$I$100,"")+SUMIFS('24a'!$J$7:$J$100,'24a'!$H$7:$H$100,$A193,'24a'!$I$7:$I$100,"")+SUMIFS('24b'!$J$7:$J$100,'24b'!$H$7:$H$100,$A193,'24b'!$I$7:$I$100,"")+SUMIFS('24c'!$J$7:$J$100,'24c'!$H$7:$H$100,$A193,'24c'!$I$7:$I$100,"")+SUMIFS('24d'!$J$7:$J$100,'24d'!$H$7:$H$100,$A193,'24d'!$I$7:$I$100,"")+SUMIFS('24e'!$J$7:$J$100,'24e'!$H$7:$H$100,$A193,'24e'!$I$7:$I$100,"")+SUMIFS('24f'!$J$7:$J$100,'24f'!$H$7:$H$100,$A193,'24f'!$I$7:$I$100,"")+SUMIFS('24g'!$J$7:$J$100,'24g'!$H$7:$H$100,$A193,'24g'!$I$7:$I$100,"")+SUMIFS('24h'!$J$7:$J$100,'24h'!$H$7:$H$100,$A193,'24h'!$I$7:$I$100,"")+SUMIFS('24i'!$J$7:$J$100,'24i'!$H$7:$H$100,$A193,'24i'!$I$7:$I$100,"")+SUMIFS('25'!$J$7:$J$100,'25'!$H$7:$H$100,$A193,'25'!$I$7:$I$100,"")+SUMIFS('26'!$J$7:$J$100,'26'!$H$7:$H$100,$A193,'26'!$I$7:$I$100,"")+SUMIFS('26a'!$J$7:$J$100,'26a'!$H$7:$H$100,$A193,'26a'!$I$7:$I$100,"")+SUMIFS('27'!$J$7:$J$100,'27'!$H$7:$H$100,$A193,'27'!$I$7:$I$100,"")+SUMIFS('27a'!$J$7:$J$100,'27a'!$H$7:$H$100,$A193,'27a'!$I$7:$I$100,"")+SUMIFS('28'!$J$7:$J$100,'28'!$H$7:$H$100,$A193,'28'!$I$7:$I$100,"")+SUMIFS('29'!$J$7:$J$100,'29'!$H$7:$H$100,$A193,'29'!$I$7:$I$100,"")</f>
        <v>0</v>
      </c>
      <c r="J193" s="259">
        <f t="shared" si="33"/>
        <v>0</v>
      </c>
      <c r="S193" s="247">
        <f t="shared" si="31"/>
        <v>0</v>
      </c>
    </row>
    <row r="194" ht="12.75" customHeight="1" outlineLevel="1">
      <c r="A194" s="1" t="s">
        <v>5</v>
      </c>
      <c r="B194" s="1" t="s">
        <v>3</v>
      </c>
      <c r="C194" s="257">
        <f>SUMIFS('12'!$N$7:$N$100,'12'!$H$7:$H$100,$A194,'12'!$I$7:$I$100,1)+SUMIFS('13'!$N$7:$N$100,'13'!$H$7:$H$100,$A194,'13'!$I$7:$I$100,1)+SUMIFS('14'!$N$7:$N$100,'14'!$H$7:$H$100,$A194,'14'!$I$7:$I$100,1)+SUMIFS('15'!$N$7:$N$100,'15'!$H$7:$H$100,$A194,'15'!$I$7:$I$100,1)+SUMIFS('15a'!$N$7:$N$100,'15a'!$H$7:$H$100,$A194,'15a'!$I$7:$I$100,1)+SUMIFS('15b'!$N$7:$N$100,'15b'!$H$7:$H$100,$A194,'15b'!$I$7:$I$100,1)+SUMIFS('15c'!$N$7:$N$100,'15c'!$H$7:$H$100,$A194,'15c'!$I$7:$I$100,1)+SUMIFS('15d'!$N$7:$N$100,'15d'!$H$7:$H$100,$A194,'15d'!$I$7:$I$100,1)+SUMIFS('15e'!$N$7:$N$100,'15e'!$H$7:$H$100,$A194,'15e'!$I$7:$I$100,1)+SUMIFS('15f'!$N$7:$N$100,'15f'!$H$7:$H$100,$A194,'15f'!$I$7:$I$100,1)+SUMIFS('15g'!$N$7:$N$100,'15g'!$H$7:$H$100,$A194,'15g'!$I$7:$I$100,1)+SUMIFS('15h'!$N$7:$N$100,'15h'!$H$7:$H$100,$A194,'15h'!$I$7:$I$100,1)+SUMIFS('15i'!$N$7:$N$100,'15i'!$H$7:$H$100,$A194,'15i'!$I$7:$I$100,1)+SUMIFS('15j'!$N$7:$N$100,'15j'!$H$7:$H$100,$A194,'15j'!$I$7:$I$100,1)+SUMIFS('15k'!$N$7:$N$100,'15k'!$H$7:$H$100,$A194,'15k'!$I$7:$I$100,1)+SUMIFS('15l'!$N$7:$N$100,'15l'!$H$7:$H$100,$A194,'15l'!$I$7:$I$100,1)+SUMIFS('15m'!$N$7:$N$100,'15m'!$H$7:$H$100,$A194,'15m'!$I$7:$I$100,1)+SUMIFS('15n'!$N$7:$N$100,'15n'!$H$7:$H$100,$A194,'15n'!$I$7:$I$100,1)+SUMIFS('16'!$N$7:$N$100,'16'!$H$7:$H$100,$A194,'16'!$I$7:$I$100,1)+SUMIFS('16a'!$N$7:$N$100,'16a'!$H$7:$H$100,$A194,'16a'!$I$7:$I$100,1)+SUMIFS('17'!$N$7:$N$100,'17'!$H$7:$H$100,$A194,'17'!$I$7:$I$100,1)+SUMIFS('17a'!$N$7:$N$100,'17a'!$H$7:$H$100,$A194,'17a'!$I$7:$I$100,1)+SUMIFS('18'!$N$7:$N$100,'18'!$H$7:$H$100,$A194,'18'!$I$7:$I$100,1)+SUMIFS('18a'!$N$7:$N$100,'18a'!$H$7:$H$100,$A194,'18a'!$I$7:$I$100,1)
+SUMIFS('19'!$N$7:$N$100,'19'!$H$7:$H$100,$A194,'19'!$I$7:$I$100,1)+SUMIFS('20'!$N$7:$N$100,'20'!$H$7:$H$100,$A194,'20'!$I$7:$I$100,1)+SUMIFS('20a'!$N$7:$N$100,'20a'!$H$7:$H$100,$A194,'20a'!$I$7:$I$100,1)+SUMIFS('21'!$N$7:$N$100,'21'!$H$7:$H$100,$A194,'21'!$I$7:$I$100,1)+SUMIFS('22'!$N$7:$N$100,'22'!$H$7:$H$100,$A194,'22'!$I$7:$I$100,1)+SUMIFS('22a'!$N$7:$N$100,'22a'!$H$7:$H$100,$A194,'22a'!$I$7:$I$100,1)+SUMIFS('22b'!$N$7:$N$100,'22b'!$H$7:$H$100,$A194,'22b'!$I$7:$I$100,1)+SUMIFS('23'!$N$7:$N$100,'23'!$H$7:$H$100,$A194,'23'!$I$7:$I$100,1)+SUMIFS('24'!$N$7:$N$100,'24'!$H$7:$H$100,$A194,'24'!$I$7:$I$100,1)+SUMIFS('24a'!$N$7:$N$100,'24a'!$H$7:$H$100,$A194,'24a'!$I$7:$I$100,1)+SUMIFS('24b'!$N$7:$N$100,'24b'!$H$7:$H$100,$A194,'24b'!$I$7:$I$100,1)+SUMIFS('24c'!$N$7:$N$100,'24c'!$H$7:$H$100,$A194,'24c'!$I$7:$I$100,1)+SUMIFS('24d'!$N$7:$N$100,'24d'!$H$7:$H$100,$A194,'24d'!$I$7:$I$100,1)+SUMIFS('24e'!$N$7:$N$100,'24e'!$H$7:$H$100,$A194,'24e'!$I$7:$I$100,1)+SUMIFS('24f'!$N$7:$N$100,'24f'!$H$7:$H$100,$A194,'24f'!$I$7:$I$100,1)+SUMIFS('24g'!$N$7:$N$100,'24g'!$H$7:$H$100,$A194,'24g'!$I$7:$I$100,1)+SUMIFS('24h'!$N$7:$N$100,'24h'!$H$7:$H$100,$A194,'24h'!$I$7:$I$100,1)+SUMIFS('24i'!$N$7:$N$100,'24i'!$H$7:$H$100,$A194,'24i'!$I$7:$I$100,1)+SUMIFS('25'!$N$7:$N$100,'25'!$H$7:$H$100,$A194,'25'!$I$7:$I$100,1)+SUMIFS('26'!$N$7:$N$100,'26'!$H$7:$H$100,$A194,'26'!$I$7:$I$100,1)+SUMIFS('26a'!$N$7:$N$100,'26a'!$H$7:$H$100,$A194,'26a'!$I$7:$I$100,1)+SUMIFS('27'!$N$7:$N$100,'27'!$H$7:$H$100,$A194,'27'!$I$7:$I$100,1)+SUMIFS('27a'!$N$7:$N$100,'27a'!$H$7:$H$100,$A194,'27a'!$I$7:$I$100,1)+SUMIFS('28'!$N$7:$N$100,'28'!$H$7:$H$100,$A194,'28'!$I$7:$I$100,1)+SUMIFS('29'!$N$7:$N$100,'29'!$H$7:$H$100,$A194,'29'!$I$7:$I$100,1)</f>
        <v>0</v>
      </c>
      <c r="D194" s="258">
        <f>SUMIFS('12'!$N$7:$N$100,'12'!$H$7:$H$100,$A194,'12'!$I$7:$I$100,2)+SUMIFS('13'!$N$7:$N$100,'13'!$H$7:$H$100,$A194,'13'!$I$7:$I$100,2)+SUMIFS('14'!$N$7:$N$100,'14'!$H$7:$H$100,$A194,'14'!$I$7:$I$100,2)+SUMIFS('15'!$N$7:$N$100,'15'!$H$7:$H$100,$A194,'15'!$I$7:$I$100,2)+SUMIFS('15a'!$N$7:$N$100,'15a'!$H$7:$H$100,$A194,'15a'!$I$7:$I$100,2)+SUMIFS('15b'!$N$7:$N$100,'15b'!$H$7:$H$100,$A194,'15b'!$I$7:$I$100,2)+SUMIFS('15c'!$N$7:$N$100,'15c'!$H$7:$H$100,$A194,'15c'!$I$7:$I$100,2)+SUMIFS('15d'!$N$7:$N$100,'15d'!$H$7:$H$100,$A194,'15d'!$I$7:$I$100,2)+SUMIFS('15e'!$N$7:$N$100,'15e'!$H$7:$H$100,$A194,'15e'!$I$7:$I$100,2)+SUMIFS('15f'!$N$7:$N$100,'15f'!$H$7:$H$100,$A194,'15f'!$I$7:$I$100,2)+SUMIFS('15g'!$N$7:$N$100,'15g'!$H$7:$H$100,$A194,'15g'!$I$7:$I$100,2)+SUMIFS('15h'!$N$7:$N$100,'15h'!$H$7:$H$100,$A194,'15h'!$I$7:$I$100,2)+SUMIFS('15i'!$N$7:$N$100,'15i'!$H$7:$H$100,$A194,'15i'!$I$7:$I$100,2)+SUMIFS('15j'!$N$7:$N$100,'15j'!$H$7:$H$100,$A194,'15j'!$I$7:$I$100,2)+SUMIFS('15k'!$N$7:$N$100,'15k'!$H$7:$H$100,$A194,'15k'!$I$7:$I$100,2)+SUMIFS('15l'!$N$7:$N$100,'15l'!$H$7:$H$100,$A194,'15l'!$I$7:$I$100,2)+SUMIFS('15m'!$N$7:$N$100,'15m'!$H$7:$H$100,$A194,'15m'!$I$7:$I$100,2)+SUMIFS('15n'!$N$7:$N$100,'15n'!$H$7:$H$100,$A194,'15n'!$I$7:$I$100,2)+SUMIFS('16'!$N$7:$N$100,'16'!$H$7:$H$100,$A194,'16'!$I$7:$I$100,2)+SUMIFS('16a'!$N$7:$N$100,'16a'!$H$7:$H$100,$A194,'16a'!$I$7:$I$100,2)+SUMIFS('17'!$N$7:$N$100,'17'!$H$7:$H$100,$A194,'17'!$I$7:$I$100,2)+SUMIFS('17a'!$N$7:$N$100,'17a'!$H$7:$H$100,$A194,'17a'!$I$7:$I$100,2)+SUMIFS('18'!$N$7:$N$100,'18'!$H$7:$H$100,$A194,'18'!$I$7:$I$100,2)+SUMIFS('18a'!$N$7:$N$100,'18a'!$H$7:$H$100,$A194,'18a'!$I$7:$I$100,2)
+SUMIFS('19'!$N$7:$N$100,'19'!$H$7:$H$100,$A194,'19'!$I$7:$I$100,2)+SUMIFS('20'!$N$7:$N$100,'20'!$H$7:$H$100,$A194,'20'!$I$7:$I$100,2)+SUMIFS('20a'!$N$7:$N$100,'20a'!$H$7:$H$100,$A194,'20a'!$I$7:$I$100,2)+SUMIFS('21'!$N$7:$N$100,'21'!$H$7:$H$100,$A194,'21'!$I$7:$I$100,2)+SUMIFS('22'!$N$7:$N$100,'22'!$H$7:$H$100,$A194,'22'!$I$7:$I$100,2)+SUMIFS('22a'!$N$7:$N$100,'22a'!$H$7:$H$100,$A194,'22a'!$I$7:$I$100,2)+SUMIFS('22b'!$N$7:$N$100,'22b'!$H$7:$H$100,$A194,'22b'!$I$7:$I$100,2)+SUMIFS('23'!$N$7:$N$100,'23'!$H$7:$H$100,$A194,'23'!$I$7:$I$100,2)+SUMIFS('24'!$N$7:$N$100,'24'!$H$7:$H$100,$A194,'24'!$I$7:$I$100,2)+SUMIFS('24a'!$N$7:$N$100,'24a'!$H$7:$H$100,$A194,'24a'!$I$7:$I$100,2)+SUMIFS('24b'!$N$7:$N$100,'24b'!$H$7:$H$100,$A194,'24b'!$I$7:$I$100,2)+SUMIFS('24c'!$N$7:$N$100,'24c'!$H$7:$H$100,$A194,'24c'!$I$7:$I$100,2)+SUMIFS('24d'!$N$7:$N$100,'24d'!$H$7:$H$100,$A194,'24d'!$I$7:$I$100,2)+SUMIFS('24e'!$N$7:$N$100,'24e'!$H$7:$H$100,$A194,'24e'!$I$7:$I$100,2)+SUMIFS('24f'!$N$7:$N$100,'24f'!$H$7:$H$100,$A194,'24f'!$I$7:$I$100,2)+SUMIFS('24g'!$N$7:$N$100,'24g'!$H$7:$H$100,$A194,'24g'!$I$7:$I$100,2)+SUMIFS('24h'!$N$7:$N$100,'24h'!$H$7:$H$100,$A194,'24h'!$I$7:$I$100,2)+SUMIFS('24i'!$N$7:$N$100,'24i'!$H$7:$H$100,$A194,'24i'!$I$7:$I$100,2)+SUMIFS('25'!$N$7:$N$100,'25'!$H$7:$H$100,$A194,'25'!$I$7:$I$100,2)+SUMIFS('26'!$N$7:$N$100,'26'!$H$7:$H$100,$A194,'26'!$I$7:$I$100,2)+SUMIFS('26a'!$N$7:$N$100,'26a'!$H$7:$H$100,$A194,'26a'!$I$7:$I$100,2)+SUMIFS('27'!$N$7:$N$100,'27'!$H$7:$H$100,$A194,'27'!$I$7:$I$100,2)+SUMIFS('27a'!$N$7:$N$100,'27a'!$H$7:$H$100,$A194,'27a'!$I$7:$I$100,2)+SUMIFS('28'!$N$7:$N$100,'28'!$H$7:$H$100,$A194,'28'!$I$7:$I$100,2)+SUMIFS('29'!$N$7:$N$100,'29'!$H$7:$H$100,$A194,'29'!$I$7:$I$100,2)</f>
        <v>0</v>
      </c>
      <c r="E194" s="258">
        <f>SUMIFS('12'!$N$7:$N$100,'12'!$H$7:$H$100,$A194,'12'!$I$7:$I$100,"")+SUMIFS('13'!$N$7:$N$100,'13'!$H$7:$H$100,$A194,'13'!$I$7:$I$100,"")+SUMIFS('14'!$N$7:$N$100,'14'!$H$7:$H$100,$A194,'14'!$I$7:$I$100,"")+SUMIFS('15'!$N$7:$N$100,'15'!$H$7:$H$100,$A194,'15'!$I$7:$I$100,"")+SUMIFS('15a'!$N$7:$N$100,'15a'!$H$7:$H$100,$A194,'15a'!$I$7:$I$100,"")+SUMIFS('15b'!$N$7:$N$100,'15b'!$H$7:$H$100,$A194,'15b'!$I$7:$I$100,"")+SUMIFS('15c'!$N$7:$N$100,'15c'!$H$7:$H$100,$A194,'15c'!$I$7:$I$100,"")+SUMIFS('15d'!$N$7:$N$100,'15d'!$H$7:$H$100,$A194,'15d'!$I$7:$I$100,"")+SUMIFS('15e'!$N$7:$N$100,'15e'!$H$7:$H$100,$A194,'15e'!$I$7:$I$100,"")+SUMIFS('15f'!$N$7:$N$100,'15f'!$H$7:$H$100,$A194,'15f'!$I$7:$I$100,"")+SUMIFS('15g'!$N$7:$N$100,'15g'!$H$7:$H$100,$A194,'15g'!$I$7:$I$100,"")+SUMIFS('15h'!$N$7:$N$100,'15h'!$H$7:$H$100,$A194,'15h'!$I$7:$I$100,"")+SUMIFS('15i'!$N$7:$N$100,'15i'!$H$7:$H$100,$A194,'15i'!$I$7:$I$100,"")+SUMIFS('15j'!$N$7:$N$100,'15j'!$H$7:$H$100,$A194,'15j'!$I$7:$I$100,"")+SUMIFS('15k'!$N$7:$N$100,'15k'!$H$7:$H$100,$A194,'15k'!$I$7:$I$100,"")+SUMIFS('15l'!$N$7:$N$100,'15l'!$H$7:$H$100,$A194,'15l'!$I$7:$I$100,"")+SUMIFS('15m'!$N$7:$N$100,'15m'!$H$7:$H$100,$A194,'15m'!$I$7:$I$100,"")+SUMIFS('15n'!$N$7:$N$100,'15n'!$H$7:$H$100,$A194,'15n'!$I$7:$I$100,"")+SUMIFS('16'!$N$7:$N$100,'16'!$H$7:$H$100,$A194,'16'!$I$7:$I$100,"")+SUMIFS('16a'!$N$7:$N$100,'16a'!$H$7:$H$100,$A194,'16a'!$I$7:$I$100,"")+SUMIFS('17'!$N$7:$N$100,'17'!$H$7:$H$100,$A194,'17'!$I$7:$I$100,"")+SUMIFS('17a'!$N$7:$N$100,'17a'!$H$7:$H$100,$A194,'17a'!$I$7:$I$100,"")+SUMIFS('18'!$N$7:$N$100,'18'!$H$7:$H$100,$A194,'18'!$I$7:$I$100,"")+SUMIFS('18a'!$N$7:$N$100,'18a'!$H$7:$H$100,$A194,'18a'!$I$7:$I$100,"")
+SUMIFS('19'!$N$7:$N$100,'19'!$H$7:$H$100,$A194,'19'!$I$7:$I$100,"")+SUMIFS('20'!$N$7:$N$100,'20'!$H$7:$H$100,$A194,'20'!$I$7:$I$100,"")+SUMIFS('20a'!$N$7:$N$100,'20a'!$H$7:$H$100,$A194,'20a'!$I$7:$I$100,"")+SUMIFS('21'!$N$7:$N$100,'21'!$H$7:$H$100,$A194,'21'!$I$7:$I$100,"")+SUMIFS('22'!$N$7:$N$100,'22'!$H$7:$H$100,$A194,'22'!$I$7:$I$100,"")+SUMIFS('22a'!$N$7:$N$100,'22a'!$H$7:$H$100,$A194,'22a'!$I$7:$I$100,"")+SUMIFS('22b'!$N$7:$N$100,'22b'!$H$7:$H$100,$A194,'22b'!$I$7:$I$100,"")+SUMIFS('23'!$N$7:$N$100,'23'!$H$7:$H$100,$A194,'23'!$I$7:$I$100,"")+SUMIFS('24'!$N$7:$N$100,'24'!$H$7:$H$100,$A194,'24'!$I$7:$I$100,"")+SUMIFS('24a'!$N$7:$N$100,'24a'!$H$7:$H$100,$A194,'24a'!$I$7:$I$100,"")+SUMIFS('24b'!$N$7:$N$100,'24b'!$H$7:$H$100,$A194,'24b'!$I$7:$I$100,"")+SUMIFS('24c'!$N$7:$N$100,'24c'!$H$7:$H$100,$A194,'24c'!$I$7:$I$100,"")+SUMIFS('24d'!$N$7:$N$100,'24d'!$H$7:$H$100,$A194,'24d'!$I$7:$I$100,"")+SUMIFS('24e'!$N$7:$N$100,'24e'!$H$7:$H$100,$A194,'24e'!$I$7:$I$100,"")+SUMIFS('24f'!$N$7:$N$100,'24f'!$H$7:$H$100,$A194,'24f'!$I$7:$I$100,"")+SUMIFS('24g'!$N$7:$N$100,'24g'!$H$7:$H$100,$A194,'24g'!$I$7:$I$100,"")+SUMIFS('24h'!$N$7:$N$100,'24h'!$H$7:$H$100,$A194,'24h'!$I$7:$I$100,"")+SUMIFS('24i'!$N$7:$N$100,'24i'!$H$7:$H$100,$A194,'24i'!$I$7:$I$100,"")+SUMIFS('25'!$N$7:$N$100,'25'!$H$7:$H$100,$A194,'25'!$I$7:$I$100,"")+SUMIFS('26'!$N$7:$N$100,'26'!$H$7:$H$100,$A194,'26'!$I$7:$I$100,"")+SUMIFS('26a'!$N$7:$N$100,'26a'!$H$7:$H$100,$A194,'26a'!$I$7:$I$100,"")+SUMIFS('27'!$N$7:$N$100,'27'!$H$7:$H$100,$A194,'27'!$I$7:$I$100,"")+SUMIFS('27a'!$N$7:$N$100,'27a'!$H$7:$H$100,$A194,'27a'!$I$7:$I$100,"")+SUMIFS('28'!$N$7:$N$100,'28'!$H$7:$H$100,$A194,'28'!$I$7:$I$100,"")+SUMIFS('29'!$N$7:$N$100,'29'!$H$7:$H$100,$A194,'29'!$I$7:$I$100,"")</f>
        <v>0</v>
      </c>
      <c r="F194" s="259">
        <f t="shared" si="32"/>
        <v>0</v>
      </c>
      <c r="G194" s="257">
        <f>SUMIFS('12'!$J$7:$J$100,'12'!$H$7:$H$100,$A194,'12'!$I$7:$I$100,1)+SUMIFS('13'!$J$7:$J$100,'13'!$H$7:$H$100,$A194,'13'!$I$7:$I$100,1)+SUMIFS('14'!$J$7:$J$100,'14'!$H$7:$H$100,$A194,'14'!$I$7:$I$100,1)+SUMIFS('15'!$J$7:$J$100,'15'!$H$7:$H$100,$A194,'15'!$I$7:$I$100,1)+SUMIFS('15a'!$J$7:$J$100,'15a'!$H$7:$H$100,$A194,'15a'!$I$7:$I$100,1)+SUMIFS('15b'!$J$7:$J$100,'15b'!$H$7:$H$100,$A194,'15b'!$I$7:$I$100,1)+SUMIFS('15c'!$J$7:$J$100,'15c'!$H$7:$H$100,$A194,'15c'!$I$7:$I$100,1)+SUMIFS('15d'!$J$7:$J$100,'15d'!$H$7:$H$100,$A194,'15d'!$I$7:$I$100,1)+SUMIFS('15e'!$J$7:$J$100,'15e'!$H$7:$H$100,$A194,'15e'!$I$7:$I$100,1)+SUMIFS('15f'!$J$7:$J$100,'15f'!$H$7:$H$100,$A194,'15f'!$I$7:$I$100,1)+SUMIFS('15g'!$J$7:$J$100,'15g'!$H$7:$H$100,$A194,'15g'!$I$7:$I$100,1)+SUMIFS('15h'!$J$7:$J$100,'15h'!$H$7:$H$100,$A194,'15h'!$I$7:$I$100,1)+SUMIFS('15i'!$J$7:$J$100,'15i'!$H$7:$H$100,$A194,'15i'!$I$7:$I$100,1)+SUMIFS('15j'!$J$7:$J$100,'15j'!$H$7:$H$100,$A194,'15j'!$I$7:$I$100,1)+SUMIFS('15k'!$J$7:$J$100,'15k'!$H$7:$H$100,$A194,'15k'!$I$7:$I$100,1)+SUMIFS('15l'!$J$7:$J$100,'15l'!$H$7:$H$100,$A194,'15l'!$I$7:$I$100,1)+SUMIFS('15m'!$J$7:$J$100,'15m'!$H$7:$H$100,$A194,'15m'!$I$7:$I$100,1)+SUMIFS('15n'!$J$7:$J$100,'15n'!$H$7:$H$100,$A194,'15n'!$I$7:$I$100,1)+SUMIFS('16'!$J$7:$J$100,'16'!$H$7:$H$100,$A194,'16'!$I$7:$I$100,1)+SUMIFS('16a'!$J$7:$J$100,'16a'!$H$7:$H$100,$A194,'16a'!$I$7:$I$100,1)+SUMIFS('17'!$J$7:$J$100,'17'!$H$7:$H$100,$A194,'17'!$I$7:$I$100,1)+SUMIFS('17a'!$J$7:$J$100,'17a'!$H$7:$H$100,$A194,'17a'!$I$7:$I$100,1)+SUMIFS('18'!$J$7:$J$100,'18'!$H$7:$H$100,$A194,'18'!$I$7:$I$100,1)+SUMIFS('18a'!$J$7:$J$100,'18a'!$H$7:$H$100,$A194,'18a'!$I$7:$I$100,1)
+SUMIFS('19'!$J$7:$J$100,'19'!$H$7:$H$100,$A194,'19'!$I$7:$I$100,1)+SUMIFS('20'!$J$7:$J$100,'20'!$H$7:$H$100,$A194,'20'!$I$7:$I$100,1)+SUMIFS('20a'!$J$7:$J$100,'20a'!$H$7:$H$100,$A194,'20a'!$I$7:$I$100,1)+SUMIFS('21'!$J$7:$J$100,'21'!$H$7:$H$100,$A194,'21'!$I$7:$I$100,1)+SUMIFS('22'!$J$7:$J$100,'22'!$H$7:$H$100,$A194,'22'!$I$7:$I$100,1)+SUMIFS('22a'!$J$7:$J$100,'22a'!$H$7:$H$100,$A194,'22a'!$I$7:$I$100,1)+SUMIFS('22b'!$J$7:$J$100,'22b'!$H$7:$H$100,$A194,'22b'!$I$7:$I$100,1)+SUMIFS('23'!$J$7:$J$100,'23'!$H$7:$H$100,$A194,'23'!$I$7:$I$100,1)+SUMIFS('24'!$J$7:$J$100,'24'!$H$7:$H$100,$A194,'24'!$I$7:$I$100,1)+SUMIFS('24a'!$J$7:$J$100,'24a'!$H$7:$H$100,$A194,'24a'!$I$7:$I$100,1)+SUMIFS('24b'!$J$7:$J$100,'24b'!$H$7:$H$100,$A194,'24b'!$I$7:$I$100,1)+SUMIFS('24c'!$J$7:$J$100,'24c'!$H$7:$H$100,$A194,'24c'!$I$7:$I$100,1)+SUMIFS('24d'!$J$7:$J$100,'24d'!$H$7:$H$100,$A194,'24d'!$I$7:$I$100,1)+SUMIFS('24e'!$J$7:$J$100,'24e'!$H$7:$H$100,$A194,'24e'!$I$7:$I$100,1)+SUMIFS('24f'!$J$7:$J$100,'24f'!$H$7:$H$100,$A194,'24f'!$I$7:$I$100,1)+SUMIFS('24g'!$J$7:$J$100,'24g'!$H$7:$H$100,$A194,'24g'!$I$7:$I$100,1)+SUMIFS('24h'!$J$7:$J$100,'24h'!$H$7:$H$100,$A194,'24h'!$I$7:$I$100,1)+SUMIFS('24i'!$J$7:$J$100,'24i'!$H$7:$H$100,$A194,'24i'!$I$7:$I$100,1)+SUMIFS('25'!$J$7:$J$100,'25'!$H$7:$H$100,$A194,'25'!$I$7:$I$100,1)+SUMIFS('26'!$J$7:$J$100,'26'!$H$7:$H$100,$A194,'26'!$I$7:$I$100,1)+SUMIFS('26a'!$J$7:$J$100,'26a'!$H$7:$H$100,$A194,'26a'!$I$7:$I$100,1)+SUMIFS('27'!$J$7:$J$100,'27'!$H$7:$H$100,$A194,'27'!$I$7:$I$100,1)+SUMIFS('27a'!$J$7:$J$100,'27a'!$H$7:$H$100,$A194,'27a'!$I$7:$I$100,1)+SUMIFS('28'!$J$7:$J$100,'28'!$H$7:$H$100,$A194,'28'!$I$7:$I$100,1)+SUMIFS('29'!$J$7:$J$100,'29'!$H$7:$H$100,$A194,'29'!$I$7:$I$100,1)</f>
        <v>0</v>
      </c>
      <c r="H194" s="258">
        <f>SUMIFS('12'!$J$7:$J$100,'12'!$H$7:$H$100,$A194,'12'!$I$7:$I$100,2)+SUMIFS('13'!$J$7:$J$100,'13'!$H$7:$H$100,$A194,'13'!$I$7:$I$100,2)+SUMIFS('14'!$J$7:$J$100,'14'!$H$7:$H$100,$A194,'14'!$I$7:$I$100,2)+SUMIFS('15'!$J$7:$J$100,'15'!$H$7:$H$100,$A194,'15'!$I$7:$I$100,2)+SUMIFS('15a'!$J$7:$J$100,'15a'!$H$7:$H$100,$A194,'15a'!$I$7:$I$100,2)+SUMIFS('15b'!$J$7:$J$100,'15b'!$H$7:$H$100,$A194,'15b'!$I$7:$I$100,2)+SUMIFS('15c'!$J$7:$J$100,'15c'!$H$7:$H$100,$A194,'15c'!$I$7:$I$100,2)+SUMIFS('15d'!$J$7:$J$100,'15d'!$H$7:$H$100,$A194,'15d'!$I$7:$I$100,2)+SUMIFS('15e'!$J$7:$J$100,'15e'!$H$7:$H$100,$A194,'15e'!$I$7:$I$100,2)+SUMIFS('15f'!$J$7:$J$100,'15f'!$H$7:$H$100,$A194,'15f'!$I$7:$I$100,2)+SUMIFS('15g'!$J$7:$J$100,'15g'!$H$7:$H$100,$A194,'15g'!$I$7:$I$100,2)+SUMIFS('15h'!$J$7:$J$100,'15h'!$H$7:$H$100,$A194,'15h'!$I$7:$I$100,2)+SUMIFS('15i'!$J$7:$J$100,'15i'!$H$7:$H$100,$A194,'15i'!$I$7:$I$100,2)+SUMIFS('15j'!$J$7:$J$100,'15j'!$H$7:$H$100,$A194,'15j'!$I$7:$I$100,2)+SUMIFS('15k'!$J$7:$J$100,'15k'!$H$7:$H$100,$A194,'15k'!$I$7:$I$100,2)+SUMIFS('15l'!$J$7:$J$100,'15l'!$H$7:$H$100,$A194,'15l'!$I$7:$I$100,2)+SUMIFS('15m'!$J$7:$J$100,'15m'!$H$7:$H$100,$A194,'15m'!$I$7:$I$100,2)+SUMIFS('15n'!$J$7:$J$100,'15n'!$H$7:$H$100,$A194,'15n'!$I$7:$I$100,2)+SUMIFS('16'!$J$7:$J$100,'16'!$H$7:$H$100,$A194,'16'!$I$7:$I$100,2)+SUMIFS('16a'!$J$7:$J$100,'16a'!$H$7:$H$100,$A194,'16a'!$I$7:$I$100,2)+SUMIFS('17'!$J$7:$J$100,'17'!$H$7:$H$100,$A194,'17'!$I$7:$I$100,2)+SUMIFS('17a'!$J$7:$J$100,'17a'!$H$7:$H$100,$A194,'17a'!$I$7:$I$100,2)+SUMIFS('18'!$J$7:$J$100,'18'!$H$7:$H$100,$A194,'18'!$I$7:$I$100,2)+SUMIFS('18a'!$J$7:$J$100,'18a'!$H$7:$H$100,$A194,'18a'!$I$7:$I$100,2)
+SUMIFS('19'!$J$7:$J$100,'19'!$H$7:$H$100,$A194,'19'!$I$7:$I$100,2)+SUMIFS('20'!$J$7:$J$100,'20'!$H$7:$H$100,$A194,'20'!$I$7:$I$100,2)+SUMIFS('20a'!$J$7:$J$100,'20a'!$H$7:$H$100,$A194,'20a'!$I$7:$I$100,2)+SUMIFS('21'!$J$7:$J$100,'21'!$H$7:$H$100,$A194,'21'!$I$7:$I$100,2)+SUMIFS('22'!$J$7:$J$100,'22'!$H$7:$H$100,$A194,'22'!$I$7:$I$100,2)+SUMIFS('22a'!$J$7:$J$100,'22a'!$H$7:$H$100,$A194,'22a'!$I$7:$I$100,2)+SUMIFS('22b'!$J$7:$J$100,'22b'!$H$7:$H$100,$A194,'22b'!$I$7:$I$100,2)+SUMIFS('23'!$J$7:$J$100,'23'!$H$7:$H$100,$A194,'23'!$I$7:$I$100,2)+SUMIFS('24'!$J$7:$J$100,'24'!$H$7:$H$100,$A194,'24'!$I$7:$I$100,2)+SUMIFS('24a'!$J$7:$J$100,'24a'!$H$7:$H$100,$A194,'24a'!$I$7:$I$100,2)+SUMIFS('24b'!$J$7:$J$100,'24b'!$H$7:$H$100,$A194,'24b'!$I$7:$I$100,2)+SUMIFS('24c'!$J$7:$J$100,'24c'!$H$7:$H$100,$A194,'24c'!$I$7:$I$100,2)+SUMIFS('24d'!$J$7:$J$100,'24d'!$H$7:$H$100,$A194,'24d'!$I$7:$I$100,2)+SUMIFS('24e'!$J$7:$J$100,'24e'!$H$7:$H$100,$A194,'24e'!$I$7:$I$100,2)+SUMIFS('24f'!$J$7:$J$100,'24f'!$H$7:$H$100,$A194,'24f'!$I$7:$I$100,2)+SUMIFS('24g'!$J$7:$J$100,'24g'!$H$7:$H$100,$A194,'24g'!$I$7:$I$100,2)+SUMIFS('24h'!$J$7:$J$100,'24h'!$H$7:$H$100,$A194,'24h'!$I$7:$I$100,2)+SUMIFS('24i'!$J$7:$J$100,'24i'!$H$7:$H$100,$A194,'24i'!$I$7:$I$100,2)+SUMIFS('25'!$J$7:$J$100,'25'!$H$7:$H$100,$A194,'25'!$I$7:$I$100,2)+SUMIFS('26'!$J$7:$J$100,'26'!$H$7:$H$100,$A194,'26'!$I$7:$I$100,2)+SUMIFS('26a'!$J$7:$J$100,'26a'!$H$7:$H$100,$A194,'26a'!$I$7:$I$100,2)+SUMIFS('27'!$J$7:$J$100,'27'!$H$7:$H$100,$A194,'27'!$I$7:$I$100,2)+SUMIFS('27a'!$J$7:$J$100,'27a'!$H$7:$H$100,$A194,'27a'!$I$7:$I$100,2)+SUMIFS('28'!$J$7:$J$100,'28'!$H$7:$H$100,$A194,'28'!$I$7:$I$100,2)+SUMIFS('29'!$J$7:$J$100,'29'!$H$7:$H$100,$A194,'29'!$I$7:$I$100,2)</f>
        <v>0</v>
      </c>
      <c r="I194" s="258">
        <f>SUMIFS('12'!$J$7:$J$100,'12'!$H$7:$H$100,$A194,'12'!$I$7:$I$100,"")+SUMIFS('13'!$J$7:$J$100,'13'!$H$7:$H$100,$A194,'13'!$I$7:$I$100,"")+SUMIFS('14'!$J$7:$J$100,'14'!$H$7:$H$100,$A194,'14'!$I$7:$I$100,"")+SUMIFS('15'!$J$7:$J$100,'15'!$H$7:$H$100,$A194,'15'!$I$7:$I$100,"")+SUMIFS('15a'!$J$7:$J$100,'15a'!$H$7:$H$100,$A194,'15a'!$I$7:$I$100,"")+SUMIFS('15b'!$J$7:$J$100,'15b'!$H$7:$H$100,$A194,'15b'!$I$7:$I$100,"")+SUMIFS('15c'!$J$7:$J$100,'15c'!$H$7:$H$100,$A194,'15c'!$I$7:$I$100,"")+SUMIFS('15d'!$J$7:$J$100,'15d'!$H$7:$H$100,$A194,'15d'!$I$7:$I$100,"")+SUMIFS('15e'!$J$7:$J$100,'15e'!$H$7:$H$100,$A194,'15e'!$I$7:$I$100,"")+SUMIFS('15f'!$J$7:$J$100,'15f'!$H$7:$H$100,$A194,'15f'!$I$7:$I$100,"")+SUMIFS('15g'!$J$7:$J$100,'15g'!$H$7:$H$100,$A194,'15g'!$I$7:$I$100,"")+SUMIFS('15h'!$J$7:$J$100,'15h'!$H$7:$H$100,$A194,'15h'!$I$7:$I$100,"")+SUMIFS('15i'!$J$7:$J$100,'15i'!$H$7:$H$100,$A194,'15i'!$I$7:$I$100,"")+SUMIFS('15j'!$J$7:$J$100,'15j'!$H$7:$H$100,$A194,'15j'!$I$7:$I$100,"")+SUMIFS('15k'!$J$7:$J$100,'15k'!$H$7:$H$100,$A194,'15k'!$I$7:$I$100,"")+SUMIFS('15l'!$J$7:$J$100,'15l'!$H$7:$H$100,$A194,'15l'!$I$7:$I$100,"")+SUMIFS('15m'!$J$7:$J$100,'15m'!$H$7:$H$100,$A194,'15m'!$I$7:$I$100,"")+SUMIFS('15n'!$J$7:$J$100,'15n'!$H$7:$H$100,$A194,'15n'!$I$7:$I$100,"")+SUMIFS('16'!$J$7:$J$100,'16'!$H$7:$H$100,$A194,'16'!$I$7:$I$100,"")+SUMIFS('16a'!$J$7:$J$100,'16a'!$H$7:$H$100,$A194,'16a'!$I$7:$I$100,"")+SUMIFS('17'!$J$7:$J$100,'17'!$H$7:$H$100,$A194,'17'!$I$7:$I$100,"")+SUMIFS('17a'!$J$7:$J$100,'17a'!$H$7:$H$100,$A194,'17a'!$I$7:$I$100,"")+SUMIFS('18'!$J$7:$J$100,'18'!$H$7:$H$100,$A194,'18'!$I$7:$I$100,"")+SUMIFS('18a'!$J$7:$J$100,'18a'!$H$7:$H$100,$A194,'18a'!$I$7:$I$100,"")
+SUMIFS('19'!$J$7:$J$100,'19'!$H$7:$H$100,$A194,'19'!$I$7:$I$100,"")+SUMIFS('20'!$J$7:$J$100,'20'!$H$7:$H$100,$A194,'20'!$I$7:$I$100,"")+SUMIFS('20a'!$J$7:$J$100,'20a'!$H$7:$H$100,$A194,'20a'!$I$7:$I$100,"")+SUMIFS('21'!$J$7:$J$100,'21'!$H$7:$H$100,$A194,'21'!$I$7:$I$100,"")+SUMIFS('22'!$J$7:$J$100,'22'!$H$7:$H$100,$A194,'22'!$I$7:$I$100,"")+SUMIFS('22a'!$J$7:$J$100,'22a'!$H$7:$H$100,$A194,'22a'!$I$7:$I$100,"")+SUMIFS('22b'!$J$7:$J$100,'22b'!$H$7:$H$100,$A194,'22b'!$I$7:$I$100,"")+SUMIFS('23'!$J$7:$J$100,'23'!$H$7:$H$100,$A194,'23'!$I$7:$I$100,"")+SUMIFS('24'!$J$7:$J$100,'24'!$H$7:$H$100,$A194,'24'!$I$7:$I$100,"")+SUMIFS('24a'!$J$7:$J$100,'24a'!$H$7:$H$100,$A194,'24a'!$I$7:$I$100,"")+SUMIFS('24b'!$J$7:$J$100,'24b'!$H$7:$H$100,$A194,'24b'!$I$7:$I$100,"")+SUMIFS('24c'!$J$7:$J$100,'24c'!$H$7:$H$100,$A194,'24c'!$I$7:$I$100,"")+SUMIFS('24d'!$J$7:$J$100,'24d'!$H$7:$H$100,$A194,'24d'!$I$7:$I$100,"")+SUMIFS('24e'!$J$7:$J$100,'24e'!$H$7:$H$100,$A194,'24e'!$I$7:$I$100,"")+SUMIFS('24f'!$J$7:$J$100,'24f'!$H$7:$H$100,$A194,'24f'!$I$7:$I$100,"")+SUMIFS('24g'!$J$7:$J$100,'24g'!$H$7:$H$100,$A194,'24g'!$I$7:$I$100,"")+SUMIFS('24h'!$J$7:$J$100,'24h'!$H$7:$H$100,$A194,'24h'!$I$7:$I$100,"")+SUMIFS('24i'!$J$7:$J$100,'24i'!$H$7:$H$100,$A194,'24i'!$I$7:$I$100,"")+SUMIFS('25'!$J$7:$J$100,'25'!$H$7:$H$100,$A194,'25'!$I$7:$I$100,"")+SUMIFS('26'!$J$7:$J$100,'26'!$H$7:$H$100,$A194,'26'!$I$7:$I$100,"")+SUMIFS('26a'!$J$7:$J$100,'26a'!$H$7:$H$100,$A194,'26a'!$I$7:$I$100,"")+SUMIFS('27'!$J$7:$J$100,'27'!$H$7:$H$100,$A194,'27'!$I$7:$I$100,"")+SUMIFS('27a'!$J$7:$J$100,'27a'!$H$7:$H$100,$A194,'27a'!$I$7:$I$100,"")+SUMIFS('28'!$J$7:$J$100,'28'!$H$7:$H$100,$A194,'28'!$I$7:$I$100,"")+SUMIFS('29'!$J$7:$J$100,'29'!$H$7:$H$100,$A194,'29'!$I$7:$I$100,"")</f>
        <v>0</v>
      </c>
      <c r="J194" s="259">
        <f t="shared" si="33"/>
        <v>0</v>
      </c>
      <c r="S194" s="247">
        <f t="shared" si="31"/>
        <v>0</v>
      </c>
    </row>
    <row r="195" ht="12.75" customHeight="1" outlineLevel="1">
      <c r="A195" s="1" t="s">
        <v>6</v>
      </c>
      <c r="B195" s="1" t="s">
        <v>3</v>
      </c>
      <c r="C195" s="257">
        <f>SUMIFS('12'!$N$7:$N$100,'12'!$H$7:$H$100,$A195,'12'!$I$7:$I$100,1)+SUMIFS('13'!$N$7:$N$100,'13'!$H$7:$H$100,$A195,'13'!$I$7:$I$100,1)+SUMIFS('14'!$N$7:$N$100,'14'!$H$7:$H$100,$A195,'14'!$I$7:$I$100,1)+SUMIFS('15'!$N$7:$N$100,'15'!$H$7:$H$100,$A195,'15'!$I$7:$I$100,1)+SUMIFS('15a'!$N$7:$N$100,'15a'!$H$7:$H$100,$A195,'15a'!$I$7:$I$100,1)+SUMIFS('15b'!$N$7:$N$100,'15b'!$H$7:$H$100,$A195,'15b'!$I$7:$I$100,1)+SUMIFS('15c'!$N$7:$N$100,'15c'!$H$7:$H$100,$A195,'15c'!$I$7:$I$100,1)+SUMIFS('15d'!$N$7:$N$100,'15d'!$H$7:$H$100,$A195,'15d'!$I$7:$I$100,1)+SUMIFS('15e'!$N$7:$N$100,'15e'!$H$7:$H$100,$A195,'15e'!$I$7:$I$100,1)+SUMIFS('15f'!$N$7:$N$100,'15f'!$H$7:$H$100,$A195,'15f'!$I$7:$I$100,1)+SUMIFS('15g'!$N$7:$N$100,'15g'!$H$7:$H$100,$A195,'15g'!$I$7:$I$100,1)+SUMIFS('15h'!$N$7:$N$100,'15h'!$H$7:$H$100,$A195,'15h'!$I$7:$I$100,1)+SUMIFS('15i'!$N$7:$N$100,'15i'!$H$7:$H$100,$A195,'15i'!$I$7:$I$100,1)+SUMIFS('15j'!$N$7:$N$100,'15j'!$H$7:$H$100,$A195,'15j'!$I$7:$I$100,1)+SUMIFS('15k'!$N$7:$N$100,'15k'!$H$7:$H$100,$A195,'15k'!$I$7:$I$100,1)+SUMIFS('15l'!$N$7:$N$100,'15l'!$H$7:$H$100,$A195,'15l'!$I$7:$I$100,1)+SUMIFS('15m'!$N$7:$N$100,'15m'!$H$7:$H$100,$A195,'15m'!$I$7:$I$100,1)+SUMIFS('15n'!$N$7:$N$100,'15n'!$H$7:$H$100,$A195,'15n'!$I$7:$I$100,1)+SUMIFS('16'!$N$7:$N$100,'16'!$H$7:$H$100,$A195,'16'!$I$7:$I$100,1)+SUMIFS('16a'!$N$7:$N$100,'16a'!$H$7:$H$100,$A195,'16a'!$I$7:$I$100,1)+SUMIFS('17'!$N$7:$N$100,'17'!$H$7:$H$100,$A195,'17'!$I$7:$I$100,1)+SUMIFS('17a'!$N$7:$N$100,'17a'!$H$7:$H$100,$A195,'17a'!$I$7:$I$100,1)+SUMIFS('18'!$N$7:$N$100,'18'!$H$7:$H$100,$A195,'18'!$I$7:$I$100,1)+SUMIFS('18a'!$N$7:$N$100,'18a'!$H$7:$H$100,$A195,'18a'!$I$7:$I$100,1)
+SUMIFS('19'!$N$7:$N$100,'19'!$H$7:$H$100,$A195,'19'!$I$7:$I$100,1)+SUMIFS('20'!$N$7:$N$100,'20'!$H$7:$H$100,$A195,'20'!$I$7:$I$100,1)+SUMIFS('20a'!$N$7:$N$100,'20a'!$H$7:$H$100,$A195,'20a'!$I$7:$I$100,1)+SUMIFS('21'!$N$7:$N$100,'21'!$H$7:$H$100,$A195,'21'!$I$7:$I$100,1)+SUMIFS('22'!$N$7:$N$100,'22'!$H$7:$H$100,$A195,'22'!$I$7:$I$100,1)+SUMIFS('22a'!$N$7:$N$100,'22a'!$H$7:$H$100,$A195,'22a'!$I$7:$I$100,1)+SUMIFS('22b'!$N$7:$N$100,'22b'!$H$7:$H$100,$A195,'22b'!$I$7:$I$100,1)+SUMIFS('23'!$N$7:$N$100,'23'!$H$7:$H$100,$A195,'23'!$I$7:$I$100,1)+SUMIFS('24'!$N$7:$N$100,'24'!$H$7:$H$100,$A195,'24'!$I$7:$I$100,1)+SUMIFS('24a'!$N$7:$N$100,'24a'!$H$7:$H$100,$A195,'24a'!$I$7:$I$100,1)+SUMIFS('24b'!$N$7:$N$100,'24b'!$H$7:$H$100,$A195,'24b'!$I$7:$I$100,1)+SUMIFS('24c'!$N$7:$N$100,'24c'!$H$7:$H$100,$A195,'24c'!$I$7:$I$100,1)+SUMIFS('24d'!$N$7:$N$100,'24d'!$H$7:$H$100,$A195,'24d'!$I$7:$I$100,1)+SUMIFS('24e'!$N$7:$N$100,'24e'!$H$7:$H$100,$A195,'24e'!$I$7:$I$100,1)+SUMIFS('24f'!$N$7:$N$100,'24f'!$H$7:$H$100,$A195,'24f'!$I$7:$I$100,1)+SUMIFS('24g'!$N$7:$N$100,'24g'!$H$7:$H$100,$A195,'24g'!$I$7:$I$100,1)+SUMIFS('24h'!$N$7:$N$100,'24h'!$H$7:$H$100,$A195,'24h'!$I$7:$I$100,1)+SUMIFS('24i'!$N$7:$N$100,'24i'!$H$7:$H$100,$A195,'24i'!$I$7:$I$100,1)+SUMIFS('25'!$N$7:$N$100,'25'!$H$7:$H$100,$A195,'25'!$I$7:$I$100,1)+SUMIFS('26'!$N$7:$N$100,'26'!$H$7:$H$100,$A195,'26'!$I$7:$I$100,1)+SUMIFS('26a'!$N$7:$N$100,'26a'!$H$7:$H$100,$A195,'26a'!$I$7:$I$100,1)+SUMIFS('27'!$N$7:$N$100,'27'!$H$7:$H$100,$A195,'27'!$I$7:$I$100,1)+SUMIFS('27a'!$N$7:$N$100,'27a'!$H$7:$H$100,$A195,'27a'!$I$7:$I$100,1)+SUMIFS('28'!$N$7:$N$100,'28'!$H$7:$H$100,$A195,'28'!$I$7:$I$100,1)+SUMIFS('29'!$N$7:$N$100,'29'!$H$7:$H$100,$A195,'29'!$I$7:$I$100,1)</f>
        <v>0</v>
      </c>
      <c r="D195" s="258">
        <f>SUMIFS('12'!$N$7:$N$100,'12'!$H$7:$H$100,$A195,'12'!$I$7:$I$100,2)+SUMIFS('13'!$N$7:$N$100,'13'!$H$7:$H$100,$A195,'13'!$I$7:$I$100,2)+SUMIFS('14'!$N$7:$N$100,'14'!$H$7:$H$100,$A195,'14'!$I$7:$I$100,2)+SUMIFS('15'!$N$7:$N$100,'15'!$H$7:$H$100,$A195,'15'!$I$7:$I$100,2)+SUMIFS('15a'!$N$7:$N$100,'15a'!$H$7:$H$100,$A195,'15a'!$I$7:$I$100,2)+SUMIFS('15b'!$N$7:$N$100,'15b'!$H$7:$H$100,$A195,'15b'!$I$7:$I$100,2)+SUMIFS('15c'!$N$7:$N$100,'15c'!$H$7:$H$100,$A195,'15c'!$I$7:$I$100,2)+SUMIFS('15d'!$N$7:$N$100,'15d'!$H$7:$H$100,$A195,'15d'!$I$7:$I$100,2)+SUMIFS('15e'!$N$7:$N$100,'15e'!$H$7:$H$100,$A195,'15e'!$I$7:$I$100,2)+SUMIFS('15f'!$N$7:$N$100,'15f'!$H$7:$H$100,$A195,'15f'!$I$7:$I$100,2)+SUMIFS('15g'!$N$7:$N$100,'15g'!$H$7:$H$100,$A195,'15g'!$I$7:$I$100,2)+SUMIFS('15h'!$N$7:$N$100,'15h'!$H$7:$H$100,$A195,'15h'!$I$7:$I$100,2)+SUMIFS('15i'!$N$7:$N$100,'15i'!$H$7:$H$100,$A195,'15i'!$I$7:$I$100,2)+SUMIFS('15j'!$N$7:$N$100,'15j'!$H$7:$H$100,$A195,'15j'!$I$7:$I$100,2)+SUMIFS('15k'!$N$7:$N$100,'15k'!$H$7:$H$100,$A195,'15k'!$I$7:$I$100,2)+SUMIFS('15l'!$N$7:$N$100,'15l'!$H$7:$H$100,$A195,'15l'!$I$7:$I$100,2)+SUMIFS('15m'!$N$7:$N$100,'15m'!$H$7:$H$100,$A195,'15m'!$I$7:$I$100,2)+SUMIFS('15n'!$N$7:$N$100,'15n'!$H$7:$H$100,$A195,'15n'!$I$7:$I$100,2)+SUMIFS('16'!$N$7:$N$100,'16'!$H$7:$H$100,$A195,'16'!$I$7:$I$100,2)+SUMIFS('16a'!$N$7:$N$100,'16a'!$H$7:$H$100,$A195,'16a'!$I$7:$I$100,2)+SUMIFS('17'!$N$7:$N$100,'17'!$H$7:$H$100,$A195,'17'!$I$7:$I$100,2)+SUMIFS('17a'!$N$7:$N$100,'17a'!$H$7:$H$100,$A195,'17a'!$I$7:$I$100,2)+SUMIFS('18'!$N$7:$N$100,'18'!$H$7:$H$100,$A195,'18'!$I$7:$I$100,2)+SUMIFS('18a'!$N$7:$N$100,'18a'!$H$7:$H$100,$A195,'18a'!$I$7:$I$100,2)
+SUMIFS('19'!$N$7:$N$100,'19'!$H$7:$H$100,$A195,'19'!$I$7:$I$100,2)+SUMIFS('20'!$N$7:$N$100,'20'!$H$7:$H$100,$A195,'20'!$I$7:$I$100,2)+SUMIFS('20a'!$N$7:$N$100,'20a'!$H$7:$H$100,$A195,'20a'!$I$7:$I$100,2)+SUMIFS('21'!$N$7:$N$100,'21'!$H$7:$H$100,$A195,'21'!$I$7:$I$100,2)+SUMIFS('22'!$N$7:$N$100,'22'!$H$7:$H$100,$A195,'22'!$I$7:$I$100,2)+SUMIFS('22a'!$N$7:$N$100,'22a'!$H$7:$H$100,$A195,'22a'!$I$7:$I$100,2)+SUMIFS('22b'!$N$7:$N$100,'22b'!$H$7:$H$100,$A195,'22b'!$I$7:$I$100,2)+SUMIFS('23'!$N$7:$N$100,'23'!$H$7:$H$100,$A195,'23'!$I$7:$I$100,2)+SUMIFS('24'!$N$7:$N$100,'24'!$H$7:$H$100,$A195,'24'!$I$7:$I$100,2)+SUMIFS('24a'!$N$7:$N$100,'24a'!$H$7:$H$100,$A195,'24a'!$I$7:$I$100,2)+SUMIFS('24b'!$N$7:$N$100,'24b'!$H$7:$H$100,$A195,'24b'!$I$7:$I$100,2)+SUMIFS('24c'!$N$7:$N$100,'24c'!$H$7:$H$100,$A195,'24c'!$I$7:$I$100,2)+SUMIFS('24d'!$N$7:$N$100,'24d'!$H$7:$H$100,$A195,'24d'!$I$7:$I$100,2)+SUMIFS('24e'!$N$7:$N$100,'24e'!$H$7:$H$100,$A195,'24e'!$I$7:$I$100,2)+SUMIFS('24f'!$N$7:$N$100,'24f'!$H$7:$H$100,$A195,'24f'!$I$7:$I$100,2)+SUMIFS('24g'!$N$7:$N$100,'24g'!$H$7:$H$100,$A195,'24g'!$I$7:$I$100,2)+SUMIFS('24h'!$N$7:$N$100,'24h'!$H$7:$H$100,$A195,'24h'!$I$7:$I$100,2)+SUMIFS('24i'!$N$7:$N$100,'24i'!$H$7:$H$100,$A195,'24i'!$I$7:$I$100,2)+SUMIFS('25'!$N$7:$N$100,'25'!$H$7:$H$100,$A195,'25'!$I$7:$I$100,2)+SUMIFS('26'!$N$7:$N$100,'26'!$H$7:$H$100,$A195,'26'!$I$7:$I$100,2)+SUMIFS('26a'!$N$7:$N$100,'26a'!$H$7:$H$100,$A195,'26a'!$I$7:$I$100,2)+SUMIFS('27'!$N$7:$N$100,'27'!$H$7:$H$100,$A195,'27'!$I$7:$I$100,2)+SUMIFS('27a'!$N$7:$N$100,'27a'!$H$7:$H$100,$A195,'27a'!$I$7:$I$100,2)+SUMIFS('28'!$N$7:$N$100,'28'!$H$7:$H$100,$A195,'28'!$I$7:$I$100,2)+SUMIFS('29'!$N$7:$N$100,'29'!$H$7:$H$100,$A195,'29'!$I$7:$I$100,2)</f>
        <v>0</v>
      </c>
      <c r="E195" s="258">
        <f>SUMIFS('12'!$N$7:$N$100,'12'!$H$7:$H$100,$A195,'12'!$I$7:$I$100,"")+SUMIFS('13'!$N$7:$N$100,'13'!$H$7:$H$100,$A195,'13'!$I$7:$I$100,"")+SUMIFS('14'!$N$7:$N$100,'14'!$H$7:$H$100,$A195,'14'!$I$7:$I$100,"")+SUMIFS('15'!$N$7:$N$100,'15'!$H$7:$H$100,$A195,'15'!$I$7:$I$100,"")+SUMIFS('15a'!$N$7:$N$100,'15a'!$H$7:$H$100,$A195,'15a'!$I$7:$I$100,"")+SUMIFS('15b'!$N$7:$N$100,'15b'!$H$7:$H$100,$A195,'15b'!$I$7:$I$100,"")+SUMIFS('15c'!$N$7:$N$100,'15c'!$H$7:$H$100,$A195,'15c'!$I$7:$I$100,"")+SUMIFS('15d'!$N$7:$N$100,'15d'!$H$7:$H$100,$A195,'15d'!$I$7:$I$100,"")+SUMIFS('15e'!$N$7:$N$100,'15e'!$H$7:$H$100,$A195,'15e'!$I$7:$I$100,"")+SUMIFS('15f'!$N$7:$N$100,'15f'!$H$7:$H$100,$A195,'15f'!$I$7:$I$100,"")+SUMIFS('15g'!$N$7:$N$100,'15g'!$H$7:$H$100,$A195,'15g'!$I$7:$I$100,"")+SUMIFS('15h'!$N$7:$N$100,'15h'!$H$7:$H$100,$A195,'15h'!$I$7:$I$100,"")+SUMIFS('15i'!$N$7:$N$100,'15i'!$H$7:$H$100,$A195,'15i'!$I$7:$I$100,"")+SUMIFS('15j'!$N$7:$N$100,'15j'!$H$7:$H$100,$A195,'15j'!$I$7:$I$100,"")+SUMIFS('15k'!$N$7:$N$100,'15k'!$H$7:$H$100,$A195,'15k'!$I$7:$I$100,"")+SUMIFS('15l'!$N$7:$N$100,'15l'!$H$7:$H$100,$A195,'15l'!$I$7:$I$100,"")+SUMIFS('15m'!$N$7:$N$100,'15m'!$H$7:$H$100,$A195,'15m'!$I$7:$I$100,"")+SUMIFS('15n'!$N$7:$N$100,'15n'!$H$7:$H$100,$A195,'15n'!$I$7:$I$100,"")+SUMIFS('16'!$N$7:$N$100,'16'!$H$7:$H$100,$A195,'16'!$I$7:$I$100,"")+SUMIFS('16a'!$N$7:$N$100,'16a'!$H$7:$H$100,$A195,'16a'!$I$7:$I$100,"")+SUMIFS('17'!$N$7:$N$100,'17'!$H$7:$H$100,$A195,'17'!$I$7:$I$100,"")+SUMIFS('17a'!$N$7:$N$100,'17a'!$H$7:$H$100,$A195,'17a'!$I$7:$I$100,"")+SUMIFS('18'!$N$7:$N$100,'18'!$H$7:$H$100,$A195,'18'!$I$7:$I$100,"")+SUMIFS('18a'!$N$7:$N$100,'18a'!$H$7:$H$100,$A195,'18a'!$I$7:$I$100,"")
+SUMIFS('19'!$N$7:$N$100,'19'!$H$7:$H$100,$A195,'19'!$I$7:$I$100,"")+SUMIFS('20'!$N$7:$N$100,'20'!$H$7:$H$100,$A195,'20'!$I$7:$I$100,"")+SUMIFS('20a'!$N$7:$N$100,'20a'!$H$7:$H$100,$A195,'20a'!$I$7:$I$100,"")+SUMIFS('21'!$N$7:$N$100,'21'!$H$7:$H$100,$A195,'21'!$I$7:$I$100,"")+SUMIFS('22'!$N$7:$N$100,'22'!$H$7:$H$100,$A195,'22'!$I$7:$I$100,"")+SUMIFS('22a'!$N$7:$N$100,'22a'!$H$7:$H$100,$A195,'22a'!$I$7:$I$100,"")+SUMIFS('22b'!$N$7:$N$100,'22b'!$H$7:$H$100,$A195,'22b'!$I$7:$I$100,"")+SUMIFS('23'!$N$7:$N$100,'23'!$H$7:$H$100,$A195,'23'!$I$7:$I$100,"")+SUMIFS('24'!$N$7:$N$100,'24'!$H$7:$H$100,$A195,'24'!$I$7:$I$100,"")+SUMIFS('24a'!$N$7:$N$100,'24a'!$H$7:$H$100,$A195,'24a'!$I$7:$I$100,"")+SUMIFS('24b'!$N$7:$N$100,'24b'!$H$7:$H$100,$A195,'24b'!$I$7:$I$100,"")+SUMIFS('24c'!$N$7:$N$100,'24c'!$H$7:$H$100,$A195,'24c'!$I$7:$I$100,"")+SUMIFS('24d'!$N$7:$N$100,'24d'!$H$7:$H$100,$A195,'24d'!$I$7:$I$100,"")+SUMIFS('24e'!$N$7:$N$100,'24e'!$H$7:$H$100,$A195,'24e'!$I$7:$I$100,"")+SUMIFS('24f'!$N$7:$N$100,'24f'!$H$7:$H$100,$A195,'24f'!$I$7:$I$100,"")+SUMIFS('24g'!$N$7:$N$100,'24g'!$H$7:$H$100,$A195,'24g'!$I$7:$I$100,"")+SUMIFS('24h'!$N$7:$N$100,'24h'!$H$7:$H$100,$A195,'24h'!$I$7:$I$100,"")+SUMIFS('24i'!$N$7:$N$100,'24i'!$H$7:$H$100,$A195,'24i'!$I$7:$I$100,"")+SUMIFS('25'!$N$7:$N$100,'25'!$H$7:$H$100,$A195,'25'!$I$7:$I$100,"")+SUMIFS('26'!$N$7:$N$100,'26'!$H$7:$H$100,$A195,'26'!$I$7:$I$100,"")+SUMIFS('26a'!$N$7:$N$100,'26a'!$H$7:$H$100,$A195,'26a'!$I$7:$I$100,"")+SUMIFS('27'!$N$7:$N$100,'27'!$H$7:$H$100,$A195,'27'!$I$7:$I$100,"")+SUMIFS('27a'!$N$7:$N$100,'27a'!$H$7:$H$100,$A195,'27a'!$I$7:$I$100,"")+SUMIFS('28'!$N$7:$N$100,'28'!$H$7:$H$100,$A195,'28'!$I$7:$I$100,"")+SUMIFS('29'!$N$7:$N$100,'29'!$H$7:$H$100,$A195,'29'!$I$7:$I$100,"")</f>
        <v>0</v>
      </c>
      <c r="F195" s="259">
        <f t="shared" si="32"/>
        <v>0</v>
      </c>
      <c r="G195" s="257">
        <f>SUMIFS('12'!$J$7:$J$100,'12'!$H$7:$H$100,$A195,'12'!$I$7:$I$100,1)+SUMIFS('13'!$J$7:$J$100,'13'!$H$7:$H$100,$A195,'13'!$I$7:$I$100,1)+SUMIFS('14'!$J$7:$J$100,'14'!$H$7:$H$100,$A195,'14'!$I$7:$I$100,1)+SUMIFS('15'!$J$7:$J$100,'15'!$H$7:$H$100,$A195,'15'!$I$7:$I$100,1)+SUMIFS('15a'!$J$7:$J$100,'15a'!$H$7:$H$100,$A195,'15a'!$I$7:$I$100,1)+SUMIFS('15b'!$J$7:$J$100,'15b'!$H$7:$H$100,$A195,'15b'!$I$7:$I$100,1)+SUMIFS('15c'!$J$7:$J$100,'15c'!$H$7:$H$100,$A195,'15c'!$I$7:$I$100,1)+SUMIFS('15d'!$J$7:$J$100,'15d'!$H$7:$H$100,$A195,'15d'!$I$7:$I$100,1)+SUMIFS('15e'!$J$7:$J$100,'15e'!$H$7:$H$100,$A195,'15e'!$I$7:$I$100,1)+SUMIFS('15f'!$J$7:$J$100,'15f'!$H$7:$H$100,$A195,'15f'!$I$7:$I$100,1)+SUMIFS('15g'!$J$7:$J$100,'15g'!$H$7:$H$100,$A195,'15g'!$I$7:$I$100,1)+SUMIFS('15h'!$J$7:$J$100,'15h'!$H$7:$H$100,$A195,'15h'!$I$7:$I$100,1)+SUMIFS('15i'!$J$7:$J$100,'15i'!$H$7:$H$100,$A195,'15i'!$I$7:$I$100,1)+SUMIFS('15j'!$J$7:$J$100,'15j'!$H$7:$H$100,$A195,'15j'!$I$7:$I$100,1)+SUMIFS('15k'!$J$7:$J$100,'15k'!$H$7:$H$100,$A195,'15k'!$I$7:$I$100,1)+SUMIFS('15l'!$J$7:$J$100,'15l'!$H$7:$H$100,$A195,'15l'!$I$7:$I$100,1)+SUMIFS('15m'!$J$7:$J$100,'15m'!$H$7:$H$100,$A195,'15m'!$I$7:$I$100,1)+SUMIFS('15n'!$J$7:$J$100,'15n'!$H$7:$H$100,$A195,'15n'!$I$7:$I$100,1)+SUMIFS('16'!$J$7:$J$100,'16'!$H$7:$H$100,$A195,'16'!$I$7:$I$100,1)+SUMIFS('16a'!$J$7:$J$100,'16a'!$H$7:$H$100,$A195,'16a'!$I$7:$I$100,1)+SUMIFS('17'!$J$7:$J$100,'17'!$H$7:$H$100,$A195,'17'!$I$7:$I$100,1)+SUMIFS('17a'!$J$7:$J$100,'17a'!$H$7:$H$100,$A195,'17a'!$I$7:$I$100,1)+SUMIFS('18'!$J$7:$J$100,'18'!$H$7:$H$100,$A195,'18'!$I$7:$I$100,1)+SUMIFS('18a'!$J$7:$J$100,'18a'!$H$7:$H$100,$A195,'18a'!$I$7:$I$100,1)
+SUMIFS('19'!$J$7:$J$100,'19'!$H$7:$H$100,$A195,'19'!$I$7:$I$100,1)+SUMIFS('20'!$J$7:$J$100,'20'!$H$7:$H$100,$A195,'20'!$I$7:$I$100,1)+SUMIFS('20a'!$J$7:$J$100,'20a'!$H$7:$H$100,$A195,'20a'!$I$7:$I$100,1)+SUMIFS('21'!$J$7:$J$100,'21'!$H$7:$H$100,$A195,'21'!$I$7:$I$100,1)+SUMIFS('22'!$J$7:$J$100,'22'!$H$7:$H$100,$A195,'22'!$I$7:$I$100,1)+SUMIFS('22a'!$J$7:$J$100,'22a'!$H$7:$H$100,$A195,'22a'!$I$7:$I$100,1)+SUMIFS('22b'!$J$7:$J$100,'22b'!$H$7:$H$100,$A195,'22b'!$I$7:$I$100,1)+SUMIFS('23'!$J$7:$J$100,'23'!$H$7:$H$100,$A195,'23'!$I$7:$I$100,1)+SUMIFS('24'!$J$7:$J$100,'24'!$H$7:$H$100,$A195,'24'!$I$7:$I$100,1)+SUMIFS('24a'!$J$7:$J$100,'24a'!$H$7:$H$100,$A195,'24a'!$I$7:$I$100,1)+SUMIFS('24b'!$J$7:$J$100,'24b'!$H$7:$H$100,$A195,'24b'!$I$7:$I$100,1)+SUMIFS('24c'!$J$7:$J$100,'24c'!$H$7:$H$100,$A195,'24c'!$I$7:$I$100,1)+SUMIFS('24d'!$J$7:$J$100,'24d'!$H$7:$H$100,$A195,'24d'!$I$7:$I$100,1)+SUMIFS('24e'!$J$7:$J$100,'24e'!$H$7:$H$100,$A195,'24e'!$I$7:$I$100,1)+SUMIFS('24f'!$J$7:$J$100,'24f'!$H$7:$H$100,$A195,'24f'!$I$7:$I$100,1)+SUMIFS('24g'!$J$7:$J$100,'24g'!$H$7:$H$100,$A195,'24g'!$I$7:$I$100,1)+SUMIFS('24h'!$J$7:$J$100,'24h'!$H$7:$H$100,$A195,'24h'!$I$7:$I$100,1)+SUMIFS('24i'!$J$7:$J$100,'24i'!$H$7:$H$100,$A195,'24i'!$I$7:$I$100,1)+SUMIFS('25'!$J$7:$J$100,'25'!$H$7:$H$100,$A195,'25'!$I$7:$I$100,1)+SUMIFS('26'!$J$7:$J$100,'26'!$H$7:$H$100,$A195,'26'!$I$7:$I$100,1)+SUMIFS('26a'!$J$7:$J$100,'26a'!$H$7:$H$100,$A195,'26a'!$I$7:$I$100,1)+SUMIFS('27'!$J$7:$J$100,'27'!$H$7:$H$100,$A195,'27'!$I$7:$I$100,1)+SUMIFS('27a'!$J$7:$J$100,'27a'!$H$7:$H$100,$A195,'27a'!$I$7:$I$100,1)+SUMIFS('28'!$J$7:$J$100,'28'!$H$7:$H$100,$A195,'28'!$I$7:$I$100,1)+SUMIFS('29'!$J$7:$J$100,'29'!$H$7:$H$100,$A195,'29'!$I$7:$I$100,1)</f>
        <v>0</v>
      </c>
      <c r="H195" s="258">
        <f>SUMIFS('12'!$J$7:$J$100,'12'!$H$7:$H$100,$A195,'12'!$I$7:$I$100,2)+SUMIFS('13'!$J$7:$J$100,'13'!$H$7:$H$100,$A195,'13'!$I$7:$I$100,2)+SUMIFS('14'!$J$7:$J$100,'14'!$H$7:$H$100,$A195,'14'!$I$7:$I$100,2)+SUMIFS('15'!$J$7:$J$100,'15'!$H$7:$H$100,$A195,'15'!$I$7:$I$100,2)+SUMIFS('15a'!$J$7:$J$100,'15a'!$H$7:$H$100,$A195,'15a'!$I$7:$I$100,2)+SUMIFS('15b'!$J$7:$J$100,'15b'!$H$7:$H$100,$A195,'15b'!$I$7:$I$100,2)+SUMIFS('15c'!$J$7:$J$100,'15c'!$H$7:$H$100,$A195,'15c'!$I$7:$I$100,2)+SUMIFS('15d'!$J$7:$J$100,'15d'!$H$7:$H$100,$A195,'15d'!$I$7:$I$100,2)+SUMIFS('15e'!$J$7:$J$100,'15e'!$H$7:$H$100,$A195,'15e'!$I$7:$I$100,2)+SUMIFS('15f'!$J$7:$J$100,'15f'!$H$7:$H$100,$A195,'15f'!$I$7:$I$100,2)+SUMIFS('15g'!$J$7:$J$100,'15g'!$H$7:$H$100,$A195,'15g'!$I$7:$I$100,2)+SUMIFS('15h'!$J$7:$J$100,'15h'!$H$7:$H$100,$A195,'15h'!$I$7:$I$100,2)+SUMIFS('15i'!$J$7:$J$100,'15i'!$H$7:$H$100,$A195,'15i'!$I$7:$I$100,2)+SUMIFS('15j'!$J$7:$J$100,'15j'!$H$7:$H$100,$A195,'15j'!$I$7:$I$100,2)+SUMIFS('15k'!$J$7:$J$100,'15k'!$H$7:$H$100,$A195,'15k'!$I$7:$I$100,2)+SUMIFS('15l'!$J$7:$J$100,'15l'!$H$7:$H$100,$A195,'15l'!$I$7:$I$100,2)+SUMIFS('15m'!$J$7:$J$100,'15m'!$H$7:$H$100,$A195,'15m'!$I$7:$I$100,2)+SUMIFS('15n'!$J$7:$J$100,'15n'!$H$7:$H$100,$A195,'15n'!$I$7:$I$100,2)+SUMIFS('16'!$J$7:$J$100,'16'!$H$7:$H$100,$A195,'16'!$I$7:$I$100,2)+SUMIFS('16a'!$J$7:$J$100,'16a'!$H$7:$H$100,$A195,'16a'!$I$7:$I$100,2)+SUMIFS('17'!$J$7:$J$100,'17'!$H$7:$H$100,$A195,'17'!$I$7:$I$100,2)+SUMIFS('17a'!$J$7:$J$100,'17a'!$H$7:$H$100,$A195,'17a'!$I$7:$I$100,2)+SUMIFS('18'!$J$7:$J$100,'18'!$H$7:$H$100,$A195,'18'!$I$7:$I$100,2)+SUMIFS('18a'!$J$7:$J$100,'18a'!$H$7:$H$100,$A195,'18a'!$I$7:$I$100,2)
+SUMIFS('19'!$J$7:$J$100,'19'!$H$7:$H$100,$A195,'19'!$I$7:$I$100,2)+SUMIFS('20'!$J$7:$J$100,'20'!$H$7:$H$100,$A195,'20'!$I$7:$I$100,2)+SUMIFS('20a'!$J$7:$J$100,'20a'!$H$7:$H$100,$A195,'20a'!$I$7:$I$100,2)+SUMIFS('21'!$J$7:$J$100,'21'!$H$7:$H$100,$A195,'21'!$I$7:$I$100,2)+SUMIFS('22'!$J$7:$J$100,'22'!$H$7:$H$100,$A195,'22'!$I$7:$I$100,2)+SUMIFS('22a'!$J$7:$J$100,'22a'!$H$7:$H$100,$A195,'22a'!$I$7:$I$100,2)+SUMIFS('22b'!$J$7:$J$100,'22b'!$H$7:$H$100,$A195,'22b'!$I$7:$I$100,2)+SUMIFS('23'!$J$7:$J$100,'23'!$H$7:$H$100,$A195,'23'!$I$7:$I$100,2)+SUMIFS('24'!$J$7:$J$100,'24'!$H$7:$H$100,$A195,'24'!$I$7:$I$100,2)+SUMIFS('24a'!$J$7:$J$100,'24a'!$H$7:$H$100,$A195,'24a'!$I$7:$I$100,2)+SUMIFS('24b'!$J$7:$J$100,'24b'!$H$7:$H$100,$A195,'24b'!$I$7:$I$100,2)+SUMIFS('24c'!$J$7:$J$100,'24c'!$H$7:$H$100,$A195,'24c'!$I$7:$I$100,2)+SUMIFS('24d'!$J$7:$J$100,'24d'!$H$7:$H$100,$A195,'24d'!$I$7:$I$100,2)+SUMIFS('24e'!$J$7:$J$100,'24e'!$H$7:$H$100,$A195,'24e'!$I$7:$I$100,2)+SUMIFS('24f'!$J$7:$J$100,'24f'!$H$7:$H$100,$A195,'24f'!$I$7:$I$100,2)+SUMIFS('24g'!$J$7:$J$100,'24g'!$H$7:$H$100,$A195,'24g'!$I$7:$I$100,2)+SUMIFS('24h'!$J$7:$J$100,'24h'!$H$7:$H$100,$A195,'24h'!$I$7:$I$100,2)+SUMIFS('24i'!$J$7:$J$100,'24i'!$H$7:$H$100,$A195,'24i'!$I$7:$I$100,2)+SUMIFS('25'!$J$7:$J$100,'25'!$H$7:$H$100,$A195,'25'!$I$7:$I$100,2)+SUMIFS('26'!$J$7:$J$100,'26'!$H$7:$H$100,$A195,'26'!$I$7:$I$100,2)+SUMIFS('26a'!$J$7:$J$100,'26a'!$H$7:$H$100,$A195,'26a'!$I$7:$I$100,2)+SUMIFS('27'!$J$7:$J$100,'27'!$H$7:$H$100,$A195,'27'!$I$7:$I$100,2)+SUMIFS('27a'!$J$7:$J$100,'27a'!$H$7:$H$100,$A195,'27a'!$I$7:$I$100,2)+SUMIFS('28'!$J$7:$J$100,'28'!$H$7:$H$100,$A195,'28'!$I$7:$I$100,2)+SUMIFS('29'!$J$7:$J$100,'29'!$H$7:$H$100,$A195,'29'!$I$7:$I$100,2)</f>
        <v>0</v>
      </c>
      <c r="I195" s="258">
        <f>SUMIFS('12'!$J$7:$J$100,'12'!$H$7:$H$100,$A195,'12'!$I$7:$I$100,"")+SUMIFS('13'!$J$7:$J$100,'13'!$H$7:$H$100,$A195,'13'!$I$7:$I$100,"")+SUMIFS('14'!$J$7:$J$100,'14'!$H$7:$H$100,$A195,'14'!$I$7:$I$100,"")+SUMIFS('15'!$J$7:$J$100,'15'!$H$7:$H$100,$A195,'15'!$I$7:$I$100,"")+SUMIFS('15a'!$J$7:$J$100,'15a'!$H$7:$H$100,$A195,'15a'!$I$7:$I$100,"")+SUMIFS('15b'!$J$7:$J$100,'15b'!$H$7:$H$100,$A195,'15b'!$I$7:$I$100,"")+SUMIFS('15c'!$J$7:$J$100,'15c'!$H$7:$H$100,$A195,'15c'!$I$7:$I$100,"")+SUMIFS('15d'!$J$7:$J$100,'15d'!$H$7:$H$100,$A195,'15d'!$I$7:$I$100,"")+SUMIFS('15e'!$J$7:$J$100,'15e'!$H$7:$H$100,$A195,'15e'!$I$7:$I$100,"")+SUMIFS('15f'!$J$7:$J$100,'15f'!$H$7:$H$100,$A195,'15f'!$I$7:$I$100,"")+SUMIFS('15g'!$J$7:$J$100,'15g'!$H$7:$H$100,$A195,'15g'!$I$7:$I$100,"")+SUMIFS('15h'!$J$7:$J$100,'15h'!$H$7:$H$100,$A195,'15h'!$I$7:$I$100,"")+SUMIFS('15i'!$J$7:$J$100,'15i'!$H$7:$H$100,$A195,'15i'!$I$7:$I$100,"")+SUMIFS('15j'!$J$7:$J$100,'15j'!$H$7:$H$100,$A195,'15j'!$I$7:$I$100,"")+SUMIFS('15k'!$J$7:$J$100,'15k'!$H$7:$H$100,$A195,'15k'!$I$7:$I$100,"")+SUMIFS('15l'!$J$7:$J$100,'15l'!$H$7:$H$100,$A195,'15l'!$I$7:$I$100,"")+SUMIFS('15m'!$J$7:$J$100,'15m'!$H$7:$H$100,$A195,'15m'!$I$7:$I$100,"")+SUMIFS('15n'!$J$7:$J$100,'15n'!$H$7:$H$100,$A195,'15n'!$I$7:$I$100,"")+SUMIFS('16'!$J$7:$J$100,'16'!$H$7:$H$100,$A195,'16'!$I$7:$I$100,"")+SUMIFS('16a'!$J$7:$J$100,'16a'!$H$7:$H$100,$A195,'16a'!$I$7:$I$100,"")+SUMIFS('17'!$J$7:$J$100,'17'!$H$7:$H$100,$A195,'17'!$I$7:$I$100,"")+SUMIFS('17a'!$J$7:$J$100,'17a'!$H$7:$H$100,$A195,'17a'!$I$7:$I$100,"")+SUMIFS('18'!$J$7:$J$100,'18'!$H$7:$H$100,$A195,'18'!$I$7:$I$100,"")+SUMIFS('18a'!$J$7:$J$100,'18a'!$H$7:$H$100,$A195,'18a'!$I$7:$I$100,"")
+SUMIFS('19'!$J$7:$J$100,'19'!$H$7:$H$100,$A195,'19'!$I$7:$I$100,"")+SUMIFS('20'!$J$7:$J$100,'20'!$H$7:$H$100,$A195,'20'!$I$7:$I$100,"")+SUMIFS('20a'!$J$7:$J$100,'20a'!$H$7:$H$100,$A195,'20a'!$I$7:$I$100,"")+SUMIFS('21'!$J$7:$J$100,'21'!$H$7:$H$100,$A195,'21'!$I$7:$I$100,"")+SUMIFS('22'!$J$7:$J$100,'22'!$H$7:$H$100,$A195,'22'!$I$7:$I$100,"")+SUMIFS('22a'!$J$7:$J$100,'22a'!$H$7:$H$100,$A195,'22a'!$I$7:$I$100,"")+SUMIFS('22b'!$J$7:$J$100,'22b'!$H$7:$H$100,$A195,'22b'!$I$7:$I$100,"")+SUMIFS('23'!$J$7:$J$100,'23'!$H$7:$H$100,$A195,'23'!$I$7:$I$100,"")+SUMIFS('24'!$J$7:$J$100,'24'!$H$7:$H$100,$A195,'24'!$I$7:$I$100,"")+SUMIFS('24a'!$J$7:$J$100,'24a'!$H$7:$H$100,$A195,'24a'!$I$7:$I$100,"")+SUMIFS('24b'!$J$7:$J$100,'24b'!$H$7:$H$100,$A195,'24b'!$I$7:$I$100,"")+SUMIFS('24c'!$J$7:$J$100,'24c'!$H$7:$H$100,$A195,'24c'!$I$7:$I$100,"")+SUMIFS('24d'!$J$7:$J$100,'24d'!$H$7:$H$100,$A195,'24d'!$I$7:$I$100,"")+SUMIFS('24e'!$J$7:$J$100,'24e'!$H$7:$H$100,$A195,'24e'!$I$7:$I$100,"")+SUMIFS('24f'!$J$7:$J$100,'24f'!$H$7:$H$100,$A195,'24f'!$I$7:$I$100,"")+SUMIFS('24g'!$J$7:$J$100,'24g'!$H$7:$H$100,$A195,'24g'!$I$7:$I$100,"")+SUMIFS('24h'!$J$7:$J$100,'24h'!$H$7:$H$100,$A195,'24h'!$I$7:$I$100,"")+SUMIFS('24i'!$J$7:$J$100,'24i'!$H$7:$H$100,$A195,'24i'!$I$7:$I$100,"")+SUMIFS('25'!$J$7:$J$100,'25'!$H$7:$H$100,$A195,'25'!$I$7:$I$100,"")+SUMIFS('26'!$J$7:$J$100,'26'!$H$7:$H$100,$A195,'26'!$I$7:$I$100,"")+SUMIFS('26a'!$J$7:$J$100,'26a'!$H$7:$H$100,$A195,'26a'!$I$7:$I$100,"")+SUMIFS('27'!$J$7:$J$100,'27'!$H$7:$H$100,$A195,'27'!$I$7:$I$100,"")+SUMIFS('27a'!$J$7:$J$100,'27a'!$H$7:$H$100,$A195,'27a'!$I$7:$I$100,"")+SUMIFS('28'!$J$7:$J$100,'28'!$H$7:$H$100,$A195,'28'!$I$7:$I$100,"")+SUMIFS('29'!$J$7:$J$100,'29'!$H$7:$H$100,$A195,'29'!$I$7:$I$100,"")</f>
        <v>0</v>
      </c>
      <c r="J195" s="259">
        <f t="shared" si="33"/>
        <v>0</v>
      </c>
      <c r="S195" s="247">
        <f t="shared" si="31"/>
        <v>0</v>
      </c>
    </row>
    <row r="196" ht="12.75" customHeight="1">
      <c r="A196" s="1" t="s">
        <v>7</v>
      </c>
      <c r="B196" s="1" t="s">
        <v>8</v>
      </c>
      <c r="C196" s="257">
        <f>SUMIFS('12'!$N$7:$N$100,'12'!$H$7:$H$100,$A196,'12'!$I$7:$I$100,1)+SUMIFS('13'!$N$7:$N$100,'13'!$H$7:$H$100,$A196,'13'!$I$7:$I$100,1)+SUMIFS('14'!$N$7:$N$100,'14'!$H$7:$H$100,$A196,'14'!$I$7:$I$100,1)+SUMIFS('15'!$N$7:$N$100,'15'!$H$7:$H$100,$A196,'15'!$I$7:$I$100,1)+SUMIFS('15a'!$N$7:$N$100,'15a'!$H$7:$H$100,$A196,'15a'!$I$7:$I$100,1)+SUMIFS('15b'!$N$7:$N$100,'15b'!$H$7:$H$100,$A196,'15b'!$I$7:$I$100,1)+SUMIFS('15c'!$N$7:$N$100,'15c'!$H$7:$H$100,$A196,'15c'!$I$7:$I$100,1)+SUMIFS('15d'!$N$7:$N$100,'15d'!$H$7:$H$100,$A196,'15d'!$I$7:$I$100,1)+SUMIFS('15e'!$N$7:$N$100,'15e'!$H$7:$H$100,$A196,'15e'!$I$7:$I$100,1)+SUMIFS('15f'!$N$7:$N$100,'15f'!$H$7:$H$100,$A196,'15f'!$I$7:$I$100,1)+SUMIFS('15g'!$N$7:$N$100,'15g'!$H$7:$H$100,$A196,'15g'!$I$7:$I$100,1)+SUMIFS('15h'!$N$7:$N$100,'15h'!$H$7:$H$100,$A196,'15h'!$I$7:$I$100,1)+SUMIFS('15i'!$N$7:$N$100,'15i'!$H$7:$H$100,$A196,'15i'!$I$7:$I$100,1)+SUMIFS('15j'!$N$7:$N$100,'15j'!$H$7:$H$100,$A196,'15j'!$I$7:$I$100,1)+SUMIFS('15k'!$N$7:$N$100,'15k'!$H$7:$H$100,$A196,'15k'!$I$7:$I$100,1)+SUMIFS('15l'!$N$7:$N$100,'15l'!$H$7:$H$100,$A196,'15l'!$I$7:$I$100,1)+SUMIFS('15m'!$N$7:$N$100,'15m'!$H$7:$H$100,$A196,'15m'!$I$7:$I$100,1)+SUMIFS('15n'!$N$7:$N$100,'15n'!$H$7:$H$100,$A196,'15n'!$I$7:$I$100,1)+SUMIFS('16'!$N$7:$N$100,'16'!$H$7:$H$100,$A196,'16'!$I$7:$I$100,1)+SUMIFS('16a'!$N$7:$N$100,'16a'!$H$7:$H$100,$A196,'16a'!$I$7:$I$100,1)+SUMIFS('17'!$N$7:$N$100,'17'!$H$7:$H$100,$A196,'17'!$I$7:$I$100,1)+SUMIFS('17a'!$N$7:$N$100,'17a'!$H$7:$H$100,$A196,'17a'!$I$7:$I$100,1)+SUMIFS('18'!$N$7:$N$100,'18'!$H$7:$H$100,$A196,'18'!$I$7:$I$100,1)+SUMIFS('18a'!$N$7:$N$100,'18a'!$H$7:$H$100,$A196,'18a'!$I$7:$I$100,1)
+SUMIFS('19'!$N$7:$N$100,'19'!$H$7:$H$100,$A196,'19'!$I$7:$I$100,1)+SUMIFS('20'!$N$7:$N$100,'20'!$H$7:$H$100,$A196,'20'!$I$7:$I$100,1)+SUMIFS('20a'!$N$7:$N$100,'20a'!$H$7:$H$100,$A196,'20a'!$I$7:$I$100,1)+SUMIFS('21'!$N$7:$N$100,'21'!$H$7:$H$100,$A196,'21'!$I$7:$I$100,1)+SUMIFS('22'!$N$7:$N$100,'22'!$H$7:$H$100,$A196,'22'!$I$7:$I$100,1)+SUMIFS('22a'!$N$7:$N$100,'22a'!$H$7:$H$100,$A196,'22a'!$I$7:$I$100,1)+SUMIFS('22b'!$N$7:$N$100,'22b'!$H$7:$H$100,$A196,'22b'!$I$7:$I$100,1)+SUMIFS('23'!$N$7:$N$100,'23'!$H$7:$H$100,$A196,'23'!$I$7:$I$100,1)+SUMIFS('24'!$N$7:$N$100,'24'!$H$7:$H$100,$A196,'24'!$I$7:$I$100,1)+SUMIFS('24a'!$N$7:$N$100,'24a'!$H$7:$H$100,$A196,'24a'!$I$7:$I$100,1)+SUMIFS('24b'!$N$7:$N$100,'24b'!$H$7:$H$100,$A196,'24b'!$I$7:$I$100,1)+SUMIFS('24c'!$N$7:$N$100,'24c'!$H$7:$H$100,$A196,'24c'!$I$7:$I$100,1)+SUMIFS('24d'!$N$7:$N$100,'24d'!$H$7:$H$100,$A196,'24d'!$I$7:$I$100,1)+SUMIFS('24e'!$N$7:$N$100,'24e'!$H$7:$H$100,$A196,'24e'!$I$7:$I$100,1)+SUMIFS('24f'!$N$7:$N$100,'24f'!$H$7:$H$100,$A196,'24f'!$I$7:$I$100,1)+SUMIFS('24g'!$N$7:$N$100,'24g'!$H$7:$H$100,$A196,'24g'!$I$7:$I$100,1)+SUMIFS('24h'!$N$7:$N$100,'24h'!$H$7:$H$100,$A196,'24h'!$I$7:$I$100,1)+SUMIFS('24i'!$N$7:$N$100,'24i'!$H$7:$H$100,$A196,'24i'!$I$7:$I$100,1)+SUMIFS('25'!$N$7:$N$100,'25'!$H$7:$H$100,$A196,'25'!$I$7:$I$100,1)+SUMIFS('26'!$N$7:$N$100,'26'!$H$7:$H$100,$A196,'26'!$I$7:$I$100,1)+SUMIFS('26a'!$N$7:$N$100,'26a'!$H$7:$H$100,$A196,'26a'!$I$7:$I$100,1)+SUMIFS('27'!$N$7:$N$100,'27'!$H$7:$H$100,$A196,'27'!$I$7:$I$100,1)+SUMIFS('27a'!$N$7:$N$100,'27a'!$H$7:$H$100,$A196,'27a'!$I$7:$I$100,1)+SUMIFS('28'!$N$7:$N$100,'28'!$H$7:$H$100,$A196,'28'!$I$7:$I$100,1)+SUMIFS('29'!$N$7:$N$100,'29'!$H$7:$H$100,$A196,'29'!$I$7:$I$100,1)</f>
        <v>0</v>
      </c>
      <c r="D196" s="258">
        <f>SUMIFS('12'!$N$7:$N$100,'12'!$H$7:$H$100,$A196,'12'!$I$7:$I$100,2)+SUMIFS('13'!$N$7:$N$100,'13'!$H$7:$H$100,$A196,'13'!$I$7:$I$100,2)+SUMIFS('14'!$N$7:$N$100,'14'!$H$7:$H$100,$A196,'14'!$I$7:$I$100,2)+SUMIFS('15'!$N$7:$N$100,'15'!$H$7:$H$100,$A196,'15'!$I$7:$I$100,2)+SUMIFS('15a'!$N$7:$N$100,'15a'!$H$7:$H$100,$A196,'15a'!$I$7:$I$100,2)+SUMIFS('15b'!$N$7:$N$100,'15b'!$H$7:$H$100,$A196,'15b'!$I$7:$I$100,2)+SUMIFS('15c'!$N$7:$N$100,'15c'!$H$7:$H$100,$A196,'15c'!$I$7:$I$100,2)+SUMIFS('15d'!$N$7:$N$100,'15d'!$H$7:$H$100,$A196,'15d'!$I$7:$I$100,2)+SUMIFS('15e'!$N$7:$N$100,'15e'!$H$7:$H$100,$A196,'15e'!$I$7:$I$100,2)+SUMIFS('15f'!$N$7:$N$100,'15f'!$H$7:$H$100,$A196,'15f'!$I$7:$I$100,2)+SUMIFS('15g'!$N$7:$N$100,'15g'!$H$7:$H$100,$A196,'15g'!$I$7:$I$100,2)+SUMIFS('15h'!$N$7:$N$100,'15h'!$H$7:$H$100,$A196,'15h'!$I$7:$I$100,2)+SUMIFS('15i'!$N$7:$N$100,'15i'!$H$7:$H$100,$A196,'15i'!$I$7:$I$100,2)+SUMIFS('15j'!$N$7:$N$100,'15j'!$H$7:$H$100,$A196,'15j'!$I$7:$I$100,2)+SUMIFS('15k'!$N$7:$N$100,'15k'!$H$7:$H$100,$A196,'15k'!$I$7:$I$100,2)+SUMIFS('15l'!$N$7:$N$100,'15l'!$H$7:$H$100,$A196,'15l'!$I$7:$I$100,2)+SUMIFS('15m'!$N$7:$N$100,'15m'!$H$7:$H$100,$A196,'15m'!$I$7:$I$100,2)+SUMIFS('15n'!$N$7:$N$100,'15n'!$H$7:$H$100,$A196,'15n'!$I$7:$I$100,2)+SUMIFS('16'!$N$7:$N$100,'16'!$H$7:$H$100,$A196,'16'!$I$7:$I$100,2)+SUMIFS('16a'!$N$7:$N$100,'16a'!$H$7:$H$100,$A196,'16a'!$I$7:$I$100,2)+SUMIFS('17'!$N$7:$N$100,'17'!$H$7:$H$100,$A196,'17'!$I$7:$I$100,2)+SUMIFS('17a'!$N$7:$N$100,'17a'!$H$7:$H$100,$A196,'17a'!$I$7:$I$100,2)+SUMIFS('18'!$N$7:$N$100,'18'!$H$7:$H$100,$A196,'18'!$I$7:$I$100,2)+SUMIFS('18a'!$N$7:$N$100,'18a'!$H$7:$H$100,$A196,'18a'!$I$7:$I$100,2)
+SUMIFS('19'!$N$7:$N$100,'19'!$H$7:$H$100,$A196,'19'!$I$7:$I$100,2)+SUMIFS('20'!$N$7:$N$100,'20'!$H$7:$H$100,$A196,'20'!$I$7:$I$100,2)+SUMIFS('20a'!$N$7:$N$100,'20a'!$H$7:$H$100,$A196,'20a'!$I$7:$I$100,2)+SUMIFS('21'!$N$7:$N$100,'21'!$H$7:$H$100,$A196,'21'!$I$7:$I$100,2)+SUMIFS('22'!$N$7:$N$100,'22'!$H$7:$H$100,$A196,'22'!$I$7:$I$100,2)+SUMIFS('22a'!$N$7:$N$100,'22a'!$H$7:$H$100,$A196,'22a'!$I$7:$I$100,2)+SUMIFS('22b'!$N$7:$N$100,'22b'!$H$7:$H$100,$A196,'22b'!$I$7:$I$100,2)+SUMIFS('23'!$N$7:$N$100,'23'!$H$7:$H$100,$A196,'23'!$I$7:$I$100,2)+SUMIFS('24'!$N$7:$N$100,'24'!$H$7:$H$100,$A196,'24'!$I$7:$I$100,2)+SUMIFS('24a'!$N$7:$N$100,'24a'!$H$7:$H$100,$A196,'24a'!$I$7:$I$100,2)+SUMIFS('24b'!$N$7:$N$100,'24b'!$H$7:$H$100,$A196,'24b'!$I$7:$I$100,2)+SUMIFS('24c'!$N$7:$N$100,'24c'!$H$7:$H$100,$A196,'24c'!$I$7:$I$100,2)+SUMIFS('24d'!$N$7:$N$100,'24d'!$H$7:$H$100,$A196,'24d'!$I$7:$I$100,2)+SUMIFS('24e'!$N$7:$N$100,'24e'!$H$7:$H$100,$A196,'24e'!$I$7:$I$100,2)+SUMIFS('24f'!$N$7:$N$100,'24f'!$H$7:$H$100,$A196,'24f'!$I$7:$I$100,2)+SUMIFS('24g'!$N$7:$N$100,'24g'!$H$7:$H$100,$A196,'24g'!$I$7:$I$100,2)+SUMIFS('24h'!$N$7:$N$100,'24h'!$H$7:$H$100,$A196,'24h'!$I$7:$I$100,2)+SUMIFS('24i'!$N$7:$N$100,'24i'!$H$7:$H$100,$A196,'24i'!$I$7:$I$100,2)+SUMIFS('25'!$N$7:$N$100,'25'!$H$7:$H$100,$A196,'25'!$I$7:$I$100,2)+SUMIFS('26'!$N$7:$N$100,'26'!$H$7:$H$100,$A196,'26'!$I$7:$I$100,2)+SUMIFS('26a'!$N$7:$N$100,'26a'!$H$7:$H$100,$A196,'26a'!$I$7:$I$100,2)+SUMIFS('27'!$N$7:$N$100,'27'!$H$7:$H$100,$A196,'27'!$I$7:$I$100,2)+SUMIFS('27a'!$N$7:$N$100,'27a'!$H$7:$H$100,$A196,'27a'!$I$7:$I$100,2)+SUMIFS('28'!$N$7:$N$100,'28'!$H$7:$H$100,$A196,'28'!$I$7:$I$100,2)+SUMIFS('29'!$N$7:$N$100,'29'!$H$7:$H$100,$A196,'29'!$I$7:$I$100,2)</f>
        <v>10430.41</v>
      </c>
      <c r="E196" s="258">
        <f>SUMIFS('12'!$N$7:$N$100,'12'!$H$7:$H$100,$A196,'12'!$I$7:$I$100,"")+SUMIFS('13'!$N$7:$N$100,'13'!$H$7:$H$100,$A196,'13'!$I$7:$I$100,"")+SUMIFS('14'!$N$7:$N$100,'14'!$H$7:$H$100,$A196,'14'!$I$7:$I$100,"")+SUMIFS('15'!$N$7:$N$100,'15'!$H$7:$H$100,$A196,'15'!$I$7:$I$100,"")+SUMIFS('15a'!$N$7:$N$100,'15a'!$H$7:$H$100,$A196,'15a'!$I$7:$I$100,"")+SUMIFS('15b'!$N$7:$N$100,'15b'!$H$7:$H$100,$A196,'15b'!$I$7:$I$100,"")+SUMIFS('15c'!$N$7:$N$100,'15c'!$H$7:$H$100,$A196,'15c'!$I$7:$I$100,"")+SUMIFS('15d'!$N$7:$N$100,'15d'!$H$7:$H$100,$A196,'15d'!$I$7:$I$100,"")+SUMIFS('15e'!$N$7:$N$100,'15e'!$H$7:$H$100,$A196,'15e'!$I$7:$I$100,"")+SUMIFS('15f'!$N$7:$N$100,'15f'!$H$7:$H$100,$A196,'15f'!$I$7:$I$100,"")+SUMIFS('15g'!$N$7:$N$100,'15g'!$H$7:$H$100,$A196,'15g'!$I$7:$I$100,"")+SUMIFS('15h'!$N$7:$N$100,'15h'!$H$7:$H$100,$A196,'15h'!$I$7:$I$100,"")+SUMIFS('15i'!$N$7:$N$100,'15i'!$H$7:$H$100,$A196,'15i'!$I$7:$I$100,"")+SUMIFS('15j'!$N$7:$N$100,'15j'!$H$7:$H$100,$A196,'15j'!$I$7:$I$100,"")+SUMIFS('15k'!$N$7:$N$100,'15k'!$H$7:$H$100,$A196,'15k'!$I$7:$I$100,"")+SUMIFS('15l'!$N$7:$N$100,'15l'!$H$7:$H$100,$A196,'15l'!$I$7:$I$100,"")+SUMIFS('15m'!$N$7:$N$100,'15m'!$H$7:$H$100,$A196,'15m'!$I$7:$I$100,"")+SUMIFS('15n'!$N$7:$N$100,'15n'!$H$7:$H$100,$A196,'15n'!$I$7:$I$100,"")+SUMIFS('16'!$N$7:$N$100,'16'!$H$7:$H$100,$A196,'16'!$I$7:$I$100,"")+SUMIFS('16a'!$N$7:$N$100,'16a'!$H$7:$H$100,$A196,'16a'!$I$7:$I$100,"")+SUMIFS('17'!$N$7:$N$100,'17'!$H$7:$H$100,$A196,'17'!$I$7:$I$100,"")+SUMIFS('17a'!$N$7:$N$100,'17a'!$H$7:$H$100,$A196,'17a'!$I$7:$I$100,"")+SUMIFS('18'!$N$7:$N$100,'18'!$H$7:$H$100,$A196,'18'!$I$7:$I$100,"")+SUMIFS('18a'!$N$7:$N$100,'18a'!$H$7:$H$100,$A196,'18a'!$I$7:$I$100,"")
+SUMIFS('19'!$N$7:$N$100,'19'!$H$7:$H$100,$A196,'19'!$I$7:$I$100,"")+SUMIFS('20'!$N$7:$N$100,'20'!$H$7:$H$100,$A196,'20'!$I$7:$I$100,"")+SUMIFS('20a'!$N$7:$N$100,'20a'!$H$7:$H$100,$A196,'20a'!$I$7:$I$100,"")+SUMIFS('21'!$N$7:$N$100,'21'!$H$7:$H$100,$A196,'21'!$I$7:$I$100,"")+SUMIFS('22'!$N$7:$N$100,'22'!$H$7:$H$100,$A196,'22'!$I$7:$I$100,"")+SUMIFS('22a'!$N$7:$N$100,'22a'!$H$7:$H$100,$A196,'22a'!$I$7:$I$100,"")+SUMIFS('22b'!$N$7:$N$100,'22b'!$H$7:$H$100,$A196,'22b'!$I$7:$I$100,"")+SUMIFS('23'!$N$7:$N$100,'23'!$H$7:$H$100,$A196,'23'!$I$7:$I$100,"")+SUMIFS('24'!$N$7:$N$100,'24'!$H$7:$H$100,$A196,'24'!$I$7:$I$100,"")+SUMIFS('24a'!$N$7:$N$100,'24a'!$H$7:$H$100,$A196,'24a'!$I$7:$I$100,"")+SUMIFS('24b'!$N$7:$N$100,'24b'!$H$7:$H$100,$A196,'24b'!$I$7:$I$100,"")+SUMIFS('24c'!$N$7:$N$100,'24c'!$H$7:$H$100,$A196,'24c'!$I$7:$I$100,"")+SUMIFS('24d'!$N$7:$N$100,'24d'!$H$7:$H$100,$A196,'24d'!$I$7:$I$100,"")+SUMIFS('24e'!$N$7:$N$100,'24e'!$H$7:$H$100,$A196,'24e'!$I$7:$I$100,"")+SUMIFS('24f'!$N$7:$N$100,'24f'!$H$7:$H$100,$A196,'24f'!$I$7:$I$100,"")+SUMIFS('24g'!$N$7:$N$100,'24g'!$H$7:$H$100,$A196,'24g'!$I$7:$I$100,"")+SUMIFS('24h'!$N$7:$N$100,'24h'!$H$7:$H$100,$A196,'24h'!$I$7:$I$100,"")+SUMIFS('24i'!$N$7:$N$100,'24i'!$H$7:$H$100,$A196,'24i'!$I$7:$I$100,"")+SUMIFS('25'!$N$7:$N$100,'25'!$H$7:$H$100,$A196,'25'!$I$7:$I$100,"")+SUMIFS('26'!$N$7:$N$100,'26'!$H$7:$H$100,$A196,'26'!$I$7:$I$100,"")+SUMIFS('26a'!$N$7:$N$100,'26a'!$H$7:$H$100,$A196,'26a'!$I$7:$I$100,"")+SUMIFS('27'!$N$7:$N$100,'27'!$H$7:$H$100,$A196,'27'!$I$7:$I$100,"")+SUMIFS('27a'!$N$7:$N$100,'27a'!$H$7:$H$100,$A196,'27a'!$I$7:$I$100,"")+SUMIFS('28'!$N$7:$N$100,'28'!$H$7:$H$100,$A196,'28'!$I$7:$I$100,"")+SUMIFS('29'!$N$7:$N$100,'29'!$H$7:$H$100,$A196,'29'!$I$7:$I$100,"")</f>
        <v>0</v>
      </c>
      <c r="F196" s="259">
        <f t="shared" si="32"/>
        <v>10430.41</v>
      </c>
      <c r="G196" s="257">
        <f>SUMIFS('12'!$J$7:$J$100,'12'!$H$7:$H$100,$A196,'12'!$I$7:$I$100,1)+SUMIFS('13'!$J$7:$J$100,'13'!$H$7:$H$100,$A196,'13'!$I$7:$I$100,1)+SUMIFS('14'!$J$7:$J$100,'14'!$H$7:$H$100,$A196,'14'!$I$7:$I$100,1)+SUMIFS('15'!$J$7:$J$100,'15'!$H$7:$H$100,$A196,'15'!$I$7:$I$100,1)+SUMIFS('15a'!$J$7:$J$100,'15a'!$H$7:$H$100,$A196,'15a'!$I$7:$I$100,1)+SUMIFS('15b'!$J$7:$J$100,'15b'!$H$7:$H$100,$A196,'15b'!$I$7:$I$100,1)+SUMIFS('15c'!$J$7:$J$100,'15c'!$H$7:$H$100,$A196,'15c'!$I$7:$I$100,1)+SUMIFS('15d'!$J$7:$J$100,'15d'!$H$7:$H$100,$A196,'15d'!$I$7:$I$100,1)+SUMIFS('15e'!$J$7:$J$100,'15e'!$H$7:$H$100,$A196,'15e'!$I$7:$I$100,1)+SUMIFS('15f'!$J$7:$J$100,'15f'!$H$7:$H$100,$A196,'15f'!$I$7:$I$100,1)+SUMIFS('15g'!$J$7:$J$100,'15g'!$H$7:$H$100,$A196,'15g'!$I$7:$I$100,1)+SUMIFS('15h'!$J$7:$J$100,'15h'!$H$7:$H$100,$A196,'15h'!$I$7:$I$100,1)+SUMIFS('15i'!$J$7:$J$100,'15i'!$H$7:$H$100,$A196,'15i'!$I$7:$I$100,1)+SUMIFS('15j'!$J$7:$J$100,'15j'!$H$7:$H$100,$A196,'15j'!$I$7:$I$100,1)+SUMIFS('15k'!$J$7:$J$100,'15k'!$H$7:$H$100,$A196,'15k'!$I$7:$I$100,1)+SUMIFS('15l'!$J$7:$J$100,'15l'!$H$7:$H$100,$A196,'15l'!$I$7:$I$100,1)+SUMIFS('15m'!$J$7:$J$100,'15m'!$H$7:$H$100,$A196,'15m'!$I$7:$I$100,1)+SUMIFS('15n'!$J$7:$J$100,'15n'!$H$7:$H$100,$A196,'15n'!$I$7:$I$100,1)+SUMIFS('16'!$J$7:$J$100,'16'!$H$7:$H$100,$A196,'16'!$I$7:$I$100,1)+SUMIFS('16a'!$J$7:$J$100,'16a'!$H$7:$H$100,$A196,'16a'!$I$7:$I$100,1)+SUMIFS('17'!$J$7:$J$100,'17'!$H$7:$H$100,$A196,'17'!$I$7:$I$100,1)+SUMIFS('17a'!$J$7:$J$100,'17a'!$H$7:$H$100,$A196,'17a'!$I$7:$I$100,1)+SUMIFS('18'!$J$7:$J$100,'18'!$H$7:$H$100,$A196,'18'!$I$7:$I$100,1)+SUMIFS('18a'!$J$7:$J$100,'18a'!$H$7:$H$100,$A196,'18a'!$I$7:$I$100,1)
+SUMIFS('19'!$J$7:$J$100,'19'!$H$7:$H$100,$A196,'19'!$I$7:$I$100,1)+SUMIFS('20'!$J$7:$J$100,'20'!$H$7:$H$100,$A196,'20'!$I$7:$I$100,1)+SUMIFS('20a'!$J$7:$J$100,'20a'!$H$7:$H$100,$A196,'20a'!$I$7:$I$100,1)+SUMIFS('21'!$J$7:$J$100,'21'!$H$7:$H$100,$A196,'21'!$I$7:$I$100,1)+SUMIFS('22'!$J$7:$J$100,'22'!$H$7:$H$100,$A196,'22'!$I$7:$I$100,1)+SUMIFS('22a'!$J$7:$J$100,'22a'!$H$7:$H$100,$A196,'22a'!$I$7:$I$100,1)+SUMIFS('22b'!$J$7:$J$100,'22b'!$H$7:$H$100,$A196,'22b'!$I$7:$I$100,1)+SUMIFS('23'!$J$7:$J$100,'23'!$H$7:$H$100,$A196,'23'!$I$7:$I$100,1)+SUMIFS('24'!$J$7:$J$100,'24'!$H$7:$H$100,$A196,'24'!$I$7:$I$100,1)+SUMIFS('24a'!$J$7:$J$100,'24a'!$H$7:$H$100,$A196,'24a'!$I$7:$I$100,1)+SUMIFS('24b'!$J$7:$J$100,'24b'!$H$7:$H$100,$A196,'24b'!$I$7:$I$100,1)+SUMIFS('24c'!$J$7:$J$100,'24c'!$H$7:$H$100,$A196,'24c'!$I$7:$I$100,1)+SUMIFS('24d'!$J$7:$J$100,'24d'!$H$7:$H$100,$A196,'24d'!$I$7:$I$100,1)+SUMIFS('24e'!$J$7:$J$100,'24e'!$H$7:$H$100,$A196,'24e'!$I$7:$I$100,1)+SUMIFS('24f'!$J$7:$J$100,'24f'!$H$7:$H$100,$A196,'24f'!$I$7:$I$100,1)+SUMIFS('24g'!$J$7:$J$100,'24g'!$H$7:$H$100,$A196,'24g'!$I$7:$I$100,1)+SUMIFS('24h'!$J$7:$J$100,'24h'!$H$7:$H$100,$A196,'24h'!$I$7:$I$100,1)+SUMIFS('24i'!$J$7:$J$100,'24i'!$H$7:$H$100,$A196,'24i'!$I$7:$I$100,1)+SUMIFS('25'!$J$7:$J$100,'25'!$H$7:$H$100,$A196,'25'!$I$7:$I$100,1)+SUMIFS('26'!$J$7:$J$100,'26'!$H$7:$H$100,$A196,'26'!$I$7:$I$100,1)+SUMIFS('26a'!$J$7:$J$100,'26a'!$H$7:$H$100,$A196,'26a'!$I$7:$I$100,1)+SUMIFS('27'!$J$7:$J$100,'27'!$H$7:$H$100,$A196,'27'!$I$7:$I$100,1)+SUMIFS('27a'!$J$7:$J$100,'27a'!$H$7:$H$100,$A196,'27a'!$I$7:$I$100,1)+SUMIFS('28'!$J$7:$J$100,'28'!$H$7:$H$100,$A196,'28'!$I$7:$I$100,1)+SUMIFS('29'!$J$7:$J$100,'29'!$H$7:$H$100,$A196,'29'!$I$7:$I$100,1)</f>
        <v>0</v>
      </c>
      <c r="H196" s="258">
        <f>SUMIFS('12'!$J$7:$J$100,'12'!$H$7:$H$100,$A196,'12'!$I$7:$I$100,2)+SUMIFS('13'!$J$7:$J$100,'13'!$H$7:$H$100,$A196,'13'!$I$7:$I$100,2)+SUMIFS('14'!$J$7:$J$100,'14'!$H$7:$H$100,$A196,'14'!$I$7:$I$100,2)+SUMIFS('15'!$J$7:$J$100,'15'!$H$7:$H$100,$A196,'15'!$I$7:$I$100,2)+SUMIFS('15a'!$J$7:$J$100,'15a'!$H$7:$H$100,$A196,'15a'!$I$7:$I$100,2)+SUMIFS('15b'!$J$7:$J$100,'15b'!$H$7:$H$100,$A196,'15b'!$I$7:$I$100,2)+SUMIFS('15c'!$J$7:$J$100,'15c'!$H$7:$H$100,$A196,'15c'!$I$7:$I$100,2)+SUMIFS('15d'!$J$7:$J$100,'15d'!$H$7:$H$100,$A196,'15d'!$I$7:$I$100,2)+SUMIFS('15e'!$J$7:$J$100,'15e'!$H$7:$H$100,$A196,'15e'!$I$7:$I$100,2)+SUMIFS('15f'!$J$7:$J$100,'15f'!$H$7:$H$100,$A196,'15f'!$I$7:$I$100,2)+SUMIFS('15g'!$J$7:$J$100,'15g'!$H$7:$H$100,$A196,'15g'!$I$7:$I$100,2)+SUMIFS('15h'!$J$7:$J$100,'15h'!$H$7:$H$100,$A196,'15h'!$I$7:$I$100,2)+SUMIFS('15i'!$J$7:$J$100,'15i'!$H$7:$H$100,$A196,'15i'!$I$7:$I$100,2)+SUMIFS('15j'!$J$7:$J$100,'15j'!$H$7:$H$100,$A196,'15j'!$I$7:$I$100,2)+SUMIFS('15k'!$J$7:$J$100,'15k'!$H$7:$H$100,$A196,'15k'!$I$7:$I$100,2)+SUMIFS('15l'!$J$7:$J$100,'15l'!$H$7:$H$100,$A196,'15l'!$I$7:$I$100,2)+SUMIFS('15m'!$J$7:$J$100,'15m'!$H$7:$H$100,$A196,'15m'!$I$7:$I$100,2)+SUMIFS('15n'!$J$7:$J$100,'15n'!$H$7:$H$100,$A196,'15n'!$I$7:$I$100,2)+SUMIFS('16'!$J$7:$J$100,'16'!$H$7:$H$100,$A196,'16'!$I$7:$I$100,2)+SUMIFS('16a'!$J$7:$J$100,'16a'!$H$7:$H$100,$A196,'16a'!$I$7:$I$100,2)+SUMIFS('17'!$J$7:$J$100,'17'!$H$7:$H$100,$A196,'17'!$I$7:$I$100,2)+SUMIFS('17a'!$J$7:$J$100,'17a'!$H$7:$H$100,$A196,'17a'!$I$7:$I$100,2)+SUMIFS('18'!$J$7:$J$100,'18'!$H$7:$H$100,$A196,'18'!$I$7:$I$100,2)+SUMIFS('18a'!$J$7:$J$100,'18a'!$H$7:$H$100,$A196,'18a'!$I$7:$I$100,2)
+SUMIFS('19'!$J$7:$J$100,'19'!$H$7:$H$100,$A196,'19'!$I$7:$I$100,2)+SUMIFS('20'!$J$7:$J$100,'20'!$H$7:$H$100,$A196,'20'!$I$7:$I$100,2)+SUMIFS('20a'!$J$7:$J$100,'20a'!$H$7:$H$100,$A196,'20a'!$I$7:$I$100,2)+SUMIFS('21'!$J$7:$J$100,'21'!$H$7:$H$100,$A196,'21'!$I$7:$I$100,2)+SUMIFS('22'!$J$7:$J$100,'22'!$H$7:$H$100,$A196,'22'!$I$7:$I$100,2)+SUMIFS('22a'!$J$7:$J$100,'22a'!$H$7:$H$100,$A196,'22a'!$I$7:$I$100,2)+SUMIFS('22b'!$J$7:$J$100,'22b'!$H$7:$H$100,$A196,'22b'!$I$7:$I$100,2)+SUMIFS('23'!$J$7:$J$100,'23'!$H$7:$H$100,$A196,'23'!$I$7:$I$100,2)+SUMIFS('24'!$J$7:$J$100,'24'!$H$7:$H$100,$A196,'24'!$I$7:$I$100,2)+SUMIFS('24a'!$J$7:$J$100,'24a'!$H$7:$H$100,$A196,'24a'!$I$7:$I$100,2)+SUMIFS('24b'!$J$7:$J$100,'24b'!$H$7:$H$100,$A196,'24b'!$I$7:$I$100,2)+SUMIFS('24c'!$J$7:$J$100,'24c'!$H$7:$H$100,$A196,'24c'!$I$7:$I$100,2)+SUMIFS('24d'!$J$7:$J$100,'24d'!$H$7:$H$100,$A196,'24d'!$I$7:$I$100,2)+SUMIFS('24e'!$J$7:$J$100,'24e'!$H$7:$H$100,$A196,'24e'!$I$7:$I$100,2)+SUMIFS('24f'!$J$7:$J$100,'24f'!$H$7:$H$100,$A196,'24f'!$I$7:$I$100,2)+SUMIFS('24g'!$J$7:$J$100,'24g'!$H$7:$H$100,$A196,'24g'!$I$7:$I$100,2)+SUMIFS('24h'!$J$7:$J$100,'24h'!$H$7:$H$100,$A196,'24h'!$I$7:$I$100,2)+SUMIFS('24i'!$J$7:$J$100,'24i'!$H$7:$H$100,$A196,'24i'!$I$7:$I$100,2)+SUMIFS('25'!$J$7:$J$100,'25'!$H$7:$H$100,$A196,'25'!$I$7:$I$100,2)+SUMIFS('26'!$J$7:$J$100,'26'!$H$7:$H$100,$A196,'26'!$I$7:$I$100,2)+SUMIFS('26a'!$J$7:$J$100,'26a'!$H$7:$H$100,$A196,'26a'!$I$7:$I$100,2)+SUMIFS('27'!$J$7:$J$100,'27'!$H$7:$H$100,$A196,'27'!$I$7:$I$100,2)+SUMIFS('27a'!$J$7:$J$100,'27a'!$H$7:$H$100,$A196,'27a'!$I$7:$I$100,2)+SUMIFS('28'!$J$7:$J$100,'28'!$H$7:$H$100,$A196,'28'!$I$7:$I$100,2)+SUMIFS('29'!$J$7:$J$100,'29'!$H$7:$H$100,$A196,'29'!$I$7:$I$100,2)</f>
        <v>19000</v>
      </c>
      <c r="I196" s="258">
        <f>SUMIFS('12'!$J$7:$J$100,'12'!$H$7:$H$100,$A196,'12'!$I$7:$I$100,"")+SUMIFS('13'!$J$7:$J$100,'13'!$H$7:$H$100,$A196,'13'!$I$7:$I$100,"")+SUMIFS('14'!$J$7:$J$100,'14'!$H$7:$H$100,$A196,'14'!$I$7:$I$100,"")+SUMIFS('15'!$J$7:$J$100,'15'!$H$7:$H$100,$A196,'15'!$I$7:$I$100,"")+SUMIFS('15a'!$J$7:$J$100,'15a'!$H$7:$H$100,$A196,'15a'!$I$7:$I$100,"")+SUMIFS('15b'!$J$7:$J$100,'15b'!$H$7:$H$100,$A196,'15b'!$I$7:$I$100,"")+SUMIFS('15c'!$J$7:$J$100,'15c'!$H$7:$H$100,$A196,'15c'!$I$7:$I$100,"")+SUMIFS('15d'!$J$7:$J$100,'15d'!$H$7:$H$100,$A196,'15d'!$I$7:$I$100,"")+SUMIFS('15e'!$J$7:$J$100,'15e'!$H$7:$H$100,$A196,'15e'!$I$7:$I$100,"")+SUMIFS('15f'!$J$7:$J$100,'15f'!$H$7:$H$100,$A196,'15f'!$I$7:$I$100,"")+SUMIFS('15g'!$J$7:$J$100,'15g'!$H$7:$H$100,$A196,'15g'!$I$7:$I$100,"")+SUMIFS('15h'!$J$7:$J$100,'15h'!$H$7:$H$100,$A196,'15h'!$I$7:$I$100,"")+SUMIFS('15i'!$J$7:$J$100,'15i'!$H$7:$H$100,$A196,'15i'!$I$7:$I$100,"")+SUMIFS('15j'!$J$7:$J$100,'15j'!$H$7:$H$100,$A196,'15j'!$I$7:$I$100,"")+SUMIFS('15k'!$J$7:$J$100,'15k'!$H$7:$H$100,$A196,'15k'!$I$7:$I$100,"")+SUMIFS('15l'!$J$7:$J$100,'15l'!$H$7:$H$100,$A196,'15l'!$I$7:$I$100,"")+SUMIFS('15m'!$J$7:$J$100,'15m'!$H$7:$H$100,$A196,'15m'!$I$7:$I$100,"")+SUMIFS('15n'!$J$7:$J$100,'15n'!$H$7:$H$100,$A196,'15n'!$I$7:$I$100,"")+SUMIFS('16'!$J$7:$J$100,'16'!$H$7:$H$100,$A196,'16'!$I$7:$I$100,"")+SUMIFS('16a'!$J$7:$J$100,'16a'!$H$7:$H$100,$A196,'16a'!$I$7:$I$100,"")+SUMIFS('17'!$J$7:$J$100,'17'!$H$7:$H$100,$A196,'17'!$I$7:$I$100,"")+SUMIFS('17a'!$J$7:$J$100,'17a'!$H$7:$H$100,$A196,'17a'!$I$7:$I$100,"")+SUMIFS('18'!$J$7:$J$100,'18'!$H$7:$H$100,$A196,'18'!$I$7:$I$100,"")+SUMIFS('18a'!$J$7:$J$100,'18a'!$H$7:$H$100,$A196,'18a'!$I$7:$I$100,"")
+SUMIFS('19'!$J$7:$J$100,'19'!$H$7:$H$100,$A196,'19'!$I$7:$I$100,"")+SUMIFS('20'!$J$7:$J$100,'20'!$H$7:$H$100,$A196,'20'!$I$7:$I$100,"")+SUMIFS('20a'!$J$7:$J$100,'20a'!$H$7:$H$100,$A196,'20a'!$I$7:$I$100,"")+SUMIFS('21'!$J$7:$J$100,'21'!$H$7:$H$100,$A196,'21'!$I$7:$I$100,"")+SUMIFS('22'!$J$7:$J$100,'22'!$H$7:$H$100,$A196,'22'!$I$7:$I$100,"")+SUMIFS('22a'!$J$7:$J$100,'22a'!$H$7:$H$100,$A196,'22a'!$I$7:$I$100,"")+SUMIFS('22b'!$J$7:$J$100,'22b'!$H$7:$H$100,$A196,'22b'!$I$7:$I$100,"")+SUMIFS('23'!$J$7:$J$100,'23'!$H$7:$H$100,$A196,'23'!$I$7:$I$100,"")+SUMIFS('24'!$J$7:$J$100,'24'!$H$7:$H$100,$A196,'24'!$I$7:$I$100,"")+SUMIFS('24a'!$J$7:$J$100,'24a'!$H$7:$H$100,$A196,'24a'!$I$7:$I$100,"")+SUMIFS('24b'!$J$7:$J$100,'24b'!$H$7:$H$100,$A196,'24b'!$I$7:$I$100,"")+SUMIFS('24c'!$J$7:$J$100,'24c'!$H$7:$H$100,$A196,'24c'!$I$7:$I$100,"")+SUMIFS('24d'!$J$7:$J$100,'24d'!$H$7:$H$100,$A196,'24d'!$I$7:$I$100,"")+SUMIFS('24e'!$J$7:$J$100,'24e'!$H$7:$H$100,$A196,'24e'!$I$7:$I$100,"")+SUMIFS('24f'!$J$7:$J$100,'24f'!$H$7:$H$100,$A196,'24f'!$I$7:$I$100,"")+SUMIFS('24g'!$J$7:$J$100,'24g'!$H$7:$H$100,$A196,'24g'!$I$7:$I$100,"")+SUMIFS('24h'!$J$7:$J$100,'24h'!$H$7:$H$100,$A196,'24h'!$I$7:$I$100,"")+SUMIFS('24i'!$J$7:$J$100,'24i'!$H$7:$H$100,$A196,'24i'!$I$7:$I$100,"")+SUMIFS('25'!$J$7:$J$100,'25'!$H$7:$H$100,$A196,'25'!$I$7:$I$100,"")+SUMIFS('26'!$J$7:$J$100,'26'!$H$7:$H$100,$A196,'26'!$I$7:$I$100,"")+SUMIFS('26a'!$J$7:$J$100,'26a'!$H$7:$H$100,$A196,'26a'!$I$7:$I$100,"")+SUMIFS('27'!$J$7:$J$100,'27'!$H$7:$H$100,$A196,'27'!$I$7:$I$100,"")+SUMIFS('27a'!$J$7:$J$100,'27a'!$H$7:$H$100,$A196,'27a'!$I$7:$I$100,"")+SUMIFS('28'!$J$7:$J$100,'28'!$H$7:$H$100,$A196,'28'!$I$7:$I$100,"")+SUMIFS('29'!$J$7:$J$100,'29'!$H$7:$H$100,$A196,'29'!$I$7:$I$100,"")</f>
        <v>0</v>
      </c>
      <c r="J196" s="259">
        <f t="shared" si="33"/>
        <v>19000</v>
      </c>
      <c r="S196" s="247">
        <f t="shared" si="31"/>
        <v>58860.82</v>
      </c>
    </row>
    <row r="197" ht="12.75" customHeight="1">
      <c r="A197" s="1" t="s">
        <v>9</v>
      </c>
      <c r="B197" s="1" t="s">
        <v>10</v>
      </c>
      <c r="C197" s="257">
        <f>SUMIFS('12'!$N$7:$N$100,'12'!$H$7:$H$100,$A197,'12'!$I$7:$I$100,1)+SUMIFS('13'!$N$7:$N$100,'13'!$H$7:$H$100,$A197,'13'!$I$7:$I$100,1)+SUMIFS('14'!$N$7:$N$100,'14'!$H$7:$H$100,$A197,'14'!$I$7:$I$100,1)+SUMIFS('15'!$N$7:$N$100,'15'!$H$7:$H$100,$A197,'15'!$I$7:$I$100,1)+SUMIFS('15a'!$N$7:$N$100,'15a'!$H$7:$H$100,$A197,'15a'!$I$7:$I$100,1)+SUMIFS('15b'!$N$7:$N$100,'15b'!$H$7:$H$100,$A197,'15b'!$I$7:$I$100,1)+SUMIFS('15c'!$N$7:$N$100,'15c'!$H$7:$H$100,$A197,'15c'!$I$7:$I$100,1)+SUMIFS('15d'!$N$7:$N$100,'15d'!$H$7:$H$100,$A197,'15d'!$I$7:$I$100,1)+SUMIFS('15e'!$N$7:$N$100,'15e'!$H$7:$H$100,$A197,'15e'!$I$7:$I$100,1)+SUMIFS('15f'!$N$7:$N$100,'15f'!$H$7:$H$100,$A197,'15f'!$I$7:$I$100,1)+SUMIFS('15g'!$N$7:$N$100,'15g'!$H$7:$H$100,$A197,'15g'!$I$7:$I$100,1)+SUMIFS('15h'!$N$7:$N$100,'15h'!$H$7:$H$100,$A197,'15h'!$I$7:$I$100,1)+SUMIFS('15i'!$N$7:$N$100,'15i'!$H$7:$H$100,$A197,'15i'!$I$7:$I$100,1)+SUMIFS('15j'!$N$7:$N$100,'15j'!$H$7:$H$100,$A197,'15j'!$I$7:$I$100,1)+SUMIFS('15k'!$N$7:$N$100,'15k'!$H$7:$H$100,$A197,'15k'!$I$7:$I$100,1)+SUMIFS('15l'!$N$7:$N$100,'15l'!$H$7:$H$100,$A197,'15l'!$I$7:$I$100,1)+SUMIFS('15m'!$N$7:$N$100,'15m'!$H$7:$H$100,$A197,'15m'!$I$7:$I$100,1)+SUMIFS('15n'!$N$7:$N$100,'15n'!$H$7:$H$100,$A197,'15n'!$I$7:$I$100,1)+SUMIFS('16'!$N$7:$N$100,'16'!$H$7:$H$100,$A197,'16'!$I$7:$I$100,1)+SUMIFS('16a'!$N$7:$N$100,'16a'!$H$7:$H$100,$A197,'16a'!$I$7:$I$100,1)+SUMIFS('17'!$N$7:$N$100,'17'!$H$7:$H$100,$A197,'17'!$I$7:$I$100,1)+SUMIFS('17a'!$N$7:$N$100,'17a'!$H$7:$H$100,$A197,'17a'!$I$7:$I$100,1)+SUMIFS('18'!$N$7:$N$100,'18'!$H$7:$H$100,$A197,'18'!$I$7:$I$100,1)+SUMIFS('18a'!$N$7:$N$100,'18a'!$H$7:$H$100,$A197,'18a'!$I$7:$I$100,1)
+SUMIFS('19'!$N$7:$N$100,'19'!$H$7:$H$100,$A197,'19'!$I$7:$I$100,1)+SUMIFS('20'!$N$7:$N$100,'20'!$H$7:$H$100,$A197,'20'!$I$7:$I$100,1)+SUMIFS('20a'!$N$7:$N$100,'20a'!$H$7:$H$100,$A197,'20a'!$I$7:$I$100,1)+SUMIFS('21'!$N$7:$N$100,'21'!$H$7:$H$100,$A197,'21'!$I$7:$I$100,1)+SUMIFS('22'!$N$7:$N$100,'22'!$H$7:$H$100,$A197,'22'!$I$7:$I$100,1)+SUMIFS('22a'!$N$7:$N$100,'22a'!$H$7:$H$100,$A197,'22a'!$I$7:$I$100,1)+SUMIFS('22b'!$N$7:$N$100,'22b'!$H$7:$H$100,$A197,'22b'!$I$7:$I$100,1)+SUMIFS('23'!$N$7:$N$100,'23'!$H$7:$H$100,$A197,'23'!$I$7:$I$100,1)+SUMIFS('24'!$N$7:$N$100,'24'!$H$7:$H$100,$A197,'24'!$I$7:$I$100,1)+SUMIFS('24a'!$N$7:$N$100,'24a'!$H$7:$H$100,$A197,'24a'!$I$7:$I$100,1)+SUMIFS('24b'!$N$7:$N$100,'24b'!$H$7:$H$100,$A197,'24b'!$I$7:$I$100,1)+SUMIFS('24c'!$N$7:$N$100,'24c'!$H$7:$H$100,$A197,'24c'!$I$7:$I$100,1)+SUMIFS('24d'!$N$7:$N$100,'24d'!$H$7:$H$100,$A197,'24d'!$I$7:$I$100,1)+SUMIFS('24e'!$N$7:$N$100,'24e'!$H$7:$H$100,$A197,'24e'!$I$7:$I$100,1)+SUMIFS('24f'!$N$7:$N$100,'24f'!$H$7:$H$100,$A197,'24f'!$I$7:$I$100,1)+SUMIFS('24g'!$N$7:$N$100,'24g'!$H$7:$H$100,$A197,'24g'!$I$7:$I$100,1)+SUMIFS('24h'!$N$7:$N$100,'24h'!$H$7:$H$100,$A197,'24h'!$I$7:$I$100,1)+SUMIFS('24i'!$N$7:$N$100,'24i'!$H$7:$H$100,$A197,'24i'!$I$7:$I$100,1)+SUMIFS('25'!$N$7:$N$100,'25'!$H$7:$H$100,$A197,'25'!$I$7:$I$100,1)+SUMIFS('26'!$N$7:$N$100,'26'!$H$7:$H$100,$A197,'26'!$I$7:$I$100,1)+SUMIFS('26a'!$N$7:$N$100,'26a'!$H$7:$H$100,$A197,'26a'!$I$7:$I$100,1)+SUMIFS('27'!$N$7:$N$100,'27'!$H$7:$H$100,$A197,'27'!$I$7:$I$100,1)+SUMIFS('27a'!$N$7:$N$100,'27a'!$H$7:$H$100,$A197,'27a'!$I$7:$I$100,1)+SUMIFS('28'!$N$7:$N$100,'28'!$H$7:$H$100,$A197,'28'!$I$7:$I$100,1)+SUMIFS('29'!$N$7:$N$100,'29'!$H$7:$H$100,$A197,'29'!$I$7:$I$100,1)</f>
        <v>0</v>
      </c>
      <c r="D197" s="258">
        <f>SUMIFS('12'!$N$7:$N$100,'12'!$H$7:$H$100,$A197,'12'!$I$7:$I$100,2)+SUMIFS('13'!$N$7:$N$100,'13'!$H$7:$H$100,$A197,'13'!$I$7:$I$100,2)+SUMIFS('14'!$N$7:$N$100,'14'!$H$7:$H$100,$A197,'14'!$I$7:$I$100,2)+SUMIFS('15'!$N$7:$N$100,'15'!$H$7:$H$100,$A197,'15'!$I$7:$I$100,2)+SUMIFS('15a'!$N$7:$N$100,'15a'!$H$7:$H$100,$A197,'15a'!$I$7:$I$100,2)+SUMIFS('15b'!$N$7:$N$100,'15b'!$H$7:$H$100,$A197,'15b'!$I$7:$I$100,2)+SUMIFS('15c'!$N$7:$N$100,'15c'!$H$7:$H$100,$A197,'15c'!$I$7:$I$100,2)+SUMIFS('15d'!$N$7:$N$100,'15d'!$H$7:$H$100,$A197,'15d'!$I$7:$I$100,2)+SUMIFS('15e'!$N$7:$N$100,'15e'!$H$7:$H$100,$A197,'15e'!$I$7:$I$100,2)+SUMIFS('15f'!$N$7:$N$100,'15f'!$H$7:$H$100,$A197,'15f'!$I$7:$I$100,2)+SUMIFS('15g'!$N$7:$N$100,'15g'!$H$7:$H$100,$A197,'15g'!$I$7:$I$100,2)+SUMIFS('15h'!$N$7:$N$100,'15h'!$H$7:$H$100,$A197,'15h'!$I$7:$I$100,2)+SUMIFS('15i'!$N$7:$N$100,'15i'!$H$7:$H$100,$A197,'15i'!$I$7:$I$100,2)+SUMIFS('15j'!$N$7:$N$100,'15j'!$H$7:$H$100,$A197,'15j'!$I$7:$I$100,2)+SUMIFS('15k'!$N$7:$N$100,'15k'!$H$7:$H$100,$A197,'15k'!$I$7:$I$100,2)+SUMIFS('15l'!$N$7:$N$100,'15l'!$H$7:$H$100,$A197,'15l'!$I$7:$I$100,2)+SUMIFS('15m'!$N$7:$N$100,'15m'!$H$7:$H$100,$A197,'15m'!$I$7:$I$100,2)+SUMIFS('15n'!$N$7:$N$100,'15n'!$H$7:$H$100,$A197,'15n'!$I$7:$I$100,2)+SUMIFS('16'!$N$7:$N$100,'16'!$H$7:$H$100,$A197,'16'!$I$7:$I$100,2)+SUMIFS('16a'!$N$7:$N$100,'16a'!$H$7:$H$100,$A197,'16a'!$I$7:$I$100,2)+SUMIFS('17'!$N$7:$N$100,'17'!$H$7:$H$100,$A197,'17'!$I$7:$I$100,2)+SUMIFS('17a'!$N$7:$N$100,'17a'!$H$7:$H$100,$A197,'17a'!$I$7:$I$100,2)+SUMIFS('18'!$N$7:$N$100,'18'!$H$7:$H$100,$A197,'18'!$I$7:$I$100,2)+SUMIFS('18a'!$N$7:$N$100,'18a'!$H$7:$H$100,$A197,'18a'!$I$7:$I$100,2)
+SUMIFS('19'!$N$7:$N$100,'19'!$H$7:$H$100,$A197,'19'!$I$7:$I$100,2)+SUMIFS('20'!$N$7:$N$100,'20'!$H$7:$H$100,$A197,'20'!$I$7:$I$100,2)+SUMIFS('20a'!$N$7:$N$100,'20a'!$H$7:$H$100,$A197,'20a'!$I$7:$I$100,2)+SUMIFS('21'!$N$7:$N$100,'21'!$H$7:$H$100,$A197,'21'!$I$7:$I$100,2)+SUMIFS('22'!$N$7:$N$100,'22'!$H$7:$H$100,$A197,'22'!$I$7:$I$100,2)+SUMIFS('22a'!$N$7:$N$100,'22a'!$H$7:$H$100,$A197,'22a'!$I$7:$I$100,2)+SUMIFS('22b'!$N$7:$N$100,'22b'!$H$7:$H$100,$A197,'22b'!$I$7:$I$100,2)+SUMIFS('23'!$N$7:$N$100,'23'!$H$7:$H$100,$A197,'23'!$I$7:$I$100,2)+SUMIFS('24'!$N$7:$N$100,'24'!$H$7:$H$100,$A197,'24'!$I$7:$I$100,2)+SUMIFS('24a'!$N$7:$N$100,'24a'!$H$7:$H$100,$A197,'24a'!$I$7:$I$100,2)+SUMIFS('24b'!$N$7:$N$100,'24b'!$H$7:$H$100,$A197,'24b'!$I$7:$I$100,2)+SUMIFS('24c'!$N$7:$N$100,'24c'!$H$7:$H$100,$A197,'24c'!$I$7:$I$100,2)+SUMIFS('24d'!$N$7:$N$100,'24d'!$H$7:$H$100,$A197,'24d'!$I$7:$I$100,2)+SUMIFS('24e'!$N$7:$N$100,'24e'!$H$7:$H$100,$A197,'24e'!$I$7:$I$100,2)+SUMIFS('24f'!$N$7:$N$100,'24f'!$H$7:$H$100,$A197,'24f'!$I$7:$I$100,2)+SUMIFS('24g'!$N$7:$N$100,'24g'!$H$7:$H$100,$A197,'24g'!$I$7:$I$100,2)+SUMIFS('24h'!$N$7:$N$100,'24h'!$H$7:$H$100,$A197,'24h'!$I$7:$I$100,2)+SUMIFS('24i'!$N$7:$N$100,'24i'!$H$7:$H$100,$A197,'24i'!$I$7:$I$100,2)+SUMIFS('25'!$N$7:$N$100,'25'!$H$7:$H$100,$A197,'25'!$I$7:$I$100,2)+SUMIFS('26'!$N$7:$N$100,'26'!$H$7:$H$100,$A197,'26'!$I$7:$I$100,2)+SUMIFS('26a'!$N$7:$N$100,'26a'!$H$7:$H$100,$A197,'26a'!$I$7:$I$100,2)+SUMIFS('27'!$N$7:$N$100,'27'!$H$7:$H$100,$A197,'27'!$I$7:$I$100,2)+SUMIFS('27a'!$N$7:$N$100,'27a'!$H$7:$H$100,$A197,'27a'!$I$7:$I$100,2)+SUMIFS('28'!$N$7:$N$100,'28'!$H$7:$H$100,$A197,'28'!$I$7:$I$100,2)+SUMIFS('29'!$N$7:$N$100,'29'!$H$7:$H$100,$A197,'29'!$I$7:$I$100,2)</f>
        <v>0</v>
      </c>
      <c r="E197" s="258">
        <f>SUMIFS('12'!$N$7:$N$100,'12'!$H$7:$H$100,$A197,'12'!$I$7:$I$100,"")+SUMIFS('13'!$N$7:$N$100,'13'!$H$7:$H$100,$A197,'13'!$I$7:$I$100,"")+SUMIFS('14'!$N$7:$N$100,'14'!$H$7:$H$100,$A197,'14'!$I$7:$I$100,"")+SUMIFS('15'!$N$7:$N$100,'15'!$H$7:$H$100,$A197,'15'!$I$7:$I$100,"")+SUMIFS('15a'!$N$7:$N$100,'15a'!$H$7:$H$100,$A197,'15a'!$I$7:$I$100,"")+SUMIFS('15b'!$N$7:$N$100,'15b'!$H$7:$H$100,$A197,'15b'!$I$7:$I$100,"")+SUMIFS('15c'!$N$7:$N$100,'15c'!$H$7:$H$100,$A197,'15c'!$I$7:$I$100,"")+SUMIFS('15d'!$N$7:$N$100,'15d'!$H$7:$H$100,$A197,'15d'!$I$7:$I$100,"")+SUMIFS('15e'!$N$7:$N$100,'15e'!$H$7:$H$100,$A197,'15e'!$I$7:$I$100,"")+SUMIFS('15f'!$N$7:$N$100,'15f'!$H$7:$H$100,$A197,'15f'!$I$7:$I$100,"")+SUMIFS('15g'!$N$7:$N$100,'15g'!$H$7:$H$100,$A197,'15g'!$I$7:$I$100,"")+SUMIFS('15h'!$N$7:$N$100,'15h'!$H$7:$H$100,$A197,'15h'!$I$7:$I$100,"")+SUMIFS('15i'!$N$7:$N$100,'15i'!$H$7:$H$100,$A197,'15i'!$I$7:$I$100,"")+SUMIFS('15j'!$N$7:$N$100,'15j'!$H$7:$H$100,$A197,'15j'!$I$7:$I$100,"")+SUMIFS('15k'!$N$7:$N$100,'15k'!$H$7:$H$100,$A197,'15k'!$I$7:$I$100,"")+SUMIFS('15l'!$N$7:$N$100,'15l'!$H$7:$H$100,$A197,'15l'!$I$7:$I$100,"")+SUMIFS('15m'!$N$7:$N$100,'15m'!$H$7:$H$100,$A197,'15m'!$I$7:$I$100,"")+SUMIFS('15n'!$N$7:$N$100,'15n'!$H$7:$H$100,$A197,'15n'!$I$7:$I$100,"")+SUMIFS('16'!$N$7:$N$100,'16'!$H$7:$H$100,$A197,'16'!$I$7:$I$100,"")+SUMIFS('16a'!$N$7:$N$100,'16a'!$H$7:$H$100,$A197,'16a'!$I$7:$I$100,"")+SUMIFS('17'!$N$7:$N$100,'17'!$H$7:$H$100,$A197,'17'!$I$7:$I$100,"")+SUMIFS('17a'!$N$7:$N$100,'17a'!$H$7:$H$100,$A197,'17a'!$I$7:$I$100,"")+SUMIFS('18'!$N$7:$N$100,'18'!$H$7:$H$100,$A197,'18'!$I$7:$I$100,"")+SUMIFS('18a'!$N$7:$N$100,'18a'!$H$7:$H$100,$A197,'18a'!$I$7:$I$100,"")
+SUMIFS('19'!$N$7:$N$100,'19'!$H$7:$H$100,$A197,'19'!$I$7:$I$100,"")+SUMIFS('20'!$N$7:$N$100,'20'!$H$7:$H$100,$A197,'20'!$I$7:$I$100,"")+SUMIFS('20a'!$N$7:$N$100,'20a'!$H$7:$H$100,$A197,'20a'!$I$7:$I$100,"")+SUMIFS('21'!$N$7:$N$100,'21'!$H$7:$H$100,$A197,'21'!$I$7:$I$100,"")+SUMIFS('22'!$N$7:$N$100,'22'!$H$7:$H$100,$A197,'22'!$I$7:$I$100,"")+SUMIFS('22a'!$N$7:$N$100,'22a'!$H$7:$H$100,$A197,'22a'!$I$7:$I$100,"")+SUMIFS('22b'!$N$7:$N$100,'22b'!$H$7:$H$100,$A197,'22b'!$I$7:$I$100,"")+SUMIFS('23'!$N$7:$N$100,'23'!$H$7:$H$100,$A197,'23'!$I$7:$I$100,"")+SUMIFS('24'!$N$7:$N$100,'24'!$H$7:$H$100,$A197,'24'!$I$7:$I$100,"")+SUMIFS('24a'!$N$7:$N$100,'24a'!$H$7:$H$100,$A197,'24a'!$I$7:$I$100,"")+SUMIFS('24b'!$N$7:$N$100,'24b'!$H$7:$H$100,$A197,'24b'!$I$7:$I$100,"")+SUMIFS('24c'!$N$7:$N$100,'24c'!$H$7:$H$100,$A197,'24c'!$I$7:$I$100,"")+SUMIFS('24d'!$N$7:$N$100,'24d'!$H$7:$H$100,$A197,'24d'!$I$7:$I$100,"")+SUMIFS('24e'!$N$7:$N$100,'24e'!$H$7:$H$100,$A197,'24e'!$I$7:$I$100,"")+SUMIFS('24f'!$N$7:$N$100,'24f'!$H$7:$H$100,$A197,'24f'!$I$7:$I$100,"")+SUMIFS('24g'!$N$7:$N$100,'24g'!$H$7:$H$100,$A197,'24g'!$I$7:$I$100,"")+SUMIFS('24h'!$N$7:$N$100,'24h'!$H$7:$H$100,$A197,'24h'!$I$7:$I$100,"")+SUMIFS('24i'!$N$7:$N$100,'24i'!$H$7:$H$100,$A197,'24i'!$I$7:$I$100,"")+SUMIFS('25'!$N$7:$N$100,'25'!$H$7:$H$100,$A197,'25'!$I$7:$I$100,"")+SUMIFS('26'!$N$7:$N$100,'26'!$H$7:$H$100,$A197,'26'!$I$7:$I$100,"")+SUMIFS('26a'!$N$7:$N$100,'26a'!$H$7:$H$100,$A197,'26a'!$I$7:$I$100,"")+SUMIFS('27'!$N$7:$N$100,'27'!$H$7:$H$100,$A197,'27'!$I$7:$I$100,"")+SUMIFS('27a'!$N$7:$N$100,'27a'!$H$7:$H$100,$A197,'27a'!$I$7:$I$100,"")+SUMIFS('28'!$N$7:$N$100,'28'!$H$7:$H$100,$A197,'28'!$I$7:$I$100,"")+SUMIFS('29'!$N$7:$N$100,'29'!$H$7:$H$100,$A197,'29'!$I$7:$I$100,"")</f>
        <v>0</v>
      </c>
      <c r="F197" s="259">
        <f t="shared" si="32"/>
        <v>0</v>
      </c>
      <c r="G197" s="257">
        <f>SUMIFS('12'!$J$7:$J$100,'12'!$H$7:$H$100,$A197,'12'!$I$7:$I$100,1)+SUMIFS('13'!$J$7:$J$100,'13'!$H$7:$H$100,$A197,'13'!$I$7:$I$100,1)+SUMIFS('14'!$J$7:$J$100,'14'!$H$7:$H$100,$A197,'14'!$I$7:$I$100,1)+SUMIFS('15'!$J$7:$J$100,'15'!$H$7:$H$100,$A197,'15'!$I$7:$I$100,1)+SUMIFS('15a'!$J$7:$J$100,'15a'!$H$7:$H$100,$A197,'15a'!$I$7:$I$100,1)+SUMIFS('15b'!$J$7:$J$100,'15b'!$H$7:$H$100,$A197,'15b'!$I$7:$I$100,1)+SUMIFS('15c'!$J$7:$J$100,'15c'!$H$7:$H$100,$A197,'15c'!$I$7:$I$100,1)+SUMIFS('15d'!$J$7:$J$100,'15d'!$H$7:$H$100,$A197,'15d'!$I$7:$I$100,1)+SUMIFS('15e'!$J$7:$J$100,'15e'!$H$7:$H$100,$A197,'15e'!$I$7:$I$100,1)+SUMIFS('15f'!$J$7:$J$100,'15f'!$H$7:$H$100,$A197,'15f'!$I$7:$I$100,1)+SUMIFS('15g'!$J$7:$J$100,'15g'!$H$7:$H$100,$A197,'15g'!$I$7:$I$100,1)+SUMIFS('15h'!$J$7:$J$100,'15h'!$H$7:$H$100,$A197,'15h'!$I$7:$I$100,1)+SUMIFS('15i'!$J$7:$J$100,'15i'!$H$7:$H$100,$A197,'15i'!$I$7:$I$100,1)+SUMIFS('15j'!$J$7:$J$100,'15j'!$H$7:$H$100,$A197,'15j'!$I$7:$I$100,1)+SUMIFS('15k'!$J$7:$J$100,'15k'!$H$7:$H$100,$A197,'15k'!$I$7:$I$100,1)+SUMIFS('15l'!$J$7:$J$100,'15l'!$H$7:$H$100,$A197,'15l'!$I$7:$I$100,1)+SUMIFS('15m'!$J$7:$J$100,'15m'!$H$7:$H$100,$A197,'15m'!$I$7:$I$100,1)+SUMIFS('15n'!$J$7:$J$100,'15n'!$H$7:$H$100,$A197,'15n'!$I$7:$I$100,1)+SUMIFS('16'!$J$7:$J$100,'16'!$H$7:$H$100,$A197,'16'!$I$7:$I$100,1)+SUMIFS('16a'!$J$7:$J$100,'16a'!$H$7:$H$100,$A197,'16a'!$I$7:$I$100,1)+SUMIFS('17'!$J$7:$J$100,'17'!$H$7:$H$100,$A197,'17'!$I$7:$I$100,1)+SUMIFS('17a'!$J$7:$J$100,'17a'!$H$7:$H$100,$A197,'17a'!$I$7:$I$100,1)+SUMIFS('18'!$J$7:$J$100,'18'!$H$7:$H$100,$A197,'18'!$I$7:$I$100,1)+SUMIFS('18a'!$J$7:$J$100,'18a'!$H$7:$H$100,$A197,'18a'!$I$7:$I$100,1)
+SUMIFS('19'!$J$7:$J$100,'19'!$H$7:$H$100,$A197,'19'!$I$7:$I$100,1)+SUMIFS('20'!$J$7:$J$100,'20'!$H$7:$H$100,$A197,'20'!$I$7:$I$100,1)+SUMIFS('20a'!$J$7:$J$100,'20a'!$H$7:$H$100,$A197,'20a'!$I$7:$I$100,1)+SUMIFS('21'!$J$7:$J$100,'21'!$H$7:$H$100,$A197,'21'!$I$7:$I$100,1)+SUMIFS('22'!$J$7:$J$100,'22'!$H$7:$H$100,$A197,'22'!$I$7:$I$100,1)+SUMIFS('22a'!$J$7:$J$100,'22a'!$H$7:$H$100,$A197,'22a'!$I$7:$I$100,1)+SUMIFS('22b'!$J$7:$J$100,'22b'!$H$7:$H$100,$A197,'22b'!$I$7:$I$100,1)+SUMIFS('23'!$J$7:$J$100,'23'!$H$7:$H$100,$A197,'23'!$I$7:$I$100,1)+SUMIFS('24'!$J$7:$J$100,'24'!$H$7:$H$100,$A197,'24'!$I$7:$I$100,1)+SUMIFS('24a'!$J$7:$J$100,'24a'!$H$7:$H$100,$A197,'24a'!$I$7:$I$100,1)+SUMIFS('24b'!$J$7:$J$100,'24b'!$H$7:$H$100,$A197,'24b'!$I$7:$I$100,1)+SUMIFS('24c'!$J$7:$J$100,'24c'!$H$7:$H$100,$A197,'24c'!$I$7:$I$100,1)+SUMIFS('24d'!$J$7:$J$100,'24d'!$H$7:$H$100,$A197,'24d'!$I$7:$I$100,1)+SUMIFS('24e'!$J$7:$J$100,'24e'!$H$7:$H$100,$A197,'24e'!$I$7:$I$100,1)+SUMIFS('24f'!$J$7:$J$100,'24f'!$H$7:$H$100,$A197,'24f'!$I$7:$I$100,1)+SUMIFS('24g'!$J$7:$J$100,'24g'!$H$7:$H$100,$A197,'24g'!$I$7:$I$100,1)+SUMIFS('24h'!$J$7:$J$100,'24h'!$H$7:$H$100,$A197,'24h'!$I$7:$I$100,1)+SUMIFS('24i'!$J$7:$J$100,'24i'!$H$7:$H$100,$A197,'24i'!$I$7:$I$100,1)+SUMIFS('25'!$J$7:$J$100,'25'!$H$7:$H$100,$A197,'25'!$I$7:$I$100,1)+SUMIFS('26'!$J$7:$J$100,'26'!$H$7:$H$100,$A197,'26'!$I$7:$I$100,1)+SUMIFS('26a'!$J$7:$J$100,'26a'!$H$7:$H$100,$A197,'26a'!$I$7:$I$100,1)+SUMIFS('27'!$J$7:$J$100,'27'!$H$7:$H$100,$A197,'27'!$I$7:$I$100,1)+SUMIFS('27a'!$J$7:$J$100,'27a'!$H$7:$H$100,$A197,'27a'!$I$7:$I$100,1)+SUMIFS('28'!$J$7:$J$100,'28'!$H$7:$H$100,$A197,'28'!$I$7:$I$100,1)+SUMIFS('29'!$J$7:$J$100,'29'!$H$7:$H$100,$A197,'29'!$I$7:$I$100,1)</f>
        <v>0</v>
      </c>
      <c r="H197" s="258">
        <f>SUMIFS('12'!$J$7:$J$100,'12'!$H$7:$H$100,$A197,'12'!$I$7:$I$100,2)+SUMIFS('13'!$J$7:$J$100,'13'!$H$7:$H$100,$A197,'13'!$I$7:$I$100,2)+SUMIFS('14'!$J$7:$J$100,'14'!$H$7:$H$100,$A197,'14'!$I$7:$I$100,2)+SUMIFS('15'!$J$7:$J$100,'15'!$H$7:$H$100,$A197,'15'!$I$7:$I$100,2)+SUMIFS('15a'!$J$7:$J$100,'15a'!$H$7:$H$100,$A197,'15a'!$I$7:$I$100,2)+SUMIFS('15b'!$J$7:$J$100,'15b'!$H$7:$H$100,$A197,'15b'!$I$7:$I$100,2)+SUMIFS('15c'!$J$7:$J$100,'15c'!$H$7:$H$100,$A197,'15c'!$I$7:$I$100,2)+SUMIFS('15d'!$J$7:$J$100,'15d'!$H$7:$H$100,$A197,'15d'!$I$7:$I$100,2)+SUMIFS('15e'!$J$7:$J$100,'15e'!$H$7:$H$100,$A197,'15e'!$I$7:$I$100,2)+SUMIFS('15f'!$J$7:$J$100,'15f'!$H$7:$H$100,$A197,'15f'!$I$7:$I$100,2)+SUMIFS('15g'!$J$7:$J$100,'15g'!$H$7:$H$100,$A197,'15g'!$I$7:$I$100,2)+SUMIFS('15h'!$J$7:$J$100,'15h'!$H$7:$H$100,$A197,'15h'!$I$7:$I$100,2)+SUMIFS('15i'!$J$7:$J$100,'15i'!$H$7:$H$100,$A197,'15i'!$I$7:$I$100,2)+SUMIFS('15j'!$J$7:$J$100,'15j'!$H$7:$H$100,$A197,'15j'!$I$7:$I$100,2)+SUMIFS('15k'!$J$7:$J$100,'15k'!$H$7:$H$100,$A197,'15k'!$I$7:$I$100,2)+SUMIFS('15l'!$J$7:$J$100,'15l'!$H$7:$H$100,$A197,'15l'!$I$7:$I$100,2)+SUMIFS('15m'!$J$7:$J$100,'15m'!$H$7:$H$100,$A197,'15m'!$I$7:$I$100,2)+SUMIFS('15n'!$J$7:$J$100,'15n'!$H$7:$H$100,$A197,'15n'!$I$7:$I$100,2)+SUMIFS('16'!$J$7:$J$100,'16'!$H$7:$H$100,$A197,'16'!$I$7:$I$100,2)+SUMIFS('16a'!$J$7:$J$100,'16a'!$H$7:$H$100,$A197,'16a'!$I$7:$I$100,2)+SUMIFS('17'!$J$7:$J$100,'17'!$H$7:$H$100,$A197,'17'!$I$7:$I$100,2)+SUMIFS('17a'!$J$7:$J$100,'17a'!$H$7:$H$100,$A197,'17a'!$I$7:$I$100,2)+SUMIFS('18'!$J$7:$J$100,'18'!$H$7:$H$100,$A197,'18'!$I$7:$I$100,2)+SUMIFS('18a'!$J$7:$J$100,'18a'!$H$7:$H$100,$A197,'18a'!$I$7:$I$100,2)
+SUMIFS('19'!$J$7:$J$100,'19'!$H$7:$H$100,$A197,'19'!$I$7:$I$100,2)+SUMIFS('20'!$J$7:$J$100,'20'!$H$7:$H$100,$A197,'20'!$I$7:$I$100,2)+SUMIFS('20a'!$J$7:$J$100,'20a'!$H$7:$H$100,$A197,'20a'!$I$7:$I$100,2)+SUMIFS('21'!$J$7:$J$100,'21'!$H$7:$H$100,$A197,'21'!$I$7:$I$100,2)+SUMIFS('22'!$J$7:$J$100,'22'!$H$7:$H$100,$A197,'22'!$I$7:$I$100,2)+SUMIFS('22a'!$J$7:$J$100,'22a'!$H$7:$H$100,$A197,'22a'!$I$7:$I$100,2)+SUMIFS('22b'!$J$7:$J$100,'22b'!$H$7:$H$100,$A197,'22b'!$I$7:$I$100,2)+SUMIFS('23'!$J$7:$J$100,'23'!$H$7:$H$100,$A197,'23'!$I$7:$I$100,2)+SUMIFS('24'!$J$7:$J$100,'24'!$H$7:$H$100,$A197,'24'!$I$7:$I$100,2)+SUMIFS('24a'!$J$7:$J$100,'24a'!$H$7:$H$100,$A197,'24a'!$I$7:$I$100,2)+SUMIFS('24b'!$J$7:$J$100,'24b'!$H$7:$H$100,$A197,'24b'!$I$7:$I$100,2)+SUMIFS('24c'!$J$7:$J$100,'24c'!$H$7:$H$100,$A197,'24c'!$I$7:$I$100,2)+SUMIFS('24d'!$J$7:$J$100,'24d'!$H$7:$H$100,$A197,'24d'!$I$7:$I$100,2)+SUMIFS('24e'!$J$7:$J$100,'24e'!$H$7:$H$100,$A197,'24e'!$I$7:$I$100,2)+SUMIFS('24f'!$J$7:$J$100,'24f'!$H$7:$H$100,$A197,'24f'!$I$7:$I$100,2)+SUMIFS('24g'!$J$7:$J$100,'24g'!$H$7:$H$100,$A197,'24g'!$I$7:$I$100,2)+SUMIFS('24h'!$J$7:$J$100,'24h'!$H$7:$H$100,$A197,'24h'!$I$7:$I$100,2)+SUMIFS('24i'!$J$7:$J$100,'24i'!$H$7:$H$100,$A197,'24i'!$I$7:$I$100,2)+SUMIFS('25'!$J$7:$J$100,'25'!$H$7:$H$100,$A197,'25'!$I$7:$I$100,2)+SUMIFS('26'!$J$7:$J$100,'26'!$H$7:$H$100,$A197,'26'!$I$7:$I$100,2)+SUMIFS('26a'!$J$7:$J$100,'26a'!$H$7:$H$100,$A197,'26a'!$I$7:$I$100,2)+SUMIFS('27'!$J$7:$J$100,'27'!$H$7:$H$100,$A197,'27'!$I$7:$I$100,2)+SUMIFS('27a'!$J$7:$J$100,'27a'!$H$7:$H$100,$A197,'27a'!$I$7:$I$100,2)+SUMIFS('28'!$J$7:$J$100,'28'!$H$7:$H$100,$A197,'28'!$I$7:$I$100,2)+SUMIFS('29'!$J$7:$J$100,'29'!$H$7:$H$100,$A197,'29'!$I$7:$I$100,2)</f>
        <v>0</v>
      </c>
      <c r="I197" s="258">
        <f>SUMIFS('12'!$J$7:$J$100,'12'!$H$7:$H$100,$A197,'12'!$I$7:$I$100,"")+SUMIFS('13'!$J$7:$J$100,'13'!$H$7:$H$100,$A197,'13'!$I$7:$I$100,"")+SUMIFS('14'!$J$7:$J$100,'14'!$H$7:$H$100,$A197,'14'!$I$7:$I$100,"")+SUMIFS('15'!$J$7:$J$100,'15'!$H$7:$H$100,$A197,'15'!$I$7:$I$100,"")+SUMIFS('15a'!$J$7:$J$100,'15a'!$H$7:$H$100,$A197,'15a'!$I$7:$I$100,"")+SUMIFS('15b'!$J$7:$J$100,'15b'!$H$7:$H$100,$A197,'15b'!$I$7:$I$100,"")+SUMIFS('15c'!$J$7:$J$100,'15c'!$H$7:$H$100,$A197,'15c'!$I$7:$I$100,"")+SUMIFS('15d'!$J$7:$J$100,'15d'!$H$7:$H$100,$A197,'15d'!$I$7:$I$100,"")+SUMIFS('15e'!$J$7:$J$100,'15e'!$H$7:$H$100,$A197,'15e'!$I$7:$I$100,"")+SUMIFS('15f'!$J$7:$J$100,'15f'!$H$7:$H$100,$A197,'15f'!$I$7:$I$100,"")+SUMIFS('15g'!$J$7:$J$100,'15g'!$H$7:$H$100,$A197,'15g'!$I$7:$I$100,"")+SUMIFS('15h'!$J$7:$J$100,'15h'!$H$7:$H$100,$A197,'15h'!$I$7:$I$100,"")+SUMIFS('15i'!$J$7:$J$100,'15i'!$H$7:$H$100,$A197,'15i'!$I$7:$I$100,"")+SUMIFS('15j'!$J$7:$J$100,'15j'!$H$7:$H$100,$A197,'15j'!$I$7:$I$100,"")+SUMIFS('15k'!$J$7:$J$100,'15k'!$H$7:$H$100,$A197,'15k'!$I$7:$I$100,"")+SUMIFS('15l'!$J$7:$J$100,'15l'!$H$7:$H$100,$A197,'15l'!$I$7:$I$100,"")+SUMIFS('15m'!$J$7:$J$100,'15m'!$H$7:$H$100,$A197,'15m'!$I$7:$I$100,"")+SUMIFS('15n'!$J$7:$J$100,'15n'!$H$7:$H$100,$A197,'15n'!$I$7:$I$100,"")+SUMIFS('16'!$J$7:$J$100,'16'!$H$7:$H$100,$A197,'16'!$I$7:$I$100,"")+SUMIFS('16a'!$J$7:$J$100,'16a'!$H$7:$H$100,$A197,'16a'!$I$7:$I$100,"")+SUMIFS('17'!$J$7:$J$100,'17'!$H$7:$H$100,$A197,'17'!$I$7:$I$100,"")+SUMIFS('17a'!$J$7:$J$100,'17a'!$H$7:$H$100,$A197,'17a'!$I$7:$I$100,"")+SUMIFS('18'!$J$7:$J$100,'18'!$H$7:$H$100,$A197,'18'!$I$7:$I$100,"")+SUMIFS('18a'!$J$7:$J$100,'18a'!$H$7:$H$100,$A197,'18a'!$I$7:$I$100,"")
+SUMIFS('19'!$J$7:$J$100,'19'!$H$7:$H$100,$A197,'19'!$I$7:$I$100,"")+SUMIFS('20'!$J$7:$J$100,'20'!$H$7:$H$100,$A197,'20'!$I$7:$I$100,"")+SUMIFS('20a'!$J$7:$J$100,'20a'!$H$7:$H$100,$A197,'20a'!$I$7:$I$100,"")+SUMIFS('21'!$J$7:$J$100,'21'!$H$7:$H$100,$A197,'21'!$I$7:$I$100,"")+SUMIFS('22'!$J$7:$J$100,'22'!$H$7:$H$100,$A197,'22'!$I$7:$I$100,"")+SUMIFS('22a'!$J$7:$J$100,'22a'!$H$7:$H$100,$A197,'22a'!$I$7:$I$100,"")+SUMIFS('22b'!$J$7:$J$100,'22b'!$H$7:$H$100,$A197,'22b'!$I$7:$I$100,"")+SUMIFS('23'!$J$7:$J$100,'23'!$H$7:$H$100,$A197,'23'!$I$7:$I$100,"")+SUMIFS('24'!$J$7:$J$100,'24'!$H$7:$H$100,$A197,'24'!$I$7:$I$100,"")+SUMIFS('24a'!$J$7:$J$100,'24a'!$H$7:$H$100,$A197,'24a'!$I$7:$I$100,"")+SUMIFS('24b'!$J$7:$J$100,'24b'!$H$7:$H$100,$A197,'24b'!$I$7:$I$100,"")+SUMIFS('24c'!$J$7:$J$100,'24c'!$H$7:$H$100,$A197,'24c'!$I$7:$I$100,"")+SUMIFS('24d'!$J$7:$J$100,'24d'!$H$7:$H$100,$A197,'24d'!$I$7:$I$100,"")+SUMIFS('24e'!$J$7:$J$100,'24e'!$H$7:$H$100,$A197,'24e'!$I$7:$I$100,"")+SUMIFS('24f'!$J$7:$J$100,'24f'!$H$7:$H$100,$A197,'24f'!$I$7:$I$100,"")+SUMIFS('24g'!$J$7:$J$100,'24g'!$H$7:$H$100,$A197,'24g'!$I$7:$I$100,"")+SUMIFS('24h'!$J$7:$J$100,'24h'!$H$7:$H$100,$A197,'24h'!$I$7:$I$100,"")+SUMIFS('24i'!$J$7:$J$100,'24i'!$H$7:$H$100,$A197,'24i'!$I$7:$I$100,"")+SUMIFS('25'!$J$7:$J$100,'25'!$H$7:$H$100,$A197,'25'!$I$7:$I$100,"")+SUMIFS('26'!$J$7:$J$100,'26'!$H$7:$H$100,$A197,'26'!$I$7:$I$100,"")+SUMIFS('26a'!$J$7:$J$100,'26a'!$H$7:$H$100,$A197,'26a'!$I$7:$I$100,"")+SUMIFS('27'!$J$7:$J$100,'27'!$H$7:$H$100,$A197,'27'!$I$7:$I$100,"")+SUMIFS('27a'!$J$7:$J$100,'27a'!$H$7:$H$100,$A197,'27a'!$I$7:$I$100,"")+SUMIFS('28'!$J$7:$J$100,'28'!$H$7:$H$100,$A197,'28'!$I$7:$I$100,"")+SUMIFS('29'!$J$7:$J$100,'29'!$H$7:$H$100,$A197,'29'!$I$7:$I$100,"")</f>
        <v>0</v>
      </c>
      <c r="J197" s="259">
        <f t="shared" si="33"/>
        <v>0</v>
      </c>
      <c r="S197" s="247">
        <f t="shared" si="31"/>
        <v>0</v>
      </c>
    </row>
    <row r="198" ht="12.75" customHeight="1">
      <c r="A198" s="1" t="s">
        <v>11</v>
      </c>
      <c r="B198" s="1" t="s">
        <v>12</v>
      </c>
      <c r="C198" s="257">
        <f>SUMIFS('12'!$N$7:$N$100,'12'!$H$7:$H$100,$A198,'12'!$I$7:$I$100,1)+SUMIFS('13'!$N$7:$N$100,'13'!$H$7:$H$100,$A198,'13'!$I$7:$I$100,1)+SUMIFS('14'!$N$7:$N$100,'14'!$H$7:$H$100,$A198,'14'!$I$7:$I$100,1)+SUMIFS('15'!$N$7:$N$100,'15'!$H$7:$H$100,$A198,'15'!$I$7:$I$100,1)+SUMIFS('15a'!$N$7:$N$100,'15a'!$H$7:$H$100,$A198,'15a'!$I$7:$I$100,1)+SUMIFS('15b'!$N$7:$N$100,'15b'!$H$7:$H$100,$A198,'15b'!$I$7:$I$100,1)+SUMIFS('15c'!$N$7:$N$100,'15c'!$H$7:$H$100,$A198,'15c'!$I$7:$I$100,1)+SUMIFS('15d'!$N$7:$N$100,'15d'!$H$7:$H$100,$A198,'15d'!$I$7:$I$100,1)+SUMIFS('15e'!$N$7:$N$100,'15e'!$H$7:$H$100,$A198,'15e'!$I$7:$I$100,1)+SUMIFS('15f'!$N$7:$N$100,'15f'!$H$7:$H$100,$A198,'15f'!$I$7:$I$100,1)+SUMIFS('15g'!$N$7:$N$100,'15g'!$H$7:$H$100,$A198,'15g'!$I$7:$I$100,1)+SUMIFS('15h'!$N$7:$N$100,'15h'!$H$7:$H$100,$A198,'15h'!$I$7:$I$100,1)+SUMIFS('15i'!$N$7:$N$100,'15i'!$H$7:$H$100,$A198,'15i'!$I$7:$I$100,1)+SUMIFS('15j'!$N$7:$N$100,'15j'!$H$7:$H$100,$A198,'15j'!$I$7:$I$100,1)+SUMIFS('15k'!$N$7:$N$100,'15k'!$H$7:$H$100,$A198,'15k'!$I$7:$I$100,1)+SUMIFS('15l'!$N$7:$N$100,'15l'!$H$7:$H$100,$A198,'15l'!$I$7:$I$100,1)+SUMIFS('15m'!$N$7:$N$100,'15m'!$H$7:$H$100,$A198,'15m'!$I$7:$I$100,1)+SUMIFS('15n'!$N$7:$N$100,'15n'!$H$7:$H$100,$A198,'15n'!$I$7:$I$100,1)+SUMIFS('16'!$N$7:$N$100,'16'!$H$7:$H$100,$A198,'16'!$I$7:$I$100,1)+SUMIFS('16a'!$N$7:$N$100,'16a'!$H$7:$H$100,$A198,'16a'!$I$7:$I$100,1)+SUMIFS('17'!$N$7:$N$100,'17'!$H$7:$H$100,$A198,'17'!$I$7:$I$100,1)+SUMIFS('17a'!$N$7:$N$100,'17a'!$H$7:$H$100,$A198,'17a'!$I$7:$I$100,1)+SUMIFS('18'!$N$7:$N$100,'18'!$H$7:$H$100,$A198,'18'!$I$7:$I$100,1)+SUMIFS('18a'!$N$7:$N$100,'18a'!$H$7:$H$100,$A198,'18a'!$I$7:$I$100,1)
+SUMIFS('19'!$N$7:$N$100,'19'!$H$7:$H$100,$A198,'19'!$I$7:$I$100,1)+SUMIFS('20'!$N$7:$N$100,'20'!$H$7:$H$100,$A198,'20'!$I$7:$I$100,1)+SUMIFS('20a'!$N$7:$N$100,'20a'!$H$7:$H$100,$A198,'20a'!$I$7:$I$100,1)+SUMIFS('21'!$N$7:$N$100,'21'!$H$7:$H$100,$A198,'21'!$I$7:$I$100,1)+SUMIFS('22'!$N$7:$N$100,'22'!$H$7:$H$100,$A198,'22'!$I$7:$I$100,1)+SUMIFS('22a'!$N$7:$N$100,'22a'!$H$7:$H$100,$A198,'22a'!$I$7:$I$100,1)+SUMIFS('22b'!$N$7:$N$100,'22b'!$H$7:$H$100,$A198,'22b'!$I$7:$I$100,1)+SUMIFS('23'!$N$7:$N$100,'23'!$H$7:$H$100,$A198,'23'!$I$7:$I$100,1)+SUMIFS('24'!$N$7:$N$100,'24'!$H$7:$H$100,$A198,'24'!$I$7:$I$100,1)+SUMIFS('24a'!$N$7:$N$100,'24a'!$H$7:$H$100,$A198,'24a'!$I$7:$I$100,1)+SUMIFS('24b'!$N$7:$N$100,'24b'!$H$7:$H$100,$A198,'24b'!$I$7:$I$100,1)+SUMIFS('24c'!$N$7:$N$100,'24c'!$H$7:$H$100,$A198,'24c'!$I$7:$I$100,1)+SUMIFS('24d'!$N$7:$N$100,'24d'!$H$7:$H$100,$A198,'24d'!$I$7:$I$100,1)+SUMIFS('24e'!$N$7:$N$100,'24e'!$H$7:$H$100,$A198,'24e'!$I$7:$I$100,1)+SUMIFS('24f'!$N$7:$N$100,'24f'!$H$7:$H$100,$A198,'24f'!$I$7:$I$100,1)+SUMIFS('24g'!$N$7:$N$100,'24g'!$H$7:$H$100,$A198,'24g'!$I$7:$I$100,1)+SUMIFS('24h'!$N$7:$N$100,'24h'!$H$7:$H$100,$A198,'24h'!$I$7:$I$100,1)+SUMIFS('24i'!$N$7:$N$100,'24i'!$H$7:$H$100,$A198,'24i'!$I$7:$I$100,1)+SUMIFS('25'!$N$7:$N$100,'25'!$H$7:$H$100,$A198,'25'!$I$7:$I$100,1)+SUMIFS('26'!$N$7:$N$100,'26'!$H$7:$H$100,$A198,'26'!$I$7:$I$100,1)+SUMIFS('26a'!$N$7:$N$100,'26a'!$H$7:$H$100,$A198,'26a'!$I$7:$I$100,1)+SUMIFS('27'!$N$7:$N$100,'27'!$H$7:$H$100,$A198,'27'!$I$7:$I$100,1)+SUMIFS('27a'!$N$7:$N$100,'27a'!$H$7:$H$100,$A198,'27a'!$I$7:$I$100,1)+SUMIFS('28'!$N$7:$N$100,'28'!$H$7:$H$100,$A198,'28'!$I$7:$I$100,1)+SUMIFS('29'!$N$7:$N$100,'29'!$H$7:$H$100,$A198,'29'!$I$7:$I$100,1)</f>
        <v>0</v>
      </c>
      <c r="D198" s="258">
        <f>SUMIFS('12'!$N$7:$N$100,'12'!$H$7:$H$100,$A198,'12'!$I$7:$I$100,2)+SUMIFS('13'!$N$7:$N$100,'13'!$H$7:$H$100,$A198,'13'!$I$7:$I$100,2)+SUMIFS('14'!$N$7:$N$100,'14'!$H$7:$H$100,$A198,'14'!$I$7:$I$100,2)+SUMIFS('15'!$N$7:$N$100,'15'!$H$7:$H$100,$A198,'15'!$I$7:$I$100,2)+SUMIFS('15a'!$N$7:$N$100,'15a'!$H$7:$H$100,$A198,'15a'!$I$7:$I$100,2)+SUMIFS('15b'!$N$7:$N$100,'15b'!$H$7:$H$100,$A198,'15b'!$I$7:$I$100,2)+SUMIFS('15c'!$N$7:$N$100,'15c'!$H$7:$H$100,$A198,'15c'!$I$7:$I$100,2)+SUMIFS('15d'!$N$7:$N$100,'15d'!$H$7:$H$100,$A198,'15d'!$I$7:$I$100,2)+SUMIFS('15e'!$N$7:$N$100,'15e'!$H$7:$H$100,$A198,'15e'!$I$7:$I$100,2)+SUMIFS('15f'!$N$7:$N$100,'15f'!$H$7:$H$100,$A198,'15f'!$I$7:$I$100,2)+SUMIFS('15g'!$N$7:$N$100,'15g'!$H$7:$H$100,$A198,'15g'!$I$7:$I$100,2)+SUMIFS('15h'!$N$7:$N$100,'15h'!$H$7:$H$100,$A198,'15h'!$I$7:$I$100,2)+SUMIFS('15i'!$N$7:$N$100,'15i'!$H$7:$H$100,$A198,'15i'!$I$7:$I$100,2)+SUMIFS('15j'!$N$7:$N$100,'15j'!$H$7:$H$100,$A198,'15j'!$I$7:$I$100,2)+SUMIFS('15k'!$N$7:$N$100,'15k'!$H$7:$H$100,$A198,'15k'!$I$7:$I$100,2)+SUMIFS('15l'!$N$7:$N$100,'15l'!$H$7:$H$100,$A198,'15l'!$I$7:$I$100,2)+SUMIFS('15m'!$N$7:$N$100,'15m'!$H$7:$H$100,$A198,'15m'!$I$7:$I$100,2)+SUMIFS('15n'!$N$7:$N$100,'15n'!$H$7:$H$100,$A198,'15n'!$I$7:$I$100,2)+SUMIFS('16'!$N$7:$N$100,'16'!$H$7:$H$100,$A198,'16'!$I$7:$I$100,2)+SUMIFS('16a'!$N$7:$N$100,'16a'!$H$7:$H$100,$A198,'16a'!$I$7:$I$100,2)+SUMIFS('17'!$N$7:$N$100,'17'!$H$7:$H$100,$A198,'17'!$I$7:$I$100,2)+SUMIFS('17a'!$N$7:$N$100,'17a'!$H$7:$H$100,$A198,'17a'!$I$7:$I$100,2)+SUMIFS('18'!$N$7:$N$100,'18'!$H$7:$H$100,$A198,'18'!$I$7:$I$100,2)+SUMIFS('18a'!$N$7:$N$100,'18a'!$H$7:$H$100,$A198,'18a'!$I$7:$I$100,2)
+SUMIFS('19'!$N$7:$N$100,'19'!$H$7:$H$100,$A198,'19'!$I$7:$I$100,2)+SUMIFS('20'!$N$7:$N$100,'20'!$H$7:$H$100,$A198,'20'!$I$7:$I$100,2)+SUMIFS('20a'!$N$7:$N$100,'20a'!$H$7:$H$100,$A198,'20a'!$I$7:$I$100,2)+SUMIFS('21'!$N$7:$N$100,'21'!$H$7:$H$100,$A198,'21'!$I$7:$I$100,2)+SUMIFS('22'!$N$7:$N$100,'22'!$H$7:$H$100,$A198,'22'!$I$7:$I$100,2)+SUMIFS('22a'!$N$7:$N$100,'22a'!$H$7:$H$100,$A198,'22a'!$I$7:$I$100,2)+SUMIFS('22b'!$N$7:$N$100,'22b'!$H$7:$H$100,$A198,'22b'!$I$7:$I$100,2)+SUMIFS('23'!$N$7:$N$100,'23'!$H$7:$H$100,$A198,'23'!$I$7:$I$100,2)+SUMIFS('24'!$N$7:$N$100,'24'!$H$7:$H$100,$A198,'24'!$I$7:$I$100,2)+SUMIFS('24a'!$N$7:$N$100,'24a'!$H$7:$H$100,$A198,'24a'!$I$7:$I$100,2)+SUMIFS('24b'!$N$7:$N$100,'24b'!$H$7:$H$100,$A198,'24b'!$I$7:$I$100,2)+SUMIFS('24c'!$N$7:$N$100,'24c'!$H$7:$H$100,$A198,'24c'!$I$7:$I$100,2)+SUMIFS('24d'!$N$7:$N$100,'24d'!$H$7:$H$100,$A198,'24d'!$I$7:$I$100,2)+SUMIFS('24e'!$N$7:$N$100,'24e'!$H$7:$H$100,$A198,'24e'!$I$7:$I$100,2)+SUMIFS('24f'!$N$7:$N$100,'24f'!$H$7:$H$100,$A198,'24f'!$I$7:$I$100,2)+SUMIFS('24g'!$N$7:$N$100,'24g'!$H$7:$H$100,$A198,'24g'!$I$7:$I$100,2)+SUMIFS('24h'!$N$7:$N$100,'24h'!$H$7:$H$100,$A198,'24h'!$I$7:$I$100,2)+SUMIFS('24i'!$N$7:$N$100,'24i'!$H$7:$H$100,$A198,'24i'!$I$7:$I$100,2)+SUMIFS('25'!$N$7:$N$100,'25'!$H$7:$H$100,$A198,'25'!$I$7:$I$100,2)+SUMIFS('26'!$N$7:$N$100,'26'!$H$7:$H$100,$A198,'26'!$I$7:$I$100,2)+SUMIFS('26a'!$N$7:$N$100,'26a'!$H$7:$H$100,$A198,'26a'!$I$7:$I$100,2)+SUMIFS('27'!$N$7:$N$100,'27'!$H$7:$H$100,$A198,'27'!$I$7:$I$100,2)+SUMIFS('27a'!$N$7:$N$100,'27a'!$H$7:$H$100,$A198,'27a'!$I$7:$I$100,2)+SUMIFS('28'!$N$7:$N$100,'28'!$H$7:$H$100,$A198,'28'!$I$7:$I$100,2)+SUMIFS('29'!$N$7:$N$100,'29'!$H$7:$H$100,$A198,'29'!$I$7:$I$100,2)</f>
        <v>0</v>
      </c>
      <c r="E198" s="258">
        <f>SUMIFS('12'!$N$7:$N$100,'12'!$H$7:$H$100,$A198,'12'!$I$7:$I$100,"")+SUMIFS('13'!$N$7:$N$100,'13'!$H$7:$H$100,$A198,'13'!$I$7:$I$100,"")+SUMIFS('14'!$N$7:$N$100,'14'!$H$7:$H$100,$A198,'14'!$I$7:$I$100,"")+SUMIFS('15'!$N$7:$N$100,'15'!$H$7:$H$100,$A198,'15'!$I$7:$I$100,"")+SUMIFS('15a'!$N$7:$N$100,'15a'!$H$7:$H$100,$A198,'15a'!$I$7:$I$100,"")+SUMIFS('15b'!$N$7:$N$100,'15b'!$H$7:$H$100,$A198,'15b'!$I$7:$I$100,"")+SUMIFS('15c'!$N$7:$N$100,'15c'!$H$7:$H$100,$A198,'15c'!$I$7:$I$100,"")+SUMIFS('15d'!$N$7:$N$100,'15d'!$H$7:$H$100,$A198,'15d'!$I$7:$I$100,"")+SUMIFS('15e'!$N$7:$N$100,'15e'!$H$7:$H$100,$A198,'15e'!$I$7:$I$100,"")+SUMIFS('15f'!$N$7:$N$100,'15f'!$H$7:$H$100,$A198,'15f'!$I$7:$I$100,"")+SUMIFS('15g'!$N$7:$N$100,'15g'!$H$7:$H$100,$A198,'15g'!$I$7:$I$100,"")+SUMIFS('15h'!$N$7:$N$100,'15h'!$H$7:$H$100,$A198,'15h'!$I$7:$I$100,"")+SUMIFS('15i'!$N$7:$N$100,'15i'!$H$7:$H$100,$A198,'15i'!$I$7:$I$100,"")+SUMIFS('15j'!$N$7:$N$100,'15j'!$H$7:$H$100,$A198,'15j'!$I$7:$I$100,"")+SUMIFS('15k'!$N$7:$N$100,'15k'!$H$7:$H$100,$A198,'15k'!$I$7:$I$100,"")+SUMIFS('15l'!$N$7:$N$100,'15l'!$H$7:$H$100,$A198,'15l'!$I$7:$I$100,"")+SUMIFS('15m'!$N$7:$N$100,'15m'!$H$7:$H$100,$A198,'15m'!$I$7:$I$100,"")+SUMIFS('15n'!$N$7:$N$100,'15n'!$H$7:$H$100,$A198,'15n'!$I$7:$I$100,"")+SUMIFS('16'!$N$7:$N$100,'16'!$H$7:$H$100,$A198,'16'!$I$7:$I$100,"")+SUMIFS('16a'!$N$7:$N$100,'16a'!$H$7:$H$100,$A198,'16a'!$I$7:$I$100,"")+SUMIFS('17'!$N$7:$N$100,'17'!$H$7:$H$100,$A198,'17'!$I$7:$I$100,"")+SUMIFS('17a'!$N$7:$N$100,'17a'!$H$7:$H$100,$A198,'17a'!$I$7:$I$100,"")+SUMIFS('18'!$N$7:$N$100,'18'!$H$7:$H$100,$A198,'18'!$I$7:$I$100,"")+SUMIFS('18a'!$N$7:$N$100,'18a'!$H$7:$H$100,$A198,'18a'!$I$7:$I$100,"")
+SUMIFS('19'!$N$7:$N$100,'19'!$H$7:$H$100,$A198,'19'!$I$7:$I$100,"")+SUMIFS('20'!$N$7:$N$100,'20'!$H$7:$H$100,$A198,'20'!$I$7:$I$100,"")+SUMIFS('20a'!$N$7:$N$100,'20a'!$H$7:$H$100,$A198,'20a'!$I$7:$I$100,"")+SUMIFS('21'!$N$7:$N$100,'21'!$H$7:$H$100,$A198,'21'!$I$7:$I$100,"")+SUMIFS('22'!$N$7:$N$100,'22'!$H$7:$H$100,$A198,'22'!$I$7:$I$100,"")+SUMIFS('22a'!$N$7:$N$100,'22a'!$H$7:$H$100,$A198,'22a'!$I$7:$I$100,"")+SUMIFS('22b'!$N$7:$N$100,'22b'!$H$7:$H$100,$A198,'22b'!$I$7:$I$100,"")+SUMIFS('23'!$N$7:$N$100,'23'!$H$7:$H$100,$A198,'23'!$I$7:$I$100,"")+SUMIFS('24'!$N$7:$N$100,'24'!$H$7:$H$100,$A198,'24'!$I$7:$I$100,"")+SUMIFS('24a'!$N$7:$N$100,'24a'!$H$7:$H$100,$A198,'24a'!$I$7:$I$100,"")+SUMIFS('24b'!$N$7:$N$100,'24b'!$H$7:$H$100,$A198,'24b'!$I$7:$I$100,"")+SUMIFS('24c'!$N$7:$N$100,'24c'!$H$7:$H$100,$A198,'24c'!$I$7:$I$100,"")+SUMIFS('24d'!$N$7:$N$100,'24d'!$H$7:$H$100,$A198,'24d'!$I$7:$I$100,"")+SUMIFS('24e'!$N$7:$N$100,'24e'!$H$7:$H$100,$A198,'24e'!$I$7:$I$100,"")+SUMIFS('24f'!$N$7:$N$100,'24f'!$H$7:$H$100,$A198,'24f'!$I$7:$I$100,"")+SUMIFS('24g'!$N$7:$N$100,'24g'!$H$7:$H$100,$A198,'24g'!$I$7:$I$100,"")+SUMIFS('24h'!$N$7:$N$100,'24h'!$H$7:$H$100,$A198,'24h'!$I$7:$I$100,"")+SUMIFS('24i'!$N$7:$N$100,'24i'!$H$7:$H$100,$A198,'24i'!$I$7:$I$100,"")+SUMIFS('25'!$N$7:$N$100,'25'!$H$7:$H$100,$A198,'25'!$I$7:$I$100,"")+SUMIFS('26'!$N$7:$N$100,'26'!$H$7:$H$100,$A198,'26'!$I$7:$I$100,"")+SUMIFS('26a'!$N$7:$N$100,'26a'!$H$7:$H$100,$A198,'26a'!$I$7:$I$100,"")+SUMIFS('27'!$N$7:$N$100,'27'!$H$7:$H$100,$A198,'27'!$I$7:$I$100,"")+SUMIFS('27a'!$N$7:$N$100,'27a'!$H$7:$H$100,$A198,'27a'!$I$7:$I$100,"")+SUMIFS('28'!$N$7:$N$100,'28'!$H$7:$H$100,$A198,'28'!$I$7:$I$100,"")+SUMIFS('29'!$N$7:$N$100,'29'!$H$7:$H$100,$A198,'29'!$I$7:$I$100,"")</f>
        <v>0</v>
      </c>
      <c r="F198" s="259">
        <f t="shared" si="32"/>
        <v>0</v>
      </c>
      <c r="G198" s="257">
        <f>SUMIFS('12'!$J$7:$J$100,'12'!$H$7:$H$100,$A198,'12'!$I$7:$I$100,1)+SUMIFS('13'!$J$7:$J$100,'13'!$H$7:$H$100,$A198,'13'!$I$7:$I$100,1)+SUMIFS('14'!$J$7:$J$100,'14'!$H$7:$H$100,$A198,'14'!$I$7:$I$100,1)+SUMIFS('15'!$J$7:$J$100,'15'!$H$7:$H$100,$A198,'15'!$I$7:$I$100,1)+SUMIFS('15a'!$J$7:$J$100,'15a'!$H$7:$H$100,$A198,'15a'!$I$7:$I$100,1)+SUMIFS('15b'!$J$7:$J$100,'15b'!$H$7:$H$100,$A198,'15b'!$I$7:$I$100,1)+SUMIFS('15c'!$J$7:$J$100,'15c'!$H$7:$H$100,$A198,'15c'!$I$7:$I$100,1)+SUMIFS('15d'!$J$7:$J$100,'15d'!$H$7:$H$100,$A198,'15d'!$I$7:$I$100,1)+SUMIFS('15e'!$J$7:$J$100,'15e'!$H$7:$H$100,$A198,'15e'!$I$7:$I$100,1)+SUMIFS('15f'!$J$7:$J$100,'15f'!$H$7:$H$100,$A198,'15f'!$I$7:$I$100,1)+SUMIFS('15g'!$J$7:$J$100,'15g'!$H$7:$H$100,$A198,'15g'!$I$7:$I$100,1)+SUMIFS('15h'!$J$7:$J$100,'15h'!$H$7:$H$100,$A198,'15h'!$I$7:$I$100,1)+SUMIFS('15i'!$J$7:$J$100,'15i'!$H$7:$H$100,$A198,'15i'!$I$7:$I$100,1)+SUMIFS('15j'!$J$7:$J$100,'15j'!$H$7:$H$100,$A198,'15j'!$I$7:$I$100,1)+SUMIFS('15k'!$J$7:$J$100,'15k'!$H$7:$H$100,$A198,'15k'!$I$7:$I$100,1)+SUMIFS('15l'!$J$7:$J$100,'15l'!$H$7:$H$100,$A198,'15l'!$I$7:$I$100,1)+SUMIFS('15m'!$J$7:$J$100,'15m'!$H$7:$H$100,$A198,'15m'!$I$7:$I$100,1)+SUMIFS('15n'!$J$7:$J$100,'15n'!$H$7:$H$100,$A198,'15n'!$I$7:$I$100,1)+SUMIFS('16'!$J$7:$J$100,'16'!$H$7:$H$100,$A198,'16'!$I$7:$I$100,1)+SUMIFS('16a'!$J$7:$J$100,'16a'!$H$7:$H$100,$A198,'16a'!$I$7:$I$100,1)+SUMIFS('17'!$J$7:$J$100,'17'!$H$7:$H$100,$A198,'17'!$I$7:$I$100,1)+SUMIFS('17a'!$J$7:$J$100,'17a'!$H$7:$H$100,$A198,'17a'!$I$7:$I$100,1)+SUMIFS('18'!$J$7:$J$100,'18'!$H$7:$H$100,$A198,'18'!$I$7:$I$100,1)+SUMIFS('18a'!$J$7:$J$100,'18a'!$H$7:$H$100,$A198,'18a'!$I$7:$I$100,1)
+SUMIFS('19'!$J$7:$J$100,'19'!$H$7:$H$100,$A198,'19'!$I$7:$I$100,1)+SUMIFS('20'!$J$7:$J$100,'20'!$H$7:$H$100,$A198,'20'!$I$7:$I$100,1)+SUMIFS('20a'!$J$7:$J$100,'20a'!$H$7:$H$100,$A198,'20a'!$I$7:$I$100,1)+SUMIFS('21'!$J$7:$J$100,'21'!$H$7:$H$100,$A198,'21'!$I$7:$I$100,1)+SUMIFS('22'!$J$7:$J$100,'22'!$H$7:$H$100,$A198,'22'!$I$7:$I$100,1)+SUMIFS('22a'!$J$7:$J$100,'22a'!$H$7:$H$100,$A198,'22a'!$I$7:$I$100,1)+SUMIFS('22b'!$J$7:$J$100,'22b'!$H$7:$H$100,$A198,'22b'!$I$7:$I$100,1)+SUMIFS('23'!$J$7:$J$100,'23'!$H$7:$H$100,$A198,'23'!$I$7:$I$100,1)+SUMIFS('24'!$J$7:$J$100,'24'!$H$7:$H$100,$A198,'24'!$I$7:$I$100,1)+SUMIFS('24a'!$J$7:$J$100,'24a'!$H$7:$H$100,$A198,'24a'!$I$7:$I$100,1)+SUMIFS('24b'!$J$7:$J$100,'24b'!$H$7:$H$100,$A198,'24b'!$I$7:$I$100,1)+SUMIFS('24c'!$J$7:$J$100,'24c'!$H$7:$H$100,$A198,'24c'!$I$7:$I$100,1)+SUMIFS('24d'!$J$7:$J$100,'24d'!$H$7:$H$100,$A198,'24d'!$I$7:$I$100,1)+SUMIFS('24e'!$J$7:$J$100,'24e'!$H$7:$H$100,$A198,'24e'!$I$7:$I$100,1)+SUMIFS('24f'!$J$7:$J$100,'24f'!$H$7:$H$100,$A198,'24f'!$I$7:$I$100,1)+SUMIFS('24g'!$J$7:$J$100,'24g'!$H$7:$H$100,$A198,'24g'!$I$7:$I$100,1)+SUMIFS('24h'!$J$7:$J$100,'24h'!$H$7:$H$100,$A198,'24h'!$I$7:$I$100,1)+SUMIFS('24i'!$J$7:$J$100,'24i'!$H$7:$H$100,$A198,'24i'!$I$7:$I$100,1)+SUMIFS('25'!$J$7:$J$100,'25'!$H$7:$H$100,$A198,'25'!$I$7:$I$100,1)+SUMIFS('26'!$J$7:$J$100,'26'!$H$7:$H$100,$A198,'26'!$I$7:$I$100,1)+SUMIFS('26a'!$J$7:$J$100,'26a'!$H$7:$H$100,$A198,'26a'!$I$7:$I$100,1)+SUMIFS('27'!$J$7:$J$100,'27'!$H$7:$H$100,$A198,'27'!$I$7:$I$100,1)+SUMIFS('27a'!$J$7:$J$100,'27a'!$H$7:$H$100,$A198,'27a'!$I$7:$I$100,1)+SUMIFS('28'!$J$7:$J$100,'28'!$H$7:$H$100,$A198,'28'!$I$7:$I$100,1)+SUMIFS('29'!$J$7:$J$100,'29'!$H$7:$H$100,$A198,'29'!$I$7:$I$100,1)</f>
        <v>0</v>
      </c>
      <c r="H198" s="258">
        <f>SUMIFS('12'!$J$7:$J$100,'12'!$H$7:$H$100,$A198,'12'!$I$7:$I$100,2)+SUMIFS('13'!$J$7:$J$100,'13'!$H$7:$H$100,$A198,'13'!$I$7:$I$100,2)+SUMIFS('14'!$J$7:$J$100,'14'!$H$7:$H$100,$A198,'14'!$I$7:$I$100,2)+SUMIFS('15'!$J$7:$J$100,'15'!$H$7:$H$100,$A198,'15'!$I$7:$I$100,2)+SUMIFS('15a'!$J$7:$J$100,'15a'!$H$7:$H$100,$A198,'15a'!$I$7:$I$100,2)+SUMIFS('15b'!$J$7:$J$100,'15b'!$H$7:$H$100,$A198,'15b'!$I$7:$I$100,2)+SUMIFS('15c'!$J$7:$J$100,'15c'!$H$7:$H$100,$A198,'15c'!$I$7:$I$100,2)+SUMIFS('15d'!$J$7:$J$100,'15d'!$H$7:$H$100,$A198,'15d'!$I$7:$I$100,2)+SUMIFS('15e'!$J$7:$J$100,'15e'!$H$7:$H$100,$A198,'15e'!$I$7:$I$100,2)+SUMIFS('15f'!$J$7:$J$100,'15f'!$H$7:$H$100,$A198,'15f'!$I$7:$I$100,2)+SUMIFS('15g'!$J$7:$J$100,'15g'!$H$7:$H$100,$A198,'15g'!$I$7:$I$100,2)+SUMIFS('15h'!$J$7:$J$100,'15h'!$H$7:$H$100,$A198,'15h'!$I$7:$I$100,2)+SUMIFS('15i'!$J$7:$J$100,'15i'!$H$7:$H$100,$A198,'15i'!$I$7:$I$100,2)+SUMIFS('15j'!$J$7:$J$100,'15j'!$H$7:$H$100,$A198,'15j'!$I$7:$I$100,2)+SUMIFS('15k'!$J$7:$J$100,'15k'!$H$7:$H$100,$A198,'15k'!$I$7:$I$100,2)+SUMIFS('15l'!$J$7:$J$100,'15l'!$H$7:$H$100,$A198,'15l'!$I$7:$I$100,2)+SUMIFS('15m'!$J$7:$J$100,'15m'!$H$7:$H$100,$A198,'15m'!$I$7:$I$100,2)+SUMIFS('15n'!$J$7:$J$100,'15n'!$H$7:$H$100,$A198,'15n'!$I$7:$I$100,2)+SUMIFS('16'!$J$7:$J$100,'16'!$H$7:$H$100,$A198,'16'!$I$7:$I$100,2)+SUMIFS('16a'!$J$7:$J$100,'16a'!$H$7:$H$100,$A198,'16a'!$I$7:$I$100,2)+SUMIFS('17'!$J$7:$J$100,'17'!$H$7:$H$100,$A198,'17'!$I$7:$I$100,2)+SUMIFS('17a'!$J$7:$J$100,'17a'!$H$7:$H$100,$A198,'17a'!$I$7:$I$100,2)+SUMIFS('18'!$J$7:$J$100,'18'!$H$7:$H$100,$A198,'18'!$I$7:$I$100,2)+SUMIFS('18a'!$J$7:$J$100,'18a'!$H$7:$H$100,$A198,'18a'!$I$7:$I$100,2)
+SUMIFS('19'!$J$7:$J$100,'19'!$H$7:$H$100,$A198,'19'!$I$7:$I$100,2)+SUMIFS('20'!$J$7:$J$100,'20'!$H$7:$H$100,$A198,'20'!$I$7:$I$100,2)+SUMIFS('20a'!$J$7:$J$100,'20a'!$H$7:$H$100,$A198,'20a'!$I$7:$I$100,2)+SUMIFS('21'!$J$7:$J$100,'21'!$H$7:$H$100,$A198,'21'!$I$7:$I$100,2)+SUMIFS('22'!$J$7:$J$100,'22'!$H$7:$H$100,$A198,'22'!$I$7:$I$100,2)+SUMIFS('22a'!$J$7:$J$100,'22a'!$H$7:$H$100,$A198,'22a'!$I$7:$I$100,2)+SUMIFS('22b'!$J$7:$J$100,'22b'!$H$7:$H$100,$A198,'22b'!$I$7:$I$100,2)+SUMIFS('23'!$J$7:$J$100,'23'!$H$7:$H$100,$A198,'23'!$I$7:$I$100,2)+SUMIFS('24'!$J$7:$J$100,'24'!$H$7:$H$100,$A198,'24'!$I$7:$I$100,2)+SUMIFS('24a'!$J$7:$J$100,'24a'!$H$7:$H$100,$A198,'24a'!$I$7:$I$100,2)+SUMIFS('24b'!$J$7:$J$100,'24b'!$H$7:$H$100,$A198,'24b'!$I$7:$I$100,2)+SUMIFS('24c'!$J$7:$J$100,'24c'!$H$7:$H$100,$A198,'24c'!$I$7:$I$100,2)+SUMIFS('24d'!$J$7:$J$100,'24d'!$H$7:$H$100,$A198,'24d'!$I$7:$I$100,2)+SUMIFS('24e'!$J$7:$J$100,'24e'!$H$7:$H$100,$A198,'24e'!$I$7:$I$100,2)+SUMIFS('24f'!$J$7:$J$100,'24f'!$H$7:$H$100,$A198,'24f'!$I$7:$I$100,2)+SUMIFS('24g'!$J$7:$J$100,'24g'!$H$7:$H$100,$A198,'24g'!$I$7:$I$100,2)+SUMIFS('24h'!$J$7:$J$100,'24h'!$H$7:$H$100,$A198,'24h'!$I$7:$I$100,2)+SUMIFS('24i'!$J$7:$J$100,'24i'!$H$7:$H$100,$A198,'24i'!$I$7:$I$100,2)+SUMIFS('25'!$J$7:$J$100,'25'!$H$7:$H$100,$A198,'25'!$I$7:$I$100,2)+SUMIFS('26'!$J$7:$J$100,'26'!$H$7:$H$100,$A198,'26'!$I$7:$I$100,2)+SUMIFS('26a'!$J$7:$J$100,'26a'!$H$7:$H$100,$A198,'26a'!$I$7:$I$100,2)+SUMIFS('27'!$J$7:$J$100,'27'!$H$7:$H$100,$A198,'27'!$I$7:$I$100,2)+SUMIFS('27a'!$J$7:$J$100,'27a'!$H$7:$H$100,$A198,'27a'!$I$7:$I$100,2)+SUMIFS('28'!$J$7:$J$100,'28'!$H$7:$H$100,$A198,'28'!$I$7:$I$100,2)+SUMIFS('29'!$J$7:$J$100,'29'!$H$7:$H$100,$A198,'29'!$I$7:$I$100,2)</f>
        <v>0</v>
      </c>
      <c r="I198" s="258">
        <f>SUMIFS('12'!$J$7:$J$100,'12'!$H$7:$H$100,$A198,'12'!$I$7:$I$100,"")+SUMIFS('13'!$J$7:$J$100,'13'!$H$7:$H$100,$A198,'13'!$I$7:$I$100,"")+SUMIFS('14'!$J$7:$J$100,'14'!$H$7:$H$100,$A198,'14'!$I$7:$I$100,"")+SUMIFS('15'!$J$7:$J$100,'15'!$H$7:$H$100,$A198,'15'!$I$7:$I$100,"")+SUMIFS('15a'!$J$7:$J$100,'15a'!$H$7:$H$100,$A198,'15a'!$I$7:$I$100,"")+SUMIFS('15b'!$J$7:$J$100,'15b'!$H$7:$H$100,$A198,'15b'!$I$7:$I$100,"")+SUMIFS('15c'!$J$7:$J$100,'15c'!$H$7:$H$100,$A198,'15c'!$I$7:$I$100,"")+SUMIFS('15d'!$J$7:$J$100,'15d'!$H$7:$H$100,$A198,'15d'!$I$7:$I$100,"")+SUMIFS('15e'!$J$7:$J$100,'15e'!$H$7:$H$100,$A198,'15e'!$I$7:$I$100,"")+SUMIFS('15f'!$J$7:$J$100,'15f'!$H$7:$H$100,$A198,'15f'!$I$7:$I$100,"")+SUMIFS('15g'!$J$7:$J$100,'15g'!$H$7:$H$100,$A198,'15g'!$I$7:$I$100,"")+SUMIFS('15h'!$J$7:$J$100,'15h'!$H$7:$H$100,$A198,'15h'!$I$7:$I$100,"")+SUMIFS('15i'!$J$7:$J$100,'15i'!$H$7:$H$100,$A198,'15i'!$I$7:$I$100,"")+SUMIFS('15j'!$J$7:$J$100,'15j'!$H$7:$H$100,$A198,'15j'!$I$7:$I$100,"")+SUMIFS('15k'!$J$7:$J$100,'15k'!$H$7:$H$100,$A198,'15k'!$I$7:$I$100,"")+SUMIFS('15l'!$J$7:$J$100,'15l'!$H$7:$H$100,$A198,'15l'!$I$7:$I$100,"")+SUMIFS('15m'!$J$7:$J$100,'15m'!$H$7:$H$100,$A198,'15m'!$I$7:$I$100,"")+SUMIFS('15n'!$J$7:$J$100,'15n'!$H$7:$H$100,$A198,'15n'!$I$7:$I$100,"")+SUMIFS('16'!$J$7:$J$100,'16'!$H$7:$H$100,$A198,'16'!$I$7:$I$100,"")+SUMIFS('16a'!$J$7:$J$100,'16a'!$H$7:$H$100,$A198,'16a'!$I$7:$I$100,"")+SUMIFS('17'!$J$7:$J$100,'17'!$H$7:$H$100,$A198,'17'!$I$7:$I$100,"")+SUMIFS('17a'!$J$7:$J$100,'17a'!$H$7:$H$100,$A198,'17a'!$I$7:$I$100,"")+SUMIFS('18'!$J$7:$J$100,'18'!$H$7:$H$100,$A198,'18'!$I$7:$I$100,"")+SUMIFS('18a'!$J$7:$J$100,'18a'!$H$7:$H$100,$A198,'18a'!$I$7:$I$100,"")
+SUMIFS('19'!$J$7:$J$100,'19'!$H$7:$H$100,$A198,'19'!$I$7:$I$100,"")+SUMIFS('20'!$J$7:$J$100,'20'!$H$7:$H$100,$A198,'20'!$I$7:$I$100,"")+SUMIFS('20a'!$J$7:$J$100,'20a'!$H$7:$H$100,$A198,'20a'!$I$7:$I$100,"")+SUMIFS('21'!$J$7:$J$100,'21'!$H$7:$H$100,$A198,'21'!$I$7:$I$100,"")+SUMIFS('22'!$J$7:$J$100,'22'!$H$7:$H$100,$A198,'22'!$I$7:$I$100,"")+SUMIFS('22a'!$J$7:$J$100,'22a'!$H$7:$H$100,$A198,'22a'!$I$7:$I$100,"")+SUMIFS('22b'!$J$7:$J$100,'22b'!$H$7:$H$100,$A198,'22b'!$I$7:$I$100,"")+SUMIFS('23'!$J$7:$J$100,'23'!$H$7:$H$100,$A198,'23'!$I$7:$I$100,"")+SUMIFS('24'!$J$7:$J$100,'24'!$H$7:$H$100,$A198,'24'!$I$7:$I$100,"")+SUMIFS('24a'!$J$7:$J$100,'24a'!$H$7:$H$100,$A198,'24a'!$I$7:$I$100,"")+SUMIFS('24b'!$J$7:$J$100,'24b'!$H$7:$H$100,$A198,'24b'!$I$7:$I$100,"")+SUMIFS('24c'!$J$7:$J$100,'24c'!$H$7:$H$100,$A198,'24c'!$I$7:$I$100,"")+SUMIFS('24d'!$J$7:$J$100,'24d'!$H$7:$H$100,$A198,'24d'!$I$7:$I$100,"")+SUMIFS('24e'!$J$7:$J$100,'24e'!$H$7:$H$100,$A198,'24e'!$I$7:$I$100,"")+SUMIFS('24f'!$J$7:$J$100,'24f'!$H$7:$H$100,$A198,'24f'!$I$7:$I$100,"")+SUMIFS('24g'!$J$7:$J$100,'24g'!$H$7:$H$100,$A198,'24g'!$I$7:$I$100,"")+SUMIFS('24h'!$J$7:$J$100,'24h'!$H$7:$H$100,$A198,'24h'!$I$7:$I$100,"")+SUMIFS('24i'!$J$7:$J$100,'24i'!$H$7:$H$100,$A198,'24i'!$I$7:$I$100,"")+SUMIFS('25'!$J$7:$J$100,'25'!$H$7:$H$100,$A198,'25'!$I$7:$I$100,"")+SUMIFS('26'!$J$7:$J$100,'26'!$H$7:$H$100,$A198,'26'!$I$7:$I$100,"")+SUMIFS('26a'!$J$7:$J$100,'26a'!$H$7:$H$100,$A198,'26a'!$I$7:$I$100,"")+SUMIFS('27'!$J$7:$J$100,'27'!$H$7:$H$100,$A198,'27'!$I$7:$I$100,"")+SUMIFS('27a'!$J$7:$J$100,'27a'!$H$7:$H$100,$A198,'27a'!$I$7:$I$100,"")+SUMIFS('28'!$J$7:$J$100,'28'!$H$7:$H$100,$A198,'28'!$I$7:$I$100,"")+SUMIFS('29'!$J$7:$J$100,'29'!$H$7:$H$100,$A198,'29'!$I$7:$I$100,"")</f>
        <v>0</v>
      </c>
      <c r="J198" s="259">
        <f t="shared" si="33"/>
        <v>0</v>
      </c>
      <c r="S198" s="247">
        <f t="shared" si="31"/>
        <v>0</v>
      </c>
    </row>
    <row r="199" ht="12.75" customHeight="1">
      <c r="B199" s="260" t="str">
        <f>"Total- "&amp;A189</f>
        <v>Total- Land Use Administration</v>
      </c>
      <c r="C199" s="261">
        <f t="shared" ref="C199:J199" si="34">SUM(C190:C191,C196:C198)</f>
        <v>33597.98</v>
      </c>
      <c r="D199" s="248">
        <f t="shared" si="34"/>
        <v>29452.69</v>
      </c>
      <c r="E199" s="248">
        <f t="shared" si="34"/>
        <v>0</v>
      </c>
      <c r="F199" s="262">
        <f t="shared" si="34"/>
        <v>63050.67</v>
      </c>
      <c r="G199" s="261">
        <f t="shared" si="34"/>
        <v>52000</v>
      </c>
      <c r="H199" s="248">
        <f t="shared" si="34"/>
        <v>42000</v>
      </c>
      <c r="I199" s="248">
        <f t="shared" si="34"/>
        <v>0</v>
      </c>
      <c r="J199" s="262">
        <f t="shared" si="34"/>
        <v>94000</v>
      </c>
      <c r="S199" s="225"/>
    </row>
    <row r="200" ht="12.75" customHeight="1">
      <c r="C200" s="62"/>
      <c r="F200" s="40"/>
      <c r="G200" s="62"/>
      <c r="J200" s="40"/>
      <c r="S200" s="225"/>
    </row>
    <row r="201" ht="12.75" customHeight="1">
      <c r="A201" s="165" t="s">
        <v>4546</v>
      </c>
      <c r="B201" s="109"/>
      <c r="C201" s="263"/>
      <c r="D201" s="264"/>
      <c r="E201" s="109"/>
      <c r="F201" s="256"/>
      <c r="G201" s="263"/>
      <c r="H201" s="264"/>
      <c r="I201" s="109"/>
      <c r="J201" s="256"/>
      <c r="S201" s="225"/>
    </row>
    <row r="202" ht="12.75" customHeight="1">
      <c r="A202" s="1" t="s">
        <v>4547</v>
      </c>
      <c r="B202" s="1" t="s">
        <v>4548</v>
      </c>
      <c r="C202" s="257">
        <f>SUMIFS('12'!$N$7:$N$100,'12'!$H$7:$H$100,$A202,'12'!$I$7:$I$100,1)+SUMIFS('13'!$N$7:$N$100,'13'!$H$7:$H$100,$A202,'13'!$I$7:$I$100,1)+SUMIFS('14'!$N$7:$N$100,'14'!$H$7:$H$100,$A202,'14'!$I$7:$I$100,1)+SUMIFS('15'!$N$7:$N$100,'15'!$H$7:$H$100,$A202,'15'!$I$7:$I$100,1)+SUMIFS('15a'!$N$7:$N$100,'15a'!$H$7:$H$100,$A202,'15a'!$I$7:$I$100,1)+SUMIFS('15b'!$N$7:$N$100,'15b'!$H$7:$H$100,$A202,'15b'!$I$7:$I$100,1)+SUMIFS('15c'!$N$7:$N$100,'15c'!$H$7:$H$100,$A202,'15c'!$I$7:$I$100,1)+SUMIFS('15d'!$N$7:$N$100,'15d'!$H$7:$H$100,$A202,'15d'!$I$7:$I$100,1)+SUMIFS('15e'!$N$7:$N$100,'15e'!$H$7:$H$100,$A202,'15e'!$I$7:$I$100,1)+SUMIFS('15f'!$N$7:$N$100,'15f'!$H$7:$H$100,$A202,'15f'!$I$7:$I$100,1)+SUMIFS('15g'!$N$7:$N$100,'15g'!$H$7:$H$100,$A202,'15g'!$I$7:$I$100,1)+SUMIFS('15h'!$N$7:$N$100,'15h'!$H$7:$H$100,$A202,'15h'!$I$7:$I$100,1)+SUMIFS('15i'!$N$7:$N$100,'15i'!$H$7:$H$100,$A202,'15i'!$I$7:$I$100,1)+SUMIFS('15j'!$N$7:$N$100,'15j'!$H$7:$H$100,$A202,'15j'!$I$7:$I$100,1)+SUMIFS('15k'!$N$7:$N$100,'15k'!$H$7:$H$100,$A202,'15k'!$I$7:$I$100,1)+SUMIFS('15l'!$N$7:$N$100,'15l'!$H$7:$H$100,$A202,'15l'!$I$7:$I$100,1)+SUMIFS('15m'!$N$7:$N$100,'15m'!$H$7:$H$100,$A202,'15m'!$I$7:$I$100,1)+SUMIFS('15n'!$N$7:$N$100,'15n'!$H$7:$H$100,$A202,'15n'!$I$7:$I$100,1)+SUMIFS('16'!$N$7:$N$100,'16'!$H$7:$H$100,$A202,'16'!$I$7:$I$100,1)+SUMIFS('16a'!$N$7:$N$100,'16a'!$H$7:$H$100,$A202,'16a'!$I$7:$I$100,1)+SUMIFS('17'!$N$7:$N$100,'17'!$H$7:$H$100,$A202,'17'!$I$7:$I$100,1)+SUMIFS('17a'!$N$7:$N$100,'17a'!$H$7:$H$100,$A202,'17a'!$I$7:$I$100,1)+SUMIFS('18'!$N$7:$N$100,'18'!$H$7:$H$100,$A202,'18'!$I$7:$I$100,1)+SUMIFS('18a'!$N$7:$N$100,'18a'!$H$7:$H$100,$A202,'18a'!$I$7:$I$100,1)
+SUMIFS('19'!$N$7:$N$100,'19'!$H$7:$H$100,$A202,'19'!$I$7:$I$100,1)+SUMIFS('20'!$N$7:$N$100,'20'!$H$7:$H$100,$A202,'20'!$I$7:$I$100,1)+SUMIFS('20a'!$N$7:$N$100,'20a'!$H$7:$H$100,$A202,'20a'!$I$7:$I$100,1)+SUMIFS('21'!$N$7:$N$100,'21'!$H$7:$H$100,$A202,'21'!$I$7:$I$100,1)+SUMIFS('22'!$N$7:$N$100,'22'!$H$7:$H$100,$A202,'22'!$I$7:$I$100,1)+SUMIFS('22a'!$N$7:$N$100,'22a'!$H$7:$H$100,$A202,'22a'!$I$7:$I$100,1)+SUMIFS('22b'!$N$7:$N$100,'22b'!$H$7:$H$100,$A202,'22b'!$I$7:$I$100,1)+SUMIFS('23'!$N$7:$N$100,'23'!$H$7:$H$100,$A202,'23'!$I$7:$I$100,1)+SUMIFS('24'!$N$7:$N$100,'24'!$H$7:$H$100,$A202,'24'!$I$7:$I$100,1)+SUMIFS('24a'!$N$7:$N$100,'24a'!$H$7:$H$100,$A202,'24a'!$I$7:$I$100,1)+SUMIFS('24b'!$N$7:$N$100,'24b'!$H$7:$H$100,$A202,'24b'!$I$7:$I$100,1)+SUMIFS('24c'!$N$7:$N$100,'24c'!$H$7:$H$100,$A202,'24c'!$I$7:$I$100,1)+SUMIFS('24d'!$N$7:$N$100,'24d'!$H$7:$H$100,$A202,'24d'!$I$7:$I$100,1)+SUMIFS('24e'!$N$7:$N$100,'24e'!$H$7:$H$100,$A202,'24e'!$I$7:$I$100,1)+SUMIFS('24f'!$N$7:$N$100,'24f'!$H$7:$H$100,$A202,'24f'!$I$7:$I$100,1)+SUMIFS('24g'!$N$7:$N$100,'24g'!$H$7:$H$100,$A202,'24g'!$I$7:$I$100,1)+SUMIFS('24h'!$N$7:$N$100,'24h'!$H$7:$H$100,$A202,'24h'!$I$7:$I$100,1)+SUMIFS('24i'!$N$7:$N$100,'24i'!$H$7:$H$100,$A202,'24i'!$I$7:$I$100,1)+SUMIFS('25'!$N$7:$N$100,'25'!$H$7:$H$100,$A202,'25'!$I$7:$I$100,1)+SUMIFS('26'!$N$7:$N$100,'26'!$H$7:$H$100,$A202,'26'!$I$7:$I$100,1)+SUMIFS('26a'!$N$7:$N$100,'26a'!$H$7:$H$100,$A202,'26a'!$I$7:$I$100,1)+SUMIFS('27'!$N$7:$N$100,'27'!$H$7:$H$100,$A202,'27'!$I$7:$I$100,1)+SUMIFS('27a'!$N$7:$N$100,'27a'!$H$7:$H$100,$A202,'27a'!$I$7:$I$100,1)+SUMIFS('28'!$N$7:$N$100,'28'!$H$7:$H$100,$A202,'28'!$I$7:$I$100,1)+SUMIFS('29'!$N$7:$N$100,'29'!$H$7:$H$100,$A202,'29'!$I$7:$I$100,1)</f>
        <v>673420.73</v>
      </c>
      <c r="D202" s="258">
        <f>SUMIFS('12'!$N$7:$N$100,'12'!$H$7:$H$100,$A202,'12'!$I$7:$I$100,2)+SUMIFS('13'!$N$7:$N$100,'13'!$H$7:$H$100,$A202,'13'!$I$7:$I$100,2)+SUMIFS('14'!$N$7:$N$100,'14'!$H$7:$H$100,$A202,'14'!$I$7:$I$100,2)+SUMIFS('15'!$N$7:$N$100,'15'!$H$7:$H$100,$A202,'15'!$I$7:$I$100,2)+SUMIFS('15a'!$N$7:$N$100,'15a'!$H$7:$H$100,$A202,'15a'!$I$7:$I$100,2)+SUMIFS('15b'!$N$7:$N$100,'15b'!$H$7:$H$100,$A202,'15b'!$I$7:$I$100,2)+SUMIFS('15c'!$N$7:$N$100,'15c'!$H$7:$H$100,$A202,'15c'!$I$7:$I$100,2)+SUMIFS('15d'!$N$7:$N$100,'15d'!$H$7:$H$100,$A202,'15d'!$I$7:$I$100,2)+SUMIFS('15e'!$N$7:$N$100,'15e'!$H$7:$H$100,$A202,'15e'!$I$7:$I$100,2)+SUMIFS('15f'!$N$7:$N$100,'15f'!$H$7:$H$100,$A202,'15f'!$I$7:$I$100,2)+SUMIFS('15g'!$N$7:$N$100,'15g'!$H$7:$H$100,$A202,'15g'!$I$7:$I$100,2)+SUMIFS('15h'!$N$7:$N$100,'15h'!$H$7:$H$100,$A202,'15h'!$I$7:$I$100,2)+SUMIFS('15i'!$N$7:$N$100,'15i'!$H$7:$H$100,$A202,'15i'!$I$7:$I$100,2)+SUMIFS('15j'!$N$7:$N$100,'15j'!$H$7:$H$100,$A202,'15j'!$I$7:$I$100,2)+SUMIFS('15k'!$N$7:$N$100,'15k'!$H$7:$H$100,$A202,'15k'!$I$7:$I$100,2)+SUMIFS('15l'!$N$7:$N$100,'15l'!$H$7:$H$100,$A202,'15l'!$I$7:$I$100,2)+SUMIFS('15m'!$N$7:$N$100,'15m'!$H$7:$H$100,$A202,'15m'!$I$7:$I$100,2)+SUMIFS('15n'!$N$7:$N$100,'15n'!$H$7:$H$100,$A202,'15n'!$I$7:$I$100,2)+SUMIFS('16'!$N$7:$N$100,'16'!$H$7:$H$100,$A202,'16'!$I$7:$I$100,2)+SUMIFS('16a'!$N$7:$N$100,'16a'!$H$7:$H$100,$A202,'16a'!$I$7:$I$100,2)+SUMIFS('17'!$N$7:$N$100,'17'!$H$7:$H$100,$A202,'17'!$I$7:$I$100,2)+SUMIFS('17a'!$N$7:$N$100,'17a'!$H$7:$H$100,$A202,'17a'!$I$7:$I$100,2)+SUMIFS('18'!$N$7:$N$100,'18'!$H$7:$H$100,$A202,'18'!$I$7:$I$100,2)+SUMIFS('18a'!$N$7:$N$100,'18a'!$H$7:$H$100,$A202,'18a'!$I$7:$I$100,2)
+SUMIFS('19'!$N$7:$N$100,'19'!$H$7:$H$100,$A202,'19'!$I$7:$I$100,2)+SUMIFS('20'!$N$7:$N$100,'20'!$H$7:$H$100,$A202,'20'!$I$7:$I$100,2)+SUMIFS('20a'!$N$7:$N$100,'20a'!$H$7:$H$100,$A202,'20a'!$I$7:$I$100,2)+SUMIFS('21'!$N$7:$N$100,'21'!$H$7:$H$100,$A202,'21'!$I$7:$I$100,2)+SUMIFS('22'!$N$7:$N$100,'22'!$H$7:$H$100,$A202,'22'!$I$7:$I$100,2)+SUMIFS('22a'!$N$7:$N$100,'22a'!$H$7:$H$100,$A202,'22a'!$I$7:$I$100,2)+SUMIFS('22b'!$N$7:$N$100,'22b'!$H$7:$H$100,$A202,'22b'!$I$7:$I$100,2)+SUMIFS('23'!$N$7:$N$100,'23'!$H$7:$H$100,$A202,'23'!$I$7:$I$100,2)+SUMIFS('24'!$N$7:$N$100,'24'!$H$7:$H$100,$A202,'24'!$I$7:$I$100,2)+SUMIFS('24a'!$N$7:$N$100,'24a'!$H$7:$H$100,$A202,'24a'!$I$7:$I$100,2)+SUMIFS('24b'!$N$7:$N$100,'24b'!$H$7:$H$100,$A202,'24b'!$I$7:$I$100,2)+SUMIFS('24c'!$N$7:$N$100,'24c'!$H$7:$H$100,$A202,'24c'!$I$7:$I$100,2)+SUMIFS('24d'!$N$7:$N$100,'24d'!$H$7:$H$100,$A202,'24d'!$I$7:$I$100,2)+SUMIFS('24e'!$N$7:$N$100,'24e'!$H$7:$H$100,$A202,'24e'!$I$7:$I$100,2)+SUMIFS('24f'!$N$7:$N$100,'24f'!$H$7:$H$100,$A202,'24f'!$I$7:$I$100,2)+SUMIFS('24g'!$N$7:$N$100,'24g'!$H$7:$H$100,$A202,'24g'!$I$7:$I$100,2)+SUMIFS('24h'!$N$7:$N$100,'24h'!$H$7:$H$100,$A202,'24h'!$I$7:$I$100,2)+SUMIFS('24i'!$N$7:$N$100,'24i'!$H$7:$H$100,$A202,'24i'!$I$7:$I$100,2)+SUMIFS('25'!$N$7:$N$100,'25'!$H$7:$H$100,$A202,'25'!$I$7:$I$100,2)+SUMIFS('26'!$N$7:$N$100,'26'!$H$7:$H$100,$A202,'26'!$I$7:$I$100,2)+SUMIFS('26a'!$N$7:$N$100,'26a'!$H$7:$H$100,$A202,'26a'!$I$7:$I$100,2)+SUMIFS('27'!$N$7:$N$100,'27'!$H$7:$H$100,$A202,'27'!$I$7:$I$100,2)+SUMIFS('27a'!$N$7:$N$100,'27a'!$H$7:$H$100,$A202,'27a'!$I$7:$I$100,2)+SUMIFS('28'!$N$7:$N$100,'28'!$H$7:$H$100,$A202,'28'!$I$7:$I$100,2)+SUMIFS('29'!$N$7:$N$100,'29'!$H$7:$H$100,$A202,'29'!$I$7:$I$100,2)</f>
        <v>66865.09</v>
      </c>
      <c r="E202" s="258">
        <f>SUMIFS('12'!$N$7:$N$100,'12'!$H$7:$H$100,$A202,'12'!$I$7:$I$100,"")+SUMIFS('13'!$N$7:$N$100,'13'!$H$7:$H$100,$A202,'13'!$I$7:$I$100,"")+SUMIFS('14'!$N$7:$N$100,'14'!$H$7:$H$100,$A202,'14'!$I$7:$I$100,"")+SUMIFS('15'!$N$7:$N$100,'15'!$H$7:$H$100,$A202,'15'!$I$7:$I$100,"")+SUMIFS('15a'!$N$7:$N$100,'15a'!$H$7:$H$100,$A202,'15a'!$I$7:$I$100,"")+SUMIFS('15b'!$N$7:$N$100,'15b'!$H$7:$H$100,$A202,'15b'!$I$7:$I$100,"")+SUMIFS('15c'!$N$7:$N$100,'15c'!$H$7:$H$100,$A202,'15c'!$I$7:$I$100,"")+SUMIFS('15d'!$N$7:$N$100,'15d'!$H$7:$H$100,$A202,'15d'!$I$7:$I$100,"")+SUMIFS('15e'!$N$7:$N$100,'15e'!$H$7:$H$100,$A202,'15e'!$I$7:$I$100,"")+SUMIFS('15f'!$N$7:$N$100,'15f'!$H$7:$H$100,$A202,'15f'!$I$7:$I$100,"")+SUMIFS('15g'!$N$7:$N$100,'15g'!$H$7:$H$100,$A202,'15g'!$I$7:$I$100,"")+SUMIFS('15h'!$N$7:$N$100,'15h'!$H$7:$H$100,$A202,'15h'!$I$7:$I$100,"")+SUMIFS('15i'!$N$7:$N$100,'15i'!$H$7:$H$100,$A202,'15i'!$I$7:$I$100,"")+SUMIFS('15j'!$N$7:$N$100,'15j'!$H$7:$H$100,$A202,'15j'!$I$7:$I$100,"")+SUMIFS('15k'!$N$7:$N$100,'15k'!$H$7:$H$100,$A202,'15k'!$I$7:$I$100,"")+SUMIFS('15l'!$N$7:$N$100,'15l'!$H$7:$H$100,$A202,'15l'!$I$7:$I$100,"")+SUMIFS('15m'!$N$7:$N$100,'15m'!$H$7:$H$100,$A202,'15m'!$I$7:$I$100,"")+SUMIFS('15n'!$N$7:$N$100,'15n'!$H$7:$H$100,$A202,'15n'!$I$7:$I$100,"")+SUMIFS('16'!$N$7:$N$100,'16'!$H$7:$H$100,$A202,'16'!$I$7:$I$100,"")+SUMIFS('16a'!$N$7:$N$100,'16a'!$H$7:$H$100,$A202,'16a'!$I$7:$I$100,"")+SUMIFS('17'!$N$7:$N$100,'17'!$H$7:$H$100,$A202,'17'!$I$7:$I$100,"")+SUMIFS('17a'!$N$7:$N$100,'17a'!$H$7:$H$100,$A202,'17a'!$I$7:$I$100,"")+SUMIFS('18'!$N$7:$N$100,'18'!$H$7:$H$100,$A202,'18'!$I$7:$I$100,"")+SUMIFS('18a'!$N$7:$N$100,'18a'!$H$7:$H$100,$A202,'18a'!$I$7:$I$100,"")
+SUMIFS('19'!$N$7:$N$100,'19'!$H$7:$H$100,$A202,'19'!$I$7:$I$100,"")+SUMIFS('20'!$N$7:$N$100,'20'!$H$7:$H$100,$A202,'20'!$I$7:$I$100,"")+SUMIFS('20a'!$N$7:$N$100,'20a'!$H$7:$H$100,$A202,'20a'!$I$7:$I$100,"")+SUMIFS('21'!$N$7:$N$100,'21'!$H$7:$H$100,$A202,'21'!$I$7:$I$100,"")+SUMIFS('22'!$N$7:$N$100,'22'!$H$7:$H$100,$A202,'22'!$I$7:$I$100,"")+SUMIFS('22a'!$N$7:$N$100,'22a'!$H$7:$H$100,$A202,'22a'!$I$7:$I$100,"")+SUMIFS('22b'!$N$7:$N$100,'22b'!$H$7:$H$100,$A202,'22b'!$I$7:$I$100,"")+SUMIFS('23'!$N$7:$N$100,'23'!$H$7:$H$100,$A202,'23'!$I$7:$I$100,"")+SUMIFS('24'!$N$7:$N$100,'24'!$H$7:$H$100,$A202,'24'!$I$7:$I$100,"")+SUMIFS('24a'!$N$7:$N$100,'24a'!$H$7:$H$100,$A202,'24a'!$I$7:$I$100,"")+SUMIFS('24b'!$N$7:$N$100,'24b'!$H$7:$H$100,$A202,'24b'!$I$7:$I$100,"")+SUMIFS('24c'!$N$7:$N$100,'24c'!$H$7:$H$100,$A202,'24c'!$I$7:$I$100,"")+SUMIFS('24d'!$N$7:$N$100,'24d'!$H$7:$H$100,$A202,'24d'!$I$7:$I$100,"")+SUMIFS('24e'!$N$7:$N$100,'24e'!$H$7:$H$100,$A202,'24e'!$I$7:$I$100,"")+SUMIFS('24f'!$N$7:$N$100,'24f'!$H$7:$H$100,$A202,'24f'!$I$7:$I$100,"")+SUMIFS('24g'!$N$7:$N$100,'24g'!$H$7:$H$100,$A202,'24g'!$I$7:$I$100,"")+SUMIFS('24h'!$N$7:$N$100,'24h'!$H$7:$H$100,$A202,'24h'!$I$7:$I$100,"")+SUMIFS('24i'!$N$7:$N$100,'24i'!$H$7:$H$100,$A202,'24i'!$I$7:$I$100,"")+SUMIFS('25'!$N$7:$N$100,'25'!$H$7:$H$100,$A202,'25'!$I$7:$I$100,"")+SUMIFS('26'!$N$7:$N$100,'26'!$H$7:$H$100,$A202,'26'!$I$7:$I$100,"")+SUMIFS('26a'!$N$7:$N$100,'26a'!$H$7:$H$100,$A202,'26a'!$I$7:$I$100,"")+SUMIFS('27'!$N$7:$N$100,'27'!$H$7:$H$100,$A202,'27'!$I$7:$I$100,"")+SUMIFS('27a'!$N$7:$N$100,'27a'!$H$7:$H$100,$A202,'27a'!$I$7:$I$100,"")+SUMIFS('28'!$N$7:$N$100,'28'!$H$7:$H$100,$A202,'28'!$I$7:$I$100,"")+SUMIFS('29'!$N$7:$N$100,'29'!$H$7:$H$100,$A202,'29'!$I$7:$I$100,"")</f>
        <v>0</v>
      </c>
      <c r="F202" s="259">
        <f>SUM(C202:E202)</f>
        <v>740285.82</v>
      </c>
      <c r="G202" s="257">
        <f>SUMIFS('12'!$J$7:$J$100,'12'!$H$7:$H$100,$A202,'12'!$I$7:$I$100,1)+SUMIFS('13'!$J$7:$J$100,'13'!$H$7:$H$100,$A202,'13'!$I$7:$I$100,1)+SUMIFS('14'!$J$7:$J$100,'14'!$H$7:$H$100,$A202,'14'!$I$7:$I$100,1)+SUMIFS('15'!$J$7:$J$100,'15'!$H$7:$H$100,$A202,'15'!$I$7:$I$100,1)+SUMIFS('15a'!$J$7:$J$100,'15a'!$H$7:$H$100,$A202,'15a'!$I$7:$I$100,1)+SUMIFS('15b'!$J$7:$J$100,'15b'!$H$7:$H$100,$A202,'15b'!$I$7:$I$100,1)+SUMIFS('15c'!$J$7:$J$100,'15c'!$H$7:$H$100,$A202,'15c'!$I$7:$I$100,1)+SUMIFS('15d'!$J$7:$J$100,'15d'!$H$7:$H$100,$A202,'15d'!$I$7:$I$100,1)+SUMIFS('15e'!$J$7:$J$100,'15e'!$H$7:$H$100,$A202,'15e'!$I$7:$I$100,1)+SUMIFS('15f'!$J$7:$J$100,'15f'!$H$7:$H$100,$A202,'15f'!$I$7:$I$100,1)+SUMIFS('15g'!$J$7:$J$100,'15g'!$H$7:$H$100,$A202,'15g'!$I$7:$I$100,1)+SUMIFS('15h'!$J$7:$J$100,'15h'!$H$7:$H$100,$A202,'15h'!$I$7:$I$100,1)+SUMIFS('15i'!$J$7:$J$100,'15i'!$H$7:$H$100,$A202,'15i'!$I$7:$I$100,1)+SUMIFS('15j'!$J$7:$J$100,'15j'!$H$7:$H$100,$A202,'15j'!$I$7:$I$100,1)+SUMIFS('15k'!$J$7:$J$100,'15k'!$H$7:$H$100,$A202,'15k'!$I$7:$I$100,1)+SUMIFS('15l'!$J$7:$J$100,'15l'!$H$7:$H$100,$A202,'15l'!$I$7:$I$100,1)+SUMIFS('15m'!$J$7:$J$100,'15m'!$H$7:$H$100,$A202,'15m'!$I$7:$I$100,1)+SUMIFS('15n'!$J$7:$J$100,'15n'!$H$7:$H$100,$A202,'15n'!$I$7:$I$100,1)+SUMIFS('16'!$J$7:$J$100,'16'!$H$7:$H$100,$A202,'16'!$I$7:$I$100,1)+SUMIFS('16a'!$J$7:$J$100,'16a'!$H$7:$H$100,$A202,'16a'!$I$7:$I$100,1)+SUMIFS('17'!$J$7:$J$100,'17'!$H$7:$H$100,$A202,'17'!$I$7:$I$100,1)+SUMIFS('17a'!$J$7:$J$100,'17a'!$H$7:$H$100,$A202,'17a'!$I$7:$I$100,1)+SUMIFS('18'!$J$7:$J$100,'18'!$H$7:$H$100,$A202,'18'!$I$7:$I$100,1)+SUMIFS('18a'!$J$7:$J$100,'18a'!$H$7:$H$100,$A202,'18a'!$I$7:$I$100,1)
+SUMIFS('19'!$J$7:$J$100,'19'!$H$7:$H$100,$A202,'19'!$I$7:$I$100,1)+SUMIFS('20'!$J$7:$J$100,'20'!$H$7:$H$100,$A202,'20'!$I$7:$I$100,1)+SUMIFS('20a'!$J$7:$J$100,'20a'!$H$7:$H$100,$A202,'20a'!$I$7:$I$100,1)+SUMIFS('21'!$J$7:$J$100,'21'!$H$7:$H$100,$A202,'21'!$I$7:$I$100,1)+SUMIFS('22'!$J$7:$J$100,'22'!$H$7:$H$100,$A202,'22'!$I$7:$I$100,1)+SUMIFS('22a'!$J$7:$J$100,'22a'!$H$7:$H$100,$A202,'22a'!$I$7:$I$100,1)+SUMIFS('22b'!$J$7:$J$100,'22b'!$H$7:$H$100,$A202,'22b'!$I$7:$I$100,1)+SUMIFS('23'!$J$7:$J$100,'23'!$H$7:$H$100,$A202,'23'!$I$7:$I$100,1)+SUMIFS('24'!$J$7:$J$100,'24'!$H$7:$H$100,$A202,'24'!$I$7:$I$100,1)+SUMIFS('24a'!$J$7:$J$100,'24a'!$H$7:$H$100,$A202,'24a'!$I$7:$I$100,1)+SUMIFS('24b'!$J$7:$J$100,'24b'!$H$7:$H$100,$A202,'24b'!$I$7:$I$100,1)+SUMIFS('24c'!$J$7:$J$100,'24c'!$H$7:$H$100,$A202,'24c'!$I$7:$I$100,1)+SUMIFS('24d'!$J$7:$J$100,'24d'!$H$7:$H$100,$A202,'24d'!$I$7:$I$100,1)+SUMIFS('24e'!$J$7:$J$100,'24e'!$H$7:$H$100,$A202,'24e'!$I$7:$I$100,1)+SUMIFS('24f'!$J$7:$J$100,'24f'!$H$7:$H$100,$A202,'24f'!$I$7:$I$100,1)+SUMIFS('24g'!$J$7:$J$100,'24g'!$H$7:$H$100,$A202,'24g'!$I$7:$I$100,1)+SUMIFS('24h'!$J$7:$J$100,'24h'!$H$7:$H$100,$A202,'24h'!$I$7:$I$100,1)+SUMIFS('24i'!$J$7:$J$100,'24i'!$H$7:$H$100,$A202,'24i'!$I$7:$I$100,1)+SUMIFS('25'!$J$7:$J$100,'25'!$H$7:$H$100,$A202,'25'!$I$7:$I$100,1)+SUMIFS('26'!$J$7:$J$100,'26'!$H$7:$H$100,$A202,'26'!$I$7:$I$100,1)+SUMIFS('26a'!$J$7:$J$100,'26a'!$H$7:$H$100,$A202,'26a'!$I$7:$I$100,1)+SUMIFS('27'!$J$7:$J$100,'27'!$H$7:$H$100,$A202,'27'!$I$7:$I$100,1)+SUMIFS('27a'!$J$7:$J$100,'27a'!$H$7:$H$100,$A202,'27a'!$I$7:$I$100,1)+SUMIFS('28'!$J$7:$J$100,'28'!$H$7:$H$100,$A202,'28'!$I$7:$I$100,1)+SUMIFS('29'!$J$7:$J$100,'29'!$H$7:$H$100,$A202,'29'!$I$7:$I$100,1)</f>
        <v>676000</v>
      </c>
      <c r="H202" s="258">
        <f>SUMIFS('12'!$J$7:$J$100,'12'!$H$7:$H$100,$A202,'12'!$I$7:$I$100,2)+SUMIFS('13'!$J$7:$J$100,'13'!$H$7:$H$100,$A202,'13'!$I$7:$I$100,2)+SUMIFS('14'!$J$7:$J$100,'14'!$H$7:$H$100,$A202,'14'!$I$7:$I$100,2)+SUMIFS('15'!$J$7:$J$100,'15'!$H$7:$H$100,$A202,'15'!$I$7:$I$100,2)+SUMIFS('15a'!$J$7:$J$100,'15a'!$H$7:$H$100,$A202,'15a'!$I$7:$I$100,2)+SUMIFS('15b'!$J$7:$J$100,'15b'!$H$7:$H$100,$A202,'15b'!$I$7:$I$100,2)+SUMIFS('15c'!$J$7:$J$100,'15c'!$H$7:$H$100,$A202,'15c'!$I$7:$I$100,2)+SUMIFS('15d'!$J$7:$J$100,'15d'!$H$7:$H$100,$A202,'15d'!$I$7:$I$100,2)+SUMIFS('15e'!$J$7:$J$100,'15e'!$H$7:$H$100,$A202,'15e'!$I$7:$I$100,2)+SUMIFS('15f'!$J$7:$J$100,'15f'!$H$7:$H$100,$A202,'15f'!$I$7:$I$100,2)+SUMIFS('15g'!$J$7:$J$100,'15g'!$H$7:$H$100,$A202,'15g'!$I$7:$I$100,2)+SUMIFS('15h'!$J$7:$J$100,'15h'!$H$7:$H$100,$A202,'15h'!$I$7:$I$100,2)+SUMIFS('15i'!$J$7:$J$100,'15i'!$H$7:$H$100,$A202,'15i'!$I$7:$I$100,2)+SUMIFS('15j'!$J$7:$J$100,'15j'!$H$7:$H$100,$A202,'15j'!$I$7:$I$100,2)+SUMIFS('15k'!$J$7:$J$100,'15k'!$H$7:$H$100,$A202,'15k'!$I$7:$I$100,2)+SUMIFS('15l'!$J$7:$J$100,'15l'!$H$7:$H$100,$A202,'15l'!$I$7:$I$100,2)+SUMIFS('15m'!$J$7:$J$100,'15m'!$H$7:$H$100,$A202,'15m'!$I$7:$I$100,2)+SUMIFS('15n'!$J$7:$J$100,'15n'!$H$7:$H$100,$A202,'15n'!$I$7:$I$100,2)+SUMIFS('16'!$J$7:$J$100,'16'!$H$7:$H$100,$A202,'16'!$I$7:$I$100,2)+SUMIFS('16a'!$J$7:$J$100,'16a'!$H$7:$H$100,$A202,'16a'!$I$7:$I$100,2)+SUMIFS('17'!$J$7:$J$100,'17'!$H$7:$H$100,$A202,'17'!$I$7:$I$100,2)+SUMIFS('17a'!$J$7:$J$100,'17a'!$H$7:$H$100,$A202,'17a'!$I$7:$I$100,2)+SUMIFS('18'!$J$7:$J$100,'18'!$H$7:$H$100,$A202,'18'!$I$7:$I$100,2)+SUMIFS('18a'!$J$7:$J$100,'18a'!$H$7:$H$100,$A202,'18a'!$I$7:$I$100,2)
+SUMIFS('19'!$J$7:$J$100,'19'!$H$7:$H$100,$A202,'19'!$I$7:$I$100,2)+SUMIFS('20'!$J$7:$J$100,'20'!$H$7:$H$100,$A202,'20'!$I$7:$I$100,2)+SUMIFS('20a'!$J$7:$J$100,'20a'!$H$7:$H$100,$A202,'20a'!$I$7:$I$100,2)+SUMIFS('21'!$J$7:$J$100,'21'!$H$7:$H$100,$A202,'21'!$I$7:$I$100,2)+SUMIFS('22'!$J$7:$J$100,'22'!$H$7:$H$100,$A202,'22'!$I$7:$I$100,2)+SUMIFS('22a'!$J$7:$J$100,'22a'!$H$7:$H$100,$A202,'22a'!$I$7:$I$100,2)+SUMIFS('22b'!$J$7:$J$100,'22b'!$H$7:$H$100,$A202,'22b'!$I$7:$I$100,2)+SUMIFS('23'!$J$7:$J$100,'23'!$H$7:$H$100,$A202,'23'!$I$7:$I$100,2)+SUMIFS('24'!$J$7:$J$100,'24'!$H$7:$H$100,$A202,'24'!$I$7:$I$100,2)+SUMIFS('24a'!$J$7:$J$100,'24a'!$H$7:$H$100,$A202,'24a'!$I$7:$I$100,2)+SUMIFS('24b'!$J$7:$J$100,'24b'!$H$7:$H$100,$A202,'24b'!$I$7:$I$100,2)+SUMIFS('24c'!$J$7:$J$100,'24c'!$H$7:$H$100,$A202,'24c'!$I$7:$I$100,2)+SUMIFS('24d'!$J$7:$J$100,'24d'!$H$7:$H$100,$A202,'24d'!$I$7:$I$100,2)+SUMIFS('24e'!$J$7:$J$100,'24e'!$H$7:$H$100,$A202,'24e'!$I$7:$I$100,2)+SUMIFS('24f'!$J$7:$J$100,'24f'!$H$7:$H$100,$A202,'24f'!$I$7:$I$100,2)+SUMIFS('24g'!$J$7:$J$100,'24g'!$H$7:$H$100,$A202,'24g'!$I$7:$I$100,2)+SUMIFS('24h'!$J$7:$J$100,'24h'!$H$7:$H$100,$A202,'24h'!$I$7:$I$100,2)+SUMIFS('24i'!$J$7:$J$100,'24i'!$H$7:$H$100,$A202,'24i'!$I$7:$I$100,2)+SUMIFS('25'!$J$7:$J$100,'25'!$H$7:$H$100,$A202,'25'!$I$7:$I$100,2)+SUMIFS('26'!$J$7:$J$100,'26'!$H$7:$H$100,$A202,'26'!$I$7:$I$100,2)+SUMIFS('26a'!$J$7:$J$100,'26a'!$H$7:$H$100,$A202,'26a'!$I$7:$I$100,2)+SUMIFS('27'!$J$7:$J$100,'27'!$H$7:$H$100,$A202,'27'!$I$7:$I$100,2)+SUMIFS('27a'!$J$7:$J$100,'27a'!$H$7:$H$100,$A202,'27a'!$I$7:$I$100,2)+SUMIFS('28'!$J$7:$J$100,'28'!$H$7:$H$100,$A202,'28'!$I$7:$I$100,2)+SUMIFS('29'!$J$7:$J$100,'29'!$H$7:$H$100,$A202,'29'!$I$7:$I$100,2)</f>
        <v>110000</v>
      </c>
      <c r="I202" s="258">
        <f>SUMIFS('12'!$J$7:$J$100,'12'!$H$7:$H$100,$A202,'12'!$I$7:$I$100,"")+SUMIFS('13'!$J$7:$J$100,'13'!$H$7:$H$100,$A202,'13'!$I$7:$I$100,"")+SUMIFS('14'!$J$7:$J$100,'14'!$H$7:$H$100,$A202,'14'!$I$7:$I$100,"")+SUMIFS('15'!$J$7:$J$100,'15'!$H$7:$H$100,$A202,'15'!$I$7:$I$100,"")+SUMIFS('15a'!$J$7:$J$100,'15a'!$H$7:$H$100,$A202,'15a'!$I$7:$I$100,"")+SUMIFS('15b'!$J$7:$J$100,'15b'!$H$7:$H$100,$A202,'15b'!$I$7:$I$100,"")+SUMIFS('15c'!$J$7:$J$100,'15c'!$H$7:$H$100,$A202,'15c'!$I$7:$I$100,"")+SUMIFS('15d'!$J$7:$J$100,'15d'!$H$7:$H$100,$A202,'15d'!$I$7:$I$100,"")+SUMIFS('15e'!$J$7:$J$100,'15e'!$H$7:$H$100,$A202,'15e'!$I$7:$I$100,"")+SUMIFS('15f'!$J$7:$J$100,'15f'!$H$7:$H$100,$A202,'15f'!$I$7:$I$100,"")+SUMIFS('15g'!$J$7:$J$100,'15g'!$H$7:$H$100,$A202,'15g'!$I$7:$I$100,"")+SUMIFS('15h'!$J$7:$J$100,'15h'!$H$7:$H$100,$A202,'15h'!$I$7:$I$100,"")+SUMIFS('15i'!$J$7:$J$100,'15i'!$H$7:$H$100,$A202,'15i'!$I$7:$I$100,"")+SUMIFS('15j'!$J$7:$J$100,'15j'!$H$7:$H$100,$A202,'15j'!$I$7:$I$100,"")+SUMIFS('15k'!$J$7:$J$100,'15k'!$H$7:$H$100,$A202,'15k'!$I$7:$I$100,"")+SUMIFS('15l'!$J$7:$J$100,'15l'!$H$7:$H$100,$A202,'15l'!$I$7:$I$100,"")+SUMIFS('15m'!$J$7:$J$100,'15m'!$H$7:$H$100,$A202,'15m'!$I$7:$I$100,"")+SUMIFS('15n'!$J$7:$J$100,'15n'!$H$7:$H$100,$A202,'15n'!$I$7:$I$100,"")+SUMIFS('16'!$J$7:$J$100,'16'!$H$7:$H$100,$A202,'16'!$I$7:$I$100,"")+SUMIFS('16a'!$J$7:$J$100,'16a'!$H$7:$H$100,$A202,'16a'!$I$7:$I$100,"")+SUMIFS('17'!$J$7:$J$100,'17'!$H$7:$H$100,$A202,'17'!$I$7:$I$100,"")+SUMIFS('17a'!$J$7:$J$100,'17a'!$H$7:$H$100,$A202,'17a'!$I$7:$I$100,"")+SUMIFS('18'!$J$7:$J$100,'18'!$H$7:$H$100,$A202,'18'!$I$7:$I$100,"")+SUMIFS('18a'!$J$7:$J$100,'18a'!$H$7:$H$100,$A202,'18a'!$I$7:$I$100,"")
+SUMIFS('19'!$J$7:$J$100,'19'!$H$7:$H$100,$A202,'19'!$I$7:$I$100,"")+SUMIFS('20'!$J$7:$J$100,'20'!$H$7:$H$100,$A202,'20'!$I$7:$I$100,"")+SUMIFS('20a'!$J$7:$J$100,'20a'!$H$7:$H$100,$A202,'20a'!$I$7:$I$100,"")+SUMIFS('21'!$J$7:$J$100,'21'!$H$7:$H$100,$A202,'21'!$I$7:$I$100,"")+SUMIFS('22'!$J$7:$J$100,'22'!$H$7:$H$100,$A202,'22'!$I$7:$I$100,"")+SUMIFS('22a'!$J$7:$J$100,'22a'!$H$7:$H$100,$A202,'22a'!$I$7:$I$100,"")+SUMIFS('22b'!$J$7:$J$100,'22b'!$H$7:$H$100,$A202,'22b'!$I$7:$I$100,"")+SUMIFS('23'!$J$7:$J$100,'23'!$H$7:$H$100,$A202,'23'!$I$7:$I$100,"")+SUMIFS('24'!$J$7:$J$100,'24'!$H$7:$H$100,$A202,'24'!$I$7:$I$100,"")+SUMIFS('24a'!$J$7:$J$100,'24a'!$H$7:$H$100,$A202,'24a'!$I$7:$I$100,"")+SUMIFS('24b'!$J$7:$J$100,'24b'!$H$7:$H$100,$A202,'24b'!$I$7:$I$100,"")+SUMIFS('24c'!$J$7:$J$100,'24c'!$H$7:$H$100,$A202,'24c'!$I$7:$I$100,"")+SUMIFS('24d'!$J$7:$J$100,'24d'!$H$7:$H$100,$A202,'24d'!$I$7:$I$100,"")+SUMIFS('24e'!$J$7:$J$100,'24e'!$H$7:$H$100,$A202,'24e'!$I$7:$I$100,"")+SUMIFS('24f'!$J$7:$J$100,'24f'!$H$7:$H$100,$A202,'24f'!$I$7:$I$100,"")+SUMIFS('24g'!$J$7:$J$100,'24g'!$H$7:$H$100,$A202,'24g'!$I$7:$I$100,"")+SUMIFS('24h'!$J$7:$J$100,'24h'!$H$7:$H$100,$A202,'24h'!$I$7:$I$100,"")+SUMIFS('24i'!$J$7:$J$100,'24i'!$H$7:$H$100,$A202,'24i'!$I$7:$I$100,"")+SUMIFS('25'!$J$7:$J$100,'25'!$H$7:$H$100,$A202,'25'!$I$7:$I$100,"")+SUMIFS('26'!$J$7:$J$100,'26'!$H$7:$H$100,$A202,'26'!$I$7:$I$100,"")+SUMIFS('26a'!$J$7:$J$100,'26a'!$H$7:$H$100,$A202,'26a'!$I$7:$I$100,"")+SUMIFS('27'!$J$7:$J$100,'27'!$H$7:$H$100,$A202,'27'!$I$7:$I$100,"")+SUMIFS('27a'!$J$7:$J$100,'27a'!$H$7:$H$100,$A202,'27a'!$I$7:$I$100,"")+SUMIFS('28'!$J$7:$J$100,'28'!$H$7:$H$100,$A202,'28'!$I$7:$I$100,"")+SUMIFS('29'!$J$7:$J$100,'29'!$H$7:$H$100,$A202,'29'!$I$7:$I$100,"")</f>
        <v>0</v>
      </c>
      <c r="J202" s="259">
        <f>SUM(G202:I202)</f>
        <v>786000</v>
      </c>
      <c r="S202" s="247">
        <f t="shared" ref="S202:S217" si="36">SUM(C202:J202)</f>
        <v>3052571.64</v>
      </c>
    </row>
    <row r="203" ht="12.75" customHeight="1">
      <c r="B203" s="1" t="s">
        <v>4549</v>
      </c>
      <c r="C203" s="257">
        <f t="shared" ref="C203:J203" si="35">SUM(C204:C217)</f>
        <v>0</v>
      </c>
      <c r="D203" s="258">
        <f t="shared" si="35"/>
        <v>0</v>
      </c>
      <c r="E203" s="258">
        <f t="shared" si="35"/>
        <v>0</v>
      </c>
      <c r="F203" s="259">
        <f t="shared" si="35"/>
        <v>0</v>
      </c>
      <c r="G203" s="257">
        <f t="shared" si="35"/>
        <v>0</v>
      </c>
      <c r="H203" s="258">
        <f t="shared" si="35"/>
        <v>0</v>
      </c>
      <c r="I203" s="258">
        <f t="shared" si="35"/>
        <v>0</v>
      </c>
      <c r="J203" s="259">
        <f t="shared" si="35"/>
        <v>0</v>
      </c>
      <c r="S203" s="247">
        <f t="shared" si="36"/>
        <v>0</v>
      </c>
    </row>
    <row r="204" ht="12.75" customHeight="1" outlineLevel="1">
      <c r="A204" s="1" t="s">
        <v>2569</v>
      </c>
      <c r="B204" s="1" t="s">
        <v>4550</v>
      </c>
      <c r="C204" s="257">
        <f>SUMIFS('12'!$N$7:$N$100,'12'!$H$7:$H$100,$A204,'12'!$I$7:$I$100,1)+SUMIFS('13'!$N$7:$N$100,'13'!$H$7:$H$100,$A204,'13'!$I$7:$I$100,1)+SUMIFS('14'!$N$7:$N$100,'14'!$H$7:$H$100,$A204,'14'!$I$7:$I$100,1)+SUMIFS('15'!$N$7:$N$100,'15'!$H$7:$H$100,$A204,'15'!$I$7:$I$100,1)+SUMIFS('15a'!$N$7:$N$100,'15a'!$H$7:$H$100,$A204,'15a'!$I$7:$I$100,1)+SUMIFS('15b'!$N$7:$N$100,'15b'!$H$7:$H$100,$A204,'15b'!$I$7:$I$100,1)+SUMIFS('15c'!$N$7:$N$100,'15c'!$H$7:$H$100,$A204,'15c'!$I$7:$I$100,1)+SUMIFS('15d'!$N$7:$N$100,'15d'!$H$7:$H$100,$A204,'15d'!$I$7:$I$100,1)+SUMIFS('15e'!$N$7:$N$100,'15e'!$H$7:$H$100,$A204,'15e'!$I$7:$I$100,1)+SUMIFS('15f'!$N$7:$N$100,'15f'!$H$7:$H$100,$A204,'15f'!$I$7:$I$100,1)+SUMIFS('15g'!$N$7:$N$100,'15g'!$H$7:$H$100,$A204,'15g'!$I$7:$I$100,1)+SUMIFS('15h'!$N$7:$N$100,'15h'!$H$7:$H$100,$A204,'15h'!$I$7:$I$100,1)+SUMIFS('15i'!$N$7:$N$100,'15i'!$H$7:$H$100,$A204,'15i'!$I$7:$I$100,1)+SUMIFS('15j'!$N$7:$N$100,'15j'!$H$7:$H$100,$A204,'15j'!$I$7:$I$100,1)+SUMIFS('15k'!$N$7:$N$100,'15k'!$H$7:$H$100,$A204,'15k'!$I$7:$I$100,1)+SUMIFS('15l'!$N$7:$N$100,'15l'!$H$7:$H$100,$A204,'15l'!$I$7:$I$100,1)+SUMIFS('15m'!$N$7:$N$100,'15m'!$H$7:$H$100,$A204,'15m'!$I$7:$I$100,1)+SUMIFS('15n'!$N$7:$N$100,'15n'!$H$7:$H$100,$A204,'15n'!$I$7:$I$100,1)+SUMIFS('16'!$N$7:$N$100,'16'!$H$7:$H$100,$A204,'16'!$I$7:$I$100,1)+SUMIFS('16a'!$N$7:$N$100,'16a'!$H$7:$H$100,$A204,'16a'!$I$7:$I$100,1)+SUMIFS('17'!$N$7:$N$100,'17'!$H$7:$H$100,$A204,'17'!$I$7:$I$100,1)+SUMIFS('17a'!$N$7:$N$100,'17a'!$H$7:$H$100,$A204,'17a'!$I$7:$I$100,1)+SUMIFS('18'!$N$7:$N$100,'18'!$H$7:$H$100,$A204,'18'!$I$7:$I$100,1)+SUMIFS('18a'!$N$7:$N$100,'18a'!$H$7:$H$100,$A204,'18a'!$I$7:$I$100,1)
+SUMIFS('19'!$N$7:$N$100,'19'!$H$7:$H$100,$A204,'19'!$I$7:$I$100,1)+SUMIFS('20'!$N$7:$N$100,'20'!$H$7:$H$100,$A204,'20'!$I$7:$I$100,1)+SUMIFS('20a'!$N$7:$N$100,'20a'!$H$7:$H$100,$A204,'20a'!$I$7:$I$100,1)+SUMIFS('21'!$N$7:$N$100,'21'!$H$7:$H$100,$A204,'21'!$I$7:$I$100,1)+SUMIFS('22'!$N$7:$N$100,'22'!$H$7:$H$100,$A204,'22'!$I$7:$I$100,1)+SUMIFS('22a'!$N$7:$N$100,'22a'!$H$7:$H$100,$A204,'22a'!$I$7:$I$100,1)+SUMIFS('22b'!$N$7:$N$100,'22b'!$H$7:$H$100,$A204,'22b'!$I$7:$I$100,1)+SUMIFS('23'!$N$7:$N$100,'23'!$H$7:$H$100,$A204,'23'!$I$7:$I$100,1)+SUMIFS('24'!$N$7:$N$100,'24'!$H$7:$H$100,$A204,'24'!$I$7:$I$100,1)+SUMIFS('24a'!$N$7:$N$100,'24a'!$H$7:$H$100,$A204,'24a'!$I$7:$I$100,1)+SUMIFS('24b'!$N$7:$N$100,'24b'!$H$7:$H$100,$A204,'24b'!$I$7:$I$100,1)+SUMIFS('24c'!$N$7:$N$100,'24c'!$H$7:$H$100,$A204,'24c'!$I$7:$I$100,1)+SUMIFS('24d'!$N$7:$N$100,'24d'!$H$7:$H$100,$A204,'24d'!$I$7:$I$100,1)+SUMIFS('24e'!$N$7:$N$100,'24e'!$H$7:$H$100,$A204,'24e'!$I$7:$I$100,1)+SUMIFS('24f'!$N$7:$N$100,'24f'!$H$7:$H$100,$A204,'24f'!$I$7:$I$100,1)+SUMIFS('24g'!$N$7:$N$100,'24g'!$H$7:$H$100,$A204,'24g'!$I$7:$I$100,1)+SUMIFS('24h'!$N$7:$N$100,'24h'!$H$7:$H$100,$A204,'24h'!$I$7:$I$100,1)+SUMIFS('24i'!$N$7:$N$100,'24i'!$H$7:$H$100,$A204,'24i'!$I$7:$I$100,1)+SUMIFS('25'!$N$7:$N$100,'25'!$H$7:$H$100,$A204,'25'!$I$7:$I$100,1)+SUMIFS('26'!$N$7:$N$100,'26'!$H$7:$H$100,$A204,'26'!$I$7:$I$100,1)+SUMIFS('26a'!$N$7:$N$100,'26a'!$H$7:$H$100,$A204,'26a'!$I$7:$I$100,1)+SUMIFS('27'!$N$7:$N$100,'27'!$H$7:$H$100,$A204,'27'!$I$7:$I$100,1)+SUMIFS('27a'!$N$7:$N$100,'27a'!$H$7:$H$100,$A204,'27a'!$I$7:$I$100,1)+SUMIFS('28'!$N$7:$N$100,'28'!$H$7:$H$100,$A204,'28'!$I$7:$I$100,1)+SUMIFS('29'!$N$7:$N$100,'29'!$H$7:$H$100,$A204,'29'!$I$7:$I$100,1)</f>
        <v>0</v>
      </c>
      <c r="D204" s="258">
        <f>SUMIFS('12'!$N$7:$N$100,'12'!$H$7:$H$100,$A204,'12'!$I$7:$I$100,2)+SUMIFS('13'!$N$7:$N$100,'13'!$H$7:$H$100,$A204,'13'!$I$7:$I$100,2)+SUMIFS('14'!$N$7:$N$100,'14'!$H$7:$H$100,$A204,'14'!$I$7:$I$100,2)+SUMIFS('15'!$N$7:$N$100,'15'!$H$7:$H$100,$A204,'15'!$I$7:$I$100,2)+SUMIFS('15a'!$N$7:$N$100,'15a'!$H$7:$H$100,$A204,'15a'!$I$7:$I$100,2)+SUMIFS('15b'!$N$7:$N$100,'15b'!$H$7:$H$100,$A204,'15b'!$I$7:$I$100,2)+SUMIFS('15c'!$N$7:$N$100,'15c'!$H$7:$H$100,$A204,'15c'!$I$7:$I$100,2)+SUMIFS('15d'!$N$7:$N$100,'15d'!$H$7:$H$100,$A204,'15d'!$I$7:$I$100,2)+SUMIFS('15e'!$N$7:$N$100,'15e'!$H$7:$H$100,$A204,'15e'!$I$7:$I$100,2)+SUMIFS('15f'!$N$7:$N$100,'15f'!$H$7:$H$100,$A204,'15f'!$I$7:$I$100,2)+SUMIFS('15g'!$N$7:$N$100,'15g'!$H$7:$H$100,$A204,'15g'!$I$7:$I$100,2)+SUMIFS('15h'!$N$7:$N$100,'15h'!$H$7:$H$100,$A204,'15h'!$I$7:$I$100,2)+SUMIFS('15i'!$N$7:$N$100,'15i'!$H$7:$H$100,$A204,'15i'!$I$7:$I$100,2)+SUMIFS('15j'!$N$7:$N$100,'15j'!$H$7:$H$100,$A204,'15j'!$I$7:$I$100,2)+SUMIFS('15k'!$N$7:$N$100,'15k'!$H$7:$H$100,$A204,'15k'!$I$7:$I$100,2)+SUMIFS('15l'!$N$7:$N$100,'15l'!$H$7:$H$100,$A204,'15l'!$I$7:$I$100,2)+SUMIFS('15m'!$N$7:$N$100,'15m'!$H$7:$H$100,$A204,'15m'!$I$7:$I$100,2)+SUMIFS('15n'!$N$7:$N$100,'15n'!$H$7:$H$100,$A204,'15n'!$I$7:$I$100,2)+SUMIFS('16'!$N$7:$N$100,'16'!$H$7:$H$100,$A204,'16'!$I$7:$I$100,2)+SUMIFS('16a'!$N$7:$N$100,'16a'!$H$7:$H$100,$A204,'16a'!$I$7:$I$100,2)+SUMIFS('17'!$N$7:$N$100,'17'!$H$7:$H$100,$A204,'17'!$I$7:$I$100,2)+SUMIFS('17a'!$N$7:$N$100,'17a'!$H$7:$H$100,$A204,'17a'!$I$7:$I$100,2)+SUMIFS('18'!$N$7:$N$100,'18'!$H$7:$H$100,$A204,'18'!$I$7:$I$100,2)+SUMIFS('18a'!$N$7:$N$100,'18a'!$H$7:$H$100,$A204,'18a'!$I$7:$I$100,2)
+SUMIFS('19'!$N$7:$N$100,'19'!$H$7:$H$100,$A204,'19'!$I$7:$I$100,2)+SUMIFS('20'!$N$7:$N$100,'20'!$H$7:$H$100,$A204,'20'!$I$7:$I$100,2)+SUMIFS('20a'!$N$7:$N$100,'20a'!$H$7:$H$100,$A204,'20a'!$I$7:$I$100,2)+SUMIFS('21'!$N$7:$N$100,'21'!$H$7:$H$100,$A204,'21'!$I$7:$I$100,2)+SUMIFS('22'!$N$7:$N$100,'22'!$H$7:$H$100,$A204,'22'!$I$7:$I$100,2)+SUMIFS('22a'!$N$7:$N$100,'22a'!$H$7:$H$100,$A204,'22a'!$I$7:$I$100,2)+SUMIFS('22b'!$N$7:$N$100,'22b'!$H$7:$H$100,$A204,'22b'!$I$7:$I$100,2)+SUMIFS('23'!$N$7:$N$100,'23'!$H$7:$H$100,$A204,'23'!$I$7:$I$100,2)+SUMIFS('24'!$N$7:$N$100,'24'!$H$7:$H$100,$A204,'24'!$I$7:$I$100,2)+SUMIFS('24a'!$N$7:$N$100,'24a'!$H$7:$H$100,$A204,'24a'!$I$7:$I$100,2)+SUMIFS('24b'!$N$7:$N$100,'24b'!$H$7:$H$100,$A204,'24b'!$I$7:$I$100,2)+SUMIFS('24c'!$N$7:$N$100,'24c'!$H$7:$H$100,$A204,'24c'!$I$7:$I$100,2)+SUMIFS('24d'!$N$7:$N$100,'24d'!$H$7:$H$100,$A204,'24d'!$I$7:$I$100,2)+SUMIFS('24e'!$N$7:$N$100,'24e'!$H$7:$H$100,$A204,'24e'!$I$7:$I$100,2)+SUMIFS('24f'!$N$7:$N$100,'24f'!$H$7:$H$100,$A204,'24f'!$I$7:$I$100,2)+SUMIFS('24g'!$N$7:$N$100,'24g'!$H$7:$H$100,$A204,'24g'!$I$7:$I$100,2)+SUMIFS('24h'!$N$7:$N$100,'24h'!$H$7:$H$100,$A204,'24h'!$I$7:$I$100,2)+SUMIFS('24i'!$N$7:$N$100,'24i'!$H$7:$H$100,$A204,'24i'!$I$7:$I$100,2)+SUMIFS('25'!$N$7:$N$100,'25'!$H$7:$H$100,$A204,'25'!$I$7:$I$100,2)+SUMIFS('26'!$N$7:$N$100,'26'!$H$7:$H$100,$A204,'26'!$I$7:$I$100,2)+SUMIFS('26a'!$N$7:$N$100,'26a'!$H$7:$H$100,$A204,'26a'!$I$7:$I$100,2)+SUMIFS('27'!$N$7:$N$100,'27'!$H$7:$H$100,$A204,'27'!$I$7:$I$100,2)+SUMIFS('27a'!$N$7:$N$100,'27a'!$H$7:$H$100,$A204,'27a'!$I$7:$I$100,2)+SUMIFS('28'!$N$7:$N$100,'28'!$H$7:$H$100,$A204,'28'!$I$7:$I$100,2)+SUMIFS('29'!$N$7:$N$100,'29'!$H$7:$H$100,$A204,'29'!$I$7:$I$100,2)</f>
        <v>0</v>
      </c>
      <c r="E204" s="258">
        <f>SUMIFS('12'!$N$7:$N$100,'12'!$H$7:$H$100,$A204,'12'!$I$7:$I$100,"")+SUMIFS('13'!$N$7:$N$100,'13'!$H$7:$H$100,$A204,'13'!$I$7:$I$100,"")+SUMIFS('14'!$N$7:$N$100,'14'!$H$7:$H$100,$A204,'14'!$I$7:$I$100,"")+SUMIFS('15'!$N$7:$N$100,'15'!$H$7:$H$100,$A204,'15'!$I$7:$I$100,"")+SUMIFS('15a'!$N$7:$N$100,'15a'!$H$7:$H$100,$A204,'15a'!$I$7:$I$100,"")+SUMIFS('15b'!$N$7:$N$100,'15b'!$H$7:$H$100,$A204,'15b'!$I$7:$I$100,"")+SUMIFS('15c'!$N$7:$N$100,'15c'!$H$7:$H$100,$A204,'15c'!$I$7:$I$100,"")+SUMIFS('15d'!$N$7:$N$100,'15d'!$H$7:$H$100,$A204,'15d'!$I$7:$I$100,"")+SUMIFS('15e'!$N$7:$N$100,'15e'!$H$7:$H$100,$A204,'15e'!$I$7:$I$100,"")+SUMIFS('15f'!$N$7:$N$100,'15f'!$H$7:$H$100,$A204,'15f'!$I$7:$I$100,"")+SUMIFS('15g'!$N$7:$N$100,'15g'!$H$7:$H$100,$A204,'15g'!$I$7:$I$100,"")+SUMIFS('15h'!$N$7:$N$100,'15h'!$H$7:$H$100,$A204,'15h'!$I$7:$I$100,"")+SUMIFS('15i'!$N$7:$N$100,'15i'!$H$7:$H$100,$A204,'15i'!$I$7:$I$100,"")+SUMIFS('15j'!$N$7:$N$100,'15j'!$H$7:$H$100,$A204,'15j'!$I$7:$I$100,"")+SUMIFS('15k'!$N$7:$N$100,'15k'!$H$7:$H$100,$A204,'15k'!$I$7:$I$100,"")+SUMIFS('15l'!$N$7:$N$100,'15l'!$H$7:$H$100,$A204,'15l'!$I$7:$I$100,"")+SUMIFS('15m'!$N$7:$N$100,'15m'!$H$7:$H$100,$A204,'15m'!$I$7:$I$100,"")+SUMIFS('15n'!$N$7:$N$100,'15n'!$H$7:$H$100,$A204,'15n'!$I$7:$I$100,"")+SUMIFS('16'!$N$7:$N$100,'16'!$H$7:$H$100,$A204,'16'!$I$7:$I$100,"")+SUMIFS('16a'!$N$7:$N$100,'16a'!$H$7:$H$100,$A204,'16a'!$I$7:$I$100,"")+SUMIFS('17'!$N$7:$N$100,'17'!$H$7:$H$100,$A204,'17'!$I$7:$I$100,"")+SUMIFS('17a'!$N$7:$N$100,'17a'!$H$7:$H$100,$A204,'17a'!$I$7:$I$100,"")+SUMIFS('18'!$N$7:$N$100,'18'!$H$7:$H$100,$A204,'18'!$I$7:$I$100,"")+SUMIFS('18a'!$N$7:$N$100,'18a'!$H$7:$H$100,$A204,'18a'!$I$7:$I$100,"")
+SUMIFS('19'!$N$7:$N$100,'19'!$H$7:$H$100,$A204,'19'!$I$7:$I$100,"")+SUMIFS('20'!$N$7:$N$100,'20'!$H$7:$H$100,$A204,'20'!$I$7:$I$100,"")+SUMIFS('20a'!$N$7:$N$100,'20a'!$H$7:$H$100,$A204,'20a'!$I$7:$I$100,"")+SUMIFS('21'!$N$7:$N$100,'21'!$H$7:$H$100,$A204,'21'!$I$7:$I$100,"")+SUMIFS('22'!$N$7:$N$100,'22'!$H$7:$H$100,$A204,'22'!$I$7:$I$100,"")+SUMIFS('22a'!$N$7:$N$100,'22a'!$H$7:$H$100,$A204,'22a'!$I$7:$I$100,"")+SUMIFS('22b'!$N$7:$N$100,'22b'!$H$7:$H$100,$A204,'22b'!$I$7:$I$100,"")+SUMIFS('23'!$N$7:$N$100,'23'!$H$7:$H$100,$A204,'23'!$I$7:$I$100,"")+SUMIFS('24'!$N$7:$N$100,'24'!$H$7:$H$100,$A204,'24'!$I$7:$I$100,"")+SUMIFS('24a'!$N$7:$N$100,'24a'!$H$7:$H$100,$A204,'24a'!$I$7:$I$100,"")+SUMIFS('24b'!$N$7:$N$100,'24b'!$H$7:$H$100,$A204,'24b'!$I$7:$I$100,"")+SUMIFS('24c'!$N$7:$N$100,'24c'!$H$7:$H$100,$A204,'24c'!$I$7:$I$100,"")+SUMIFS('24d'!$N$7:$N$100,'24d'!$H$7:$H$100,$A204,'24d'!$I$7:$I$100,"")+SUMIFS('24e'!$N$7:$N$100,'24e'!$H$7:$H$100,$A204,'24e'!$I$7:$I$100,"")+SUMIFS('24f'!$N$7:$N$100,'24f'!$H$7:$H$100,$A204,'24f'!$I$7:$I$100,"")+SUMIFS('24g'!$N$7:$N$100,'24g'!$H$7:$H$100,$A204,'24g'!$I$7:$I$100,"")+SUMIFS('24h'!$N$7:$N$100,'24h'!$H$7:$H$100,$A204,'24h'!$I$7:$I$100,"")+SUMIFS('24i'!$N$7:$N$100,'24i'!$H$7:$H$100,$A204,'24i'!$I$7:$I$100,"")+SUMIFS('25'!$N$7:$N$100,'25'!$H$7:$H$100,$A204,'25'!$I$7:$I$100,"")+SUMIFS('26'!$N$7:$N$100,'26'!$H$7:$H$100,$A204,'26'!$I$7:$I$100,"")+SUMIFS('26a'!$N$7:$N$100,'26a'!$H$7:$H$100,$A204,'26a'!$I$7:$I$100,"")+SUMIFS('27'!$N$7:$N$100,'27'!$H$7:$H$100,$A204,'27'!$I$7:$I$100,"")+SUMIFS('27a'!$N$7:$N$100,'27a'!$H$7:$H$100,$A204,'27a'!$I$7:$I$100,"")+SUMIFS('28'!$N$7:$N$100,'28'!$H$7:$H$100,$A204,'28'!$I$7:$I$100,"")+SUMIFS('29'!$N$7:$N$100,'29'!$H$7:$H$100,$A204,'29'!$I$7:$I$100,"")</f>
        <v>0</v>
      </c>
      <c r="F204" s="259">
        <f t="shared" ref="F204:F217" si="37">SUM(C204:E204)</f>
        <v>0</v>
      </c>
      <c r="G204" s="257">
        <f>SUMIFS('12'!$J$7:$J$100,'12'!$H$7:$H$100,$A204,'12'!$I$7:$I$100,1)+SUMIFS('13'!$J$7:$J$100,'13'!$H$7:$H$100,$A204,'13'!$I$7:$I$100,1)+SUMIFS('14'!$J$7:$J$100,'14'!$H$7:$H$100,$A204,'14'!$I$7:$I$100,1)+SUMIFS('15'!$J$7:$J$100,'15'!$H$7:$H$100,$A204,'15'!$I$7:$I$100,1)+SUMIFS('15a'!$J$7:$J$100,'15a'!$H$7:$H$100,$A204,'15a'!$I$7:$I$100,1)+SUMIFS('15b'!$J$7:$J$100,'15b'!$H$7:$H$100,$A204,'15b'!$I$7:$I$100,1)+SUMIFS('15c'!$J$7:$J$100,'15c'!$H$7:$H$100,$A204,'15c'!$I$7:$I$100,1)+SUMIFS('15d'!$J$7:$J$100,'15d'!$H$7:$H$100,$A204,'15d'!$I$7:$I$100,1)+SUMIFS('15e'!$J$7:$J$100,'15e'!$H$7:$H$100,$A204,'15e'!$I$7:$I$100,1)+SUMIFS('15f'!$J$7:$J$100,'15f'!$H$7:$H$100,$A204,'15f'!$I$7:$I$100,1)+SUMIFS('15g'!$J$7:$J$100,'15g'!$H$7:$H$100,$A204,'15g'!$I$7:$I$100,1)+SUMIFS('15h'!$J$7:$J$100,'15h'!$H$7:$H$100,$A204,'15h'!$I$7:$I$100,1)+SUMIFS('15i'!$J$7:$J$100,'15i'!$H$7:$H$100,$A204,'15i'!$I$7:$I$100,1)+SUMIFS('15j'!$J$7:$J$100,'15j'!$H$7:$H$100,$A204,'15j'!$I$7:$I$100,1)+SUMIFS('15k'!$J$7:$J$100,'15k'!$H$7:$H$100,$A204,'15k'!$I$7:$I$100,1)+SUMIFS('15l'!$J$7:$J$100,'15l'!$H$7:$H$100,$A204,'15l'!$I$7:$I$100,1)+SUMIFS('15m'!$J$7:$J$100,'15m'!$H$7:$H$100,$A204,'15m'!$I$7:$I$100,1)+SUMIFS('15n'!$J$7:$J$100,'15n'!$H$7:$H$100,$A204,'15n'!$I$7:$I$100,1)+SUMIFS('16'!$J$7:$J$100,'16'!$H$7:$H$100,$A204,'16'!$I$7:$I$100,1)+SUMIFS('16a'!$J$7:$J$100,'16a'!$H$7:$H$100,$A204,'16a'!$I$7:$I$100,1)+SUMIFS('17'!$J$7:$J$100,'17'!$H$7:$H$100,$A204,'17'!$I$7:$I$100,1)+SUMIFS('17a'!$J$7:$J$100,'17a'!$H$7:$H$100,$A204,'17a'!$I$7:$I$100,1)+SUMIFS('18'!$J$7:$J$100,'18'!$H$7:$H$100,$A204,'18'!$I$7:$I$100,1)+SUMIFS('18a'!$J$7:$J$100,'18a'!$H$7:$H$100,$A204,'18a'!$I$7:$I$100,1)
+SUMIFS('19'!$J$7:$J$100,'19'!$H$7:$H$100,$A204,'19'!$I$7:$I$100,1)+SUMIFS('20'!$J$7:$J$100,'20'!$H$7:$H$100,$A204,'20'!$I$7:$I$100,1)+SUMIFS('20a'!$J$7:$J$100,'20a'!$H$7:$H$100,$A204,'20a'!$I$7:$I$100,1)+SUMIFS('21'!$J$7:$J$100,'21'!$H$7:$H$100,$A204,'21'!$I$7:$I$100,1)+SUMIFS('22'!$J$7:$J$100,'22'!$H$7:$H$100,$A204,'22'!$I$7:$I$100,1)+SUMIFS('22a'!$J$7:$J$100,'22a'!$H$7:$H$100,$A204,'22a'!$I$7:$I$100,1)+SUMIFS('22b'!$J$7:$J$100,'22b'!$H$7:$H$100,$A204,'22b'!$I$7:$I$100,1)+SUMIFS('23'!$J$7:$J$100,'23'!$H$7:$H$100,$A204,'23'!$I$7:$I$100,1)+SUMIFS('24'!$J$7:$J$100,'24'!$H$7:$H$100,$A204,'24'!$I$7:$I$100,1)+SUMIFS('24a'!$J$7:$J$100,'24a'!$H$7:$H$100,$A204,'24a'!$I$7:$I$100,1)+SUMIFS('24b'!$J$7:$J$100,'24b'!$H$7:$H$100,$A204,'24b'!$I$7:$I$100,1)+SUMIFS('24c'!$J$7:$J$100,'24c'!$H$7:$H$100,$A204,'24c'!$I$7:$I$100,1)+SUMIFS('24d'!$J$7:$J$100,'24d'!$H$7:$H$100,$A204,'24d'!$I$7:$I$100,1)+SUMIFS('24e'!$J$7:$J$100,'24e'!$H$7:$H$100,$A204,'24e'!$I$7:$I$100,1)+SUMIFS('24f'!$J$7:$J$100,'24f'!$H$7:$H$100,$A204,'24f'!$I$7:$I$100,1)+SUMIFS('24g'!$J$7:$J$100,'24g'!$H$7:$H$100,$A204,'24g'!$I$7:$I$100,1)+SUMIFS('24h'!$J$7:$J$100,'24h'!$H$7:$H$100,$A204,'24h'!$I$7:$I$100,1)+SUMIFS('24i'!$J$7:$J$100,'24i'!$H$7:$H$100,$A204,'24i'!$I$7:$I$100,1)+SUMIFS('25'!$J$7:$J$100,'25'!$H$7:$H$100,$A204,'25'!$I$7:$I$100,1)+SUMIFS('26'!$J$7:$J$100,'26'!$H$7:$H$100,$A204,'26'!$I$7:$I$100,1)+SUMIFS('26a'!$J$7:$J$100,'26a'!$H$7:$H$100,$A204,'26a'!$I$7:$I$100,1)+SUMIFS('27'!$J$7:$J$100,'27'!$H$7:$H$100,$A204,'27'!$I$7:$I$100,1)+SUMIFS('27a'!$J$7:$J$100,'27a'!$H$7:$H$100,$A204,'27a'!$I$7:$I$100,1)+SUMIFS('28'!$J$7:$J$100,'28'!$H$7:$H$100,$A204,'28'!$I$7:$I$100,1)+SUMIFS('29'!$J$7:$J$100,'29'!$H$7:$H$100,$A204,'29'!$I$7:$I$100,1)</f>
        <v>0</v>
      </c>
      <c r="H204" s="258">
        <f>SUMIFS('12'!$J$7:$J$100,'12'!$H$7:$H$100,$A204,'12'!$I$7:$I$100,2)+SUMIFS('13'!$J$7:$J$100,'13'!$H$7:$H$100,$A204,'13'!$I$7:$I$100,2)+SUMIFS('14'!$J$7:$J$100,'14'!$H$7:$H$100,$A204,'14'!$I$7:$I$100,2)+SUMIFS('15'!$J$7:$J$100,'15'!$H$7:$H$100,$A204,'15'!$I$7:$I$100,2)+SUMIFS('15a'!$J$7:$J$100,'15a'!$H$7:$H$100,$A204,'15a'!$I$7:$I$100,2)+SUMIFS('15b'!$J$7:$J$100,'15b'!$H$7:$H$100,$A204,'15b'!$I$7:$I$100,2)+SUMIFS('15c'!$J$7:$J$100,'15c'!$H$7:$H$100,$A204,'15c'!$I$7:$I$100,2)+SUMIFS('15d'!$J$7:$J$100,'15d'!$H$7:$H$100,$A204,'15d'!$I$7:$I$100,2)+SUMIFS('15e'!$J$7:$J$100,'15e'!$H$7:$H$100,$A204,'15e'!$I$7:$I$100,2)+SUMIFS('15f'!$J$7:$J$100,'15f'!$H$7:$H$100,$A204,'15f'!$I$7:$I$100,2)+SUMIFS('15g'!$J$7:$J$100,'15g'!$H$7:$H$100,$A204,'15g'!$I$7:$I$100,2)+SUMIFS('15h'!$J$7:$J$100,'15h'!$H$7:$H$100,$A204,'15h'!$I$7:$I$100,2)+SUMIFS('15i'!$J$7:$J$100,'15i'!$H$7:$H$100,$A204,'15i'!$I$7:$I$100,2)+SUMIFS('15j'!$J$7:$J$100,'15j'!$H$7:$H$100,$A204,'15j'!$I$7:$I$100,2)+SUMIFS('15k'!$J$7:$J$100,'15k'!$H$7:$H$100,$A204,'15k'!$I$7:$I$100,2)+SUMIFS('15l'!$J$7:$J$100,'15l'!$H$7:$H$100,$A204,'15l'!$I$7:$I$100,2)+SUMIFS('15m'!$J$7:$J$100,'15m'!$H$7:$H$100,$A204,'15m'!$I$7:$I$100,2)+SUMIFS('15n'!$J$7:$J$100,'15n'!$H$7:$H$100,$A204,'15n'!$I$7:$I$100,2)+SUMIFS('16'!$J$7:$J$100,'16'!$H$7:$H$100,$A204,'16'!$I$7:$I$100,2)+SUMIFS('16a'!$J$7:$J$100,'16a'!$H$7:$H$100,$A204,'16a'!$I$7:$I$100,2)+SUMIFS('17'!$J$7:$J$100,'17'!$H$7:$H$100,$A204,'17'!$I$7:$I$100,2)+SUMIFS('17a'!$J$7:$J$100,'17a'!$H$7:$H$100,$A204,'17a'!$I$7:$I$100,2)+SUMIFS('18'!$J$7:$J$100,'18'!$H$7:$H$100,$A204,'18'!$I$7:$I$100,2)+SUMIFS('18a'!$J$7:$J$100,'18a'!$H$7:$H$100,$A204,'18a'!$I$7:$I$100,2)
+SUMIFS('19'!$J$7:$J$100,'19'!$H$7:$H$100,$A204,'19'!$I$7:$I$100,2)+SUMIFS('20'!$J$7:$J$100,'20'!$H$7:$H$100,$A204,'20'!$I$7:$I$100,2)+SUMIFS('20a'!$J$7:$J$100,'20a'!$H$7:$H$100,$A204,'20a'!$I$7:$I$100,2)+SUMIFS('21'!$J$7:$J$100,'21'!$H$7:$H$100,$A204,'21'!$I$7:$I$100,2)+SUMIFS('22'!$J$7:$J$100,'22'!$H$7:$H$100,$A204,'22'!$I$7:$I$100,2)+SUMIFS('22a'!$J$7:$J$100,'22a'!$H$7:$H$100,$A204,'22a'!$I$7:$I$100,2)+SUMIFS('22b'!$J$7:$J$100,'22b'!$H$7:$H$100,$A204,'22b'!$I$7:$I$100,2)+SUMIFS('23'!$J$7:$J$100,'23'!$H$7:$H$100,$A204,'23'!$I$7:$I$100,2)+SUMIFS('24'!$J$7:$J$100,'24'!$H$7:$H$100,$A204,'24'!$I$7:$I$100,2)+SUMIFS('24a'!$J$7:$J$100,'24a'!$H$7:$H$100,$A204,'24a'!$I$7:$I$100,2)+SUMIFS('24b'!$J$7:$J$100,'24b'!$H$7:$H$100,$A204,'24b'!$I$7:$I$100,2)+SUMIFS('24c'!$J$7:$J$100,'24c'!$H$7:$H$100,$A204,'24c'!$I$7:$I$100,2)+SUMIFS('24d'!$J$7:$J$100,'24d'!$H$7:$H$100,$A204,'24d'!$I$7:$I$100,2)+SUMIFS('24e'!$J$7:$J$100,'24e'!$H$7:$H$100,$A204,'24e'!$I$7:$I$100,2)+SUMIFS('24f'!$J$7:$J$100,'24f'!$H$7:$H$100,$A204,'24f'!$I$7:$I$100,2)+SUMIFS('24g'!$J$7:$J$100,'24g'!$H$7:$H$100,$A204,'24g'!$I$7:$I$100,2)+SUMIFS('24h'!$J$7:$J$100,'24h'!$H$7:$H$100,$A204,'24h'!$I$7:$I$100,2)+SUMIFS('24i'!$J$7:$J$100,'24i'!$H$7:$H$100,$A204,'24i'!$I$7:$I$100,2)+SUMIFS('25'!$J$7:$J$100,'25'!$H$7:$H$100,$A204,'25'!$I$7:$I$100,2)+SUMIFS('26'!$J$7:$J$100,'26'!$H$7:$H$100,$A204,'26'!$I$7:$I$100,2)+SUMIFS('26a'!$J$7:$J$100,'26a'!$H$7:$H$100,$A204,'26a'!$I$7:$I$100,2)+SUMIFS('27'!$J$7:$J$100,'27'!$H$7:$H$100,$A204,'27'!$I$7:$I$100,2)+SUMIFS('27a'!$J$7:$J$100,'27a'!$H$7:$H$100,$A204,'27a'!$I$7:$I$100,2)+SUMIFS('28'!$J$7:$J$100,'28'!$H$7:$H$100,$A204,'28'!$I$7:$I$100,2)+SUMIFS('29'!$J$7:$J$100,'29'!$H$7:$H$100,$A204,'29'!$I$7:$I$100,2)</f>
        <v>0</v>
      </c>
      <c r="I204" s="258">
        <f>SUMIFS('12'!$J$7:$J$100,'12'!$H$7:$H$100,$A204,'12'!$I$7:$I$100,"")+SUMIFS('13'!$J$7:$J$100,'13'!$H$7:$H$100,$A204,'13'!$I$7:$I$100,"")+SUMIFS('14'!$J$7:$J$100,'14'!$H$7:$H$100,$A204,'14'!$I$7:$I$100,"")+SUMIFS('15'!$J$7:$J$100,'15'!$H$7:$H$100,$A204,'15'!$I$7:$I$100,"")+SUMIFS('15a'!$J$7:$J$100,'15a'!$H$7:$H$100,$A204,'15a'!$I$7:$I$100,"")+SUMIFS('15b'!$J$7:$J$100,'15b'!$H$7:$H$100,$A204,'15b'!$I$7:$I$100,"")+SUMIFS('15c'!$J$7:$J$100,'15c'!$H$7:$H$100,$A204,'15c'!$I$7:$I$100,"")+SUMIFS('15d'!$J$7:$J$100,'15d'!$H$7:$H$100,$A204,'15d'!$I$7:$I$100,"")+SUMIFS('15e'!$J$7:$J$100,'15e'!$H$7:$H$100,$A204,'15e'!$I$7:$I$100,"")+SUMIFS('15f'!$J$7:$J$100,'15f'!$H$7:$H$100,$A204,'15f'!$I$7:$I$100,"")+SUMIFS('15g'!$J$7:$J$100,'15g'!$H$7:$H$100,$A204,'15g'!$I$7:$I$100,"")+SUMIFS('15h'!$J$7:$J$100,'15h'!$H$7:$H$100,$A204,'15h'!$I$7:$I$100,"")+SUMIFS('15i'!$J$7:$J$100,'15i'!$H$7:$H$100,$A204,'15i'!$I$7:$I$100,"")+SUMIFS('15j'!$J$7:$J$100,'15j'!$H$7:$H$100,$A204,'15j'!$I$7:$I$100,"")+SUMIFS('15k'!$J$7:$J$100,'15k'!$H$7:$H$100,$A204,'15k'!$I$7:$I$100,"")+SUMIFS('15l'!$J$7:$J$100,'15l'!$H$7:$H$100,$A204,'15l'!$I$7:$I$100,"")+SUMIFS('15m'!$J$7:$J$100,'15m'!$H$7:$H$100,$A204,'15m'!$I$7:$I$100,"")+SUMIFS('15n'!$J$7:$J$100,'15n'!$H$7:$H$100,$A204,'15n'!$I$7:$I$100,"")+SUMIFS('16'!$J$7:$J$100,'16'!$H$7:$H$100,$A204,'16'!$I$7:$I$100,"")+SUMIFS('16a'!$J$7:$J$100,'16a'!$H$7:$H$100,$A204,'16a'!$I$7:$I$100,"")+SUMIFS('17'!$J$7:$J$100,'17'!$H$7:$H$100,$A204,'17'!$I$7:$I$100,"")+SUMIFS('17a'!$J$7:$J$100,'17a'!$H$7:$H$100,$A204,'17a'!$I$7:$I$100,"")+SUMIFS('18'!$J$7:$J$100,'18'!$H$7:$H$100,$A204,'18'!$I$7:$I$100,"")+SUMIFS('18a'!$J$7:$J$100,'18a'!$H$7:$H$100,$A204,'18a'!$I$7:$I$100,"")
+SUMIFS('19'!$J$7:$J$100,'19'!$H$7:$H$100,$A204,'19'!$I$7:$I$100,"")+SUMIFS('20'!$J$7:$J$100,'20'!$H$7:$H$100,$A204,'20'!$I$7:$I$100,"")+SUMIFS('20a'!$J$7:$J$100,'20a'!$H$7:$H$100,$A204,'20a'!$I$7:$I$100,"")+SUMIFS('21'!$J$7:$J$100,'21'!$H$7:$H$100,$A204,'21'!$I$7:$I$100,"")+SUMIFS('22'!$J$7:$J$100,'22'!$H$7:$H$100,$A204,'22'!$I$7:$I$100,"")+SUMIFS('22a'!$J$7:$J$100,'22a'!$H$7:$H$100,$A204,'22a'!$I$7:$I$100,"")+SUMIFS('22b'!$J$7:$J$100,'22b'!$H$7:$H$100,$A204,'22b'!$I$7:$I$100,"")+SUMIFS('23'!$J$7:$J$100,'23'!$H$7:$H$100,$A204,'23'!$I$7:$I$100,"")+SUMIFS('24'!$J$7:$J$100,'24'!$H$7:$H$100,$A204,'24'!$I$7:$I$100,"")+SUMIFS('24a'!$J$7:$J$100,'24a'!$H$7:$H$100,$A204,'24a'!$I$7:$I$100,"")+SUMIFS('24b'!$J$7:$J$100,'24b'!$H$7:$H$100,$A204,'24b'!$I$7:$I$100,"")+SUMIFS('24c'!$J$7:$J$100,'24c'!$H$7:$H$100,$A204,'24c'!$I$7:$I$100,"")+SUMIFS('24d'!$J$7:$J$100,'24d'!$H$7:$H$100,$A204,'24d'!$I$7:$I$100,"")+SUMIFS('24e'!$J$7:$J$100,'24e'!$H$7:$H$100,$A204,'24e'!$I$7:$I$100,"")+SUMIFS('24f'!$J$7:$J$100,'24f'!$H$7:$H$100,$A204,'24f'!$I$7:$I$100,"")+SUMIFS('24g'!$J$7:$J$100,'24g'!$H$7:$H$100,$A204,'24g'!$I$7:$I$100,"")+SUMIFS('24h'!$J$7:$J$100,'24h'!$H$7:$H$100,$A204,'24h'!$I$7:$I$100,"")+SUMIFS('24i'!$J$7:$J$100,'24i'!$H$7:$H$100,$A204,'24i'!$I$7:$I$100,"")+SUMIFS('25'!$J$7:$J$100,'25'!$H$7:$H$100,$A204,'25'!$I$7:$I$100,"")+SUMIFS('26'!$J$7:$J$100,'26'!$H$7:$H$100,$A204,'26'!$I$7:$I$100,"")+SUMIFS('26a'!$J$7:$J$100,'26a'!$H$7:$H$100,$A204,'26a'!$I$7:$I$100,"")+SUMIFS('27'!$J$7:$J$100,'27'!$H$7:$H$100,$A204,'27'!$I$7:$I$100,"")+SUMIFS('27a'!$J$7:$J$100,'27a'!$H$7:$H$100,$A204,'27a'!$I$7:$I$100,"")+SUMIFS('28'!$J$7:$J$100,'28'!$H$7:$H$100,$A204,'28'!$I$7:$I$100,"")+SUMIFS('29'!$J$7:$J$100,'29'!$H$7:$H$100,$A204,'29'!$I$7:$I$100,"")</f>
        <v>0</v>
      </c>
      <c r="J204" s="259">
        <f t="shared" ref="J204:J217" si="38">SUM(G204:I204)</f>
        <v>0</v>
      </c>
      <c r="S204" s="247">
        <f t="shared" si="36"/>
        <v>0</v>
      </c>
    </row>
    <row r="205" ht="12.75" customHeight="1" outlineLevel="1">
      <c r="A205" s="1" t="s">
        <v>2580</v>
      </c>
      <c r="B205" s="1" t="s">
        <v>4550</v>
      </c>
      <c r="C205" s="257">
        <f>SUMIFS('12'!$N$7:$N$100,'12'!$H$7:$H$100,$A205,'12'!$I$7:$I$100,1)+SUMIFS('13'!$N$7:$N$100,'13'!$H$7:$H$100,$A205,'13'!$I$7:$I$100,1)+SUMIFS('14'!$N$7:$N$100,'14'!$H$7:$H$100,$A205,'14'!$I$7:$I$100,1)+SUMIFS('15'!$N$7:$N$100,'15'!$H$7:$H$100,$A205,'15'!$I$7:$I$100,1)+SUMIFS('15a'!$N$7:$N$100,'15a'!$H$7:$H$100,$A205,'15a'!$I$7:$I$100,1)+SUMIFS('15b'!$N$7:$N$100,'15b'!$H$7:$H$100,$A205,'15b'!$I$7:$I$100,1)+SUMIFS('15c'!$N$7:$N$100,'15c'!$H$7:$H$100,$A205,'15c'!$I$7:$I$100,1)+SUMIFS('15d'!$N$7:$N$100,'15d'!$H$7:$H$100,$A205,'15d'!$I$7:$I$100,1)+SUMIFS('15e'!$N$7:$N$100,'15e'!$H$7:$H$100,$A205,'15e'!$I$7:$I$100,1)+SUMIFS('15f'!$N$7:$N$100,'15f'!$H$7:$H$100,$A205,'15f'!$I$7:$I$100,1)+SUMIFS('15g'!$N$7:$N$100,'15g'!$H$7:$H$100,$A205,'15g'!$I$7:$I$100,1)+SUMIFS('15h'!$N$7:$N$100,'15h'!$H$7:$H$100,$A205,'15h'!$I$7:$I$100,1)+SUMIFS('15i'!$N$7:$N$100,'15i'!$H$7:$H$100,$A205,'15i'!$I$7:$I$100,1)+SUMIFS('15j'!$N$7:$N$100,'15j'!$H$7:$H$100,$A205,'15j'!$I$7:$I$100,1)+SUMIFS('15k'!$N$7:$N$100,'15k'!$H$7:$H$100,$A205,'15k'!$I$7:$I$100,1)+SUMIFS('15l'!$N$7:$N$100,'15l'!$H$7:$H$100,$A205,'15l'!$I$7:$I$100,1)+SUMIFS('15m'!$N$7:$N$100,'15m'!$H$7:$H$100,$A205,'15m'!$I$7:$I$100,1)+SUMIFS('15n'!$N$7:$N$100,'15n'!$H$7:$H$100,$A205,'15n'!$I$7:$I$100,1)+SUMIFS('16'!$N$7:$N$100,'16'!$H$7:$H$100,$A205,'16'!$I$7:$I$100,1)+SUMIFS('16a'!$N$7:$N$100,'16a'!$H$7:$H$100,$A205,'16a'!$I$7:$I$100,1)+SUMIFS('17'!$N$7:$N$100,'17'!$H$7:$H$100,$A205,'17'!$I$7:$I$100,1)+SUMIFS('17a'!$N$7:$N$100,'17a'!$H$7:$H$100,$A205,'17a'!$I$7:$I$100,1)+SUMIFS('18'!$N$7:$N$100,'18'!$H$7:$H$100,$A205,'18'!$I$7:$I$100,1)+SUMIFS('18a'!$N$7:$N$100,'18a'!$H$7:$H$100,$A205,'18a'!$I$7:$I$100,1)
+SUMIFS('19'!$N$7:$N$100,'19'!$H$7:$H$100,$A205,'19'!$I$7:$I$100,1)+SUMIFS('20'!$N$7:$N$100,'20'!$H$7:$H$100,$A205,'20'!$I$7:$I$100,1)+SUMIFS('20a'!$N$7:$N$100,'20a'!$H$7:$H$100,$A205,'20a'!$I$7:$I$100,1)+SUMIFS('21'!$N$7:$N$100,'21'!$H$7:$H$100,$A205,'21'!$I$7:$I$100,1)+SUMIFS('22'!$N$7:$N$100,'22'!$H$7:$H$100,$A205,'22'!$I$7:$I$100,1)+SUMIFS('22a'!$N$7:$N$100,'22a'!$H$7:$H$100,$A205,'22a'!$I$7:$I$100,1)+SUMIFS('22b'!$N$7:$N$100,'22b'!$H$7:$H$100,$A205,'22b'!$I$7:$I$100,1)+SUMIFS('23'!$N$7:$N$100,'23'!$H$7:$H$100,$A205,'23'!$I$7:$I$100,1)+SUMIFS('24'!$N$7:$N$100,'24'!$H$7:$H$100,$A205,'24'!$I$7:$I$100,1)+SUMIFS('24a'!$N$7:$N$100,'24a'!$H$7:$H$100,$A205,'24a'!$I$7:$I$100,1)+SUMIFS('24b'!$N$7:$N$100,'24b'!$H$7:$H$100,$A205,'24b'!$I$7:$I$100,1)+SUMIFS('24c'!$N$7:$N$100,'24c'!$H$7:$H$100,$A205,'24c'!$I$7:$I$100,1)+SUMIFS('24d'!$N$7:$N$100,'24d'!$H$7:$H$100,$A205,'24d'!$I$7:$I$100,1)+SUMIFS('24e'!$N$7:$N$100,'24e'!$H$7:$H$100,$A205,'24e'!$I$7:$I$100,1)+SUMIFS('24f'!$N$7:$N$100,'24f'!$H$7:$H$100,$A205,'24f'!$I$7:$I$100,1)+SUMIFS('24g'!$N$7:$N$100,'24g'!$H$7:$H$100,$A205,'24g'!$I$7:$I$100,1)+SUMIFS('24h'!$N$7:$N$100,'24h'!$H$7:$H$100,$A205,'24h'!$I$7:$I$100,1)+SUMIFS('24i'!$N$7:$N$100,'24i'!$H$7:$H$100,$A205,'24i'!$I$7:$I$100,1)+SUMIFS('25'!$N$7:$N$100,'25'!$H$7:$H$100,$A205,'25'!$I$7:$I$100,1)+SUMIFS('26'!$N$7:$N$100,'26'!$H$7:$H$100,$A205,'26'!$I$7:$I$100,1)+SUMIFS('26a'!$N$7:$N$100,'26a'!$H$7:$H$100,$A205,'26a'!$I$7:$I$100,1)+SUMIFS('27'!$N$7:$N$100,'27'!$H$7:$H$100,$A205,'27'!$I$7:$I$100,1)+SUMIFS('27a'!$N$7:$N$100,'27a'!$H$7:$H$100,$A205,'27a'!$I$7:$I$100,1)+SUMIFS('28'!$N$7:$N$100,'28'!$H$7:$H$100,$A205,'28'!$I$7:$I$100,1)+SUMIFS('29'!$N$7:$N$100,'29'!$H$7:$H$100,$A205,'29'!$I$7:$I$100,1)</f>
        <v>0</v>
      </c>
      <c r="D205" s="258">
        <f>SUMIFS('12'!$N$7:$N$100,'12'!$H$7:$H$100,$A205,'12'!$I$7:$I$100,2)+SUMIFS('13'!$N$7:$N$100,'13'!$H$7:$H$100,$A205,'13'!$I$7:$I$100,2)+SUMIFS('14'!$N$7:$N$100,'14'!$H$7:$H$100,$A205,'14'!$I$7:$I$100,2)+SUMIFS('15'!$N$7:$N$100,'15'!$H$7:$H$100,$A205,'15'!$I$7:$I$100,2)+SUMIFS('15a'!$N$7:$N$100,'15a'!$H$7:$H$100,$A205,'15a'!$I$7:$I$100,2)+SUMIFS('15b'!$N$7:$N$100,'15b'!$H$7:$H$100,$A205,'15b'!$I$7:$I$100,2)+SUMIFS('15c'!$N$7:$N$100,'15c'!$H$7:$H$100,$A205,'15c'!$I$7:$I$100,2)+SUMIFS('15d'!$N$7:$N$100,'15d'!$H$7:$H$100,$A205,'15d'!$I$7:$I$100,2)+SUMIFS('15e'!$N$7:$N$100,'15e'!$H$7:$H$100,$A205,'15e'!$I$7:$I$100,2)+SUMIFS('15f'!$N$7:$N$100,'15f'!$H$7:$H$100,$A205,'15f'!$I$7:$I$100,2)+SUMIFS('15g'!$N$7:$N$100,'15g'!$H$7:$H$100,$A205,'15g'!$I$7:$I$100,2)+SUMIFS('15h'!$N$7:$N$100,'15h'!$H$7:$H$100,$A205,'15h'!$I$7:$I$100,2)+SUMIFS('15i'!$N$7:$N$100,'15i'!$H$7:$H$100,$A205,'15i'!$I$7:$I$100,2)+SUMIFS('15j'!$N$7:$N$100,'15j'!$H$7:$H$100,$A205,'15j'!$I$7:$I$100,2)+SUMIFS('15k'!$N$7:$N$100,'15k'!$H$7:$H$100,$A205,'15k'!$I$7:$I$100,2)+SUMIFS('15l'!$N$7:$N$100,'15l'!$H$7:$H$100,$A205,'15l'!$I$7:$I$100,2)+SUMIFS('15m'!$N$7:$N$100,'15m'!$H$7:$H$100,$A205,'15m'!$I$7:$I$100,2)+SUMIFS('15n'!$N$7:$N$100,'15n'!$H$7:$H$100,$A205,'15n'!$I$7:$I$100,2)+SUMIFS('16'!$N$7:$N$100,'16'!$H$7:$H$100,$A205,'16'!$I$7:$I$100,2)+SUMIFS('16a'!$N$7:$N$100,'16a'!$H$7:$H$100,$A205,'16a'!$I$7:$I$100,2)+SUMIFS('17'!$N$7:$N$100,'17'!$H$7:$H$100,$A205,'17'!$I$7:$I$100,2)+SUMIFS('17a'!$N$7:$N$100,'17a'!$H$7:$H$100,$A205,'17a'!$I$7:$I$100,2)+SUMIFS('18'!$N$7:$N$100,'18'!$H$7:$H$100,$A205,'18'!$I$7:$I$100,2)+SUMIFS('18a'!$N$7:$N$100,'18a'!$H$7:$H$100,$A205,'18a'!$I$7:$I$100,2)
+SUMIFS('19'!$N$7:$N$100,'19'!$H$7:$H$100,$A205,'19'!$I$7:$I$100,2)+SUMIFS('20'!$N$7:$N$100,'20'!$H$7:$H$100,$A205,'20'!$I$7:$I$100,2)+SUMIFS('20a'!$N$7:$N$100,'20a'!$H$7:$H$100,$A205,'20a'!$I$7:$I$100,2)+SUMIFS('21'!$N$7:$N$100,'21'!$H$7:$H$100,$A205,'21'!$I$7:$I$100,2)+SUMIFS('22'!$N$7:$N$100,'22'!$H$7:$H$100,$A205,'22'!$I$7:$I$100,2)+SUMIFS('22a'!$N$7:$N$100,'22a'!$H$7:$H$100,$A205,'22a'!$I$7:$I$100,2)+SUMIFS('22b'!$N$7:$N$100,'22b'!$H$7:$H$100,$A205,'22b'!$I$7:$I$100,2)+SUMIFS('23'!$N$7:$N$100,'23'!$H$7:$H$100,$A205,'23'!$I$7:$I$100,2)+SUMIFS('24'!$N$7:$N$100,'24'!$H$7:$H$100,$A205,'24'!$I$7:$I$100,2)+SUMIFS('24a'!$N$7:$N$100,'24a'!$H$7:$H$100,$A205,'24a'!$I$7:$I$100,2)+SUMIFS('24b'!$N$7:$N$100,'24b'!$H$7:$H$100,$A205,'24b'!$I$7:$I$100,2)+SUMIFS('24c'!$N$7:$N$100,'24c'!$H$7:$H$100,$A205,'24c'!$I$7:$I$100,2)+SUMIFS('24d'!$N$7:$N$100,'24d'!$H$7:$H$100,$A205,'24d'!$I$7:$I$100,2)+SUMIFS('24e'!$N$7:$N$100,'24e'!$H$7:$H$100,$A205,'24e'!$I$7:$I$100,2)+SUMIFS('24f'!$N$7:$N$100,'24f'!$H$7:$H$100,$A205,'24f'!$I$7:$I$100,2)+SUMIFS('24g'!$N$7:$N$100,'24g'!$H$7:$H$100,$A205,'24g'!$I$7:$I$100,2)+SUMIFS('24h'!$N$7:$N$100,'24h'!$H$7:$H$100,$A205,'24h'!$I$7:$I$100,2)+SUMIFS('24i'!$N$7:$N$100,'24i'!$H$7:$H$100,$A205,'24i'!$I$7:$I$100,2)+SUMIFS('25'!$N$7:$N$100,'25'!$H$7:$H$100,$A205,'25'!$I$7:$I$100,2)+SUMIFS('26'!$N$7:$N$100,'26'!$H$7:$H$100,$A205,'26'!$I$7:$I$100,2)+SUMIFS('26a'!$N$7:$N$100,'26a'!$H$7:$H$100,$A205,'26a'!$I$7:$I$100,2)+SUMIFS('27'!$N$7:$N$100,'27'!$H$7:$H$100,$A205,'27'!$I$7:$I$100,2)+SUMIFS('27a'!$N$7:$N$100,'27a'!$H$7:$H$100,$A205,'27a'!$I$7:$I$100,2)+SUMIFS('28'!$N$7:$N$100,'28'!$H$7:$H$100,$A205,'28'!$I$7:$I$100,2)+SUMIFS('29'!$N$7:$N$100,'29'!$H$7:$H$100,$A205,'29'!$I$7:$I$100,2)</f>
        <v>0</v>
      </c>
      <c r="E205" s="258">
        <f>SUMIFS('12'!$N$7:$N$100,'12'!$H$7:$H$100,$A205,'12'!$I$7:$I$100,"")+SUMIFS('13'!$N$7:$N$100,'13'!$H$7:$H$100,$A205,'13'!$I$7:$I$100,"")+SUMIFS('14'!$N$7:$N$100,'14'!$H$7:$H$100,$A205,'14'!$I$7:$I$100,"")+SUMIFS('15'!$N$7:$N$100,'15'!$H$7:$H$100,$A205,'15'!$I$7:$I$100,"")+SUMIFS('15a'!$N$7:$N$100,'15a'!$H$7:$H$100,$A205,'15a'!$I$7:$I$100,"")+SUMIFS('15b'!$N$7:$N$100,'15b'!$H$7:$H$100,$A205,'15b'!$I$7:$I$100,"")+SUMIFS('15c'!$N$7:$N$100,'15c'!$H$7:$H$100,$A205,'15c'!$I$7:$I$100,"")+SUMIFS('15d'!$N$7:$N$100,'15d'!$H$7:$H$100,$A205,'15d'!$I$7:$I$100,"")+SUMIFS('15e'!$N$7:$N$100,'15e'!$H$7:$H$100,$A205,'15e'!$I$7:$I$100,"")+SUMIFS('15f'!$N$7:$N$100,'15f'!$H$7:$H$100,$A205,'15f'!$I$7:$I$100,"")+SUMIFS('15g'!$N$7:$N$100,'15g'!$H$7:$H$100,$A205,'15g'!$I$7:$I$100,"")+SUMIFS('15h'!$N$7:$N$100,'15h'!$H$7:$H$100,$A205,'15h'!$I$7:$I$100,"")+SUMIFS('15i'!$N$7:$N$100,'15i'!$H$7:$H$100,$A205,'15i'!$I$7:$I$100,"")+SUMIFS('15j'!$N$7:$N$100,'15j'!$H$7:$H$100,$A205,'15j'!$I$7:$I$100,"")+SUMIFS('15k'!$N$7:$N$100,'15k'!$H$7:$H$100,$A205,'15k'!$I$7:$I$100,"")+SUMIFS('15l'!$N$7:$N$100,'15l'!$H$7:$H$100,$A205,'15l'!$I$7:$I$100,"")+SUMIFS('15m'!$N$7:$N$100,'15m'!$H$7:$H$100,$A205,'15m'!$I$7:$I$100,"")+SUMIFS('15n'!$N$7:$N$100,'15n'!$H$7:$H$100,$A205,'15n'!$I$7:$I$100,"")+SUMIFS('16'!$N$7:$N$100,'16'!$H$7:$H$100,$A205,'16'!$I$7:$I$100,"")+SUMIFS('16a'!$N$7:$N$100,'16a'!$H$7:$H$100,$A205,'16a'!$I$7:$I$100,"")+SUMIFS('17'!$N$7:$N$100,'17'!$H$7:$H$100,$A205,'17'!$I$7:$I$100,"")+SUMIFS('17a'!$N$7:$N$100,'17a'!$H$7:$H$100,$A205,'17a'!$I$7:$I$100,"")+SUMIFS('18'!$N$7:$N$100,'18'!$H$7:$H$100,$A205,'18'!$I$7:$I$100,"")+SUMIFS('18a'!$N$7:$N$100,'18a'!$H$7:$H$100,$A205,'18a'!$I$7:$I$100,"")
+SUMIFS('19'!$N$7:$N$100,'19'!$H$7:$H$100,$A205,'19'!$I$7:$I$100,"")+SUMIFS('20'!$N$7:$N$100,'20'!$H$7:$H$100,$A205,'20'!$I$7:$I$100,"")+SUMIFS('20a'!$N$7:$N$100,'20a'!$H$7:$H$100,$A205,'20a'!$I$7:$I$100,"")+SUMIFS('21'!$N$7:$N$100,'21'!$H$7:$H$100,$A205,'21'!$I$7:$I$100,"")+SUMIFS('22'!$N$7:$N$100,'22'!$H$7:$H$100,$A205,'22'!$I$7:$I$100,"")+SUMIFS('22a'!$N$7:$N$100,'22a'!$H$7:$H$100,$A205,'22a'!$I$7:$I$100,"")+SUMIFS('22b'!$N$7:$N$100,'22b'!$H$7:$H$100,$A205,'22b'!$I$7:$I$100,"")+SUMIFS('23'!$N$7:$N$100,'23'!$H$7:$H$100,$A205,'23'!$I$7:$I$100,"")+SUMIFS('24'!$N$7:$N$100,'24'!$H$7:$H$100,$A205,'24'!$I$7:$I$100,"")+SUMIFS('24a'!$N$7:$N$100,'24a'!$H$7:$H$100,$A205,'24a'!$I$7:$I$100,"")+SUMIFS('24b'!$N$7:$N$100,'24b'!$H$7:$H$100,$A205,'24b'!$I$7:$I$100,"")+SUMIFS('24c'!$N$7:$N$100,'24c'!$H$7:$H$100,$A205,'24c'!$I$7:$I$100,"")+SUMIFS('24d'!$N$7:$N$100,'24d'!$H$7:$H$100,$A205,'24d'!$I$7:$I$100,"")+SUMIFS('24e'!$N$7:$N$100,'24e'!$H$7:$H$100,$A205,'24e'!$I$7:$I$100,"")+SUMIFS('24f'!$N$7:$N$100,'24f'!$H$7:$H$100,$A205,'24f'!$I$7:$I$100,"")+SUMIFS('24g'!$N$7:$N$100,'24g'!$H$7:$H$100,$A205,'24g'!$I$7:$I$100,"")+SUMIFS('24h'!$N$7:$N$100,'24h'!$H$7:$H$100,$A205,'24h'!$I$7:$I$100,"")+SUMIFS('24i'!$N$7:$N$100,'24i'!$H$7:$H$100,$A205,'24i'!$I$7:$I$100,"")+SUMIFS('25'!$N$7:$N$100,'25'!$H$7:$H$100,$A205,'25'!$I$7:$I$100,"")+SUMIFS('26'!$N$7:$N$100,'26'!$H$7:$H$100,$A205,'26'!$I$7:$I$100,"")+SUMIFS('26a'!$N$7:$N$100,'26a'!$H$7:$H$100,$A205,'26a'!$I$7:$I$100,"")+SUMIFS('27'!$N$7:$N$100,'27'!$H$7:$H$100,$A205,'27'!$I$7:$I$100,"")+SUMIFS('27a'!$N$7:$N$100,'27a'!$H$7:$H$100,$A205,'27a'!$I$7:$I$100,"")+SUMIFS('28'!$N$7:$N$100,'28'!$H$7:$H$100,$A205,'28'!$I$7:$I$100,"")+SUMIFS('29'!$N$7:$N$100,'29'!$H$7:$H$100,$A205,'29'!$I$7:$I$100,"")</f>
        <v>0</v>
      </c>
      <c r="F205" s="259">
        <f t="shared" si="37"/>
        <v>0</v>
      </c>
      <c r="G205" s="257">
        <f>SUMIFS('12'!$J$7:$J$100,'12'!$H$7:$H$100,$A205,'12'!$I$7:$I$100,1)+SUMIFS('13'!$J$7:$J$100,'13'!$H$7:$H$100,$A205,'13'!$I$7:$I$100,1)+SUMIFS('14'!$J$7:$J$100,'14'!$H$7:$H$100,$A205,'14'!$I$7:$I$100,1)+SUMIFS('15'!$J$7:$J$100,'15'!$H$7:$H$100,$A205,'15'!$I$7:$I$100,1)+SUMIFS('15a'!$J$7:$J$100,'15a'!$H$7:$H$100,$A205,'15a'!$I$7:$I$100,1)+SUMIFS('15b'!$J$7:$J$100,'15b'!$H$7:$H$100,$A205,'15b'!$I$7:$I$100,1)+SUMIFS('15c'!$J$7:$J$100,'15c'!$H$7:$H$100,$A205,'15c'!$I$7:$I$100,1)+SUMIFS('15d'!$J$7:$J$100,'15d'!$H$7:$H$100,$A205,'15d'!$I$7:$I$100,1)+SUMIFS('15e'!$J$7:$J$100,'15e'!$H$7:$H$100,$A205,'15e'!$I$7:$I$100,1)+SUMIFS('15f'!$J$7:$J$100,'15f'!$H$7:$H$100,$A205,'15f'!$I$7:$I$100,1)+SUMIFS('15g'!$J$7:$J$100,'15g'!$H$7:$H$100,$A205,'15g'!$I$7:$I$100,1)+SUMIFS('15h'!$J$7:$J$100,'15h'!$H$7:$H$100,$A205,'15h'!$I$7:$I$100,1)+SUMIFS('15i'!$J$7:$J$100,'15i'!$H$7:$H$100,$A205,'15i'!$I$7:$I$100,1)+SUMIFS('15j'!$J$7:$J$100,'15j'!$H$7:$H$100,$A205,'15j'!$I$7:$I$100,1)+SUMIFS('15k'!$J$7:$J$100,'15k'!$H$7:$H$100,$A205,'15k'!$I$7:$I$100,1)+SUMIFS('15l'!$J$7:$J$100,'15l'!$H$7:$H$100,$A205,'15l'!$I$7:$I$100,1)+SUMIFS('15m'!$J$7:$J$100,'15m'!$H$7:$H$100,$A205,'15m'!$I$7:$I$100,1)+SUMIFS('15n'!$J$7:$J$100,'15n'!$H$7:$H$100,$A205,'15n'!$I$7:$I$100,1)+SUMIFS('16'!$J$7:$J$100,'16'!$H$7:$H$100,$A205,'16'!$I$7:$I$100,1)+SUMIFS('16a'!$J$7:$J$100,'16a'!$H$7:$H$100,$A205,'16a'!$I$7:$I$100,1)+SUMIFS('17'!$J$7:$J$100,'17'!$H$7:$H$100,$A205,'17'!$I$7:$I$100,1)+SUMIFS('17a'!$J$7:$J$100,'17a'!$H$7:$H$100,$A205,'17a'!$I$7:$I$100,1)+SUMIFS('18'!$J$7:$J$100,'18'!$H$7:$H$100,$A205,'18'!$I$7:$I$100,1)+SUMIFS('18a'!$J$7:$J$100,'18a'!$H$7:$H$100,$A205,'18a'!$I$7:$I$100,1)
+SUMIFS('19'!$J$7:$J$100,'19'!$H$7:$H$100,$A205,'19'!$I$7:$I$100,1)+SUMIFS('20'!$J$7:$J$100,'20'!$H$7:$H$100,$A205,'20'!$I$7:$I$100,1)+SUMIFS('20a'!$J$7:$J$100,'20a'!$H$7:$H$100,$A205,'20a'!$I$7:$I$100,1)+SUMIFS('21'!$J$7:$J$100,'21'!$H$7:$H$100,$A205,'21'!$I$7:$I$100,1)+SUMIFS('22'!$J$7:$J$100,'22'!$H$7:$H$100,$A205,'22'!$I$7:$I$100,1)+SUMIFS('22a'!$J$7:$J$100,'22a'!$H$7:$H$100,$A205,'22a'!$I$7:$I$100,1)+SUMIFS('22b'!$J$7:$J$100,'22b'!$H$7:$H$100,$A205,'22b'!$I$7:$I$100,1)+SUMIFS('23'!$J$7:$J$100,'23'!$H$7:$H$100,$A205,'23'!$I$7:$I$100,1)+SUMIFS('24'!$J$7:$J$100,'24'!$H$7:$H$100,$A205,'24'!$I$7:$I$100,1)+SUMIFS('24a'!$J$7:$J$100,'24a'!$H$7:$H$100,$A205,'24a'!$I$7:$I$100,1)+SUMIFS('24b'!$J$7:$J$100,'24b'!$H$7:$H$100,$A205,'24b'!$I$7:$I$100,1)+SUMIFS('24c'!$J$7:$J$100,'24c'!$H$7:$H$100,$A205,'24c'!$I$7:$I$100,1)+SUMIFS('24d'!$J$7:$J$100,'24d'!$H$7:$H$100,$A205,'24d'!$I$7:$I$100,1)+SUMIFS('24e'!$J$7:$J$100,'24e'!$H$7:$H$100,$A205,'24e'!$I$7:$I$100,1)+SUMIFS('24f'!$J$7:$J$100,'24f'!$H$7:$H$100,$A205,'24f'!$I$7:$I$100,1)+SUMIFS('24g'!$J$7:$J$100,'24g'!$H$7:$H$100,$A205,'24g'!$I$7:$I$100,1)+SUMIFS('24h'!$J$7:$J$100,'24h'!$H$7:$H$100,$A205,'24h'!$I$7:$I$100,1)+SUMIFS('24i'!$J$7:$J$100,'24i'!$H$7:$H$100,$A205,'24i'!$I$7:$I$100,1)+SUMIFS('25'!$J$7:$J$100,'25'!$H$7:$H$100,$A205,'25'!$I$7:$I$100,1)+SUMIFS('26'!$J$7:$J$100,'26'!$H$7:$H$100,$A205,'26'!$I$7:$I$100,1)+SUMIFS('26a'!$J$7:$J$100,'26a'!$H$7:$H$100,$A205,'26a'!$I$7:$I$100,1)+SUMIFS('27'!$J$7:$J$100,'27'!$H$7:$H$100,$A205,'27'!$I$7:$I$100,1)+SUMIFS('27a'!$J$7:$J$100,'27a'!$H$7:$H$100,$A205,'27a'!$I$7:$I$100,1)+SUMIFS('28'!$J$7:$J$100,'28'!$H$7:$H$100,$A205,'28'!$I$7:$I$100,1)+SUMIFS('29'!$J$7:$J$100,'29'!$H$7:$H$100,$A205,'29'!$I$7:$I$100,1)</f>
        <v>0</v>
      </c>
      <c r="H205" s="258">
        <f>SUMIFS('12'!$J$7:$J$100,'12'!$H$7:$H$100,$A205,'12'!$I$7:$I$100,2)+SUMIFS('13'!$J$7:$J$100,'13'!$H$7:$H$100,$A205,'13'!$I$7:$I$100,2)+SUMIFS('14'!$J$7:$J$100,'14'!$H$7:$H$100,$A205,'14'!$I$7:$I$100,2)+SUMIFS('15'!$J$7:$J$100,'15'!$H$7:$H$100,$A205,'15'!$I$7:$I$100,2)+SUMIFS('15a'!$J$7:$J$100,'15a'!$H$7:$H$100,$A205,'15a'!$I$7:$I$100,2)+SUMIFS('15b'!$J$7:$J$100,'15b'!$H$7:$H$100,$A205,'15b'!$I$7:$I$100,2)+SUMIFS('15c'!$J$7:$J$100,'15c'!$H$7:$H$100,$A205,'15c'!$I$7:$I$100,2)+SUMIFS('15d'!$J$7:$J$100,'15d'!$H$7:$H$100,$A205,'15d'!$I$7:$I$100,2)+SUMIFS('15e'!$J$7:$J$100,'15e'!$H$7:$H$100,$A205,'15e'!$I$7:$I$100,2)+SUMIFS('15f'!$J$7:$J$100,'15f'!$H$7:$H$100,$A205,'15f'!$I$7:$I$100,2)+SUMIFS('15g'!$J$7:$J$100,'15g'!$H$7:$H$100,$A205,'15g'!$I$7:$I$100,2)+SUMIFS('15h'!$J$7:$J$100,'15h'!$H$7:$H$100,$A205,'15h'!$I$7:$I$100,2)+SUMIFS('15i'!$J$7:$J$100,'15i'!$H$7:$H$100,$A205,'15i'!$I$7:$I$100,2)+SUMIFS('15j'!$J$7:$J$100,'15j'!$H$7:$H$100,$A205,'15j'!$I$7:$I$100,2)+SUMIFS('15k'!$J$7:$J$100,'15k'!$H$7:$H$100,$A205,'15k'!$I$7:$I$100,2)+SUMIFS('15l'!$J$7:$J$100,'15l'!$H$7:$H$100,$A205,'15l'!$I$7:$I$100,2)+SUMIFS('15m'!$J$7:$J$100,'15m'!$H$7:$H$100,$A205,'15m'!$I$7:$I$100,2)+SUMIFS('15n'!$J$7:$J$100,'15n'!$H$7:$H$100,$A205,'15n'!$I$7:$I$100,2)+SUMIFS('16'!$J$7:$J$100,'16'!$H$7:$H$100,$A205,'16'!$I$7:$I$100,2)+SUMIFS('16a'!$J$7:$J$100,'16a'!$H$7:$H$100,$A205,'16a'!$I$7:$I$100,2)+SUMIFS('17'!$J$7:$J$100,'17'!$H$7:$H$100,$A205,'17'!$I$7:$I$100,2)+SUMIFS('17a'!$J$7:$J$100,'17a'!$H$7:$H$100,$A205,'17a'!$I$7:$I$100,2)+SUMIFS('18'!$J$7:$J$100,'18'!$H$7:$H$100,$A205,'18'!$I$7:$I$100,2)+SUMIFS('18a'!$J$7:$J$100,'18a'!$H$7:$H$100,$A205,'18a'!$I$7:$I$100,2)
+SUMIFS('19'!$J$7:$J$100,'19'!$H$7:$H$100,$A205,'19'!$I$7:$I$100,2)+SUMIFS('20'!$J$7:$J$100,'20'!$H$7:$H$100,$A205,'20'!$I$7:$I$100,2)+SUMIFS('20a'!$J$7:$J$100,'20a'!$H$7:$H$100,$A205,'20a'!$I$7:$I$100,2)+SUMIFS('21'!$J$7:$J$100,'21'!$H$7:$H$100,$A205,'21'!$I$7:$I$100,2)+SUMIFS('22'!$J$7:$J$100,'22'!$H$7:$H$100,$A205,'22'!$I$7:$I$100,2)+SUMIFS('22a'!$J$7:$J$100,'22a'!$H$7:$H$100,$A205,'22a'!$I$7:$I$100,2)+SUMIFS('22b'!$J$7:$J$100,'22b'!$H$7:$H$100,$A205,'22b'!$I$7:$I$100,2)+SUMIFS('23'!$J$7:$J$100,'23'!$H$7:$H$100,$A205,'23'!$I$7:$I$100,2)+SUMIFS('24'!$J$7:$J$100,'24'!$H$7:$H$100,$A205,'24'!$I$7:$I$100,2)+SUMIFS('24a'!$J$7:$J$100,'24a'!$H$7:$H$100,$A205,'24a'!$I$7:$I$100,2)+SUMIFS('24b'!$J$7:$J$100,'24b'!$H$7:$H$100,$A205,'24b'!$I$7:$I$100,2)+SUMIFS('24c'!$J$7:$J$100,'24c'!$H$7:$H$100,$A205,'24c'!$I$7:$I$100,2)+SUMIFS('24d'!$J$7:$J$100,'24d'!$H$7:$H$100,$A205,'24d'!$I$7:$I$100,2)+SUMIFS('24e'!$J$7:$J$100,'24e'!$H$7:$H$100,$A205,'24e'!$I$7:$I$100,2)+SUMIFS('24f'!$J$7:$J$100,'24f'!$H$7:$H$100,$A205,'24f'!$I$7:$I$100,2)+SUMIFS('24g'!$J$7:$J$100,'24g'!$H$7:$H$100,$A205,'24g'!$I$7:$I$100,2)+SUMIFS('24h'!$J$7:$J$100,'24h'!$H$7:$H$100,$A205,'24h'!$I$7:$I$100,2)+SUMIFS('24i'!$J$7:$J$100,'24i'!$H$7:$H$100,$A205,'24i'!$I$7:$I$100,2)+SUMIFS('25'!$J$7:$J$100,'25'!$H$7:$H$100,$A205,'25'!$I$7:$I$100,2)+SUMIFS('26'!$J$7:$J$100,'26'!$H$7:$H$100,$A205,'26'!$I$7:$I$100,2)+SUMIFS('26a'!$J$7:$J$100,'26a'!$H$7:$H$100,$A205,'26a'!$I$7:$I$100,2)+SUMIFS('27'!$J$7:$J$100,'27'!$H$7:$H$100,$A205,'27'!$I$7:$I$100,2)+SUMIFS('27a'!$J$7:$J$100,'27a'!$H$7:$H$100,$A205,'27a'!$I$7:$I$100,2)+SUMIFS('28'!$J$7:$J$100,'28'!$H$7:$H$100,$A205,'28'!$I$7:$I$100,2)+SUMIFS('29'!$J$7:$J$100,'29'!$H$7:$H$100,$A205,'29'!$I$7:$I$100,2)</f>
        <v>0</v>
      </c>
      <c r="I205" s="258">
        <f>SUMIFS('12'!$J$7:$J$100,'12'!$H$7:$H$100,$A205,'12'!$I$7:$I$100,"")+SUMIFS('13'!$J$7:$J$100,'13'!$H$7:$H$100,$A205,'13'!$I$7:$I$100,"")+SUMIFS('14'!$J$7:$J$100,'14'!$H$7:$H$100,$A205,'14'!$I$7:$I$100,"")+SUMIFS('15'!$J$7:$J$100,'15'!$H$7:$H$100,$A205,'15'!$I$7:$I$100,"")+SUMIFS('15a'!$J$7:$J$100,'15a'!$H$7:$H$100,$A205,'15a'!$I$7:$I$100,"")+SUMIFS('15b'!$J$7:$J$100,'15b'!$H$7:$H$100,$A205,'15b'!$I$7:$I$100,"")+SUMIFS('15c'!$J$7:$J$100,'15c'!$H$7:$H$100,$A205,'15c'!$I$7:$I$100,"")+SUMIFS('15d'!$J$7:$J$100,'15d'!$H$7:$H$100,$A205,'15d'!$I$7:$I$100,"")+SUMIFS('15e'!$J$7:$J$100,'15e'!$H$7:$H$100,$A205,'15e'!$I$7:$I$100,"")+SUMIFS('15f'!$J$7:$J$100,'15f'!$H$7:$H$100,$A205,'15f'!$I$7:$I$100,"")+SUMIFS('15g'!$J$7:$J$100,'15g'!$H$7:$H$100,$A205,'15g'!$I$7:$I$100,"")+SUMIFS('15h'!$J$7:$J$100,'15h'!$H$7:$H$100,$A205,'15h'!$I$7:$I$100,"")+SUMIFS('15i'!$J$7:$J$100,'15i'!$H$7:$H$100,$A205,'15i'!$I$7:$I$100,"")+SUMIFS('15j'!$J$7:$J$100,'15j'!$H$7:$H$100,$A205,'15j'!$I$7:$I$100,"")+SUMIFS('15k'!$J$7:$J$100,'15k'!$H$7:$H$100,$A205,'15k'!$I$7:$I$100,"")+SUMIFS('15l'!$J$7:$J$100,'15l'!$H$7:$H$100,$A205,'15l'!$I$7:$I$100,"")+SUMIFS('15m'!$J$7:$J$100,'15m'!$H$7:$H$100,$A205,'15m'!$I$7:$I$100,"")+SUMIFS('15n'!$J$7:$J$100,'15n'!$H$7:$H$100,$A205,'15n'!$I$7:$I$100,"")+SUMIFS('16'!$J$7:$J$100,'16'!$H$7:$H$100,$A205,'16'!$I$7:$I$100,"")+SUMIFS('16a'!$J$7:$J$100,'16a'!$H$7:$H$100,$A205,'16a'!$I$7:$I$100,"")+SUMIFS('17'!$J$7:$J$100,'17'!$H$7:$H$100,$A205,'17'!$I$7:$I$100,"")+SUMIFS('17a'!$J$7:$J$100,'17a'!$H$7:$H$100,$A205,'17a'!$I$7:$I$100,"")+SUMIFS('18'!$J$7:$J$100,'18'!$H$7:$H$100,$A205,'18'!$I$7:$I$100,"")+SUMIFS('18a'!$J$7:$J$100,'18a'!$H$7:$H$100,$A205,'18a'!$I$7:$I$100,"")
+SUMIFS('19'!$J$7:$J$100,'19'!$H$7:$H$100,$A205,'19'!$I$7:$I$100,"")+SUMIFS('20'!$J$7:$J$100,'20'!$H$7:$H$100,$A205,'20'!$I$7:$I$100,"")+SUMIFS('20a'!$J$7:$J$100,'20a'!$H$7:$H$100,$A205,'20a'!$I$7:$I$100,"")+SUMIFS('21'!$J$7:$J$100,'21'!$H$7:$H$100,$A205,'21'!$I$7:$I$100,"")+SUMIFS('22'!$J$7:$J$100,'22'!$H$7:$H$100,$A205,'22'!$I$7:$I$100,"")+SUMIFS('22a'!$J$7:$J$100,'22a'!$H$7:$H$100,$A205,'22a'!$I$7:$I$100,"")+SUMIFS('22b'!$J$7:$J$100,'22b'!$H$7:$H$100,$A205,'22b'!$I$7:$I$100,"")+SUMIFS('23'!$J$7:$J$100,'23'!$H$7:$H$100,$A205,'23'!$I$7:$I$100,"")+SUMIFS('24'!$J$7:$J$100,'24'!$H$7:$H$100,$A205,'24'!$I$7:$I$100,"")+SUMIFS('24a'!$J$7:$J$100,'24a'!$H$7:$H$100,$A205,'24a'!$I$7:$I$100,"")+SUMIFS('24b'!$J$7:$J$100,'24b'!$H$7:$H$100,$A205,'24b'!$I$7:$I$100,"")+SUMIFS('24c'!$J$7:$J$100,'24c'!$H$7:$H$100,$A205,'24c'!$I$7:$I$100,"")+SUMIFS('24d'!$J$7:$J$100,'24d'!$H$7:$H$100,$A205,'24d'!$I$7:$I$100,"")+SUMIFS('24e'!$J$7:$J$100,'24e'!$H$7:$H$100,$A205,'24e'!$I$7:$I$100,"")+SUMIFS('24f'!$J$7:$J$100,'24f'!$H$7:$H$100,$A205,'24f'!$I$7:$I$100,"")+SUMIFS('24g'!$J$7:$J$100,'24g'!$H$7:$H$100,$A205,'24g'!$I$7:$I$100,"")+SUMIFS('24h'!$J$7:$J$100,'24h'!$H$7:$H$100,$A205,'24h'!$I$7:$I$100,"")+SUMIFS('24i'!$J$7:$J$100,'24i'!$H$7:$H$100,$A205,'24i'!$I$7:$I$100,"")+SUMIFS('25'!$J$7:$J$100,'25'!$H$7:$H$100,$A205,'25'!$I$7:$I$100,"")+SUMIFS('26'!$J$7:$J$100,'26'!$H$7:$H$100,$A205,'26'!$I$7:$I$100,"")+SUMIFS('26a'!$J$7:$J$100,'26a'!$H$7:$H$100,$A205,'26a'!$I$7:$I$100,"")+SUMIFS('27'!$J$7:$J$100,'27'!$H$7:$H$100,$A205,'27'!$I$7:$I$100,"")+SUMIFS('27a'!$J$7:$J$100,'27a'!$H$7:$H$100,$A205,'27a'!$I$7:$I$100,"")+SUMIFS('28'!$J$7:$J$100,'28'!$H$7:$H$100,$A205,'28'!$I$7:$I$100,"")+SUMIFS('29'!$J$7:$J$100,'29'!$H$7:$H$100,$A205,'29'!$I$7:$I$100,"")</f>
        <v>0</v>
      </c>
      <c r="J205" s="259">
        <f t="shared" si="38"/>
        <v>0</v>
      </c>
      <c r="S205" s="247">
        <f t="shared" si="36"/>
        <v>0</v>
      </c>
    </row>
    <row r="206" ht="12.75" customHeight="1" outlineLevel="1">
      <c r="A206" s="1" t="s">
        <v>2588</v>
      </c>
      <c r="B206" s="1" t="s">
        <v>4550</v>
      </c>
      <c r="C206" s="257">
        <f>SUMIFS('12'!$N$7:$N$100,'12'!$H$7:$H$100,$A206,'12'!$I$7:$I$100,1)+SUMIFS('13'!$N$7:$N$100,'13'!$H$7:$H$100,$A206,'13'!$I$7:$I$100,1)+SUMIFS('14'!$N$7:$N$100,'14'!$H$7:$H$100,$A206,'14'!$I$7:$I$100,1)+SUMIFS('15'!$N$7:$N$100,'15'!$H$7:$H$100,$A206,'15'!$I$7:$I$100,1)+SUMIFS('15a'!$N$7:$N$100,'15a'!$H$7:$H$100,$A206,'15a'!$I$7:$I$100,1)+SUMIFS('15b'!$N$7:$N$100,'15b'!$H$7:$H$100,$A206,'15b'!$I$7:$I$100,1)+SUMIFS('15c'!$N$7:$N$100,'15c'!$H$7:$H$100,$A206,'15c'!$I$7:$I$100,1)+SUMIFS('15d'!$N$7:$N$100,'15d'!$H$7:$H$100,$A206,'15d'!$I$7:$I$100,1)+SUMIFS('15e'!$N$7:$N$100,'15e'!$H$7:$H$100,$A206,'15e'!$I$7:$I$100,1)+SUMIFS('15f'!$N$7:$N$100,'15f'!$H$7:$H$100,$A206,'15f'!$I$7:$I$100,1)+SUMIFS('15g'!$N$7:$N$100,'15g'!$H$7:$H$100,$A206,'15g'!$I$7:$I$100,1)+SUMIFS('15h'!$N$7:$N$100,'15h'!$H$7:$H$100,$A206,'15h'!$I$7:$I$100,1)+SUMIFS('15i'!$N$7:$N$100,'15i'!$H$7:$H$100,$A206,'15i'!$I$7:$I$100,1)+SUMIFS('15j'!$N$7:$N$100,'15j'!$H$7:$H$100,$A206,'15j'!$I$7:$I$100,1)+SUMIFS('15k'!$N$7:$N$100,'15k'!$H$7:$H$100,$A206,'15k'!$I$7:$I$100,1)+SUMIFS('15l'!$N$7:$N$100,'15l'!$H$7:$H$100,$A206,'15l'!$I$7:$I$100,1)+SUMIFS('15m'!$N$7:$N$100,'15m'!$H$7:$H$100,$A206,'15m'!$I$7:$I$100,1)+SUMIFS('15n'!$N$7:$N$100,'15n'!$H$7:$H$100,$A206,'15n'!$I$7:$I$100,1)+SUMIFS('16'!$N$7:$N$100,'16'!$H$7:$H$100,$A206,'16'!$I$7:$I$100,1)+SUMIFS('16a'!$N$7:$N$100,'16a'!$H$7:$H$100,$A206,'16a'!$I$7:$I$100,1)+SUMIFS('17'!$N$7:$N$100,'17'!$H$7:$H$100,$A206,'17'!$I$7:$I$100,1)+SUMIFS('17a'!$N$7:$N$100,'17a'!$H$7:$H$100,$A206,'17a'!$I$7:$I$100,1)+SUMIFS('18'!$N$7:$N$100,'18'!$H$7:$H$100,$A206,'18'!$I$7:$I$100,1)+SUMIFS('18a'!$N$7:$N$100,'18a'!$H$7:$H$100,$A206,'18a'!$I$7:$I$100,1)
+SUMIFS('19'!$N$7:$N$100,'19'!$H$7:$H$100,$A206,'19'!$I$7:$I$100,1)+SUMIFS('20'!$N$7:$N$100,'20'!$H$7:$H$100,$A206,'20'!$I$7:$I$100,1)+SUMIFS('20a'!$N$7:$N$100,'20a'!$H$7:$H$100,$A206,'20a'!$I$7:$I$100,1)+SUMIFS('21'!$N$7:$N$100,'21'!$H$7:$H$100,$A206,'21'!$I$7:$I$100,1)+SUMIFS('22'!$N$7:$N$100,'22'!$H$7:$H$100,$A206,'22'!$I$7:$I$100,1)+SUMIFS('22a'!$N$7:$N$100,'22a'!$H$7:$H$100,$A206,'22a'!$I$7:$I$100,1)+SUMIFS('22b'!$N$7:$N$100,'22b'!$H$7:$H$100,$A206,'22b'!$I$7:$I$100,1)+SUMIFS('23'!$N$7:$N$100,'23'!$H$7:$H$100,$A206,'23'!$I$7:$I$100,1)+SUMIFS('24'!$N$7:$N$100,'24'!$H$7:$H$100,$A206,'24'!$I$7:$I$100,1)+SUMIFS('24a'!$N$7:$N$100,'24a'!$H$7:$H$100,$A206,'24a'!$I$7:$I$100,1)+SUMIFS('24b'!$N$7:$N$100,'24b'!$H$7:$H$100,$A206,'24b'!$I$7:$I$100,1)+SUMIFS('24c'!$N$7:$N$100,'24c'!$H$7:$H$100,$A206,'24c'!$I$7:$I$100,1)+SUMIFS('24d'!$N$7:$N$100,'24d'!$H$7:$H$100,$A206,'24d'!$I$7:$I$100,1)+SUMIFS('24e'!$N$7:$N$100,'24e'!$H$7:$H$100,$A206,'24e'!$I$7:$I$100,1)+SUMIFS('24f'!$N$7:$N$100,'24f'!$H$7:$H$100,$A206,'24f'!$I$7:$I$100,1)+SUMIFS('24g'!$N$7:$N$100,'24g'!$H$7:$H$100,$A206,'24g'!$I$7:$I$100,1)+SUMIFS('24h'!$N$7:$N$100,'24h'!$H$7:$H$100,$A206,'24h'!$I$7:$I$100,1)+SUMIFS('24i'!$N$7:$N$100,'24i'!$H$7:$H$100,$A206,'24i'!$I$7:$I$100,1)+SUMIFS('25'!$N$7:$N$100,'25'!$H$7:$H$100,$A206,'25'!$I$7:$I$100,1)+SUMIFS('26'!$N$7:$N$100,'26'!$H$7:$H$100,$A206,'26'!$I$7:$I$100,1)+SUMIFS('26a'!$N$7:$N$100,'26a'!$H$7:$H$100,$A206,'26a'!$I$7:$I$100,1)+SUMIFS('27'!$N$7:$N$100,'27'!$H$7:$H$100,$A206,'27'!$I$7:$I$100,1)+SUMIFS('27a'!$N$7:$N$100,'27a'!$H$7:$H$100,$A206,'27a'!$I$7:$I$100,1)+SUMIFS('28'!$N$7:$N$100,'28'!$H$7:$H$100,$A206,'28'!$I$7:$I$100,1)+SUMIFS('29'!$N$7:$N$100,'29'!$H$7:$H$100,$A206,'29'!$I$7:$I$100,1)</f>
        <v>0</v>
      </c>
      <c r="D206" s="258">
        <f>SUMIFS('12'!$N$7:$N$100,'12'!$H$7:$H$100,$A206,'12'!$I$7:$I$100,2)+SUMIFS('13'!$N$7:$N$100,'13'!$H$7:$H$100,$A206,'13'!$I$7:$I$100,2)+SUMIFS('14'!$N$7:$N$100,'14'!$H$7:$H$100,$A206,'14'!$I$7:$I$100,2)+SUMIFS('15'!$N$7:$N$100,'15'!$H$7:$H$100,$A206,'15'!$I$7:$I$100,2)+SUMIFS('15a'!$N$7:$N$100,'15a'!$H$7:$H$100,$A206,'15a'!$I$7:$I$100,2)+SUMIFS('15b'!$N$7:$N$100,'15b'!$H$7:$H$100,$A206,'15b'!$I$7:$I$100,2)+SUMIFS('15c'!$N$7:$N$100,'15c'!$H$7:$H$100,$A206,'15c'!$I$7:$I$100,2)+SUMIFS('15d'!$N$7:$N$100,'15d'!$H$7:$H$100,$A206,'15d'!$I$7:$I$100,2)+SUMIFS('15e'!$N$7:$N$100,'15e'!$H$7:$H$100,$A206,'15e'!$I$7:$I$100,2)+SUMIFS('15f'!$N$7:$N$100,'15f'!$H$7:$H$100,$A206,'15f'!$I$7:$I$100,2)+SUMIFS('15g'!$N$7:$N$100,'15g'!$H$7:$H$100,$A206,'15g'!$I$7:$I$100,2)+SUMIFS('15h'!$N$7:$N$100,'15h'!$H$7:$H$100,$A206,'15h'!$I$7:$I$100,2)+SUMIFS('15i'!$N$7:$N$100,'15i'!$H$7:$H$100,$A206,'15i'!$I$7:$I$100,2)+SUMIFS('15j'!$N$7:$N$100,'15j'!$H$7:$H$100,$A206,'15j'!$I$7:$I$100,2)+SUMIFS('15k'!$N$7:$N$100,'15k'!$H$7:$H$100,$A206,'15k'!$I$7:$I$100,2)+SUMIFS('15l'!$N$7:$N$100,'15l'!$H$7:$H$100,$A206,'15l'!$I$7:$I$100,2)+SUMIFS('15m'!$N$7:$N$100,'15m'!$H$7:$H$100,$A206,'15m'!$I$7:$I$100,2)+SUMIFS('15n'!$N$7:$N$100,'15n'!$H$7:$H$100,$A206,'15n'!$I$7:$I$100,2)+SUMIFS('16'!$N$7:$N$100,'16'!$H$7:$H$100,$A206,'16'!$I$7:$I$100,2)+SUMIFS('16a'!$N$7:$N$100,'16a'!$H$7:$H$100,$A206,'16a'!$I$7:$I$100,2)+SUMIFS('17'!$N$7:$N$100,'17'!$H$7:$H$100,$A206,'17'!$I$7:$I$100,2)+SUMIFS('17a'!$N$7:$N$100,'17a'!$H$7:$H$100,$A206,'17a'!$I$7:$I$100,2)+SUMIFS('18'!$N$7:$N$100,'18'!$H$7:$H$100,$A206,'18'!$I$7:$I$100,2)+SUMIFS('18a'!$N$7:$N$100,'18a'!$H$7:$H$100,$A206,'18a'!$I$7:$I$100,2)
+SUMIFS('19'!$N$7:$N$100,'19'!$H$7:$H$100,$A206,'19'!$I$7:$I$100,2)+SUMIFS('20'!$N$7:$N$100,'20'!$H$7:$H$100,$A206,'20'!$I$7:$I$100,2)+SUMIFS('20a'!$N$7:$N$100,'20a'!$H$7:$H$100,$A206,'20a'!$I$7:$I$100,2)+SUMIFS('21'!$N$7:$N$100,'21'!$H$7:$H$100,$A206,'21'!$I$7:$I$100,2)+SUMIFS('22'!$N$7:$N$100,'22'!$H$7:$H$100,$A206,'22'!$I$7:$I$100,2)+SUMIFS('22a'!$N$7:$N$100,'22a'!$H$7:$H$100,$A206,'22a'!$I$7:$I$100,2)+SUMIFS('22b'!$N$7:$N$100,'22b'!$H$7:$H$100,$A206,'22b'!$I$7:$I$100,2)+SUMIFS('23'!$N$7:$N$100,'23'!$H$7:$H$100,$A206,'23'!$I$7:$I$100,2)+SUMIFS('24'!$N$7:$N$100,'24'!$H$7:$H$100,$A206,'24'!$I$7:$I$100,2)+SUMIFS('24a'!$N$7:$N$100,'24a'!$H$7:$H$100,$A206,'24a'!$I$7:$I$100,2)+SUMIFS('24b'!$N$7:$N$100,'24b'!$H$7:$H$100,$A206,'24b'!$I$7:$I$100,2)+SUMIFS('24c'!$N$7:$N$100,'24c'!$H$7:$H$100,$A206,'24c'!$I$7:$I$100,2)+SUMIFS('24d'!$N$7:$N$100,'24d'!$H$7:$H$100,$A206,'24d'!$I$7:$I$100,2)+SUMIFS('24e'!$N$7:$N$100,'24e'!$H$7:$H$100,$A206,'24e'!$I$7:$I$100,2)+SUMIFS('24f'!$N$7:$N$100,'24f'!$H$7:$H$100,$A206,'24f'!$I$7:$I$100,2)+SUMIFS('24g'!$N$7:$N$100,'24g'!$H$7:$H$100,$A206,'24g'!$I$7:$I$100,2)+SUMIFS('24h'!$N$7:$N$100,'24h'!$H$7:$H$100,$A206,'24h'!$I$7:$I$100,2)+SUMIFS('24i'!$N$7:$N$100,'24i'!$H$7:$H$100,$A206,'24i'!$I$7:$I$100,2)+SUMIFS('25'!$N$7:$N$100,'25'!$H$7:$H$100,$A206,'25'!$I$7:$I$100,2)+SUMIFS('26'!$N$7:$N$100,'26'!$H$7:$H$100,$A206,'26'!$I$7:$I$100,2)+SUMIFS('26a'!$N$7:$N$100,'26a'!$H$7:$H$100,$A206,'26a'!$I$7:$I$100,2)+SUMIFS('27'!$N$7:$N$100,'27'!$H$7:$H$100,$A206,'27'!$I$7:$I$100,2)+SUMIFS('27a'!$N$7:$N$100,'27a'!$H$7:$H$100,$A206,'27a'!$I$7:$I$100,2)+SUMIFS('28'!$N$7:$N$100,'28'!$H$7:$H$100,$A206,'28'!$I$7:$I$100,2)+SUMIFS('29'!$N$7:$N$100,'29'!$H$7:$H$100,$A206,'29'!$I$7:$I$100,2)</f>
        <v>0</v>
      </c>
      <c r="E206" s="258">
        <f>SUMIFS('12'!$N$7:$N$100,'12'!$H$7:$H$100,$A206,'12'!$I$7:$I$100,"")+SUMIFS('13'!$N$7:$N$100,'13'!$H$7:$H$100,$A206,'13'!$I$7:$I$100,"")+SUMIFS('14'!$N$7:$N$100,'14'!$H$7:$H$100,$A206,'14'!$I$7:$I$100,"")+SUMIFS('15'!$N$7:$N$100,'15'!$H$7:$H$100,$A206,'15'!$I$7:$I$100,"")+SUMIFS('15a'!$N$7:$N$100,'15a'!$H$7:$H$100,$A206,'15a'!$I$7:$I$100,"")+SUMIFS('15b'!$N$7:$N$100,'15b'!$H$7:$H$100,$A206,'15b'!$I$7:$I$100,"")+SUMIFS('15c'!$N$7:$N$100,'15c'!$H$7:$H$100,$A206,'15c'!$I$7:$I$100,"")+SUMIFS('15d'!$N$7:$N$100,'15d'!$H$7:$H$100,$A206,'15d'!$I$7:$I$100,"")+SUMIFS('15e'!$N$7:$N$100,'15e'!$H$7:$H$100,$A206,'15e'!$I$7:$I$100,"")+SUMIFS('15f'!$N$7:$N$100,'15f'!$H$7:$H$100,$A206,'15f'!$I$7:$I$100,"")+SUMIFS('15g'!$N$7:$N$100,'15g'!$H$7:$H$100,$A206,'15g'!$I$7:$I$100,"")+SUMIFS('15h'!$N$7:$N$100,'15h'!$H$7:$H$100,$A206,'15h'!$I$7:$I$100,"")+SUMIFS('15i'!$N$7:$N$100,'15i'!$H$7:$H$100,$A206,'15i'!$I$7:$I$100,"")+SUMIFS('15j'!$N$7:$N$100,'15j'!$H$7:$H$100,$A206,'15j'!$I$7:$I$100,"")+SUMIFS('15k'!$N$7:$N$100,'15k'!$H$7:$H$100,$A206,'15k'!$I$7:$I$100,"")+SUMIFS('15l'!$N$7:$N$100,'15l'!$H$7:$H$100,$A206,'15l'!$I$7:$I$100,"")+SUMIFS('15m'!$N$7:$N$100,'15m'!$H$7:$H$100,$A206,'15m'!$I$7:$I$100,"")+SUMIFS('15n'!$N$7:$N$100,'15n'!$H$7:$H$100,$A206,'15n'!$I$7:$I$100,"")+SUMIFS('16'!$N$7:$N$100,'16'!$H$7:$H$100,$A206,'16'!$I$7:$I$100,"")+SUMIFS('16a'!$N$7:$N$100,'16a'!$H$7:$H$100,$A206,'16a'!$I$7:$I$100,"")+SUMIFS('17'!$N$7:$N$100,'17'!$H$7:$H$100,$A206,'17'!$I$7:$I$100,"")+SUMIFS('17a'!$N$7:$N$100,'17a'!$H$7:$H$100,$A206,'17a'!$I$7:$I$100,"")+SUMIFS('18'!$N$7:$N$100,'18'!$H$7:$H$100,$A206,'18'!$I$7:$I$100,"")+SUMIFS('18a'!$N$7:$N$100,'18a'!$H$7:$H$100,$A206,'18a'!$I$7:$I$100,"")
+SUMIFS('19'!$N$7:$N$100,'19'!$H$7:$H$100,$A206,'19'!$I$7:$I$100,"")+SUMIFS('20'!$N$7:$N$100,'20'!$H$7:$H$100,$A206,'20'!$I$7:$I$100,"")+SUMIFS('20a'!$N$7:$N$100,'20a'!$H$7:$H$100,$A206,'20a'!$I$7:$I$100,"")+SUMIFS('21'!$N$7:$N$100,'21'!$H$7:$H$100,$A206,'21'!$I$7:$I$100,"")+SUMIFS('22'!$N$7:$N$100,'22'!$H$7:$H$100,$A206,'22'!$I$7:$I$100,"")+SUMIFS('22a'!$N$7:$N$100,'22a'!$H$7:$H$100,$A206,'22a'!$I$7:$I$100,"")+SUMIFS('22b'!$N$7:$N$100,'22b'!$H$7:$H$100,$A206,'22b'!$I$7:$I$100,"")+SUMIFS('23'!$N$7:$N$100,'23'!$H$7:$H$100,$A206,'23'!$I$7:$I$100,"")+SUMIFS('24'!$N$7:$N$100,'24'!$H$7:$H$100,$A206,'24'!$I$7:$I$100,"")+SUMIFS('24a'!$N$7:$N$100,'24a'!$H$7:$H$100,$A206,'24a'!$I$7:$I$100,"")+SUMIFS('24b'!$N$7:$N$100,'24b'!$H$7:$H$100,$A206,'24b'!$I$7:$I$100,"")+SUMIFS('24c'!$N$7:$N$100,'24c'!$H$7:$H$100,$A206,'24c'!$I$7:$I$100,"")+SUMIFS('24d'!$N$7:$N$100,'24d'!$H$7:$H$100,$A206,'24d'!$I$7:$I$100,"")+SUMIFS('24e'!$N$7:$N$100,'24e'!$H$7:$H$100,$A206,'24e'!$I$7:$I$100,"")+SUMIFS('24f'!$N$7:$N$100,'24f'!$H$7:$H$100,$A206,'24f'!$I$7:$I$100,"")+SUMIFS('24g'!$N$7:$N$100,'24g'!$H$7:$H$100,$A206,'24g'!$I$7:$I$100,"")+SUMIFS('24h'!$N$7:$N$100,'24h'!$H$7:$H$100,$A206,'24h'!$I$7:$I$100,"")+SUMIFS('24i'!$N$7:$N$100,'24i'!$H$7:$H$100,$A206,'24i'!$I$7:$I$100,"")+SUMIFS('25'!$N$7:$N$100,'25'!$H$7:$H$100,$A206,'25'!$I$7:$I$100,"")+SUMIFS('26'!$N$7:$N$100,'26'!$H$7:$H$100,$A206,'26'!$I$7:$I$100,"")+SUMIFS('26a'!$N$7:$N$100,'26a'!$H$7:$H$100,$A206,'26a'!$I$7:$I$100,"")+SUMIFS('27'!$N$7:$N$100,'27'!$H$7:$H$100,$A206,'27'!$I$7:$I$100,"")+SUMIFS('27a'!$N$7:$N$100,'27a'!$H$7:$H$100,$A206,'27a'!$I$7:$I$100,"")+SUMIFS('28'!$N$7:$N$100,'28'!$H$7:$H$100,$A206,'28'!$I$7:$I$100,"")+SUMIFS('29'!$N$7:$N$100,'29'!$H$7:$H$100,$A206,'29'!$I$7:$I$100,"")</f>
        <v>0</v>
      </c>
      <c r="F206" s="259">
        <f t="shared" si="37"/>
        <v>0</v>
      </c>
      <c r="G206" s="257">
        <f>SUMIFS('12'!$J$7:$J$100,'12'!$H$7:$H$100,$A206,'12'!$I$7:$I$100,1)+SUMIFS('13'!$J$7:$J$100,'13'!$H$7:$H$100,$A206,'13'!$I$7:$I$100,1)+SUMIFS('14'!$J$7:$J$100,'14'!$H$7:$H$100,$A206,'14'!$I$7:$I$100,1)+SUMIFS('15'!$J$7:$J$100,'15'!$H$7:$H$100,$A206,'15'!$I$7:$I$100,1)+SUMIFS('15a'!$J$7:$J$100,'15a'!$H$7:$H$100,$A206,'15a'!$I$7:$I$100,1)+SUMIFS('15b'!$J$7:$J$100,'15b'!$H$7:$H$100,$A206,'15b'!$I$7:$I$100,1)+SUMIFS('15c'!$J$7:$J$100,'15c'!$H$7:$H$100,$A206,'15c'!$I$7:$I$100,1)+SUMIFS('15d'!$J$7:$J$100,'15d'!$H$7:$H$100,$A206,'15d'!$I$7:$I$100,1)+SUMIFS('15e'!$J$7:$J$100,'15e'!$H$7:$H$100,$A206,'15e'!$I$7:$I$100,1)+SUMIFS('15f'!$J$7:$J$100,'15f'!$H$7:$H$100,$A206,'15f'!$I$7:$I$100,1)+SUMIFS('15g'!$J$7:$J$100,'15g'!$H$7:$H$100,$A206,'15g'!$I$7:$I$100,1)+SUMIFS('15h'!$J$7:$J$100,'15h'!$H$7:$H$100,$A206,'15h'!$I$7:$I$100,1)+SUMIFS('15i'!$J$7:$J$100,'15i'!$H$7:$H$100,$A206,'15i'!$I$7:$I$100,1)+SUMIFS('15j'!$J$7:$J$100,'15j'!$H$7:$H$100,$A206,'15j'!$I$7:$I$100,1)+SUMIFS('15k'!$J$7:$J$100,'15k'!$H$7:$H$100,$A206,'15k'!$I$7:$I$100,1)+SUMIFS('15l'!$J$7:$J$100,'15l'!$H$7:$H$100,$A206,'15l'!$I$7:$I$100,1)+SUMIFS('15m'!$J$7:$J$100,'15m'!$H$7:$H$100,$A206,'15m'!$I$7:$I$100,1)+SUMIFS('15n'!$J$7:$J$100,'15n'!$H$7:$H$100,$A206,'15n'!$I$7:$I$100,1)+SUMIFS('16'!$J$7:$J$100,'16'!$H$7:$H$100,$A206,'16'!$I$7:$I$100,1)+SUMIFS('16a'!$J$7:$J$100,'16a'!$H$7:$H$100,$A206,'16a'!$I$7:$I$100,1)+SUMIFS('17'!$J$7:$J$100,'17'!$H$7:$H$100,$A206,'17'!$I$7:$I$100,1)+SUMIFS('17a'!$J$7:$J$100,'17a'!$H$7:$H$100,$A206,'17a'!$I$7:$I$100,1)+SUMIFS('18'!$J$7:$J$100,'18'!$H$7:$H$100,$A206,'18'!$I$7:$I$100,1)+SUMIFS('18a'!$J$7:$J$100,'18a'!$H$7:$H$100,$A206,'18a'!$I$7:$I$100,1)
+SUMIFS('19'!$J$7:$J$100,'19'!$H$7:$H$100,$A206,'19'!$I$7:$I$100,1)+SUMIFS('20'!$J$7:$J$100,'20'!$H$7:$H$100,$A206,'20'!$I$7:$I$100,1)+SUMIFS('20a'!$J$7:$J$100,'20a'!$H$7:$H$100,$A206,'20a'!$I$7:$I$100,1)+SUMIFS('21'!$J$7:$J$100,'21'!$H$7:$H$100,$A206,'21'!$I$7:$I$100,1)+SUMIFS('22'!$J$7:$J$100,'22'!$H$7:$H$100,$A206,'22'!$I$7:$I$100,1)+SUMIFS('22a'!$J$7:$J$100,'22a'!$H$7:$H$100,$A206,'22a'!$I$7:$I$100,1)+SUMIFS('22b'!$J$7:$J$100,'22b'!$H$7:$H$100,$A206,'22b'!$I$7:$I$100,1)+SUMIFS('23'!$J$7:$J$100,'23'!$H$7:$H$100,$A206,'23'!$I$7:$I$100,1)+SUMIFS('24'!$J$7:$J$100,'24'!$H$7:$H$100,$A206,'24'!$I$7:$I$100,1)+SUMIFS('24a'!$J$7:$J$100,'24a'!$H$7:$H$100,$A206,'24a'!$I$7:$I$100,1)+SUMIFS('24b'!$J$7:$J$100,'24b'!$H$7:$H$100,$A206,'24b'!$I$7:$I$100,1)+SUMIFS('24c'!$J$7:$J$100,'24c'!$H$7:$H$100,$A206,'24c'!$I$7:$I$100,1)+SUMIFS('24d'!$J$7:$J$100,'24d'!$H$7:$H$100,$A206,'24d'!$I$7:$I$100,1)+SUMIFS('24e'!$J$7:$J$100,'24e'!$H$7:$H$100,$A206,'24e'!$I$7:$I$100,1)+SUMIFS('24f'!$J$7:$J$100,'24f'!$H$7:$H$100,$A206,'24f'!$I$7:$I$100,1)+SUMIFS('24g'!$J$7:$J$100,'24g'!$H$7:$H$100,$A206,'24g'!$I$7:$I$100,1)+SUMIFS('24h'!$J$7:$J$100,'24h'!$H$7:$H$100,$A206,'24h'!$I$7:$I$100,1)+SUMIFS('24i'!$J$7:$J$100,'24i'!$H$7:$H$100,$A206,'24i'!$I$7:$I$100,1)+SUMIFS('25'!$J$7:$J$100,'25'!$H$7:$H$100,$A206,'25'!$I$7:$I$100,1)+SUMIFS('26'!$J$7:$J$100,'26'!$H$7:$H$100,$A206,'26'!$I$7:$I$100,1)+SUMIFS('26a'!$J$7:$J$100,'26a'!$H$7:$H$100,$A206,'26a'!$I$7:$I$100,1)+SUMIFS('27'!$J$7:$J$100,'27'!$H$7:$H$100,$A206,'27'!$I$7:$I$100,1)+SUMIFS('27a'!$J$7:$J$100,'27a'!$H$7:$H$100,$A206,'27a'!$I$7:$I$100,1)+SUMIFS('28'!$J$7:$J$100,'28'!$H$7:$H$100,$A206,'28'!$I$7:$I$100,1)+SUMIFS('29'!$J$7:$J$100,'29'!$H$7:$H$100,$A206,'29'!$I$7:$I$100,1)</f>
        <v>0</v>
      </c>
      <c r="H206" s="258">
        <f>SUMIFS('12'!$J$7:$J$100,'12'!$H$7:$H$100,$A206,'12'!$I$7:$I$100,2)+SUMIFS('13'!$J$7:$J$100,'13'!$H$7:$H$100,$A206,'13'!$I$7:$I$100,2)+SUMIFS('14'!$J$7:$J$100,'14'!$H$7:$H$100,$A206,'14'!$I$7:$I$100,2)+SUMIFS('15'!$J$7:$J$100,'15'!$H$7:$H$100,$A206,'15'!$I$7:$I$100,2)+SUMIFS('15a'!$J$7:$J$100,'15a'!$H$7:$H$100,$A206,'15a'!$I$7:$I$100,2)+SUMIFS('15b'!$J$7:$J$100,'15b'!$H$7:$H$100,$A206,'15b'!$I$7:$I$100,2)+SUMIFS('15c'!$J$7:$J$100,'15c'!$H$7:$H$100,$A206,'15c'!$I$7:$I$100,2)+SUMIFS('15d'!$J$7:$J$100,'15d'!$H$7:$H$100,$A206,'15d'!$I$7:$I$100,2)+SUMIFS('15e'!$J$7:$J$100,'15e'!$H$7:$H$100,$A206,'15e'!$I$7:$I$100,2)+SUMIFS('15f'!$J$7:$J$100,'15f'!$H$7:$H$100,$A206,'15f'!$I$7:$I$100,2)+SUMIFS('15g'!$J$7:$J$100,'15g'!$H$7:$H$100,$A206,'15g'!$I$7:$I$100,2)+SUMIFS('15h'!$J$7:$J$100,'15h'!$H$7:$H$100,$A206,'15h'!$I$7:$I$100,2)+SUMIFS('15i'!$J$7:$J$100,'15i'!$H$7:$H$100,$A206,'15i'!$I$7:$I$100,2)+SUMIFS('15j'!$J$7:$J$100,'15j'!$H$7:$H$100,$A206,'15j'!$I$7:$I$100,2)+SUMIFS('15k'!$J$7:$J$100,'15k'!$H$7:$H$100,$A206,'15k'!$I$7:$I$100,2)+SUMIFS('15l'!$J$7:$J$100,'15l'!$H$7:$H$100,$A206,'15l'!$I$7:$I$100,2)+SUMIFS('15m'!$J$7:$J$100,'15m'!$H$7:$H$100,$A206,'15m'!$I$7:$I$100,2)+SUMIFS('15n'!$J$7:$J$100,'15n'!$H$7:$H$100,$A206,'15n'!$I$7:$I$100,2)+SUMIFS('16'!$J$7:$J$100,'16'!$H$7:$H$100,$A206,'16'!$I$7:$I$100,2)+SUMIFS('16a'!$J$7:$J$100,'16a'!$H$7:$H$100,$A206,'16a'!$I$7:$I$100,2)+SUMIFS('17'!$J$7:$J$100,'17'!$H$7:$H$100,$A206,'17'!$I$7:$I$100,2)+SUMIFS('17a'!$J$7:$J$100,'17a'!$H$7:$H$100,$A206,'17a'!$I$7:$I$100,2)+SUMIFS('18'!$J$7:$J$100,'18'!$H$7:$H$100,$A206,'18'!$I$7:$I$100,2)+SUMIFS('18a'!$J$7:$J$100,'18a'!$H$7:$H$100,$A206,'18a'!$I$7:$I$100,2)
+SUMIFS('19'!$J$7:$J$100,'19'!$H$7:$H$100,$A206,'19'!$I$7:$I$100,2)+SUMIFS('20'!$J$7:$J$100,'20'!$H$7:$H$100,$A206,'20'!$I$7:$I$100,2)+SUMIFS('20a'!$J$7:$J$100,'20a'!$H$7:$H$100,$A206,'20a'!$I$7:$I$100,2)+SUMIFS('21'!$J$7:$J$100,'21'!$H$7:$H$100,$A206,'21'!$I$7:$I$100,2)+SUMIFS('22'!$J$7:$J$100,'22'!$H$7:$H$100,$A206,'22'!$I$7:$I$100,2)+SUMIFS('22a'!$J$7:$J$100,'22a'!$H$7:$H$100,$A206,'22a'!$I$7:$I$100,2)+SUMIFS('22b'!$J$7:$J$100,'22b'!$H$7:$H$100,$A206,'22b'!$I$7:$I$100,2)+SUMIFS('23'!$J$7:$J$100,'23'!$H$7:$H$100,$A206,'23'!$I$7:$I$100,2)+SUMIFS('24'!$J$7:$J$100,'24'!$H$7:$H$100,$A206,'24'!$I$7:$I$100,2)+SUMIFS('24a'!$J$7:$J$100,'24a'!$H$7:$H$100,$A206,'24a'!$I$7:$I$100,2)+SUMIFS('24b'!$J$7:$J$100,'24b'!$H$7:$H$100,$A206,'24b'!$I$7:$I$100,2)+SUMIFS('24c'!$J$7:$J$100,'24c'!$H$7:$H$100,$A206,'24c'!$I$7:$I$100,2)+SUMIFS('24d'!$J$7:$J$100,'24d'!$H$7:$H$100,$A206,'24d'!$I$7:$I$100,2)+SUMIFS('24e'!$J$7:$J$100,'24e'!$H$7:$H$100,$A206,'24e'!$I$7:$I$100,2)+SUMIFS('24f'!$J$7:$J$100,'24f'!$H$7:$H$100,$A206,'24f'!$I$7:$I$100,2)+SUMIFS('24g'!$J$7:$J$100,'24g'!$H$7:$H$100,$A206,'24g'!$I$7:$I$100,2)+SUMIFS('24h'!$J$7:$J$100,'24h'!$H$7:$H$100,$A206,'24h'!$I$7:$I$100,2)+SUMIFS('24i'!$J$7:$J$100,'24i'!$H$7:$H$100,$A206,'24i'!$I$7:$I$100,2)+SUMIFS('25'!$J$7:$J$100,'25'!$H$7:$H$100,$A206,'25'!$I$7:$I$100,2)+SUMIFS('26'!$J$7:$J$100,'26'!$H$7:$H$100,$A206,'26'!$I$7:$I$100,2)+SUMIFS('26a'!$J$7:$J$100,'26a'!$H$7:$H$100,$A206,'26a'!$I$7:$I$100,2)+SUMIFS('27'!$J$7:$J$100,'27'!$H$7:$H$100,$A206,'27'!$I$7:$I$100,2)+SUMIFS('27a'!$J$7:$J$100,'27a'!$H$7:$H$100,$A206,'27a'!$I$7:$I$100,2)+SUMIFS('28'!$J$7:$J$100,'28'!$H$7:$H$100,$A206,'28'!$I$7:$I$100,2)+SUMIFS('29'!$J$7:$J$100,'29'!$H$7:$H$100,$A206,'29'!$I$7:$I$100,2)</f>
        <v>0</v>
      </c>
      <c r="I206" s="258">
        <f>SUMIFS('12'!$J$7:$J$100,'12'!$H$7:$H$100,$A206,'12'!$I$7:$I$100,"")+SUMIFS('13'!$J$7:$J$100,'13'!$H$7:$H$100,$A206,'13'!$I$7:$I$100,"")+SUMIFS('14'!$J$7:$J$100,'14'!$H$7:$H$100,$A206,'14'!$I$7:$I$100,"")+SUMIFS('15'!$J$7:$J$100,'15'!$H$7:$H$100,$A206,'15'!$I$7:$I$100,"")+SUMIFS('15a'!$J$7:$J$100,'15a'!$H$7:$H$100,$A206,'15a'!$I$7:$I$100,"")+SUMIFS('15b'!$J$7:$J$100,'15b'!$H$7:$H$100,$A206,'15b'!$I$7:$I$100,"")+SUMIFS('15c'!$J$7:$J$100,'15c'!$H$7:$H$100,$A206,'15c'!$I$7:$I$100,"")+SUMIFS('15d'!$J$7:$J$100,'15d'!$H$7:$H$100,$A206,'15d'!$I$7:$I$100,"")+SUMIFS('15e'!$J$7:$J$100,'15e'!$H$7:$H$100,$A206,'15e'!$I$7:$I$100,"")+SUMIFS('15f'!$J$7:$J$100,'15f'!$H$7:$H$100,$A206,'15f'!$I$7:$I$100,"")+SUMIFS('15g'!$J$7:$J$100,'15g'!$H$7:$H$100,$A206,'15g'!$I$7:$I$100,"")+SUMIFS('15h'!$J$7:$J$100,'15h'!$H$7:$H$100,$A206,'15h'!$I$7:$I$100,"")+SUMIFS('15i'!$J$7:$J$100,'15i'!$H$7:$H$100,$A206,'15i'!$I$7:$I$100,"")+SUMIFS('15j'!$J$7:$J$100,'15j'!$H$7:$H$100,$A206,'15j'!$I$7:$I$100,"")+SUMIFS('15k'!$J$7:$J$100,'15k'!$H$7:$H$100,$A206,'15k'!$I$7:$I$100,"")+SUMIFS('15l'!$J$7:$J$100,'15l'!$H$7:$H$100,$A206,'15l'!$I$7:$I$100,"")+SUMIFS('15m'!$J$7:$J$100,'15m'!$H$7:$H$100,$A206,'15m'!$I$7:$I$100,"")+SUMIFS('15n'!$J$7:$J$100,'15n'!$H$7:$H$100,$A206,'15n'!$I$7:$I$100,"")+SUMIFS('16'!$J$7:$J$100,'16'!$H$7:$H$100,$A206,'16'!$I$7:$I$100,"")+SUMIFS('16a'!$J$7:$J$100,'16a'!$H$7:$H$100,$A206,'16a'!$I$7:$I$100,"")+SUMIFS('17'!$J$7:$J$100,'17'!$H$7:$H$100,$A206,'17'!$I$7:$I$100,"")+SUMIFS('17a'!$J$7:$J$100,'17a'!$H$7:$H$100,$A206,'17a'!$I$7:$I$100,"")+SUMIFS('18'!$J$7:$J$100,'18'!$H$7:$H$100,$A206,'18'!$I$7:$I$100,"")+SUMIFS('18a'!$J$7:$J$100,'18a'!$H$7:$H$100,$A206,'18a'!$I$7:$I$100,"")
+SUMIFS('19'!$J$7:$J$100,'19'!$H$7:$H$100,$A206,'19'!$I$7:$I$100,"")+SUMIFS('20'!$J$7:$J$100,'20'!$H$7:$H$100,$A206,'20'!$I$7:$I$100,"")+SUMIFS('20a'!$J$7:$J$100,'20a'!$H$7:$H$100,$A206,'20a'!$I$7:$I$100,"")+SUMIFS('21'!$J$7:$J$100,'21'!$H$7:$H$100,$A206,'21'!$I$7:$I$100,"")+SUMIFS('22'!$J$7:$J$100,'22'!$H$7:$H$100,$A206,'22'!$I$7:$I$100,"")+SUMIFS('22a'!$J$7:$J$100,'22a'!$H$7:$H$100,$A206,'22a'!$I$7:$I$100,"")+SUMIFS('22b'!$J$7:$J$100,'22b'!$H$7:$H$100,$A206,'22b'!$I$7:$I$100,"")+SUMIFS('23'!$J$7:$J$100,'23'!$H$7:$H$100,$A206,'23'!$I$7:$I$100,"")+SUMIFS('24'!$J$7:$J$100,'24'!$H$7:$H$100,$A206,'24'!$I$7:$I$100,"")+SUMIFS('24a'!$J$7:$J$100,'24a'!$H$7:$H$100,$A206,'24a'!$I$7:$I$100,"")+SUMIFS('24b'!$J$7:$J$100,'24b'!$H$7:$H$100,$A206,'24b'!$I$7:$I$100,"")+SUMIFS('24c'!$J$7:$J$100,'24c'!$H$7:$H$100,$A206,'24c'!$I$7:$I$100,"")+SUMIFS('24d'!$J$7:$J$100,'24d'!$H$7:$H$100,$A206,'24d'!$I$7:$I$100,"")+SUMIFS('24e'!$J$7:$J$100,'24e'!$H$7:$H$100,$A206,'24e'!$I$7:$I$100,"")+SUMIFS('24f'!$J$7:$J$100,'24f'!$H$7:$H$100,$A206,'24f'!$I$7:$I$100,"")+SUMIFS('24g'!$J$7:$J$100,'24g'!$H$7:$H$100,$A206,'24g'!$I$7:$I$100,"")+SUMIFS('24h'!$J$7:$J$100,'24h'!$H$7:$H$100,$A206,'24h'!$I$7:$I$100,"")+SUMIFS('24i'!$J$7:$J$100,'24i'!$H$7:$H$100,$A206,'24i'!$I$7:$I$100,"")+SUMIFS('25'!$J$7:$J$100,'25'!$H$7:$H$100,$A206,'25'!$I$7:$I$100,"")+SUMIFS('26'!$J$7:$J$100,'26'!$H$7:$H$100,$A206,'26'!$I$7:$I$100,"")+SUMIFS('26a'!$J$7:$J$100,'26a'!$H$7:$H$100,$A206,'26a'!$I$7:$I$100,"")+SUMIFS('27'!$J$7:$J$100,'27'!$H$7:$H$100,$A206,'27'!$I$7:$I$100,"")+SUMIFS('27a'!$J$7:$J$100,'27a'!$H$7:$H$100,$A206,'27a'!$I$7:$I$100,"")+SUMIFS('28'!$J$7:$J$100,'28'!$H$7:$H$100,$A206,'28'!$I$7:$I$100,"")+SUMIFS('29'!$J$7:$J$100,'29'!$H$7:$H$100,$A206,'29'!$I$7:$I$100,"")</f>
        <v>0</v>
      </c>
      <c r="J206" s="259">
        <f t="shared" si="38"/>
        <v>0</v>
      </c>
      <c r="S206" s="247">
        <f t="shared" si="36"/>
        <v>0</v>
      </c>
    </row>
    <row r="207" ht="12.75" customHeight="1" outlineLevel="1">
      <c r="A207" s="1" t="s">
        <v>2597</v>
      </c>
      <c r="B207" s="1" t="s">
        <v>4550</v>
      </c>
      <c r="C207" s="257">
        <f>SUMIFS('12'!$N$7:$N$100,'12'!$H$7:$H$100,$A207,'12'!$I$7:$I$100,1)+SUMIFS('13'!$N$7:$N$100,'13'!$H$7:$H$100,$A207,'13'!$I$7:$I$100,1)+SUMIFS('14'!$N$7:$N$100,'14'!$H$7:$H$100,$A207,'14'!$I$7:$I$100,1)+SUMIFS('15'!$N$7:$N$100,'15'!$H$7:$H$100,$A207,'15'!$I$7:$I$100,1)+SUMIFS('15a'!$N$7:$N$100,'15a'!$H$7:$H$100,$A207,'15a'!$I$7:$I$100,1)+SUMIFS('15b'!$N$7:$N$100,'15b'!$H$7:$H$100,$A207,'15b'!$I$7:$I$100,1)+SUMIFS('15c'!$N$7:$N$100,'15c'!$H$7:$H$100,$A207,'15c'!$I$7:$I$100,1)+SUMIFS('15d'!$N$7:$N$100,'15d'!$H$7:$H$100,$A207,'15d'!$I$7:$I$100,1)+SUMIFS('15e'!$N$7:$N$100,'15e'!$H$7:$H$100,$A207,'15e'!$I$7:$I$100,1)+SUMIFS('15f'!$N$7:$N$100,'15f'!$H$7:$H$100,$A207,'15f'!$I$7:$I$100,1)+SUMIFS('15g'!$N$7:$N$100,'15g'!$H$7:$H$100,$A207,'15g'!$I$7:$I$100,1)+SUMIFS('15h'!$N$7:$N$100,'15h'!$H$7:$H$100,$A207,'15h'!$I$7:$I$100,1)+SUMIFS('15i'!$N$7:$N$100,'15i'!$H$7:$H$100,$A207,'15i'!$I$7:$I$100,1)+SUMIFS('15j'!$N$7:$N$100,'15j'!$H$7:$H$100,$A207,'15j'!$I$7:$I$100,1)+SUMIFS('15k'!$N$7:$N$100,'15k'!$H$7:$H$100,$A207,'15k'!$I$7:$I$100,1)+SUMIFS('15l'!$N$7:$N$100,'15l'!$H$7:$H$100,$A207,'15l'!$I$7:$I$100,1)+SUMIFS('15m'!$N$7:$N$100,'15m'!$H$7:$H$100,$A207,'15m'!$I$7:$I$100,1)+SUMIFS('15n'!$N$7:$N$100,'15n'!$H$7:$H$100,$A207,'15n'!$I$7:$I$100,1)+SUMIFS('16'!$N$7:$N$100,'16'!$H$7:$H$100,$A207,'16'!$I$7:$I$100,1)+SUMIFS('16a'!$N$7:$N$100,'16a'!$H$7:$H$100,$A207,'16a'!$I$7:$I$100,1)+SUMIFS('17'!$N$7:$N$100,'17'!$H$7:$H$100,$A207,'17'!$I$7:$I$100,1)+SUMIFS('17a'!$N$7:$N$100,'17a'!$H$7:$H$100,$A207,'17a'!$I$7:$I$100,1)+SUMIFS('18'!$N$7:$N$100,'18'!$H$7:$H$100,$A207,'18'!$I$7:$I$100,1)+SUMIFS('18a'!$N$7:$N$100,'18a'!$H$7:$H$100,$A207,'18a'!$I$7:$I$100,1)
+SUMIFS('19'!$N$7:$N$100,'19'!$H$7:$H$100,$A207,'19'!$I$7:$I$100,1)+SUMIFS('20'!$N$7:$N$100,'20'!$H$7:$H$100,$A207,'20'!$I$7:$I$100,1)+SUMIFS('20a'!$N$7:$N$100,'20a'!$H$7:$H$100,$A207,'20a'!$I$7:$I$100,1)+SUMIFS('21'!$N$7:$N$100,'21'!$H$7:$H$100,$A207,'21'!$I$7:$I$100,1)+SUMIFS('22'!$N$7:$N$100,'22'!$H$7:$H$100,$A207,'22'!$I$7:$I$100,1)+SUMIFS('22a'!$N$7:$N$100,'22a'!$H$7:$H$100,$A207,'22a'!$I$7:$I$100,1)+SUMIFS('22b'!$N$7:$N$100,'22b'!$H$7:$H$100,$A207,'22b'!$I$7:$I$100,1)+SUMIFS('23'!$N$7:$N$100,'23'!$H$7:$H$100,$A207,'23'!$I$7:$I$100,1)+SUMIFS('24'!$N$7:$N$100,'24'!$H$7:$H$100,$A207,'24'!$I$7:$I$100,1)+SUMIFS('24a'!$N$7:$N$100,'24a'!$H$7:$H$100,$A207,'24a'!$I$7:$I$100,1)+SUMIFS('24b'!$N$7:$N$100,'24b'!$H$7:$H$100,$A207,'24b'!$I$7:$I$100,1)+SUMIFS('24c'!$N$7:$N$100,'24c'!$H$7:$H$100,$A207,'24c'!$I$7:$I$100,1)+SUMIFS('24d'!$N$7:$N$100,'24d'!$H$7:$H$100,$A207,'24d'!$I$7:$I$100,1)+SUMIFS('24e'!$N$7:$N$100,'24e'!$H$7:$H$100,$A207,'24e'!$I$7:$I$100,1)+SUMIFS('24f'!$N$7:$N$100,'24f'!$H$7:$H$100,$A207,'24f'!$I$7:$I$100,1)+SUMIFS('24g'!$N$7:$N$100,'24g'!$H$7:$H$100,$A207,'24g'!$I$7:$I$100,1)+SUMIFS('24h'!$N$7:$N$100,'24h'!$H$7:$H$100,$A207,'24h'!$I$7:$I$100,1)+SUMIFS('24i'!$N$7:$N$100,'24i'!$H$7:$H$100,$A207,'24i'!$I$7:$I$100,1)+SUMIFS('25'!$N$7:$N$100,'25'!$H$7:$H$100,$A207,'25'!$I$7:$I$100,1)+SUMIFS('26'!$N$7:$N$100,'26'!$H$7:$H$100,$A207,'26'!$I$7:$I$100,1)+SUMIFS('26a'!$N$7:$N$100,'26a'!$H$7:$H$100,$A207,'26a'!$I$7:$I$100,1)+SUMIFS('27'!$N$7:$N$100,'27'!$H$7:$H$100,$A207,'27'!$I$7:$I$100,1)+SUMIFS('27a'!$N$7:$N$100,'27a'!$H$7:$H$100,$A207,'27a'!$I$7:$I$100,1)+SUMIFS('28'!$N$7:$N$100,'28'!$H$7:$H$100,$A207,'28'!$I$7:$I$100,1)+SUMIFS('29'!$N$7:$N$100,'29'!$H$7:$H$100,$A207,'29'!$I$7:$I$100,1)</f>
        <v>0</v>
      </c>
      <c r="D207" s="258">
        <f>SUMIFS('12'!$N$7:$N$100,'12'!$H$7:$H$100,$A207,'12'!$I$7:$I$100,2)+SUMIFS('13'!$N$7:$N$100,'13'!$H$7:$H$100,$A207,'13'!$I$7:$I$100,2)+SUMIFS('14'!$N$7:$N$100,'14'!$H$7:$H$100,$A207,'14'!$I$7:$I$100,2)+SUMIFS('15'!$N$7:$N$100,'15'!$H$7:$H$100,$A207,'15'!$I$7:$I$100,2)+SUMIFS('15a'!$N$7:$N$100,'15a'!$H$7:$H$100,$A207,'15a'!$I$7:$I$100,2)+SUMIFS('15b'!$N$7:$N$100,'15b'!$H$7:$H$100,$A207,'15b'!$I$7:$I$100,2)+SUMIFS('15c'!$N$7:$N$100,'15c'!$H$7:$H$100,$A207,'15c'!$I$7:$I$100,2)+SUMIFS('15d'!$N$7:$N$100,'15d'!$H$7:$H$100,$A207,'15d'!$I$7:$I$100,2)+SUMIFS('15e'!$N$7:$N$100,'15e'!$H$7:$H$100,$A207,'15e'!$I$7:$I$100,2)+SUMIFS('15f'!$N$7:$N$100,'15f'!$H$7:$H$100,$A207,'15f'!$I$7:$I$100,2)+SUMIFS('15g'!$N$7:$N$100,'15g'!$H$7:$H$100,$A207,'15g'!$I$7:$I$100,2)+SUMIFS('15h'!$N$7:$N$100,'15h'!$H$7:$H$100,$A207,'15h'!$I$7:$I$100,2)+SUMIFS('15i'!$N$7:$N$100,'15i'!$H$7:$H$100,$A207,'15i'!$I$7:$I$100,2)+SUMIFS('15j'!$N$7:$N$100,'15j'!$H$7:$H$100,$A207,'15j'!$I$7:$I$100,2)+SUMIFS('15k'!$N$7:$N$100,'15k'!$H$7:$H$100,$A207,'15k'!$I$7:$I$100,2)+SUMIFS('15l'!$N$7:$N$100,'15l'!$H$7:$H$100,$A207,'15l'!$I$7:$I$100,2)+SUMIFS('15m'!$N$7:$N$100,'15m'!$H$7:$H$100,$A207,'15m'!$I$7:$I$100,2)+SUMIFS('15n'!$N$7:$N$100,'15n'!$H$7:$H$100,$A207,'15n'!$I$7:$I$100,2)+SUMIFS('16'!$N$7:$N$100,'16'!$H$7:$H$100,$A207,'16'!$I$7:$I$100,2)+SUMIFS('16a'!$N$7:$N$100,'16a'!$H$7:$H$100,$A207,'16a'!$I$7:$I$100,2)+SUMIFS('17'!$N$7:$N$100,'17'!$H$7:$H$100,$A207,'17'!$I$7:$I$100,2)+SUMIFS('17a'!$N$7:$N$100,'17a'!$H$7:$H$100,$A207,'17a'!$I$7:$I$100,2)+SUMIFS('18'!$N$7:$N$100,'18'!$H$7:$H$100,$A207,'18'!$I$7:$I$100,2)+SUMIFS('18a'!$N$7:$N$100,'18a'!$H$7:$H$100,$A207,'18a'!$I$7:$I$100,2)
+SUMIFS('19'!$N$7:$N$100,'19'!$H$7:$H$100,$A207,'19'!$I$7:$I$100,2)+SUMIFS('20'!$N$7:$N$100,'20'!$H$7:$H$100,$A207,'20'!$I$7:$I$100,2)+SUMIFS('20a'!$N$7:$N$100,'20a'!$H$7:$H$100,$A207,'20a'!$I$7:$I$100,2)+SUMIFS('21'!$N$7:$N$100,'21'!$H$7:$H$100,$A207,'21'!$I$7:$I$100,2)+SUMIFS('22'!$N$7:$N$100,'22'!$H$7:$H$100,$A207,'22'!$I$7:$I$100,2)+SUMIFS('22a'!$N$7:$N$100,'22a'!$H$7:$H$100,$A207,'22a'!$I$7:$I$100,2)+SUMIFS('22b'!$N$7:$N$100,'22b'!$H$7:$H$100,$A207,'22b'!$I$7:$I$100,2)+SUMIFS('23'!$N$7:$N$100,'23'!$H$7:$H$100,$A207,'23'!$I$7:$I$100,2)+SUMIFS('24'!$N$7:$N$100,'24'!$H$7:$H$100,$A207,'24'!$I$7:$I$100,2)+SUMIFS('24a'!$N$7:$N$100,'24a'!$H$7:$H$100,$A207,'24a'!$I$7:$I$100,2)+SUMIFS('24b'!$N$7:$N$100,'24b'!$H$7:$H$100,$A207,'24b'!$I$7:$I$100,2)+SUMIFS('24c'!$N$7:$N$100,'24c'!$H$7:$H$100,$A207,'24c'!$I$7:$I$100,2)+SUMIFS('24d'!$N$7:$N$100,'24d'!$H$7:$H$100,$A207,'24d'!$I$7:$I$100,2)+SUMIFS('24e'!$N$7:$N$100,'24e'!$H$7:$H$100,$A207,'24e'!$I$7:$I$100,2)+SUMIFS('24f'!$N$7:$N$100,'24f'!$H$7:$H$100,$A207,'24f'!$I$7:$I$100,2)+SUMIFS('24g'!$N$7:$N$100,'24g'!$H$7:$H$100,$A207,'24g'!$I$7:$I$100,2)+SUMIFS('24h'!$N$7:$N$100,'24h'!$H$7:$H$100,$A207,'24h'!$I$7:$I$100,2)+SUMIFS('24i'!$N$7:$N$100,'24i'!$H$7:$H$100,$A207,'24i'!$I$7:$I$100,2)+SUMIFS('25'!$N$7:$N$100,'25'!$H$7:$H$100,$A207,'25'!$I$7:$I$100,2)+SUMIFS('26'!$N$7:$N$100,'26'!$H$7:$H$100,$A207,'26'!$I$7:$I$100,2)+SUMIFS('26a'!$N$7:$N$100,'26a'!$H$7:$H$100,$A207,'26a'!$I$7:$I$100,2)+SUMIFS('27'!$N$7:$N$100,'27'!$H$7:$H$100,$A207,'27'!$I$7:$I$100,2)+SUMIFS('27a'!$N$7:$N$100,'27a'!$H$7:$H$100,$A207,'27a'!$I$7:$I$100,2)+SUMIFS('28'!$N$7:$N$100,'28'!$H$7:$H$100,$A207,'28'!$I$7:$I$100,2)+SUMIFS('29'!$N$7:$N$100,'29'!$H$7:$H$100,$A207,'29'!$I$7:$I$100,2)</f>
        <v>0</v>
      </c>
      <c r="E207" s="258">
        <f>SUMIFS('12'!$N$7:$N$100,'12'!$H$7:$H$100,$A207,'12'!$I$7:$I$100,"")+SUMIFS('13'!$N$7:$N$100,'13'!$H$7:$H$100,$A207,'13'!$I$7:$I$100,"")+SUMIFS('14'!$N$7:$N$100,'14'!$H$7:$H$100,$A207,'14'!$I$7:$I$100,"")+SUMIFS('15'!$N$7:$N$100,'15'!$H$7:$H$100,$A207,'15'!$I$7:$I$100,"")+SUMIFS('15a'!$N$7:$N$100,'15a'!$H$7:$H$100,$A207,'15a'!$I$7:$I$100,"")+SUMIFS('15b'!$N$7:$N$100,'15b'!$H$7:$H$100,$A207,'15b'!$I$7:$I$100,"")+SUMIFS('15c'!$N$7:$N$100,'15c'!$H$7:$H$100,$A207,'15c'!$I$7:$I$100,"")+SUMIFS('15d'!$N$7:$N$100,'15d'!$H$7:$H$100,$A207,'15d'!$I$7:$I$100,"")+SUMIFS('15e'!$N$7:$N$100,'15e'!$H$7:$H$100,$A207,'15e'!$I$7:$I$100,"")+SUMIFS('15f'!$N$7:$N$100,'15f'!$H$7:$H$100,$A207,'15f'!$I$7:$I$100,"")+SUMIFS('15g'!$N$7:$N$100,'15g'!$H$7:$H$100,$A207,'15g'!$I$7:$I$100,"")+SUMIFS('15h'!$N$7:$N$100,'15h'!$H$7:$H$100,$A207,'15h'!$I$7:$I$100,"")+SUMIFS('15i'!$N$7:$N$100,'15i'!$H$7:$H$100,$A207,'15i'!$I$7:$I$100,"")+SUMIFS('15j'!$N$7:$N$100,'15j'!$H$7:$H$100,$A207,'15j'!$I$7:$I$100,"")+SUMIFS('15k'!$N$7:$N$100,'15k'!$H$7:$H$100,$A207,'15k'!$I$7:$I$100,"")+SUMIFS('15l'!$N$7:$N$100,'15l'!$H$7:$H$100,$A207,'15l'!$I$7:$I$100,"")+SUMIFS('15m'!$N$7:$N$100,'15m'!$H$7:$H$100,$A207,'15m'!$I$7:$I$100,"")+SUMIFS('15n'!$N$7:$N$100,'15n'!$H$7:$H$100,$A207,'15n'!$I$7:$I$100,"")+SUMIFS('16'!$N$7:$N$100,'16'!$H$7:$H$100,$A207,'16'!$I$7:$I$100,"")+SUMIFS('16a'!$N$7:$N$100,'16a'!$H$7:$H$100,$A207,'16a'!$I$7:$I$100,"")+SUMIFS('17'!$N$7:$N$100,'17'!$H$7:$H$100,$A207,'17'!$I$7:$I$100,"")+SUMIFS('17a'!$N$7:$N$100,'17a'!$H$7:$H$100,$A207,'17a'!$I$7:$I$100,"")+SUMIFS('18'!$N$7:$N$100,'18'!$H$7:$H$100,$A207,'18'!$I$7:$I$100,"")+SUMIFS('18a'!$N$7:$N$100,'18a'!$H$7:$H$100,$A207,'18a'!$I$7:$I$100,"")
+SUMIFS('19'!$N$7:$N$100,'19'!$H$7:$H$100,$A207,'19'!$I$7:$I$100,"")+SUMIFS('20'!$N$7:$N$100,'20'!$H$7:$H$100,$A207,'20'!$I$7:$I$100,"")+SUMIFS('20a'!$N$7:$N$100,'20a'!$H$7:$H$100,$A207,'20a'!$I$7:$I$100,"")+SUMIFS('21'!$N$7:$N$100,'21'!$H$7:$H$100,$A207,'21'!$I$7:$I$100,"")+SUMIFS('22'!$N$7:$N$100,'22'!$H$7:$H$100,$A207,'22'!$I$7:$I$100,"")+SUMIFS('22a'!$N$7:$N$100,'22a'!$H$7:$H$100,$A207,'22a'!$I$7:$I$100,"")+SUMIFS('22b'!$N$7:$N$100,'22b'!$H$7:$H$100,$A207,'22b'!$I$7:$I$100,"")+SUMIFS('23'!$N$7:$N$100,'23'!$H$7:$H$100,$A207,'23'!$I$7:$I$100,"")+SUMIFS('24'!$N$7:$N$100,'24'!$H$7:$H$100,$A207,'24'!$I$7:$I$100,"")+SUMIFS('24a'!$N$7:$N$100,'24a'!$H$7:$H$100,$A207,'24a'!$I$7:$I$100,"")+SUMIFS('24b'!$N$7:$N$100,'24b'!$H$7:$H$100,$A207,'24b'!$I$7:$I$100,"")+SUMIFS('24c'!$N$7:$N$100,'24c'!$H$7:$H$100,$A207,'24c'!$I$7:$I$100,"")+SUMIFS('24d'!$N$7:$N$100,'24d'!$H$7:$H$100,$A207,'24d'!$I$7:$I$100,"")+SUMIFS('24e'!$N$7:$N$100,'24e'!$H$7:$H$100,$A207,'24e'!$I$7:$I$100,"")+SUMIFS('24f'!$N$7:$N$100,'24f'!$H$7:$H$100,$A207,'24f'!$I$7:$I$100,"")+SUMIFS('24g'!$N$7:$N$100,'24g'!$H$7:$H$100,$A207,'24g'!$I$7:$I$100,"")+SUMIFS('24h'!$N$7:$N$100,'24h'!$H$7:$H$100,$A207,'24h'!$I$7:$I$100,"")+SUMIFS('24i'!$N$7:$N$100,'24i'!$H$7:$H$100,$A207,'24i'!$I$7:$I$100,"")+SUMIFS('25'!$N$7:$N$100,'25'!$H$7:$H$100,$A207,'25'!$I$7:$I$100,"")+SUMIFS('26'!$N$7:$N$100,'26'!$H$7:$H$100,$A207,'26'!$I$7:$I$100,"")+SUMIFS('26a'!$N$7:$N$100,'26a'!$H$7:$H$100,$A207,'26a'!$I$7:$I$100,"")+SUMIFS('27'!$N$7:$N$100,'27'!$H$7:$H$100,$A207,'27'!$I$7:$I$100,"")+SUMIFS('27a'!$N$7:$N$100,'27a'!$H$7:$H$100,$A207,'27a'!$I$7:$I$100,"")+SUMIFS('28'!$N$7:$N$100,'28'!$H$7:$H$100,$A207,'28'!$I$7:$I$100,"")+SUMIFS('29'!$N$7:$N$100,'29'!$H$7:$H$100,$A207,'29'!$I$7:$I$100,"")</f>
        <v>0</v>
      </c>
      <c r="F207" s="259">
        <f t="shared" si="37"/>
        <v>0</v>
      </c>
      <c r="G207" s="257">
        <f>SUMIFS('12'!$J$7:$J$100,'12'!$H$7:$H$100,$A207,'12'!$I$7:$I$100,1)+SUMIFS('13'!$J$7:$J$100,'13'!$H$7:$H$100,$A207,'13'!$I$7:$I$100,1)+SUMIFS('14'!$J$7:$J$100,'14'!$H$7:$H$100,$A207,'14'!$I$7:$I$100,1)+SUMIFS('15'!$J$7:$J$100,'15'!$H$7:$H$100,$A207,'15'!$I$7:$I$100,1)+SUMIFS('15a'!$J$7:$J$100,'15a'!$H$7:$H$100,$A207,'15a'!$I$7:$I$100,1)+SUMIFS('15b'!$J$7:$J$100,'15b'!$H$7:$H$100,$A207,'15b'!$I$7:$I$100,1)+SUMIFS('15c'!$J$7:$J$100,'15c'!$H$7:$H$100,$A207,'15c'!$I$7:$I$100,1)+SUMIFS('15d'!$J$7:$J$100,'15d'!$H$7:$H$100,$A207,'15d'!$I$7:$I$100,1)+SUMIFS('15e'!$J$7:$J$100,'15e'!$H$7:$H$100,$A207,'15e'!$I$7:$I$100,1)+SUMIFS('15f'!$J$7:$J$100,'15f'!$H$7:$H$100,$A207,'15f'!$I$7:$I$100,1)+SUMIFS('15g'!$J$7:$J$100,'15g'!$H$7:$H$100,$A207,'15g'!$I$7:$I$100,1)+SUMIFS('15h'!$J$7:$J$100,'15h'!$H$7:$H$100,$A207,'15h'!$I$7:$I$100,1)+SUMIFS('15i'!$J$7:$J$100,'15i'!$H$7:$H$100,$A207,'15i'!$I$7:$I$100,1)+SUMIFS('15j'!$J$7:$J$100,'15j'!$H$7:$H$100,$A207,'15j'!$I$7:$I$100,1)+SUMIFS('15k'!$J$7:$J$100,'15k'!$H$7:$H$100,$A207,'15k'!$I$7:$I$100,1)+SUMIFS('15l'!$J$7:$J$100,'15l'!$H$7:$H$100,$A207,'15l'!$I$7:$I$100,1)+SUMIFS('15m'!$J$7:$J$100,'15m'!$H$7:$H$100,$A207,'15m'!$I$7:$I$100,1)+SUMIFS('15n'!$J$7:$J$100,'15n'!$H$7:$H$100,$A207,'15n'!$I$7:$I$100,1)+SUMIFS('16'!$J$7:$J$100,'16'!$H$7:$H$100,$A207,'16'!$I$7:$I$100,1)+SUMIFS('16a'!$J$7:$J$100,'16a'!$H$7:$H$100,$A207,'16a'!$I$7:$I$100,1)+SUMIFS('17'!$J$7:$J$100,'17'!$H$7:$H$100,$A207,'17'!$I$7:$I$100,1)+SUMIFS('17a'!$J$7:$J$100,'17a'!$H$7:$H$100,$A207,'17a'!$I$7:$I$100,1)+SUMIFS('18'!$J$7:$J$100,'18'!$H$7:$H$100,$A207,'18'!$I$7:$I$100,1)+SUMIFS('18a'!$J$7:$J$100,'18a'!$H$7:$H$100,$A207,'18a'!$I$7:$I$100,1)
+SUMIFS('19'!$J$7:$J$100,'19'!$H$7:$H$100,$A207,'19'!$I$7:$I$100,1)+SUMIFS('20'!$J$7:$J$100,'20'!$H$7:$H$100,$A207,'20'!$I$7:$I$100,1)+SUMIFS('20a'!$J$7:$J$100,'20a'!$H$7:$H$100,$A207,'20a'!$I$7:$I$100,1)+SUMIFS('21'!$J$7:$J$100,'21'!$H$7:$H$100,$A207,'21'!$I$7:$I$100,1)+SUMIFS('22'!$J$7:$J$100,'22'!$H$7:$H$100,$A207,'22'!$I$7:$I$100,1)+SUMIFS('22a'!$J$7:$J$100,'22a'!$H$7:$H$100,$A207,'22a'!$I$7:$I$100,1)+SUMIFS('22b'!$J$7:$J$100,'22b'!$H$7:$H$100,$A207,'22b'!$I$7:$I$100,1)+SUMIFS('23'!$J$7:$J$100,'23'!$H$7:$H$100,$A207,'23'!$I$7:$I$100,1)+SUMIFS('24'!$J$7:$J$100,'24'!$H$7:$H$100,$A207,'24'!$I$7:$I$100,1)+SUMIFS('24a'!$J$7:$J$100,'24a'!$H$7:$H$100,$A207,'24a'!$I$7:$I$100,1)+SUMIFS('24b'!$J$7:$J$100,'24b'!$H$7:$H$100,$A207,'24b'!$I$7:$I$100,1)+SUMIFS('24c'!$J$7:$J$100,'24c'!$H$7:$H$100,$A207,'24c'!$I$7:$I$100,1)+SUMIFS('24d'!$J$7:$J$100,'24d'!$H$7:$H$100,$A207,'24d'!$I$7:$I$100,1)+SUMIFS('24e'!$J$7:$J$100,'24e'!$H$7:$H$100,$A207,'24e'!$I$7:$I$100,1)+SUMIFS('24f'!$J$7:$J$100,'24f'!$H$7:$H$100,$A207,'24f'!$I$7:$I$100,1)+SUMIFS('24g'!$J$7:$J$100,'24g'!$H$7:$H$100,$A207,'24g'!$I$7:$I$100,1)+SUMIFS('24h'!$J$7:$J$100,'24h'!$H$7:$H$100,$A207,'24h'!$I$7:$I$100,1)+SUMIFS('24i'!$J$7:$J$100,'24i'!$H$7:$H$100,$A207,'24i'!$I$7:$I$100,1)+SUMIFS('25'!$J$7:$J$100,'25'!$H$7:$H$100,$A207,'25'!$I$7:$I$100,1)+SUMIFS('26'!$J$7:$J$100,'26'!$H$7:$H$100,$A207,'26'!$I$7:$I$100,1)+SUMIFS('26a'!$J$7:$J$100,'26a'!$H$7:$H$100,$A207,'26a'!$I$7:$I$100,1)+SUMIFS('27'!$J$7:$J$100,'27'!$H$7:$H$100,$A207,'27'!$I$7:$I$100,1)+SUMIFS('27a'!$J$7:$J$100,'27a'!$H$7:$H$100,$A207,'27a'!$I$7:$I$100,1)+SUMIFS('28'!$J$7:$J$100,'28'!$H$7:$H$100,$A207,'28'!$I$7:$I$100,1)+SUMIFS('29'!$J$7:$J$100,'29'!$H$7:$H$100,$A207,'29'!$I$7:$I$100,1)</f>
        <v>0</v>
      </c>
      <c r="H207" s="258">
        <f>SUMIFS('12'!$J$7:$J$100,'12'!$H$7:$H$100,$A207,'12'!$I$7:$I$100,2)+SUMIFS('13'!$J$7:$J$100,'13'!$H$7:$H$100,$A207,'13'!$I$7:$I$100,2)+SUMIFS('14'!$J$7:$J$100,'14'!$H$7:$H$100,$A207,'14'!$I$7:$I$100,2)+SUMIFS('15'!$J$7:$J$100,'15'!$H$7:$H$100,$A207,'15'!$I$7:$I$100,2)+SUMIFS('15a'!$J$7:$J$100,'15a'!$H$7:$H$100,$A207,'15a'!$I$7:$I$100,2)+SUMIFS('15b'!$J$7:$J$100,'15b'!$H$7:$H$100,$A207,'15b'!$I$7:$I$100,2)+SUMIFS('15c'!$J$7:$J$100,'15c'!$H$7:$H$100,$A207,'15c'!$I$7:$I$100,2)+SUMIFS('15d'!$J$7:$J$100,'15d'!$H$7:$H$100,$A207,'15d'!$I$7:$I$100,2)+SUMIFS('15e'!$J$7:$J$100,'15e'!$H$7:$H$100,$A207,'15e'!$I$7:$I$100,2)+SUMIFS('15f'!$J$7:$J$100,'15f'!$H$7:$H$100,$A207,'15f'!$I$7:$I$100,2)+SUMIFS('15g'!$J$7:$J$100,'15g'!$H$7:$H$100,$A207,'15g'!$I$7:$I$100,2)+SUMIFS('15h'!$J$7:$J$100,'15h'!$H$7:$H$100,$A207,'15h'!$I$7:$I$100,2)+SUMIFS('15i'!$J$7:$J$100,'15i'!$H$7:$H$100,$A207,'15i'!$I$7:$I$100,2)+SUMIFS('15j'!$J$7:$J$100,'15j'!$H$7:$H$100,$A207,'15j'!$I$7:$I$100,2)+SUMIFS('15k'!$J$7:$J$100,'15k'!$H$7:$H$100,$A207,'15k'!$I$7:$I$100,2)+SUMIFS('15l'!$J$7:$J$100,'15l'!$H$7:$H$100,$A207,'15l'!$I$7:$I$100,2)+SUMIFS('15m'!$J$7:$J$100,'15m'!$H$7:$H$100,$A207,'15m'!$I$7:$I$100,2)+SUMIFS('15n'!$J$7:$J$100,'15n'!$H$7:$H$100,$A207,'15n'!$I$7:$I$100,2)+SUMIFS('16'!$J$7:$J$100,'16'!$H$7:$H$100,$A207,'16'!$I$7:$I$100,2)+SUMIFS('16a'!$J$7:$J$100,'16a'!$H$7:$H$100,$A207,'16a'!$I$7:$I$100,2)+SUMIFS('17'!$J$7:$J$100,'17'!$H$7:$H$100,$A207,'17'!$I$7:$I$100,2)+SUMIFS('17a'!$J$7:$J$100,'17a'!$H$7:$H$100,$A207,'17a'!$I$7:$I$100,2)+SUMIFS('18'!$J$7:$J$100,'18'!$H$7:$H$100,$A207,'18'!$I$7:$I$100,2)+SUMIFS('18a'!$J$7:$J$100,'18a'!$H$7:$H$100,$A207,'18a'!$I$7:$I$100,2)
+SUMIFS('19'!$J$7:$J$100,'19'!$H$7:$H$100,$A207,'19'!$I$7:$I$100,2)+SUMIFS('20'!$J$7:$J$100,'20'!$H$7:$H$100,$A207,'20'!$I$7:$I$100,2)+SUMIFS('20a'!$J$7:$J$100,'20a'!$H$7:$H$100,$A207,'20a'!$I$7:$I$100,2)+SUMIFS('21'!$J$7:$J$100,'21'!$H$7:$H$100,$A207,'21'!$I$7:$I$100,2)+SUMIFS('22'!$J$7:$J$100,'22'!$H$7:$H$100,$A207,'22'!$I$7:$I$100,2)+SUMIFS('22a'!$J$7:$J$100,'22a'!$H$7:$H$100,$A207,'22a'!$I$7:$I$100,2)+SUMIFS('22b'!$J$7:$J$100,'22b'!$H$7:$H$100,$A207,'22b'!$I$7:$I$100,2)+SUMIFS('23'!$J$7:$J$100,'23'!$H$7:$H$100,$A207,'23'!$I$7:$I$100,2)+SUMIFS('24'!$J$7:$J$100,'24'!$H$7:$H$100,$A207,'24'!$I$7:$I$100,2)+SUMIFS('24a'!$J$7:$J$100,'24a'!$H$7:$H$100,$A207,'24a'!$I$7:$I$100,2)+SUMIFS('24b'!$J$7:$J$100,'24b'!$H$7:$H$100,$A207,'24b'!$I$7:$I$100,2)+SUMIFS('24c'!$J$7:$J$100,'24c'!$H$7:$H$100,$A207,'24c'!$I$7:$I$100,2)+SUMIFS('24d'!$J$7:$J$100,'24d'!$H$7:$H$100,$A207,'24d'!$I$7:$I$100,2)+SUMIFS('24e'!$J$7:$J$100,'24e'!$H$7:$H$100,$A207,'24e'!$I$7:$I$100,2)+SUMIFS('24f'!$J$7:$J$100,'24f'!$H$7:$H$100,$A207,'24f'!$I$7:$I$100,2)+SUMIFS('24g'!$J$7:$J$100,'24g'!$H$7:$H$100,$A207,'24g'!$I$7:$I$100,2)+SUMIFS('24h'!$J$7:$J$100,'24h'!$H$7:$H$100,$A207,'24h'!$I$7:$I$100,2)+SUMIFS('24i'!$J$7:$J$100,'24i'!$H$7:$H$100,$A207,'24i'!$I$7:$I$100,2)+SUMIFS('25'!$J$7:$J$100,'25'!$H$7:$H$100,$A207,'25'!$I$7:$I$100,2)+SUMIFS('26'!$J$7:$J$100,'26'!$H$7:$H$100,$A207,'26'!$I$7:$I$100,2)+SUMIFS('26a'!$J$7:$J$100,'26a'!$H$7:$H$100,$A207,'26a'!$I$7:$I$100,2)+SUMIFS('27'!$J$7:$J$100,'27'!$H$7:$H$100,$A207,'27'!$I$7:$I$100,2)+SUMIFS('27a'!$J$7:$J$100,'27a'!$H$7:$H$100,$A207,'27a'!$I$7:$I$100,2)+SUMIFS('28'!$J$7:$J$100,'28'!$H$7:$H$100,$A207,'28'!$I$7:$I$100,2)+SUMIFS('29'!$J$7:$J$100,'29'!$H$7:$H$100,$A207,'29'!$I$7:$I$100,2)</f>
        <v>0</v>
      </c>
      <c r="I207" s="258">
        <f>SUMIFS('12'!$J$7:$J$100,'12'!$H$7:$H$100,$A207,'12'!$I$7:$I$100,"")+SUMIFS('13'!$J$7:$J$100,'13'!$H$7:$H$100,$A207,'13'!$I$7:$I$100,"")+SUMIFS('14'!$J$7:$J$100,'14'!$H$7:$H$100,$A207,'14'!$I$7:$I$100,"")+SUMIFS('15'!$J$7:$J$100,'15'!$H$7:$H$100,$A207,'15'!$I$7:$I$100,"")+SUMIFS('15a'!$J$7:$J$100,'15a'!$H$7:$H$100,$A207,'15a'!$I$7:$I$100,"")+SUMIFS('15b'!$J$7:$J$100,'15b'!$H$7:$H$100,$A207,'15b'!$I$7:$I$100,"")+SUMIFS('15c'!$J$7:$J$100,'15c'!$H$7:$H$100,$A207,'15c'!$I$7:$I$100,"")+SUMIFS('15d'!$J$7:$J$100,'15d'!$H$7:$H$100,$A207,'15d'!$I$7:$I$100,"")+SUMIFS('15e'!$J$7:$J$100,'15e'!$H$7:$H$100,$A207,'15e'!$I$7:$I$100,"")+SUMIFS('15f'!$J$7:$J$100,'15f'!$H$7:$H$100,$A207,'15f'!$I$7:$I$100,"")+SUMIFS('15g'!$J$7:$J$100,'15g'!$H$7:$H$100,$A207,'15g'!$I$7:$I$100,"")+SUMIFS('15h'!$J$7:$J$100,'15h'!$H$7:$H$100,$A207,'15h'!$I$7:$I$100,"")+SUMIFS('15i'!$J$7:$J$100,'15i'!$H$7:$H$100,$A207,'15i'!$I$7:$I$100,"")+SUMIFS('15j'!$J$7:$J$100,'15j'!$H$7:$H$100,$A207,'15j'!$I$7:$I$100,"")+SUMIFS('15k'!$J$7:$J$100,'15k'!$H$7:$H$100,$A207,'15k'!$I$7:$I$100,"")+SUMIFS('15l'!$J$7:$J$100,'15l'!$H$7:$H$100,$A207,'15l'!$I$7:$I$100,"")+SUMIFS('15m'!$J$7:$J$100,'15m'!$H$7:$H$100,$A207,'15m'!$I$7:$I$100,"")+SUMIFS('15n'!$J$7:$J$100,'15n'!$H$7:$H$100,$A207,'15n'!$I$7:$I$100,"")+SUMIFS('16'!$J$7:$J$100,'16'!$H$7:$H$100,$A207,'16'!$I$7:$I$100,"")+SUMIFS('16a'!$J$7:$J$100,'16a'!$H$7:$H$100,$A207,'16a'!$I$7:$I$100,"")+SUMIFS('17'!$J$7:$J$100,'17'!$H$7:$H$100,$A207,'17'!$I$7:$I$100,"")+SUMIFS('17a'!$J$7:$J$100,'17a'!$H$7:$H$100,$A207,'17a'!$I$7:$I$100,"")+SUMIFS('18'!$J$7:$J$100,'18'!$H$7:$H$100,$A207,'18'!$I$7:$I$100,"")+SUMIFS('18a'!$J$7:$J$100,'18a'!$H$7:$H$100,$A207,'18a'!$I$7:$I$100,"")
+SUMIFS('19'!$J$7:$J$100,'19'!$H$7:$H$100,$A207,'19'!$I$7:$I$100,"")+SUMIFS('20'!$J$7:$J$100,'20'!$H$7:$H$100,$A207,'20'!$I$7:$I$100,"")+SUMIFS('20a'!$J$7:$J$100,'20a'!$H$7:$H$100,$A207,'20a'!$I$7:$I$100,"")+SUMIFS('21'!$J$7:$J$100,'21'!$H$7:$H$100,$A207,'21'!$I$7:$I$100,"")+SUMIFS('22'!$J$7:$J$100,'22'!$H$7:$H$100,$A207,'22'!$I$7:$I$100,"")+SUMIFS('22a'!$J$7:$J$100,'22a'!$H$7:$H$100,$A207,'22a'!$I$7:$I$100,"")+SUMIFS('22b'!$J$7:$J$100,'22b'!$H$7:$H$100,$A207,'22b'!$I$7:$I$100,"")+SUMIFS('23'!$J$7:$J$100,'23'!$H$7:$H$100,$A207,'23'!$I$7:$I$100,"")+SUMIFS('24'!$J$7:$J$100,'24'!$H$7:$H$100,$A207,'24'!$I$7:$I$100,"")+SUMIFS('24a'!$J$7:$J$100,'24a'!$H$7:$H$100,$A207,'24a'!$I$7:$I$100,"")+SUMIFS('24b'!$J$7:$J$100,'24b'!$H$7:$H$100,$A207,'24b'!$I$7:$I$100,"")+SUMIFS('24c'!$J$7:$J$100,'24c'!$H$7:$H$100,$A207,'24c'!$I$7:$I$100,"")+SUMIFS('24d'!$J$7:$J$100,'24d'!$H$7:$H$100,$A207,'24d'!$I$7:$I$100,"")+SUMIFS('24e'!$J$7:$J$100,'24e'!$H$7:$H$100,$A207,'24e'!$I$7:$I$100,"")+SUMIFS('24f'!$J$7:$J$100,'24f'!$H$7:$H$100,$A207,'24f'!$I$7:$I$100,"")+SUMIFS('24g'!$J$7:$J$100,'24g'!$H$7:$H$100,$A207,'24g'!$I$7:$I$100,"")+SUMIFS('24h'!$J$7:$J$100,'24h'!$H$7:$H$100,$A207,'24h'!$I$7:$I$100,"")+SUMIFS('24i'!$J$7:$J$100,'24i'!$H$7:$H$100,$A207,'24i'!$I$7:$I$100,"")+SUMIFS('25'!$J$7:$J$100,'25'!$H$7:$H$100,$A207,'25'!$I$7:$I$100,"")+SUMIFS('26'!$J$7:$J$100,'26'!$H$7:$H$100,$A207,'26'!$I$7:$I$100,"")+SUMIFS('26a'!$J$7:$J$100,'26a'!$H$7:$H$100,$A207,'26a'!$I$7:$I$100,"")+SUMIFS('27'!$J$7:$J$100,'27'!$H$7:$H$100,$A207,'27'!$I$7:$I$100,"")+SUMIFS('27a'!$J$7:$J$100,'27a'!$H$7:$H$100,$A207,'27a'!$I$7:$I$100,"")+SUMIFS('28'!$J$7:$J$100,'28'!$H$7:$H$100,$A207,'28'!$I$7:$I$100,"")+SUMIFS('29'!$J$7:$J$100,'29'!$H$7:$H$100,$A207,'29'!$I$7:$I$100,"")</f>
        <v>0</v>
      </c>
      <c r="J207" s="259">
        <f t="shared" si="38"/>
        <v>0</v>
      </c>
      <c r="S207" s="247">
        <f t="shared" si="36"/>
        <v>0</v>
      </c>
    </row>
    <row r="208" ht="12.75" customHeight="1" outlineLevel="1">
      <c r="A208" s="1" t="s">
        <v>2605</v>
      </c>
      <c r="B208" s="1" t="s">
        <v>4550</v>
      </c>
      <c r="C208" s="257">
        <f>SUMIFS('12'!$N$7:$N$100,'12'!$H$7:$H$100,$A208,'12'!$I$7:$I$100,1)+SUMIFS('13'!$N$7:$N$100,'13'!$H$7:$H$100,$A208,'13'!$I$7:$I$100,1)+SUMIFS('14'!$N$7:$N$100,'14'!$H$7:$H$100,$A208,'14'!$I$7:$I$100,1)+SUMIFS('15'!$N$7:$N$100,'15'!$H$7:$H$100,$A208,'15'!$I$7:$I$100,1)+SUMIFS('15a'!$N$7:$N$100,'15a'!$H$7:$H$100,$A208,'15a'!$I$7:$I$100,1)+SUMIFS('15b'!$N$7:$N$100,'15b'!$H$7:$H$100,$A208,'15b'!$I$7:$I$100,1)+SUMIFS('15c'!$N$7:$N$100,'15c'!$H$7:$H$100,$A208,'15c'!$I$7:$I$100,1)+SUMIFS('15d'!$N$7:$N$100,'15d'!$H$7:$H$100,$A208,'15d'!$I$7:$I$100,1)+SUMIFS('15e'!$N$7:$N$100,'15e'!$H$7:$H$100,$A208,'15e'!$I$7:$I$100,1)+SUMIFS('15f'!$N$7:$N$100,'15f'!$H$7:$H$100,$A208,'15f'!$I$7:$I$100,1)+SUMIFS('15g'!$N$7:$N$100,'15g'!$H$7:$H$100,$A208,'15g'!$I$7:$I$100,1)+SUMIFS('15h'!$N$7:$N$100,'15h'!$H$7:$H$100,$A208,'15h'!$I$7:$I$100,1)+SUMIFS('15i'!$N$7:$N$100,'15i'!$H$7:$H$100,$A208,'15i'!$I$7:$I$100,1)+SUMIFS('15j'!$N$7:$N$100,'15j'!$H$7:$H$100,$A208,'15j'!$I$7:$I$100,1)+SUMIFS('15k'!$N$7:$N$100,'15k'!$H$7:$H$100,$A208,'15k'!$I$7:$I$100,1)+SUMIFS('15l'!$N$7:$N$100,'15l'!$H$7:$H$100,$A208,'15l'!$I$7:$I$100,1)+SUMIFS('15m'!$N$7:$N$100,'15m'!$H$7:$H$100,$A208,'15m'!$I$7:$I$100,1)+SUMIFS('15n'!$N$7:$N$100,'15n'!$H$7:$H$100,$A208,'15n'!$I$7:$I$100,1)+SUMIFS('16'!$N$7:$N$100,'16'!$H$7:$H$100,$A208,'16'!$I$7:$I$100,1)+SUMIFS('16a'!$N$7:$N$100,'16a'!$H$7:$H$100,$A208,'16a'!$I$7:$I$100,1)+SUMIFS('17'!$N$7:$N$100,'17'!$H$7:$H$100,$A208,'17'!$I$7:$I$100,1)+SUMIFS('17a'!$N$7:$N$100,'17a'!$H$7:$H$100,$A208,'17a'!$I$7:$I$100,1)+SUMIFS('18'!$N$7:$N$100,'18'!$H$7:$H$100,$A208,'18'!$I$7:$I$100,1)+SUMIFS('18a'!$N$7:$N$100,'18a'!$H$7:$H$100,$A208,'18a'!$I$7:$I$100,1)
+SUMIFS('19'!$N$7:$N$100,'19'!$H$7:$H$100,$A208,'19'!$I$7:$I$100,1)+SUMIFS('20'!$N$7:$N$100,'20'!$H$7:$H$100,$A208,'20'!$I$7:$I$100,1)+SUMIFS('20a'!$N$7:$N$100,'20a'!$H$7:$H$100,$A208,'20a'!$I$7:$I$100,1)+SUMIFS('21'!$N$7:$N$100,'21'!$H$7:$H$100,$A208,'21'!$I$7:$I$100,1)+SUMIFS('22'!$N$7:$N$100,'22'!$H$7:$H$100,$A208,'22'!$I$7:$I$100,1)+SUMIFS('22a'!$N$7:$N$100,'22a'!$H$7:$H$100,$A208,'22a'!$I$7:$I$100,1)+SUMIFS('22b'!$N$7:$N$100,'22b'!$H$7:$H$100,$A208,'22b'!$I$7:$I$100,1)+SUMIFS('23'!$N$7:$N$100,'23'!$H$7:$H$100,$A208,'23'!$I$7:$I$100,1)+SUMIFS('24'!$N$7:$N$100,'24'!$H$7:$H$100,$A208,'24'!$I$7:$I$100,1)+SUMIFS('24a'!$N$7:$N$100,'24a'!$H$7:$H$100,$A208,'24a'!$I$7:$I$100,1)+SUMIFS('24b'!$N$7:$N$100,'24b'!$H$7:$H$100,$A208,'24b'!$I$7:$I$100,1)+SUMIFS('24c'!$N$7:$N$100,'24c'!$H$7:$H$100,$A208,'24c'!$I$7:$I$100,1)+SUMIFS('24d'!$N$7:$N$100,'24d'!$H$7:$H$100,$A208,'24d'!$I$7:$I$100,1)+SUMIFS('24e'!$N$7:$N$100,'24e'!$H$7:$H$100,$A208,'24e'!$I$7:$I$100,1)+SUMIFS('24f'!$N$7:$N$100,'24f'!$H$7:$H$100,$A208,'24f'!$I$7:$I$100,1)+SUMIFS('24g'!$N$7:$N$100,'24g'!$H$7:$H$100,$A208,'24g'!$I$7:$I$100,1)+SUMIFS('24h'!$N$7:$N$100,'24h'!$H$7:$H$100,$A208,'24h'!$I$7:$I$100,1)+SUMIFS('24i'!$N$7:$N$100,'24i'!$H$7:$H$100,$A208,'24i'!$I$7:$I$100,1)+SUMIFS('25'!$N$7:$N$100,'25'!$H$7:$H$100,$A208,'25'!$I$7:$I$100,1)+SUMIFS('26'!$N$7:$N$100,'26'!$H$7:$H$100,$A208,'26'!$I$7:$I$100,1)+SUMIFS('26a'!$N$7:$N$100,'26a'!$H$7:$H$100,$A208,'26a'!$I$7:$I$100,1)+SUMIFS('27'!$N$7:$N$100,'27'!$H$7:$H$100,$A208,'27'!$I$7:$I$100,1)+SUMIFS('27a'!$N$7:$N$100,'27a'!$H$7:$H$100,$A208,'27a'!$I$7:$I$100,1)+SUMIFS('28'!$N$7:$N$100,'28'!$H$7:$H$100,$A208,'28'!$I$7:$I$100,1)+SUMIFS('29'!$N$7:$N$100,'29'!$H$7:$H$100,$A208,'29'!$I$7:$I$100,1)</f>
        <v>0</v>
      </c>
      <c r="D208" s="258">
        <f>SUMIFS('12'!$N$7:$N$100,'12'!$H$7:$H$100,$A208,'12'!$I$7:$I$100,2)+SUMIFS('13'!$N$7:$N$100,'13'!$H$7:$H$100,$A208,'13'!$I$7:$I$100,2)+SUMIFS('14'!$N$7:$N$100,'14'!$H$7:$H$100,$A208,'14'!$I$7:$I$100,2)+SUMIFS('15'!$N$7:$N$100,'15'!$H$7:$H$100,$A208,'15'!$I$7:$I$100,2)+SUMIFS('15a'!$N$7:$N$100,'15a'!$H$7:$H$100,$A208,'15a'!$I$7:$I$100,2)+SUMIFS('15b'!$N$7:$N$100,'15b'!$H$7:$H$100,$A208,'15b'!$I$7:$I$100,2)+SUMIFS('15c'!$N$7:$N$100,'15c'!$H$7:$H$100,$A208,'15c'!$I$7:$I$100,2)+SUMIFS('15d'!$N$7:$N$100,'15d'!$H$7:$H$100,$A208,'15d'!$I$7:$I$100,2)+SUMIFS('15e'!$N$7:$N$100,'15e'!$H$7:$H$100,$A208,'15e'!$I$7:$I$100,2)+SUMIFS('15f'!$N$7:$N$100,'15f'!$H$7:$H$100,$A208,'15f'!$I$7:$I$100,2)+SUMIFS('15g'!$N$7:$N$100,'15g'!$H$7:$H$100,$A208,'15g'!$I$7:$I$100,2)+SUMIFS('15h'!$N$7:$N$100,'15h'!$H$7:$H$100,$A208,'15h'!$I$7:$I$100,2)+SUMIFS('15i'!$N$7:$N$100,'15i'!$H$7:$H$100,$A208,'15i'!$I$7:$I$100,2)+SUMIFS('15j'!$N$7:$N$100,'15j'!$H$7:$H$100,$A208,'15j'!$I$7:$I$100,2)+SUMIFS('15k'!$N$7:$N$100,'15k'!$H$7:$H$100,$A208,'15k'!$I$7:$I$100,2)+SUMIFS('15l'!$N$7:$N$100,'15l'!$H$7:$H$100,$A208,'15l'!$I$7:$I$100,2)+SUMIFS('15m'!$N$7:$N$100,'15m'!$H$7:$H$100,$A208,'15m'!$I$7:$I$100,2)+SUMIFS('15n'!$N$7:$N$100,'15n'!$H$7:$H$100,$A208,'15n'!$I$7:$I$100,2)+SUMIFS('16'!$N$7:$N$100,'16'!$H$7:$H$100,$A208,'16'!$I$7:$I$100,2)+SUMIFS('16a'!$N$7:$N$100,'16a'!$H$7:$H$100,$A208,'16a'!$I$7:$I$100,2)+SUMIFS('17'!$N$7:$N$100,'17'!$H$7:$H$100,$A208,'17'!$I$7:$I$100,2)+SUMIFS('17a'!$N$7:$N$100,'17a'!$H$7:$H$100,$A208,'17a'!$I$7:$I$100,2)+SUMIFS('18'!$N$7:$N$100,'18'!$H$7:$H$100,$A208,'18'!$I$7:$I$100,2)+SUMIFS('18a'!$N$7:$N$100,'18a'!$H$7:$H$100,$A208,'18a'!$I$7:$I$100,2)
+SUMIFS('19'!$N$7:$N$100,'19'!$H$7:$H$100,$A208,'19'!$I$7:$I$100,2)+SUMIFS('20'!$N$7:$N$100,'20'!$H$7:$H$100,$A208,'20'!$I$7:$I$100,2)+SUMIFS('20a'!$N$7:$N$100,'20a'!$H$7:$H$100,$A208,'20a'!$I$7:$I$100,2)+SUMIFS('21'!$N$7:$N$100,'21'!$H$7:$H$100,$A208,'21'!$I$7:$I$100,2)+SUMIFS('22'!$N$7:$N$100,'22'!$H$7:$H$100,$A208,'22'!$I$7:$I$100,2)+SUMIFS('22a'!$N$7:$N$100,'22a'!$H$7:$H$100,$A208,'22a'!$I$7:$I$100,2)+SUMIFS('22b'!$N$7:$N$100,'22b'!$H$7:$H$100,$A208,'22b'!$I$7:$I$100,2)+SUMIFS('23'!$N$7:$N$100,'23'!$H$7:$H$100,$A208,'23'!$I$7:$I$100,2)+SUMIFS('24'!$N$7:$N$100,'24'!$H$7:$H$100,$A208,'24'!$I$7:$I$100,2)+SUMIFS('24a'!$N$7:$N$100,'24a'!$H$7:$H$100,$A208,'24a'!$I$7:$I$100,2)+SUMIFS('24b'!$N$7:$N$100,'24b'!$H$7:$H$100,$A208,'24b'!$I$7:$I$100,2)+SUMIFS('24c'!$N$7:$N$100,'24c'!$H$7:$H$100,$A208,'24c'!$I$7:$I$100,2)+SUMIFS('24d'!$N$7:$N$100,'24d'!$H$7:$H$100,$A208,'24d'!$I$7:$I$100,2)+SUMIFS('24e'!$N$7:$N$100,'24e'!$H$7:$H$100,$A208,'24e'!$I$7:$I$100,2)+SUMIFS('24f'!$N$7:$N$100,'24f'!$H$7:$H$100,$A208,'24f'!$I$7:$I$100,2)+SUMIFS('24g'!$N$7:$N$100,'24g'!$H$7:$H$100,$A208,'24g'!$I$7:$I$100,2)+SUMIFS('24h'!$N$7:$N$100,'24h'!$H$7:$H$100,$A208,'24h'!$I$7:$I$100,2)+SUMIFS('24i'!$N$7:$N$100,'24i'!$H$7:$H$100,$A208,'24i'!$I$7:$I$100,2)+SUMIFS('25'!$N$7:$N$100,'25'!$H$7:$H$100,$A208,'25'!$I$7:$I$100,2)+SUMIFS('26'!$N$7:$N$100,'26'!$H$7:$H$100,$A208,'26'!$I$7:$I$100,2)+SUMIFS('26a'!$N$7:$N$100,'26a'!$H$7:$H$100,$A208,'26a'!$I$7:$I$100,2)+SUMIFS('27'!$N$7:$N$100,'27'!$H$7:$H$100,$A208,'27'!$I$7:$I$100,2)+SUMIFS('27a'!$N$7:$N$100,'27a'!$H$7:$H$100,$A208,'27a'!$I$7:$I$100,2)+SUMIFS('28'!$N$7:$N$100,'28'!$H$7:$H$100,$A208,'28'!$I$7:$I$100,2)+SUMIFS('29'!$N$7:$N$100,'29'!$H$7:$H$100,$A208,'29'!$I$7:$I$100,2)</f>
        <v>0</v>
      </c>
      <c r="E208" s="258">
        <f>SUMIFS('12'!$N$7:$N$100,'12'!$H$7:$H$100,$A208,'12'!$I$7:$I$100,"")+SUMIFS('13'!$N$7:$N$100,'13'!$H$7:$H$100,$A208,'13'!$I$7:$I$100,"")+SUMIFS('14'!$N$7:$N$100,'14'!$H$7:$H$100,$A208,'14'!$I$7:$I$100,"")+SUMIFS('15'!$N$7:$N$100,'15'!$H$7:$H$100,$A208,'15'!$I$7:$I$100,"")+SUMIFS('15a'!$N$7:$N$100,'15a'!$H$7:$H$100,$A208,'15a'!$I$7:$I$100,"")+SUMIFS('15b'!$N$7:$N$100,'15b'!$H$7:$H$100,$A208,'15b'!$I$7:$I$100,"")+SUMIFS('15c'!$N$7:$N$100,'15c'!$H$7:$H$100,$A208,'15c'!$I$7:$I$100,"")+SUMIFS('15d'!$N$7:$N$100,'15d'!$H$7:$H$100,$A208,'15d'!$I$7:$I$100,"")+SUMIFS('15e'!$N$7:$N$100,'15e'!$H$7:$H$100,$A208,'15e'!$I$7:$I$100,"")+SUMIFS('15f'!$N$7:$N$100,'15f'!$H$7:$H$100,$A208,'15f'!$I$7:$I$100,"")+SUMIFS('15g'!$N$7:$N$100,'15g'!$H$7:$H$100,$A208,'15g'!$I$7:$I$100,"")+SUMIFS('15h'!$N$7:$N$100,'15h'!$H$7:$H$100,$A208,'15h'!$I$7:$I$100,"")+SUMIFS('15i'!$N$7:$N$100,'15i'!$H$7:$H$100,$A208,'15i'!$I$7:$I$100,"")+SUMIFS('15j'!$N$7:$N$100,'15j'!$H$7:$H$100,$A208,'15j'!$I$7:$I$100,"")+SUMIFS('15k'!$N$7:$N$100,'15k'!$H$7:$H$100,$A208,'15k'!$I$7:$I$100,"")+SUMIFS('15l'!$N$7:$N$100,'15l'!$H$7:$H$100,$A208,'15l'!$I$7:$I$100,"")+SUMIFS('15m'!$N$7:$N$100,'15m'!$H$7:$H$100,$A208,'15m'!$I$7:$I$100,"")+SUMIFS('15n'!$N$7:$N$100,'15n'!$H$7:$H$100,$A208,'15n'!$I$7:$I$100,"")+SUMIFS('16'!$N$7:$N$100,'16'!$H$7:$H$100,$A208,'16'!$I$7:$I$100,"")+SUMIFS('16a'!$N$7:$N$100,'16a'!$H$7:$H$100,$A208,'16a'!$I$7:$I$100,"")+SUMIFS('17'!$N$7:$N$100,'17'!$H$7:$H$100,$A208,'17'!$I$7:$I$100,"")+SUMIFS('17a'!$N$7:$N$100,'17a'!$H$7:$H$100,$A208,'17a'!$I$7:$I$100,"")+SUMIFS('18'!$N$7:$N$100,'18'!$H$7:$H$100,$A208,'18'!$I$7:$I$100,"")+SUMIFS('18a'!$N$7:$N$100,'18a'!$H$7:$H$100,$A208,'18a'!$I$7:$I$100,"")
+SUMIFS('19'!$N$7:$N$100,'19'!$H$7:$H$100,$A208,'19'!$I$7:$I$100,"")+SUMIFS('20'!$N$7:$N$100,'20'!$H$7:$H$100,$A208,'20'!$I$7:$I$100,"")+SUMIFS('20a'!$N$7:$N$100,'20a'!$H$7:$H$100,$A208,'20a'!$I$7:$I$100,"")+SUMIFS('21'!$N$7:$N$100,'21'!$H$7:$H$100,$A208,'21'!$I$7:$I$100,"")+SUMIFS('22'!$N$7:$N$100,'22'!$H$7:$H$100,$A208,'22'!$I$7:$I$100,"")+SUMIFS('22a'!$N$7:$N$100,'22a'!$H$7:$H$100,$A208,'22a'!$I$7:$I$100,"")+SUMIFS('22b'!$N$7:$N$100,'22b'!$H$7:$H$100,$A208,'22b'!$I$7:$I$100,"")+SUMIFS('23'!$N$7:$N$100,'23'!$H$7:$H$100,$A208,'23'!$I$7:$I$100,"")+SUMIFS('24'!$N$7:$N$100,'24'!$H$7:$H$100,$A208,'24'!$I$7:$I$100,"")+SUMIFS('24a'!$N$7:$N$100,'24a'!$H$7:$H$100,$A208,'24a'!$I$7:$I$100,"")+SUMIFS('24b'!$N$7:$N$100,'24b'!$H$7:$H$100,$A208,'24b'!$I$7:$I$100,"")+SUMIFS('24c'!$N$7:$N$100,'24c'!$H$7:$H$100,$A208,'24c'!$I$7:$I$100,"")+SUMIFS('24d'!$N$7:$N$100,'24d'!$H$7:$H$100,$A208,'24d'!$I$7:$I$100,"")+SUMIFS('24e'!$N$7:$N$100,'24e'!$H$7:$H$100,$A208,'24e'!$I$7:$I$100,"")+SUMIFS('24f'!$N$7:$N$100,'24f'!$H$7:$H$100,$A208,'24f'!$I$7:$I$100,"")+SUMIFS('24g'!$N$7:$N$100,'24g'!$H$7:$H$100,$A208,'24g'!$I$7:$I$100,"")+SUMIFS('24h'!$N$7:$N$100,'24h'!$H$7:$H$100,$A208,'24h'!$I$7:$I$100,"")+SUMIFS('24i'!$N$7:$N$100,'24i'!$H$7:$H$100,$A208,'24i'!$I$7:$I$100,"")+SUMIFS('25'!$N$7:$N$100,'25'!$H$7:$H$100,$A208,'25'!$I$7:$I$100,"")+SUMIFS('26'!$N$7:$N$100,'26'!$H$7:$H$100,$A208,'26'!$I$7:$I$100,"")+SUMIFS('26a'!$N$7:$N$100,'26a'!$H$7:$H$100,$A208,'26a'!$I$7:$I$100,"")+SUMIFS('27'!$N$7:$N$100,'27'!$H$7:$H$100,$A208,'27'!$I$7:$I$100,"")+SUMIFS('27a'!$N$7:$N$100,'27a'!$H$7:$H$100,$A208,'27a'!$I$7:$I$100,"")+SUMIFS('28'!$N$7:$N$100,'28'!$H$7:$H$100,$A208,'28'!$I$7:$I$100,"")+SUMIFS('29'!$N$7:$N$100,'29'!$H$7:$H$100,$A208,'29'!$I$7:$I$100,"")</f>
        <v>0</v>
      </c>
      <c r="F208" s="259">
        <f t="shared" si="37"/>
        <v>0</v>
      </c>
      <c r="G208" s="257">
        <f>SUMIFS('12'!$J$7:$J$100,'12'!$H$7:$H$100,$A208,'12'!$I$7:$I$100,1)+SUMIFS('13'!$J$7:$J$100,'13'!$H$7:$H$100,$A208,'13'!$I$7:$I$100,1)+SUMIFS('14'!$J$7:$J$100,'14'!$H$7:$H$100,$A208,'14'!$I$7:$I$100,1)+SUMIFS('15'!$J$7:$J$100,'15'!$H$7:$H$100,$A208,'15'!$I$7:$I$100,1)+SUMIFS('15a'!$J$7:$J$100,'15a'!$H$7:$H$100,$A208,'15a'!$I$7:$I$100,1)+SUMIFS('15b'!$J$7:$J$100,'15b'!$H$7:$H$100,$A208,'15b'!$I$7:$I$100,1)+SUMIFS('15c'!$J$7:$J$100,'15c'!$H$7:$H$100,$A208,'15c'!$I$7:$I$100,1)+SUMIFS('15d'!$J$7:$J$100,'15d'!$H$7:$H$100,$A208,'15d'!$I$7:$I$100,1)+SUMIFS('15e'!$J$7:$J$100,'15e'!$H$7:$H$100,$A208,'15e'!$I$7:$I$100,1)+SUMIFS('15f'!$J$7:$J$100,'15f'!$H$7:$H$100,$A208,'15f'!$I$7:$I$100,1)+SUMIFS('15g'!$J$7:$J$100,'15g'!$H$7:$H$100,$A208,'15g'!$I$7:$I$100,1)+SUMIFS('15h'!$J$7:$J$100,'15h'!$H$7:$H$100,$A208,'15h'!$I$7:$I$100,1)+SUMIFS('15i'!$J$7:$J$100,'15i'!$H$7:$H$100,$A208,'15i'!$I$7:$I$100,1)+SUMIFS('15j'!$J$7:$J$100,'15j'!$H$7:$H$100,$A208,'15j'!$I$7:$I$100,1)+SUMIFS('15k'!$J$7:$J$100,'15k'!$H$7:$H$100,$A208,'15k'!$I$7:$I$100,1)+SUMIFS('15l'!$J$7:$J$100,'15l'!$H$7:$H$100,$A208,'15l'!$I$7:$I$100,1)+SUMIFS('15m'!$J$7:$J$100,'15m'!$H$7:$H$100,$A208,'15m'!$I$7:$I$100,1)+SUMIFS('15n'!$J$7:$J$100,'15n'!$H$7:$H$100,$A208,'15n'!$I$7:$I$100,1)+SUMIFS('16'!$J$7:$J$100,'16'!$H$7:$H$100,$A208,'16'!$I$7:$I$100,1)+SUMIFS('16a'!$J$7:$J$100,'16a'!$H$7:$H$100,$A208,'16a'!$I$7:$I$100,1)+SUMIFS('17'!$J$7:$J$100,'17'!$H$7:$H$100,$A208,'17'!$I$7:$I$100,1)+SUMIFS('17a'!$J$7:$J$100,'17a'!$H$7:$H$100,$A208,'17a'!$I$7:$I$100,1)+SUMIFS('18'!$J$7:$J$100,'18'!$H$7:$H$100,$A208,'18'!$I$7:$I$100,1)+SUMIFS('18a'!$J$7:$J$100,'18a'!$H$7:$H$100,$A208,'18a'!$I$7:$I$100,1)
+SUMIFS('19'!$J$7:$J$100,'19'!$H$7:$H$100,$A208,'19'!$I$7:$I$100,1)+SUMIFS('20'!$J$7:$J$100,'20'!$H$7:$H$100,$A208,'20'!$I$7:$I$100,1)+SUMIFS('20a'!$J$7:$J$100,'20a'!$H$7:$H$100,$A208,'20a'!$I$7:$I$100,1)+SUMIFS('21'!$J$7:$J$100,'21'!$H$7:$H$100,$A208,'21'!$I$7:$I$100,1)+SUMIFS('22'!$J$7:$J$100,'22'!$H$7:$H$100,$A208,'22'!$I$7:$I$100,1)+SUMIFS('22a'!$J$7:$J$100,'22a'!$H$7:$H$100,$A208,'22a'!$I$7:$I$100,1)+SUMIFS('22b'!$J$7:$J$100,'22b'!$H$7:$H$100,$A208,'22b'!$I$7:$I$100,1)+SUMIFS('23'!$J$7:$J$100,'23'!$H$7:$H$100,$A208,'23'!$I$7:$I$100,1)+SUMIFS('24'!$J$7:$J$100,'24'!$H$7:$H$100,$A208,'24'!$I$7:$I$100,1)+SUMIFS('24a'!$J$7:$J$100,'24a'!$H$7:$H$100,$A208,'24a'!$I$7:$I$100,1)+SUMIFS('24b'!$J$7:$J$100,'24b'!$H$7:$H$100,$A208,'24b'!$I$7:$I$100,1)+SUMIFS('24c'!$J$7:$J$100,'24c'!$H$7:$H$100,$A208,'24c'!$I$7:$I$100,1)+SUMIFS('24d'!$J$7:$J$100,'24d'!$H$7:$H$100,$A208,'24d'!$I$7:$I$100,1)+SUMIFS('24e'!$J$7:$J$100,'24e'!$H$7:$H$100,$A208,'24e'!$I$7:$I$100,1)+SUMIFS('24f'!$J$7:$J$100,'24f'!$H$7:$H$100,$A208,'24f'!$I$7:$I$100,1)+SUMIFS('24g'!$J$7:$J$100,'24g'!$H$7:$H$100,$A208,'24g'!$I$7:$I$100,1)+SUMIFS('24h'!$J$7:$J$100,'24h'!$H$7:$H$100,$A208,'24h'!$I$7:$I$100,1)+SUMIFS('24i'!$J$7:$J$100,'24i'!$H$7:$H$100,$A208,'24i'!$I$7:$I$100,1)+SUMIFS('25'!$J$7:$J$100,'25'!$H$7:$H$100,$A208,'25'!$I$7:$I$100,1)+SUMIFS('26'!$J$7:$J$100,'26'!$H$7:$H$100,$A208,'26'!$I$7:$I$100,1)+SUMIFS('26a'!$J$7:$J$100,'26a'!$H$7:$H$100,$A208,'26a'!$I$7:$I$100,1)+SUMIFS('27'!$J$7:$J$100,'27'!$H$7:$H$100,$A208,'27'!$I$7:$I$100,1)+SUMIFS('27a'!$J$7:$J$100,'27a'!$H$7:$H$100,$A208,'27a'!$I$7:$I$100,1)+SUMIFS('28'!$J$7:$J$100,'28'!$H$7:$H$100,$A208,'28'!$I$7:$I$100,1)+SUMIFS('29'!$J$7:$J$100,'29'!$H$7:$H$100,$A208,'29'!$I$7:$I$100,1)</f>
        <v>0</v>
      </c>
      <c r="H208" s="258">
        <f>SUMIFS('12'!$J$7:$J$100,'12'!$H$7:$H$100,$A208,'12'!$I$7:$I$100,2)+SUMIFS('13'!$J$7:$J$100,'13'!$H$7:$H$100,$A208,'13'!$I$7:$I$100,2)+SUMIFS('14'!$J$7:$J$100,'14'!$H$7:$H$100,$A208,'14'!$I$7:$I$100,2)+SUMIFS('15'!$J$7:$J$100,'15'!$H$7:$H$100,$A208,'15'!$I$7:$I$100,2)+SUMIFS('15a'!$J$7:$J$100,'15a'!$H$7:$H$100,$A208,'15a'!$I$7:$I$100,2)+SUMIFS('15b'!$J$7:$J$100,'15b'!$H$7:$H$100,$A208,'15b'!$I$7:$I$100,2)+SUMIFS('15c'!$J$7:$J$100,'15c'!$H$7:$H$100,$A208,'15c'!$I$7:$I$100,2)+SUMIFS('15d'!$J$7:$J$100,'15d'!$H$7:$H$100,$A208,'15d'!$I$7:$I$100,2)+SUMIFS('15e'!$J$7:$J$100,'15e'!$H$7:$H$100,$A208,'15e'!$I$7:$I$100,2)+SUMIFS('15f'!$J$7:$J$100,'15f'!$H$7:$H$100,$A208,'15f'!$I$7:$I$100,2)+SUMIFS('15g'!$J$7:$J$100,'15g'!$H$7:$H$100,$A208,'15g'!$I$7:$I$100,2)+SUMIFS('15h'!$J$7:$J$100,'15h'!$H$7:$H$100,$A208,'15h'!$I$7:$I$100,2)+SUMIFS('15i'!$J$7:$J$100,'15i'!$H$7:$H$100,$A208,'15i'!$I$7:$I$100,2)+SUMIFS('15j'!$J$7:$J$100,'15j'!$H$7:$H$100,$A208,'15j'!$I$7:$I$100,2)+SUMIFS('15k'!$J$7:$J$100,'15k'!$H$7:$H$100,$A208,'15k'!$I$7:$I$100,2)+SUMIFS('15l'!$J$7:$J$100,'15l'!$H$7:$H$100,$A208,'15l'!$I$7:$I$100,2)+SUMIFS('15m'!$J$7:$J$100,'15m'!$H$7:$H$100,$A208,'15m'!$I$7:$I$100,2)+SUMIFS('15n'!$J$7:$J$100,'15n'!$H$7:$H$100,$A208,'15n'!$I$7:$I$100,2)+SUMIFS('16'!$J$7:$J$100,'16'!$H$7:$H$100,$A208,'16'!$I$7:$I$100,2)+SUMIFS('16a'!$J$7:$J$100,'16a'!$H$7:$H$100,$A208,'16a'!$I$7:$I$100,2)+SUMIFS('17'!$J$7:$J$100,'17'!$H$7:$H$100,$A208,'17'!$I$7:$I$100,2)+SUMIFS('17a'!$J$7:$J$100,'17a'!$H$7:$H$100,$A208,'17a'!$I$7:$I$100,2)+SUMIFS('18'!$J$7:$J$100,'18'!$H$7:$H$100,$A208,'18'!$I$7:$I$100,2)+SUMIFS('18a'!$J$7:$J$100,'18a'!$H$7:$H$100,$A208,'18a'!$I$7:$I$100,2)
+SUMIFS('19'!$J$7:$J$100,'19'!$H$7:$H$100,$A208,'19'!$I$7:$I$100,2)+SUMIFS('20'!$J$7:$J$100,'20'!$H$7:$H$100,$A208,'20'!$I$7:$I$100,2)+SUMIFS('20a'!$J$7:$J$100,'20a'!$H$7:$H$100,$A208,'20a'!$I$7:$I$100,2)+SUMIFS('21'!$J$7:$J$100,'21'!$H$7:$H$100,$A208,'21'!$I$7:$I$100,2)+SUMIFS('22'!$J$7:$J$100,'22'!$H$7:$H$100,$A208,'22'!$I$7:$I$100,2)+SUMIFS('22a'!$J$7:$J$100,'22a'!$H$7:$H$100,$A208,'22a'!$I$7:$I$100,2)+SUMIFS('22b'!$J$7:$J$100,'22b'!$H$7:$H$100,$A208,'22b'!$I$7:$I$100,2)+SUMIFS('23'!$J$7:$J$100,'23'!$H$7:$H$100,$A208,'23'!$I$7:$I$100,2)+SUMIFS('24'!$J$7:$J$100,'24'!$H$7:$H$100,$A208,'24'!$I$7:$I$100,2)+SUMIFS('24a'!$J$7:$J$100,'24a'!$H$7:$H$100,$A208,'24a'!$I$7:$I$100,2)+SUMIFS('24b'!$J$7:$J$100,'24b'!$H$7:$H$100,$A208,'24b'!$I$7:$I$100,2)+SUMIFS('24c'!$J$7:$J$100,'24c'!$H$7:$H$100,$A208,'24c'!$I$7:$I$100,2)+SUMIFS('24d'!$J$7:$J$100,'24d'!$H$7:$H$100,$A208,'24d'!$I$7:$I$100,2)+SUMIFS('24e'!$J$7:$J$100,'24e'!$H$7:$H$100,$A208,'24e'!$I$7:$I$100,2)+SUMIFS('24f'!$J$7:$J$100,'24f'!$H$7:$H$100,$A208,'24f'!$I$7:$I$100,2)+SUMIFS('24g'!$J$7:$J$100,'24g'!$H$7:$H$100,$A208,'24g'!$I$7:$I$100,2)+SUMIFS('24h'!$J$7:$J$100,'24h'!$H$7:$H$100,$A208,'24h'!$I$7:$I$100,2)+SUMIFS('24i'!$J$7:$J$100,'24i'!$H$7:$H$100,$A208,'24i'!$I$7:$I$100,2)+SUMIFS('25'!$J$7:$J$100,'25'!$H$7:$H$100,$A208,'25'!$I$7:$I$100,2)+SUMIFS('26'!$J$7:$J$100,'26'!$H$7:$H$100,$A208,'26'!$I$7:$I$100,2)+SUMIFS('26a'!$J$7:$J$100,'26a'!$H$7:$H$100,$A208,'26a'!$I$7:$I$100,2)+SUMIFS('27'!$J$7:$J$100,'27'!$H$7:$H$100,$A208,'27'!$I$7:$I$100,2)+SUMIFS('27a'!$J$7:$J$100,'27a'!$H$7:$H$100,$A208,'27a'!$I$7:$I$100,2)+SUMIFS('28'!$J$7:$J$100,'28'!$H$7:$H$100,$A208,'28'!$I$7:$I$100,2)+SUMIFS('29'!$J$7:$J$100,'29'!$H$7:$H$100,$A208,'29'!$I$7:$I$100,2)</f>
        <v>0</v>
      </c>
      <c r="I208" s="258">
        <f>SUMIFS('12'!$J$7:$J$100,'12'!$H$7:$H$100,$A208,'12'!$I$7:$I$100,"")+SUMIFS('13'!$J$7:$J$100,'13'!$H$7:$H$100,$A208,'13'!$I$7:$I$100,"")+SUMIFS('14'!$J$7:$J$100,'14'!$H$7:$H$100,$A208,'14'!$I$7:$I$100,"")+SUMIFS('15'!$J$7:$J$100,'15'!$H$7:$H$100,$A208,'15'!$I$7:$I$100,"")+SUMIFS('15a'!$J$7:$J$100,'15a'!$H$7:$H$100,$A208,'15a'!$I$7:$I$100,"")+SUMIFS('15b'!$J$7:$J$100,'15b'!$H$7:$H$100,$A208,'15b'!$I$7:$I$100,"")+SUMIFS('15c'!$J$7:$J$100,'15c'!$H$7:$H$100,$A208,'15c'!$I$7:$I$100,"")+SUMIFS('15d'!$J$7:$J$100,'15d'!$H$7:$H$100,$A208,'15d'!$I$7:$I$100,"")+SUMIFS('15e'!$J$7:$J$100,'15e'!$H$7:$H$100,$A208,'15e'!$I$7:$I$100,"")+SUMIFS('15f'!$J$7:$J$100,'15f'!$H$7:$H$100,$A208,'15f'!$I$7:$I$100,"")+SUMIFS('15g'!$J$7:$J$100,'15g'!$H$7:$H$100,$A208,'15g'!$I$7:$I$100,"")+SUMIFS('15h'!$J$7:$J$100,'15h'!$H$7:$H$100,$A208,'15h'!$I$7:$I$100,"")+SUMIFS('15i'!$J$7:$J$100,'15i'!$H$7:$H$100,$A208,'15i'!$I$7:$I$100,"")+SUMIFS('15j'!$J$7:$J$100,'15j'!$H$7:$H$100,$A208,'15j'!$I$7:$I$100,"")+SUMIFS('15k'!$J$7:$J$100,'15k'!$H$7:$H$100,$A208,'15k'!$I$7:$I$100,"")+SUMIFS('15l'!$J$7:$J$100,'15l'!$H$7:$H$100,$A208,'15l'!$I$7:$I$100,"")+SUMIFS('15m'!$J$7:$J$100,'15m'!$H$7:$H$100,$A208,'15m'!$I$7:$I$100,"")+SUMIFS('15n'!$J$7:$J$100,'15n'!$H$7:$H$100,$A208,'15n'!$I$7:$I$100,"")+SUMIFS('16'!$J$7:$J$100,'16'!$H$7:$H$100,$A208,'16'!$I$7:$I$100,"")+SUMIFS('16a'!$J$7:$J$100,'16a'!$H$7:$H$100,$A208,'16a'!$I$7:$I$100,"")+SUMIFS('17'!$J$7:$J$100,'17'!$H$7:$H$100,$A208,'17'!$I$7:$I$100,"")+SUMIFS('17a'!$J$7:$J$100,'17a'!$H$7:$H$100,$A208,'17a'!$I$7:$I$100,"")+SUMIFS('18'!$J$7:$J$100,'18'!$H$7:$H$100,$A208,'18'!$I$7:$I$100,"")+SUMIFS('18a'!$J$7:$J$100,'18a'!$H$7:$H$100,$A208,'18a'!$I$7:$I$100,"")
+SUMIFS('19'!$J$7:$J$100,'19'!$H$7:$H$100,$A208,'19'!$I$7:$I$100,"")+SUMIFS('20'!$J$7:$J$100,'20'!$H$7:$H$100,$A208,'20'!$I$7:$I$100,"")+SUMIFS('20a'!$J$7:$J$100,'20a'!$H$7:$H$100,$A208,'20a'!$I$7:$I$100,"")+SUMIFS('21'!$J$7:$J$100,'21'!$H$7:$H$100,$A208,'21'!$I$7:$I$100,"")+SUMIFS('22'!$J$7:$J$100,'22'!$H$7:$H$100,$A208,'22'!$I$7:$I$100,"")+SUMIFS('22a'!$J$7:$J$100,'22a'!$H$7:$H$100,$A208,'22a'!$I$7:$I$100,"")+SUMIFS('22b'!$J$7:$J$100,'22b'!$H$7:$H$100,$A208,'22b'!$I$7:$I$100,"")+SUMIFS('23'!$J$7:$J$100,'23'!$H$7:$H$100,$A208,'23'!$I$7:$I$100,"")+SUMIFS('24'!$J$7:$J$100,'24'!$H$7:$H$100,$A208,'24'!$I$7:$I$100,"")+SUMIFS('24a'!$J$7:$J$100,'24a'!$H$7:$H$100,$A208,'24a'!$I$7:$I$100,"")+SUMIFS('24b'!$J$7:$J$100,'24b'!$H$7:$H$100,$A208,'24b'!$I$7:$I$100,"")+SUMIFS('24c'!$J$7:$J$100,'24c'!$H$7:$H$100,$A208,'24c'!$I$7:$I$100,"")+SUMIFS('24d'!$J$7:$J$100,'24d'!$H$7:$H$100,$A208,'24d'!$I$7:$I$100,"")+SUMIFS('24e'!$J$7:$J$100,'24e'!$H$7:$H$100,$A208,'24e'!$I$7:$I$100,"")+SUMIFS('24f'!$J$7:$J$100,'24f'!$H$7:$H$100,$A208,'24f'!$I$7:$I$100,"")+SUMIFS('24g'!$J$7:$J$100,'24g'!$H$7:$H$100,$A208,'24g'!$I$7:$I$100,"")+SUMIFS('24h'!$J$7:$J$100,'24h'!$H$7:$H$100,$A208,'24h'!$I$7:$I$100,"")+SUMIFS('24i'!$J$7:$J$100,'24i'!$H$7:$H$100,$A208,'24i'!$I$7:$I$100,"")+SUMIFS('25'!$J$7:$J$100,'25'!$H$7:$H$100,$A208,'25'!$I$7:$I$100,"")+SUMIFS('26'!$J$7:$J$100,'26'!$H$7:$H$100,$A208,'26'!$I$7:$I$100,"")+SUMIFS('26a'!$J$7:$J$100,'26a'!$H$7:$H$100,$A208,'26a'!$I$7:$I$100,"")+SUMIFS('27'!$J$7:$J$100,'27'!$H$7:$H$100,$A208,'27'!$I$7:$I$100,"")+SUMIFS('27a'!$J$7:$J$100,'27a'!$H$7:$H$100,$A208,'27a'!$I$7:$I$100,"")+SUMIFS('28'!$J$7:$J$100,'28'!$H$7:$H$100,$A208,'28'!$I$7:$I$100,"")+SUMIFS('29'!$J$7:$J$100,'29'!$H$7:$H$100,$A208,'29'!$I$7:$I$100,"")</f>
        <v>0</v>
      </c>
      <c r="J208" s="259">
        <f t="shared" si="38"/>
        <v>0</v>
      </c>
      <c r="S208" s="247">
        <f t="shared" si="36"/>
        <v>0</v>
      </c>
    </row>
    <row r="209" ht="12.75" customHeight="1" outlineLevel="1">
      <c r="A209" s="1" t="s">
        <v>2613</v>
      </c>
      <c r="B209" s="1" t="s">
        <v>4550</v>
      </c>
      <c r="C209" s="257">
        <f>SUMIFS('12'!$N$7:$N$100,'12'!$H$7:$H$100,$A209,'12'!$I$7:$I$100,1)+SUMIFS('13'!$N$7:$N$100,'13'!$H$7:$H$100,$A209,'13'!$I$7:$I$100,1)+SUMIFS('14'!$N$7:$N$100,'14'!$H$7:$H$100,$A209,'14'!$I$7:$I$100,1)+SUMIFS('15'!$N$7:$N$100,'15'!$H$7:$H$100,$A209,'15'!$I$7:$I$100,1)+SUMIFS('15a'!$N$7:$N$100,'15a'!$H$7:$H$100,$A209,'15a'!$I$7:$I$100,1)+SUMIFS('15b'!$N$7:$N$100,'15b'!$H$7:$H$100,$A209,'15b'!$I$7:$I$100,1)+SUMIFS('15c'!$N$7:$N$100,'15c'!$H$7:$H$100,$A209,'15c'!$I$7:$I$100,1)+SUMIFS('15d'!$N$7:$N$100,'15d'!$H$7:$H$100,$A209,'15d'!$I$7:$I$100,1)+SUMIFS('15e'!$N$7:$N$100,'15e'!$H$7:$H$100,$A209,'15e'!$I$7:$I$100,1)+SUMIFS('15f'!$N$7:$N$100,'15f'!$H$7:$H$100,$A209,'15f'!$I$7:$I$100,1)+SUMIFS('15g'!$N$7:$N$100,'15g'!$H$7:$H$100,$A209,'15g'!$I$7:$I$100,1)+SUMIFS('15h'!$N$7:$N$100,'15h'!$H$7:$H$100,$A209,'15h'!$I$7:$I$100,1)+SUMIFS('15i'!$N$7:$N$100,'15i'!$H$7:$H$100,$A209,'15i'!$I$7:$I$100,1)+SUMIFS('15j'!$N$7:$N$100,'15j'!$H$7:$H$100,$A209,'15j'!$I$7:$I$100,1)+SUMIFS('15k'!$N$7:$N$100,'15k'!$H$7:$H$100,$A209,'15k'!$I$7:$I$100,1)+SUMIFS('15l'!$N$7:$N$100,'15l'!$H$7:$H$100,$A209,'15l'!$I$7:$I$100,1)+SUMIFS('15m'!$N$7:$N$100,'15m'!$H$7:$H$100,$A209,'15m'!$I$7:$I$100,1)+SUMIFS('15n'!$N$7:$N$100,'15n'!$H$7:$H$100,$A209,'15n'!$I$7:$I$100,1)+SUMIFS('16'!$N$7:$N$100,'16'!$H$7:$H$100,$A209,'16'!$I$7:$I$100,1)+SUMIFS('16a'!$N$7:$N$100,'16a'!$H$7:$H$100,$A209,'16a'!$I$7:$I$100,1)+SUMIFS('17'!$N$7:$N$100,'17'!$H$7:$H$100,$A209,'17'!$I$7:$I$100,1)+SUMIFS('17a'!$N$7:$N$100,'17a'!$H$7:$H$100,$A209,'17a'!$I$7:$I$100,1)+SUMIFS('18'!$N$7:$N$100,'18'!$H$7:$H$100,$A209,'18'!$I$7:$I$100,1)+SUMIFS('18a'!$N$7:$N$100,'18a'!$H$7:$H$100,$A209,'18a'!$I$7:$I$100,1)
+SUMIFS('19'!$N$7:$N$100,'19'!$H$7:$H$100,$A209,'19'!$I$7:$I$100,1)+SUMIFS('20'!$N$7:$N$100,'20'!$H$7:$H$100,$A209,'20'!$I$7:$I$100,1)+SUMIFS('20a'!$N$7:$N$100,'20a'!$H$7:$H$100,$A209,'20a'!$I$7:$I$100,1)+SUMIFS('21'!$N$7:$N$100,'21'!$H$7:$H$100,$A209,'21'!$I$7:$I$100,1)+SUMIFS('22'!$N$7:$N$100,'22'!$H$7:$H$100,$A209,'22'!$I$7:$I$100,1)+SUMIFS('22a'!$N$7:$N$100,'22a'!$H$7:$H$100,$A209,'22a'!$I$7:$I$100,1)+SUMIFS('22b'!$N$7:$N$100,'22b'!$H$7:$H$100,$A209,'22b'!$I$7:$I$100,1)+SUMIFS('23'!$N$7:$N$100,'23'!$H$7:$H$100,$A209,'23'!$I$7:$I$100,1)+SUMIFS('24'!$N$7:$N$100,'24'!$H$7:$H$100,$A209,'24'!$I$7:$I$100,1)+SUMIFS('24a'!$N$7:$N$100,'24a'!$H$7:$H$100,$A209,'24a'!$I$7:$I$100,1)+SUMIFS('24b'!$N$7:$N$100,'24b'!$H$7:$H$100,$A209,'24b'!$I$7:$I$100,1)+SUMIFS('24c'!$N$7:$N$100,'24c'!$H$7:$H$100,$A209,'24c'!$I$7:$I$100,1)+SUMIFS('24d'!$N$7:$N$100,'24d'!$H$7:$H$100,$A209,'24d'!$I$7:$I$100,1)+SUMIFS('24e'!$N$7:$N$100,'24e'!$H$7:$H$100,$A209,'24e'!$I$7:$I$100,1)+SUMIFS('24f'!$N$7:$N$100,'24f'!$H$7:$H$100,$A209,'24f'!$I$7:$I$100,1)+SUMIFS('24g'!$N$7:$N$100,'24g'!$H$7:$H$100,$A209,'24g'!$I$7:$I$100,1)+SUMIFS('24h'!$N$7:$N$100,'24h'!$H$7:$H$100,$A209,'24h'!$I$7:$I$100,1)+SUMIFS('24i'!$N$7:$N$100,'24i'!$H$7:$H$100,$A209,'24i'!$I$7:$I$100,1)+SUMIFS('25'!$N$7:$N$100,'25'!$H$7:$H$100,$A209,'25'!$I$7:$I$100,1)+SUMIFS('26'!$N$7:$N$100,'26'!$H$7:$H$100,$A209,'26'!$I$7:$I$100,1)+SUMIFS('26a'!$N$7:$N$100,'26a'!$H$7:$H$100,$A209,'26a'!$I$7:$I$100,1)+SUMIFS('27'!$N$7:$N$100,'27'!$H$7:$H$100,$A209,'27'!$I$7:$I$100,1)+SUMIFS('27a'!$N$7:$N$100,'27a'!$H$7:$H$100,$A209,'27a'!$I$7:$I$100,1)+SUMIFS('28'!$N$7:$N$100,'28'!$H$7:$H$100,$A209,'28'!$I$7:$I$100,1)+SUMIFS('29'!$N$7:$N$100,'29'!$H$7:$H$100,$A209,'29'!$I$7:$I$100,1)</f>
        <v>0</v>
      </c>
      <c r="D209" s="258">
        <f>SUMIFS('12'!$N$7:$N$100,'12'!$H$7:$H$100,$A209,'12'!$I$7:$I$100,2)+SUMIFS('13'!$N$7:$N$100,'13'!$H$7:$H$100,$A209,'13'!$I$7:$I$100,2)+SUMIFS('14'!$N$7:$N$100,'14'!$H$7:$H$100,$A209,'14'!$I$7:$I$100,2)+SUMIFS('15'!$N$7:$N$100,'15'!$H$7:$H$100,$A209,'15'!$I$7:$I$100,2)+SUMIFS('15a'!$N$7:$N$100,'15a'!$H$7:$H$100,$A209,'15a'!$I$7:$I$100,2)+SUMIFS('15b'!$N$7:$N$100,'15b'!$H$7:$H$100,$A209,'15b'!$I$7:$I$100,2)+SUMIFS('15c'!$N$7:$N$100,'15c'!$H$7:$H$100,$A209,'15c'!$I$7:$I$100,2)+SUMIFS('15d'!$N$7:$N$100,'15d'!$H$7:$H$100,$A209,'15d'!$I$7:$I$100,2)+SUMIFS('15e'!$N$7:$N$100,'15e'!$H$7:$H$100,$A209,'15e'!$I$7:$I$100,2)+SUMIFS('15f'!$N$7:$N$100,'15f'!$H$7:$H$100,$A209,'15f'!$I$7:$I$100,2)+SUMIFS('15g'!$N$7:$N$100,'15g'!$H$7:$H$100,$A209,'15g'!$I$7:$I$100,2)+SUMIFS('15h'!$N$7:$N$100,'15h'!$H$7:$H$100,$A209,'15h'!$I$7:$I$100,2)+SUMIFS('15i'!$N$7:$N$100,'15i'!$H$7:$H$100,$A209,'15i'!$I$7:$I$100,2)+SUMIFS('15j'!$N$7:$N$100,'15j'!$H$7:$H$100,$A209,'15j'!$I$7:$I$100,2)+SUMIFS('15k'!$N$7:$N$100,'15k'!$H$7:$H$100,$A209,'15k'!$I$7:$I$100,2)+SUMIFS('15l'!$N$7:$N$100,'15l'!$H$7:$H$100,$A209,'15l'!$I$7:$I$100,2)+SUMIFS('15m'!$N$7:$N$100,'15m'!$H$7:$H$100,$A209,'15m'!$I$7:$I$100,2)+SUMIFS('15n'!$N$7:$N$100,'15n'!$H$7:$H$100,$A209,'15n'!$I$7:$I$100,2)+SUMIFS('16'!$N$7:$N$100,'16'!$H$7:$H$100,$A209,'16'!$I$7:$I$100,2)+SUMIFS('16a'!$N$7:$N$100,'16a'!$H$7:$H$100,$A209,'16a'!$I$7:$I$100,2)+SUMIFS('17'!$N$7:$N$100,'17'!$H$7:$H$100,$A209,'17'!$I$7:$I$100,2)+SUMIFS('17a'!$N$7:$N$100,'17a'!$H$7:$H$100,$A209,'17a'!$I$7:$I$100,2)+SUMIFS('18'!$N$7:$N$100,'18'!$H$7:$H$100,$A209,'18'!$I$7:$I$100,2)+SUMIFS('18a'!$N$7:$N$100,'18a'!$H$7:$H$100,$A209,'18a'!$I$7:$I$100,2)
+SUMIFS('19'!$N$7:$N$100,'19'!$H$7:$H$100,$A209,'19'!$I$7:$I$100,2)+SUMIFS('20'!$N$7:$N$100,'20'!$H$7:$H$100,$A209,'20'!$I$7:$I$100,2)+SUMIFS('20a'!$N$7:$N$100,'20a'!$H$7:$H$100,$A209,'20a'!$I$7:$I$100,2)+SUMIFS('21'!$N$7:$N$100,'21'!$H$7:$H$100,$A209,'21'!$I$7:$I$100,2)+SUMIFS('22'!$N$7:$N$100,'22'!$H$7:$H$100,$A209,'22'!$I$7:$I$100,2)+SUMIFS('22a'!$N$7:$N$100,'22a'!$H$7:$H$100,$A209,'22a'!$I$7:$I$100,2)+SUMIFS('22b'!$N$7:$N$100,'22b'!$H$7:$H$100,$A209,'22b'!$I$7:$I$100,2)+SUMIFS('23'!$N$7:$N$100,'23'!$H$7:$H$100,$A209,'23'!$I$7:$I$100,2)+SUMIFS('24'!$N$7:$N$100,'24'!$H$7:$H$100,$A209,'24'!$I$7:$I$100,2)+SUMIFS('24a'!$N$7:$N$100,'24a'!$H$7:$H$100,$A209,'24a'!$I$7:$I$100,2)+SUMIFS('24b'!$N$7:$N$100,'24b'!$H$7:$H$100,$A209,'24b'!$I$7:$I$100,2)+SUMIFS('24c'!$N$7:$N$100,'24c'!$H$7:$H$100,$A209,'24c'!$I$7:$I$100,2)+SUMIFS('24d'!$N$7:$N$100,'24d'!$H$7:$H$100,$A209,'24d'!$I$7:$I$100,2)+SUMIFS('24e'!$N$7:$N$100,'24e'!$H$7:$H$100,$A209,'24e'!$I$7:$I$100,2)+SUMIFS('24f'!$N$7:$N$100,'24f'!$H$7:$H$100,$A209,'24f'!$I$7:$I$100,2)+SUMIFS('24g'!$N$7:$N$100,'24g'!$H$7:$H$100,$A209,'24g'!$I$7:$I$100,2)+SUMIFS('24h'!$N$7:$N$100,'24h'!$H$7:$H$100,$A209,'24h'!$I$7:$I$100,2)+SUMIFS('24i'!$N$7:$N$100,'24i'!$H$7:$H$100,$A209,'24i'!$I$7:$I$100,2)+SUMIFS('25'!$N$7:$N$100,'25'!$H$7:$H$100,$A209,'25'!$I$7:$I$100,2)+SUMIFS('26'!$N$7:$N$100,'26'!$H$7:$H$100,$A209,'26'!$I$7:$I$100,2)+SUMIFS('26a'!$N$7:$N$100,'26a'!$H$7:$H$100,$A209,'26a'!$I$7:$I$100,2)+SUMIFS('27'!$N$7:$N$100,'27'!$H$7:$H$100,$A209,'27'!$I$7:$I$100,2)+SUMIFS('27a'!$N$7:$N$100,'27a'!$H$7:$H$100,$A209,'27a'!$I$7:$I$100,2)+SUMIFS('28'!$N$7:$N$100,'28'!$H$7:$H$100,$A209,'28'!$I$7:$I$100,2)+SUMIFS('29'!$N$7:$N$100,'29'!$H$7:$H$100,$A209,'29'!$I$7:$I$100,2)</f>
        <v>0</v>
      </c>
      <c r="E209" s="258">
        <f>SUMIFS('12'!$N$7:$N$100,'12'!$H$7:$H$100,$A209,'12'!$I$7:$I$100,"")+SUMIFS('13'!$N$7:$N$100,'13'!$H$7:$H$100,$A209,'13'!$I$7:$I$100,"")+SUMIFS('14'!$N$7:$N$100,'14'!$H$7:$H$100,$A209,'14'!$I$7:$I$100,"")+SUMIFS('15'!$N$7:$N$100,'15'!$H$7:$H$100,$A209,'15'!$I$7:$I$100,"")+SUMIFS('15a'!$N$7:$N$100,'15a'!$H$7:$H$100,$A209,'15a'!$I$7:$I$100,"")+SUMIFS('15b'!$N$7:$N$100,'15b'!$H$7:$H$100,$A209,'15b'!$I$7:$I$100,"")+SUMIFS('15c'!$N$7:$N$100,'15c'!$H$7:$H$100,$A209,'15c'!$I$7:$I$100,"")+SUMIFS('15d'!$N$7:$N$100,'15d'!$H$7:$H$100,$A209,'15d'!$I$7:$I$100,"")+SUMIFS('15e'!$N$7:$N$100,'15e'!$H$7:$H$100,$A209,'15e'!$I$7:$I$100,"")+SUMIFS('15f'!$N$7:$N$100,'15f'!$H$7:$H$100,$A209,'15f'!$I$7:$I$100,"")+SUMIFS('15g'!$N$7:$N$100,'15g'!$H$7:$H$100,$A209,'15g'!$I$7:$I$100,"")+SUMIFS('15h'!$N$7:$N$100,'15h'!$H$7:$H$100,$A209,'15h'!$I$7:$I$100,"")+SUMIFS('15i'!$N$7:$N$100,'15i'!$H$7:$H$100,$A209,'15i'!$I$7:$I$100,"")+SUMIFS('15j'!$N$7:$N$100,'15j'!$H$7:$H$100,$A209,'15j'!$I$7:$I$100,"")+SUMIFS('15k'!$N$7:$N$100,'15k'!$H$7:$H$100,$A209,'15k'!$I$7:$I$100,"")+SUMIFS('15l'!$N$7:$N$100,'15l'!$H$7:$H$100,$A209,'15l'!$I$7:$I$100,"")+SUMIFS('15m'!$N$7:$N$100,'15m'!$H$7:$H$100,$A209,'15m'!$I$7:$I$100,"")+SUMIFS('15n'!$N$7:$N$100,'15n'!$H$7:$H$100,$A209,'15n'!$I$7:$I$100,"")+SUMIFS('16'!$N$7:$N$100,'16'!$H$7:$H$100,$A209,'16'!$I$7:$I$100,"")+SUMIFS('16a'!$N$7:$N$100,'16a'!$H$7:$H$100,$A209,'16a'!$I$7:$I$100,"")+SUMIFS('17'!$N$7:$N$100,'17'!$H$7:$H$100,$A209,'17'!$I$7:$I$100,"")+SUMIFS('17a'!$N$7:$N$100,'17a'!$H$7:$H$100,$A209,'17a'!$I$7:$I$100,"")+SUMIFS('18'!$N$7:$N$100,'18'!$H$7:$H$100,$A209,'18'!$I$7:$I$100,"")+SUMIFS('18a'!$N$7:$N$100,'18a'!$H$7:$H$100,$A209,'18a'!$I$7:$I$100,"")
+SUMIFS('19'!$N$7:$N$100,'19'!$H$7:$H$100,$A209,'19'!$I$7:$I$100,"")+SUMIFS('20'!$N$7:$N$100,'20'!$H$7:$H$100,$A209,'20'!$I$7:$I$100,"")+SUMIFS('20a'!$N$7:$N$100,'20a'!$H$7:$H$100,$A209,'20a'!$I$7:$I$100,"")+SUMIFS('21'!$N$7:$N$100,'21'!$H$7:$H$100,$A209,'21'!$I$7:$I$100,"")+SUMIFS('22'!$N$7:$N$100,'22'!$H$7:$H$100,$A209,'22'!$I$7:$I$100,"")+SUMIFS('22a'!$N$7:$N$100,'22a'!$H$7:$H$100,$A209,'22a'!$I$7:$I$100,"")+SUMIFS('22b'!$N$7:$N$100,'22b'!$H$7:$H$100,$A209,'22b'!$I$7:$I$100,"")+SUMIFS('23'!$N$7:$N$100,'23'!$H$7:$H$100,$A209,'23'!$I$7:$I$100,"")+SUMIFS('24'!$N$7:$N$100,'24'!$H$7:$H$100,$A209,'24'!$I$7:$I$100,"")+SUMIFS('24a'!$N$7:$N$100,'24a'!$H$7:$H$100,$A209,'24a'!$I$7:$I$100,"")+SUMIFS('24b'!$N$7:$N$100,'24b'!$H$7:$H$100,$A209,'24b'!$I$7:$I$100,"")+SUMIFS('24c'!$N$7:$N$100,'24c'!$H$7:$H$100,$A209,'24c'!$I$7:$I$100,"")+SUMIFS('24d'!$N$7:$N$100,'24d'!$H$7:$H$100,$A209,'24d'!$I$7:$I$100,"")+SUMIFS('24e'!$N$7:$N$100,'24e'!$H$7:$H$100,$A209,'24e'!$I$7:$I$100,"")+SUMIFS('24f'!$N$7:$N$100,'24f'!$H$7:$H$100,$A209,'24f'!$I$7:$I$100,"")+SUMIFS('24g'!$N$7:$N$100,'24g'!$H$7:$H$100,$A209,'24g'!$I$7:$I$100,"")+SUMIFS('24h'!$N$7:$N$100,'24h'!$H$7:$H$100,$A209,'24h'!$I$7:$I$100,"")+SUMIFS('24i'!$N$7:$N$100,'24i'!$H$7:$H$100,$A209,'24i'!$I$7:$I$100,"")+SUMIFS('25'!$N$7:$N$100,'25'!$H$7:$H$100,$A209,'25'!$I$7:$I$100,"")+SUMIFS('26'!$N$7:$N$100,'26'!$H$7:$H$100,$A209,'26'!$I$7:$I$100,"")+SUMIFS('26a'!$N$7:$N$100,'26a'!$H$7:$H$100,$A209,'26a'!$I$7:$I$100,"")+SUMIFS('27'!$N$7:$N$100,'27'!$H$7:$H$100,$A209,'27'!$I$7:$I$100,"")+SUMIFS('27a'!$N$7:$N$100,'27a'!$H$7:$H$100,$A209,'27a'!$I$7:$I$100,"")+SUMIFS('28'!$N$7:$N$100,'28'!$H$7:$H$100,$A209,'28'!$I$7:$I$100,"")+SUMIFS('29'!$N$7:$N$100,'29'!$H$7:$H$100,$A209,'29'!$I$7:$I$100,"")</f>
        <v>0</v>
      </c>
      <c r="F209" s="259">
        <f t="shared" si="37"/>
        <v>0</v>
      </c>
      <c r="G209" s="257">
        <f>SUMIFS('12'!$J$7:$J$100,'12'!$H$7:$H$100,$A209,'12'!$I$7:$I$100,1)+SUMIFS('13'!$J$7:$J$100,'13'!$H$7:$H$100,$A209,'13'!$I$7:$I$100,1)+SUMIFS('14'!$J$7:$J$100,'14'!$H$7:$H$100,$A209,'14'!$I$7:$I$100,1)+SUMIFS('15'!$J$7:$J$100,'15'!$H$7:$H$100,$A209,'15'!$I$7:$I$100,1)+SUMIFS('15a'!$J$7:$J$100,'15a'!$H$7:$H$100,$A209,'15a'!$I$7:$I$100,1)+SUMIFS('15b'!$J$7:$J$100,'15b'!$H$7:$H$100,$A209,'15b'!$I$7:$I$100,1)+SUMIFS('15c'!$J$7:$J$100,'15c'!$H$7:$H$100,$A209,'15c'!$I$7:$I$100,1)+SUMIFS('15d'!$J$7:$J$100,'15d'!$H$7:$H$100,$A209,'15d'!$I$7:$I$100,1)+SUMIFS('15e'!$J$7:$J$100,'15e'!$H$7:$H$100,$A209,'15e'!$I$7:$I$100,1)+SUMIFS('15f'!$J$7:$J$100,'15f'!$H$7:$H$100,$A209,'15f'!$I$7:$I$100,1)+SUMIFS('15g'!$J$7:$J$100,'15g'!$H$7:$H$100,$A209,'15g'!$I$7:$I$100,1)+SUMIFS('15h'!$J$7:$J$100,'15h'!$H$7:$H$100,$A209,'15h'!$I$7:$I$100,1)+SUMIFS('15i'!$J$7:$J$100,'15i'!$H$7:$H$100,$A209,'15i'!$I$7:$I$100,1)+SUMIFS('15j'!$J$7:$J$100,'15j'!$H$7:$H$100,$A209,'15j'!$I$7:$I$100,1)+SUMIFS('15k'!$J$7:$J$100,'15k'!$H$7:$H$100,$A209,'15k'!$I$7:$I$100,1)+SUMIFS('15l'!$J$7:$J$100,'15l'!$H$7:$H$100,$A209,'15l'!$I$7:$I$100,1)+SUMIFS('15m'!$J$7:$J$100,'15m'!$H$7:$H$100,$A209,'15m'!$I$7:$I$100,1)+SUMIFS('15n'!$J$7:$J$100,'15n'!$H$7:$H$100,$A209,'15n'!$I$7:$I$100,1)+SUMIFS('16'!$J$7:$J$100,'16'!$H$7:$H$100,$A209,'16'!$I$7:$I$100,1)+SUMIFS('16a'!$J$7:$J$100,'16a'!$H$7:$H$100,$A209,'16a'!$I$7:$I$100,1)+SUMIFS('17'!$J$7:$J$100,'17'!$H$7:$H$100,$A209,'17'!$I$7:$I$100,1)+SUMIFS('17a'!$J$7:$J$100,'17a'!$H$7:$H$100,$A209,'17a'!$I$7:$I$100,1)+SUMIFS('18'!$J$7:$J$100,'18'!$H$7:$H$100,$A209,'18'!$I$7:$I$100,1)+SUMIFS('18a'!$J$7:$J$100,'18a'!$H$7:$H$100,$A209,'18a'!$I$7:$I$100,1)
+SUMIFS('19'!$J$7:$J$100,'19'!$H$7:$H$100,$A209,'19'!$I$7:$I$100,1)+SUMIFS('20'!$J$7:$J$100,'20'!$H$7:$H$100,$A209,'20'!$I$7:$I$100,1)+SUMIFS('20a'!$J$7:$J$100,'20a'!$H$7:$H$100,$A209,'20a'!$I$7:$I$100,1)+SUMIFS('21'!$J$7:$J$100,'21'!$H$7:$H$100,$A209,'21'!$I$7:$I$100,1)+SUMIFS('22'!$J$7:$J$100,'22'!$H$7:$H$100,$A209,'22'!$I$7:$I$100,1)+SUMIFS('22a'!$J$7:$J$100,'22a'!$H$7:$H$100,$A209,'22a'!$I$7:$I$100,1)+SUMIFS('22b'!$J$7:$J$100,'22b'!$H$7:$H$100,$A209,'22b'!$I$7:$I$100,1)+SUMIFS('23'!$J$7:$J$100,'23'!$H$7:$H$100,$A209,'23'!$I$7:$I$100,1)+SUMIFS('24'!$J$7:$J$100,'24'!$H$7:$H$100,$A209,'24'!$I$7:$I$100,1)+SUMIFS('24a'!$J$7:$J$100,'24a'!$H$7:$H$100,$A209,'24a'!$I$7:$I$100,1)+SUMIFS('24b'!$J$7:$J$100,'24b'!$H$7:$H$100,$A209,'24b'!$I$7:$I$100,1)+SUMIFS('24c'!$J$7:$J$100,'24c'!$H$7:$H$100,$A209,'24c'!$I$7:$I$100,1)+SUMIFS('24d'!$J$7:$J$100,'24d'!$H$7:$H$100,$A209,'24d'!$I$7:$I$100,1)+SUMIFS('24e'!$J$7:$J$100,'24e'!$H$7:$H$100,$A209,'24e'!$I$7:$I$100,1)+SUMIFS('24f'!$J$7:$J$100,'24f'!$H$7:$H$100,$A209,'24f'!$I$7:$I$100,1)+SUMIFS('24g'!$J$7:$J$100,'24g'!$H$7:$H$100,$A209,'24g'!$I$7:$I$100,1)+SUMIFS('24h'!$J$7:$J$100,'24h'!$H$7:$H$100,$A209,'24h'!$I$7:$I$100,1)+SUMIFS('24i'!$J$7:$J$100,'24i'!$H$7:$H$100,$A209,'24i'!$I$7:$I$100,1)+SUMIFS('25'!$J$7:$J$100,'25'!$H$7:$H$100,$A209,'25'!$I$7:$I$100,1)+SUMIFS('26'!$J$7:$J$100,'26'!$H$7:$H$100,$A209,'26'!$I$7:$I$100,1)+SUMIFS('26a'!$J$7:$J$100,'26a'!$H$7:$H$100,$A209,'26a'!$I$7:$I$100,1)+SUMIFS('27'!$J$7:$J$100,'27'!$H$7:$H$100,$A209,'27'!$I$7:$I$100,1)+SUMIFS('27a'!$J$7:$J$100,'27a'!$H$7:$H$100,$A209,'27a'!$I$7:$I$100,1)+SUMIFS('28'!$J$7:$J$100,'28'!$H$7:$H$100,$A209,'28'!$I$7:$I$100,1)+SUMIFS('29'!$J$7:$J$100,'29'!$H$7:$H$100,$A209,'29'!$I$7:$I$100,1)</f>
        <v>0</v>
      </c>
      <c r="H209" s="258">
        <f>SUMIFS('12'!$J$7:$J$100,'12'!$H$7:$H$100,$A209,'12'!$I$7:$I$100,2)+SUMIFS('13'!$J$7:$J$100,'13'!$H$7:$H$100,$A209,'13'!$I$7:$I$100,2)+SUMIFS('14'!$J$7:$J$100,'14'!$H$7:$H$100,$A209,'14'!$I$7:$I$100,2)+SUMIFS('15'!$J$7:$J$100,'15'!$H$7:$H$100,$A209,'15'!$I$7:$I$100,2)+SUMIFS('15a'!$J$7:$J$100,'15a'!$H$7:$H$100,$A209,'15a'!$I$7:$I$100,2)+SUMIFS('15b'!$J$7:$J$100,'15b'!$H$7:$H$100,$A209,'15b'!$I$7:$I$100,2)+SUMIFS('15c'!$J$7:$J$100,'15c'!$H$7:$H$100,$A209,'15c'!$I$7:$I$100,2)+SUMIFS('15d'!$J$7:$J$100,'15d'!$H$7:$H$100,$A209,'15d'!$I$7:$I$100,2)+SUMIFS('15e'!$J$7:$J$100,'15e'!$H$7:$H$100,$A209,'15e'!$I$7:$I$100,2)+SUMIFS('15f'!$J$7:$J$100,'15f'!$H$7:$H$100,$A209,'15f'!$I$7:$I$100,2)+SUMIFS('15g'!$J$7:$J$100,'15g'!$H$7:$H$100,$A209,'15g'!$I$7:$I$100,2)+SUMIFS('15h'!$J$7:$J$100,'15h'!$H$7:$H$100,$A209,'15h'!$I$7:$I$100,2)+SUMIFS('15i'!$J$7:$J$100,'15i'!$H$7:$H$100,$A209,'15i'!$I$7:$I$100,2)+SUMIFS('15j'!$J$7:$J$100,'15j'!$H$7:$H$100,$A209,'15j'!$I$7:$I$100,2)+SUMIFS('15k'!$J$7:$J$100,'15k'!$H$7:$H$100,$A209,'15k'!$I$7:$I$100,2)+SUMIFS('15l'!$J$7:$J$100,'15l'!$H$7:$H$100,$A209,'15l'!$I$7:$I$100,2)+SUMIFS('15m'!$J$7:$J$100,'15m'!$H$7:$H$100,$A209,'15m'!$I$7:$I$100,2)+SUMIFS('15n'!$J$7:$J$100,'15n'!$H$7:$H$100,$A209,'15n'!$I$7:$I$100,2)+SUMIFS('16'!$J$7:$J$100,'16'!$H$7:$H$100,$A209,'16'!$I$7:$I$100,2)+SUMIFS('16a'!$J$7:$J$100,'16a'!$H$7:$H$100,$A209,'16a'!$I$7:$I$100,2)+SUMIFS('17'!$J$7:$J$100,'17'!$H$7:$H$100,$A209,'17'!$I$7:$I$100,2)+SUMIFS('17a'!$J$7:$J$100,'17a'!$H$7:$H$100,$A209,'17a'!$I$7:$I$100,2)+SUMIFS('18'!$J$7:$J$100,'18'!$H$7:$H$100,$A209,'18'!$I$7:$I$100,2)+SUMIFS('18a'!$J$7:$J$100,'18a'!$H$7:$H$100,$A209,'18a'!$I$7:$I$100,2)
+SUMIFS('19'!$J$7:$J$100,'19'!$H$7:$H$100,$A209,'19'!$I$7:$I$100,2)+SUMIFS('20'!$J$7:$J$100,'20'!$H$7:$H$100,$A209,'20'!$I$7:$I$100,2)+SUMIFS('20a'!$J$7:$J$100,'20a'!$H$7:$H$100,$A209,'20a'!$I$7:$I$100,2)+SUMIFS('21'!$J$7:$J$100,'21'!$H$7:$H$100,$A209,'21'!$I$7:$I$100,2)+SUMIFS('22'!$J$7:$J$100,'22'!$H$7:$H$100,$A209,'22'!$I$7:$I$100,2)+SUMIFS('22a'!$J$7:$J$100,'22a'!$H$7:$H$100,$A209,'22a'!$I$7:$I$100,2)+SUMIFS('22b'!$J$7:$J$100,'22b'!$H$7:$H$100,$A209,'22b'!$I$7:$I$100,2)+SUMIFS('23'!$J$7:$J$100,'23'!$H$7:$H$100,$A209,'23'!$I$7:$I$100,2)+SUMIFS('24'!$J$7:$J$100,'24'!$H$7:$H$100,$A209,'24'!$I$7:$I$100,2)+SUMIFS('24a'!$J$7:$J$100,'24a'!$H$7:$H$100,$A209,'24a'!$I$7:$I$100,2)+SUMIFS('24b'!$J$7:$J$100,'24b'!$H$7:$H$100,$A209,'24b'!$I$7:$I$100,2)+SUMIFS('24c'!$J$7:$J$100,'24c'!$H$7:$H$100,$A209,'24c'!$I$7:$I$100,2)+SUMIFS('24d'!$J$7:$J$100,'24d'!$H$7:$H$100,$A209,'24d'!$I$7:$I$100,2)+SUMIFS('24e'!$J$7:$J$100,'24e'!$H$7:$H$100,$A209,'24e'!$I$7:$I$100,2)+SUMIFS('24f'!$J$7:$J$100,'24f'!$H$7:$H$100,$A209,'24f'!$I$7:$I$100,2)+SUMIFS('24g'!$J$7:$J$100,'24g'!$H$7:$H$100,$A209,'24g'!$I$7:$I$100,2)+SUMIFS('24h'!$J$7:$J$100,'24h'!$H$7:$H$100,$A209,'24h'!$I$7:$I$100,2)+SUMIFS('24i'!$J$7:$J$100,'24i'!$H$7:$H$100,$A209,'24i'!$I$7:$I$100,2)+SUMIFS('25'!$J$7:$J$100,'25'!$H$7:$H$100,$A209,'25'!$I$7:$I$100,2)+SUMIFS('26'!$J$7:$J$100,'26'!$H$7:$H$100,$A209,'26'!$I$7:$I$100,2)+SUMIFS('26a'!$J$7:$J$100,'26a'!$H$7:$H$100,$A209,'26a'!$I$7:$I$100,2)+SUMIFS('27'!$J$7:$J$100,'27'!$H$7:$H$100,$A209,'27'!$I$7:$I$100,2)+SUMIFS('27a'!$J$7:$J$100,'27a'!$H$7:$H$100,$A209,'27a'!$I$7:$I$100,2)+SUMIFS('28'!$J$7:$J$100,'28'!$H$7:$H$100,$A209,'28'!$I$7:$I$100,2)+SUMIFS('29'!$J$7:$J$100,'29'!$H$7:$H$100,$A209,'29'!$I$7:$I$100,2)</f>
        <v>0</v>
      </c>
      <c r="I209" s="258">
        <f>SUMIFS('12'!$J$7:$J$100,'12'!$H$7:$H$100,$A209,'12'!$I$7:$I$100,"")+SUMIFS('13'!$J$7:$J$100,'13'!$H$7:$H$100,$A209,'13'!$I$7:$I$100,"")+SUMIFS('14'!$J$7:$J$100,'14'!$H$7:$H$100,$A209,'14'!$I$7:$I$100,"")+SUMIFS('15'!$J$7:$J$100,'15'!$H$7:$H$100,$A209,'15'!$I$7:$I$100,"")+SUMIFS('15a'!$J$7:$J$100,'15a'!$H$7:$H$100,$A209,'15a'!$I$7:$I$100,"")+SUMIFS('15b'!$J$7:$J$100,'15b'!$H$7:$H$100,$A209,'15b'!$I$7:$I$100,"")+SUMIFS('15c'!$J$7:$J$100,'15c'!$H$7:$H$100,$A209,'15c'!$I$7:$I$100,"")+SUMIFS('15d'!$J$7:$J$100,'15d'!$H$7:$H$100,$A209,'15d'!$I$7:$I$100,"")+SUMIFS('15e'!$J$7:$J$100,'15e'!$H$7:$H$100,$A209,'15e'!$I$7:$I$100,"")+SUMIFS('15f'!$J$7:$J$100,'15f'!$H$7:$H$100,$A209,'15f'!$I$7:$I$100,"")+SUMIFS('15g'!$J$7:$J$100,'15g'!$H$7:$H$100,$A209,'15g'!$I$7:$I$100,"")+SUMIFS('15h'!$J$7:$J$100,'15h'!$H$7:$H$100,$A209,'15h'!$I$7:$I$100,"")+SUMIFS('15i'!$J$7:$J$100,'15i'!$H$7:$H$100,$A209,'15i'!$I$7:$I$100,"")+SUMIFS('15j'!$J$7:$J$100,'15j'!$H$7:$H$100,$A209,'15j'!$I$7:$I$100,"")+SUMIFS('15k'!$J$7:$J$100,'15k'!$H$7:$H$100,$A209,'15k'!$I$7:$I$100,"")+SUMIFS('15l'!$J$7:$J$100,'15l'!$H$7:$H$100,$A209,'15l'!$I$7:$I$100,"")+SUMIFS('15m'!$J$7:$J$100,'15m'!$H$7:$H$100,$A209,'15m'!$I$7:$I$100,"")+SUMIFS('15n'!$J$7:$J$100,'15n'!$H$7:$H$100,$A209,'15n'!$I$7:$I$100,"")+SUMIFS('16'!$J$7:$J$100,'16'!$H$7:$H$100,$A209,'16'!$I$7:$I$100,"")+SUMIFS('16a'!$J$7:$J$100,'16a'!$H$7:$H$100,$A209,'16a'!$I$7:$I$100,"")+SUMIFS('17'!$J$7:$J$100,'17'!$H$7:$H$100,$A209,'17'!$I$7:$I$100,"")+SUMIFS('17a'!$J$7:$J$100,'17a'!$H$7:$H$100,$A209,'17a'!$I$7:$I$100,"")+SUMIFS('18'!$J$7:$J$100,'18'!$H$7:$H$100,$A209,'18'!$I$7:$I$100,"")+SUMIFS('18a'!$J$7:$J$100,'18a'!$H$7:$H$100,$A209,'18a'!$I$7:$I$100,"")
+SUMIFS('19'!$J$7:$J$100,'19'!$H$7:$H$100,$A209,'19'!$I$7:$I$100,"")+SUMIFS('20'!$J$7:$J$100,'20'!$H$7:$H$100,$A209,'20'!$I$7:$I$100,"")+SUMIFS('20a'!$J$7:$J$100,'20a'!$H$7:$H$100,$A209,'20a'!$I$7:$I$100,"")+SUMIFS('21'!$J$7:$J$100,'21'!$H$7:$H$100,$A209,'21'!$I$7:$I$100,"")+SUMIFS('22'!$J$7:$J$100,'22'!$H$7:$H$100,$A209,'22'!$I$7:$I$100,"")+SUMIFS('22a'!$J$7:$J$100,'22a'!$H$7:$H$100,$A209,'22a'!$I$7:$I$100,"")+SUMIFS('22b'!$J$7:$J$100,'22b'!$H$7:$H$100,$A209,'22b'!$I$7:$I$100,"")+SUMIFS('23'!$J$7:$J$100,'23'!$H$7:$H$100,$A209,'23'!$I$7:$I$100,"")+SUMIFS('24'!$J$7:$J$100,'24'!$H$7:$H$100,$A209,'24'!$I$7:$I$100,"")+SUMIFS('24a'!$J$7:$J$100,'24a'!$H$7:$H$100,$A209,'24a'!$I$7:$I$100,"")+SUMIFS('24b'!$J$7:$J$100,'24b'!$H$7:$H$100,$A209,'24b'!$I$7:$I$100,"")+SUMIFS('24c'!$J$7:$J$100,'24c'!$H$7:$H$100,$A209,'24c'!$I$7:$I$100,"")+SUMIFS('24d'!$J$7:$J$100,'24d'!$H$7:$H$100,$A209,'24d'!$I$7:$I$100,"")+SUMIFS('24e'!$J$7:$J$100,'24e'!$H$7:$H$100,$A209,'24e'!$I$7:$I$100,"")+SUMIFS('24f'!$J$7:$J$100,'24f'!$H$7:$H$100,$A209,'24f'!$I$7:$I$100,"")+SUMIFS('24g'!$J$7:$J$100,'24g'!$H$7:$H$100,$A209,'24g'!$I$7:$I$100,"")+SUMIFS('24h'!$J$7:$J$100,'24h'!$H$7:$H$100,$A209,'24h'!$I$7:$I$100,"")+SUMIFS('24i'!$J$7:$J$100,'24i'!$H$7:$H$100,$A209,'24i'!$I$7:$I$100,"")+SUMIFS('25'!$J$7:$J$100,'25'!$H$7:$H$100,$A209,'25'!$I$7:$I$100,"")+SUMIFS('26'!$J$7:$J$100,'26'!$H$7:$H$100,$A209,'26'!$I$7:$I$100,"")+SUMIFS('26a'!$J$7:$J$100,'26a'!$H$7:$H$100,$A209,'26a'!$I$7:$I$100,"")+SUMIFS('27'!$J$7:$J$100,'27'!$H$7:$H$100,$A209,'27'!$I$7:$I$100,"")+SUMIFS('27a'!$J$7:$J$100,'27a'!$H$7:$H$100,$A209,'27a'!$I$7:$I$100,"")+SUMIFS('28'!$J$7:$J$100,'28'!$H$7:$H$100,$A209,'28'!$I$7:$I$100,"")+SUMIFS('29'!$J$7:$J$100,'29'!$H$7:$H$100,$A209,'29'!$I$7:$I$100,"")</f>
        <v>0</v>
      </c>
      <c r="J209" s="259">
        <f t="shared" si="38"/>
        <v>0</v>
      </c>
      <c r="S209" s="247">
        <f t="shared" si="36"/>
        <v>0</v>
      </c>
    </row>
    <row r="210" ht="12.75" customHeight="1" outlineLevel="1">
      <c r="A210" s="1" t="s">
        <v>2620</v>
      </c>
      <c r="B210" s="1" t="s">
        <v>4550</v>
      </c>
      <c r="C210" s="257">
        <f>SUMIFS('12'!$N$7:$N$100,'12'!$H$7:$H$100,$A210,'12'!$I$7:$I$100,1)+SUMIFS('13'!$N$7:$N$100,'13'!$H$7:$H$100,$A210,'13'!$I$7:$I$100,1)+SUMIFS('14'!$N$7:$N$100,'14'!$H$7:$H$100,$A210,'14'!$I$7:$I$100,1)+SUMIFS('15'!$N$7:$N$100,'15'!$H$7:$H$100,$A210,'15'!$I$7:$I$100,1)+SUMIFS('15a'!$N$7:$N$100,'15a'!$H$7:$H$100,$A210,'15a'!$I$7:$I$100,1)+SUMIFS('15b'!$N$7:$N$100,'15b'!$H$7:$H$100,$A210,'15b'!$I$7:$I$100,1)+SUMIFS('15c'!$N$7:$N$100,'15c'!$H$7:$H$100,$A210,'15c'!$I$7:$I$100,1)+SUMIFS('15d'!$N$7:$N$100,'15d'!$H$7:$H$100,$A210,'15d'!$I$7:$I$100,1)+SUMIFS('15e'!$N$7:$N$100,'15e'!$H$7:$H$100,$A210,'15e'!$I$7:$I$100,1)+SUMIFS('15f'!$N$7:$N$100,'15f'!$H$7:$H$100,$A210,'15f'!$I$7:$I$100,1)+SUMIFS('15g'!$N$7:$N$100,'15g'!$H$7:$H$100,$A210,'15g'!$I$7:$I$100,1)+SUMIFS('15h'!$N$7:$N$100,'15h'!$H$7:$H$100,$A210,'15h'!$I$7:$I$100,1)+SUMIFS('15i'!$N$7:$N$100,'15i'!$H$7:$H$100,$A210,'15i'!$I$7:$I$100,1)+SUMIFS('15j'!$N$7:$N$100,'15j'!$H$7:$H$100,$A210,'15j'!$I$7:$I$100,1)+SUMIFS('15k'!$N$7:$N$100,'15k'!$H$7:$H$100,$A210,'15k'!$I$7:$I$100,1)+SUMIFS('15l'!$N$7:$N$100,'15l'!$H$7:$H$100,$A210,'15l'!$I$7:$I$100,1)+SUMIFS('15m'!$N$7:$N$100,'15m'!$H$7:$H$100,$A210,'15m'!$I$7:$I$100,1)+SUMIFS('15n'!$N$7:$N$100,'15n'!$H$7:$H$100,$A210,'15n'!$I$7:$I$100,1)+SUMIFS('16'!$N$7:$N$100,'16'!$H$7:$H$100,$A210,'16'!$I$7:$I$100,1)+SUMIFS('16a'!$N$7:$N$100,'16a'!$H$7:$H$100,$A210,'16a'!$I$7:$I$100,1)+SUMIFS('17'!$N$7:$N$100,'17'!$H$7:$H$100,$A210,'17'!$I$7:$I$100,1)+SUMIFS('17a'!$N$7:$N$100,'17a'!$H$7:$H$100,$A210,'17a'!$I$7:$I$100,1)+SUMIFS('18'!$N$7:$N$100,'18'!$H$7:$H$100,$A210,'18'!$I$7:$I$100,1)+SUMIFS('18a'!$N$7:$N$100,'18a'!$H$7:$H$100,$A210,'18a'!$I$7:$I$100,1)
+SUMIFS('19'!$N$7:$N$100,'19'!$H$7:$H$100,$A210,'19'!$I$7:$I$100,1)+SUMIFS('20'!$N$7:$N$100,'20'!$H$7:$H$100,$A210,'20'!$I$7:$I$100,1)+SUMIFS('20a'!$N$7:$N$100,'20a'!$H$7:$H$100,$A210,'20a'!$I$7:$I$100,1)+SUMIFS('21'!$N$7:$N$100,'21'!$H$7:$H$100,$A210,'21'!$I$7:$I$100,1)+SUMIFS('22'!$N$7:$N$100,'22'!$H$7:$H$100,$A210,'22'!$I$7:$I$100,1)+SUMIFS('22a'!$N$7:$N$100,'22a'!$H$7:$H$100,$A210,'22a'!$I$7:$I$100,1)+SUMIFS('22b'!$N$7:$N$100,'22b'!$H$7:$H$100,$A210,'22b'!$I$7:$I$100,1)+SUMIFS('23'!$N$7:$N$100,'23'!$H$7:$H$100,$A210,'23'!$I$7:$I$100,1)+SUMIFS('24'!$N$7:$N$100,'24'!$H$7:$H$100,$A210,'24'!$I$7:$I$100,1)+SUMIFS('24a'!$N$7:$N$100,'24a'!$H$7:$H$100,$A210,'24a'!$I$7:$I$100,1)+SUMIFS('24b'!$N$7:$N$100,'24b'!$H$7:$H$100,$A210,'24b'!$I$7:$I$100,1)+SUMIFS('24c'!$N$7:$N$100,'24c'!$H$7:$H$100,$A210,'24c'!$I$7:$I$100,1)+SUMIFS('24d'!$N$7:$N$100,'24d'!$H$7:$H$100,$A210,'24d'!$I$7:$I$100,1)+SUMIFS('24e'!$N$7:$N$100,'24e'!$H$7:$H$100,$A210,'24e'!$I$7:$I$100,1)+SUMIFS('24f'!$N$7:$N$100,'24f'!$H$7:$H$100,$A210,'24f'!$I$7:$I$100,1)+SUMIFS('24g'!$N$7:$N$100,'24g'!$H$7:$H$100,$A210,'24g'!$I$7:$I$100,1)+SUMIFS('24h'!$N$7:$N$100,'24h'!$H$7:$H$100,$A210,'24h'!$I$7:$I$100,1)+SUMIFS('24i'!$N$7:$N$100,'24i'!$H$7:$H$100,$A210,'24i'!$I$7:$I$100,1)+SUMIFS('25'!$N$7:$N$100,'25'!$H$7:$H$100,$A210,'25'!$I$7:$I$100,1)+SUMIFS('26'!$N$7:$N$100,'26'!$H$7:$H$100,$A210,'26'!$I$7:$I$100,1)+SUMIFS('26a'!$N$7:$N$100,'26a'!$H$7:$H$100,$A210,'26a'!$I$7:$I$100,1)+SUMIFS('27'!$N$7:$N$100,'27'!$H$7:$H$100,$A210,'27'!$I$7:$I$100,1)+SUMIFS('27a'!$N$7:$N$100,'27a'!$H$7:$H$100,$A210,'27a'!$I$7:$I$100,1)+SUMIFS('28'!$N$7:$N$100,'28'!$H$7:$H$100,$A210,'28'!$I$7:$I$100,1)+SUMIFS('29'!$N$7:$N$100,'29'!$H$7:$H$100,$A210,'29'!$I$7:$I$100,1)</f>
        <v>0</v>
      </c>
      <c r="D210" s="258">
        <f>SUMIFS('12'!$N$7:$N$100,'12'!$H$7:$H$100,$A210,'12'!$I$7:$I$100,2)+SUMIFS('13'!$N$7:$N$100,'13'!$H$7:$H$100,$A210,'13'!$I$7:$I$100,2)+SUMIFS('14'!$N$7:$N$100,'14'!$H$7:$H$100,$A210,'14'!$I$7:$I$100,2)+SUMIFS('15'!$N$7:$N$100,'15'!$H$7:$H$100,$A210,'15'!$I$7:$I$100,2)+SUMIFS('15a'!$N$7:$N$100,'15a'!$H$7:$H$100,$A210,'15a'!$I$7:$I$100,2)+SUMIFS('15b'!$N$7:$N$100,'15b'!$H$7:$H$100,$A210,'15b'!$I$7:$I$100,2)+SUMIFS('15c'!$N$7:$N$100,'15c'!$H$7:$H$100,$A210,'15c'!$I$7:$I$100,2)+SUMIFS('15d'!$N$7:$N$100,'15d'!$H$7:$H$100,$A210,'15d'!$I$7:$I$100,2)+SUMIFS('15e'!$N$7:$N$100,'15e'!$H$7:$H$100,$A210,'15e'!$I$7:$I$100,2)+SUMIFS('15f'!$N$7:$N$100,'15f'!$H$7:$H$100,$A210,'15f'!$I$7:$I$100,2)+SUMIFS('15g'!$N$7:$N$100,'15g'!$H$7:$H$100,$A210,'15g'!$I$7:$I$100,2)+SUMIFS('15h'!$N$7:$N$100,'15h'!$H$7:$H$100,$A210,'15h'!$I$7:$I$100,2)+SUMIFS('15i'!$N$7:$N$100,'15i'!$H$7:$H$100,$A210,'15i'!$I$7:$I$100,2)+SUMIFS('15j'!$N$7:$N$100,'15j'!$H$7:$H$100,$A210,'15j'!$I$7:$I$100,2)+SUMIFS('15k'!$N$7:$N$100,'15k'!$H$7:$H$100,$A210,'15k'!$I$7:$I$100,2)+SUMIFS('15l'!$N$7:$N$100,'15l'!$H$7:$H$100,$A210,'15l'!$I$7:$I$100,2)+SUMIFS('15m'!$N$7:$N$100,'15m'!$H$7:$H$100,$A210,'15m'!$I$7:$I$100,2)+SUMIFS('15n'!$N$7:$N$100,'15n'!$H$7:$H$100,$A210,'15n'!$I$7:$I$100,2)+SUMIFS('16'!$N$7:$N$100,'16'!$H$7:$H$100,$A210,'16'!$I$7:$I$100,2)+SUMIFS('16a'!$N$7:$N$100,'16a'!$H$7:$H$100,$A210,'16a'!$I$7:$I$100,2)+SUMIFS('17'!$N$7:$N$100,'17'!$H$7:$H$100,$A210,'17'!$I$7:$I$100,2)+SUMIFS('17a'!$N$7:$N$100,'17a'!$H$7:$H$100,$A210,'17a'!$I$7:$I$100,2)+SUMIFS('18'!$N$7:$N$100,'18'!$H$7:$H$100,$A210,'18'!$I$7:$I$100,2)+SUMIFS('18a'!$N$7:$N$100,'18a'!$H$7:$H$100,$A210,'18a'!$I$7:$I$100,2)
+SUMIFS('19'!$N$7:$N$100,'19'!$H$7:$H$100,$A210,'19'!$I$7:$I$100,2)+SUMIFS('20'!$N$7:$N$100,'20'!$H$7:$H$100,$A210,'20'!$I$7:$I$100,2)+SUMIFS('20a'!$N$7:$N$100,'20a'!$H$7:$H$100,$A210,'20a'!$I$7:$I$100,2)+SUMIFS('21'!$N$7:$N$100,'21'!$H$7:$H$100,$A210,'21'!$I$7:$I$100,2)+SUMIFS('22'!$N$7:$N$100,'22'!$H$7:$H$100,$A210,'22'!$I$7:$I$100,2)+SUMIFS('22a'!$N$7:$N$100,'22a'!$H$7:$H$100,$A210,'22a'!$I$7:$I$100,2)+SUMIFS('22b'!$N$7:$N$100,'22b'!$H$7:$H$100,$A210,'22b'!$I$7:$I$100,2)+SUMIFS('23'!$N$7:$N$100,'23'!$H$7:$H$100,$A210,'23'!$I$7:$I$100,2)+SUMIFS('24'!$N$7:$N$100,'24'!$H$7:$H$100,$A210,'24'!$I$7:$I$100,2)+SUMIFS('24a'!$N$7:$N$100,'24a'!$H$7:$H$100,$A210,'24a'!$I$7:$I$100,2)+SUMIFS('24b'!$N$7:$N$100,'24b'!$H$7:$H$100,$A210,'24b'!$I$7:$I$100,2)+SUMIFS('24c'!$N$7:$N$100,'24c'!$H$7:$H$100,$A210,'24c'!$I$7:$I$100,2)+SUMIFS('24d'!$N$7:$N$100,'24d'!$H$7:$H$100,$A210,'24d'!$I$7:$I$100,2)+SUMIFS('24e'!$N$7:$N$100,'24e'!$H$7:$H$100,$A210,'24e'!$I$7:$I$100,2)+SUMIFS('24f'!$N$7:$N$100,'24f'!$H$7:$H$100,$A210,'24f'!$I$7:$I$100,2)+SUMIFS('24g'!$N$7:$N$100,'24g'!$H$7:$H$100,$A210,'24g'!$I$7:$I$100,2)+SUMIFS('24h'!$N$7:$N$100,'24h'!$H$7:$H$100,$A210,'24h'!$I$7:$I$100,2)+SUMIFS('24i'!$N$7:$N$100,'24i'!$H$7:$H$100,$A210,'24i'!$I$7:$I$100,2)+SUMIFS('25'!$N$7:$N$100,'25'!$H$7:$H$100,$A210,'25'!$I$7:$I$100,2)+SUMIFS('26'!$N$7:$N$100,'26'!$H$7:$H$100,$A210,'26'!$I$7:$I$100,2)+SUMIFS('26a'!$N$7:$N$100,'26a'!$H$7:$H$100,$A210,'26a'!$I$7:$I$100,2)+SUMIFS('27'!$N$7:$N$100,'27'!$H$7:$H$100,$A210,'27'!$I$7:$I$100,2)+SUMIFS('27a'!$N$7:$N$100,'27a'!$H$7:$H$100,$A210,'27a'!$I$7:$I$100,2)+SUMIFS('28'!$N$7:$N$100,'28'!$H$7:$H$100,$A210,'28'!$I$7:$I$100,2)+SUMIFS('29'!$N$7:$N$100,'29'!$H$7:$H$100,$A210,'29'!$I$7:$I$100,2)</f>
        <v>0</v>
      </c>
      <c r="E210" s="258">
        <f>SUMIFS('12'!$N$7:$N$100,'12'!$H$7:$H$100,$A210,'12'!$I$7:$I$100,"")+SUMIFS('13'!$N$7:$N$100,'13'!$H$7:$H$100,$A210,'13'!$I$7:$I$100,"")+SUMIFS('14'!$N$7:$N$100,'14'!$H$7:$H$100,$A210,'14'!$I$7:$I$100,"")+SUMIFS('15'!$N$7:$N$100,'15'!$H$7:$H$100,$A210,'15'!$I$7:$I$100,"")+SUMIFS('15a'!$N$7:$N$100,'15a'!$H$7:$H$100,$A210,'15a'!$I$7:$I$100,"")+SUMIFS('15b'!$N$7:$N$100,'15b'!$H$7:$H$100,$A210,'15b'!$I$7:$I$100,"")+SUMIFS('15c'!$N$7:$N$100,'15c'!$H$7:$H$100,$A210,'15c'!$I$7:$I$100,"")+SUMIFS('15d'!$N$7:$N$100,'15d'!$H$7:$H$100,$A210,'15d'!$I$7:$I$100,"")+SUMIFS('15e'!$N$7:$N$100,'15e'!$H$7:$H$100,$A210,'15e'!$I$7:$I$100,"")+SUMIFS('15f'!$N$7:$N$100,'15f'!$H$7:$H$100,$A210,'15f'!$I$7:$I$100,"")+SUMIFS('15g'!$N$7:$N$100,'15g'!$H$7:$H$100,$A210,'15g'!$I$7:$I$100,"")+SUMIFS('15h'!$N$7:$N$100,'15h'!$H$7:$H$100,$A210,'15h'!$I$7:$I$100,"")+SUMIFS('15i'!$N$7:$N$100,'15i'!$H$7:$H$100,$A210,'15i'!$I$7:$I$100,"")+SUMIFS('15j'!$N$7:$N$100,'15j'!$H$7:$H$100,$A210,'15j'!$I$7:$I$100,"")+SUMIFS('15k'!$N$7:$N$100,'15k'!$H$7:$H$100,$A210,'15k'!$I$7:$I$100,"")+SUMIFS('15l'!$N$7:$N$100,'15l'!$H$7:$H$100,$A210,'15l'!$I$7:$I$100,"")+SUMIFS('15m'!$N$7:$N$100,'15m'!$H$7:$H$100,$A210,'15m'!$I$7:$I$100,"")+SUMIFS('15n'!$N$7:$N$100,'15n'!$H$7:$H$100,$A210,'15n'!$I$7:$I$100,"")+SUMIFS('16'!$N$7:$N$100,'16'!$H$7:$H$100,$A210,'16'!$I$7:$I$100,"")+SUMIFS('16a'!$N$7:$N$100,'16a'!$H$7:$H$100,$A210,'16a'!$I$7:$I$100,"")+SUMIFS('17'!$N$7:$N$100,'17'!$H$7:$H$100,$A210,'17'!$I$7:$I$100,"")+SUMIFS('17a'!$N$7:$N$100,'17a'!$H$7:$H$100,$A210,'17a'!$I$7:$I$100,"")+SUMIFS('18'!$N$7:$N$100,'18'!$H$7:$H$100,$A210,'18'!$I$7:$I$100,"")+SUMIFS('18a'!$N$7:$N$100,'18a'!$H$7:$H$100,$A210,'18a'!$I$7:$I$100,"")
+SUMIFS('19'!$N$7:$N$100,'19'!$H$7:$H$100,$A210,'19'!$I$7:$I$100,"")+SUMIFS('20'!$N$7:$N$100,'20'!$H$7:$H$100,$A210,'20'!$I$7:$I$100,"")+SUMIFS('20a'!$N$7:$N$100,'20a'!$H$7:$H$100,$A210,'20a'!$I$7:$I$100,"")+SUMIFS('21'!$N$7:$N$100,'21'!$H$7:$H$100,$A210,'21'!$I$7:$I$100,"")+SUMIFS('22'!$N$7:$N$100,'22'!$H$7:$H$100,$A210,'22'!$I$7:$I$100,"")+SUMIFS('22a'!$N$7:$N$100,'22a'!$H$7:$H$100,$A210,'22a'!$I$7:$I$100,"")+SUMIFS('22b'!$N$7:$N$100,'22b'!$H$7:$H$100,$A210,'22b'!$I$7:$I$100,"")+SUMIFS('23'!$N$7:$N$100,'23'!$H$7:$H$100,$A210,'23'!$I$7:$I$100,"")+SUMIFS('24'!$N$7:$N$100,'24'!$H$7:$H$100,$A210,'24'!$I$7:$I$100,"")+SUMIFS('24a'!$N$7:$N$100,'24a'!$H$7:$H$100,$A210,'24a'!$I$7:$I$100,"")+SUMIFS('24b'!$N$7:$N$100,'24b'!$H$7:$H$100,$A210,'24b'!$I$7:$I$100,"")+SUMIFS('24c'!$N$7:$N$100,'24c'!$H$7:$H$100,$A210,'24c'!$I$7:$I$100,"")+SUMIFS('24d'!$N$7:$N$100,'24d'!$H$7:$H$100,$A210,'24d'!$I$7:$I$100,"")+SUMIFS('24e'!$N$7:$N$100,'24e'!$H$7:$H$100,$A210,'24e'!$I$7:$I$100,"")+SUMIFS('24f'!$N$7:$N$100,'24f'!$H$7:$H$100,$A210,'24f'!$I$7:$I$100,"")+SUMIFS('24g'!$N$7:$N$100,'24g'!$H$7:$H$100,$A210,'24g'!$I$7:$I$100,"")+SUMIFS('24h'!$N$7:$N$100,'24h'!$H$7:$H$100,$A210,'24h'!$I$7:$I$100,"")+SUMIFS('24i'!$N$7:$N$100,'24i'!$H$7:$H$100,$A210,'24i'!$I$7:$I$100,"")+SUMIFS('25'!$N$7:$N$100,'25'!$H$7:$H$100,$A210,'25'!$I$7:$I$100,"")+SUMIFS('26'!$N$7:$N$100,'26'!$H$7:$H$100,$A210,'26'!$I$7:$I$100,"")+SUMIFS('26a'!$N$7:$N$100,'26a'!$H$7:$H$100,$A210,'26a'!$I$7:$I$100,"")+SUMIFS('27'!$N$7:$N$100,'27'!$H$7:$H$100,$A210,'27'!$I$7:$I$100,"")+SUMIFS('27a'!$N$7:$N$100,'27a'!$H$7:$H$100,$A210,'27a'!$I$7:$I$100,"")+SUMIFS('28'!$N$7:$N$100,'28'!$H$7:$H$100,$A210,'28'!$I$7:$I$100,"")+SUMIFS('29'!$N$7:$N$100,'29'!$H$7:$H$100,$A210,'29'!$I$7:$I$100,"")</f>
        <v>0</v>
      </c>
      <c r="F210" s="259">
        <f t="shared" si="37"/>
        <v>0</v>
      </c>
      <c r="G210" s="257">
        <f>SUMIFS('12'!$J$7:$J$100,'12'!$H$7:$H$100,$A210,'12'!$I$7:$I$100,1)+SUMIFS('13'!$J$7:$J$100,'13'!$H$7:$H$100,$A210,'13'!$I$7:$I$100,1)+SUMIFS('14'!$J$7:$J$100,'14'!$H$7:$H$100,$A210,'14'!$I$7:$I$100,1)+SUMIFS('15'!$J$7:$J$100,'15'!$H$7:$H$100,$A210,'15'!$I$7:$I$100,1)+SUMIFS('15a'!$J$7:$J$100,'15a'!$H$7:$H$100,$A210,'15a'!$I$7:$I$100,1)+SUMIFS('15b'!$J$7:$J$100,'15b'!$H$7:$H$100,$A210,'15b'!$I$7:$I$100,1)+SUMIFS('15c'!$J$7:$J$100,'15c'!$H$7:$H$100,$A210,'15c'!$I$7:$I$100,1)+SUMIFS('15d'!$J$7:$J$100,'15d'!$H$7:$H$100,$A210,'15d'!$I$7:$I$100,1)+SUMIFS('15e'!$J$7:$J$100,'15e'!$H$7:$H$100,$A210,'15e'!$I$7:$I$100,1)+SUMIFS('15f'!$J$7:$J$100,'15f'!$H$7:$H$100,$A210,'15f'!$I$7:$I$100,1)+SUMIFS('15g'!$J$7:$J$100,'15g'!$H$7:$H$100,$A210,'15g'!$I$7:$I$100,1)+SUMIFS('15h'!$J$7:$J$100,'15h'!$H$7:$H$100,$A210,'15h'!$I$7:$I$100,1)+SUMIFS('15i'!$J$7:$J$100,'15i'!$H$7:$H$100,$A210,'15i'!$I$7:$I$100,1)+SUMIFS('15j'!$J$7:$J$100,'15j'!$H$7:$H$100,$A210,'15j'!$I$7:$I$100,1)+SUMIFS('15k'!$J$7:$J$100,'15k'!$H$7:$H$100,$A210,'15k'!$I$7:$I$100,1)+SUMIFS('15l'!$J$7:$J$100,'15l'!$H$7:$H$100,$A210,'15l'!$I$7:$I$100,1)+SUMIFS('15m'!$J$7:$J$100,'15m'!$H$7:$H$100,$A210,'15m'!$I$7:$I$100,1)+SUMIFS('15n'!$J$7:$J$100,'15n'!$H$7:$H$100,$A210,'15n'!$I$7:$I$100,1)+SUMIFS('16'!$J$7:$J$100,'16'!$H$7:$H$100,$A210,'16'!$I$7:$I$100,1)+SUMIFS('16a'!$J$7:$J$100,'16a'!$H$7:$H$100,$A210,'16a'!$I$7:$I$100,1)+SUMIFS('17'!$J$7:$J$100,'17'!$H$7:$H$100,$A210,'17'!$I$7:$I$100,1)+SUMIFS('17a'!$J$7:$J$100,'17a'!$H$7:$H$100,$A210,'17a'!$I$7:$I$100,1)+SUMIFS('18'!$J$7:$J$100,'18'!$H$7:$H$100,$A210,'18'!$I$7:$I$100,1)+SUMIFS('18a'!$J$7:$J$100,'18a'!$H$7:$H$100,$A210,'18a'!$I$7:$I$100,1)
+SUMIFS('19'!$J$7:$J$100,'19'!$H$7:$H$100,$A210,'19'!$I$7:$I$100,1)+SUMIFS('20'!$J$7:$J$100,'20'!$H$7:$H$100,$A210,'20'!$I$7:$I$100,1)+SUMIFS('20a'!$J$7:$J$100,'20a'!$H$7:$H$100,$A210,'20a'!$I$7:$I$100,1)+SUMIFS('21'!$J$7:$J$100,'21'!$H$7:$H$100,$A210,'21'!$I$7:$I$100,1)+SUMIFS('22'!$J$7:$J$100,'22'!$H$7:$H$100,$A210,'22'!$I$7:$I$100,1)+SUMIFS('22a'!$J$7:$J$100,'22a'!$H$7:$H$100,$A210,'22a'!$I$7:$I$100,1)+SUMIFS('22b'!$J$7:$J$100,'22b'!$H$7:$H$100,$A210,'22b'!$I$7:$I$100,1)+SUMIFS('23'!$J$7:$J$100,'23'!$H$7:$H$100,$A210,'23'!$I$7:$I$100,1)+SUMIFS('24'!$J$7:$J$100,'24'!$H$7:$H$100,$A210,'24'!$I$7:$I$100,1)+SUMIFS('24a'!$J$7:$J$100,'24a'!$H$7:$H$100,$A210,'24a'!$I$7:$I$100,1)+SUMIFS('24b'!$J$7:$J$100,'24b'!$H$7:$H$100,$A210,'24b'!$I$7:$I$100,1)+SUMIFS('24c'!$J$7:$J$100,'24c'!$H$7:$H$100,$A210,'24c'!$I$7:$I$100,1)+SUMIFS('24d'!$J$7:$J$100,'24d'!$H$7:$H$100,$A210,'24d'!$I$7:$I$100,1)+SUMIFS('24e'!$J$7:$J$100,'24e'!$H$7:$H$100,$A210,'24e'!$I$7:$I$100,1)+SUMIFS('24f'!$J$7:$J$100,'24f'!$H$7:$H$100,$A210,'24f'!$I$7:$I$100,1)+SUMIFS('24g'!$J$7:$J$100,'24g'!$H$7:$H$100,$A210,'24g'!$I$7:$I$100,1)+SUMIFS('24h'!$J$7:$J$100,'24h'!$H$7:$H$100,$A210,'24h'!$I$7:$I$100,1)+SUMIFS('24i'!$J$7:$J$100,'24i'!$H$7:$H$100,$A210,'24i'!$I$7:$I$100,1)+SUMIFS('25'!$J$7:$J$100,'25'!$H$7:$H$100,$A210,'25'!$I$7:$I$100,1)+SUMIFS('26'!$J$7:$J$100,'26'!$H$7:$H$100,$A210,'26'!$I$7:$I$100,1)+SUMIFS('26a'!$J$7:$J$100,'26a'!$H$7:$H$100,$A210,'26a'!$I$7:$I$100,1)+SUMIFS('27'!$J$7:$J$100,'27'!$H$7:$H$100,$A210,'27'!$I$7:$I$100,1)+SUMIFS('27a'!$J$7:$J$100,'27a'!$H$7:$H$100,$A210,'27a'!$I$7:$I$100,1)+SUMIFS('28'!$J$7:$J$100,'28'!$H$7:$H$100,$A210,'28'!$I$7:$I$100,1)+SUMIFS('29'!$J$7:$J$100,'29'!$H$7:$H$100,$A210,'29'!$I$7:$I$100,1)</f>
        <v>0</v>
      </c>
      <c r="H210" s="258">
        <f>SUMIFS('12'!$J$7:$J$100,'12'!$H$7:$H$100,$A210,'12'!$I$7:$I$100,2)+SUMIFS('13'!$J$7:$J$100,'13'!$H$7:$H$100,$A210,'13'!$I$7:$I$100,2)+SUMIFS('14'!$J$7:$J$100,'14'!$H$7:$H$100,$A210,'14'!$I$7:$I$100,2)+SUMIFS('15'!$J$7:$J$100,'15'!$H$7:$H$100,$A210,'15'!$I$7:$I$100,2)+SUMIFS('15a'!$J$7:$J$100,'15a'!$H$7:$H$100,$A210,'15a'!$I$7:$I$100,2)+SUMIFS('15b'!$J$7:$J$100,'15b'!$H$7:$H$100,$A210,'15b'!$I$7:$I$100,2)+SUMIFS('15c'!$J$7:$J$100,'15c'!$H$7:$H$100,$A210,'15c'!$I$7:$I$100,2)+SUMIFS('15d'!$J$7:$J$100,'15d'!$H$7:$H$100,$A210,'15d'!$I$7:$I$100,2)+SUMIFS('15e'!$J$7:$J$100,'15e'!$H$7:$H$100,$A210,'15e'!$I$7:$I$100,2)+SUMIFS('15f'!$J$7:$J$100,'15f'!$H$7:$H$100,$A210,'15f'!$I$7:$I$100,2)+SUMIFS('15g'!$J$7:$J$100,'15g'!$H$7:$H$100,$A210,'15g'!$I$7:$I$100,2)+SUMIFS('15h'!$J$7:$J$100,'15h'!$H$7:$H$100,$A210,'15h'!$I$7:$I$100,2)+SUMIFS('15i'!$J$7:$J$100,'15i'!$H$7:$H$100,$A210,'15i'!$I$7:$I$100,2)+SUMIFS('15j'!$J$7:$J$100,'15j'!$H$7:$H$100,$A210,'15j'!$I$7:$I$100,2)+SUMIFS('15k'!$J$7:$J$100,'15k'!$H$7:$H$100,$A210,'15k'!$I$7:$I$100,2)+SUMIFS('15l'!$J$7:$J$100,'15l'!$H$7:$H$100,$A210,'15l'!$I$7:$I$100,2)+SUMIFS('15m'!$J$7:$J$100,'15m'!$H$7:$H$100,$A210,'15m'!$I$7:$I$100,2)+SUMIFS('15n'!$J$7:$J$100,'15n'!$H$7:$H$100,$A210,'15n'!$I$7:$I$100,2)+SUMIFS('16'!$J$7:$J$100,'16'!$H$7:$H$100,$A210,'16'!$I$7:$I$100,2)+SUMIFS('16a'!$J$7:$J$100,'16a'!$H$7:$H$100,$A210,'16a'!$I$7:$I$100,2)+SUMIFS('17'!$J$7:$J$100,'17'!$H$7:$H$100,$A210,'17'!$I$7:$I$100,2)+SUMIFS('17a'!$J$7:$J$100,'17a'!$H$7:$H$100,$A210,'17a'!$I$7:$I$100,2)+SUMIFS('18'!$J$7:$J$100,'18'!$H$7:$H$100,$A210,'18'!$I$7:$I$100,2)+SUMIFS('18a'!$J$7:$J$100,'18a'!$H$7:$H$100,$A210,'18a'!$I$7:$I$100,2)
+SUMIFS('19'!$J$7:$J$100,'19'!$H$7:$H$100,$A210,'19'!$I$7:$I$100,2)+SUMIFS('20'!$J$7:$J$100,'20'!$H$7:$H$100,$A210,'20'!$I$7:$I$100,2)+SUMIFS('20a'!$J$7:$J$100,'20a'!$H$7:$H$100,$A210,'20a'!$I$7:$I$100,2)+SUMIFS('21'!$J$7:$J$100,'21'!$H$7:$H$100,$A210,'21'!$I$7:$I$100,2)+SUMIFS('22'!$J$7:$J$100,'22'!$H$7:$H$100,$A210,'22'!$I$7:$I$100,2)+SUMIFS('22a'!$J$7:$J$100,'22a'!$H$7:$H$100,$A210,'22a'!$I$7:$I$100,2)+SUMIFS('22b'!$J$7:$J$100,'22b'!$H$7:$H$100,$A210,'22b'!$I$7:$I$100,2)+SUMIFS('23'!$J$7:$J$100,'23'!$H$7:$H$100,$A210,'23'!$I$7:$I$100,2)+SUMIFS('24'!$J$7:$J$100,'24'!$H$7:$H$100,$A210,'24'!$I$7:$I$100,2)+SUMIFS('24a'!$J$7:$J$100,'24a'!$H$7:$H$100,$A210,'24a'!$I$7:$I$100,2)+SUMIFS('24b'!$J$7:$J$100,'24b'!$H$7:$H$100,$A210,'24b'!$I$7:$I$100,2)+SUMIFS('24c'!$J$7:$J$100,'24c'!$H$7:$H$100,$A210,'24c'!$I$7:$I$100,2)+SUMIFS('24d'!$J$7:$J$100,'24d'!$H$7:$H$100,$A210,'24d'!$I$7:$I$100,2)+SUMIFS('24e'!$J$7:$J$100,'24e'!$H$7:$H$100,$A210,'24e'!$I$7:$I$100,2)+SUMIFS('24f'!$J$7:$J$100,'24f'!$H$7:$H$100,$A210,'24f'!$I$7:$I$100,2)+SUMIFS('24g'!$J$7:$J$100,'24g'!$H$7:$H$100,$A210,'24g'!$I$7:$I$100,2)+SUMIFS('24h'!$J$7:$J$100,'24h'!$H$7:$H$100,$A210,'24h'!$I$7:$I$100,2)+SUMIFS('24i'!$J$7:$J$100,'24i'!$H$7:$H$100,$A210,'24i'!$I$7:$I$100,2)+SUMIFS('25'!$J$7:$J$100,'25'!$H$7:$H$100,$A210,'25'!$I$7:$I$100,2)+SUMIFS('26'!$J$7:$J$100,'26'!$H$7:$H$100,$A210,'26'!$I$7:$I$100,2)+SUMIFS('26a'!$J$7:$J$100,'26a'!$H$7:$H$100,$A210,'26a'!$I$7:$I$100,2)+SUMIFS('27'!$J$7:$J$100,'27'!$H$7:$H$100,$A210,'27'!$I$7:$I$100,2)+SUMIFS('27a'!$J$7:$J$100,'27a'!$H$7:$H$100,$A210,'27a'!$I$7:$I$100,2)+SUMIFS('28'!$J$7:$J$100,'28'!$H$7:$H$100,$A210,'28'!$I$7:$I$100,2)+SUMIFS('29'!$J$7:$J$100,'29'!$H$7:$H$100,$A210,'29'!$I$7:$I$100,2)</f>
        <v>0</v>
      </c>
      <c r="I210" s="258">
        <f>SUMIFS('12'!$J$7:$J$100,'12'!$H$7:$H$100,$A210,'12'!$I$7:$I$100,"")+SUMIFS('13'!$J$7:$J$100,'13'!$H$7:$H$100,$A210,'13'!$I$7:$I$100,"")+SUMIFS('14'!$J$7:$J$100,'14'!$H$7:$H$100,$A210,'14'!$I$7:$I$100,"")+SUMIFS('15'!$J$7:$J$100,'15'!$H$7:$H$100,$A210,'15'!$I$7:$I$100,"")+SUMIFS('15a'!$J$7:$J$100,'15a'!$H$7:$H$100,$A210,'15a'!$I$7:$I$100,"")+SUMIFS('15b'!$J$7:$J$100,'15b'!$H$7:$H$100,$A210,'15b'!$I$7:$I$100,"")+SUMIFS('15c'!$J$7:$J$100,'15c'!$H$7:$H$100,$A210,'15c'!$I$7:$I$100,"")+SUMIFS('15d'!$J$7:$J$100,'15d'!$H$7:$H$100,$A210,'15d'!$I$7:$I$100,"")+SUMIFS('15e'!$J$7:$J$100,'15e'!$H$7:$H$100,$A210,'15e'!$I$7:$I$100,"")+SUMIFS('15f'!$J$7:$J$100,'15f'!$H$7:$H$100,$A210,'15f'!$I$7:$I$100,"")+SUMIFS('15g'!$J$7:$J$100,'15g'!$H$7:$H$100,$A210,'15g'!$I$7:$I$100,"")+SUMIFS('15h'!$J$7:$J$100,'15h'!$H$7:$H$100,$A210,'15h'!$I$7:$I$100,"")+SUMIFS('15i'!$J$7:$J$100,'15i'!$H$7:$H$100,$A210,'15i'!$I$7:$I$100,"")+SUMIFS('15j'!$J$7:$J$100,'15j'!$H$7:$H$100,$A210,'15j'!$I$7:$I$100,"")+SUMIFS('15k'!$J$7:$J$100,'15k'!$H$7:$H$100,$A210,'15k'!$I$7:$I$100,"")+SUMIFS('15l'!$J$7:$J$100,'15l'!$H$7:$H$100,$A210,'15l'!$I$7:$I$100,"")+SUMIFS('15m'!$J$7:$J$100,'15m'!$H$7:$H$100,$A210,'15m'!$I$7:$I$100,"")+SUMIFS('15n'!$J$7:$J$100,'15n'!$H$7:$H$100,$A210,'15n'!$I$7:$I$100,"")+SUMIFS('16'!$J$7:$J$100,'16'!$H$7:$H$100,$A210,'16'!$I$7:$I$100,"")+SUMIFS('16a'!$J$7:$J$100,'16a'!$H$7:$H$100,$A210,'16a'!$I$7:$I$100,"")+SUMIFS('17'!$J$7:$J$100,'17'!$H$7:$H$100,$A210,'17'!$I$7:$I$100,"")+SUMIFS('17a'!$J$7:$J$100,'17a'!$H$7:$H$100,$A210,'17a'!$I$7:$I$100,"")+SUMIFS('18'!$J$7:$J$100,'18'!$H$7:$H$100,$A210,'18'!$I$7:$I$100,"")+SUMIFS('18a'!$J$7:$J$100,'18a'!$H$7:$H$100,$A210,'18a'!$I$7:$I$100,"")
+SUMIFS('19'!$J$7:$J$100,'19'!$H$7:$H$100,$A210,'19'!$I$7:$I$100,"")+SUMIFS('20'!$J$7:$J$100,'20'!$H$7:$H$100,$A210,'20'!$I$7:$I$100,"")+SUMIFS('20a'!$J$7:$J$100,'20a'!$H$7:$H$100,$A210,'20a'!$I$7:$I$100,"")+SUMIFS('21'!$J$7:$J$100,'21'!$H$7:$H$100,$A210,'21'!$I$7:$I$100,"")+SUMIFS('22'!$J$7:$J$100,'22'!$H$7:$H$100,$A210,'22'!$I$7:$I$100,"")+SUMIFS('22a'!$J$7:$J$100,'22a'!$H$7:$H$100,$A210,'22a'!$I$7:$I$100,"")+SUMIFS('22b'!$J$7:$J$100,'22b'!$H$7:$H$100,$A210,'22b'!$I$7:$I$100,"")+SUMIFS('23'!$J$7:$J$100,'23'!$H$7:$H$100,$A210,'23'!$I$7:$I$100,"")+SUMIFS('24'!$J$7:$J$100,'24'!$H$7:$H$100,$A210,'24'!$I$7:$I$100,"")+SUMIFS('24a'!$J$7:$J$100,'24a'!$H$7:$H$100,$A210,'24a'!$I$7:$I$100,"")+SUMIFS('24b'!$J$7:$J$100,'24b'!$H$7:$H$100,$A210,'24b'!$I$7:$I$100,"")+SUMIFS('24c'!$J$7:$J$100,'24c'!$H$7:$H$100,$A210,'24c'!$I$7:$I$100,"")+SUMIFS('24d'!$J$7:$J$100,'24d'!$H$7:$H$100,$A210,'24d'!$I$7:$I$100,"")+SUMIFS('24e'!$J$7:$J$100,'24e'!$H$7:$H$100,$A210,'24e'!$I$7:$I$100,"")+SUMIFS('24f'!$J$7:$J$100,'24f'!$H$7:$H$100,$A210,'24f'!$I$7:$I$100,"")+SUMIFS('24g'!$J$7:$J$100,'24g'!$H$7:$H$100,$A210,'24g'!$I$7:$I$100,"")+SUMIFS('24h'!$J$7:$J$100,'24h'!$H$7:$H$100,$A210,'24h'!$I$7:$I$100,"")+SUMIFS('24i'!$J$7:$J$100,'24i'!$H$7:$H$100,$A210,'24i'!$I$7:$I$100,"")+SUMIFS('25'!$J$7:$J$100,'25'!$H$7:$H$100,$A210,'25'!$I$7:$I$100,"")+SUMIFS('26'!$J$7:$J$100,'26'!$H$7:$H$100,$A210,'26'!$I$7:$I$100,"")+SUMIFS('26a'!$J$7:$J$100,'26a'!$H$7:$H$100,$A210,'26a'!$I$7:$I$100,"")+SUMIFS('27'!$J$7:$J$100,'27'!$H$7:$H$100,$A210,'27'!$I$7:$I$100,"")+SUMIFS('27a'!$J$7:$J$100,'27a'!$H$7:$H$100,$A210,'27a'!$I$7:$I$100,"")+SUMIFS('28'!$J$7:$J$100,'28'!$H$7:$H$100,$A210,'28'!$I$7:$I$100,"")+SUMIFS('29'!$J$7:$J$100,'29'!$H$7:$H$100,$A210,'29'!$I$7:$I$100,"")</f>
        <v>0</v>
      </c>
      <c r="J210" s="259">
        <f t="shared" si="38"/>
        <v>0</v>
      </c>
      <c r="S210" s="247">
        <f t="shared" si="36"/>
        <v>0</v>
      </c>
    </row>
    <row r="211" ht="12.75" customHeight="1" outlineLevel="1">
      <c r="A211" s="1" t="s">
        <v>2626</v>
      </c>
      <c r="B211" s="1" t="s">
        <v>4550</v>
      </c>
      <c r="C211" s="257">
        <f>SUMIFS('12'!$N$7:$N$100,'12'!$H$7:$H$100,$A211,'12'!$I$7:$I$100,1)+SUMIFS('13'!$N$7:$N$100,'13'!$H$7:$H$100,$A211,'13'!$I$7:$I$100,1)+SUMIFS('14'!$N$7:$N$100,'14'!$H$7:$H$100,$A211,'14'!$I$7:$I$100,1)+SUMIFS('15'!$N$7:$N$100,'15'!$H$7:$H$100,$A211,'15'!$I$7:$I$100,1)+SUMIFS('15a'!$N$7:$N$100,'15a'!$H$7:$H$100,$A211,'15a'!$I$7:$I$100,1)+SUMIFS('15b'!$N$7:$N$100,'15b'!$H$7:$H$100,$A211,'15b'!$I$7:$I$100,1)+SUMIFS('15c'!$N$7:$N$100,'15c'!$H$7:$H$100,$A211,'15c'!$I$7:$I$100,1)+SUMIFS('15d'!$N$7:$N$100,'15d'!$H$7:$H$100,$A211,'15d'!$I$7:$I$100,1)+SUMIFS('15e'!$N$7:$N$100,'15e'!$H$7:$H$100,$A211,'15e'!$I$7:$I$100,1)+SUMIFS('15f'!$N$7:$N$100,'15f'!$H$7:$H$100,$A211,'15f'!$I$7:$I$100,1)+SUMIFS('15g'!$N$7:$N$100,'15g'!$H$7:$H$100,$A211,'15g'!$I$7:$I$100,1)+SUMIFS('15h'!$N$7:$N$100,'15h'!$H$7:$H$100,$A211,'15h'!$I$7:$I$100,1)+SUMIFS('15i'!$N$7:$N$100,'15i'!$H$7:$H$100,$A211,'15i'!$I$7:$I$100,1)+SUMIFS('15j'!$N$7:$N$100,'15j'!$H$7:$H$100,$A211,'15j'!$I$7:$I$100,1)+SUMIFS('15k'!$N$7:$N$100,'15k'!$H$7:$H$100,$A211,'15k'!$I$7:$I$100,1)+SUMIFS('15l'!$N$7:$N$100,'15l'!$H$7:$H$100,$A211,'15l'!$I$7:$I$100,1)+SUMIFS('15m'!$N$7:$N$100,'15m'!$H$7:$H$100,$A211,'15m'!$I$7:$I$100,1)+SUMIFS('15n'!$N$7:$N$100,'15n'!$H$7:$H$100,$A211,'15n'!$I$7:$I$100,1)+SUMIFS('16'!$N$7:$N$100,'16'!$H$7:$H$100,$A211,'16'!$I$7:$I$100,1)+SUMIFS('16a'!$N$7:$N$100,'16a'!$H$7:$H$100,$A211,'16a'!$I$7:$I$100,1)+SUMIFS('17'!$N$7:$N$100,'17'!$H$7:$H$100,$A211,'17'!$I$7:$I$100,1)+SUMIFS('17a'!$N$7:$N$100,'17a'!$H$7:$H$100,$A211,'17a'!$I$7:$I$100,1)+SUMIFS('18'!$N$7:$N$100,'18'!$H$7:$H$100,$A211,'18'!$I$7:$I$100,1)+SUMIFS('18a'!$N$7:$N$100,'18a'!$H$7:$H$100,$A211,'18a'!$I$7:$I$100,1)
+SUMIFS('19'!$N$7:$N$100,'19'!$H$7:$H$100,$A211,'19'!$I$7:$I$100,1)+SUMIFS('20'!$N$7:$N$100,'20'!$H$7:$H$100,$A211,'20'!$I$7:$I$100,1)+SUMIFS('20a'!$N$7:$N$100,'20a'!$H$7:$H$100,$A211,'20a'!$I$7:$I$100,1)+SUMIFS('21'!$N$7:$N$100,'21'!$H$7:$H$100,$A211,'21'!$I$7:$I$100,1)+SUMIFS('22'!$N$7:$N$100,'22'!$H$7:$H$100,$A211,'22'!$I$7:$I$100,1)+SUMIFS('22a'!$N$7:$N$100,'22a'!$H$7:$H$100,$A211,'22a'!$I$7:$I$100,1)+SUMIFS('22b'!$N$7:$N$100,'22b'!$H$7:$H$100,$A211,'22b'!$I$7:$I$100,1)+SUMIFS('23'!$N$7:$N$100,'23'!$H$7:$H$100,$A211,'23'!$I$7:$I$100,1)+SUMIFS('24'!$N$7:$N$100,'24'!$H$7:$H$100,$A211,'24'!$I$7:$I$100,1)+SUMIFS('24a'!$N$7:$N$100,'24a'!$H$7:$H$100,$A211,'24a'!$I$7:$I$100,1)+SUMIFS('24b'!$N$7:$N$100,'24b'!$H$7:$H$100,$A211,'24b'!$I$7:$I$100,1)+SUMIFS('24c'!$N$7:$N$100,'24c'!$H$7:$H$100,$A211,'24c'!$I$7:$I$100,1)+SUMIFS('24d'!$N$7:$N$100,'24d'!$H$7:$H$100,$A211,'24d'!$I$7:$I$100,1)+SUMIFS('24e'!$N$7:$N$100,'24e'!$H$7:$H$100,$A211,'24e'!$I$7:$I$100,1)+SUMIFS('24f'!$N$7:$N$100,'24f'!$H$7:$H$100,$A211,'24f'!$I$7:$I$100,1)+SUMIFS('24g'!$N$7:$N$100,'24g'!$H$7:$H$100,$A211,'24g'!$I$7:$I$100,1)+SUMIFS('24h'!$N$7:$N$100,'24h'!$H$7:$H$100,$A211,'24h'!$I$7:$I$100,1)+SUMIFS('24i'!$N$7:$N$100,'24i'!$H$7:$H$100,$A211,'24i'!$I$7:$I$100,1)+SUMIFS('25'!$N$7:$N$100,'25'!$H$7:$H$100,$A211,'25'!$I$7:$I$100,1)+SUMIFS('26'!$N$7:$N$100,'26'!$H$7:$H$100,$A211,'26'!$I$7:$I$100,1)+SUMIFS('26a'!$N$7:$N$100,'26a'!$H$7:$H$100,$A211,'26a'!$I$7:$I$100,1)+SUMIFS('27'!$N$7:$N$100,'27'!$H$7:$H$100,$A211,'27'!$I$7:$I$100,1)+SUMIFS('27a'!$N$7:$N$100,'27a'!$H$7:$H$100,$A211,'27a'!$I$7:$I$100,1)+SUMIFS('28'!$N$7:$N$100,'28'!$H$7:$H$100,$A211,'28'!$I$7:$I$100,1)+SUMIFS('29'!$N$7:$N$100,'29'!$H$7:$H$100,$A211,'29'!$I$7:$I$100,1)</f>
        <v>0</v>
      </c>
      <c r="D211" s="258">
        <f>SUMIFS('12'!$N$7:$N$100,'12'!$H$7:$H$100,$A211,'12'!$I$7:$I$100,2)+SUMIFS('13'!$N$7:$N$100,'13'!$H$7:$H$100,$A211,'13'!$I$7:$I$100,2)+SUMIFS('14'!$N$7:$N$100,'14'!$H$7:$H$100,$A211,'14'!$I$7:$I$100,2)+SUMIFS('15'!$N$7:$N$100,'15'!$H$7:$H$100,$A211,'15'!$I$7:$I$100,2)+SUMIFS('15a'!$N$7:$N$100,'15a'!$H$7:$H$100,$A211,'15a'!$I$7:$I$100,2)+SUMIFS('15b'!$N$7:$N$100,'15b'!$H$7:$H$100,$A211,'15b'!$I$7:$I$100,2)+SUMIFS('15c'!$N$7:$N$100,'15c'!$H$7:$H$100,$A211,'15c'!$I$7:$I$100,2)+SUMIFS('15d'!$N$7:$N$100,'15d'!$H$7:$H$100,$A211,'15d'!$I$7:$I$100,2)+SUMIFS('15e'!$N$7:$N$100,'15e'!$H$7:$H$100,$A211,'15e'!$I$7:$I$100,2)+SUMIFS('15f'!$N$7:$N$100,'15f'!$H$7:$H$100,$A211,'15f'!$I$7:$I$100,2)+SUMIFS('15g'!$N$7:$N$100,'15g'!$H$7:$H$100,$A211,'15g'!$I$7:$I$100,2)+SUMIFS('15h'!$N$7:$N$100,'15h'!$H$7:$H$100,$A211,'15h'!$I$7:$I$100,2)+SUMIFS('15i'!$N$7:$N$100,'15i'!$H$7:$H$100,$A211,'15i'!$I$7:$I$100,2)+SUMIFS('15j'!$N$7:$N$100,'15j'!$H$7:$H$100,$A211,'15j'!$I$7:$I$100,2)+SUMIFS('15k'!$N$7:$N$100,'15k'!$H$7:$H$100,$A211,'15k'!$I$7:$I$100,2)+SUMIFS('15l'!$N$7:$N$100,'15l'!$H$7:$H$100,$A211,'15l'!$I$7:$I$100,2)+SUMIFS('15m'!$N$7:$N$100,'15m'!$H$7:$H$100,$A211,'15m'!$I$7:$I$100,2)+SUMIFS('15n'!$N$7:$N$100,'15n'!$H$7:$H$100,$A211,'15n'!$I$7:$I$100,2)+SUMIFS('16'!$N$7:$N$100,'16'!$H$7:$H$100,$A211,'16'!$I$7:$I$100,2)+SUMIFS('16a'!$N$7:$N$100,'16a'!$H$7:$H$100,$A211,'16a'!$I$7:$I$100,2)+SUMIFS('17'!$N$7:$N$100,'17'!$H$7:$H$100,$A211,'17'!$I$7:$I$100,2)+SUMIFS('17a'!$N$7:$N$100,'17a'!$H$7:$H$100,$A211,'17a'!$I$7:$I$100,2)+SUMIFS('18'!$N$7:$N$100,'18'!$H$7:$H$100,$A211,'18'!$I$7:$I$100,2)+SUMIFS('18a'!$N$7:$N$100,'18a'!$H$7:$H$100,$A211,'18a'!$I$7:$I$100,2)
+SUMIFS('19'!$N$7:$N$100,'19'!$H$7:$H$100,$A211,'19'!$I$7:$I$100,2)+SUMIFS('20'!$N$7:$N$100,'20'!$H$7:$H$100,$A211,'20'!$I$7:$I$100,2)+SUMIFS('20a'!$N$7:$N$100,'20a'!$H$7:$H$100,$A211,'20a'!$I$7:$I$100,2)+SUMIFS('21'!$N$7:$N$100,'21'!$H$7:$H$100,$A211,'21'!$I$7:$I$100,2)+SUMIFS('22'!$N$7:$N$100,'22'!$H$7:$H$100,$A211,'22'!$I$7:$I$100,2)+SUMIFS('22a'!$N$7:$N$100,'22a'!$H$7:$H$100,$A211,'22a'!$I$7:$I$100,2)+SUMIFS('22b'!$N$7:$N$100,'22b'!$H$7:$H$100,$A211,'22b'!$I$7:$I$100,2)+SUMIFS('23'!$N$7:$N$100,'23'!$H$7:$H$100,$A211,'23'!$I$7:$I$100,2)+SUMIFS('24'!$N$7:$N$100,'24'!$H$7:$H$100,$A211,'24'!$I$7:$I$100,2)+SUMIFS('24a'!$N$7:$N$100,'24a'!$H$7:$H$100,$A211,'24a'!$I$7:$I$100,2)+SUMIFS('24b'!$N$7:$N$100,'24b'!$H$7:$H$100,$A211,'24b'!$I$7:$I$100,2)+SUMIFS('24c'!$N$7:$N$100,'24c'!$H$7:$H$100,$A211,'24c'!$I$7:$I$100,2)+SUMIFS('24d'!$N$7:$N$100,'24d'!$H$7:$H$100,$A211,'24d'!$I$7:$I$100,2)+SUMIFS('24e'!$N$7:$N$100,'24e'!$H$7:$H$100,$A211,'24e'!$I$7:$I$100,2)+SUMIFS('24f'!$N$7:$N$100,'24f'!$H$7:$H$100,$A211,'24f'!$I$7:$I$100,2)+SUMIFS('24g'!$N$7:$N$100,'24g'!$H$7:$H$100,$A211,'24g'!$I$7:$I$100,2)+SUMIFS('24h'!$N$7:$N$100,'24h'!$H$7:$H$100,$A211,'24h'!$I$7:$I$100,2)+SUMIFS('24i'!$N$7:$N$100,'24i'!$H$7:$H$100,$A211,'24i'!$I$7:$I$100,2)+SUMIFS('25'!$N$7:$N$100,'25'!$H$7:$H$100,$A211,'25'!$I$7:$I$100,2)+SUMIFS('26'!$N$7:$N$100,'26'!$H$7:$H$100,$A211,'26'!$I$7:$I$100,2)+SUMIFS('26a'!$N$7:$N$100,'26a'!$H$7:$H$100,$A211,'26a'!$I$7:$I$100,2)+SUMIFS('27'!$N$7:$N$100,'27'!$H$7:$H$100,$A211,'27'!$I$7:$I$100,2)+SUMIFS('27a'!$N$7:$N$100,'27a'!$H$7:$H$100,$A211,'27a'!$I$7:$I$100,2)+SUMIFS('28'!$N$7:$N$100,'28'!$H$7:$H$100,$A211,'28'!$I$7:$I$100,2)+SUMIFS('29'!$N$7:$N$100,'29'!$H$7:$H$100,$A211,'29'!$I$7:$I$100,2)</f>
        <v>0</v>
      </c>
      <c r="E211" s="258">
        <f>SUMIFS('12'!$N$7:$N$100,'12'!$H$7:$H$100,$A211,'12'!$I$7:$I$100,"")+SUMIFS('13'!$N$7:$N$100,'13'!$H$7:$H$100,$A211,'13'!$I$7:$I$100,"")+SUMIFS('14'!$N$7:$N$100,'14'!$H$7:$H$100,$A211,'14'!$I$7:$I$100,"")+SUMIFS('15'!$N$7:$N$100,'15'!$H$7:$H$100,$A211,'15'!$I$7:$I$100,"")+SUMIFS('15a'!$N$7:$N$100,'15a'!$H$7:$H$100,$A211,'15a'!$I$7:$I$100,"")+SUMIFS('15b'!$N$7:$N$100,'15b'!$H$7:$H$100,$A211,'15b'!$I$7:$I$100,"")+SUMIFS('15c'!$N$7:$N$100,'15c'!$H$7:$H$100,$A211,'15c'!$I$7:$I$100,"")+SUMIFS('15d'!$N$7:$N$100,'15d'!$H$7:$H$100,$A211,'15d'!$I$7:$I$100,"")+SUMIFS('15e'!$N$7:$N$100,'15e'!$H$7:$H$100,$A211,'15e'!$I$7:$I$100,"")+SUMIFS('15f'!$N$7:$N$100,'15f'!$H$7:$H$100,$A211,'15f'!$I$7:$I$100,"")+SUMIFS('15g'!$N$7:$N$100,'15g'!$H$7:$H$100,$A211,'15g'!$I$7:$I$100,"")+SUMIFS('15h'!$N$7:$N$100,'15h'!$H$7:$H$100,$A211,'15h'!$I$7:$I$100,"")+SUMIFS('15i'!$N$7:$N$100,'15i'!$H$7:$H$100,$A211,'15i'!$I$7:$I$100,"")+SUMIFS('15j'!$N$7:$N$100,'15j'!$H$7:$H$100,$A211,'15j'!$I$7:$I$100,"")+SUMIFS('15k'!$N$7:$N$100,'15k'!$H$7:$H$100,$A211,'15k'!$I$7:$I$100,"")+SUMIFS('15l'!$N$7:$N$100,'15l'!$H$7:$H$100,$A211,'15l'!$I$7:$I$100,"")+SUMIFS('15m'!$N$7:$N$100,'15m'!$H$7:$H$100,$A211,'15m'!$I$7:$I$100,"")+SUMIFS('15n'!$N$7:$N$100,'15n'!$H$7:$H$100,$A211,'15n'!$I$7:$I$100,"")+SUMIFS('16'!$N$7:$N$100,'16'!$H$7:$H$100,$A211,'16'!$I$7:$I$100,"")+SUMIFS('16a'!$N$7:$N$100,'16a'!$H$7:$H$100,$A211,'16a'!$I$7:$I$100,"")+SUMIFS('17'!$N$7:$N$100,'17'!$H$7:$H$100,$A211,'17'!$I$7:$I$100,"")+SUMIFS('17a'!$N$7:$N$100,'17a'!$H$7:$H$100,$A211,'17a'!$I$7:$I$100,"")+SUMIFS('18'!$N$7:$N$100,'18'!$H$7:$H$100,$A211,'18'!$I$7:$I$100,"")+SUMIFS('18a'!$N$7:$N$100,'18a'!$H$7:$H$100,$A211,'18a'!$I$7:$I$100,"")
+SUMIFS('19'!$N$7:$N$100,'19'!$H$7:$H$100,$A211,'19'!$I$7:$I$100,"")+SUMIFS('20'!$N$7:$N$100,'20'!$H$7:$H$100,$A211,'20'!$I$7:$I$100,"")+SUMIFS('20a'!$N$7:$N$100,'20a'!$H$7:$H$100,$A211,'20a'!$I$7:$I$100,"")+SUMIFS('21'!$N$7:$N$100,'21'!$H$7:$H$100,$A211,'21'!$I$7:$I$100,"")+SUMIFS('22'!$N$7:$N$100,'22'!$H$7:$H$100,$A211,'22'!$I$7:$I$100,"")+SUMIFS('22a'!$N$7:$N$100,'22a'!$H$7:$H$100,$A211,'22a'!$I$7:$I$100,"")+SUMIFS('22b'!$N$7:$N$100,'22b'!$H$7:$H$100,$A211,'22b'!$I$7:$I$100,"")+SUMIFS('23'!$N$7:$N$100,'23'!$H$7:$H$100,$A211,'23'!$I$7:$I$100,"")+SUMIFS('24'!$N$7:$N$100,'24'!$H$7:$H$100,$A211,'24'!$I$7:$I$100,"")+SUMIFS('24a'!$N$7:$N$100,'24a'!$H$7:$H$100,$A211,'24a'!$I$7:$I$100,"")+SUMIFS('24b'!$N$7:$N$100,'24b'!$H$7:$H$100,$A211,'24b'!$I$7:$I$100,"")+SUMIFS('24c'!$N$7:$N$100,'24c'!$H$7:$H$100,$A211,'24c'!$I$7:$I$100,"")+SUMIFS('24d'!$N$7:$N$100,'24d'!$H$7:$H$100,$A211,'24d'!$I$7:$I$100,"")+SUMIFS('24e'!$N$7:$N$100,'24e'!$H$7:$H$100,$A211,'24e'!$I$7:$I$100,"")+SUMIFS('24f'!$N$7:$N$100,'24f'!$H$7:$H$100,$A211,'24f'!$I$7:$I$100,"")+SUMIFS('24g'!$N$7:$N$100,'24g'!$H$7:$H$100,$A211,'24g'!$I$7:$I$100,"")+SUMIFS('24h'!$N$7:$N$100,'24h'!$H$7:$H$100,$A211,'24h'!$I$7:$I$100,"")+SUMIFS('24i'!$N$7:$N$100,'24i'!$H$7:$H$100,$A211,'24i'!$I$7:$I$100,"")+SUMIFS('25'!$N$7:$N$100,'25'!$H$7:$H$100,$A211,'25'!$I$7:$I$100,"")+SUMIFS('26'!$N$7:$N$100,'26'!$H$7:$H$100,$A211,'26'!$I$7:$I$100,"")+SUMIFS('26a'!$N$7:$N$100,'26a'!$H$7:$H$100,$A211,'26a'!$I$7:$I$100,"")+SUMIFS('27'!$N$7:$N$100,'27'!$H$7:$H$100,$A211,'27'!$I$7:$I$100,"")+SUMIFS('27a'!$N$7:$N$100,'27a'!$H$7:$H$100,$A211,'27a'!$I$7:$I$100,"")+SUMIFS('28'!$N$7:$N$100,'28'!$H$7:$H$100,$A211,'28'!$I$7:$I$100,"")+SUMIFS('29'!$N$7:$N$100,'29'!$H$7:$H$100,$A211,'29'!$I$7:$I$100,"")</f>
        <v>0</v>
      </c>
      <c r="F211" s="259">
        <f t="shared" si="37"/>
        <v>0</v>
      </c>
      <c r="G211" s="257">
        <f>SUMIFS('12'!$J$7:$J$100,'12'!$H$7:$H$100,$A211,'12'!$I$7:$I$100,1)+SUMIFS('13'!$J$7:$J$100,'13'!$H$7:$H$100,$A211,'13'!$I$7:$I$100,1)+SUMIFS('14'!$J$7:$J$100,'14'!$H$7:$H$100,$A211,'14'!$I$7:$I$100,1)+SUMIFS('15'!$J$7:$J$100,'15'!$H$7:$H$100,$A211,'15'!$I$7:$I$100,1)+SUMIFS('15a'!$J$7:$J$100,'15a'!$H$7:$H$100,$A211,'15a'!$I$7:$I$100,1)+SUMIFS('15b'!$J$7:$J$100,'15b'!$H$7:$H$100,$A211,'15b'!$I$7:$I$100,1)+SUMIFS('15c'!$J$7:$J$100,'15c'!$H$7:$H$100,$A211,'15c'!$I$7:$I$100,1)+SUMIFS('15d'!$J$7:$J$100,'15d'!$H$7:$H$100,$A211,'15d'!$I$7:$I$100,1)+SUMIFS('15e'!$J$7:$J$100,'15e'!$H$7:$H$100,$A211,'15e'!$I$7:$I$100,1)+SUMIFS('15f'!$J$7:$J$100,'15f'!$H$7:$H$100,$A211,'15f'!$I$7:$I$100,1)+SUMIFS('15g'!$J$7:$J$100,'15g'!$H$7:$H$100,$A211,'15g'!$I$7:$I$100,1)+SUMIFS('15h'!$J$7:$J$100,'15h'!$H$7:$H$100,$A211,'15h'!$I$7:$I$100,1)+SUMIFS('15i'!$J$7:$J$100,'15i'!$H$7:$H$100,$A211,'15i'!$I$7:$I$100,1)+SUMIFS('15j'!$J$7:$J$100,'15j'!$H$7:$H$100,$A211,'15j'!$I$7:$I$100,1)+SUMIFS('15k'!$J$7:$J$100,'15k'!$H$7:$H$100,$A211,'15k'!$I$7:$I$100,1)+SUMIFS('15l'!$J$7:$J$100,'15l'!$H$7:$H$100,$A211,'15l'!$I$7:$I$100,1)+SUMIFS('15m'!$J$7:$J$100,'15m'!$H$7:$H$100,$A211,'15m'!$I$7:$I$100,1)+SUMIFS('15n'!$J$7:$J$100,'15n'!$H$7:$H$100,$A211,'15n'!$I$7:$I$100,1)+SUMIFS('16'!$J$7:$J$100,'16'!$H$7:$H$100,$A211,'16'!$I$7:$I$100,1)+SUMIFS('16a'!$J$7:$J$100,'16a'!$H$7:$H$100,$A211,'16a'!$I$7:$I$100,1)+SUMIFS('17'!$J$7:$J$100,'17'!$H$7:$H$100,$A211,'17'!$I$7:$I$100,1)+SUMIFS('17a'!$J$7:$J$100,'17a'!$H$7:$H$100,$A211,'17a'!$I$7:$I$100,1)+SUMIFS('18'!$J$7:$J$100,'18'!$H$7:$H$100,$A211,'18'!$I$7:$I$100,1)+SUMIFS('18a'!$J$7:$J$100,'18a'!$H$7:$H$100,$A211,'18a'!$I$7:$I$100,1)
+SUMIFS('19'!$J$7:$J$100,'19'!$H$7:$H$100,$A211,'19'!$I$7:$I$100,1)+SUMIFS('20'!$J$7:$J$100,'20'!$H$7:$H$100,$A211,'20'!$I$7:$I$100,1)+SUMIFS('20a'!$J$7:$J$100,'20a'!$H$7:$H$100,$A211,'20a'!$I$7:$I$100,1)+SUMIFS('21'!$J$7:$J$100,'21'!$H$7:$H$100,$A211,'21'!$I$7:$I$100,1)+SUMIFS('22'!$J$7:$J$100,'22'!$H$7:$H$100,$A211,'22'!$I$7:$I$100,1)+SUMIFS('22a'!$J$7:$J$100,'22a'!$H$7:$H$100,$A211,'22a'!$I$7:$I$100,1)+SUMIFS('22b'!$J$7:$J$100,'22b'!$H$7:$H$100,$A211,'22b'!$I$7:$I$100,1)+SUMIFS('23'!$J$7:$J$100,'23'!$H$7:$H$100,$A211,'23'!$I$7:$I$100,1)+SUMIFS('24'!$J$7:$J$100,'24'!$H$7:$H$100,$A211,'24'!$I$7:$I$100,1)+SUMIFS('24a'!$J$7:$J$100,'24a'!$H$7:$H$100,$A211,'24a'!$I$7:$I$100,1)+SUMIFS('24b'!$J$7:$J$100,'24b'!$H$7:$H$100,$A211,'24b'!$I$7:$I$100,1)+SUMIFS('24c'!$J$7:$J$100,'24c'!$H$7:$H$100,$A211,'24c'!$I$7:$I$100,1)+SUMIFS('24d'!$J$7:$J$100,'24d'!$H$7:$H$100,$A211,'24d'!$I$7:$I$100,1)+SUMIFS('24e'!$J$7:$J$100,'24e'!$H$7:$H$100,$A211,'24e'!$I$7:$I$100,1)+SUMIFS('24f'!$J$7:$J$100,'24f'!$H$7:$H$100,$A211,'24f'!$I$7:$I$100,1)+SUMIFS('24g'!$J$7:$J$100,'24g'!$H$7:$H$100,$A211,'24g'!$I$7:$I$100,1)+SUMIFS('24h'!$J$7:$J$100,'24h'!$H$7:$H$100,$A211,'24h'!$I$7:$I$100,1)+SUMIFS('24i'!$J$7:$J$100,'24i'!$H$7:$H$100,$A211,'24i'!$I$7:$I$100,1)+SUMIFS('25'!$J$7:$J$100,'25'!$H$7:$H$100,$A211,'25'!$I$7:$I$100,1)+SUMIFS('26'!$J$7:$J$100,'26'!$H$7:$H$100,$A211,'26'!$I$7:$I$100,1)+SUMIFS('26a'!$J$7:$J$100,'26a'!$H$7:$H$100,$A211,'26a'!$I$7:$I$100,1)+SUMIFS('27'!$J$7:$J$100,'27'!$H$7:$H$100,$A211,'27'!$I$7:$I$100,1)+SUMIFS('27a'!$J$7:$J$100,'27a'!$H$7:$H$100,$A211,'27a'!$I$7:$I$100,1)+SUMIFS('28'!$J$7:$J$100,'28'!$H$7:$H$100,$A211,'28'!$I$7:$I$100,1)+SUMIFS('29'!$J$7:$J$100,'29'!$H$7:$H$100,$A211,'29'!$I$7:$I$100,1)</f>
        <v>0</v>
      </c>
      <c r="H211" s="258">
        <f>SUMIFS('12'!$J$7:$J$100,'12'!$H$7:$H$100,$A211,'12'!$I$7:$I$100,2)+SUMIFS('13'!$J$7:$J$100,'13'!$H$7:$H$100,$A211,'13'!$I$7:$I$100,2)+SUMIFS('14'!$J$7:$J$100,'14'!$H$7:$H$100,$A211,'14'!$I$7:$I$100,2)+SUMIFS('15'!$J$7:$J$100,'15'!$H$7:$H$100,$A211,'15'!$I$7:$I$100,2)+SUMIFS('15a'!$J$7:$J$100,'15a'!$H$7:$H$100,$A211,'15a'!$I$7:$I$100,2)+SUMIFS('15b'!$J$7:$J$100,'15b'!$H$7:$H$100,$A211,'15b'!$I$7:$I$100,2)+SUMIFS('15c'!$J$7:$J$100,'15c'!$H$7:$H$100,$A211,'15c'!$I$7:$I$100,2)+SUMIFS('15d'!$J$7:$J$100,'15d'!$H$7:$H$100,$A211,'15d'!$I$7:$I$100,2)+SUMIFS('15e'!$J$7:$J$100,'15e'!$H$7:$H$100,$A211,'15e'!$I$7:$I$100,2)+SUMIFS('15f'!$J$7:$J$100,'15f'!$H$7:$H$100,$A211,'15f'!$I$7:$I$100,2)+SUMIFS('15g'!$J$7:$J$100,'15g'!$H$7:$H$100,$A211,'15g'!$I$7:$I$100,2)+SUMIFS('15h'!$J$7:$J$100,'15h'!$H$7:$H$100,$A211,'15h'!$I$7:$I$100,2)+SUMIFS('15i'!$J$7:$J$100,'15i'!$H$7:$H$100,$A211,'15i'!$I$7:$I$100,2)+SUMIFS('15j'!$J$7:$J$100,'15j'!$H$7:$H$100,$A211,'15j'!$I$7:$I$100,2)+SUMIFS('15k'!$J$7:$J$100,'15k'!$H$7:$H$100,$A211,'15k'!$I$7:$I$100,2)+SUMIFS('15l'!$J$7:$J$100,'15l'!$H$7:$H$100,$A211,'15l'!$I$7:$I$100,2)+SUMIFS('15m'!$J$7:$J$100,'15m'!$H$7:$H$100,$A211,'15m'!$I$7:$I$100,2)+SUMIFS('15n'!$J$7:$J$100,'15n'!$H$7:$H$100,$A211,'15n'!$I$7:$I$100,2)+SUMIFS('16'!$J$7:$J$100,'16'!$H$7:$H$100,$A211,'16'!$I$7:$I$100,2)+SUMIFS('16a'!$J$7:$J$100,'16a'!$H$7:$H$100,$A211,'16a'!$I$7:$I$100,2)+SUMIFS('17'!$J$7:$J$100,'17'!$H$7:$H$100,$A211,'17'!$I$7:$I$100,2)+SUMIFS('17a'!$J$7:$J$100,'17a'!$H$7:$H$100,$A211,'17a'!$I$7:$I$100,2)+SUMIFS('18'!$J$7:$J$100,'18'!$H$7:$H$100,$A211,'18'!$I$7:$I$100,2)+SUMIFS('18a'!$J$7:$J$100,'18a'!$H$7:$H$100,$A211,'18a'!$I$7:$I$100,2)
+SUMIFS('19'!$J$7:$J$100,'19'!$H$7:$H$100,$A211,'19'!$I$7:$I$100,2)+SUMIFS('20'!$J$7:$J$100,'20'!$H$7:$H$100,$A211,'20'!$I$7:$I$100,2)+SUMIFS('20a'!$J$7:$J$100,'20a'!$H$7:$H$100,$A211,'20a'!$I$7:$I$100,2)+SUMIFS('21'!$J$7:$J$100,'21'!$H$7:$H$100,$A211,'21'!$I$7:$I$100,2)+SUMIFS('22'!$J$7:$J$100,'22'!$H$7:$H$100,$A211,'22'!$I$7:$I$100,2)+SUMIFS('22a'!$J$7:$J$100,'22a'!$H$7:$H$100,$A211,'22a'!$I$7:$I$100,2)+SUMIFS('22b'!$J$7:$J$100,'22b'!$H$7:$H$100,$A211,'22b'!$I$7:$I$100,2)+SUMIFS('23'!$J$7:$J$100,'23'!$H$7:$H$100,$A211,'23'!$I$7:$I$100,2)+SUMIFS('24'!$J$7:$J$100,'24'!$H$7:$H$100,$A211,'24'!$I$7:$I$100,2)+SUMIFS('24a'!$J$7:$J$100,'24a'!$H$7:$H$100,$A211,'24a'!$I$7:$I$100,2)+SUMIFS('24b'!$J$7:$J$100,'24b'!$H$7:$H$100,$A211,'24b'!$I$7:$I$100,2)+SUMIFS('24c'!$J$7:$J$100,'24c'!$H$7:$H$100,$A211,'24c'!$I$7:$I$100,2)+SUMIFS('24d'!$J$7:$J$100,'24d'!$H$7:$H$100,$A211,'24d'!$I$7:$I$100,2)+SUMIFS('24e'!$J$7:$J$100,'24e'!$H$7:$H$100,$A211,'24e'!$I$7:$I$100,2)+SUMIFS('24f'!$J$7:$J$100,'24f'!$H$7:$H$100,$A211,'24f'!$I$7:$I$100,2)+SUMIFS('24g'!$J$7:$J$100,'24g'!$H$7:$H$100,$A211,'24g'!$I$7:$I$100,2)+SUMIFS('24h'!$J$7:$J$100,'24h'!$H$7:$H$100,$A211,'24h'!$I$7:$I$100,2)+SUMIFS('24i'!$J$7:$J$100,'24i'!$H$7:$H$100,$A211,'24i'!$I$7:$I$100,2)+SUMIFS('25'!$J$7:$J$100,'25'!$H$7:$H$100,$A211,'25'!$I$7:$I$100,2)+SUMIFS('26'!$J$7:$J$100,'26'!$H$7:$H$100,$A211,'26'!$I$7:$I$100,2)+SUMIFS('26a'!$J$7:$J$100,'26a'!$H$7:$H$100,$A211,'26a'!$I$7:$I$100,2)+SUMIFS('27'!$J$7:$J$100,'27'!$H$7:$H$100,$A211,'27'!$I$7:$I$100,2)+SUMIFS('27a'!$J$7:$J$100,'27a'!$H$7:$H$100,$A211,'27a'!$I$7:$I$100,2)+SUMIFS('28'!$J$7:$J$100,'28'!$H$7:$H$100,$A211,'28'!$I$7:$I$100,2)+SUMIFS('29'!$J$7:$J$100,'29'!$H$7:$H$100,$A211,'29'!$I$7:$I$100,2)</f>
        <v>0</v>
      </c>
      <c r="I211" s="258">
        <f>SUMIFS('12'!$J$7:$J$100,'12'!$H$7:$H$100,$A211,'12'!$I$7:$I$100,"")+SUMIFS('13'!$J$7:$J$100,'13'!$H$7:$H$100,$A211,'13'!$I$7:$I$100,"")+SUMIFS('14'!$J$7:$J$100,'14'!$H$7:$H$100,$A211,'14'!$I$7:$I$100,"")+SUMIFS('15'!$J$7:$J$100,'15'!$H$7:$H$100,$A211,'15'!$I$7:$I$100,"")+SUMIFS('15a'!$J$7:$J$100,'15a'!$H$7:$H$100,$A211,'15a'!$I$7:$I$100,"")+SUMIFS('15b'!$J$7:$J$100,'15b'!$H$7:$H$100,$A211,'15b'!$I$7:$I$100,"")+SUMIFS('15c'!$J$7:$J$100,'15c'!$H$7:$H$100,$A211,'15c'!$I$7:$I$100,"")+SUMIFS('15d'!$J$7:$J$100,'15d'!$H$7:$H$100,$A211,'15d'!$I$7:$I$100,"")+SUMIFS('15e'!$J$7:$J$100,'15e'!$H$7:$H$100,$A211,'15e'!$I$7:$I$100,"")+SUMIFS('15f'!$J$7:$J$100,'15f'!$H$7:$H$100,$A211,'15f'!$I$7:$I$100,"")+SUMIFS('15g'!$J$7:$J$100,'15g'!$H$7:$H$100,$A211,'15g'!$I$7:$I$100,"")+SUMIFS('15h'!$J$7:$J$100,'15h'!$H$7:$H$100,$A211,'15h'!$I$7:$I$100,"")+SUMIFS('15i'!$J$7:$J$100,'15i'!$H$7:$H$100,$A211,'15i'!$I$7:$I$100,"")+SUMIFS('15j'!$J$7:$J$100,'15j'!$H$7:$H$100,$A211,'15j'!$I$7:$I$100,"")+SUMIFS('15k'!$J$7:$J$100,'15k'!$H$7:$H$100,$A211,'15k'!$I$7:$I$100,"")+SUMIFS('15l'!$J$7:$J$100,'15l'!$H$7:$H$100,$A211,'15l'!$I$7:$I$100,"")+SUMIFS('15m'!$J$7:$J$100,'15m'!$H$7:$H$100,$A211,'15m'!$I$7:$I$100,"")+SUMIFS('15n'!$J$7:$J$100,'15n'!$H$7:$H$100,$A211,'15n'!$I$7:$I$100,"")+SUMIFS('16'!$J$7:$J$100,'16'!$H$7:$H$100,$A211,'16'!$I$7:$I$100,"")+SUMIFS('16a'!$J$7:$J$100,'16a'!$H$7:$H$100,$A211,'16a'!$I$7:$I$100,"")+SUMIFS('17'!$J$7:$J$100,'17'!$H$7:$H$100,$A211,'17'!$I$7:$I$100,"")+SUMIFS('17a'!$J$7:$J$100,'17a'!$H$7:$H$100,$A211,'17a'!$I$7:$I$100,"")+SUMIFS('18'!$J$7:$J$100,'18'!$H$7:$H$100,$A211,'18'!$I$7:$I$100,"")+SUMIFS('18a'!$J$7:$J$100,'18a'!$H$7:$H$100,$A211,'18a'!$I$7:$I$100,"")
+SUMIFS('19'!$J$7:$J$100,'19'!$H$7:$H$100,$A211,'19'!$I$7:$I$100,"")+SUMIFS('20'!$J$7:$J$100,'20'!$H$7:$H$100,$A211,'20'!$I$7:$I$100,"")+SUMIFS('20a'!$J$7:$J$100,'20a'!$H$7:$H$100,$A211,'20a'!$I$7:$I$100,"")+SUMIFS('21'!$J$7:$J$100,'21'!$H$7:$H$100,$A211,'21'!$I$7:$I$100,"")+SUMIFS('22'!$J$7:$J$100,'22'!$H$7:$H$100,$A211,'22'!$I$7:$I$100,"")+SUMIFS('22a'!$J$7:$J$100,'22a'!$H$7:$H$100,$A211,'22a'!$I$7:$I$100,"")+SUMIFS('22b'!$J$7:$J$100,'22b'!$H$7:$H$100,$A211,'22b'!$I$7:$I$100,"")+SUMIFS('23'!$J$7:$J$100,'23'!$H$7:$H$100,$A211,'23'!$I$7:$I$100,"")+SUMIFS('24'!$J$7:$J$100,'24'!$H$7:$H$100,$A211,'24'!$I$7:$I$100,"")+SUMIFS('24a'!$J$7:$J$100,'24a'!$H$7:$H$100,$A211,'24a'!$I$7:$I$100,"")+SUMIFS('24b'!$J$7:$J$100,'24b'!$H$7:$H$100,$A211,'24b'!$I$7:$I$100,"")+SUMIFS('24c'!$J$7:$J$100,'24c'!$H$7:$H$100,$A211,'24c'!$I$7:$I$100,"")+SUMIFS('24d'!$J$7:$J$100,'24d'!$H$7:$H$100,$A211,'24d'!$I$7:$I$100,"")+SUMIFS('24e'!$J$7:$J$100,'24e'!$H$7:$H$100,$A211,'24e'!$I$7:$I$100,"")+SUMIFS('24f'!$J$7:$J$100,'24f'!$H$7:$H$100,$A211,'24f'!$I$7:$I$100,"")+SUMIFS('24g'!$J$7:$J$100,'24g'!$H$7:$H$100,$A211,'24g'!$I$7:$I$100,"")+SUMIFS('24h'!$J$7:$J$100,'24h'!$H$7:$H$100,$A211,'24h'!$I$7:$I$100,"")+SUMIFS('24i'!$J$7:$J$100,'24i'!$H$7:$H$100,$A211,'24i'!$I$7:$I$100,"")+SUMIFS('25'!$J$7:$J$100,'25'!$H$7:$H$100,$A211,'25'!$I$7:$I$100,"")+SUMIFS('26'!$J$7:$J$100,'26'!$H$7:$H$100,$A211,'26'!$I$7:$I$100,"")+SUMIFS('26a'!$J$7:$J$100,'26a'!$H$7:$H$100,$A211,'26a'!$I$7:$I$100,"")+SUMIFS('27'!$J$7:$J$100,'27'!$H$7:$H$100,$A211,'27'!$I$7:$I$100,"")+SUMIFS('27a'!$J$7:$J$100,'27a'!$H$7:$H$100,$A211,'27a'!$I$7:$I$100,"")+SUMIFS('28'!$J$7:$J$100,'28'!$H$7:$H$100,$A211,'28'!$I$7:$I$100,"")+SUMIFS('29'!$J$7:$J$100,'29'!$H$7:$H$100,$A211,'29'!$I$7:$I$100,"")</f>
        <v>0</v>
      </c>
      <c r="J211" s="259">
        <f t="shared" si="38"/>
        <v>0</v>
      </c>
      <c r="S211" s="247">
        <f t="shared" si="36"/>
        <v>0</v>
      </c>
    </row>
    <row r="212" ht="12.75" customHeight="1" outlineLevel="1">
      <c r="A212" s="1" t="s">
        <v>2631</v>
      </c>
      <c r="B212" s="1" t="s">
        <v>4550</v>
      </c>
      <c r="C212" s="257">
        <f>SUMIFS('12'!$N$7:$N$100,'12'!$H$7:$H$100,$A212,'12'!$I$7:$I$100,1)+SUMIFS('13'!$N$7:$N$100,'13'!$H$7:$H$100,$A212,'13'!$I$7:$I$100,1)+SUMIFS('14'!$N$7:$N$100,'14'!$H$7:$H$100,$A212,'14'!$I$7:$I$100,1)+SUMIFS('15'!$N$7:$N$100,'15'!$H$7:$H$100,$A212,'15'!$I$7:$I$100,1)+SUMIFS('15a'!$N$7:$N$100,'15a'!$H$7:$H$100,$A212,'15a'!$I$7:$I$100,1)+SUMIFS('15b'!$N$7:$N$100,'15b'!$H$7:$H$100,$A212,'15b'!$I$7:$I$100,1)+SUMIFS('15c'!$N$7:$N$100,'15c'!$H$7:$H$100,$A212,'15c'!$I$7:$I$100,1)+SUMIFS('15d'!$N$7:$N$100,'15d'!$H$7:$H$100,$A212,'15d'!$I$7:$I$100,1)+SUMIFS('15e'!$N$7:$N$100,'15e'!$H$7:$H$100,$A212,'15e'!$I$7:$I$100,1)+SUMIFS('15f'!$N$7:$N$100,'15f'!$H$7:$H$100,$A212,'15f'!$I$7:$I$100,1)+SUMIFS('15g'!$N$7:$N$100,'15g'!$H$7:$H$100,$A212,'15g'!$I$7:$I$100,1)+SUMIFS('15h'!$N$7:$N$100,'15h'!$H$7:$H$100,$A212,'15h'!$I$7:$I$100,1)+SUMIFS('15i'!$N$7:$N$100,'15i'!$H$7:$H$100,$A212,'15i'!$I$7:$I$100,1)+SUMIFS('15j'!$N$7:$N$100,'15j'!$H$7:$H$100,$A212,'15j'!$I$7:$I$100,1)+SUMIFS('15k'!$N$7:$N$100,'15k'!$H$7:$H$100,$A212,'15k'!$I$7:$I$100,1)+SUMIFS('15l'!$N$7:$N$100,'15l'!$H$7:$H$100,$A212,'15l'!$I$7:$I$100,1)+SUMIFS('15m'!$N$7:$N$100,'15m'!$H$7:$H$100,$A212,'15m'!$I$7:$I$100,1)+SUMIFS('15n'!$N$7:$N$100,'15n'!$H$7:$H$100,$A212,'15n'!$I$7:$I$100,1)+SUMIFS('16'!$N$7:$N$100,'16'!$H$7:$H$100,$A212,'16'!$I$7:$I$100,1)+SUMIFS('16a'!$N$7:$N$100,'16a'!$H$7:$H$100,$A212,'16a'!$I$7:$I$100,1)+SUMIFS('17'!$N$7:$N$100,'17'!$H$7:$H$100,$A212,'17'!$I$7:$I$100,1)+SUMIFS('17a'!$N$7:$N$100,'17a'!$H$7:$H$100,$A212,'17a'!$I$7:$I$100,1)+SUMIFS('18'!$N$7:$N$100,'18'!$H$7:$H$100,$A212,'18'!$I$7:$I$100,1)+SUMIFS('18a'!$N$7:$N$100,'18a'!$H$7:$H$100,$A212,'18a'!$I$7:$I$100,1)
+SUMIFS('19'!$N$7:$N$100,'19'!$H$7:$H$100,$A212,'19'!$I$7:$I$100,1)+SUMIFS('20'!$N$7:$N$100,'20'!$H$7:$H$100,$A212,'20'!$I$7:$I$100,1)+SUMIFS('20a'!$N$7:$N$100,'20a'!$H$7:$H$100,$A212,'20a'!$I$7:$I$100,1)+SUMIFS('21'!$N$7:$N$100,'21'!$H$7:$H$100,$A212,'21'!$I$7:$I$100,1)+SUMIFS('22'!$N$7:$N$100,'22'!$H$7:$H$100,$A212,'22'!$I$7:$I$100,1)+SUMIFS('22a'!$N$7:$N$100,'22a'!$H$7:$H$100,$A212,'22a'!$I$7:$I$100,1)+SUMIFS('22b'!$N$7:$N$100,'22b'!$H$7:$H$100,$A212,'22b'!$I$7:$I$100,1)+SUMIFS('23'!$N$7:$N$100,'23'!$H$7:$H$100,$A212,'23'!$I$7:$I$100,1)+SUMIFS('24'!$N$7:$N$100,'24'!$H$7:$H$100,$A212,'24'!$I$7:$I$100,1)+SUMIFS('24a'!$N$7:$N$100,'24a'!$H$7:$H$100,$A212,'24a'!$I$7:$I$100,1)+SUMIFS('24b'!$N$7:$N$100,'24b'!$H$7:$H$100,$A212,'24b'!$I$7:$I$100,1)+SUMIFS('24c'!$N$7:$N$100,'24c'!$H$7:$H$100,$A212,'24c'!$I$7:$I$100,1)+SUMIFS('24d'!$N$7:$N$100,'24d'!$H$7:$H$100,$A212,'24d'!$I$7:$I$100,1)+SUMIFS('24e'!$N$7:$N$100,'24e'!$H$7:$H$100,$A212,'24e'!$I$7:$I$100,1)+SUMIFS('24f'!$N$7:$N$100,'24f'!$H$7:$H$100,$A212,'24f'!$I$7:$I$100,1)+SUMIFS('24g'!$N$7:$N$100,'24g'!$H$7:$H$100,$A212,'24g'!$I$7:$I$100,1)+SUMIFS('24h'!$N$7:$N$100,'24h'!$H$7:$H$100,$A212,'24h'!$I$7:$I$100,1)+SUMIFS('24i'!$N$7:$N$100,'24i'!$H$7:$H$100,$A212,'24i'!$I$7:$I$100,1)+SUMIFS('25'!$N$7:$N$100,'25'!$H$7:$H$100,$A212,'25'!$I$7:$I$100,1)+SUMIFS('26'!$N$7:$N$100,'26'!$H$7:$H$100,$A212,'26'!$I$7:$I$100,1)+SUMIFS('26a'!$N$7:$N$100,'26a'!$H$7:$H$100,$A212,'26a'!$I$7:$I$100,1)+SUMIFS('27'!$N$7:$N$100,'27'!$H$7:$H$100,$A212,'27'!$I$7:$I$100,1)+SUMIFS('27a'!$N$7:$N$100,'27a'!$H$7:$H$100,$A212,'27a'!$I$7:$I$100,1)+SUMIFS('28'!$N$7:$N$100,'28'!$H$7:$H$100,$A212,'28'!$I$7:$I$100,1)+SUMIFS('29'!$N$7:$N$100,'29'!$H$7:$H$100,$A212,'29'!$I$7:$I$100,1)</f>
        <v>0</v>
      </c>
      <c r="D212" s="258">
        <f>SUMIFS('12'!$N$7:$N$100,'12'!$H$7:$H$100,$A212,'12'!$I$7:$I$100,2)+SUMIFS('13'!$N$7:$N$100,'13'!$H$7:$H$100,$A212,'13'!$I$7:$I$100,2)+SUMIFS('14'!$N$7:$N$100,'14'!$H$7:$H$100,$A212,'14'!$I$7:$I$100,2)+SUMIFS('15'!$N$7:$N$100,'15'!$H$7:$H$100,$A212,'15'!$I$7:$I$100,2)+SUMIFS('15a'!$N$7:$N$100,'15a'!$H$7:$H$100,$A212,'15a'!$I$7:$I$100,2)+SUMIFS('15b'!$N$7:$N$100,'15b'!$H$7:$H$100,$A212,'15b'!$I$7:$I$100,2)+SUMIFS('15c'!$N$7:$N$100,'15c'!$H$7:$H$100,$A212,'15c'!$I$7:$I$100,2)+SUMIFS('15d'!$N$7:$N$100,'15d'!$H$7:$H$100,$A212,'15d'!$I$7:$I$100,2)+SUMIFS('15e'!$N$7:$N$100,'15e'!$H$7:$H$100,$A212,'15e'!$I$7:$I$100,2)+SUMIFS('15f'!$N$7:$N$100,'15f'!$H$7:$H$100,$A212,'15f'!$I$7:$I$100,2)+SUMIFS('15g'!$N$7:$N$100,'15g'!$H$7:$H$100,$A212,'15g'!$I$7:$I$100,2)+SUMIFS('15h'!$N$7:$N$100,'15h'!$H$7:$H$100,$A212,'15h'!$I$7:$I$100,2)+SUMIFS('15i'!$N$7:$N$100,'15i'!$H$7:$H$100,$A212,'15i'!$I$7:$I$100,2)+SUMIFS('15j'!$N$7:$N$100,'15j'!$H$7:$H$100,$A212,'15j'!$I$7:$I$100,2)+SUMIFS('15k'!$N$7:$N$100,'15k'!$H$7:$H$100,$A212,'15k'!$I$7:$I$100,2)+SUMIFS('15l'!$N$7:$N$100,'15l'!$H$7:$H$100,$A212,'15l'!$I$7:$I$100,2)+SUMIFS('15m'!$N$7:$N$100,'15m'!$H$7:$H$100,$A212,'15m'!$I$7:$I$100,2)+SUMIFS('15n'!$N$7:$N$100,'15n'!$H$7:$H$100,$A212,'15n'!$I$7:$I$100,2)+SUMIFS('16'!$N$7:$N$100,'16'!$H$7:$H$100,$A212,'16'!$I$7:$I$100,2)+SUMIFS('16a'!$N$7:$N$100,'16a'!$H$7:$H$100,$A212,'16a'!$I$7:$I$100,2)+SUMIFS('17'!$N$7:$N$100,'17'!$H$7:$H$100,$A212,'17'!$I$7:$I$100,2)+SUMIFS('17a'!$N$7:$N$100,'17a'!$H$7:$H$100,$A212,'17a'!$I$7:$I$100,2)+SUMIFS('18'!$N$7:$N$100,'18'!$H$7:$H$100,$A212,'18'!$I$7:$I$100,2)+SUMIFS('18a'!$N$7:$N$100,'18a'!$H$7:$H$100,$A212,'18a'!$I$7:$I$100,2)
+SUMIFS('19'!$N$7:$N$100,'19'!$H$7:$H$100,$A212,'19'!$I$7:$I$100,2)+SUMIFS('20'!$N$7:$N$100,'20'!$H$7:$H$100,$A212,'20'!$I$7:$I$100,2)+SUMIFS('20a'!$N$7:$N$100,'20a'!$H$7:$H$100,$A212,'20a'!$I$7:$I$100,2)+SUMIFS('21'!$N$7:$N$100,'21'!$H$7:$H$100,$A212,'21'!$I$7:$I$100,2)+SUMIFS('22'!$N$7:$N$100,'22'!$H$7:$H$100,$A212,'22'!$I$7:$I$100,2)+SUMIFS('22a'!$N$7:$N$100,'22a'!$H$7:$H$100,$A212,'22a'!$I$7:$I$100,2)+SUMIFS('22b'!$N$7:$N$100,'22b'!$H$7:$H$100,$A212,'22b'!$I$7:$I$100,2)+SUMIFS('23'!$N$7:$N$100,'23'!$H$7:$H$100,$A212,'23'!$I$7:$I$100,2)+SUMIFS('24'!$N$7:$N$100,'24'!$H$7:$H$100,$A212,'24'!$I$7:$I$100,2)+SUMIFS('24a'!$N$7:$N$100,'24a'!$H$7:$H$100,$A212,'24a'!$I$7:$I$100,2)+SUMIFS('24b'!$N$7:$N$100,'24b'!$H$7:$H$100,$A212,'24b'!$I$7:$I$100,2)+SUMIFS('24c'!$N$7:$N$100,'24c'!$H$7:$H$100,$A212,'24c'!$I$7:$I$100,2)+SUMIFS('24d'!$N$7:$N$100,'24d'!$H$7:$H$100,$A212,'24d'!$I$7:$I$100,2)+SUMIFS('24e'!$N$7:$N$100,'24e'!$H$7:$H$100,$A212,'24e'!$I$7:$I$100,2)+SUMIFS('24f'!$N$7:$N$100,'24f'!$H$7:$H$100,$A212,'24f'!$I$7:$I$100,2)+SUMIFS('24g'!$N$7:$N$100,'24g'!$H$7:$H$100,$A212,'24g'!$I$7:$I$100,2)+SUMIFS('24h'!$N$7:$N$100,'24h'!$H$7:$H$100,$A212,'24h'!$I$7:$I$100,2)+SUMIFS('24i'!$N$7:$N$100,'24i'!$H$7:$H$100,$A212,'24i'!$I$7:$I$100,2)+SUMIFS('25'!$N$7:$N$100,'25'!$H$7:$H$100,$A212,'25'!$I$7:$I$100,2)+SUMIFS('26'!$N$7:$N$100,'26'!$H$7:$H$100,$A212,'26'!$I$7:$I$100,2)+SUMIFS('26a'!$N$7:$N$100,'26a'!$H$7:$H$100,$A212,'26a'!$I$7:$I$100,2)+SUMIFS('27'!$N$7:$N$100,'27'!$H$7:$H$100,$A212,'27'!$I$7:$I$100,2)+SUMIFS('27a'!$N$7:$N$100,'27a'!$H$7:$H$100,$A212,'27a'!$I$7:$I$100,2)+SUMIFS('28'!$N$7:$N$100,'28'!$H$7:$H$100,$A212,'28'!$I$7:$I$100,2)+SUMIFS('29'!$N$7:$N$100,'29'!$H$7:$H$100,$A212,'29'!$I$7:$I$100,2)</f>
        <v>0</v>
      </c>
      <c r="E212" s="258">
        <f>SUMIFS('12'!$N$7:$N$100,'12'!$H$7:$H$100,$A212,'12'!$I$7:$I$100,"")+SUMIFS('13'!$N$7:$N$100,'13'!$H$7:$H$100,$A212,'13'!$I$7:$I$100,"")+SUMIFS('14'!$N$7:$N$100,'14'!$H$7:$H$100,$A212,'14'!$I$7:$I$100,"")+SUMIFS('15'!$N$7:$N$100,'15'!$H$7:$H$100,$A212,'15'!$I$7:$I$100,"")+SUMIFS('15a'!$N$7:$N$100,'15a'!$H$7:$H$100,$A212,'15a'!$I$7:$I$100,"")+SUMIFS('15b'!$N$7:$N$100,'15b'!$H$7:$H$100,$A212,'15b'!$I$7:$I$100,"")+SUMIFS('15c'!$N$7:$N$100,'15c'!$H$7:$H$100,$A212,'15c'!$I$7:$I$100,"")+SUMIFS('15d'!$N$7:$N$100,'15d'!$H$7:$H$100,$A212,'15d'!$I$7:$I$100,"")+SUMIFS('15e'!$N$7:$N$100,'15e'!$H$7:$H$100,$A212,'15e'!$I$7:$I$100,"")+SUMIFS('15f'!$N$7:$N$100,'15f'!$H$7:$H$100,$A212,'15f'!$I$7:$I$100,"")+SUMIFS('15g'!$N$7:$N$100,'15g'!$H$7:$H$100,$A212,'15g'!$I$7:$I$100,"")+SUMIFS('15h'!$N$7:$N$100,'15h'!$H$7:$H$100,$A212,'15h'!$I$7:$I$100,"")+SUMIFS('15i'!$N$7:$N$100,'15i'!$H$7:$H$100,$A212,'15i'!$I$7:$I$100,"")+SUMIFS('15j'!$N$7:$N$100,'15j'!$H$7:$H$100,$A212,'15j'!$I$7:$I$100,"")+SUMIFS('15k'!$N$7:$N$100,'15k'!$H$7:$H$100,$A212,'15k'!$I$7:$I$100,"")+SUMIFS('15l'!$N$7:$N$100,'15l'!$H$7:$H$100,$A212,'15l'!$I$7:$I$100,"")+SUMIFS('15m'!$N$7:$N$100,'15m'!$H$7:$H$100,$A212,'15m'!$I$7:$I$100,"")+SUMIFS('15n'!$N$7:$N$100,'15n'!$H$7:$H$100,$A212,'15n'!$I$7:$I$100,"")+SUMIFS('16'!$N$7:$N$100,'16'!$H$7:$H$100,$A212,'16'!$I$7:$I$100,"")+SUMIFS('16a'!$N$7:$N$100,'16a'!$H$7:$H$100,$A212,'16a'!$I$7:$I$100,"")+SUMIFS('17'!$N$7:$N$100,'17'!$H$7:$H$100,$A212,'17'!$I$7:$I$100,"")+SUMIFS('17a'!$N$7:$N$100,'17a'!$H$7:$H$100,$A212,'17a'!$I$7:$I$100,"")+SUMIFS('18'!$N$7:$N$100,'18'!$H$7:$H$100,$A212,'18'!$I$7:$I$100,"")+SUMIFS('18a'!$N$7:$N$100,'18a'!$H$7:$H$100,$A212,'18a'!$I$7:$I$100,"")
+SUMIFS('19'!$N$7:$N$100,'19'!$H$7:$H$100,$A212,'19'!$I$7:$I$100,"")+SUMIFS('20'!$N$7:$N$100,'20'!$H$7:$H$100,$A212,'20'!$I$7:$I$100,"")+SUMIFS('20a'!$N$7:$N$100,'20a'!$H$7:$H$100,$A212,'20a'!$I$7:$I$100,"")+SUMIFS('21'!$N$7:$N$100,'21'!$H$7:$H$100,$A212,'21'!$I$7:$I$100,"")+SUMIFS('22'!$N$7:$N$100,'22'!$H$7:$H$100,$A212,'22'!$I$7:$I$100,"")+SUMIFS('22a'!$N$7:$N$100,'22a'!$H$7:$H$100,$A212,'22a'!$I$7:$I$100,"")+SUMIFS('22b'!$N$7:$N$100,'22b'!$H$7:$H$100,$A212,'22b'!$I$7:$I$100,"")+SUMIFS('23'!$N$7:$N$100,'23'!$H$7:$H$100,$A212,'23'!$I$7:$I$100,"")+SUMIFS('24'!$N$7:$N$100,'24'!$H$7:$H$100,$A212,'24'!$I$7:$I$100,"")+SUMIFS('24a'!$N$7:$N$100,'24a'!$H$7:$H$100,$A212,'24a'!$I$7:$I$100,"")+SUMIFS('24b'!$N$7:$N$100,'24b'!$H$7:$H$100,$A212,'24b'!$I$7:$I$100,"")+SUMIFS('24c'!$N$7:$N$100,'24c'!$H$7:$H$100,$A212,'24c'!$I$7:$I$100,"")+SUMIFS('24d'!$N$7:$N$100,'24d'!$H$7:$H$100,$A212,'24d'!$I$7:$I$100,"")+SUMIFS('24e'!$N$7:$N$100,'24e'!$H$7:$H$100,$A212,'24e'!$I$7:$I$100,"")+SUMIFS('24f'!$N$7:$N$100,'24f'!$H$7:$H$100,$A212,'24f'!$I$7:$I$100,"")+SUMIFS('24g'!$N$7:$N$100,'24g'!$H$7:$H$100,$A212,'24g'!$I$7:$I$100,"")+SUMIFS('24h'!$N$7:$N$100,'24h'!$H$7:$H$100,$A212,'24h'!$I$7:$I$100,"")+SUMIFS('24i'!$N$7:$N$100,'24i'!$H$7:$H$100,$A212,'24i'!$I$7:$I$100,"")+SUMIFS('25'!$N$7:$N$100,'25'!$H$7:$H$100,$A212,'25'!$I$7:$I$100,"")+SUMIFS('26'!$N$7:$N$100,'26'!$H$7:$H$100,$A212,'26'!$I$7:$I$100,"")+SUMIFS('26a'!$N$7:$N$100,'26a'!$H$7:$H$100,$A212,'26a'!$I$7:$I$100,"")+SUMIFS('27'!$N$7:$N$100,'27'!$H$7:$H$100,$A212,'27'!$I$7:$I$100,"")+SUMIFS('27a'!$N$7:$N$100,'27a'!$H$7:$H$100,$A212,'27a'!$I$7:$I$100,"")+SUMIFS('28'!$N$7:$N$100,'28'!$H$7:$H$100,$A212,'28'!$I$7:$I$100,"")+SUMIFS('29'!$N$7:$N$100,'29'!$H$7:$H$100,$A212,'29'!$I$7:$I$100,"")</f>
        <v>0</v>
      </c>
      <c r="F212" s="259">
        <f t="shared" si="37"/>
        <v>0</v>
      </c>
      <c r="G212" s="257">
        <f>SUMIFS('12'!$J$7:$J$100,'12'!$H$7:$H$100,$A212,'12'!$I$7:$I$100,1)+SUMIFS('13'!$J$7:$J$100,'13'!$H$7:$H$100,$A212,'13'!$I$7:$I$100,1)+SUMIFS('14'!$J$7:$J$100,'14'!$H$7:$H$100,$A212,'14'!$I$7:$I$100,1)+SUMIFS('15'!$J$7:$J$100,'15'!$H$7:$H$100,$A212,'15'!$I$7:$I$100,1)+SUMIFS('15a'!$J$7:$J$100,'15a'!$H$7:$H$100,$A212,'15a'!$I$7:$I$100,1)+SUMIFS('15b'!$J$7:$J$100,'15b'!$H$7:$H$100,$A212,'15b'!$I$7:$I$100,1)+SUMIFS('15c'!$J$7:$J$100,'15c'!$H$7:$H$100,$A212,'15c'!$I$7:$I$100,1)+SUMIFS('15d'!$J$7:$J$100,'15d'!$H$7:$H$100,$A212,'15d'!$I$7:$I$100,1)+SUMIFS('15e'!$J$7:$J$100,'15e'!$H$7:$H$100,$A212,'15e'!$I$7:$I$100,1)+SUMIFS('15f'!$J$7:$J$100,'15f'!$H$7:$H$100,$A212,'15f'!$I$7:$I$100,1)+SUMIFS('15g'!$J$7:$J$100,'15g'!$H$7:$H$100,$A212,'15g'!$I$7:$I$100,1)+SUMIFS('15h'!$J$7:$J$100,'15h'!$H$7:$H$100,$A212,'15h'!$I$7:$I$100,1)+SUMIFS('15i'!$J$7:$J$100,'15i'!$H$7:$H$100,$A212,'15i'!$I$7:$I$100,1)+SUMIFS('15j'!$J$7:$J$100,'15j'!$H$7:$H$100,$A212,'15j'!$I$7:$I$100,1)+SUMIFS('15k'!$J$7:$J$100,'15k'!$H$7:$H$100,$A212,'15k'!$I$7:$I$100,1)+SUMIFS('15l'!$J$7:$J$100,'15l'!$H$7:$H$100,$A212,'15l'!$I$7:$I$100,1)+SUMIFS('15m'!$J$7:$J$100,'15m'!$H$7:$H$100,$A212,'15m'!$I$7:$I$100,1)+SUMIFS('15n'!$J$7:$J$100,'15n'!$H$7:$H$100,$A212,'15n'!$I$7:$I$100,1)+SUMIFS('16'!$J$7:$J$100,'16'!$H$7:$H$100,$A212,'16'!$I$7:$I$100,1)+SUMIFS('16a'!$J$7:$J$100,'16a'!$H$7:$H$100,$A212,'16a'!$I$7:$I$100,1)+SUMIFS('17'!$J$7:$J$100,'17'!$H$7:$H$100,$A212,'17'!$I$7:$I$100,1)+SUMIFS('17a'!$J$7:$J$100,'17a'!$H$7:$H$100,$A212,'17a'!$I$7:$I$100,1)+SUMIFS('18'!$J$7:$J$100,'18'!$H$7:$H$100,$A212,'18'!$I$7:$I$100,1)+SUMIFS('18a'!$J$7:$J$100,'18a'!$H$7:$H$100,$A212,'18a'!$I$7:$I$100,1)
+SUMIFS('19'!$J$7:$J$100,'19'!$H$7:$H$100,$A212,'19'!$I$7:$I$100,1)+SUMIFS('20'!$J$7:$J$100,'20'!$H$7:$H$100,$A212,'20'!$I$7:$I$100,1)+SUMIFS('20a'!$J$7:$J$100,'20a'!$H$7:$H$100,$A212,'20a'!$I$7:$I$100,1)+SUMIFS('21'!$J$7:$J$100,'21'!$H$7:$H$100,$A212,'21'!$I$7:$I$100,1)+SUMIFS('22'!$J$7:$J$100,'22'!$H$7:$H$100,$A212,'22'!$I$7:$I$100,1)+SUMIFS('22a'!$J$7:$J$100,'22a'!$H$7:$H$100,$A212,'22a'!$I$7:$I$100,1)+SUMIFS('22b'!$J$7:$J$100,'22b'!$H$7:$H$100,$A212,'22b'!$I$7:$I$100,1)+SUMIFS('23'!$J$7:$J$100,'23'!$H$7:$H$100,$A212,'23'!$I$7:$I$100,1)+SUMIFS('24'!$J$7:$J$100,'24'!$H$7:$H$100,$A212,'24'!$I$7:$I$100,1)+SUMIFS('24a'!$J$7:$J$100,'24a'!$H$7:$H$100,$A212,'24a'!$I$7:$I$100,1)+SUMIFS('24b'!$J$7:$J$100,'24b'!$H$7:$H$100,$A212,'24b'!$I$7:$I$100,1)+SUMIFS('24c'!$J$7:$J$100,'24c'!$H$7:$H$100,$A212,'24c'!$I$7:$I$100,1)+SUMIFS('24d'!$J$7:$J$100,'24d'!$H$7:$H$100,$A212,'24d'!$I$7:$I$100,1)+SUMIFS('24e'!$J$7:$J$100,'24e'!$H$7:$H$100,$A212,'24e'!$I$7:$I$100,1)+SUMIFS('24f'!$J$7:$J$100,'24f'!$H$7:$H$100,$A212,'24f'!$I$7:$I$100,1)+SUMIFS('24g'!$J$7:$J$100,'24g'!$H$7:$H$100,$A212,'24g'!$I$7:$I$100,1)+SUMIFS('24h'!$J$7:$J$100,'24h'!$H$7:$H$100,$A212,'24h'!$I$7:$I$100,1)+SUMIFS('24i'!$J$7:$J$100,'24i'!$H$7:$H$100,$A212,'24i'!$I$7:$I$100,1)+SUMIFS('25'!$J$7:$J$100,'25'!$H$7:$H$100,$A212,'25'!$I$7:$I$100,1)+SUMIFS('26'!$J$7:$J$100,'26'!$H$7:$H$100,$A212,'26'!$I$7:$I$100,1)+SUMIFS('26a'!$J$7:$J$100,'26a'!$H$7:$H$100,$A212,'26a'!$I$7:$I$100,1)+SUMIFS('27'!$J$7:$J$100,'27'!$H$7:$H$100,$A212,'27'!$I$7:$I$100,1)+SUMIFS('27a'!$J$7:$J$100,'27a'!$H$7:$H$100,$A212,'27a'!$I$7:$I$100,1)+SUMIFS('28'!$J$7:$J$100,'28'!$H$7:$H$100,$A212,'28'!$I$7:$I$100,1)+SUMIFS('29'!$J$7:$J$100,'29'!$H$7:$H$100,$A212,'29'!$I$7:$I$100,1)</f>
        <v>0</v>
      </c>
      <c r="H212" s="258">
        <f>SUMIFS('12'!$J$7:$J$100,'12'!$H$7:$H$100,$A212,'12'!$I$7:$I$100,2)+SUMIFS('13'!$J$7:$J$100,'13'!$H$7:$H$100,$A212,'13'!$I$7:$I$100,2)+SUMIFS('14'!$J$7:$J$100,'14'!$H$7:$H$100,$A212,'14'!$I$7:$I$100,2)+SUMIFS('15'!$J$7:$J$100,'15'!$H$7:$H$100,$A212,'15'!$I$7:$I$100,2)+SUMIFS('15a'!$J$7:$J$100,'15a'!$H$7:$H$100,$A212,'15a'!$I$7:$I$100,2)+SUMIFS('15b'!$J$7:$J$100,'15b'!$H$7:$H$100,$A212,'15b'!$I$7:$I$100,2)+SUMIFS('15c'!$J$7:$J$100,'15c'!$H$7:$H$100,$A212,'15c'!$I$7:$I$100,2)+SUMIFS('15d'!$J$7:$J$100,'15d'!$H$7:$H$100,$A212,'15d'!$I$7:$I$100,2)+SUMIFS('15e'!$J$7:$J$100,'15e'!$H$7:$H$100,$A212,'15e'!$I$7:$I$100,2)+SUMIFS('15f'!$J$7:$J$100,'15f'!$H$7:$H$100,$A212,'15f'!$I$7:$I$100,2)+SUMIFS('15g'!$J$7:$J$100,'15g'!$H$7:$H$100,$A212,'15g'!$I$7:$I$100,2)+SUMIFS('15h'!$J$7:$J$100,'15h'!$H$7:$H$100,$A212,'15h'!$I$7:$I$100,2)+SUMIFS('15i'!$J$7:$J$100,'15i'!$H$7:$H$100,$A212,'15i'!$I$7:$I$100,2)+SUMIFS('15j'!$J$7:$J$100,'15j'!$H$7:$H$100,$A212,'15j'!$I$7:$I$100,2)+SUMIFS('15k'!$J$7:$J$100,'15k'!$H$7:$H$100,$A212,'15k'!$I$7:$I$100,2)+SUMIFS('15l'!$J$7:$J$100,'15l'!$H$7:$H$100,$A212,'15l'!$I$7:$I$100,2)+SUMIFS('15m'!$J$7:$J$100,'15m'!$H$7:$H$100,$A212,'15m'!$I$7:$I$100,2)+SUMIFS('15n'!$J$7:$J$100,'15n'!$H$7:$H$100,$A212,'15n'!$I$7:$I$100,2)+SUMIFS('16'!$J$7:$J$100,'16'!$H$7:$H$100,$A212,'16'!$I$7:$I$100,2)+SUMIFS('16a'!$J$7:$J$100,'16a'!$H$7:$H$100,$A212,'16a'!$I$7:$I$100,2)+SUMIFS('17'!$J$7:$J$100,'17'!$H$7:$H$100,$A212,'17'!$I$7:$I$100,2)+SUMIFS('17a'!$J$7:$J$100,'17a'!$H$7:$H$100,$A212,'17a'!$I$7:$I$100,2)+SUMIFS('18'!$J$7:$J$100,'18'!$H$7:$H$100,$A212,'18'!$I$7:$I$100,2)+SUMIFS('18a'!$J$7:$J$100,'18a'!$H$7:$H$100,$A212,'18a'!$I$7:$I$100,2)
+SUMIFS('19'!$J$7:$J$100,'19'!$H$7:$H$100,$A212,'19'!$I$7:$I$100,2)+SUMIFS('20'!$J$7:$J$100,'20'!$H$7:$H$100,$A212,'20'!$I$7:$I$100,2)+SUMIFS('20a'!$J$7:$J$100,'20a'!$H$7:$H$100,$A212,'20a'!$I$7:$I$100,2)+SUMIFS('21'!$J$7:$J$100,'21'!$H$7:$H$100,$A212,'21'!$I$7:$I$100,2)+SUMIFS('22'!$J$7:$J$100,'22'!$H$7:$H$100,$A212,'22'!$I$7:$I$100,2)+SUMIFS('22a'!$J$7:$J$100,'22a'!$H$7:$H$100,$A212,'22a'!$I$7:$I$100,2)+SUMIFS('22b'!$J$7:$J$100,'22b'!$H$7:$H$100,$A212,'22b'!$I$7:$I$100,2)+SUMIFS('23'!$J$7:$J$100,'23'!$H$7:$H$100,$A212,'23'!$I$7:$I$100,2)+SUMIFS('24'!$J$7:$J$100,'24'!$H$7:$H$100,$A212,'24'!$I$7:$I$100,2)+SUMIFS('24a'!$J$7:$J$100,'24a'!$H$7:$H$100,$A212,'24a'!$I$7:$I$100,2)+SUMIFS('24b'!$J$7:$J$100,'24b'!$H$7:$H$100,$A212,'24b'!$I$7:$I$100,2)+SUMIFS('24c'!$J$7:$J$100,'24c'!$H$7:$H$100,$A212,'24c'!$I$7:$I$100,2)+SUMIFS('24d'!$J$7:$J$100,'24d'!$H$7:$H$100,$A212,'24d'!$I$7:$I$100,2)+SUMIFS('24e'!$J$7:$J$100,'24e'!$H$7:$H$100,$A212,'24e'!$I$7:$I$100,2)+SUMIFS('24f'!$J$7:$J$100,'24f'!$H$7:$H$100,$A212,'24f'!$I$7:$I$100,2)+SUMIFS('24g'!$J$7:$J$100,'24g'!$H$7:$H$100,$A212,'24g'!$I$7:$I$100,2)+SUMIFS('24h'!$J$7:$J$100,'24h'!$H$7:$H$100,$A212,'24h'!$I$7:$I$100,2)+SUMIFS('24i'!$J$7:$J$100,'24i'!$H$7:$H$100,$A212,'24i'!$I$7:$I$100,2)+SUMIFS('25'!$J$7:$J$100,'25'!$H$7:$H$100,$A212,'25'!$I$7:$I$100,2)+SUMIFS('26'!$J$7:$J$100,'26'!$H$7:$H$100,$A212,'26'!$I$7:$I$100,2)+SUMIFS('26a'!$J$7:$J$100,'26a'!$H$7:$H$100,$A212,'26a'!$I$7:$I$100,2)+SUMIFS('27'!$J$7:$J$100,'27'!$H$7:$H$100,$A212,'27'!$I$7:$I$100,2)+SUMIFS('27a'!$J$7:$J$100,'27a'!$H$7:$H$100,$A212,'27a'!$I$7:$I$100,2)+SUMIFS('28'!$J$7:$J$100,'28'!$H$7:$H$100,$A212,'28'!$I$7:$I$100,2)+SUMIFS('29'!$J$7:$J$100,'29'!$H$7:$H$100,$A212,'29'!$I$7:$I$100,2)</f>
        <v>0</v>
      </c>
      <c r="I212" s="258">
        <f>SUMIFS('12'!$J$7:$J$100,'12'!$H$7:$H$100,$A212,'12'!$I$7:$I$100,"")+SUMIFS('13'!$J$7:$J$100,'13'!$H$7:$H$100,$A212,'13'!$I$7:$I$100,"")+SUMIFS('14'!$J$7:$J$100,'14'!$H$7:$H$100,$A212,'14'!$I$7:$I$100,"")+SUMIFS('15'!$J$7:$J$100,'15'!$H$7:$H$100,$A212,'15'!$I$7:$I$100,"")+SUMIFS('15a'!$J$7:$J$100,'15a'!$H$7:$H$100,$A212,'15a'!$I$7:$I$100,"")+SUMIFS('15b'!$J$7:$J$100,'15b'!$H$7:$H$100,$A212,'15b'!$I$7:$I$100,"")+SUMIFS('15c'!$J$7:$J$100,'15c'!$H$7:$H$100,$A212,'15c'!$I$7:$I$100,"")+SUMIFS('15d'!$J$7:$J$100,'15d'!$H$7:$H$100,$A212,'15d'!$I$7:$I$100,"")+SUMIFS('15e'!$J$7:$J$100,'15e'!$H$7:$H$100,$A212,'15e'!$I$7:$I$100,"")+SUMIFS('15f'!$J$7:$J$100,'15f'!$H$7:$H$100,$A212,'15f'!$I$7:$I$100,"")+SUMIFS('15g'!$J$7:$J$100,'15g'!$H$7:$H$100,$A212,'15g'!$I$7:$I$100,"")+SUMIFS('15h'!$J$7:$J$100,'15h'!$H$7:$H$100,$A212,'15h'!$I$7:$I$100,"")+SUMIFS('15i'!$J$7:$J$100,'15i'!$H$7:$H$100,$A212,'15i'!$I$7:$I$100,"")+SUMIFS('15j'!$J$7:$J$100,'15j'!$H$7:$H$100,$A212,'15j'!$I$7:$I$100,"")+SUMIFS('15k'!$J$7:$J$100,'15k'!$H$7:$H$100,$A212,'15k'!$I$7:$I$100,"")+SUMIFS('15l'!$J$7:$J$100,'15l'!$H$7:$H$100,$A212,'15l'!$I$7:$I$100,"")+SUMIFS('15m'!$J$7:$J$100,'15m'!$H$7:$H$100,$A212,'15m'!$I$7:$I$100,"")+SUMIFS('15n'!$J$7:$J$100,'15n'!$H$7:$H$100,$A212,'15n'!$I$7:$I$100,"")+SUMIFS('16'!$J$7:$J$100,'16'!$H$7:$H$100,$A212,'16'!$I$7:$I$100,"")+SUMIFS('16a'!$J$7:$J$100,'16a'!$H$7:$H$100,$A212,'16a'!$I$7:$I$100,"")+SUMIFS('17'!$J$7:$J$100,'17'!$H$7:$H$100,$A212,'17'!$I$7:$I$100,"")+SUMIFS('17a'!$J$7:$J$100,'17a'!$H$7:$H$100,$A212,'17a'!$I$7:$I$100,"")+SUMIFS('18'!$J$7:$J$100,'18'!$H$7:$H$100,$A212,'18'!$I$7:$I$100,"")+SUMIFS('18a'!$J$7:$J$100,'18a'!$H$7:$H$100,$A212,'18a'!$I$7:$I$100,"")
+SUMIFS('19'!$J$7:$J$100,'19'!$H$7:$H$100,$A212,'19'!$I$7:$I$100,"")+SUMIFS('20'!$J$7:$J$100,'20'!$H$7:$H$100,$A212,'20'!$I$7:$I$100,"")+SUMIFS('20a'!$J$7:$J$100,'20a'!$H$7:$H$100,$A212,'20a'!$I$7:$I$100,"")+SUMIFS('21'!$J$7:$J$100,'21'!$H$7:$H$100,$A212,'21'!$I$7:$I$100,"")+SUMIFS('22'!$J$7:$J$100,'22'!$H$7:$H$100,$A212,'22'!$I$7:$I$100,"")+SUMIFS('22a'!$J$7:$J$100,'22a'!$H$7:$H$100,$A212,'22a'!$I$7:$I$100,"")+SUMIFS('22b'!$J$7:$J$100,'22b'!$H$7:$H$100,$A212,'22b'!$I$7:$I$100,"")+SUMIFS('23'!$J$7:$J$100,'23'!$H$7:$H$100,$A212,'23'!$I$7:$I$100,"")+SUMIFS('24'!$J$7:$J$100,'24'!$H$7:$H$100,$A212,'24'!$I$7:$I$100,"")+SUMIFS('24a'!$J$7:$J$100,'24a'!$H$7:$H$100,$A212,'24a'!$I$7:$I$100,"")+SUMIFS('24b'!$J$7:$J$100,'24b'!$H$7:$H$100,$A212,'24b'!$I$7:$I$100,"")+SUMIFS('24c'!$J$7:$J$100,'24c'!$H$7:$H$100,$A212,'24c'!$I$7:$I$100,"")+SUMIFS('24d'!$J$7:$J$100,'24d'!$H$7:$H$100,$A212,'24d'!$I$7:$I$100,"")+SUMIFS('24e'!$J$7:$J$100,'24e'!$H$7:$H$100,$A212,'24e'!$I$7:$I$100,"")+SUMIFS('24f'!$J$7:$J$100,'24f'!$H$7:$H$100,$A212,'24f'!$I$7:$I$100,"")+SUMIFS('24g'!$J$7:$J$100,'24g'!$H$7:$H$100,$A212,'24g'!$I$7:$I$100,"")+SUMIFS('24h'!$J$7:$J$100,'24h'!$H$7:$H$100,$A212,'24h'!$I$7:$I$100,"")+SUMIFS('24i'!$J$7:$J$100,'24i'!$H$7:$H$100,$A212,'24i'!$I$7:$I$100,"")+SUMIFS('25'!$J$7:$J$100,'25'!$H$7:$H$100,$A212,'25'!$I$7:$I$100,"")+SUMIFS('26'!$J$7:$J$100,'26'!$H$7:$H$100,$A212,'26'!$I$7:$I$100,"")+SUMIFS('26a'!$J$7:$J$100,'26a'!$H$7:$H$100,$A212,'26a'!$I$7:$I$100,"")+SUMIFS('27'!$J$7:$J$100,'27'!$H$7:$H$100,$A212,'27'!$I$7:$I$100,"")+SUMIFS('27a'!$J$7:$J$100,'27a'!$H$7:$H$100,$A212,'27a'!$I$7:$I$100,"")+SUMIFS('28'!$J$7:$J$100,'28'!$H$7:$H$100,$A212,'28'!$I$7:$I$100,"")+SUMIFS('29'!$J$7:$J$100,'29'!$H$7:$H$100,$A212,'29'!$I$7:$I$100,"")</f>
        <v>0</v>
      </c>
      <c r="J212" s="259">
        <f t="shared" si="38"/>
        <v>0</v>
      </c>
      <c r="S212" s="247">
        <f t="shared" si="36"/>
        <v>0</v>
      </c>
    </row>
    <row r="213" ht="12.75" customHeight="1" outlineLevel="1">
      <c r="A213" s="1" t="s">
        <v>2637</v>
      </c>
      <c r="B213" s="1" t="s">
        <v>4550</v>
      </c>
      <c r="C213" s="257">
        <f>SUMIFS('12'!$N$7:$N$100,'12'!$H$7:$H$100,$A213,'12'!$I$7:$I$100,1)+SUMIFS('13'!$N$7:$N$100,'13'!$H$7:$H$100,$A213,'13'!$I$7:$I$100,1)+SUMIFS('14'!$N$7:$N$100,'14'!$H$7:$H$100,$A213,'14'!$I$7:$I$100,1)+SUMIFS('15'!$N$7:$N$100,'15'!$H$7:$H$100,$A213,'15'!$I$7:$I$100,1)+SUMIFS('15a'!$N$7:$N$100,'15a'!$H$7:$H$100,$A213,'15a'!$I$7:$I$100,1)+SUMIFS('15b'!$N$7:$N$100,'15b'!$H$7:$H$100,$A213,'15b'!$I$7:$I$100,1)+SUMIFS('15c'!$N$7:$N$100,'15c'!$H$7:$H$100,$A213,'15c'!$I$7:$I$100,1)+SUMIFS('15d'!$N$7:$N$100,'15d'!$H$7:$H$100,$A213,'15d'!$I$7:$I$100,1)+SUMIFS('15e'!$N$7:$N$100,'15e'!$H$7:$H$100,$A213,'15e'!$I$7:$I$100,1)+SUMIFS('15f'!$N$7:$N$100,'15f'!$H$7:$H$100,$A213,'15f'!$I$7:$I$100,1)+SUMIFS('15g'!$N$7:$N$100,'15g'!$H$7:$H$100,$A213,'15g'!$I$7:$I$100,1)+SUMIFS('15h'!$N$7:$N$100,'15h'!$H$7:$H$100,$A213,'15h'!$I$7:$I$100,1)+SUMIFS('15i'!$N$7:$N$100,'15i'!$H$7:$H$100,$A213,'15i'!$I$7:$I$100,1)+SUMIFS('15j'!$N$7:$N$100,'15j'!$H$7:$H$100,$A213,'15j'!$I$7:$I$100,1)+SUMIFS('15k'!$N$7:$N$100,'15k'!$H$7:$H$100,$A213,'15k'!$I$7:$I$100,1)+SUMIFS('15l'!$N$7:$N$100,'15l'!$H$7:$H$100,$A213,'15l'!$I$7:$I$100,1)+SUMIFS('15m'!$N$7:$N$100,'15m'!$H$7:$H$100,$A213,'15m'!$I$7:$I$100,1)+SUMIFS('15n'!$N$7:$N$100,'15n'!$H$7:$H$100,$A213,'15n'!$I$7:$I$100,1)+SUMIFS('16'!$N$7:$N$100,'16'!$H$7:$H$100,$A213,'16'!$I$7:$I$100,1)+SUMIFS('16a'!$N$7:$N$100,'16a'!$H$7:$H$100,$A213,'16a'!$I$7:$I$100,1)+SUMIFS('17'!$N$7:$N$100,'17'!$H$7:$H$100,$A213,'17'!$I$7:$I$100,1)+SUMIFS('17a'!$N$7:$N$100,'17a'!$H$7:$H$100,$A213,'17a'!$I$7:$I$100,1)+SUMIFS('18'!$N$7:$N$100,'18'!$H$7:$H$100,$A213,'18'!$I$7:$I$100,1)+SUMIFS('18a'!$N$7:$N$100,'18a'!$H$7:$H$100,$A213,'18a'!$I$7:$I$100,1)
+SUMIFS('19'!$N$7:$N$100,'19'!$H$7:$H$100,$A213,'19'!$I$7:$I$100,1)+SUMIFS('20'!$N$7:$N$100,'20'!$H$7:$H$100,$A213,'20'!$I$7:$I$100,1)+SUMIFS('20a'!$N$7:$N$100,'20a'!$H$7:$H$100,$A213,'20a'!$I$7:$I$100,1)+SUMIFS('21'!$N$7:$N$100,'21'!$H$7:$H$100,$A213,'21'!$I$7:$I$100,1)+SUMIFS('22'!$N$7:$N$100,'22'!$H$7:$H$100,$A213,'22'!$I$7:$I$100,1)+SUMIFS('22a'!$N$7:$N$100,'22a'!$H$7:$H$100,$A213,'22a'!$I$7:$I$100,1)+SUMIFS('22b'!$N$7:$N$100,'22b'!$H$7:$H$100,$A213,'22b'!$I$7:$I$100,1)+SUMIFS('23'!$N$7:$N$100,'23'!$H$7:$H$100,$A213,'23'!$I$7:$I$100,1)+SUMIFS('24'!$N$7:$N$100,'24'!$H$7:$H$100,$A213,'24'!$I$7:$I$100,1)+SUMIFS('24a'!$N$7:$N$100,'24a'!$H$7:$H$100,$A213,'24a'!$I$7:$I$100,1)+SUMIFS('24b'!$N$7:$N$100,'24b'!$H$7:$H$100,$A213,'24b'!$I$7:$I$100,1)+SUMIFS('24c'!$N$7:$N$100,'24c'!$H$7:$H$100,$A213,'24c'!$I$7:$I$100,1)+SUMIFS('24d'!$N$7:$N$100,'24d'!$H$7:$H$100,$A213,'24d'!$I$7:$I$100,1)+SUMIFS('24e'!$N$7:$N$100,'24e'!$H$7:$H$100,$A213,'24e'!$I$7:$I$100,1)+SUMIFS('24f'!$N$7:$N$100,'24f'!$H$7:$H$100,$A213,'24f'!$I$7:$I$100,1)+SUMIFS('24g'!$N$7:$N$100,'24g'!$H$7:$H$100,$A213,'24g'!$I$7:$I$100,1)+SUMIFS('24h'!$N$7:$N$100,'24h'!$H$7:$H$100,$A213,'24h'!$I$7:$I$100,1)+SUMIFS('24i'!$N$7:$N$100,'24i'!$H$7:$H$100,$A213,'24i'!$I$7:$I$100,1)+SUMIFS('25'!$N$7:$N$100,'25'!$H$7:$H$100,$A213,'25'!$I$7:$I$100,1)+SUMIFS('26'!$N$7:$N$100,'26'!$H$7:$H$100,$A213,'26'!$I$7:$I$100,1)+SUMIFS('26a'!$N$7:$N$100,'26a'!$H$7:$H$100,$A213,'26a'!$I$7:$I$100,1)+SUMIFS('27'!$N$7:$N$100,'27'!$H$7:$H$100,$A213,'27'!$I$7:$I$100,1)+SUMIFS('27a'!$N$7:$N$100,'27a'!$H$7:$H$100,$A213,'27a'!$I$7:$I$100,1)+SUMIFS('28'!$N$7:$N$100,'28'!$H$7:$H$100,$A213,'28'!$I$7:$I$100,1)+SUMIFS('29'!$N$7:$N$100,'29'!$H$7:$H$100,$A213,'29'!$I$7:$I$100,1)</f>
        <v>0</v>
      </c>
      <c r="D213" s="258">
        <f>SUMIFS('12'!$N$7:$N$100,'12'!$H$7:$H$100,$A213,'12'!$I$7:$I$100,2)+SUMIFS('13'!$N$7:$N$100,'13'!$H$7:$H$100,$A213,'13'!$I$7:$I$100,2)+SUMIFS('14'!$N$7:$N$100,'14'!$H$7:$H$100,$A213,'14'!$I$7:$I$100,2)+SUMIFS('15'!$N$7:$N$100,'15'!$H$7:$H$100,$A213,'15'!$I$7:$I$100,2)+SUMIFS('15a'!$N$7:$N$100,'15a'!$H$7:$H$100,$A213,'15a'!$I$7:$I$100,2)+SUMIFS('15b'!$N$7:$N$100,'15b'!$H$7:$H$100,$A213,'15b'!$I$7:$I$100,2)+SUMIFS('15c'!$N$7:$N$100,'15c'!$H$7:$H$100,$A213,'15c'!$I$7:$I$100,2)+SUMIFS('15d'!$N$7:$N$100,'15d'!$H$7:$H$100,$A213,'15d'!$I$7:$I$100,2)+SUMIFS('15e'!$N$7:$N$100,'15e'!$H$7:$H$100,$A213,'15e'!$I$7:$I$100,2)+SUMIFS('15f'!$N$7:$N$100,'15f'!$H$7:$H$100,$A213,'15f'!$I$7:$I$100,2)+SUMIFS('15g'!$N$7:$N$100,'15g'!$H$7:$H$100,$A213,'15g'!$I$7:$I$100,2)+SUMIFS('15h'!$N$7:$N$100,'15h'!$H$7:$H$100,$A213,'15h'!$I$7:$I$100,2)+SUMIFS('15i'!$N$7:$N$100,'15i'!$H$7:$H$100,$A213,'15i'!$I$7:$I$100,2)+SUMIFS('15j'!$N$7:$N$100,'15j'!$H$7:$H$100,$A213,'15j'!$I$7:$I$100,2)+SUMIFS('15k'!$N$7:$N$100,'15k'!$H$7:$H$100,$A213,'15k'!$I$7:$I$100,2)+SUMIFS('15l'!$N$7:$N$100,'15l'!$H$7:$H$100,$A213,'15l'!$I$7:$I$100,2)+SUMIFS('15m'!$N$7:$N$100,'15m'!$H$7:$H$100,$A213,'15m'!$I$7:$I$100,2)+SUMIFS('15n'!$N$7:$N$100,'15n'!$H$7:$H$100,$A213,'15n'!$I$7:$I$100,2)+SUMIFS('16'!$N$7:$N$100,'16'!$H$7:$H$100,$A213,'16'!$I$7:$I$100,2)+SUMIFS('16a'!$N$7:$N$100,'16a'!$H$7:$H$100,$A213,'16a'!$I$7:$I$100,2)+SUMIFS('17'!$N$7:$N$100,'17'!$H$7:$H$100,$A213,'17'!$I$7:$I$100,2)+SUMIFS('17a'!$N$7:$N$100,'17a'!$H$7:$H$100,$A213,'17a'!$I$7:$I$100,2)+SUMIFS('18'!$N$7:$N$100,'18'!$H$7:$H$100,$A213,'18'!$I$7:$I$100,2)+SUMIFS('18a'!$N$7:$N$100,'18a'!$H$7:$H$100,$A213,'18a'!$I$7:$I$100,2)
+SUMIFS('19'!$N$7:$N$100,'19'!$H$7:$H$100,$A213,'19'!$I$7:$I$100,2)+SUMIFS('20'!$N$7:$N$100,'20'!$H$7:$H$100,$A213,'20'!$I$7:$I$100,2)+SUMIFS('20a'!$N$7:$N$100,'20a'!$H$7:$H$100,$A213,'20a'!$I$7:$I$100,2)+SUMIFS('21'!$N$7:$N$100,'21'!$H$7:$H$100,$A213,'21'!$I$7:$I$100,2)+SUMIFS('22'!$N$7:$N$100,'22'!$H$7:$H$100,$A213,'22'!$I$7:$I$100,2)+SUMIFS('22a'!$N$7:$N$100,'22a'!$H$7:$H$100,$A213,'22a'!$I$7:$I$100,2)+SUMIFS('22b'!$N$7:$N$100,'22b'!$H$7:$H$100,$A213,'22b'!$I$7:$I$100,2)+SUMIFS('23'!$N$7:$N$100,'23'!$H$7:$H$100,$A213,'23'!$I$7:$I$100,2)+SUMIFS('24'!$N$7:$N$100,'24'!$H$7:$H$100,$A213,'24'!$I$7:$I$100,2)+SUMIFS('24a'!$N$7:$N$100,'24a'!$H$7:$H$100,$A213,'24a'!$I$7:$I$100,2)+SUMIFS('24b'!$N$7:$N$100,'24b'!$H$7:$H$100,$A213,'24b'!$I$7:$I$100,2)+SUMIFS('24c'!$N$7:$N$100,'24c'!$H$7:$H$100,$A213,'24c'!$I$7:$I$100,2)+SUMIFS('24d'!$N$7:$N$100,'24d'!$H$7:$H$100,$A213,'24d'!$I$7:$I$100,2)+SUMIFS('24e'!$N$7:$N$100,'24e'!$H$7:$H$100,$A213,'24e'!$I$7:$I$100,2)+SUMIFS('24f'!$N$7:$N$100,'24f'!$H$7:$H$100,$A213,'24f'!$I$7:$I$100,2)+SUMIFS('24g'!$N$7:$N$100,'24g'!$H$7:$H$100,$A213,'24g'!$I$7:$I$100,2)+SUMIFS('24h'!$N$7:$N$100,'24h'!$H$7:$H$100,$A213,'24h'!$I$7:$I$100,2)+SUMIFS('24i'!$N$7:$N$100,'24i'!$H$7:$H$100,$A213,'24i'!$I$7:$I$100,2)+SUMIFS('25'!$N$7:$N$100,'25'!$H$7:$H$100,$A213,'25'!$I$7:$I$100,2)+SUMIFS('26'!$N$7:$N$100,'26'!$H$7:$H$100,$A213,'26'!$I$7:$I$100,2)+SUMIFS('26a'!$N$7:$N$100,'26a'!$H$7:$H$100,$A213,'26a'!$I$7:$I$100,2)+SUMIFS('27'!$N$7:$N$100,'27'!$H$7:$H$100,$A213,'27'!$I$7:$I$100,2)+SUMIFS('27a'!$N$7:$N$100,'27a'!$H$7:$H$100,$A213,'27a'!$I$7:$I$100,2)+SUMIFS('28'!$N$7:$N$100,'28'!$H$7:$H$100,$A213,'28'!$I$7:$I$100,2)+SUMIFS('29'!$N$7:$N$100,'29'!$H$7:$H$100,$A213,'29'!$I$7:$I$100,2)</f>
        <v>0</v>
      </c>
      <c r="E213" s="258">
        <f>SUMIFS('12'!$N$7:$N$100,'12'!$H$7:$H$100,$A213,'12'!$I$7:$I$100,"")+SUMIFS('13'!$N$7:$N$100,'13'!$H$7:$H$100,$A213,'13'!$I$7:$I$100,"")+SUMIFS('14'!$N$7:$N$100,'14'!$H$7:$H$100,$A213,'14'!$I$7:$I$100,"")+SUMIFS('15'!$N$7:$N$100,'15'!$H$7:$H$100,$A213,'15'!$I$7:$I$100,"")+SUMIFS('15a'!$N$7:$N$100,'15a'!$H$7:$H$100,$A213,'15a'!$I$7:$I$100,"")+SUMIFS('15b'!$N$7:$N$100,'15b'!$H$7:$H$100,$A213,'15b'!$I$7:$I$100,"")+SUMIFS('15c'!$N$7:$N$100,'15c'!$H$7:$H$100,$A213,'15c'!$I$7:$I$100,"")+SUMIFS('15d'!$N$7:$N$100,'15d'!$H$7:$H$100,$A213,'15d'!$I$7:$I$100,"")+SUMIFS('15e'!$N$7:$N$100,'15e'!$H$7:$H$100,$A213,'15e'!$I$7:$I$100,"")+SUMIFS('15f'!$N$7:$N$100,'15f'!$H$7:$H$100,$A213,'15f'!$I$7:$I$100,"")+SUMIFS('15g'!$N$7:$N$100,'15g'!$H$7:$H$100,$A213,'15g'!$I$7:$I$100,"")+SUMIFS('15h'!$N$7:$N$100,'15h'!$H$7:$H$100,$A213,'15h'!$I$7:$I$100,"")+SUMIFS('15i'!$N$7:$N$100,'15i'!$H$7:$H$100,$A213,'15i'!$I$7:$I$100,"")+SUMIFS('15j'!$N$7:$N$100,'15j'!$H$7:$H$100,$A213,'15j'!$I$7:$I$100,"")+SUMIFS('15k'!$N$7:$N$100,'15k'!$H$7:$H$100,$A213,'15k'!$I$7:$I$100,"")+SUMIFS('15l'!$N$7:$N$100,'15l'!$H$7:$H$100,$A213,'15l'!$I$7:$I$100,"")+SUMIFS('15m'!$N$7:$N$100,'15m'!$H$7:$H$100,$A213,'15m'!$I$7:$I$100,"")+SUMIFS('15n'!$N$7:$N$100,'15n'!$H$7:$H$100,$A213,'15n'!$I$7:$I$100,"")+SUMIFS('16'!$N$7:$N$100,'16'!$H$7:$H$100,$A213,'16'!$I$7:$I$100,"")+SUMIFS('16a'!$N$7:$N$100,'16a'!$H$7:$H$100,$A213,'16a'!$I$7:$I$100,"")+SUMIFS('17'!$N$7:$N$100,'17'!$H$7:$H$100,$A213,'17'!$I$7:$I$100,"")+SUMIFS('17a'!$N$7:$N$100,'17a'!$H$7:$H$100,$A213,'17a'!$I$7:$I$100,"")+SUMIFS('18'!$N$7:$N$100,'18'!$H$7:$H$100,$A213,'18'!$I$7:$I$100,"")+SUMIFS('18a'!$N$7:$N$100,'18a'!$H$7:$H$100,$A213,'18a'!$I$7:$I$100,"")
+SUMIFS('19'!$N$7:$N$100,'19'!$H$7:$H$100,$A213,'19'!$I$7:$I$100,"")+SUMIFS('20'!$N$7:$N$100,'20'!$H$7:$H$100,$A213,'20'!$I$7:$I$100,"")+SUMIFS('20a'!$N$7:$N$100,'20a'!$H$7:$H$100,$A213,'20a'!$I$7:$I$100,"")+SUMIFS('21'!$N$7:$N$100,'21'!$H$7:$H$100,$A213,'21'!$I$7:$I$100,"")+SUMIFS('22'!$N$7:$N$100,'22'!$H$7:$H$100,$A213,'22'!$I$7:$I$100,"")+SUMIFS('22a'!$N$7:$N$100,'22a'!$H$7:$H$100,$A213,'22a'!$I$7:$I$100,"")+SUMIFS('22b'!$N$7:$N$100,'22b'!$H$7:$H$100,$A213,'22b'!$I$7:$I$100,"")+SUMIFS('23'!$N$7:$N$100,'23'!$H$7:$H$100,$A213,'23'!$I$7:$I$100,"")+SUMIFS('24'!$N$7:$N$100,'24'!$H$7:$H$100,$A213,'24'!$I$7:$I$100,"")+SUMIFS('24a'!$N$7:$N$100,'24a'!$H$7:$H$100,$A213,'24a'!$I$7:$I$100,"")+SUMIFS('24b'!$N$7:$N$100,'24b'!$H$7:$H$100,$A213,'24b'!$I$7:$I$100,"")+SUMIFS('24c'!$N$7:$N$100,'24c'!$H$7:$H$100,$A213,'24c'!$I$7:$I$100,"")+SUMIFS('24d'!$N$7:$N$100,'24d'!$H$7:$H$100,$A213,'24d'!$I$7:$I$100,"")+SUMIFS('24e'!$N$7:$N$100,'24e'!$H$7:$H$100,$A213,'24e'!$I$7:$I$100,"")+SUMIFS('24f'!$N$7:$N$100,'24f'!$H$7:$H$100,$A213,'24f'!$I$7:$I$100,"")+SUMIFS('24g'!$N$7:$N$100,'24g'!$H$7:$H$100,$A213,'24g'!$I$7:$I$100,"")+SUMIFS('24h'!$N$7:$N$100,'24h'!$H$7:$H$100,$A213,'24h'!$I$7:$I$100,"")+SUMIFS('24i'!$N$7:$N$100,'24i'!$H$7:$H$100,$A213,'24i'!$I$7:$I$100,"")+SUMIFS('25'!$N$7:$N$100,'25'!$H$7:$H$100,$A213,'25'!$I$7:$I$100,"")+SUMIFS('26'!$N$7:$N$100,'26'!$H$7:$H$100,$A213,'26'!$I$7:$I$100,"")+SUMIFS('26a'!$N$7:$N$100,'26a'!$H$7:$H$100,$A213,'26a'!$I$7:$I$100,"")+SUMIFS('27'!$N$7:$N$100,'27'!$H$7:$H$100,$A213,'27'!$I$7:$I$100,"")+SUMIFS('27a'!$N$7:$N$100,'27a'!$H$7:$H$100,$A213,'27a'!$I$7:$I$100,"")+SUMIFS('28'!$N$7:$N$100,'28'!$H$7:$H$100,$A213,'28'!$I$7:$I$100,"")+SUMIFS('29'!$N$7:$N$100,'29'!$H$7:$H$100,$A213,'29'!$I$7:$I$100,"")</f>
        <v>0</v>
      </c>
      <c r="F213" s="259">
        <f t="shared" si="37"/>
        <v>0</v>
      </c>
      <c r="G213" s="257">
        <f>SUMIFS('12'!$J$7:$J$100,'12'!$H$7:$H$100,$A213,'12'!$I$7:$I$100,1)+SUMIFS('13'!$J$7:$J$100,'13'!$H$7:$H$100,$A213,'13'!$I$7:$I$100,1)+SUMIFS('14'!$J$7:$J$100,'14'!$H$7:$H$100,$A213,'14'!$I$7:$I$100,1)+SUMIFS('15'!$J$7:$J$100,'15'!$H$7:$H$100,$A213,'15'!$I$7:$I$100,1)+SUMIFS('15a'!$J$7:$J$100,'15a'!$H$7:$H$100,$A213,'15a'!$I$7:$I$100,1)+SUMIFS('15b'!$J$7:$J$100,'15b'!$H$7:$H$100,$A213,'15b'!$I$7:$I$100,1)+SUMIFS('15c'!$J$7:$J$100,'15c'!$H$7:$H$100,$A213,'15c'!$I$7:$I$100,1)+SUMIFS('15d'!$J$7:$J$100,'15d'!$H$7:$H$100,$A213,'15d'!$I$7:$I$100,1)+SUMIFS('15e'!$J$7:$J$100,'15e'!$H$7:$H$100,$A213,'15e'!$I$7:$I$100,1)+SUMIFS('15f'!$J$7:$J$100,'15f'!$H$7:$H$100,$A213,'15f'!$I$7:$I$100,1)+SUMIFS('15g'!$J$7:$J$100,'15g'!$H$7:$H$100,$A213,'15g'!$I$7:$I$100,1)+SUMIFS('15h'!$J$7:$J$100,'15h'!$H$7:$H$100,$A213,'15h'!$I$7:$I$100,1)+SUMIFS('15i'!$J$7:$J$100,'15i'!$H$7:$H$100,$A213,'15i'!$I$7:$I$100,1)+SUMIFS('15j'!$J$7:$J$100,'15j'!$H$7:$H$100,$A213,'15j'!$I$7:$I$100,1)+SUMIFS('15k'!$J$7:$J$100,'15k'!$H$7:$H$100,$A213,'15k'!$I$7:$I$100,1)+SUMIFS('15l'!$J$7:$J$100,'15l'!$H$7:$H$100,$A213,'15l'!$I$7:$I$100,1)+SUMIFS('15m'!$J$7:$J$100,'15m'!$H$7:$H$100,$A213,'15m'!$I$7:$I$100,1)+SUMIFS('15n'!$J$7:$J$100,'15n'!$H$7:$H$100,$A213,'15n'!$I$7:$I$100,1)+SUMIFS('16'!$J$7:$J$100,'16'!$H$7:$H$100,$A213,'16'!$I$7:$I$100,1)+SUMIFS('16a'!$J$7:$J$100,'16a'!$H$7:$H$100,$A213,'16a'!$I$7:$I$100,1)+SUMIFS('17'!$J$7:$J$100,'17'!$H$7:$H$100,$A213,'17'!$I$7:$I$100,1)+SUMIFS('17a'!$J$7:$J$100,'17a'!$H$7:$H$100,$A213,'17a'!$I$7:$I$100,1)+SUMIFS('18'!$J$7:$J$100,'18'!$H$7:$H$100,$A213,'18'!$I$7:$I$100,1)+SUMIFS('18a'!$J$7:$J$100,'18a'!$H$7:$H$100,$A213,'18a'!$I$7:$I$100,1)
+SUMIFS('19'!$J$7:$J$100,'19'!$H$7:$H$100,$A213,'19'!$I$7:$I$100,1)+SUMIFS('20'!$J$7:$J$100,'20'!$H$7:$H$100,$A213,'20'!$I$7:$I$100,1)+SUMIFS('20a'!$J$7:$J$100,'20a'!$H$7:$H$100,$A213,'20a'!$I$7:$I$100,1)+SUMIFS('21'!$J$7:$J$100,'21'!$H$7:$H$100,$A213,'21'!$I$7:$I$100,1)+SUMIFS('22'!$J$7:$J$100,'22'!$H$7:$H$100,$A213,'22'!$I$7:$I$100,1)+SUMIFS('22a'!$J$7:$J$100,'22a'!$H$7:$H$100,$A213,'22a'!$I$7:$I$100,1)+SUMIFS('22b'!$J$7:$J$100,'22b'!$H$7:$H$100,$A213,'22b'!$I$7:$I$100,1)+SUMIFS('23'!$J$7:$J$100,'23'!$H$7:$H$100,$A213,'23'!$I$7:$I$100,1)+SUMIFS('24'!$J$7:$J$100,'24'!$H$7:$H$100,$A213,'24'!$I$7:$I$100,1)+SUMIFS('24a'!$J$7:$J$100,'24a'!$H$7:$H$100,$A213,'24a'!$I$7:$I$100,1)+SUMIFS('24b'!$J$7:$J$100,'24b'!$H$7:$H$100,$A213,'24b'!$I$7:$I$100,1)+SUMIFS('24c'!$J$7:$J$100,'24c'!$H$7:$H$100,$A213,'24c'!$I$7:$I$100,1)+SUMIFS('24d'!$J$7:$J$100,'24d'!$H$7:$H$100,$A213,'24d'!$I$7:$I$100,1)+SUMIFS('24e'!$J$7:$J$100,'24e'!$H$7:$H$100,$A213,'24e'!$I$7:$I$100,1)+SUMIFS('24f'!$J$7:$J$100,'24f'!$H$7:$H$100,$A213,'24f'!$I$7:$I$100,1)+SUMIFS('24g'!$J$7:$J$100,'24g'!$H$7:$H$100,$A213,'24g'!$I$7:$I$100,1)+SUMIFS('24h'!$J$7:$J$100,'24h'!$H$7:$H$100,$A213,'24h'!$I$7:$I$100,1)+SUMIFS('24i'!$J$7:$J$100,'24i'!$H$7:$H$100,$A213,'24i'!$I$7:$I$100,1)+SUMIFS('25'!$J$7:$J$100,'25'!$H$7:$H$100,$A213,'25'!$I$7:$I$100,1)+SUMIFS('26'!$J$7:$J$100,'26'!$H$7:$H$100,$A213,'26'!$I$7:$I$100,1)+SUMIFS('26a'!$J$7:$J$100,'26a'!$H$7:$H$100,$A213,'26a'!$I$7:$I$100,1)+SUMIFS('27'!$J$7:$J$100,'27'!$H$7:$H$100,$A213,'27'!$I$7:$I$100,1)+SUMIFS('27a'!$J$7:$J$100,'27a'!$H$7:$H$100,$A213,'27a'!$I$7:$I$100,1)+SUMIFS('28'!$J$7:$J$100,'28'!$H$7:$H$100,$A213,'28'!$I$7:$I$100,1)+SUMIFS('29'!$J$7:$J$100,'29'!$H$7:$H$100,$A213,'29'!$I$7:$I$100,1)</f>
        <v>0</v>
      </c>
      <c r="H213" s="258">
        <f>SUMIFS('12'!$J$7:$J$100,'12'!$H$7:$H$100,$A213,'12'!$I$7:$I$100,2)+SUMIFS('13'!$J$7:$J$100,'13'!$H$7:$H$100,$A213,'13'!$I$7:$I$100,2)+SUMIFS('14'!$J$7:$J$100,'14'!$H$7:$H$100,$A213,'14'!$I$7:$I$100,2)+SUMIFS('15'!$J$7:$J$100,'15'!$H$7:$H$100,$A213,'15'!$I$7:$I$100,2)+SUMIFS('15a'!$J$7:$J$100,'15a'!$H$7:$H$100,$A213,'15a'!$I$7:$I$100,2)+SUMIFS('15b'!$J$7:$J$100,'15b'!$H$7:$H$100,$A213,'15b'!$I$7:$I$100,2)+SUMIFS('15c'!$J$7:$J$100,'15c'!$H$7:$H$100,$A213,'15c'!$I$7:$I$100,2)+SUMIFS('15d'!$J$7:$J$100,'15d'!$H$7:$H$100,$A213,'15d'!$I$7:$I$100,2)+SUMIFS('15e'!$J$7:$J$100,'15e'!$H$7:$H$100,$A213,'15e'!$I$7:$I$100,2)+SUMIFS('15f'!$J$7:$J$100,'15f'!$H$7:$H$100,$A213,'15f'!$I$7:$I$100,2)+SUMIFS('15g'!$J$7:$J$100,'15g'!$H$7:$H$100,$A213,'15g'!$I$7:$I$100,2)+SUMIFS('15h'!$J$7:$J$100,'15h'!$H$7:$H$100,$A213,'15h'!$I$7:$I$100,2)+SUMIFS('15i'!$J$7:$J$100,'15i'!$H$7:$H$100,$A213,'15i'!$I$7:$I$100,2)+SUMIFS('15j'!$J$7:$J$100,'15j'!$H$7:$H$100,$A213,'15j'!$I$7:$I$100,2)+SUMIFS('15k'!$J$7:$J$100,'15k'!$H$7:$H$100,$A213,'15k'!$I$7:$I$100,2)+SUMIFS('15l'!$J$7:$J$100,'15l'!$H$7:$H$100,$A213,'15l'!$I$7:$I$100,2)+SUMIFS('15m'!$J$7:$J$100,'15m'!$H$7:$H$100,$A213,'15m'!$I$7:$I$100,2)+SUMIFS('15n'!$J$7:$J$100,'15n'!$H$7:$H$100,$A213,'15n'!$I$7:$I$100,2)+SUMIFS('16'!$J$7:$J$100,'16'!$H$7:$H$100,$A213,'16'!$I$7:$I$100,2)+SUMIFS('16a'!$J$7:$J$100,'16a'!$H$7:$H$100,$A213,'16a'!$I$7:$I$100,2)+SUMIFS('17'!$J$7:$J$100,'17'!$H$7:$H$100,$A213,'17'!$I$7:$I$100,2)+SUMIFS('17a'!$J$7:$J$100,'17a'!$H$7:$H$100,$A213,'17a'!$I$7:$I$100,2)+SUMIFS('18'!$J$7:$J$100,'18'!$H$7:$H$100,$A213,'18'!$I$7:$I$100,2)+SUMIFS('18a'!$J$7:$J$100,'18a'!$H$7:$H$100,$A213,'18a'!$I$7:$I$100,2)
+SUMIFS('19'!$J$7:$J$100,'19'!$H$7:$H$100,$A213,'19'!$I$7:$I$100,2)+SUMIFS('20'!$J$7:$J$100,'20'!$H$7:$H$100,$A213,'20'!$I$7:$I$100,2)+SUMIFS('20a'!$J$7:$J$100,'20a'!$H$7:$H$100,$A213,'20a'!$I$7:$I$100,2)+SUMIFS('21'!$J$7:$J$100,'21'!$H$7:$H$100,$A213,'21'!$I$7:$I$100,2)+SUMIFS('22'!$J$7:$J$100,'22'!$H$7:$H$100,$A213,'22'!$I$7:$I$100,2)+SUMIFS('22a'!$J$7:$J$100,'22a'!$H$7:$H$100,$A213,'22a'!$I$7:$I$100,2)+SUMIFS('22b'!$J$7:$J$100,'22b'!$H$7:$H$100,$A213,'22b'!$I$7:$I$100,2)+SUMIFS('23'!$J$7:$J$100,'23'!$H$7:$H$100,$A213,'23'!$I$7:$I$100,2)+SUMIFS('24'!$J$7:$J$100,'24'!$H$7:$H$100,$A213,'24'!$I$7:$I$100,2)+SUMIFS('24a'!$J$7:$J$100,'24a'!$H$7:$H$100,$A213,'24a'!$I$7:$I$100,2)+SUMIFS('24b'!$J$7:$J$100,'24b'!$H$7:$H$100,$A213,'24b'!$I$7:$I$100,2)+SUMIFS('24c'!$J$7:$J$100,'24c'!$H$7:$H$100,$A213,'24c'!$I$7:$I$100,2)+SUMIFS('24d'!$J$7:$J$100,'24d'!$H$7:$H$100,$A213,'24d'!$I$7:$I$100,2)+SUMIFS('24e'!$J$7:$J$100,'24e'!$H$7:$H$100,$A213,'24e'!$I$7:$I$100,2)+SUMIFS('24f'!$J$7:$J$100,'24f'!$H$7:$H$100,$A213,'24f'!$I$7:$I$100,2)+SUMIFS('24g'!$J$7:$J$100,'24g'!$H$7:$H$100,$A213,'24g'!$I$7:$I$100,2)+SUMIFS('24h'!$J$7:$J$100,'24h'!$H$7:$H$100,$A213,'24h'!$I$7:$I$100,2)+SUMIFS('24i'!$J$7:$J$100,'24i'!$H$7:$H$100,$A213,'24i'!$I$7:$I$100,2)+SUMIFS('25'!$J$7:$J$100,'25'!$H$7:$H$100,$A213,'25'!$I$7:$I$100,2)+SUMIFS('26'!$J$7:$J$100,'26'!$H$7:$H$100,$A213,'26'!$I$7:$I$100,2)+SUMIFS('26a'!$J$7:$J$100,'26a'!$H$7:$H$100,$A213,'26a'!$I$7:$I$100,2)+SUMIFS('27'!$J$7:$J$100,'27'!$H$7:$H$100,$A213,'27'!$I$7:$I$100,2)+SUMIFS('27a'!$J$7:$J$100,'27a'!$H$7:$H$100,$A213,'27a'!$I$7:$I$100,2)+SUMIFS('28'!$J$7:$J$100,'28'!$H$7:$H$100,$A213,'28'!$I$7:$I$100,2)+SUMIFS('29'!$J$7:$J$100,'29'!$H$7:$H$100,$A213,'29'!$I$7:$I$100,2)</f>
        <v>0</v>
      </c>
      <c r="I213" s="258">
        <f>SUMIFS('12'!$J$7:$J$100,'12'!$H$7:$H$100,$A213,'12'!$I$7:$I$100,"")+SUMIFS('13'!$J$7:$J$100,'13'!$H$7:$H$100,$A213,'13'!$I$7:$I$100,"")+SUMIFS('14'!$J$7:$J$100,'14'!$H$7:$H$100,$A213,'14'!$I$7:$I$100,"")+SUMIFS('15'!$J$7:$J$100,'15'!$H$7:$H$100,$A213,'15'!$I$7:$I$100,"")+SUMIFS('15a'!$J$7:$J$100,'15a'!$H$7:$H$100,$A213,'15a'!$I$7:$I$100,"")+SUMIFS('15b'!$J$7:$J$100,'15b'!$H$7:$H$100,$A213,'15b'!$I$7:$I$100,"")+SUMIFS('15c'!$J$7:$J$100,'15c'!$H$7:$H$100,$A213,'15c'!$I$7:$I$100,"")+SUMIFS('15d'!$J$7:$J$100,'15d'!$H$7:$H$100,$A213,'15d'!$I$7:$I$100,"")+SUMIFS('15e'!$J$7:$J$100,'15e'!$H$7:$H$100,$A213,'15e'!$I$7:$I$100,"")+SUMIFS('15f'!$J$7:$J$100,'15f'!$H$7:$H$100,$A213,'15f'!$I$7:$I$100,"")+SUMIFS('15g'!$J$7:$J$100,'15g'!$H$7:$H$100,$A213,'15g'!$I$7:$I$100,"")+SUMIFS('15h'!$J$7:$J$100,'15h'!$H$7:$H$100,$A213,'15h'!$I$7:$I$100,"")+SUMIFS('15i'!$J$7:$J$100,'15i'!$H$7:$H$100,$A213,'15i'!$I$7:$I$100,"")+SUMIFS('15j'!$J$7:$J$100,'15j'!$H$7:$H$100,$A213,'15j'!$I$7:$I$100,"")+SUMIFS('15k'!$J$7:$J$100,'15k'!$H$7:$H$100,$A213,'15k'!$I$7:$I$100,"")+SUMIFS('15l'!$J$7:$J$100,'15l'!$H$7:$H$100,$A213,'15l'!$I$7:$I$100,"")+SUMIFS('15m'!$J$7:$J$100,'15m'!$H$7:$H$100,$A213,'15m'!$I$7:$I$100,"")+SUMIFS('15n'!$J$7:$J$100,'15n'!$H$7:$H$100,$A213,'15n'!$I$7:$I$100,"")+SUMIFS('16'!$J$7:$J$100,'16'!$H$7:$H$100,$A213,'16'!$I$7:$I$100,"")+SUMIFS('16a'!$J$7:$J$100,'16a'!$H$7:$H$100,$A213,'16a'!$I$7:$I$100,"")+SUMIFS('17'!$J$7:$J$100,'17'!$H$7:$H$100,$A213,'17'!$I$7:$I$100,"")+SUMIFS('17a'!$J$7:$J$100,'17a'!$H$7:$H$100,$A213,'17a'!$I$7:$I$100,"")+SUMIFS('18'!$J$7:$J$100,'18'!$H$7:$H$100,$A213,'18'!$I$7:$I$100,"")+SUMIFS('18a'!$J$7:$J$100,'18a'!$H$7:$H$100,$A213,'18a'!$I$7:$I$100,"")
+SUMIFS('19'!$J$7:$J$100,'19'!$H$7:$H$100,$A213,'19'!$I$7:$I$100,"")+SUMIFS('20'!$J$7:$J$100,'20'!$H$7:$H$100,$A213,'20'!$I$7:$I$100,"")+SUMIFS('20a'!$J$7:$J$100,'20a'!$H$7:$H$100,$A213,'20a'!$I$7:$I$100,"")+SUMIFS('21'!$J$7:$J$100,'21'!$H$7:$H$100,$A213,'21'!$I$7:$I$100,"")+SUMIFS('22'!$J$7:$J$100,'22'!$H$7:$H$100,$A213,'22'!$I$7:$I$100,"")+SUMIFS('22a'!$J$7:$J$100,'22a'!$H$7:$H$100,$A213,'22a'!$I$7:$I$100,"")+SUMIFS('22b'!$J$7:$J$100,'22b'!$H$7:$H$100,$A213,'22b'!$I$7:$I$100,"")+SUMIFS('23'!$J$7:$J$100,'23'!$H$7:$H$100,$A213,'23'!$I$7:$I$100,"")+SUMIFS('24'!$J$7:$J$100,'24'!$H$7:$H$100,$A213,'24'!$I$7:$I$100,"")+SUMIFS('24a'!$J$7:$J$100,'24a'!$H$7:$H$100,$A213,'24a'!$I$7:$I$100,"")+SUMIFS('24b'!$J$7:$J$100,'24b'!$H$7:$H$100,$A213,'24b'!$I$7:$I$100,"")+SUMIFS('24c'!$J$7:$J$100,'24c'!$H$7:$H$100,$A213,'24c'!$I$7:$I$100,"")+SUMIFS('24d'!$J$7:$J$100,'24d'!$H$7:$H$100,$A213,'24d'!$I$7:$I$100,"")+SUMIFS('24e'!$J$7:$J$100,'24e'!$H$7:$H$100,$A213,'24e'!$I$7:$I$100,"")+SUMIFS('24f'!$J$7:$J$100,'24f'!$H$7:$H$100,$A213,'24f'!$I$7:$I$100,"")+SUMIFS('24g'!$J$7:$J$100,'24g'!$H$7:$H$100,$A213,'24g'!$I$7:$I$100,"")+SUMIFS('24h'!$J$7:$J$100,'24h'!$H$7:$H$100,$A213,'24h'!$I$7:$I$100,"")+SUMIFS('24i'!$J$7:$J$100,'24i'!$H$7:$H$100,$A213,'24i'!$I$7:$I$100,"")+SUMIFS('25'!$J$7:$J$100,'25'!$H$7:$H$100,$A213,'25'!$I$7:$I$100,"")+SUMIFS('26'!$J$7:$J$100,'26'!$H$7:$H$100,$A213,'26'!$I$7:$I$100,"")+SUMIFS('26a'!$J$7:$J$100,'26a'!$H$7:$H$100,$A213,'26a'!$I$7:$I$100,"")+SUMIFS('27'!$J$7:$J$100,'27'!$H$7:$H$100,$A213,'27'!$I$7:$I$100,"")+SUMIFS('27a'!$J$7:$J$100,'27a'!$H$7:$H$100,$A213,'27a'!$I$7:$I$100,"")+SUMIFS('28'!$J$7:$J$100,'28'!$H$7:$H$100,$A213,'28'!$I$7:$I$100,"")+SUMIFS('29'!$J$7:$J$100,'29'!$H$7:$H$100,$A213,'29'!$I$7:$I$100,"")</f>
        <v>0</v>
      </c>
      <c r="J213" s="259">
        <f t="shared" si="38"/>
        <v>0</v>
      </c>
      <c r="S213" s="247">
        <f t="shared" si="36"/>
        <v>0</v>
      </c>
    </row>
    <row r="214" ht="12.75" customHeight="1" outlineLevel="1">
      <c r="A214" s="1" t="s">
        <v>2643</v>
      </c>
      <c r="B214" s="1" t="s">
        <v>4550</v>
      </c>
      <c r="C214" s="257">
        <f>SUMIFS('12'!$N$7:$N$100,'12'!$H$7:$H$100,$A214,'12'!$I$7:$I$100,1)+SUMIFS('13'!$N$7:$N$100,'13'!$H$7:$H$100,$A214,'13'!$I$7:$I$100,1)+SUMIFS('14'!$N$7:$N$100,'14'!$H$7:$H$100,$A214,'14'!$I$7:$I$100,1)+SUMIFS('15'!$N$7:$N$100,'15'!$H$7:$H$100,$A214,'15'!$I$7:$I$100,1)+SUMIFS('15a'!$N$7:$N$100,'15a'!$H$7:$H$100,$A214,'15a'!$I$7:$I$100,1)+SUMIFS('15b'!$N$7:$N$100,'15b'!$H$7:$H$100,$A214,'15b'!$I$7:$I$100,1)+SUMIFS('15c'!$N$7:$N$100,'15c'!$H$7:$H$100,$A214,'15c'!$I$7:$I$100,1)+SUMIFS('15d'!$N$7:$N$100,'15d'!$H$7:$H$100,$A214,'15d'!$I$7:$I$100,1)+SUMIFS('15e'!$N$7:$N$100,'15e'!$H$7:$H$100,$A214,'15e'!$I$7:$I$100,1)+SUMIFS('15f'!$N$7:$N$100,'15f'!$H$7:$H$100,$A214,'15f'!$I$7:$I$100,1)+SUMIFS('15g'!$N$7:$N$100,'15g'!$H$7:$H$100,$A214,'15g'!$I$7:$I$100,1)+SUMIFS('15h'!$N$7:$N$100,'15h'!$H$7:$H$100,$A214,'15h'!$I$7:$I$100,1)+SUMIFS('15i'!$N$7:$N$100,'15i'!$H$7:$H$100,$A214,'15i'!$I$7:$I$100,1)+SUMIFS('15j'!$N$7:$N$100,'15j'!$H$7:$H$100,$A214,'15j'!$I$7:$I$100,1)+SUMIFS('15k'!$N$7:$N$100,'15k'!$H$7:$H$100,$A214,'15k'!$I$7:$I$100,1)+SUMIFS('15l'!$N$7:$N$100,'15l'!$H$7:$H$100,$A214,'15l'!$I$7:$I$100,1)+SUMIFS('15m'!$N$7:$N$100,'15m'!$H$7:$H$100,$A214,'15m'!$I$7:$I$100,1)+SUMIFS('15n'!$N$7:$N$100,'15n'!$H$7:$H$100,$A214,'15n'!$I$7:$I$100,1)+SUMIFS('16'!$N$7:$N$100,'16'!$H$7:$H$100,$A214,'16'!$I$7:$I$100,1)+SUMIFS('16a'!$N$7:$N$100,'16a'!$H$7:$H$100,$A214,'16a'!$I$7:$I$100,1)+SUMIFS('17'!$N$7:$N$100,'17'!$H$7:$H$100,$A214,'17'!$I$7:$I$100,1)+SUMIFS('17a'!$N$7:$N$100,'17a'!$H$7:$H$100,$A214,'17a'!$I$7:$I$100,1)+SUMIFS('18'!$N$7:$N$100,'18'!$H$7:$H$100,$A214,'18'!$I$7:$I$100,1)+SUMIFS('18a'!$N$7:$N$100,'18a'!$H$7:$H$100,$A214,'18a'!$I$7:$I$100,1)
+SUMIFS('19'!$N$7:$N$100,'19'!$H$7:$H$100,$A214,'19'!$I$7:$I$100,1)+SUMIFS('20'!$N$7:$N$100,'20'!$H$7:$H$100,$A214,'20'!$I$7:$I$100,1)+SUMIFS('20a'!$N$7:$N$100,'20a'!$H$7:$H$100,$A214,'20a'!$I$7:$I$100,1)+SUMIFS('21'!$N$7:$N$100,'21'!$H$7:$H$100,$A214,'21'!$I$7:$I$100,1)+SUMIFS('22'!$N$7:$N$100,'22'!$H$7:$H$100,$A214,'22'!$I$7:$I$100,1)+SUMIFS('22a'!$N$7:$N$100,'22a'!$H$7:$H$100,$A214,'22a'!$I$7:$I$100,1)+SUMIFS('22b'!$N$7:$N$100,'22b'!$H$7:$H$100,$A214,'22b'!$I$7:$I$100,1)+SUMIFS('23'!$N$7:$N$100,'23'!$H$7:$H$100,$A214,'23'!$I$7:$I$100,1)+SUMIFS('24'!$N$7:$N$100,'24'!$H$7:$H$100,$A214,'24'!$I$7:$I$100,1)+SUMIFS('24a'!$N$7:$N$100,'24a'!$H$7:$H$100,$A214,'24a'!$I$7:$I$100,1)+SUMIFS('24b'!$N$7:$N$100,'24b'!$H$7:$H$100,$A214,'24b'!$I$7:$I$100,1)+SUMIFS('24c'!$N$7:$N$100,'24c'!$H$7:$H$100,$A214,'24c'!$I$7:$I$100,1)+SUMIFS('24d'!$N$7:$N$100,'24d'!$H$7:$H$100,$A214,'24d'!$I$7:$I$100,1)+SUMIFS('24e'!$N$7:$N$100,'24e'!$H$7:$H$100,$A214,'24e'!$I$7:$I$100,1)+SUMIFS('24f'!$N$7:$N$100,'24f'!$H$7:$H$100,$A214,'24f'!$I$7:$I$100,1)+SUMIFS('24g'!$N$7:$N$100,'24g'!$H$7:$H$100,$A214,'24g'!$I$7:$I$100,1)+SUMIFS('24h'!$N$7:$N$100,'24h'!$H$7:$H$100,$A214,'24h'!$I$7:$I$100,1)+SUMIFS('24i'!$N$7:$N$100,'24i'!$H$7:$H$100,$A214,'24i'!$I$7:$I$100,1)+SUMIFS('25'!$N$7:$N$100,'25'!$H$7:$H$100,$A214,'25'!$I$7:$I$100,1)+SUMIFS('26'!$N$7:$N$100,'26'!$H$7:$H$100,$A214,'26'!$I$7:$I$100,1)+SUMIFS('26a'!$N$7:$N$100,'26a'!$H$7:$H$100,$A214,'26a'!$I$7:$I$100,1)+SUMIFS('27'!$N$7:$N$100,'27'!$H$7:$H$100,$A214,'27'!$I$7:$I$100,1)+SUMIFS('27a'!$N$7:$N$100,'27a'!$H$7:$H$100,$A214,'27a'!$I$7:$I$100,1)+SUMIFS('28'!$N$7:$N$100,'28'!$H$7:$H$100,$A214,'28'!$I$7:$I$100,1)+SUMIFS('29'!$N$7:$N$100,'29'!$H$7:$H$100,$A214,'29'!$I$7:$I$100,1)</f>
        <v>0</v>
      </c>
      <c r="D214" s="258">
        <f>SUMIFS('12'!$N$7:$N$100,'12'!$H$7:$H$100,$A214,'12'!$I$7:$I$100,2)+SUMIFS('13'!$N$7:$N$100,'13'!$H$7:$H$100,$A214,'13'!$I$7:$I$100,2)+SUMIFS('14'!$N$7:$N$100,'14'!$H$7:$H$100,$A214,'14'!$I$7:$I$100,2)+SUMIFS('15'!$N$7:$N$100,'15'!$H$7:$H$100,$A214,'15'!$I$7:$I$100,2)+SUMIFS('15a'!$N$7:$N$100,'15a'!$H$7:$H$100,$A214,'15a'!$I$7:$I$100,2)+SUMIFS('15b'!$N$7:$N$100,'15b'!$H$7:$H$100,$A214,'15b'!$I$7:$I$100,2)+SUMIFS('15c'!$N$7:$N$100,'15c'!$H$7:$H$100,$A214,'15c'!$I$7:$I$100,2)+SUMIFS('15d'!$N$7:$N$100,'15d'!$H$7:$H$100,$A214,'15d'!$I$7:$I$100,2)+SUMIFS('15e'!$N$7:$N$100,'15e'!$H$7:$H$100,$A214,'15e'!$I$7:$I$100,2)+SUMIFS('15f'!$N$7:$N$100,'15f'!$H$7:$H$100,$A214,'15f'!$I$7:$I$100,2)+SUMIFS('15g'!$N$7:$N$100,'15g'!$H$7:$H$100,$A214,'15g'!$I$7:$I$100,2)+SUMIFS('15h'!$N$7:$N$100,'15h'!$H$7:$H$100,$A214,'15h'!$I$7:$I$100,2)+SUMIFS('15i'!$N$7:$N$100,'15i'!$H$7:$H$100,$A214,'15i'!$I$7:$I$100,2)+SUMIFS('15j'!$N$7:$N$100,'15j'!$H$7:$H$100,$A214,'15j'!$I$7:$I$100,2)+SUMIFS('15k'!$N$7:$N$100,'15k'!$H$7:$H$100,$A214,'15k'!$I$7:$I$100,2)+SUMIFS('15l'!$N$7:$N$100,'15l'!$H$7:$H$100,$A214,'15l'!$I$7:$I$100,2)+SUMIFS('15m'!$N$7:$N$100,'15m'!$H$7:$H$100,$A214,'15m'!$I$7:$I$100,2)+SUMIFS('15n'!$N$7:$N$100,'15n'!$H$7:$H$100,$A214,'15n'!$I$7:$I$100,2)+SUMIFS('16'!$N$7:$N$100,'16'!$H$7:$H$100,$A214,'16'!$I$7:$I$100,2)+SUMIFS('16a'!$N$7:$N$100,'16a'!$H$7:$H$100,$A214,'16a'!$I$7:$I$100,2)+SUMIFS('17'!$N$7:$N$100,'17'!$H$7:$H$100,$A214,'17'!$I$7:$I$100,2)+SUMIFS('17a'!$N$7:$N$100,'17a'!$H$7:$H$100,$A214,'17a'!$I$7:$I$100,2)+SUMIFS('18'!$N$7:$N$100,'18'!$H$7:$H$100,$A214,'18'!$I$7:$I$100,2)+SUMIFS('18a'!$N$7:$N$100,'18a'!$H$7:$H$100,$A214,'18a'!$I$7:$I$100,2)
+SUMIFS('19'!$N$7:$N$100,'19'!$H$7:$H$100,$A214,'19'!$I$7:$I$100,2)+SUMIFS('20'!$N$7:$N$100,'20'!$H$7:$H$100,$A214,'20'!$I$7:$I$100,2)+SUMIFS('20a'!$N$7:$N$100,'20a'!$H$7:$H$100,$A214,'20a'!$I$7:$I$100,2)+SUMIFS('21'!$N$7:$N$100,'21'!$H$7:$H$100,$A214,'21'!$I$7:$I$100,2)+SUMIFS('22'!$N$7:$N$100,'22'!$H$7:$H$100,$A214,'22'!$I$7:$I$100,2)+SUMIFS('22a'!$N$7:$N$100,'22a'!$H$7:$H$100,$A214,'22a'!$I$7:$I$100,2)+SUMIFS('22b'!$N$7:$N$100,'22b'!$H$7:$H$100,$A214,'22b'!$I$7:$I$100,2)+SUMIFS('23'!$N$7:$N$100,'23'!$H$7:$H$100,$A214,'23'!$I$7:$I$100,2)+SUMIFS('24'!$N$7:$N$100,'24'!$H$7:$H$100,$A214,'24'!$I$7:$I$100,2)+SUMIFS('24a'!$N$7:$N$100,'24a'!$H$7:$H$100,$A214,'24a'!$I$7:$I$100,2)+SUMIFS('24b'!$N$7:$N$100,'24b'!$H$7:$H$100,$A214,'24b'!$I$7:$I$100,2)+SUMIFS('24c'!$N$7:$N$100,'24c'!$H$7:$H$100,$A214,'24c'!$I$7:$I$100,2)+SUMIFS('24d'!$N$7:$N$100,'24d'!$H$7:$H$100,$A214,'24d'!$I$7:$I$100,2)+SUMIFS('24e'!$N$7:$N$100,'24e'!$H$7:$H$100,$A214,'24e'!$I$7:$I$100,2)+SUMIFS('24f'!$N$7:$N$100,'24f'!$H$7:$H$100,$A214,'24f'!$I$7:$I$100,2)+SUMIFS('24g'!$N$7:$N$100,'24g'!$H$7:$H$100,$A214,'24g'!$I$7:$I$100,2)+SUMIFS('24h'!$N$7:$N$100,'24h'!$H$7:$H$100,$A214,'24h'!$I$7:$I$100,2)+SUMIFS('24i'!$N$7:$N$100,'24i'!$H$7:$H$100,$A214,'24i'!$I$7:$I$100,2)+SUMIFS('25'!$N$7:$N$100,'25'!$H$7:$H$100,$A214,'25'!$I$7:$I$100,2)+SUMIFS('26'!$N$7:$N$100,'26'!$H$7:$H$100,$A214,'26'!$I$7:$I$100,2)+SUMIFS('26a'!$N$7:$N$100,'26a'!$H$7:$H$100,$A214,'26a'!$I$7:$I$100,2)+SUMIFS('27'!$N$7:$N$100,'27'!$H$7:$H$100,$A214,'27'!$I$7:$I$100,2)+SUMIFS('27a'!$N$7:$N$100,'27a'!$H$7:$H$100,$A214,'27a'!$I$7:$I$100,2)+SUMIFS('28'!$N$7:$N$100,'28'!$H$7:$H$100,$A214,'28'!$I$7:$I$100,2)+SUMIFS('29'!$N$7:$N$100,'29'!$H$7:$H$100,$A214,'29'!$I$7:$I$100,2)</f>
        <v>0</v>
      </c>
      <c r="E214" s="258">
        <f>SUMIFS('12'!$N$7:$N$100,'12'!$H$7:$H$100,$A214,'12'!$I$7:$I$100,"")+SUMIFS('13'!$N$7:$N$100,'13'!$H$7:$H$100,$A214,'13'!$I$7:$I$100,"")+SUMIFS('14'!$N$7:$N$100,'14'!$H$7:$H$100,$A214,'14'!$I$7:$I$100,"")+SUMIFS('15'!$N$7:$N$100,'15'!$H$7:$H$100,$A214,'15'!$I$7:$I$100,"")+SUMIFS('15a'!$N$7:$N$100,'15a'!$H$7:$H$100,$A214,'15a'!$I$7:$I$100,"")+SUMIFS('15b'!$N$7:$N$100,'15b'!$H$7:$H$100,$A214,'15b'!$I$7:$I$100,"")+SUMIFS('15c'!$N$7:$N$100,'15c'!$H$7:$H$100,$A214,'15c'!$I$7:$I$100,"")+SUMIFS('15d'!$N$7:$N$100,'15d'!$H$7:$H$100,$A214,'15d'!$I$7:$I$100,"")+SUMIFS('15e'!$N$7:$N$100,'15e'!$H$7:$H$100,$A214,'15e'!$I$7:$I$100,"")+SUMIFS('15f'!$N$7:$N$100,'15f'!$H$7:$H$100,$A214,'15f'!$I$7:$I$100,"")+SUMIFS('15g'!$N$7:$N$100,'15g'!$H$7:$H$100,$A214,'15g'!$I$7:$I$100,"")+SUMIFS('15h'!$N$7:$N$100,'15h'!$H$7:$H$100,$A214,'15h'!$I$7:$I$100,"")+SUMIFS('15i'!$N$7:$N$100,'15i'!$H$7:$H$100,$A214,'15i'!$I$7:$I$100,"")+SUMIFS('15j'!$N$7:$N$100,'15j'!$H$7:$H$100,$A214,'15j'!$I$7:$I$100,"")+SUMIFS('15k'!$N$7:$N$100,'15k'!$H$7:$H$100,$A214,'15k'!$I$7:$I$100,"")+SUMIFS('15l'!$N$7:$N$100,'15l'!$H$7:$H$100,$A214,'15l'!$I$7:$I$100,"")+SUMIFS('15m'!$N$7:$N$100,'15m'!$H$7:$H$100,$A214,'15m'!$I$7:$I$100,"")+SUMIFS('15n'!$N$7:$N$100,'15n'!$H$7:$H$100,$A214,'15n'!$I$7:$I$100,"")+SUMIFS('16'!$N$7:$N$100,'16'!$H$7:$H$100,$A214,'16'!$I$7:$I$100,"")+SUMIFS('16a'!$N$7:$N$100,'16a'!$H$7:$H$100,$A214,'16a'!$I$7:$I$100,"")+SUMIFS('17'!$N$7:$N$100,'17'!$H$7:$H$100,$A214,'17'!$I$7:$I$100,"")+SUMIFS('17a'!$N$7:$N$100,'17a'!$H$7:$H$100,$A214,'17a'!$I$7:$I$100,"")+SUMIFS('18'!$N$7:$N$100,'18'!$H$7:$H$100,$A214,'18'!$I$7:$I$100,"")+SUMIFS('18a'!$N$7:$N$100,'18a'!$H$7:$H$100,$A214,'18a'!$I$7:$I$100,"")
+SUMIFS('19'!$N$7:$N$100,'19'!$H$7:$H$100,$A214,'19'!$I$7:$I$100,"")+SUMIFS('20'!$N$7:$N$100,'20'!$H$7:$H$100,$A214,'20'!$I$7:$I$100,"")+SUMIFS('20a'!$N$7:$N$100,'20a'!$H$7:$H$100,$A214,'20a'!$I$7:$I$100,"")+SUMIFS('21'!$N$7:$N$100,'21'!$H$7:$H$100,$A214,'21'!$I$7:$I$100,"")+SUMIFS('22'!$N$7:$N$100,'22'!$H$7:$H$100,$A214,'22'!$I$7:$I$100,"")+SUMIFS('22a'!$N$7:$N$100,'22a'!$H$7:$H$100,$A214,'22a'!$I$7:$I$100,"")+SUMIFS('22b'!$N$7:$N$100,'22b'!$H$7:$H$100,$A214,'22b'!$I$7:$I$100,"")+SUMIFS('23'!$N$7:$N$100,'23'!$H$7:$H$100,$A214,'23'!$I$7:$I$100,"")+SUMIFS('24'!$N$7:$N$100,'24'!$H$7:$H$100,$A214,'24'!$I$7:$I$100,"")+SUMIFS('24a'!$N$7:$N$100,'24a'!$H$7:$H$100,$A214,'24a'!$I$7:$I$100,"")+SUMIFS('24b'!$N$7:$N$100,'24b'!$H$7:$H$100,$A214,'24b'!$I$7:$I$100,"")+SUMIFS('24c'!$N$7:$N$100,'24c'!$H$7:$H$100,$A214,'24c'!$I$7:$I$100,"")+SUMIFS('24d'!$N$7:$N$100,'24d'!$H$7:$H$100,$A214,'24d'!$I$7:$I$100,"")+SUMIFS('24e'!$N$7:$N$100,'24e'!$H$7:$H$100,$A214,'24e'!$I$7:$I$100,"")+SUMIFS('24f'!$N$7:$N$100,'24f'!$H$7:$H$100,$A214,'24f'!$I$7:$I$100,"")+SUMIFS('24g'!$N$7:$N$100,'24g'!$H$7:$H$100,$A214,'24g'!$I$7:$I$100,"")+SUMIFS('24h'!$N$7:$N$100,'24h'!$H$7:$H$100,$A214,'24h'!$I$7:$I$100,"")+SUMIFS('24i'!$N$7:$N$100,'24i'!$H$7:$H$100,$A214,'24i'!$I$7:$I$100,"")+SUMIFS('25'!$N$7:$N$100,'25'!$H$7:$H$100,$A214,'25'!$I$7:$I$100,"")+SUMIFS('26'!$N$7:$N$100,'26'!$H$7:$H$100,$A214,'26'!$I$7:$I$100,"")+SUMIFS('26a'!$N$7:$N$100,'26a'!$H$7:$H$100,$A214,'26a'!$I$7:$I$100,"")+SUMIFS('27'!$N$7:$N$100,'27'!$H$7:$H$100,$A214,'27'!$I$7:$I$100,"")+SUMIFS('27a'!$N$7:$N$100,'27a'!$H$7:$H$100,$A214,'27a'!$I$7:$I$100,"")+SUMIFS('28'!$N$7:$N$100,'28'!$H$7:$H$100,$A214,'28'!$I$7:$I$100,"")+SUMIFS('29'!$N$7:$N$100,'29'!$H$7:$H$100,$A214,'29'!$I$7:$I$100,"")</f>
        <v>0</v>
      </c>
      <c r="F214" s="259">
        <f t="shared" si="37"/>
        <v>0</v>
      </c>
      <c r="G214" s="257">
        <f>SUMIFS('12'!$J$7:$J$100,'12'!$H$7:$H$100,$A214,'12'!$I$7:$I$100,1)+SUMIFS('13'!$J$7:$J$100,'13'!$H$7:$H$100,$A214,'13'!$I$7:$I$100,1)+SUMIFS('14'!$J$7:$J$100,'14'!$H$7:$H$100,$A214,'14'!$I$7:$I$100,1)+SUMIFS('15'!$J$7:$J$100,'15'!$H$7:$H$100,$A214,'15'!$I$7:$I$100,1)+SUMIFS('15a'!$J$7:$J$100,'15a'!$H$7:$H$100,$A214,'15a'!$I$7:$I$100,1)+SUMIFS('15b'!$J$7:$J$100,'15b'!$H$7:$H$100,$A214,'15b'!$I$7:$I$100,1)+SUMIFS('15c'!$J$7:$J$100,'15c'!$H$7:$H$100,$A214,'15c'!$I$7:$I$100,1)+SUMIFS('15d'!$J$7:$J$100,'15d'!$H$7:$H$100,$A214,'15d'!$I$7:$I$100,1)+SUMIFS('15e'!$J$7:$J$100,'15e'!$H$7:$H$100,$A214,'15e'!$I$7:$I$100,1)+SUMIFS('15f'!$J$7:$J$100,'15f'!$H$7:$H$100,$A214,'15f'!$I$7:$I$100,1)+SUMIFS('15g'!$J$7:$J$100,'15g'!$H$7:$H$100,$A214,'15g'!$I$7:$I$100,1)+SUMIFS('15h'!$J$7:$J$100,'15h'!$H$7:$H$100,$A214,'15h'!$I$7:$I$100,1)+SUMIFS('15i'!$J$7:$J$100,'15i'!$H$7:$H$100,$A214,'15i'!$I$7:$I$100,1)+SUMIFS('15j'!$J$7:$J$100,'15j'!$H$7:$H$100,$A214,'15j'!$I$7:$I$100,1)+SUMIFS('15k'!$J$7:$J$100,'15k'!$H$7:$H$100,$A214,'15k'!$I$7:$I$100,1)+SUMIFS('15l'!$J$7:$J$100,'15l'!$H$7:$H$100,$A214,'15l'!$I$7:$I$100,1)+SUMIFS('15m'!$J$7:$J$100,'15m'!$H$7:$H$100,$A214,'15m'!$I$7:$I$100,1)+SUMIFS('15n'!$J$7:$J$100,'15n'!$H$7:$H$100,$A214,'15n'!$I$7:$I$100,1)+SUMIFS('16'!$J$7:$J$100,'16'!$H$7:$H$100,$A214,'16'!$I$7:$I$100,1)+SUMIFS('16a'!$J$7:$J$100,'16a'!$H$7:$H$100,$A214,'16a'!$I$7:$I$100,1)+SUMIFS('17'!$J$7:$J$100,'17'!$H$7:$H$100,$A214,'17'!$I$7:$I$100,1)+SUMIFS('17a'!$J$7:$J$100,'17a'!$H$7:$H$100,$A214,'17a'!$I$7:$I$100,1)+SUMIFS('18'!$J$7:$J$100,'18'!$H$7:$H$100,$A214,'18'!$I$7:$I$100,1)+SUMIFS('18a'!$J$7:$J$100,'18a'!$H$7:$H$100,$A214,'18a'!$I$7:$I$100,1)
+SUMIFS('19'!$J$7:$J$100,'19'!$H$7:$H$100,$A214,'19'!$I$7:$I$100,1)+SUMIFS('20'!$J$7:$J$100,'20'!$H$7:$H$100,$A214,'20'!$I$7:$I$100,1)+SUMIFS('20a'!$J$7:$J$100,'20a'!$H$7:$H$100,$A214,'20a'!$I$7:$I$100,1)+SUMIFS('21'!$J$7:$J$100,'21'!$H$7:$H$100,$A214,'21'!$I$7:$I$100,1)+SUMIFS('22'!$J$7:$J$100,'22'!$H$7:$H$100,$A214,'22'!$I$7:$I$100,1)+SUMIFS('22a'!$J$7:$J$100,'22a'!$H$7:$H$100,$A214,'22a'!$I$7:$I$100,1)+SUMIFS('22b'!$J$7:$J$100,'22b'!$H$7:$H$100,$A214,'22b'!$I$7:$I$100,1)+SUMIFS('23'!$J$7:$J$100,'23'!$H$7:$H$100,$A214,'23'!$I$7:$I$100,1)+SUMIFS('24'!$J$7:$J$100,'24'!$H$7:$H$100,$A214,'24'!$I$7:$I$100,1)+SUMIFS('24a'!$J$7:$J$100,'24a'!$H$7:$H$100,$A214,'24a'!$I$7:$I$100,1)+SUMIFS('24b'!$J$7:$J$100,'24b'!$H$7:$H$100,$A214,'24b'!$I$7:$I$100,1)+SUMIFS('24c'!$J$7:$J$100,'24c'!$H$7:$H$100,$A214,'24c'!$I$7:$I$100,1)+SUMIFS('24d'!$J$7:$J$100,'24d'!$H$7:$H$100,$A214,'24d'!$I$7:$I$100,1)+SUMIFS('24e'!$J$7:$J$100,'24e'!$H$7:$H$100,$A214,'24e'!$I$7:$I$100,1)+SUMIFS('24f'!$J$7:$J$100,'24f'!$H$7:$H$100,$A214,'24f'!$I$7:$I$100,1)+SUMIFS('24g'!$J$7:$J$100,'24g'!$H$7:$H$100,$A214,'24g'!$I$7:$I$100,1)+SUMIFS('24h'!$J$7:$J$100,'24h'!$H$7:$H$100,$A214,'24h'!$I$7:$I$100,1)+SUMIFS('24i'!$J$7:$J$100,'24i'!$H$7:$H$100,$A214,'24i'!$I$7:$I$100,1)+SUMIFS('25'!$J$7:$J$100,'25'!$H$7:$H$100,$A214,'25'!$I$7:$I$100,1)+SUMIFS('26'!$J$7:$J$100,'26'!$H$7:$H$100,$A214,'26'!$I$7:$I$100,1)+SUMIFS('26a'!$J$7:$J$100,'26a'!$H$7:$H$100,$A214,'26a'!$I$7:$I$100,1)+SUMIFS('27'!$J$7:$J$100,'27'!$H$7:$H$100,$A214,'27'!$I$7:$I$100,1)+SUMIFS('27a'!$J$7:$J$100,'27a'!$H$7:$H$100,$A214,'27a'!$I$7:$I$100,1)+SUMIFS('28'!$J$7:$J$100,'28'!$H$7:$H$100,$A214,'28'!$I$7:$I$100,1)+SUMIFS('29'!$J$7:$J$100,'29'!$H$7:$H$100,$A214,'29'!$I$7:$I$100,1)</f>
        <v>0</v>
      </c>
      <c r="H214" s="258">
        <f>SUMIFS('12'!$J$7:$J$100,'12'!$H$7:$H$100,$A214,'12'!$I$7:$I$100,2)+SUMIFS('13'!$J$7:$J$100,'13'!$H$7:$H$100,$A214,'13'!$I$7:$I$100,2)+SUMIFS('14'!$J$7:$J$100,'14'!$H$7:$H$100,$A214,'14'!$I$7:$I$100,2)+SUMIFS('15'!$J$7:$J$100,'15'!$H$7:$H$100,$A214,'15'!$I$7:$I$100,2)+SUMIFS('15a'!$J$7:$J$100,'15a'!$H$7:$H$100,$A214,'15a'!$I$7:$I$100,2)+SUMIFS('15b'!$J$7:$J$100,'15b'!$H$7:$H$100,$A214,'15b'!$I$7:$I$100,2)+SUMIFS('15c'!$J$7:$J$100,'15c'!$H$7:$H$100,$A214,'15c'!$I$7:$I$100,2)+SUMIFS('15d'!$J$7:$J$100,'15d'!$H$7:$H$100,$A214,'15d'!$I$7:$I$100,2)+SUMIFS('15e'!$J$7:$J$100,'15e'!$H$7:$H$100,$A214,'15e'!$I$7:$I$100,2)+SUMIFS('15f'!$J$7:$J$100,'15f'!$H$7:$H$100,$A214,'15f'!$I$7:$I$100,2)+SUMIFS('15g'!$J$7:$J$100,'15g'!$H$7:$H$100,$A214,'15g'!$I$7:$I$100,2)+SUMIFS('15h'!$J$7:$J$100,'15h'!$H$7:$H$100,$A214,'15h'!$I$7:$I$100,2)+SUMIFS('15i'!$J$7:$J$100,'15i'!$H$7:$H$100,$A214,'15i'!$I$7:$I$100,2)+SUMIFS('15j'!$J$7:$J$100,'15j'!$H$7:$H$100,$A214,'15j'!$I$7:$I$100,2)+SUMIFS('15k'!$J$7:$J$100,'15k'!$H$7:$H$100,$A214,'15k'!$I$7:$I$100,2)+SUMIFS('15l'!$J$7:$J$100,'15l'!$H$7:$H$100,$A214,'15l'!$I$7:$I$100,2)+SUMIFS('15m'!$J$7:$J$100,'15m'!$H$7:$H$100,$A214,'15m'!$I$7:$I$100,2)+SUMIFS('15n'!$J$7:$J$100,'15n'!$H$7:$H$100,$A214,'15n'!$I$7:$I$100,2)+SUMIFS('16'!$J$7:$J$100,'16'!$H$7:$H$100,$A214,'16'!$I$7:$I$100,2)+SUMIFS('16a'!$J$7:$J$100,'16a'!$H$7:$H$100,$A214,'16a'!$I$7:$I$100,2)+SUMIFS('17'!$J$7:$J$100,'17'!$H$7:$H$100,$A214,'17'!$I$7:$I$100,2)+SUMIFS('17a'!$J$7:$J$100,'17a'!$H$7:$H$100,$A214,'17a'!$I$7:$I$100,2)+SUMIFS('18'!$J$7:$J$100,'18'!$H$7:$H$100,$A214,'18'!$I$7:$I$100,2)+SUMIFS('18a'!$J$7:$J$100,'18a'!$H$7:$H$100,$A214,'18a'!$I$7:$I$100,2)
+SUMIFS('19'!$J$7:$J$100,'19'!$H$7:$H$100,$A214,'19'!$I$7:$I$100,2)+SUMIFS('20'!$J$7:$J$100,'20'!$H$7:$H$100,$A214,'20'!$I$7:$I$100,2)+SUMIFS('20a'!$J$7:$J$100,'20a'!$H$7:$H$100,$A214,'20a'!$I$7:$I$100,2)+SUMIFS('21'!$J$7:$J$100,'21'!$H$7:$H$100,$A214,'21'!$I$7:$I$100,2)+SUMIFS('22'!$J$7:$J$100,'22'!$H$7:$H$100,$A214,'22'!$I$7:$I$100,2)+SUMIFS('22a'!$J$7:$J$100,'22a'!$H$7:$H$100,$A214,'22a'!$I$7:$I$100,2)+SUMIFS('22b'!$J$7:$J$100,'22b'!$H$7:$H$100,$A214,'22b'!$I$7:$I$100,2)+SUMIFS('23'!$J$7:$J$100,'23'!$H$7:$H$100,$A214,'23'!$I$7:$I$100,2)+SUMIFS('24'!$J$7:$J$100,'24'!$H$7:$H$100,$A214,'24'!$I$7:$I$100,2)+SUMIFS('24a'!$J$7:$J$100,'24a'!$H$7:$H$100,$A214,'24a'!$I$7:$I$100,2)+SUMIFS('24b'!$J$7:$J$100,'24b'!$H$7:$H$100,$A214,'24b'!$I$7:$I$100,2)+SUMIFS('24c'!$J$7:$J$100,'24c'!$H$7:$H$100,$A214,'24c'!$I$7:$I$100,2)+SUMIFS('24d'!$J$7:$J$100,'24d'!$H$7:$H$100,$A214,'24d'!$I$7:$I$100,2)+SUMIFS('24e'!$J$7:$J$100,'24e'!$H$7:$H$100,$A214,'24e'!$I$7:$I$100,2)+SUMIFS('24f'!$J$7:$J$100,'24f'!$H$7:$H$100,$A214,'24f'!$I$7:$I$100,2)+SUMIFS('24g'!$J$7:$J$100,'24g'!$H$7:$H$100,$A214,'24g'!$I$7:$I$100,2)+SUMIFS('24h'!$J$7:$J$100,'24h'!$H$7:$H$100,$A214,'24h'!$I$7:$I$100,2)+SUMIFS('24i'!$J$7:$J$100,'24i'!$H$7:$H$100,$A214,'24i'!$I$7:$I$100,2)+SUMIFS('25'!$J$7:$J$100,'25'!$H$7:$H$100,$A214,'25'!$I$7:$I$100,2)+SUMIFS('26'!$J$7:$J$100,'26'!$H$7:$H$100,$A214,'26'!$I$7:$I$100,2)+SUMIFS('26a'!$J$7:$J$100,'26a'!$H$7:$H$100,$A214,'26a'!$I$7:$I$100,2)+SUMIFS('27'!$J$7:$J$100,'27'!$H$7:$H$100,$A214,'27'!$I$7:$I$100,2)+SUMIFS('27a'!$J$7:$J$100,'27a'!$H$7:$H$100,$A214,'27a'!$I$7:$I$100,2)+SUMIFS('28'!$J$7:$J$100,'28'!$H$7:$H$100,$A214,'28'!$I$7:$I$100,2)+SUMIFS('29'!$J$7:$J$100,'29'!$H$7:$H$100,$A214,'29'!$I$7:$I$100,2)</f>
        <v>0</v>
      </c>
      <c r="I214" s="258">
        <f>SUMIFS('12'!$J$7:$J$100,'12'!$H$7:$H$100,$A214,'12'!$I$7:$I$100,"")+SUMIFS('13'!$J$7:$J$100,'13'!$H$7:$H$100,$A214,'13'!$I$7:$I$100,"")+SUMIFS('14'!$J$7:$J$100,'14'!$H$7:$H$100,$A214,'14'!$I$7:$I$100,"")+SUMIFS('15'!$J$7:$J$100,'15'!$H$7:$H$100,$A214,'15'!$I$7:$I$100,"")+SUMIFS('15a'!$J$7:$J$100,'15a'!$H$7:$H$100,$A214,'15a'!$I$7:$I$100,"")+SUMIFS('15b'!$J$7:$J$100,'15b'!$H$7:$H$100,$A214,'15b'!$I$7:$I$100,"")+SUMIFS('15c'!$J$7:$J$100,'15c'!$H$7:$H$100,$A214,'15c'!$I$7:$I$100,"")+SUMIFS('15d'!$J$7:$J$100,'15d'!$H$7:$H$100,$A214,'15d'!$I$7:$I$100,"")+SUMIFS('15e'!$J$7:$J$100,'15e'!$H$7:$H$100,$A214,'15e'!$I$7:$I$100,"")+SUMIFS('15f'!$J$7:$J$100,'15f'!$H$7:$H$100,$A214,'15f'!$I$7:$I$100,"")+SUMIFS('15g'!$J$7:$J$100,'15g'!$H$7:$H$100,$A214,'15g'!$I$7:$I$100,"")+SUMIFS('15h'!$J$7:$J$100,'15h'!$H$7:$H$100,$A214,'15h'!$I$7:$I$100,"")+SUMIFS('15i'!$J$7:$J$100,'15i'!$H$7:$H$100,$A214,'15i'!$I$7:$I$100,"")+SUMIFS('15j'!$J$7:$J$100,'15j'!$H$7:$H$100,$A214,'15j'!$I$7:$I$100,"")+SUMIFS('15k'!$J$7:$J$100,'15k'!$H$7:$H$100,$A214,'15k'!$I$7:$I$100,"")+SUMIFS('15l'!$J$7:$J$100,'15l'!$H$7:$H$100,$A214,'15l'!$I$7:$I$100,"")+SUMIFS('15m'!$J$7:$J$100,'15m'!$H$7:$H$100,$A214,'15m'!$I$7:$I$100,"")+SUMIFS('15n'!$J$7:$J$100,'15n'!$H$7:$H$100,$A214,'15n'!$I$7:$I$100,"")+SUMIFS('16'!$J$7:$J$100,'16'!$H$7:$H$100,$A214,'16'!$I$7:$I$100,"")+SUMIFS('16a'!$J$7:$J$100,'16a'!$H$7:$H$100,$A214,'16a'!$I$7:$I$100,"")+SUMIFS('17'!$J$7:$J$100,'17'!$H$7:$H$100,$A214,'17'!$I$7:$I$100,"")+SUMIFS('17a'!$J$7:$J$100,'17a'!$H$7:$H$100,$A214,'17a'!$I$7:$I$100,"")+SUMIFS('18'!$J$7:$J$100,'18'!$H$7:$H$100,$A214,'18'!$I$7:$I$100,"")+SUMIFS('18a'!$J$7:$J$100,'18a'!$H$7:$H$100,$A214,'18a'!$I$7:$I$100,"")
+SUMIFS('19'!$J$7:$J$100,'19'!$H$7:$H$100,$A214,'19'!$I$7:$I$100,"")+SUMIFS('20'!$J$7:$J$100,'20'!$H$7:$H$100,$A214,'20'!$I$7:$I$100,"")+SUMIFS('20a'!$J$7:$J$100,'20a'!$H$7:$H$100,$A214,'20a'!$I$7:$I$100,"")+SUMIFS('21'!$J$7:$J$100,'21'!$H$7:$H$100,$A214,'21'!$I$7:$I$100,"")+SUMIFS('22'!$J$7:$J$100,'22'!$H$7:$H$100,$A214,'22'!$I$7:$I$100,"")+SUMIFS('22a'!$J$7:$J$100,'22a'!$H$7:$H$100,$A214,'22a'!$I$7:$I$100,"")+SUMIFS('22b'!$J$7:$J$100,'22b'!$H$7:$H$100,$A214,'22b'!$I$7:$I$100,"")+SUMIFS('23'!$J$7:$J$100,'23'!$H$7:$H$100,$A214,'23'!$I$7:$I$100,"")+SUMIFS('24'!$J$7:$J$100,'24'!$H$7:$H$100,$A214,'24'!$I$7:$I$100,"")+SUMIFS('24a'!$J$7:$J$100,'24a'!$H$7:$H$100,$A214,'24a'!$I$7:$I$100,"")+SUMIFS('24b'!$J$7:$J$100,'24b'!$H$7:$H$100,$A214,'24b'!$I$7:$I$100,"")+SUMIFS('24c'!$J$7:$J$100,'24c'!$H$7:$H$100,$A214,'24c'!$I$7:$I$100,"")+SUMIFS('24d'!$J$7:$J$100,'24d'!$H$7:$H$100,$A214,'24d'!$I$7:$I$100,"")+SUMIFS('24e'!$J$7:$J$100,'24e'!$H$7:$H$100,$A214,'24e'!$I$7:$I$100,"")+SUMIFS('24f'!$J$7:$J$100,'24f'!$H$7:$H$100,$A214,'24f'!$I$7:$I$100,"")+SUMIFS('24g'!$J$7:$J$100,'24g'!$H$7:$H$100,$A214,'24g'!$I$7:$I$100,"")+SUMIFS('24h'!$J$7:$J$100,'24h'!$H$7:$H$100,$A214,'24h'!$I$7:$I$100,"")+SUMIFS('24i'!$J$7:$J$100,'24i'!$H$7:$H$100,$A214,'24i'!$I$7:$I$100,"")+SUMIFS('25'!$J$7:$J$100,'25'!$H$7:$H$100,$A214,'25'!$I$7:$I$100,"")+SUMIFS('26'!$J$7:$J$100,'26'!$H$7:$H$100,$A214,'26'!$I$7:$I$100,"")+SUMIFS('26a'!$J$7:$J$100,'26a'!$H$7:$H$100,$A214,'26a'!$I$7:$I$100,"")+SUMIFS('27'!$J$7:$J$100,'27'!$H$7:$H$100,$A214,'27'!$I$7:$I$100,"")+SUMIFS('27a'!$J$7:$J$100,'27a'!$H$7:$H$100,$A214,'27a'!$I$7:$I$100,"")+SUMIFS('28'!$J$7:$J$100,'28'!$H$7:$H$100,$A214,'28'!$I$7:$I$100,"")+SUMIFS('29'!$J$7:$J$100,'29'!$H$7:$H$100,$A214,'29'!$I$7:$I$100,"")</f>
        <v>0</v>
      </c>
      <c r="J214" s="259">
        <f t="shared" si="38"/>
        <v>0</v>
      </c>
      <c r="S214" s="247">
        <f t="shared" si="36"/>
        <v>0</v>
      </c>
    </row>
    <row r="215" ht="12.75" customHeight="1" outlineLevel="1">
      <c r="A215" s="1" t="s">
        <v>2648</v>
      </c>
      <c r="B215" s="1" t="s">
        <v>4550</v>
      </c>
      <c r="C215" s="257">
        <f>SUMIFS('12'!$N$7:$N$100,'12'!$H$7:$H$100,$A215,'12'!$I$7:$I$100,1)+SUMIFS('13'!$N$7:$N$100,'13'!$H$7:$H$100,$A215,'13'!$I$7:$I$100,1)+SUMIFS('14'!$N$7:$N$100,'14'!$H$7:$H$100,$A215,'14'!$I$7:$I$100,1)+SUMIFS('15'!$N$7:$N$100,'15'!$H$7:$H$100,$A215,'15'!$I$7:$I$100,1)+SUMIFS('15a'!$N$7:$N$100,'15a'!$H$7:$H$100,$A215,'15a'!$I$7:$I$100,1)+SUMIFS('15b'!$N$7:$N$100,'15b'!$H$7:$H$100,$A215,'15b'!$I$7:$I$100,1)+SUMIFS('15c'!$N$7:$N$100,'15c'!$H$7:$H$100,$A215,'15c'!$I$7:$I$100,1)+SUMIFS('15d'!$N$7:$N$100,'15d'!$H$7:$H$100,$A215,'15d'!$I$7:$I$100,1)+SUMIFS('15e'!$N$7:$N$100,'15e'!$H$7:$H$100,$A215,'15e'!$I$7:$I$100,1)+SUMIFS('15f'!$N$7:$N$100,'15f'!$H$7:$H$100,$A215,'15f'!$I$7:$I$100,1)+SUMIFS('15g'!$N$7:$N$100,'15g'!$H$7:$H$100,$A215,'15g'!$I$7:$I$100,1)+SUMIFS('15h'!$N$7:$N$100,'15h'!$H$7:$H$100,$A215,'15h'!$I$7:$I$100,1)+SUMIFS('15i'!$N$7:$N$100,'15i'!$H$7:$H$100,$A215,'15i'!$I$7:$I$100,1)+SUMIFS('15j'!$N$7:$N$100,'15j'!$H$7:$H$100,$A215,'15j'!$I$7:$I$100,1)+SUMIFS('15k'!$N$7:$N$100,'15k'!$H$7:$H$100,$A215,'15k'!$I$7:$I$100,1)+SUMIFS('15l'!$N$7:$N$100,'15l'!$H$7:$H$100,$A215,'15l'!$I$7:$I$100,1)+SUMIFS('15m'!$N$7:$N$100,'15m'!$H$7:$H$100,$A215,'15m'!$I$7:$I$100,1)+SUMIFS('15n'!$N$7:$N$100,'15n'!$H$7:$H$100,$A215,'15n'!$I$7:$I$100,1)+SUMIFS('16'!$N$7:$N$100,'16'!$H$7:$H$100,$A215,'16'!$I$7:$I$100,1)+SUMIFS('16a'!$N$7:$N$100,'16a'!$H$7:$H$100,$A215,'16a'!$I$7:$I$100,1)+SUMIFS('17'!$N$7:$N$100,'17'!$H$7:$H$100,$A215,'17'!$I$7:$I$100,1)+SUMIFS('17a'!$N$7:$N$100,'17a'!$H$7:$H$100,$A215,'17a'!$I$7:$I$100,1)+SUMIFS('18'!$N$7:$N$100,'18'!$H$7:$H$100,$A215,'18'!$I$7:$I$100,1)+SUMIFS('18a'!$N$7:$N$100,'18a'!$H$7:$H$100,$A215,'18a'!$I$7:$I$100,1)
+SUMIFS('19'!$N$7:$N$100,'19'!$H$7:$H$100,$A215,'19'!$I$7:$I$100,1)+SUMIFS('20'!$N$7:$N$100,'20'!$H$7:$H$100,$A215,'20'!$I$7:$I$100,1)+SUMIFS('20a'!$N$7:$N$100,'20a'!$H$7:$H$100,$A215,'20a'!$I$7:$I$100,1)+SUMIFS('21'!$N$7:$N$100,'21'!$H$7:$H$100,$A215,'21'!$I$7:$I$100,1)+SUMIFS('22'!$N$7:$N$100,'22'!$H$7:$H$100,$A215,'22'!$I$7:$I$100,1)+SUMIFS('22a'!$N$7:$N$100,'22a'!$H$7:$H$100,$A215,'22a'!$I$7:$I$100,1)+SUMIFS('22b'!$N$7:$N$100,'22b'!$H$7:$H$100,$A215,'22b'!$I$7:$I$100,1)+SUMIFS('23'!$N$7:$N$100,'23'!$H$7:$H$100,$A215,'23'!$I$7:$I$100,1)+SUMIFS('24'!$N$7:$N$100,'24'!$H$7:$H$100,$A215,'24'!$I$7:$I$100,1)+SUMIFS('24a'!$N$7:$N$100,'24a'!$H$7:$H$100,$A215,'24a'!$I$7:$I$100,1)+SUMIFS('24b'!$N$7:$N$100,'24b'!$H$7:$H$100,$A215,'24b'!$I$7:$I$100,1)+SUMIFS('24c'!$N$7:$N$100,'24c'!$H$7:$H$100,$A215,'24c'!$I$7:$I$100,1)+SUMIFS('24d'!$N$7:$N$100,'24d'!$H$7:$H$100,$A215,'24d'!$I$7:$I$100,1)+SUMIFS('24e'!$N$7:$N$100,'24e'!$H$7:$H$100,$A215,'24e'!$I$7:$I$100,1)+SUMIFS('24f'!$N$7:$N$100,'24f'!$H$7:$H$100,$A215,'24f'!$I$7:$I$100,1)+SUMIFS('24g'!$N$7:$N$100,'24g'!$H$7:$H$100,$A215,'24g'!$I$7:$I$100,1)+SUMIFS('24h'!$N$7:$N$100,'24h'!$H$7:$H$100,$A215,'24h'!$I$7:$I$100,1)+SUMIFS('24i'!$N$7:$N$100,'24i'!$H$7:$H$100,$A215,'24i'!$I$7:$I$100,1)+SUMIFS('25'!$N$7:$N$100,'25'!$H$7:$H$100,$A215,'25'!$I$7:$I$100,1)+SUMIFS('26'!$N$7:$N$100,'26'!$H$7:$H$100,$A215,'26'!$I$7:$I$100,1)+SUMIFS('26a'!$N$7:$N$100,'26a'!$H$7:$H$100,$A215,'26a'!$I$7:$I$100,1)+SUMIFS('27'!$N$7:$N$100,'27'!$H$7:$H$100,$A215,'27'!$I$7:$I$100,1)+SUMIFS('27a'!$N$7:$N$100,'27a'!$H$7:$H$100,$A215,'27a'!$I$7:$I$100,1)+SUMIFS('28'!$N$7:$N$100,'28'!$H$7:$H$100,$A215,'28'!$I$7:$I$100,1)+SUMIFS('29'!$N$7:$N$100,'29'!$H$7:$H$100,$A215,'29'!$I$7:$I$100,1)</f>
        <v>0</v>
      </c>
      <c r="D215" s="258">
        <f>SUMIFS('12'!$N$7:$N$100,'12'!$H$7:$H$100,$A215,'12'!$I$7:$I$100,2)+SUMIFS('13'!$N$7:$N$100,'13'!$H$7:$H$100,$A215,'13'!$I$7:$I$100,2)+SUMIFS('14'!$N$7:$N$100,'14'!$H$7:$H$100,$A215,'14'!$I$7:$I$100,2)+SUMIFS('15'!$N$7:$N$100,'15'!$H$7:$H$100,$A215,'15'!$I$7:$I$100,2)+SUMIFS('15a'!$N$7:$N$100,'15a'!$H$7:$H$100,$A215,'15a'!$I$7:$I$100,2)+SUMIFS('15b'!$N$7:$N$100,'15b'!$H$7:$H$100,$A215,'15b'!$I$7:$I$100,2)+SUMIFS('15c'!$N$7:$N$100,'15c'!$H$7:$H$100,$A215,'15c'!$I$7:$I$100,2)+SUMIFS('15d'!$N$7:$N$100,'15d'!$H$7:$H$100,$A215,'15d'!$I$7:$I$100,2)+SUMIFS('15e'!$N$7:$N$100,'15e'!$H$7:$H$100,$A215,'15e'!$I$7:$I$100,2)+SUMIFS('15f'!$N$7:$N$100,'15f'!$H$7:$H$100,$A215,'15f'!$I$7:$I$100,2)+SUMIFS('15g'!$N$7:$N$100,'15g'!$H$7:$H$100,$A215,'15g'!$I$7:$I$100,2)+SUMIFS('15h'!$N$7:$N$100,'15h'!$H$7:$H$100,$A215,'15h'!$I$7:$I$100,2)+SUMIFS('15i'!$N$7:$N$100,'15i'!$H$7:$H$100,$A215,'15i'!$I$7:$I$100,2)+SUMIFS('15j'!$N$7:$N$100,'15j'!$H$7:$H$100,$A215,'15j'!$I$7:$I$100,2)+SUMIFS('15k'!$N$7:$N$100,'15k'!$H$7:$H$100,$A215,'15k'!$I$7:$I$100,2)+SUMIFS('15l'!$N$7:$N$100,'15l'!$H$7:$H$100,$A215,'15l'!$I$7:$I$100,2)+SUMIFS('15m'!$N$7:$N$100,'15m'!$H$7:$H$100,$A215,'15m'!$I$7:$I$100,2)+SUMIFS('15n'!$N$7:$N$100,'15n'!$H$7:$H$100,$A215,'15n'!$I$7:$I$100,2)+SUMIFS('16'!$N$7:$N$100,'16'!$H$7:$H$100,$A215,'16'!$I$7:$I$100,2)+SUMIFS('16a'!$N$7:$N$100,'16a'!$H$7:$H$100,$A215,'16a'!$I$7:$I$100,2)+SUMIFS('17'!$N$7:$N$100,'17'!$H$7:$H$100,$A215,'17'!$I$7:$I$100,2)+SUMIFS('17a'!$N$7:$N$100,'17a'!$H$7:$H$100,$A215,'17a'!$I$7:$I$100,2)+SUMIFS('18'!$N$7:$N$100,'18'!$H$7:$H$100,$A215,'18'!$I$7:$I$100,2)+SUMIFS('18a'!$N$7:$N$100,'18a'!$H$7:$H$100,$A215,'18a'!$I$7:$I$100,2)
+SUMIFS('19'!$N$7:$N$100,'19'!$H$7:$H$100,$A215,'19'!$I$7:$I$100,2)+SUMIFS('20'!$N$7:$N$100,'20'!$H$7:$H$100,$A215,'20'!$I$7:$I$100,2)+SUMIFS('20a'!$N$7:$N$100,'20a'!$H$7:$H$100,$A215,'20a'!$I$7:$I$100,2)+SUMIFS('21'!$N$7:$N$100,'21'!$H$7:$H$100,$A215,'21'!$I$7:$I$100,2)+SUMIFS('22'!$N$7:$N$100,'22'!$H$7:$H$100,$A215,'22'!$I$7:$I$100,2)+SUMIFS('22a'!$N$7:$N$100,'22a'!$H$7:$H$100,$A215,'22a'!$I$7:$I$100,2)+SUMIFS('22b'!$N$7:$N$100,'22b'!$H$7:$H$100,$A215,'22b'!$I$7:$I$100,2)+SUMIFS('23'!$N$7:$N$100,'23'!$H$7:$H$100,$A215,'23'!$I$7:$I$100,2)+SUMIFS('24'!$N$7:$N$100,'24'!$H$7:$H$100,$A215,'24'!$I$7:$I$100,2)+SUMIFS('24a'!$N$7:$N$100,'24a'!$H$7:$H$100,$A215,'24a'!$I$7:$I$100,2)+SUMIFS('24b'!$N$7:$N$100,'24b'!$H$7:$H$100,$A215,'24b'!$I$7:$I$100,2)+SUMIFS('24c'!$N$7:$N$100,'24c'!$H$7:$H$100,$A215,'24c'!$I$7:$I$100,2)+SUMIFS('24d'!$N$7:$N$100,'24d'!$H$7:$H$100,$A215,'24d'!$I$7:$I$100,2)+SUMIFS('24e'!$N$7:$N$100,'24e'!$H$7:$H$100,$A215,'24e'!$I$7:$I$100,2)+SUMIFS('24f'!$N$7:$N$100,'24f'!$H$7:$H$100,$A215,'24f'!$I$7:$I$100,2)+SUMIFS('24g'!$N$7:$N$100,'24g'!$H$7:$H$100,$A215,'24g'!$I$7:$I$100,2)+SUMIFS('24h'!$N$7:$N$100,'24h'!$H$7:$H$100,$A215,'24h'!$I$7:$I$100,2)+SUMIFS('24i'!$N$7:$N$100,'24i'!$H$7:$H$100,$A215,'24i'!$I$7:$I$100,2)+SUMIFS('25'!$N$7:$N$100,'25'!$H$7:$H$100,$A215,'25'!$I$7:$I$100,2)+SUMIFS('26'!$N$7:$N$100,'26'!$H$7:$H$100,$A215,'26'!$I$7:$I$100,2)+SUMIFS('26a'!$N$7:$N$100,'26a'!$H$7:$H$100,$A215,'26a'!$I$7:$I$100,2)+SUMIFS('27'!$N$7:$N$100,'27'!$H$7:$H$100,$A215,'27'!$I$7:$I$100,2)+SUMIFS('27a'!$N$7:$N$100,'27a'!$H$7:$H$100,$A215,'27a'!$I$7:$I$100,2)+SUMIFS('28'!$N$7:$N$100,'28'!$H$7:$H$100,$A215,'28'!$I$7:$I$100,2)+SUMIFS('29'!$N$7:$N$100,'29'!$H$7:$H$100,$A215,'29'!$I$7:$I$100,2)</f>
        <v>0</v>
      </c>
      <c r="E215" s="258">
        <f>SUMIFS('12'!$N$7:$N$100,'12'!$H$7:$H$100,$A215,'12'!$I$7:$I$100,"")+SUMIFS('13'!$N$7:$N$100,'13'!$H$7:$H$100,$A215,'13'!$I$7:$I$100,"")+SUMIFS('14'!$N$7:$N$100,'14'!$H$7:$H$100,$A215,'14'!$I$7:$I$100,"")+SUMIFS('15'!$N$7:$N$100,'15'!$H$7:$H$100,$A215,'15'!$I$7:$I$100,"")+SUMIFS('15a'!$N$7:$N$100,'15a'!$H$7:$H$100,$A215,'15a'!$I$7:$I$100,"")+SUMIFS('15b'!$N$7:$N$100,'15b'!$H$7:$H$100,$A215,'15b'!$I$7:$I$100,"")+SUMIFS('15c'!$N$7:$N$100,'15c'!$H$7:$H$100,$A215,'15c'!$I$7:$I$100,"")+SUMIFS('15d'!$N$7:$N$100,'15d'!$H$7:$H$100,$A215,'15d'!$I$7:$I$100,"")+SUMIFS('15e'!$N$7:$N$100,'15e'!$H$7:$H$100,$A215,'15e'!$I$7:$I$100,"")+SUMIFS('15f'!$N$7:$N$100,'15f'!$H$7:$H$100,$A215,'15f'!$I$7:$I$100,"")+SUMIFS('15g'!$N$7:$N$100,'15g'!$H$7:$H$100,$A215,'15g'!$I$7:$I$100,"")+SUMIFS('15h'!$N$7:$N$100,'15h'!$H$7:$H$100,$A215,'15h'!$I$7:$I$100,"")+SUMIFS('15i'!$N$7:$N$100,'15i'!$H$7:$H$100,$A215,'15i'!$I$7:$I$100,"")+SUMIFS('15j'!$N$7:$N$100,'15j'!$H$7:$H$100,$A215,'15j'!$I$7:$I$100,"")+SUMIFS('15k'!$N$7:$N$100,'15k'!$H$7:$H$100,$A215,'15k'!$I$7:$I$100,"")+SUMIFS('15l'!$N$7:$N$100,'15l'!$H$7:$H$100,$A215,'15l'!$I$7:$I$100,"")+SUMIFS('15m'!$N$7:$N$100,'15m'!$H$7:$H$100,$A215,'15m'!$I$7:$I$100,"")+SUMIFS('15n'!$N$7:$N$100,'15n'!$H$7:$H$100,$A215,'15n'!$I$7:$I$100,"")+SUMIFS('16'!$N$7:$N$100,'16'!$H$7:$H$100,$A215,'16'!$I$7:$I$100,"")+SUMIFS('16a'!$N$7:$N$100,'16a'!$H$7:$H$100,$A215,'16a'!$I$7:$I$100,"")+SUMIFS('17'!$N$7:$N$100,'17'!$H$7:$H$100,$A215,'17'!$I$7:$I$100,"")+SUMIFS('17a'!$N$7:$N$100,'17a'!$H$7:$H$100,$A215,'17a'!$I$7:$I$100,"")+SUMIFS('18'!$N$7:$N$100,'18'!$H$7:$H$100,$A215,'18'!$I$7:$I$100,"")+SUMIFS('18a'!$N$7:$N$100,'18a'!$H$7:$H$100,$A215,'18a'!$I$7:$I$100,"")
+SUMIFS('19'!$N$7:$N$100,'19'!$H$7:$H$100,$A215,'19'!$I$7:$I$100,"")+SUMIFS('20'!$N$7:$N$100,'20'!$H$7:$H$100,$A215,'20'!$I$7:$I$100,"")+SUMIFS('20a'!$N$7:$N$100,'20a'!$H$7:$H$100,$A215,'20a'!$I$7:$I$100,"")+SUMIFS('21'!$N$7:$N$100,'21'!$H$7:$H$100,$A215,'21'!$I$7:$I$100,"")+SUMIFS('22'!$N$7:$N$100,'22'!$H$7:$H$100,$A215,'22'!$I$7:$I$100,"")+SUMIFS('22a'!$N$7:$N$100,'22a'!$H$7:$H$100,$A215,'22a'!$I$7:$I$100,"")+SUMIFS('22b'!$N$7:$N$100,'22b'!$H$7:$H$100,$A215,'22b'!$I$7:$I$100,"")+SUMIFS('23'!$N$7:$N$100,'23'!$H$7:$H$100,$A215,'23'!$I$7:$I$100,"")+SUMIFS('24'!$N$7:$N$100,'24'!$H$7:$H$100,$A215,'24'!$I$7:$I$100,"")+SUMIFS('24a'!$N$7:$N$100,'24a'!$H$7:$H$100,$A215,'24a'!$I$7:$I$100,"")+SUMIFS('24b'!$N$7:$N$100,'24b'!$H$7:$H$100,$A215,'24b'!$I$7:$I$100,"")+SUMIFS('24c'!$N$7:$N$100,'24c'!$H$7:$H$100,$A215,'24c'!$I$7:$I$100,"")+SUMIFS('24d'!$N$7:$N$100,'24d'!$H$7:$H$100,$A215,'24d'!$I$7:$I$100,"")+SUMIFS('24e'!$N$7:$N$100,'24e'!$H$7:$H$100,$A215,'24e'!$I$7:$I$100,"")+SUMIFS('24f'!$N$7:$N$100,'24f'!$H$7:$H$100,$A215,'24f'!$I$7:$I$100,"")+SUMIFS('24g'!$N$7:$N$100,'24g'!$H$7:$H$100,$A215,'24g'!$I$7:$I$100,"")+SUMIFS('24h'!$N$7:$N$100,'24h'!$H$7:$H$100,$A215,'24h'!$I$7:$I$100,"")+SUMIFS('24i'!$N$7:$N$100,'24i'!$H$7:$H$100,$A215,'24i'!$I$7:$I$100,"")+SUMIFS('25'!$N$7:$N$100,'25'!$H$7:$H$100,$A215,'25'!$I$7:$I$100,"")+SUMIFS('26'!$N$7:$N$100,'26'!$H$7:$H$100,$A215,'26'!$I$7:$I$100,"")+SUMIFS('26a'!$N$7:$N$100,'26a'!$H$7:$H$100,$A215,'26a'!$I$7:$I$100,"")+SUMIFS('27'!$N$7:$N$100,'27'!$H$7:$H$100,$A215,'27'!$I$7:$I$100,"")+SUMIFS('27a'!$N$7:$N$100,'27a'!$H$7:$H$100,$A215,'27a'!$I$7:$I$100,"")+SUMIFS('28'!$N$7:$N$100,'28'!$H$7:$H$100,$A215,'28'!$I$7:$I$100,"")+SUMIFS('29'!$N$7:$N$100,'29'!$H$7:$H$100,$A215,'29'!$I$7:$I$100,"")</f>
        <v>0</v>
      </c>
      <c r="F215" s="259">
        <f t="shared" si="37"/>
        <v>0</v>
      </c>
      <c r="G215" s="257">
        <f>SUMIFS('12'!$J$7:$J$100,'12'!$H$7:$H$100,$A215,'12'!$I$7:$I$100,1)+SUMIFS('13'!$J$7:$J$100,'13'!$H$7:$H$100,$A215,'13'!$I$7:$I$100,1)+SUMIFS('14'!$J$7:$J$100,'14'!$H$7:$H$100,$A215,'14'!$I$7:$I$100,1)+SUMIFS('15'!$J$7:$J$100,'15'!$H$7:$H$100,$A215,'15'!$I$7:$I$100,1)+SUMIFS('15a'!$J$7:$J$100,'15a'!$H$7:$H$100,$A215,'15a'!$I$7:$I$100,1)+SUMIFS('15b'!$J$7:$J$100,'15b'!$H$7:$H$100,$A215,'15b'!$I$7:$I$100,1)+SUMIFS('15c'!$J$7:$J$100,'15c'!$H$7:$H$100,$A215,'15c'!$I$7:$I$100,1)+SUMIFS('15d'!$J$7:$J$100,'15d'!$H$7:$H$100,$A215,'15d'!$I$7:$I$100,1)+SUMIFS('15e'!$J$7:$J$100,'15e'!$H$7:$H$100,$A215,'15e'!$I$7:$I$100,1)+SUMIFS('15f'!$J$7:$J$100,'15f'!$H$7:$H$100,$A215,'15f'!$I$7:$I$100,1)+SUMIFS('15g'!$J$7:$J$100,'15g'!$H$7:$H$100,$A215,'15g'!$I$7:$I$100,1)+SUMIFS('15h'!$J$7:$J$100,'15h'!$H$7:$H$100,$A215,'15h'!$I$7:$I$100,1)+SUMIFS('15i'!$J$7:$J$100,'15i'!$H$7:$H$100,$A215,'15i'!$I$7:$I$100,1)+SUMIFS('15j'!$J$7:$J$100,'15j'!$H$7:$H$100,$A215,'15j'!$I$7:$I$100,1)+SUMIFS('15k'!$J$7:$J$100,'15k'!$H$7:$H$100,$A215,'15k'!$I$7:$I$100,1)+SUMIFS('15l'!$J$7:$J$100,'15l'!$H$7:$H$100,$A215,'15l'!$I$7:$I$100,1)+SUMIFS('15m'!$J$7:$J$100,'15m'!$H$7:$H$100,$A215,'15m'!$I$7:$I$100,1)+SUMIFS('15n'!$J$7:$J$100,'15n'!$H$7:$H$100,$A215,'15n'!$I$7:$I$100,1)+SUMIFS('16'!$J$7:$J$100,'16'!$H$7:$H$100,$A215,'16'!$I$7:$I$100,1)+SUMIFS('16a'!$J$7:$J$100,'16a'!$H$7:$H$100,$A215,'16a'!$I$7:$I$100,1)+SUMIFS('17'!$J$7:$J$100,'17'!$H$7:$H$100,$A215,'17'!$I$7:$I$100,1)+SUMIFS('17a'!$J$7:$J$100,'17a'!$H$7:$H$100,$A215,'17a'!$I$7:$I$100,1)+SUMIFS('18'!$J$7:$J$100,'18'!$H$7:$H$100,$A215,'18'!$I$7:$I$100,1)+SUMIFS('18a'!$J$7:$J$100,'18a'!$H$7:$H$100,$A215,'18a'!$I$7:$I$100,1)
+SUMIFS('19'!$J$7:$J$100,'19'!$H$7:$H$100,$A215,'19'!$I$7:$I$100,1)+SUMIFS('20'!$J$7:$J$100,'20'!$H$7:$H$100,$A215,'20'!$I$7:$I$100,1)+SUMIFS('20a'!$J$7:$J$100,'20a'!$H$7:$H$100,$A215,'20a'!$I$7:$I$100,1)+SUMIFS('21'!$J$7:$J$100,'21'!$H$7:$H$100,$A215,'21'!$I$7:$I$100,1)+SUMIFS('22'!$J$7:$J$100,'22'!$H$7:$H$100,$A215,'22'!$I$7:$I$100,1)+SUMIFS('22a'!$J$7:$J$100,'22a'!$H$7:$H$100,$A215,'22a'!$I$7:$I$100,1)+SUMIFS('22b'!$J$7:$J$100,'22b'!$H$7:$H$100,$A215,'22b'!$I$7:$I$100,1)+SUMIFS('23'!$J$7:$J$100,'23'!$H$7:$H$100,$A215,'23'!$I$7:$I$100,1)+SUMIFS('24'!$J$7:$J$100,'24'!$H$7:$H$100,$A215,'24'!$I$7:$I$100,1)+SUMIFS('24a'!$J$7:$J$100,'24a'!$H$7:$H$100,$A215,'24a'!$I$7:$I$100,1)+SUMIFS('24b'!$J$7:$J$100,'24b'!$H$7:$H$100,$A215,'24b'!$I$7:$I$100,1)+SUMIFS('24c'!$J$7:$J$100,'24c'!$H$7:$H$100,$A215,'24c'!$I$7:$I$100,1)+SUMIFS('24d'!$J$7:$J$100,'24d'!$H$7:$H$100,$A215,'24d'!$I$7:$I$100,1)+SUMIFS('24e'!$J$7:$J$100,'24e'!$H$7:$H$100,$A215,'24e'!$I$7:$I$100,1)+SUMIFS('24f'!$J$7:$J$100,'24f'!$H$7:$H$100,$A215,'24f'!$I$7:$I$100,1)+SUMIFS('24g'!$J$7:$J$100,'24g'!$H$7:$H$100,$A215,'24g'!$I$7:$I$100,1)+SUMIFS('24h'!$J$7:$J$100,'24h'!$H$7:$H$100,$A215,'24h'!$I$7:$I$100,1)+SUMIFS('24i'!$J$7:$J$100,'24i'!$H$7:$H$100,$A215,'24i'!$I$7:$I$100,1)+SUMIFS('25'!$J$7:$J$100,'25'!$H$7:$H$100,$A215,'25'!$I$7:$I$100,1)+SUMIFS('26'!$J$7:$J$100,'26'!$H$7:$H$100,$A215,'26'!$I$7:$I$100,1)+SUMIFS('26a'!$J$7:$J$100,'26a'!$H$7:$H$100,$A215,'26a'!$I$7:$I$100,1)+SUMIFS('27'!$J$7:$J$100,'27'!$H$7:$H$100,$A215,'27'!$I$7:$I$100,1)+SUMIFS('27a'!$J$7:$J$100,'27a'!$H$7:$H$100,$A215,'27a'!$I$7:$I$100,1)+SUMIFS('28'!$J$7:$J$100,'28'!$H$7:$H$100,$A215,'28'!$I$7:$I$100,1)+SUMIFS('29'!$J$7:$J$100,'29'!$H$7:$H$100,$A215,'29'!$I$7:$I$100,1)</f>
        <v>0</v>
      </c>
      <c r="H215" s="258">
        <f>SUMIFS('12'!$J$7:$J$100,'12'!$H$7:$H$100,$A215,'12'!$I$7:$I$100,2)+SUMIFS('13'!$J$7:$J$100,'13'!$H$7:$H$100,$A215,'13'!$I$7:$I$100,2)+SUMIFS('14'!$J$7:$J$100,'14'!$H$7:$H$100,$A215,'14'!$I$7:$I$100,2)+SUMIFS('15'!$J$7:$J$100,'15'!$H$7:$H$100,$A215,'15'!$I$7:$I$100,2)+SUMIFS('15a'!$J$7:$J$100,'15a'!$H$7:$H$100,$A215,'15a'!$I$7:$I$100,2)+SUMIFS('15b'!$J$7:$J$100,'15b'!$H$7:$H$100,$A215,'15b'!$I$7:$I$100,2)+SUMIFS('15c'!$J$7:$J$100,'15c'!$H$7:$H$100,$A215,'15c'!$I$7:$I$100,2)+SUMIFS('15d'!$J$7:$J$100,'15d'!$H$7:$H$100,$A215,'15d'!$I$7:$I$100,2)+SUMIFS('15e'!$J$7:$J$100,'15e'!$H$7:$H$100,$A215,'15e'!$I$7:$I$100,2)+SUMIFS('15f'!$J$7:$J$100,'15f'!$H$7:$H$100,$A215,'15f'!$I$7:$I$100,2)+SUMIFS('15g'!$J$7:$J$100,'15g'!$H$7:$H$100,$A215,'15g'!$I$7:$I$100,2)+SUMIFS('15h'!$J$7:$J$100,'15h'!$H$7:$H$100,$A215,'15h'!$I$7:$I$100,2)+SUMIFS('15i'!$J$7:$J$100,'15i'!$H$7:$H$100,$A215,'15i'!$I$7:$I$100,2)+SUMIFS('15j'!$J$7:$J$100,'15j'!$H$7:$H$100,$A215,'15j'!$I$7:$I$100,2)+SUMIFS('15k'!$J$7:$J$100,'15k'!$H$7:$H$100,$A215,'15k'!$I$7:$I$100,2)+SUMIFS('15l'!$J$7:$J$100,'15l'!$H$7:$H$100,$A215,'15l'!$I$7:$I$100,2)+SUMIFS('15m'!$J$7:$J$100,'15m'!$H$7:$H$100,$A215,'15m'!$I$7:$I$100,2)+SUMIFS('15n'!$J$7:$J$100,'15n'!$H$7:$H$100,$A215,'15n'!$I$7:$I$100,2)+SUMIFS('16'!$J$7:$J$100,'16'!$H$7:$H$100,$A215,'16'!$I$7:$I$100,2)+SUMIFS('16a'!$J$7:$J$100,'16a'!$H$7:$H$100,$A215,'16a'!$I$7:$I$100,2)+SUMIFS('17'!$J$7:$J$100,'17'!$H$7:$H$100,$A215,'17'!$I$7:$I$100,2)+SUMIFS('17a'!$J$7:$J$100,'17a'!$H$7:$H$100,$A215,'17a'!$I$7:$I$100,2)+SUMIFS('18'!$J$7:$J$100,'18'!$H$7:$H$100,$A215,'18'!$I$7:$I$100,2)+SUMIFS('18a'!$J$7:$J$100,'18a'!$H$7:$H$100,$A215,'18a'!$I$7:$I$100,2)
+SUMIFS('19'!$J$7:$J$100,'19'!$H$7:$H$100,$A215,'19'!$I$7:$I$100,2)+SUMIFS('20'!$J$7:$J$100,'20'!$H$7:$H$100,$A215,'20'!$I$7:$I$100,2)+SUMIFS('20a'!$J$7:$J$100,'20a'!$H$7:$H$100,$A215,'20a'!$I$7:$I$100,2)+SUMIFS('21'!$J$7:$J$100,'21'!$H$7:$H$100,$A215,'21'!$I$7:$I$100,2)+SUMIFS('22'!$J$7:$J$100,'22'!$H$7:$H$100,$A215,'22'!$I$7:$I$100,2)+SUMIFS('22a'!$J$7:$J$100,'22a'!$H$7:$H$100,$A215,'22a'!$I$7:$I$100,2)+SUMIFS('22b'!$J$7:$J$100,'22b'!$H$7:$H$100,$A215,'22b'!$I$7:$I$100,2)+SUMIFS('23'!$J$7:$J$100,'23'!$H$7:$H$100,$A215,'23'!$I$7:$I$100,2)+SUMIFS('24'!$J$7:$J$100,'24'!$H$7:$H$100,$A215,'24'!$I$7:$I$100,2)+SUMIFS('24a'!$J$7:$J$100,'24a'!$H$7:$H$100,$A215,'24a'!$I$7:$I$100,2)+SUMIFS('24b'!$J$7:$J$100,'24b'!$H$7:$H$100,$A215,'24b'!$I$7:$I$100,2)+SUMIFS('24c'!$J$7:$J$100,'24c'!$H$7:$H$100,$A215,'24c'!$I$7:$I$100,2)+SUMIFS('24d'!$J$7:$J$100,'24d'!$H$7:$H$100,$A215,'24d'!$I$7:$I$100,2)+SUMIFS('24e'!$J$7:$J$100,'24e'!$H$7:$H$100,$A215,'24e'!$I$7:$I$100,2)+SUMIFS('24f'!$J$7:$J$100,'24f'!$H$7:$H$100,$A215,'24f'!$I$7:$I$100,2)+SUMIFS('24g'!$J$7:$J$100,'24g'!$H$7:$H$100,$A215,'24g'!$I$7:$I$100,2)+SUMIFS('24h'!$J$7:$J$100,'24h'!$H$7:$H$100,$A215,'24h'!$I$7:$I$100,2)+SUMIFS('24i'!$J$7:$J$100,'24i'!$H$7:$H$100,$A215,'24i'!$I$7:$I$100,2)+SUMIFS('25'!$J$7:$J$100,'25'!$H$7:$H$100,$A215,'25'!$I$7:$I$100,2)+SUMIFS('26'!$J$7:$J$100,'26'!$H$7:$H$100,$A215,'26'!$I$7:$I$100,2)+SUMIFS('26a'!$J$7:$J$100,'26a'!$H$7:$H$100,$A215,'26a'!$I$7:$I$100,2)+SUMIFS('27'!$J$7:$J$100,'27'!$H$7:$H$100,$A215,'27'!$I$7:$I$100,2)+SUMIFS('27a'!$J$7:$J$100,'27a'!$H$7:$H$100,$A215,'27a'!$I$7:$I$100,2)+SUMIFS('28'!$J$7:$J$100,'28'!$H$7:$H$100,$A215,'28'!$I$7:$I$100,2)+SUMIFS('29'!$J$7:$J$100,'29'!$H$7:$H$100,$A215,'29'!$I$7:$I$100,2)</f>
        <v>0</v>
      </c>
      <c r="I215" s="258">
        <f>SUMIFS('12'!$J$7:$J$100,'12'!$H$7:$H$100,$A215,'12'!$I$7:$I$100,"")+SUMIFS('13'!$J$7:$J$100,'13'!$H$7:$H$100,$A215,'13'!$I$7:$I$100,"")+SUMIFS('14'!$J$7:$J$100,'14'!$H$7:$H$100,$A215,'14'!$I$7:$I$100,"")+SUMIFS('15'!$J$7:$J$100,'15'!$H$7:$H$100,$A215,'15'!$I$7:$I$100,"")+SUMIFS('15a'!$J$7:$J$100,'15a'!$H$7:$H$100,$A215,'15a'!$I$7:$I$100,"")+SUMIFS('15b'!$J$7:$J$100,'15b'!$H$7:$H$100,$A215,'15b'!$I$7:$I$100,"")+SUMIFS('15c'!$J$7:$J$100,'15c'!$H$7:$H$100,$A215,'15c'!$I$7:$I$100,"")+SUMIFS('15d'!$J$7:$J$100,'15d'!$H$7:$H$100,$A215,'15d'!$I$7:$I$100,"")+SUMIFS('15e'!$J$7:$J$100,'15e'!$H$7:$H$100,$A215,'15e'!$I$7:$I$100,"")+SUMIFS('15f'!$J$7:$J$100,'15f'!$H$7:$H$100,$A215,'15f'!$I$7:$I$100,"")+SUMIFS('15g'!$J$7:$J$100,'15g'!$H$7:$H$100,$A215,'15g'!$I$7:$I$100,"")+SUMIFS('15h'!$J$7:$J$100,'15h'!$H$7:$H$100,$A215,'15h'!$I$7:$I$100,"")+SUMIFS('15i'!$J$7:$J$100,'15i'!$H$7:$H$100,$A215,'15i'!$I$7:$I$100,"")+SUMIFS('15j'!$J$7:$J$100,'15j'!$H$7:$H$100,$A215,'15j'!$I$7:$I$100,"")+SUMIFS('15k'!$J$7:$J$100,'15k'!$H$7:$H$100,$A215,'15k'!$I$7:$I$100,"")+SUMIFS('15l'!$J$7:$J$100,'15l'!$H$7:$H$100,$A215,'15l'!$I$7:$I$100,"")+SUMIFS('15m'!$J$7:$J$100,'15m'!$H$7:$H$100,$A215,'15m'!$I$7:$I$100,"")+SUMIFS('15n'!$J$7:$J$100,'15n'!$H$7:$H$100,$A215,'15n'!$I$7:$I$100,"")+SUMIFS('16'!$J$7:$J$100,'16'!$H$7:$H$100,$A215,'16'!$I$7:$I$100,"")+SUMIFS('16a'!$J$7:$J$100,'16a'!$H$7:$H$100,$A215,'16a'!$I$7:$I$100,"")+SUMIFS('17'!$J$7:$J$100,'17'!$H$7:$H$100,$A215,'17'!$I$7:$I$100,"")+SUMIFS('17a'!$J$7:$J$100,'17a'!$H$7:$H$100,$A215,'17a'!$I$7:$I$100,"")+SUMIFS('18'!$J$7:$J$100,'18'!$H$7:$H$100,$A215,'18'!$I$7:$I$100,"")+SUMIFS('18a'!$J$7:$J$100,'18a'!$H$7:$H$100,$A215,'18a'!$I$7:$I$100,"")
+SUMIFS('19'!$J$7:$J$100,'19'!$H$7:$H$100,$A215,'19'!$I$7:$I$100,"")+SUMIFS('20'!$J$7:$J$100,'20'!$H$7:$H$100,$A215,'20'!$I$7:$I$100,"")+SUMIFS('20a'!$J$7:$J$100,'20a'!$H$7:$H$100,$A215,'20a'!$I$7:$I$100,"")+SUMIFS('21'!$J$7:$J$100,'21'!$H$7:$H$100,$A215,'21'!$I$7:$I$100,"")+SUMIFS('22'!$J$7:$J$100,'22'!$H$7:$H$100,$A215,'22'!$I$7:$I$100,"")+SUMIFS('22a'!$J$7:$J$100,'22a'!$H$7:$H$100,$A215,'22a'!$I$7:$I$100,"")+SUMIFS('22b'!$J$7:$J$100,'22b'!$H$7:$H$100,$A215,'22b'!$I$7:$I$100,"")+SUMIFS('23'!$J$7:$J$100,'23'!$H$7:$H$100,$A215,'23'!$I$7:$I$100,"")+SUMIFS('24'!$J$7:$J$100,'24'!$H$7:$H$100,$A215,'24'!$I$7:$I$100,"")+SUMIFS('24a'!$J$7:$J$100,'24a'!$H$7:$H$100,$A215,'24a'!$I$7:$I$100,"")+SUMIFS('24b'!$J$7:$J$100,'24b'!$H$7:$H$100,$A215,'24b'!$I$7:$I$100,"")+SUMIFS('24c'!$J$7:$J$100,'24c'!$H$7:$H$100,$A215,'24c'!$I$7:$I$100,"")+SUMIFS('24d'!$J$7:$J$100,'24d'!$H$7:$H$100,$A215,'24d'!$I$7:$I$100,"")+SUMIFS('24e'!$J$7:$J$100,'24e'!$H$7:$H$100,$A215,'24e'!$I$7:$I$100,"")+SUMIFS('24f'!$J$7:$J$100,'24f'!$H$7:$H$100,$A215,'24f'!$I$7:$I$100,"")+SUMIFS('24g'!$J$7:$J$100,'24g'!$H$7:$H$100,$A215,'24g'!$I$7:$I$100,"")+SUMIFS('24h'!$J$7:$J$100,'24h'!$H$7:$H$100,$A215,'24h'!$I$7:$I$100,"")+SUMIFS('24i'!$J$7:$J$100,'24i'!$H$7:$H$100,$A215,'24i'!$I$7:$I$100,"")+SUMIFS('25'!$J$7:$J$100,'25'!$H$7:$H$100,$A215,'25'!$I$7:$I$100,"")+SUMIFS('26'!$J$7:$J$100,'26'!$H$7:$H$100,$A215,'26'!$I$7:$I$100,"")+SUMIFS('26a'!$J$7:$J$100,'26a'!$H$7:$H$100,$A215,'26a'!$I$7:$I$100,"")+SUMIFS('27'!$J$7:$J$100,'27'!$H$7:$H$100,$A215,'27'!$I$7:$I$100,"")+SUMIFS('27a'!$J$7:$J$100,'27a'!$H$7:$H$100,$A215,'27a'!$I$7:$I$100,"")+SUMIFS('28'!$J$7:$J$100,'28'!$H$7:$H$100,$A215,'28'!$I$7:$I$100,"")+SUMIFS('29'!$J$7:$J$100,'29'!$H$7:$H$100,$A215,'29'!$I$7:$I$100,"")</f>
        <v>0</v>
      </c>
      <c r="J215" s="259">
        <f t="shared" si="38"/>
        <v>0</v>
      </c>
      <c r="S215" s="247">
        <f t="shared" si="36"/>
        <v>0</v>
      </c>
    </row>
    <row r="216" ht="12.75" customHeight="1" outlineLevel="1">
      <c r="A216" s="1" t="s">
        <v>2652</v>
      </c>
      <c r="B216" s="1" t="s">
        <v>4550</v>
      </c>
      <c r="C216" s="257">
        <f>SUMIFS('12'!$N$7:$N$100,'12'!$H$7:$H$100,$A216,'12'!$I$7:$I$100,1)+SUMIFS('13'!$N$7:$N$100,'13'!$H$7:$H$100,$A216,'13'!$I$7:$I$100,1)+SUMIFS('14'!$N$7:$N$100,'14'!$H$7:$H$100,$A216,'14'!$I$7:$I$100,1)+SUMIFS('15'!$N$7:$N$100,'15'!$H$7:$H$100,$A216,'15'!$I$7:$I$100,1)+SUMIFS('15a'!$N$7:$N$100,'15a'!$H$7:$H$100,$A216,'15a'!$I$7:$I$100,1)+SUMIFS('15b'!$N$7:$N$100,'15b'!$H$7:$H$100,$A216,'15b'!$I$7:$I$100,1)+SUMIFS('15c'!$N$7:$N$100,'15c'!$H$7:$H$100,$A216,'15c'!$I$7:$I$100,1)+SUMIFS('15d'!$N$7:$N$100,'15d'!$H$7:$H$100,$A216,'15d'!$I$7:$I$100,1)+SUMIFS('15e'!$N$7:$N$100,'15e'!$H$7:$H$100,$A216,'15e'!$I$7:$I$100,1)+SUMIFS('15f'!$N$7:$N$100,'15f'!$H$7:$H$100,$A216,'15f'!$I$7:$I$100,1)+SUMIFS('15g'!$N$7:$N$100,'15g'!$H$7:$H$100,$A216,'15g'!$I$7:$I$100,1)+SUMIFS('15h'!$N$7:$N$100,'15h'!$H$7:$H$100,$A216,'15h'!$I$7:$I$100,1)+SUMIFS('15i'!$N$7:$N$100,'15i'!$H$7:$H$100,$A216,'15i'!$I$7:$I$100,1)+SUMIFS('15j'!$N$7:$N$100,'15j'!$H$7:$H$100,$A216,'15j'!$I$7:$I$100,1)+SUMIFS('15k'!$N$7:$N$100,'15k'!$H$7:$H$100,$A216,'15k'!$I$7:$I$100,1)+SUMIFS('15l'!$N$7:$N$100,'15l'!$H$7:$H$100,$A216,'15l'!$I$7:$I$100,1)+SUMIFS('15m'!$N$7:$N$100,'15m'!$H$7:$H$100,$A216,'15m'!$I$7:$I$100,1)+SUMIFS('15n'!$N$7:$N$100,'15n'!$H$7:$H$100,$A216,'15n'!$I$7:$I$100,1)+SUMIFS('16'!$N$7:$N$100,'16'!$H$7:$H$100,$A216,'16'!$I$7:$I$100,1)+SUMIFS('16a'!$N$7:$N$100,'16a'!$H$7:$H$100,$A216,'16a'!$I$7:$I$100,1)+SUMIFS('17'!$N$7:$N$100,'17'!$H$7:$H$100,$A216,'17'!$I$7:$I$100,1)+SUMIFS('17a'!$N$7:$N$100,'17a'!$H$7:$H$100,$A216,'17a'!$I$7:$I$100,1)+SUMIFS('18'!$N$7:$N$100,'18'!$H$7:$H$100,$A216,'18'!$I$7:$I$100,1)+SUMIFS('18a'!$N$7:$N$100,'18a'!$H$7:$H$100,$A216,'18a'!$I$7:$I$100,1)
+SUMIFS('19'!$N$7:$N$100,'19'!$H$7:$H$100,$A216,'19'!$I$7:$I$100,1)+SUMIFS('20'!$N$7:$N$100,'20'!$H$7:$H$100,$A216,'20'!$I$7:$I$100,1)+SUMIFS('20a'!$N$7:$N$100,'20a'!$H$7:$H$100,$A216,'20a'!$I$7:$I$100,1)+SUMIFS('21'!$N$7:$N$100,'21'!$H$7:$H$100,$A216,'21'!$I$7:$I$100,1)+SUMIFS('22'!$N$7:$N$100,'22'!$H$7:$H$100,$A216,'22'!$I$7:$I$100,1)+SUMIFS('22a'!$N$7:$N$100,'22a'!$H$7:$H$100,$A216,'22a'!$I$7:$I$100,1)+SUMIFS('22b'!$N$7:$N$100,'22b'!$H$7:$H$100,$A216,'22b'!$I$7:$I$100,1)+SUMIFS('23'!$N$7:$N$100,'23'!$H$7:$H$100,$A216,'23'!$I$7:$I$100,1)+SUMIFS('24'!$N$7:$N$100,'24'!$H$7:$H$100,$A216,'24'!$I$7:$I$100,1)+SUMIFS('24a'!$N$7:$N$100,'24a'!$H$7:$H$100,$A216,'24a'!$I$7:$I$100,1)+SUMIFS('24b'!$N$7:$N$100,'24b'!$H$7:$H$100,$A216,'24b'!$I$7:$I$100,1)+SUMIFS('24c'!$N$7:$N$100,'24c'!$H$7:$H$100,$A216,'24c'!$I$7:$I$100,1)+SUMIFS('24d'!$N$7:$N$100,'24d'!$H$7:$H$100,$A216,'24d'!$I$7:$I$100,1)+SUMIFS('24e'!$N$7:$N$100,'24e'!$H$7:$H$100,$A216,'24e'!$I$7:$I$100,1)+SUMIFS('24f'!$N$7:$N$100,'24f'!$H$7:$H$100,$A216,'24f'!$I$7:$I$100,1)+SUMIFS('24g'!$N$7:$N$100,'24g'!$H$7:$H$100,$A216,'24g'!$I$7:$I$100,1)+SUMIFS('24h'!$N$7:$N$100,'24h'!$H$7:$H$100,$A216,'24h'!$I$7:$I$100,1)+SUMIFS('24i'!$N$7:$N$100,'24i'!$H$7:$H$100,$A216,'24i'!$I$7:$I$100,1)+SUMIFS('25'!$N$7:$N$100,'25'!$H$7:$H$100,$A216,'25'!$I$7:$I$100,1)+SUMIFS('26'!$N$7:$N$100,'26'!$H$7:$H$100,$A216,'26'!$I$7:$I$100,1)+SUMIFS('26a'!$N$7:$N$100,'26a'!$H$7:$H$100,$A216,'26a'!$I$7:$I$100,1)+SUMIFS('27'!$N$7:$N$100,'27'!$H$7:$H$100,$A216,'27'!$I$7:$I$100,1)+SUMIFS('27a'!$N$7:$N$100,'27a'!$H$7:$H$100,$A216,'27a'!$I$7:$I$100,1)+SUMIFS('28'!$N$7:$N$100,'28'!$H$7:$H$100,$A216,'28'!$I$7:$I$100,1)+SUMIFS('29'!$N$7:$N$100,'29'!$H$7:$H$100,$A216,'29'!$I$7:$I$100,1)</f>
        <v>0</v>
      </c>
      <c r="D216" s="258">
        <f>SUMIFS('12'!$N$7:$N$100,'12'!$H$7:$H$100,$A216,'12'!$I$7:$I$100,2)+SUMIFS('13'!$N$7:$N$100,'13'!$H$7:$H$100,$A216,'13'!$I$7:$I$100,2)+SUMIFS('14'!$N$7:$N$100,'14'!$H$7:$H$100,$A216,'14'!$I$7:$I$100,2)+SUMIFS('15'!$N$7:$N$100,'15'!$H$7:$H$100,$A216,'15'!$I$7:$I$100,2)+SUMIFS('15a'!$N$7:$N$100,'15a'!$H$7:$H$100,$A216,'15a'!$I$7:$I$100,2)+SUMIFS('15b'!$N$7:$N$100,'15b'!$H$7:$H$100,$A216,'15b'!$I$7:$I$100,2)+SUMIFS('15c'!$N$7:$N$100,'15c'!$H$7:$H$100,$A216,'15c'!$I$7:$I$100,2)+SUMIFS('15d'!$N$7:$N$100,'15d'!$H$7:$H$100,$A216,'15d'!$I$7:$I$100,2)+SUMIFS('15e'!$N$7:$N$100,'15e'!$H$7:$H$100,$A216,'15e'!$I$7:$I$100,2)+SUMIFS('15f'!$N$7:$N$100,'15f'!$H$7:$H$100,$A216,'15f'!$I$7:$I$100,2)+SUMIFS('15g'!$N$7:$N$100,'15g'!$H$7:$H$100,$A216,'15g'!$I$7:$I$100,2)+SUMIFS('15h'!$N$7:$N$100,'15h'!$H$7:$H$100,$A216,'15h'!$I$7:$I$100,2)+SUMIFS('15i'!$N$7:$N$100,'15i'!$H$7:$H$100,$A216,'15i'!$I$7:$I$100,2)+SUMIFS('15j'!$N$7:$N$100,'15j'!$H$7:$H$100,$A216,'15j'!$I$7:$I$100,2)+SUMIFS('15k'!$N$7:$N$100,'15k'!$H$7:$H$100,$A216,'15k'!$I$7:$I$100,2)+SUMIFS('15l'!$N$7:$N$100,'15l'!$H$7:$H$100,$A216,'15l'!$I$7:$I$100,2)+SUMIFS('15m'!$N$7:$N$100,'15m'!$H$7:$H$100,$A216,'15m'!$I$7:$I$100,2)+SUMIFS('15n'!$N$7:$N$100,'15n'!$H$7:$H$100,$A216,'15n'!$I$7:$I$100,2)+SUMIFS('16'!$N$7:$N$100,'16'!$H$7:$H$100,$A216,'16'!$I$7:$I$100,2)+SUMIFS('16a'!$N$7:$N$100,'16a'!$H$7:$H$100,$A216,'16a'!$I$7:$I$100,2)+SUMIFS('17'!$N$7:$N$100,'17'!$H$7:$H$100,$A216,'17'!$I$7:$I$100,2)+SUMIFS('17a'!$N$7:$N$100,'17a'!$H$7:$H$100,$A216,'17a'!$I$7:$I$100,2)+SUMIFS('18'!$N$7:$N$100,'18'!$H$7:$H$100,$A216,'18'!$I$7:$I$100,2)+SUMIFS('18a'!$N$7:$N$100,'18a'!$H$7:$H$100,$A216,'18a'!$I$7:$I$100,2)
+SUMIFS('19'!$N$7:$N$100,'19'!$H$7:$H$100,$A216,'19'!$I$7:$I$100,2)+SUMIFS('20'!$N$7:$N$100,'20'!$H$7:$H$100,$A216,'20'!$I$7:$I$100,2)+SUMIFS('20a'!$N$7:$N$100,'20a'!$H$7:$H$100,$A216,'20a'!$I$7:$I$100,2)+SUMIFS('21'!$N$7:$N$100,'21'!$H$7:$H$100,$A216,'21'!$I$7:$I$100,2)+SUMIFS('22'!$N$7:$N$100,'22'!$H$7:$H$100,$A216,'22'!$I$7:$I$100,2)+SUMIFS('22a'!$N$7:$N$100,'22a'!$H$7:$H$100,$A216,'22a'!$I$7:$I$100,2)+SUMIFS('22b'!$N$7:$N$100,'22b'!$H$7:$H$100,$A216,'22b'!$I$7:$I$100,2)+SUMIFS('23'!$N$7:$N$100,'23'!$H$7:$H$100,$A216,'23'!$I$7:$I$100,2)+SUMIFS('24'!$N$7:$N$100,'24'!$H$7:$H$100,$A216,'24'!$I$7:$I$100,2)+SUMIFS('24a'!$N$7:$N$100,'24a'!$H$7:$H$100,$A216,'24a'!$I$7:$I$100,2)+SUMIFS('24b'!$N$7:$N$100,'24b'!$H$7:$H$100,$A216,'24b'!$I$7:$I$100,2)+SUMIFS('24c'!$N$7:$N$100,'24c'!$H$7:$H$100,$A216,'24c'!$I$7:$I$100,2)+SUMIFS('24d'!$N$7:$N$100,'24d'!$H$7:$H$100,$A216,'24d'!$I$7:$I$100,2)+SUMIFS('24e'!$N$7:$N$100,'24e'!$H$7:$H$100,$A216,'24e'!$I$7:$I$100,2)+SUMIFS('24f'!$N$7:$N$100,'24f'!$H$7:$H$100,$A216,'24f'!$I$7:$I$100,2)+SUMIFS('24g'!$N$7:$N$100,'24g'!$H$7:$H$100,$A216,'24g'!$I$7:$I$100,2)+SUMIFS('24h'!$N$7:$N$100,'24h'!$H$7:$H$100,$A216,'24h'!$I$7:$I$100,2)+SUMIFS('24i'!$N$7:$N$100,'24i'!$H$7:$H$100,$A216,'24i'!$I$7:$I$100,2)+SUMIFS('25'!$N$7:$N$100,'25'!$H$7:$H$100,$A216,'25'!$I$7:$I$100,2)+SUMIFS('26'!$N$7:$N$100,'26'!$H$7:$H$100,$A216,'26'!$I$7:$I$100,2)+SUMIFS('26a'!$N$7:$N$100,'26a'!$H$7:$H$100,$A216,'26a'!$I$7:$I$100,2)+SUMIFS('27'!$N$7:$N$100,'27'!$H$7:$H$100,$A216,'27'!$I$7:$I$100,2)+SUMIFS('27a'!$N$7:$N$100,'27a'!$H$7:$H$100,$A216,'27a'!$I$7:$I$100,2)+SUMIFS('28'!$N$7:$N$100,'28'!$H$7:$H$100,$A216,'28'!$I$7:$I$100,2)+SUMIFS('29'!$N$7:$N$100,'29'!$H$7:$H$100,$A216,'29'!$I$7:$I$100,2)</f>
        <v>0</v>
      </c>
      <c r="E216" s="258">
        <f>SUMIFS('12'!$N$7:$N$100,'12'!$H$7:$H$100,$A216,'12'!$I$7:$I$100,"")+SUMIFS('13'!$N$7:$N$100,'13'!$H$7:$H$100,$A216,'13'!$I$7:$I$100,"")+SUMIFS('14'!$N$7:$N$100,'14'!$H$7:$H$100,$A216,'14'!$I$7:$I$100,"")+SUMIFS('15'!$N$7:$N$100,'15'!$H$7:$H$100,$A216,'15'!$I$7:$I$100,"")+SUMIFS('15a'!$N$7:$N$100,'15a'!$H$7:$H$100,$A216,'15a'!$I$7:$I$100,"")+SUMIFS('15b'!$N$7:$N$100,'15b'!$H$7:$H$100,$A216,'15b'!$I$7:$I$100,"")+SUMIFS('15c'!$N$7:$N$100,'15c'!$H$7:$H$100,$A216,'15c'!$I$7:$I$100,"")+SUMIFS('15d'!$N$7:$N$100,'15d'!$H$7:$H$100,$A216,'15d'!$I$7:$I$100,"")+SUMIFS('15e'!$N$7:$N$100,'15e'!$H$7:$H$100,$A216,'15e'!$I$7:$I$100,"")+SUMIFS('15f'!$N$7:$N$100,'15f'!$H$7:$H$100,$A216,'15f'!$I$7:$I$100,"")+SUMIFS('15g'!$N$7:$N$100,'15g'!$H$7:$H$100,$A216,'15g'!$I$7:$I$100,"")+SUMIFS('15h'!$N$7:$N$100,'15h'!$H$7:$H$100,$A216,'15h'!$I$7:$I$100,"")+SUMIFS('15i'!$N$7:$N$100,'15i'!$H$7:$H$100,$A216,'15i'!$I$7:$I$100,"")+SUMIFS('15j'!$N$7:$N$100,'15j'!$H$7:$H$100,$A216,'15j'!$I$7:$I$100,"")+SUMIFS('15k'!$N$7:$N$100,'15k'!$H$7:$H$100,$A216,'15k'!$I$7:$I$100,"")+SUMIFS('15l'!$N$7:$N$100,'15l'!$H$7:$H$100,$A216,'15l'!$I$7:$I$100,"")+SUMIFS('15m'!$N$7:$N$100,'15m'!$H$7:$H$100,$A216,'15m'!$I$7:$I$100,"")+SUMIFS('15n'!$N$7:$N$100,'15n'!$H$7:$H$100,$A216,'15n'!$I$7:$I$100,"")+SUMIFS('16'!$N$7:$N$100,'16'!$H$7:$H$100,$A216,'16'!$I$7:$I$100,"")+SUMIFS('16a'!$N$7:$N$100,'16a'!$H$7:$H$100,$A216,'16a'!$I$7:$I$100,"")+SUMIFS('17'!$N$7:$N$100,'17'!$H$7:$H$100,$A216,'17'!$I$7:$I$100,"")+SUMIFS('17a'!$N$7:$N$100,'17a'!$H$7:$H$100,$A216,'17a'!$I$7:$I$100,"")+SUMIFS('18'!$N$7:$N$100,'18'!$H$7:$H$100,$A216,'18'!$I$7:$I$100,"")+SUMIFS('18a'!$N$7:$N$100,'18a'!$H$7:$H$100,$A216,'18a'!$I$7:$I$100,"")
+SUMIFS('19'!$N$7:$N$100,'19'!$H$7:$H$100,$A216,'19'!$I$7:$I$100,"")+SUMIFS('20'!$N$7:$N$100,'20'!$H$7:$H$100,$A216,'20'!$I$7:$I$100,"")+SUMIFS('20a'!$N$7:$N$100,'20a'!$H$7:$H$100,$A216,'20a'!$I$7:$I$100,"")+SUMIFS('21'!$N$7:$N$100,'21'!$H$7:$H$100,$A216,'21'!$I$7:$I$100,"")+SUMIFS('22'!$N$7:$N$100,'22'!$H$7:$H$100,$A216,'22'!$I$7:$I$100,"")+SUMIFS('22a'!$N$7:$N$100,'22a'!$H$7:$H$100,$A216,'22a'!$I$7:$I$100,"")+SUMIFS('22b'!$N$7:$N$100,'22b'!$H$7:$H$100,$A216,'22b'!$I$7:$I$100,"")+SUMIFS('23'!$N$7:$N$100,'23'!$H$7:$H$100,$A216,'23'!$I$7:$I$100,"")+SUMIFS('24'!$N$7:$N$100,'24'!$H$7:$H$100,$A216,'24'!$I$7:$I$100,"")+SUMIFS('24a'!$N$7:$N$100,'24a'!$H$7:$H$100,$A216,'24a'!$I$7:$I$100,"")+SUMIFS('24b'!$N$7:$N$100,'24b'!$H$7:$H$100,$A216,'24b'!$I$7:$I$100,"")+SUMIFS('24c'!$N$7:$N$100,'24c'!$H$7:$H$100,$A216,'24c'!$I$7:$I$100,"")+SUMIFS('24d'!$N$7:$N$100,'24d'!$H$7:$H$100,$A216,'24d'!$I$7:$I$100,"")+SUMIFS('24e'!$N$7:$N$100,'24e'!$H$7:$H$100,$A216,'24e'!$I$7:$I$100,"")+SUMIFS('24f'!$N$7:$N$100,'24f'!$H$7:$H$100,$A216,'24f'!$I$7:$I$100,"")+SUMIFS('24g'!$N$7:$N$100,'24g'!$H$7:$H$100,$A216,'24g'!$I$7:$I$100,"")+SUMIFS('24h'!$N$7:$N$100,'24h'!$H$7:$H$100,$A216,'24h'!$I$7:$I$100,"")+SUMIFS('24i'!$N$7:$N$100,'24i'!$H$7:$H$100,$A216,'24i'!$I$7:$I$100,"")+SUMIFS('25'!$N$7:$N$100,'25'!$H$7:$H$100,$A216,'25'!$I$7:$I$100,"")+SUMIFS('26'!$N$7:$N$100,'26'!$H$7:$H$100,$A216,'26'!$I$7:$I$100,"")+SUMIFS('26a'!$N$7:$N$100,'26a'!$H$7:$H$100,$A216,'26a'!$I$7:$I$100,"")+SUMIFS('27'!$N$7:$N$100,'27'!$H$7:$H$100,$A216,'27'!$I$7:$I$100,"")+SUMIFS('27a'!$N$7:$N$100,'27a'!$H$7:$H$100,$A216,'27a'!$I$7:$I$100,"")+SUMIFS('28'!$N$7:$N$100,'28'!$H$7:$H$100,$A216,'28'!$I$7:$I$100,"")+SUMIFS('29'!$N$7:$N$100,'29'!$H$7:$H$100,$A216,'29'!$I$7:$I$100,"")</f>
        <v>0</v>
      </c>
      <c r="F216" s="259">
        <f t="shared" si="37"/>
        <v>0</v>
      </c>
      <c r="G216" s="257">
        <f>SUMIFS('12'!$J$7:$J$100,'12'!$H$7:$H$100,$A216,'12'!$I$7:$I$100,1)+SUMIFS('13'!$J$7:$J$100,'13'!$H$7:$H$100,$A216,'13'!$I$7:$I$100,1)+SUMIFS('14'!$J$7:$J$100,'14'!$H$7:$H$100,$A216,'14'!$I$7:$I$100,1)+SUMIFS('15'!$J$7:$J$100,'15'!$H$7:$H$100,$A216,'15'!$I$7:$I$100,1)+SUMIFS('15a'!$J$7:$J$100,'15a'!$H$7:$H$100,$A216,'15a'!$I$7:$I$100,1)+SUMIFS('15b'!$J$7:$J$100,'15b'!$H$7:$H$100,$A216,'15b'!$I$7:$I$100,1)+SUMIFS('15c'!$J$7:$J$100,'15c'!$H$7:$H$100,$A216,'15c'!$I$7:$I$100,1)+SUMIFS('15d'!$J$7:$J$100,'15d'!$H$7:$H$100,$A216,'15d'!$I$7:$I$100,1)+SUMIFS('15e'!$J$7:$J$100,'15e'!$H$7:$H$100,$A216,'15e'!$I$7:$I$100,1)+SUMIFS('15f'!$J$7:$J$100,'15f'!$H$7:$H$100,$A216,'15f'!$I$7:$I$100,1)+SUMIFS('15g'!$J$7:$J$100,'15g'!$H$7:$H$100,$A216,'15g'!$I$7:$I$100,1)+SUMIFS('15h'!$J$7:$J$100,'15h'!$H$7:$H$100,$A216,'15h'!$I$7:$I$100,1)+SUMIFS('15i'!$J$7:$J$100,'15i'!$H$7:$H$100,$A216,'15i'!$I$7:$I$100,1)+SUMIFS('15j'!$J$7:$J$100,'15j'!$H$7:$H$100,$A216,'15j'!$I$7:$I$100,1)+SUMIFS('15k'!$J$7:$J$100,'15k'!$H$7:$H$100,$A216,'15k'!$I$7:$I$100,1)+SUMIFS('15l'!$J$7:$J$100,'15l'!$H$7:$H$100,$A216,'15l'!$I$7:$I$100,1)+SUMIFS('15m'!$J$7:$J$100,'15m'!$H$7:$H$100,$A216,'15m'!$I$7:$I$100,1)+SUMIFS('15n'!$J$7:$J$100,'15n'!$H$7:$H$100,$A216,'15n'!$I$7:$I$100,1)+SUMIFS('16'!$J$7:$J$100,'16'!$H$7:$H$100,$A216,'16'!$I$7:$I$100,1)+SUMIFS('16a'!$J$7:$J$100,'16a'!$H$7:$H$100,$A216,'16a'!$I$7:$I$100,1)+SUMIFS('17'!$J$7:$J$100,'17'!$H$7:$H$100,$A216,'17'!$I$7:$I$100,1)+SUMIFS('17a'!$J$7:$J$100,'17a'!$H$7:$H$100,$A216,'17a'!$I$7:$I$100,1)+SUMIFS('18'!$J$7:$J$100,'18'!$H$7:$H$100,$A216,'18'!$I$7:$I$100,1)+SUMIFS('18a'!$J$7:$J$100,'18a'!$H$7:$H$100,$A216,'18a'!$I$7:$I$100,1)
+SUMIFS('19'!$J$7:$J$100,'19'!$H$7:$H$100,$A216,'19'!$I$7:$I$100,1)+SUMIFS('20'!$J$7:$J$100,'20'!$H$7:$H$100,$A216,'20'!$I$7:$I$100,1)+SUMIFS('20a'!$J$7:$J$100,'20a'!$H$7:$H$100,$A216,'20a'!$I$7:$I$100,1)+SUMIFS('21'!$J$7:$J$100,'21'!$H$7:$H$100,$A216,'21'!$I$7:$I$100,1)+SUMIFS('22'!$J$7:$J$100,'22'!$H$7:$H$100,$A216,'22'!$I$7:$I$100,1)+SUMIFS('22a'!$J$7:$J$100,'22a'!$H$7:$H$100,$A216,'22a'!$I$7:$I$100,1)+SUMIFS('22b'!$J$7:$J$100,'22b'!$H$7:$H$100,$A216,'22b'!$I$7:$I$100,1)+SUMIFS('23'!$J$7:$J$100,'23'!$H$7:$H$100,$A216,'23'!$I$7:$I$100,1)+SUMIFS('24'!$J$7:$J$100,'24'!$H$7:$H$100,$A216,'24'!$I$7:$I$100,1)+SUMIFS('24a'!$J$7:$J$100,'24a'!$H$7:$H$100,$A216,'24a'!$I$7:$I$100,1)+SUMIFS('24b'!$J$7:$J$100,'24b'!$H$7:$H$100,$A216,'24b'!$I$7:$I$100,1)+SUMIFS('24c'!$J$7:$J$100,'24c'!$H$7:$H$100,$A216,'24c'!$I$7:$I$100,1)+SUMIFS('24d'!$J$7:$J$100,'24d'!$H$7:$H$100,$A216,'24d'!$I$7:$I$100,1)+SUMIFS('24e'!$J$7:$J$100,'24e'!$H$7:$H$100,$A216,'24e'!$I$7:$I$100,1)+SUMIFS('24f'!$J$7:$J$100,'24f'!$H$7:$H$100,$A216,'24f'!$I$7:$I$100,1)+SUMIFS('24g'!$J$7:$J$100,'24g'!$H$7:$H$100,$A216,'24g'!$I$7:$I$100,1)+SUMIFS('24h'!$J$7:$J$100,'24h'!$H$7:$H$100,$A216,'24h'!$I$7:$I$100,1)+SUMIFS('24i'!$J$7:$J$100,'24i'!$H$7:$H$100,$A216,'24i'!$I$7:$I$100,1)+SUMIFS('25'!$J$7:$J$100,'25'!$H$7:$H$100,$A216,'25'!$I$7:$I$100,1)+SUMIFS('26'!$J$7:$J$100,'26'!$H$7:$H$100,$A216,'26'!$I$7:$I$100,1)+SUMIFS('26a'!$J$7:$J$100,'26a'!$H$7:$H$100,$A216,'26a'!$I$7:$I$100,1)+SUMIFS('27'!$J$7:$J$100,'27'!$H$7:$H$100,$A216,'27'!$I$7:$I$100,1)+SUMIFS('27a'!$J$7:$J$100,'27a'!$H$7:$H$100,$A216,'27a'!$I$7:$I$100,1)+SUMIFS('28'!$J$7:$J$100,'28'!$H$7:$H$100,$A216,'28'!$I$7:$I$100,1)+SUMIFS('29'!$J$7:$J$100,'29'!$H$7:$H$100,$A216,'29'!$I$7:$I$100,1)</f>
        <v>0</v>
      </c>
      <c r="H216" s="258">
        <f>SUMIFS('12'!$J$7:$J$100,'12'!$H$7:$H$100,$A216,'12'!$I$7:$I$100,2)+SUMIFS('13'!$J$7:$J$100,'13'!$H$7:$H$100,$A216,'13'!$I$7:$I$100,2)+SUMIFS('14'!$J$7:$J$100,'14'!$H$7:$H$100,$A216,'14'!$I$7:$I$100,2)+SUMIFS('15'!$J$7:$J$100,'15'!$H$7:$H$100,$A216,'15'!$I$7:$I$100,2)+SUMIFS('15a'!$J$7:$J$100,'15a'!$H$7:$H$100,$A216,'15a'!$I$7:$I$100,2)+SUMIFS('15b'!$J$7:$J$100,'15b'!$H$7:$H$100,$A216,'15b'!$I$7:$I$100,2)+SUMIFS('15c'!$J$7:$J$100,'15c'!$H$7:$H$100,$A216,'15c'!$I$7:$I$100,2)+SUMIFS('15d'!$J$7:$J$100,'15d'!$H$7:$H$100,$A216,'15d'!$I$7:$I$100,2)+SUMIFS('15e'!$J$7:$J$100,'15e'!$H$7:$H$100,$A216,'15e'!$I$7:$I$100,2)+SUMIFS('15f'!$J$7:$J$100,'15f'!$H$7:$H$100,$A216,'15f'!$I$7:$I$100,2)+SUMIFS('15g'!$J$7:$J$100,'15g'!$H$7:$H$100,$A216,'15g'!$I$7:$I$100,2)+SUMIFS('15h'!$J$7:$J$100,'15h'!$H$7:$H$100,$A216,'15h'!$I$7:$I$100,2)+SUMIFS('15i'!$J$7:$J$100,'15i'!$H$7:$H$100,$A216,'15i'!$I$7:$I$100,2)+SUMIFS('15j'!$J$7:$J$100,'15j'!$H$7:$H$100,$A216,'15j'!$I$7:$I$100,2)+SUMIFS('15k'!$J$7:$J$100,'15k'!$H$7:$H$100,$A216,'15k'!$I$7:$I$100,2)+SUMIFS('15l'!$J$7:$J$100,'15l'!$H$7:$H$100,$A216,'15l'!$I$7:$I$100,2)+SUMIFS('15m'!$J$7:$J$100,'15m'!$H$7:$H$100,$A216,'15m'!$I$7:$I$100,2)+SUMIFS('15n'!$J$7:$J$100,'15n'!$H$7:$H$100,$A216,'15n'!$I$7:$I$100,2)+SUMIFS('16'!$J$7:$J$100,'16'!$H$7:$H$100,$A216,'16'!$I$7:$I$100,2)+SUMIFS('16a'!$J$7:$J$100,'16a'!$H$7:$H$100,$A216,'16a'!$I$7:$I$100,2)+SUMIFS('17'!$J$7:$J$100,'17'!$H$7:$H$100,$A216,'17'!$I$7:$I$100,2)+SUMIFS('17a'!$J$7:$J$100,'17a'!$H$7:$H$100,$A216,'17a'!$I$7:$I$100,2)+SUMIFS('18'!$J$7:$J$100,'18'!$H$7:$H$100,$A216,'18'!$I$7:$I$100,2)+SUMIFS('18a'!$J$7:$J$100,'18a'!$H$7:$H$100,$A216,'18a'!$I$7:$I$100,2)
+SUMIFS('19'!$J$7:$J$100,'19'!$H$7:$H$100,$A216,'19'!$I$7:$I$100,2)+SUMIFS('20'!$J$7:$J$100,'20'!$H$7:$H$100,$A216,'20'!$I$7:$I$100,2)+SUMIFS('20a'!$J$7:$J$100,'20a'!$H$7:$H$100,$A216,'20a'!$I$7:$I$100,2)+SUMIFS('21'!$J$7:$J$100,'21'!$H$7:$H$100,$A216,'21'!$I$7:$I$100,2)+SUMIFS('22'!$J$7:$J$100,'22'!$H$7:$H$100,$A216,'22'!$I$7:$I$100,2)+SUMIFS('22a'!$J$7:$J$100,'22a'!$H$7:$H$100,$A216,'22a'!$I$7:$I$100,2)+SUMIFS('22b'!$J$7:$J$100,'22b'!$H$7:$H$100,$A216,'22b'!$I$7:$I$100,2)+SUMIFS('23'!$J$7:$J$100,'23'!$H$7:$H$100,$A216,'23'!$I$7:$I$100,2)+SUMIFS('24'!$J$7:$J$100,'24'!$H$7:$H$100,$A216,'24'!$I$7:$I$100,2)+SUMIFS('24a'!$J$7:$J$100,'24a'!$H$7:$H$100,$A216,'24a'!$I$7:$I$100,2)+SUMIFS('24b'!$J$7:$J$100,'24b'!$H$7:$H$100,$A216,'24b'!$I$7:$I$100,2)+SUMIFS('24c'!$J$7:$J$100,'24c'!$H$7:$H$100,$A216,'24c'!$I$7:$I$100,2)+SUMIFS('24d'!$J$7:$J$100,'24d'!$H$7:$H$100,$A216,'24d'!$I$7:$I$100,2)+SUMIFS('24e'!$J$7:$J$100,'24e'!$H$7:$H$100,$A216,'24e'!$I$7:$I$100,2)+SUMIFS('24f'!$J$7:$J$100,'24f'!$H$7:$H$100,$A216,'24f'!$I$7:$I$100,2)+SUMIFS('24g'!$J$7:$J$100,'24g'!$H$7:$H$100,$A216,'24g'!$I$7:$I$100,2)+SUMIFS('24h'!$J$7:$J$100,'24h'!$H$7:$H$100,$A216,'24h'!$I$7:$I$100,2)+SUMIFS('24i'!$J$7:$J$100,'24i'!$H$7:$H$100,$A216,'24i'!$I$7:$I$100,2)+SUMIFS('25'!$J$7:$J$100,'25'!$H$7:$H$100,$A216,'25'!$I$7:$I$100,2)+SUMIFS('26'!$J$7:$J$100,'26'!$H$7:$H$100,$A216,'26'!$I$7:$I$100,2)+SUMIFS('26a'!$J$7:$J$100,'26a'!$H$7:$H$100,$A216,'26a'!$I$7:$I$100,2)+SUMIFS('27'!$J$7:$J$100,'27'!$H$7:$H$100,$A216,'27'!$I$7:$I$100,2)+SUMIFS('27a'!$J$7:$J$100,'27a'!$H$7:$H$100,$A216,'27a'!$I$7:$I$100,2)+SUMIFS('28'!$J$7:$J$100,'28'!$H$7:$H$100,$A216,'28'!$I$7:$I$100,2)+SUMIFS('29'!$J$7:$J$100,'29'!$H$7:$H$100,$A216,'29'!$I$7:$I$100,2)</f>
        <v>0</v>
      </c>
      <c r="I216" s="258">
        <f>SUMIFS('12'!$J$7:$J$100,'12'!$H$7:$H$100,$A216,'12'!$I$7:$I$100,"")+SUMIFS('13'!$J$7:$J$100,'13'!$H$7:$H$100,$A216,'13'!$I$7:$I$100,"")+SUMIFS('14'!$J$7:$J$100,'14'!$H$7:$H$100,$A216,'14'!$I$7:$I$100,"")+SUMIFS('15'!$J$7:$J$100,'15'!$H$7:$H$100,$A216,'15'!$I$7:$I$100,"")+SUMIFS('15a'!$J$7:$J$100,'15a'!$H$7:$H$100,$A216,'15a'!$I$7:$I$100,"")+SUMIFS('15b'!$J$7:$J$100,'15b'!$H$7:$H$100,$A216,'15b'!$I$7:$I$100,"")+SUMIFS('15c'!$J$7:$J$100,'15c'!$H$7:$H$100,$A216,'15c'!$I$7:$I$100,"")+SUMIFS('15d'!$J$7:$J$100,'15d'!$H$7:$H$100,$A216,'15d'!$I$7:$I$100,"")+SUMIFS('15e'!$J$7:$J$100,'15e'!$H$7:$H$100,$A216,'15e'!$I$7:$I$100,"")+SUMIFS('15f'!$J$7:$J$100,'15f'!$H$7:$H$100,$A216,'15f'!$I$7:$I$100,"")+SUMIFS('15g'!$J$7:$J$100,'15g'!$H$7:$H$100,$A216,'15g'!$I$7:$I$100,"")+SUMIFS('15h'!$J$7:$J$100,'15h'!$H$7:$H$100,$A216,'15h'!$I$7:$I$100,"")+SUMIFS('15i'!$J$7:$J$100,'15i'!$H$7:$H$100,$A216,'15i'!$I$7:$I$100,"")+SUMIFS('15j'!$J$7:$J$100,'15j'!$H$7:$H$100,$A216,'15j'!$I$7:$I$100,"")+SUMIFS('15k'!$J$7:$J$100,'15k'!$H$7:$H$100,$A216,'15k'!$I$7:$I$100,"")+SUMIFS('15l'!$J$7:$J$100,'15l'!$H$7:$H$100,$A216,'15l'!$I$7:$I$100,"")+SUMIFS('15m'!$J$7:$J$100,'15m'!$H$7:$H$100,$A216,'15m'!$I$7:$I$100,"")+SUMIFS('15n'!$J$7:$J$100,'15n'!$H$7:$H$100,$A216,'15n'!$I$7:$I$100,"")+SUMIFS('16'!$J$7:$J$100,'16'!$H$7:$H$100,$A216,'16'!$I$7:$I$100,"")+SUMIFS('16a'!$J$7:$J$100,'16a'!$H$7:$H$100,$A216,'16a'!$I$7:$I$100,"")+SUMIFS('17'!$J$7:$J$100,'17'!$H$7:$H$100,$A216,'17'!$I$7:$I$100,"")+SUMIFS('17a'!$J$7:$J$100,'17a'!$H$7:$H$100,$A216,'17a'!$I$7:$I$100,"")+SUMIFS('18'!$J$7:$J$100,'18'!$H$7:$H$100,$A216,'18'!$I$7:$I$100,"")+SUMIFS('18a'!$J$7:$J$100,'18a'!$H$7:$H$100,$A216,'18a'!$I$7:$I$100,"")
+SUMIFS('19'!$J$7:$J$100,'19'!$H$7:$H$100,$A216,'19'!$I$7:$I$100,"")+SUMIFS('20'!$J$7:$J$100,'20'!$H$7:$H$100,$A216,'20'!$I$7:$I$100,"")+SUMIFS('20a'!$J$7:$J$100,'20a'!$H$7:$H$100,$A216,'20a'!$I$7:$I$100,"")+SUMIFS('21'!$J$7:$J$100,'21'!$H$7:$H$100,$A216,'21'!$I$7:$I$100,"")+SUMIFS('22'!$J$7:$J$100,'22'!$H$7:$H$100,$A216,'22'!$I$7:$I$100,"")+SUMIFS('22a'!$J$7:$J$100,'22a'!$H$7:$H$100,$A216,'22a'!$I$7:$I$100,"")+SUMIFS('22b'!$J$7:$J$100,'22b'!$H$7:$H$100,$A216,'22b'!$I$7:$I$100,"")+SUMIFS('23'!$J$7:$J$100,'23'!$H$7:$H$100,$A216,'23'!$I$7:$I$100,"")+SUMIFS('24'!$J$7:$J$100,'24'!$H$7:$H$100,$A216,'24'!$I$7:$I$100,"")+SUMIFS('24a'!$J$7:$J$100,'24a'!$H$7:$H$100,$A216,'24a'!$I$7:$I$100,"")+SUMIFS('24b'!$J$7:$J$100,'24b'!$H$7:$H$100,$A216,'24b'!$I$7:$I$100,"")+SUMIFS('24c'!$J$7:$J$100,'24c'!$H$7:$H$100,$A216,'24c'!$I$7:$I$100,"")+SUMIFS('24d'!$J$7:$J$100,'24d'!$H$7:$H$100,$A216,'24d'!$I$7:$I$100,"")+SUMIFS('24e'!$J$7:$J$100,'24e'!$H$7:$H$100,$A216,'24e'!$I$7:$I$100,"")+SUMIFS('24f'!$J$7:$J$100,'24f'!$H$7:$H$100,$A216,'24f'!$I$7:$I$100,"")+SUMIFS('24g'!$J$7:$J$100,'24g'!$H$7:$H$100,$A216,'24g'!$I$7:$I$100,"")+SUMIFS('24h'!$J$7:$J$100,'24h'!$H$7:$H$100,$A216,'24h'!$I$7:$I$100,"")+SUMIFS('24i'!$J$7:$J$100,'24i'!$H$7:$H$100,$A216,'24i'!$I$7:$I$100,"")+SUMIFS('25'!$J$7:$J$100,'25'!$H$7:$H$100,$A216,'25'!$I$7:$I$100,"")+SUMIFS('26'!$J$7:$J$100,'26'!$H$7:$H$100,$A216,'26'!$I$7:$I$100,"")+SUMIFS('26a'!$J$7:$J$100,'26a'!$H$7:$H$100,$A216,'26a'!$I$7:$I$100,"")+SUMIFS('27'!$J$7:$J$100,'27'!$H$7:$H$100,$A216,'27'!$I$7:$I$100,"")+SUMIFS('27a'!$J$7:$J$100,'27a'!$H$7:$H$100,$A216,'27a'!$I$7:$I$100,"")+SUMIFS('28'!$J$7:$J$100,'28'!$H$7:$H$100,$A216,'28'!$I$7:$I$100,"")+SUMIFS('29'!$J$7:$J$100,'29'!$H$7:$H$100,$A216,'29'!$I$7:$I$100,"")</f>
        <v>0</v>
      </c>
      <c r="J216" s="259">
        <f t="shared" si="38"/>
        <v>0</v>
      </c>
      <c r="S216" s="247">
        <f t="shared" si="36"/>
        <v>0</v>
      </c>
    </row>
    <row r="217" ht="12.75" customHeight="1" outlineLevel="1">
      <c r="A217" s="1" t="s">
        <v>2657</v>
      </c>
      <c r="B217" s="1" t="s">
        <v>4550</v>
      </c>
      <c r="C217" s="257">
        <f>SUMIFS('12'!$N$7:$N$100,'12'!$H$7:$H$100,$A217,'12'!$I$7:$I$100,1)+SUMIFS('13'!$N$7:$N$100,'13'!$H$7:$H$100,$A217,'13'!$I$7:$I$100,1)+SUMIFS('14'!$N$7:$N$100,'14'!$H$7:$H$100,$A217,'14'!$I$7:$I$100,1)+SUMIFS('15'!$N$7:$N$100,'15'!$H$7:$H$100,$A217,'15'!$I$7:$I$100,1)+SUMIFS('15a'!$N$7:$N$100,'15a'!$H$7:$H$100,$A217,'15a'!$I$7:$I$100,1)+SUMIFS('15b'!$N$7:$N$100,'15b'!$H$7:$H$100,$A217,'15b'!$I$7:$I$100,1)+SUMIFS('15c'!$N$7:$N$100,'15c'!$H$7:$H$100,$A217,'15c'!$I$7:$I$100,1)+SUMIFS('15d'!$N$7:$N$100,'15d'!$H$7:$H$100,$A217,'15d'!$I$7:$I$100,1)+SUMIFS('15e'!$N$7:$N$100,'15e'!$H$7:$H$100,$A217,'15e'!$I$7:$I$100,1)+SUMIFS('15f'!$N$7:$N$100,'15f'!$H$7:$H$100,$A217,'15f'!$I$7:$I$100,1)+SUMIFS('15g'!$N$7:$N$100,'15g'!$H$7:$H$100,$A217,'15g'!$I$7:$I$100,1)+SUMIFS('15h'!$N$7:$N$100,'15h'!$H$7:$H$100,$A217,'15h'!$I$7:$I$100,1)+SUMIFS('15i'!$N$7:$N$100,'15i'!$H$7:$H$100,$A217,'15i'!$I$7:$I$100,1)+SUMIFS('15j'!$N$7:$N$100,'15j'!$H$7:$H$100,$A217,'15j'!$I$7:$I$100,1)+SUMIFS('15k'!$N$7:$N$100,'15k'!$H$7:$H$100,$A217,'15k'!$I$7:$I$100,1)+SUMIFS('15l'!$N$7:$N$100,'15l'!$H$7:$H$100,$A217,'15l'!$I$7:$I$100,1)+SUMIFS('15m'!$N$7:$N$100,'15m'!$H$7:$H$100,$A217,'15m'!$I$7:$I$100,1)+SUMIFS('15n'!$N$7:$N$100,'15n'!$H$7:$H$100,$A217,'15n'!$I$7:$I$100,1)+SUMIFS('16'!$N$7:$N$100,'16'!$H$7:$H$100,$A217,'16'!$I$7:$I$100,1)+SUMIFS('16a'!$N$7:$N$100,'16a'!$H$7:$H$100,$A217,'16a'!$I$7:$I$100,1)+SUMIFS('17'!$N$7:$N$100,'17'!$H$7:$H$100,$A217,'17'!$I$7:$I$100,1)+SUMIFS('17a'!$N$7:$N$100,'17a'!$H$7:$H$100,$A217,'17a'!$I$7:$I$100,1)+SUMIFS('18'!$N$7:$N$100,'18'!$H$7:$H$100,$A217,'18'!$I$7:$I$100,1)+SUMIFS('18a'!$N$7:$N$100,'18a'!$H$7:$H$100,$A217,'18a'!$I$7:$I$100,1)
+SUMIFS('19'!$N$7:$N$100,'19'!$H$7:$H$100,$A217,'19'!$I$7:$I$100,1)+SUMIFS('20'!$N$7:$N$100,'20'!$H$7:$H$100,$A217,'20'!$I$7:$I$100,1)+SUMIFS('20a'!$N$7:$N$100,'20a'!$H$7:$H$100,$A217,'20a'!$I$7:$I$100,1)+SUMIFS('21'!$N$7:$N$100,'21'!$H$7:$H$100,$A217,'21'!$I$7:$I$100,1)+SUMIFS('22'!$N$7:$N$100,'22'!$H$7:$H$100,$A217,'22'!$I$7:$I$100,1)+SUMIFS('22a'!$N$7:$N$100,'22a'!$H$7:$H$100,$A217,'22a'!$I$7:$I$100,1)+SUMIFS('22b'!$N$7:$N$100,'22b'!$H$7:$H$100,$A217,'22b'!$I$7:$I$100,1)+SUMIFS('23'!$N$7:$N$100,'23'!$H$7:$H$100,$A217,'23'!$I$7:$I$100,1)+SUMIFS('24'!$N$7:$N$100,'24'!$H$7:$H$100,$A217,'24'!$I$7:$I$100,1)+SUMIFS('24a'!$N$7:$N$100,'24a'!$H$7:$H$100,$A217,'24a'!$I$7:$I$100,1)+SUMIFS('24b'!$N$7:$N$100,'24b'!$H$7:$H$100,$A217,'24b'!$I$7:$I$100,1)+SUMIFS('24c'!$N$7:$N$100,'24c'!$H$7:$H$100,$A217,'24c'!$I$7:$I$100,1)+SUMIFS('24d'!$N$7:$N$100,'24d'!$H$7:$H$100,$A217,'24d'!$I$7:$I$100,1)+SUMIFS('24e'!$N$7:$N$100,'24e'!$H$7:$H$100,$A217,'24e'!$I$7:$I$100,1)+SUMIFS('24f'!$N$7:$N$100,'24f'!$H$7:$H$100,$A217,'24f'!$I$7:$I$100,1)+SUMIFS('24g'!$N$7:$N$100,'24g'!$H$7:$H$100,$A217,'24g'!$I$7:$I$100,1)+SUMIFS('24h'!$N$7:$N$100,'24h'!$H$7:$H$100,$A217,'24h'!$I$7:$I$100,1)+SUMIFS('24i'!$N$7:$N$100,'24i'!$H$7:$H$100,$A217,'24i'!$I$7:$I$100,1)+SUMIFS('25'!$N$7:$N$100,'25'!$H$7:$H$100,$A217,'25'!$I$7:$I$100,1)+SUMIFS('26'!$N$7:$N$100,'26'!$H$7:$H$100,$A217,'26'!$I$7:$I$100,1)+SUMIFS('26a'!$N$7:$N$100,'26a'!$H$7:$H$100,$A217,'26a'!$I$7:$I$100,1)+SUMIFS('27'!$N$7:$N$100,'27'!$H$7:$H$100,$A217,'27'!$I$7:$I$100,1)+SUMIFS('27a'!$N$7:$N$100,'27a'!$H$7:$H$100,$A217,'27a'!$I$7:$I$100,1)+SUMIFS('28'!$N$7:$N$100,'28'!$H$7:$H$100,$A217,'28'!$I$7:$I$100,1)+SUMIFS('29'!$N$7:$N$100,'29'!$H$7:$H$100,$A217,'29'!$I$7:$I$100,1)</f>
        <v>0</v>
      </c>
      <c r="D217" s="258">
        <f>SUMIFS('12'!$N$7:$N$100,'12'!$H$7:$H$100,$A217,'12'!$I$7:$I$100,2)+SUMIFS('13'!$N$7:$N$100,'13'!$H$7:$H$100,$A217,'13'!$I$7:$I$100,2)+SUMIFS('14'!$N$7:$N$100,'14'!$H$7:$H$100,$A217,'14'!$I$7:$I$100,2)+SUMIFS('15'!$N$7:$N$100,'15'!$H$7:$H$100,$A217,'15'!$I$7:$I$100,2)+SUMIFS('15a'!$N$7:$N$100,'15a'!$H$7:$H$100,$A217,'15a'!$I$7:$I$100,2)+SUMIFS('15b'!$N$7:$N$100,'15b'!$H$7:$H$100,$A217,'15b'!$I$7:$I$100,2)+SUMIFS('15c'!$N$7:$N$100,'15c'!$H$7:$H$100,$A217,'15c'!$I$7:$I$100,2)+SUMIFS('15d'!$N$7:$N$100,'15d'!$H$7:$H$100,$A217,'15d'!$I$7:$I$100,2)+SUMIFS('15e'!$N$7:$N$100,'15e'!$H$7:$H$100,$A217,'15e'!$I$7:$I$100,2)+SUMIFS('15f'!$N$7:$N$100,'15f'!$H$7:$H$100,$A217,'15f'!$I$7:$I$100,2)+SUMIFS('15g'!$N$7:$N$100,'15g'!$H$7:$H$100,$A217,'15g'!$I$7:$I$100,2)+SUMIFS('15h'!$N$7:$N$100,'15h'!$H$7:$H$100,$A217,'15h'!$I$7:$I$100,2)+SUMIFS('15i'!$N$7:$N$100,'15i'!$H$7:$H$100,$A217,'15i'!$I$7:$I$100,2)+SUMIFS('15j'!$N$7:$N$100,'15j'!$H$7:$H$100,$A217,'15j'!$I$7:$I$100,2)+SUMIFS('15k'!$N$7:$N$100,'15k'!$H$7:$H$100,$A217,'15k'!$I$7:$I$100,2)+SUMIFS('15l'!$N$7:$N$100,'15l'!$H$7:$H$100,$A217,'15l'!$I$7:$I$100,2)+SUMIFS('15m'!$N$7:$N$100,'15m'!$H$7:$H$100,$A217,'15m'!$I$7:$I$100,2)+SUMIFS('15n'!$N$7:$N$100,'15n'!$H$7:$H$100,$A217,'15n'!$I$7:$I$100,2)+SUMIFS('16'!$N$7:$N$100,'16'!$H$7:$H$100,$A217,'16'!$I$7:$I$100,2)+SUMIFS('16a'!$N$7:$N$100,'16a'!$H$7:$H$100,$A217,'16a'!$I$7:$I$100,2)+SUMIFS('17'!$N$7:$N$100,'17'!$H$7:$H$100,$A217,'17'!$I$7:$I$100,2)+SUMIFS('17a'!$N$7:$N$100,'17a'!$H$7:$H$100,$A217,'17a'!$I$7:$I$100,2)+SUMIFS('18'!$N$7:$N$100,'18'!$H$7:$H$100,$A217,'18'!$I$7:$I$100,2)+SUMIFS('18a'!$N$7:$N$100,'18a'!$H$7:$H$100,$A217,'18a'!$I$7:$I$100,2)
+SUMIFS('19'!$N$7:$N$100,'19'!$H$7:$H$100,$A217,'19'!$I$7:$I$100,2)+SUMIFS('20'!$N$7:$N$100,'20'!$H$7:$H$100,$A217,'20'!$I$7:$I$100,2)+SUMIFS('20a'!$N$7:$N$100,'20a'!$H$7:$H$100,$A217,'20a'!$I$7:$I$100,2)+SUMIFS('21'!$N$7:$N$100,'21'!$H$7:$H$100,$A217,'21'!$I$7:$I$100,2)+SUMIFS('22'!$N$7:$N$100,'22'!$H$7:$H$100,$A217,'22'!$I$7:$I$100,2)+SUMIFS('22a'!$N$7:$N$100,'22a'!$H$7:$H$100,$A217,'22a'!$I$7:$I$100,2)+SUMIFS('22b'!$N$7:$N$100,'22b'!$H$7:$H$100,$A217,'22b'!$I$7:$I$100,2)+SUMIFS('23'!$N$7:$N$100,'23'!$H$7:$H$100,$A217,'23'!$I$7:$I$100,2)+SUMIFS('24'!$N$7:$N$100,'24'!$H$7:$H$100,$A217,'24'!$I$7:$I$100,2)+SUMIFS('24a'!$N$7:$N$100,'24a'!$H$7:$H$100,$A217,'24a'!$I$7:$I$100,2)+SUMIFS('24b'!$N$7:$N$100,'24b'!$H$7:$H$100,$A217,'24b'!$I$7:$I$100,2)+SUMIFS('24c'!$N$7:$N$100,'24c'!$H$7:$H$100,$A217,'24c'!$I$7:$I$100,2)+SUMIFS('24d'!$N$7:$N$100,'24d'!$H$7:$H$100,$A217,'24d'!$I$7:$I$100,2)+SUMIFS('24e'!$N$7:$N$100,'24e'!$H$7:$H$100,$A217,'24e'!$I$7:$I$100,2)+SUMIFS('24f'!$N$7:$N$100,'24f'!$H$7:$H$100,$A217,'24f'!$I$7:$I$100,2)+SUMIFS('24g'!$N$7:$N$100,'24g'!$H$7:$H$100,$A217,'24g'!$I$7:$I$100,2)+SUMIFS('24h'!$N$7:$N$100,'24h'!$H$7:$H$100,$A217,'24h'!$I$7:$I$100,2)+SUMIFS('24i'!$N$7:$N$100,'24i'!$H$7:$H$100,$A217,'24i'!$I$7:$I$100,2)+SUMIFS('25'!$N$7:$N$100,'25'!$H$7:$H$100,$A217,'25'!$I$7:$I$100,2)+SUMIFS('26'!$N$7:$N$100,'26'!$H$7:$H$100,$A217,'26'!$I$7:$I$100,2)+SUMIFS('26a'!$N$7:$N$100,'26a'!$H$7:$H$100,$A217,'26a'!$I$7:$I$100,2)+SUMIFS('27'!$N$7:$N$100,'27'!$H$7:$H$100,$A217,'27'!$I$7:$I$100,2)+SUMIFS('27a'!$N$7:$N$100,'27a'!$H$7:$H$100,$A217,'27a'!$I$7:$I$100,2)+SUMIFS('28'!$N$7:$N$100,'28'!$H$7:$H$100,$A217,'28'!$I$7:$I$100,2)+SUMIFS('29'!$N$7:$N$100,'29'!$H$7:$H$100,$A217,'29'!$I$7:$I$100,2)</f>
        <v>0</v>
      </c>
      <c r="E217" s="258">
        <f>SUMIFS('12'!$N$7:$N$100,'12'!$H$7:$H$100,$A217,'12'!$I$7:$I$100,"")+SUMIFS('13'!$N$7:$N$100,'13'!$H$7:$H$100,$A217,'13'!$I$7:$I$100,"")+SUMIFS('14'!$N$7:$N$100,'14'!$H$7:$H$100,$A217,'14'!$I$7:$I$100,"")+SUMIFS('15'!$N$7:$N$100,'15'!$H$7:$H$100,$A217,'15'!$I$7:$I$100,"")+SUMIFS('15a'!$N$7:$N$100,'15a'!$H$7:$H$100,$A217,'15a'!$I$7:$I$100,"")+SUMIFS('15b'!$N$7:$N$100,'15b'!$H$7:$H$100,$A217,'15b'!$I$7:$I$100,"")+SUMIFS('15c'!$N$7:$N$100,'15c'!$H$7:$H$100,$A217,'15c'!$I$7:$I$100,"")+SUMIFS('15d'!$N$7:$N$100,'15d'!$H$7:$H$100,$A217,'15d'!$I$7:$I$100,"")+SUMIFS('15e'!$N$7:$N$100,'15e'!$H$7:$H$100,$A217,'15e'!$I$7:$I$100,"")+SUMIFS('15f'!$N$7:$N$100,'15f'!$H$7:$H$100,$A217,'15f'!$I$7:$I$100,"")+SUMIFS('15g'!$N$7:$N$100,'15g'!$H$7:$H$100,$A217,'15g'!$I$7:$I$100,"")+SUMIFS('15h'!$N$7:$N$100,'15h'!$H$7:$H$100,$A217,'15h'!$I$7:$I$100,"")+SUMIFS('15i'!$N$7:$N$100,'15i'!$H$7:$H$100,$A217,'15i'!$I$7:$I$100,"")+SUMIFS('15j'!$N$7:$N$100,'15j'!$H$7:$H$100,$A217,'15j'!$I$7:$I$100,"")+SUMIFS('15k'!$N$7:$N$100,'15k'!$H$7:$H$100,$A217,'15k'!$I$7:$I$100,"")+SUMIFS('15l'!$N$7:$N$100,'15l'!$H$7:$H$100,$A217,'15l'!$I$7:$I$100,"")+SUMIFS('15m'!$N$7:$N$100,'15m'!$H$7:$H$100,$A217,'15m'!$I$7:$I$100,"")+SUMIFS('15n'!$N$7:$N$100,'15n'!$H$7:$H$100,$A217,'15n'!$I$7:$I$100,"")+SUMIFS('16'!$N$7:$N$100,'16'!$H$7:$H$100,$A217,'16'!$I$7:$I$100,"")+SUMIFS('16a'!$N$7:$N$100,'16a'!$H$7:$H$100,$A217,'16a'!$I$7:$I$100,"")+SUMIFS('17'!$N$7:$N$100,'17'!$H$7:$H$100,$A217,'17'!$I$7:$I$100,"")+SUMIFS('17a'!$N$7:$N$100,'17a'!$H$7:$H$100,$A217,'17a'!$I$7:$I$100,"")+SUMIFS('18'!$N$7:$N$100,'18'!$H$7:$H$100,$A217,'18'!$I$7:$I$100,"")+SUMIFS('18a'!$N$7:$N$100,'18a'!$H$7:$H$100,$A217,'18a'!$I$7:$I$100,"")
+SUMIFS('19'!$N$7:$N$100,'19'!$H$7:$H$100,$A217,'19'!$I$7:$I$100,"")+SUMIFS('20'!$N$7:$N$100,'20'!$H$7:$H$100,$A217,'20'!$I$7:$I$100,"")+SUMIFS('20a'!$N$7:$N$100,'20a'!$H$7:$H$100,$A217,'20a'!$I$7:$I$100,"")+SUMIFS('21'!$N$7:$N$100,'21'!$H$7:$H$100,$A217,'21'!$I$7:$I$100,"")+SUMIFS('22'!$N$7:$N$100,'22'!$H$7:$H$100,$A217,'22'!$I$7:$I$100,"")+SUMIFS('22a'!$N$7:$N$100,'22a'!$H$7:$H$100,$A217,'22a'!$I$7:$I$100,"")+SUMIFS('22b'!$N$7:$N$100,'22b'!$H$7:$H$100,$A217,'22b'!$I$7:$I$100,"")+SUMIFS('23'!$N$7:$N$100,'23'!$H$7:$H$100,$A217,'23'!$I$7:$I$100,"")+SUMIFS('24'!$N$7:$N$100,'24'!$H$7:$H$100,$A217,'24'!$I$7:$I$100,"")+SUMIFS('24a'!$N$7:$N$100,'24a'!$H$7:$H$100,$A217,'24a'!$I$7:$I$100,"")+SUMIFS('24b'!$N$7:$N$100,'24b'!$H$7:$H$100,$A217,'24b'!$I$7:$I$100,"")+SUMIFS('24c'!$N$7:$N$100,'24c'!$H$7:$H$100,$A217,'24c'!$I$7:$I$100,"")+SUMIFS('24d'!$N$7:$N$100,'24d'!$H$7:$H$100,$A217,'24d'!$I$7:$I$100,"")+SUMIFS('24e'!$N$7:$N$100,'24e'!$H$7:$H$100,$A217,'24e'!$I$7:$I$100,"")+SUMIFS('24f'!$N$7:$N$100,'24f'!$H$7:$H$100,$A217,'24f'!$I$7:$I$100,"")+SUMIFS('24g'!$N$7:$N$100,'24g'!$H$7:$H$100,$A217,'24g'!$I$7:$I$100,"")+SUMIFS('24h'!$N$7:$N$100,'24h'!$H$7:$H$100,$A217,'24h'!$I$7:$I$100,"")+SUMIFS('24i'!$N$7:$N$100,'24i'!$H$7:$H$100,$A217,'24i'!$I$7:$I$100,"")+SUMIFS('25'!$N$7:$N$100,'25'!$H$7:$H$100,$A217,'25'!$I$7:$I$100,"")+SUMIFS('26'!$N$7:$N$100,'26'!$H$7:$H$100,$A217,'26'!$I$7:$I$100,"")+SUMIFS('26a'!$N$7:$N$100,'26a'!$H$7:$H$100,$A217,'26a'!$I$7:$I$100,"")+SUMIFS('27'!$N$7:$N$100,'27'!$H$7:$H$100,$A217,'27'!$I$7:$I$100,"")+SUMIFS('27a'!$N$7:$N$100,'27a'!$H$7:$H$100,$A217,'27a'!$I$7:$I$100,"")+SUMIFS('28'!$N$7:$N$100,'28'!$H$7:$H$100,$A217,'28'!$I$7:$I$100,"")+SUMIFS('29'!$N$7:$N$100,'29'!$H$7:$H$100,$A217,'29'!$I$7:$I$100,"")</f>
        <v>0</v>
      </c>
      <c r="F217" s="259">
        <f t="shared" si="37"/>
        <v>0</v>
      </c>
      <c r="G217" s="257">
        <f>SUMIFS('12'!$J$7:$J$100,'12'!$H$7:$H$100,$A217,'12'!$I$7:$I$100,1)+SUMIFS('13'!$J$7:$J$100,'13'!$H$7:$H$100,$A217,'13'!$I$7:$I$100,1)+SUMIFS('14'!$J$7:$J$100,'14'!$H$7:$H$100,$A217,'14'!$I$7:$I$100,1)+SUMIFS('15'!$J$7:$J$100,'15'!$H$7:$H$100,$A217,'15'!$I$7:$I$100,1)+SUMIFS('15a'!$J$7:$J$100,'15a'!$H$7:$H$100,$A217,'15a'!$I$7:$I$100,1)+SUMIFS('15b'!$J$7:$J$100,'15b'!$H$7:$H$100,$A217,'15b'!$I$7:$I$100,1)+SUMIFS('15c'!$J$7:$J$100,'15c'!$H$7:$H$100,$A217,'15c'!$I$7:$I$100,1)+SUMIFS('15d'!$J$7:$J$100,'15d'!$H$7:$H$100,$A217,'15d'!$I$7:$I$100,1)+SUMIFS('15e'!$J$7:$J$100,'15e'!$H$7:$H$100,$A217,'15e'!$I$7:$I$100,1)+SUMIFS('15f'!$J$7:$J$100,'15f'!$H$7:$H$100,$A217,'15f'!$I$7:$I$100,1)+SUMIFS('15g'!$J$7:$J$100,'15g'!$H$7:$H$100,$A217,'15g'!$I$7:$I$100,1)+SUMIFS('15h'!$J$7:$J$100,'15h'!$H$7:$H$100,$A217,'15h'!$I$7:$I$100,1)+SUMIFS('15i'!$J$7:$J$100,'15i'!$H$7:$H$100,$A217,'15i'!$I$7:$I$100,1)+SUMIFS('15j'!$J$7:$J$100,'15j'!$H$7:$H$100,$A217,'15j'!$I$7:$I$100,1)+SUMIFS('15k'!$J$7:$J$100,'15k'!$H$7:$H$100,$A217,'15k'!$I$7:$I$100,1)+SUMIFS('15l'!$J$7:$J$100,'15l'!$H$7:$H$100,$A217,'15l'!$I$7:$I$100,1)+SUMIFS('15m'!$J$7:$J$100,'15m'!$H$7:$H$100,$A217,'15m'!$I$7:$I$100,1)+SUMIFS('15n'!$J$7:$J$100,'15n'!$H$7:$H$100,$A217,'15n'!$I$7:$I$100,1)+SUMIFS('16'!$J$7:$J$100,'16'!$H$7:$H$100,$A217,'16'!$I$7:$I$100,1)+SUMIFS('16a'!$J$7:$J$100,'16a'!$H$7:$H$100,$A217,'16a'!$I$7:$I$100,1)+SUMIFS('17'!$J$7:$J$100,'17'!$H$7:$H$100,$A217,'17'!$I$7:$I$100,1)+SUMIFS('17a'!$J$7:$J$100,'17a'!$H$7:$H$100,$A217,'17a'!$I$7:$I$100,1)+SUMIFS('18'!$J$7:$J$100,'18'!$H$7:$H$100,$A217,'18'!$I$7:$I$100,1)+SUMIFS('18a'!$J$7:$J$100,'18a'!$H$7:$H$100,$A217,'18a'!$I$7:$I$100,1)
+SUMIFS('19'!$J$7:$J$100,'19'!$H$7:$H$100,$A217,'19'!$I$7:$I$100,1)+SUMIFS('20'!$J$7:$J$100,'20'!$H$7:$H$100,$A217,'20'!$I$7:$I$100,1)+SUMIFS('20a'!$J$7:$J$100,'20a'!$H$7:$H$100,$A217,'20a'!$I$7:$I$100,1)+SUMIFS('21'!$J$7:$J$100,'21'!$H$7:$H$100,$A217,'21'!$I$7:$I$100,1)+SUMIFS('22'!$J$7:$J$100,'22'!$H$7:$H$100,$A217,'22'!$I$7:$I$100,1)+SUMIFS('22a'!$J$7:$J$100,'22a'!$H$7:$H$100,$A217,'22a'!$I$7:$I$100,1)+SUMIFS('22b'!$J$7:$J$100,'22b'!$H$7:$H$100,$A217,'22b'!$I$7:$I$100,1)+SUMIFS('23'!$J$7:$J$100,'23'!$H$7:$H$100,$A217,'23'!$I$7:$I$100,1)+SUMIFS('24'!$J$7:$J$100,'24'!$H$7:$H$100,$A217,'24'!$I$7:$I$100,1)+SUMIFS('24a'!$J$7:$J$100,'24a'!$H$7:$H$100,$A217,'24a'!$I$7:$I$100,1)+SUMIFS('24b'!$J$7:$J$100,'24b'!$H$7:$H$100,$A217,'24b'!$I$7:$I$100,1)+SUMIFS('24c'!$J$7:$J$100,'24c'!$H$7:$H$100,$A217,'24c'!$I$7:$I$100,1)+SUMIFS('24d'!$J$7:$J$100,'24d'!$H$7:$H$100,$A217,'24d'!$I$7:$I$100,1)+SUMIFS('24e'!$J$7:$J$100,'24e'!$H$7:$H$100,$A217,'24e'!$I$7:$I$100,1)+SUMIFS('24f'!$J$7:$J$100,'24f'!$H$7:$H$100,$A217,'24f'!$I$7:$I$100,1)+SUMIFS('24g'!$J$7:$J$100,'24g'!$H$7:$H$100,$A217,'24g'!$I$7:$I$100,1)+SUMIFS('24h'!$J$7:$J$100,'24h'!$H$7:$H$100,$A217,'24h'!$I$7:$I$100,1)+SUMIFS('24i'!$J$7:$J$100,'24i'!$H$7:$H$100,$A217,'24i'!$I$7:$I$100,1)+SUMIFS('25'!$J$7:$J$100,'25'!$H$7:$H$100,$A217,'25'!$I$7:$I$100,1)+SUMIFS('26'!$J$7:$J$100,'26'!$H$7:$H$100,$A217,'26'!$I$7:$I$100,1)+SUMIFS('26a'!$J$7:$J$100,'26a'!$H$7:$H$100,$A217,'26a'!$I$7:$I$100,1)+SUMIFS('27'!$J$7:$J$100,'27'!$H$7:$H$100,$A217,'27'!$I$7:$I$100,1)+SUMIFS('27a'!$J$7:$J$100,'27a'!$H$7:$H$100,$A217,'27a'!$I$7:$I$100,1)+SUMIFS('28'!$J$7:$J$100,'28'!$H$7:$H$100,$A217,'28'!$I$7:$I$100,1)+SUMIFS('29'!$J$7:$J$100,'29'!$H$7:$H$100,$A217,'29'!$I$7:$I$100,1)</f>
        <v>0</v>
      </c>
      <c r="H217" s="258">
        <f>SUMIFS('12'!$J$7:$J$100,'12'!$H$7:$H$100,$A217,'12'!$I$7:$I$100,2)+SUMIFS('13'!$J$7:$J$100,'13'!$H$7:$H$100,$A217,'13'!$I$7:$I$100,2)+SUMIFS('14'!$J$7:$J$100,'14'!$H$7:$H$100,$A217,'14'!$I$7:$I$100,2)+SUMIFS('15'!$J$7:$J$100,'15'!$H$7:$H$100,$A217,'15'!$I$7:$I$100,2)+SUMIFS('15a'!$J$7:$J$100,'15a'!$H$7:$H$100,$A217,'15a'!$I$7:$I$100,2)+SUMIFS('15b'!$J$7:$J$100,'15b'!$H$7:$H$100,$A217,'15b'!$I$7:$I$100,2)+SUMIFS('15c'!$J$7:$J$100,'15c'!$H$7:$H$100,$A217,'15c'!$I$7:$I$100,2)+SUMIFS('15d'!$J$7:$J$100,'15d'!$H$7:$H$100,$A217,'15d'!$I$7:$I$100,2)+SUMIFS('15e'!$J$7:$J$100,'15e'!$H$7:$H$100,$A217,'15e'!$I$7:$I$100,2)+SUMIFS('15f'!$J$7:$J$100,'15f'!$H$7:$H$100,$A217,'15f'!$I$7:$I$100,2)+SUMIFS('15g'!$J$7:$J$100,'15g'!$H$7:$H$100,$A217,'15g'!$I$7:$I$100,2)+SUMIFS('15h'!$J$7:$J$100,'15h'!$H$7:$H$100,$A217,'15h'!$I$7:$I$100,2)+SUMIFS('15i'!$J$7:$J$100,'15i'!$H$7:$H$100,$A217,'15i'!$I$7:$I$100,2)+SUMIFS('15j'!$J$7:$J$100,'15j'!$H$7:$H$100,$A217,'15j'!$I$7:$I$100,2)+SUMIFS('15k'!$J$7:$J$100,'15k'!$H$7:$H$100,$A217,'15k'!$I$7:$I$100,2)+SUMIFS('15l'!$J$7:$J$100,'15l'!$H$7:$H$100,$A217,'15l'!$I$7:$I$100,2)+SUMIFS('15m'!$J$7:$J$100,'15m'!$H$7:$H$100,$A217,'15m'!$I$7:$I$100,2)+SUMIFS('15n'!$J$7:$J$100,'15n'!$H$7:$H$100,$A217,'15n'!$I$7:$I$100,2)+SUMIFS('16'!$J$7:$J$100,'16'!$H$7:$H$100,$A217,'16'!$I$7:$I$100,2)+SUMIFS('16a'!$J$7:$J$100,'16a'!$H$7:$H$100,$A217,'16a'!$I$7:$I$100,2)+SUMIFS('17'!$J$7:$J$100,'17'!$H$7:$H$100,$A217,'17'!$I$7:$I$100,2)+SUMIFS('17a'!$J$7:$J$100,'17a'!$H$7:$H$100,$A217,'17a'!$I$7:$I$100,2)+SUMIFS('18'!$J$7:$J$100,'18'!$H$7:$H$100,$A217,'18'!$I$7:$I$100,2)+SUMIFS('18a'!$J$7:$J$100,'18a'!$H$7:$H$100,$A217,'18a'!$I$7:$I$100,2)
+SUMIFS('19'!$J$7:$J$100,'19'!$H$7:$H$100,$A217,'19'!$I$7:$I$100,2)+SUMIFS('20'!$J$7:$J$100,'20'!$H$7:$H$100,$A217,'20'!$I$7:$I$100,2)+SUMIFS('20a'!$J$7:$J$100,'20a'!$H$7:$H$100,$A217,'20a'!$I$7:$I$100,2)+SUMIFS('21'!$J$7:$J$100,'21'!$H$7:$H$100,$A217,'21'!$I$7:$I$100,2)+SUMIFS('22'!$J$7:$J$100,'22'!$H$7:$H$100,$A217,'22'!$I$7:$I$100,2)+SUMIFS('22a'!$J$7:$J$100,'22a'!$H$7:$H$100,$A217,'22a'!$I$7:$I$100,2)+SUMIFS('22b'!$J$7:$J$100,'22b'!$H$7:$H$100,$A217,'22b'!$I$7:$I$100,2)+SUMIFS('23'!$J$7:$J$100,'23'!$H$7:$H$100,$A217,'23'!$I$7:$I$100,2)+SUMIFS('24'!$J$7:$J$100,'24'!$H$7:$H$100,$A217,'24'!$I$7:$I$100,2)+SUMIFS('24a'!$J$7:$J$100,'24a'!$H$7:$H$100,$A217,'24a'!$I$7:$I$100,2)+SUMIFS('24b'!$J$7:$J$100,'24b'!$H$7:$H$100,$A217,'24b'!$I$7:$I$100,2)+SUMIFS('24c'!$J$7:$J$100,'24c'!$H$7:$H$100,$A217,'24c'!$I$7:$I$100,2)+SUMIFS('24d'!$J$7:$J$100,'24d'!$H$7:$H$100,$A217,'24d'!$I$7:$I$100,2)+SUMIFS('24e'!$J$7:$J$100,'24e'!$H$7:$H$100,$A217,'24e'!$I$7:$I$100,2)+SUMIFS('24f'!$J$7:$J$100,'24f'!$H$7:$H$100,$A217,'24f'!$I$7:$I$100,2)+SUMIFS('24g'!$J$7:$J$100,'24g'!$H$7:$H$100,$A217,'24g'!$I$7:$I$100,2)+SUMIFS('24h'!$J$7:$J$100,'24h'!$H$7:$H$100,$A217,'24h'!$I$7:$I$100,2)+SUMIFS('24i'!$J$7:$J$100,'24i'!$H$7:$H$100,$A217,'24i'!$I$7:$I$100,2)+SUMIFS('25'!$J$7:$J$100,'25'!$H$7:$H$100,$A217,'25'!$I$7:$I$100,2)+SUMIFS('26'!$J$7:$J$100,'26'!$H$7:$H$100,$A217,'26'!$I$7:$I$100,2)+SUMIFS('26a'!$J$7:$J$100,'26a'!$H$7:$H$100,$A217,'26a'!$I$7:$I$100,2)+SUMIFS('27'!$J$7:$J$100,'27'!$H$7:$H$100,$A217,'27'!$I$7:$I$100,2)+SUMIFS('27a'!$J$7:$J$100,'27a'!$H$7:$H$100,$A217,'27a'!$I$7:$I$100,2)+SUMIFS('28'!$J$7:$J$100,'28'!$H$7:$H$100,$A217,'28'!$I$7:$I$100,2)+SUMIFS('29'!$J$7:$J$100,'29'!$H$7:$H$100,$A217,'29'!$I$7:$I$100,2)</f>
        <v>0</v>
      </c>
      <c r="I217" s="258">
        <f>SUMIFS('12'!$J$7:$J$100,'12'!$H$7:$H$100,$A217,'12'!$I$7:$I$100,"")+SUMIFS('13'!$J$7:$J$100,'13'!$H$7:$H$100,$A217,'13'!$I$7:$I$100,"")+SUMIFS('14'!$J$7:$J$100,'14'!$H$7:$H$100,$A217,'14'!$I$7:$I$100,"")+SUMIFS('15'!$J$7:$J$100,'15'!$H$7:$H$100,$A217,'15'!$I$7:$I$100,"")+SUMIFS('15a'!$J$7:$J$100,'15a'!$H$7:$H$100,$A217,'15a'!$I$7:$I$100,"")+SUMIFS('15b'!$J$7:$J$100,'15b'!$H$7:$H$100,$A217,'15b'!$I$7:$I$100,"")+SUMIFS('15c'!$J$7:$J$100,'15c'!$H$7:$H$100,$A217,'15c'!$I$7:$I$100,"")+SUMIFS('15d'!$J$7:$J$100,'15d'!$H$7:$H$100,$A217,'15d'!$I$7:$I$100,"")+SUMIFS('15e'!$J$7:$J$100,'15e'!$H$7:$H$100,$A217,'15e'!$I$7:$I$100,"")+SUMIFS('15f'!$J$7:$J$100,'15f'!$H$7:$H$100,$A217,'15f'!$I$7:$I$100,"")+SUMIFS('15g'!$J$7:$J$100,'15g'!$H$7:$H$100,$A217,'15g'!$I$7:$I$100,"")+SUMIFS('15h'!$J$7:$J$100,'15h'!$H$7:$H$100,$A217,'15h'!$I$7:$I$100,"")+SUMIFS('15i'!$J$7:$J$100,'15i'!$H$7:$H$100,$A217,'15i'!$I$7:$I$100,"")+SUMIFS('15j'!$J$7:$J$100,'15j'!$H$7:$H$100,$A217,'15j'!$I$7:$I$100,"")+SUMIFS('15k'!$J$7:$J$100,'15k'!$H$7:$H$100,$A217,'15k'!$I$7:$I$100,"")+SUMIFS('15l'!$J$7:$J$100,'15l'!$H$7:$H$100,$A217,'15l'!$I$7:$I$100,"")+SUMIFS('15m'!$J$7:$J$100,'15m'!$H$7:$H$100,$A217,'15m'!$I$7:$I$100,"")+SUMIFS('15n'!$J$7:$J$100,'15n'!$H$7:$H$100,$A217,'15n'!$I$7:$I$100,"")+SUMIFS('16'!$J$7:$J$100,'16'!$H$7:$H$100,$A217,'16'!$I$7:$I$100,"")+SUMIFS('16a'!$J$7:$J$100,'16a'!$H$7:$H$100,$A217,'16a'!$I$7:$I$100,"")+SUMIFS('17'!$J$7:$J$100,'17'!$H$7:$H$100,$A217,'17'!$I$7:$I$100,"")+SUMIFS('17a'!$J$7:$J$100,'17a'!$H$7:$H$100,$A217,'17a'!$I$7:$I$100,"")+SUMIFS('18'!$J$7:$J$100,'18'!$H$7:$H$100,$A217,'18'!$I$7:$I$100,"")+SUMIFS('18a'!$J$7:$J$100,'18a'!$H$7:$H$100,$A217,'18a'!$I$7:$I$100,"")
+SUMIFS('19'!$J$7:$J$100,'19'!$H$7:$H$100,$A217,'19'!$I$7:$I$100,"")+SUMIFS('20'!$J$7:$J$100,'20'!$H$7:$H$100,$A217,'20'!$I$7:$I$100,"")+SUMIFS('20a'!$J$7:$J$100,'20a'!$H$7:$H$100,$A217,'20a'!$I$7:$I$100,"")+SUMIFS('21'!$J$7:$J$100,'21'!$H$7:$H$100,$A217,'21'!$I$7:$I$100,"")+SUMIFS('22'!$J$7:$J$100,'22'!$H$7:$H$100,$A217,'22'!$I$7:$I$100,"")+SUMIFS('22a'!$J$7:$J$100,'22a'!$H$7:$H$100,$A217,'22a'!$I$7:$I$100,"")+SUMIFS('22b'!$J$7:$J$100,'22b'!$H$7:$H$100,$A217,'22b'!$I$7:$I$100,"")+SUMIFS('23'!$J$7:$J$100,'23'!$H$7:$H$100,$A217,'23'!$I$7:$I$100,"")+SUMIFS('24'!$J$7:$J$100,'24'!$H$7:$H$100,$A217,'24'!$I$7:$I$100,"")+SUMIFS('24a'!$J$7:$J$100,'24a'!$H$7:$H$100,$A217,'24a'!$I$7:$I$100,"")+SUMIFS('24b'!$J$7:$J$100,'24b'!$H$7:$H$100,$A217,'24b'!$I$7:$I$100,"")+SUMIFS('24c'!$J$7:$J$100,'24c'!$H$7:$H$100,$A217,'24c'!$I$7:$I$100,"")+SUMIFS('24d'!$J$7:$J$100,'24d'!$H$7:$H$100,$A217,'24d'!$I$7:$I$100,"")+SUMIFS('24e'!$J$7:$J$100,'24e'!$H$7:$H$100,$A217,'24e'!$I$7:$I$100,"")+SUMIFS('24f'!$J$7:$J$100,'24f'!$H$7:$H$100,$A217,'24f'!$I$7:$I$100,"")+SUMIFS('24g'!$J$7:$J$100,'24g'!$H$7:$H$100,$A217,'24g'!$I$7:$I$100,"")+SUMIFS('24h'!$J$7:$J$100,'24h'!$H$7:$H$100,$A217,'24h'!$I$7:$I$100,"")+SUMIFS('24i'!$J$7:$J$100,'24i'!$H$7:$H$100,$A217,'24i'!$I$7:$I$100,"")+SUMIFS('25'!$J$7:$J$100,'25'!$H$7:$H$100,$A217,'25'!$I$7:$I$100,"")+SUMIFS('26'!$J$7:$J$100,'26'!$H$7:$H$100,$A217,'26'!$I$7:$I$100,"")+SUMIFS('26a'!$J$7:$J$100,'26a'!$H$7:$H$100,$A217,'26a'!$I$7:$I$100,"")+SUMIFS('27'!$J$7:$J$100,'27'!$H$7:$H$100,$A217,'27'!$I$7:$I$100,"")+SUMIFS('27a'!$J$7:$J$100,'27a'!$H$7:$H$100,$A217,'27a'!$I$7:$I$100,"")+SUMIFS('28'!$J$7:$J$100,'28'!$H$7:$H$100,$A217,'28'!$I$7:$I$100,"")+SUMIFS('29'!$J$7:$J$100,'29'!$H$7:$H$100,$A217,'29'!$I$7:$I$100,"")</f>
        <v>0</v>
      </c>
      <c r="J217" s="259">
        <f t="shared" si="38"/>
        <v>0</v>
      </c>
      <c r="S217" s="247">
        <f t="shared" si="36"/>
        <v>0</v>
      </c>
    </row>
    <row r="218" ht="12.75" customHeight="1">
      <c r="B218" s="260" t="str">
        <f>"Total- "&amp;A201</f>
        <v>Total- Uniform Construction Code/Code Enforcement</v>
      </c>
      <c r="C218" s="261">
        <f t="shared" ref="C218:J218" si="39">SUM(C202:C203)</f>
        <v>673420.73</v>
      </c>
      <c r="D218" s="248">
        <f t="shared" si="39"/>
        <v>66865.09</v>
      </c>
      <c r="E218" s="248">
        <f t="shared" si="39"/>
        <v>0</v>
      </c>
      <c r="F218" s="262">
        <f t="shared" si="39"/>
        <v>740285.82</v>
      </c>
      <c r="G218" s="261">
        <f t="shared" si="39"/>
        <v>676000</v>
      </c>
      <c r="H218" s="248">
        <f t="shared" si="39"/>
        <v>110000</v>
      </c>
      <c r="I218" s="248">
        <f t="shared" si="39"/>
        <v>0</v>
      </c>
      <c r="J218" s="262">
        <f t="shared" si="39"/>
        <v>786000</v>
      </c>
      <c r="S218" s="225"/>
    </row>
    <row r="219" ht="12.75" customHeight="1">
      <c r="C219" s="62"/>
      <c r="F219" s="40"/>
      <c r="G219" s="62"/>
      <c r="J219" s="40"/>
      <c r="S219" s="225"/>
    </row>
    <row r="220" ht="12.75" customHeight="1">
      <c r="A220" s="165" t="s">
        <v>4551</v>
      </c>
      <c r="B220" s="109" t="s">
        <v>4552</v>
      </c>
      <c r="C220" s="263"/>
      <c r="D220" s="264"/>
      <c r="E220" s="109"/>
      <c r="F220" s="256"/>
      <c r="G220" s="263"/>
      <c r="H220" s="264"/>
      <c r="I220" s="109"/>
      <c r="J220" s="256"/>
      <c r="S220" s="225"/>
    </row>
    <row r="221" ht="12.75" customHeight="1">
      <c r="A221" s="1" t="s">
        <v>2591</v>
      </c>
      <c r="B221" s="1" t="s">
        <v>4553</v>
      </c>
      <c r="C221" s="257">
        <f>SUMIFS('12'!$N$7:$N$100,'12'!$H$7:$H$100,$A221,'12'!$I$7:$I$100,1)+SUMIFS('13'!$N$7:$N$100,'13'!$H$7:$H$100,$A221,'13'!$I$7:$I$100,1)+SUMIFS('14'!$N$7:$N$100,'14'!$H$7:$H$100,$A221,'14'!$I$7:$I$100,1)+SUMIFS('15'!$N$7:$N$100,'15'!$H$7:$H$100,$A221,'15'!$I$7:$I$100,1)+SUMIFS('15a'!$N$7:$N$100,'15a'!$H$7:$H$100,$A221,'15a'!$I$7:$I$100,1)+SUMIFS('15b'!$N$7:$N$100,'15b'!$H$7:$H$100,$A221,'15b'!$I$7:$I$100,1)+SUMIFS('15c'!$N$7:$N$100,'15c'!$H$7:$H$100,$A221,'15c'!$I$7:$I$100,1)+SUMIFS('15d'!$N$7:$N$100,'15d'!$H$7:$H$100,$A221,'15d'!$I$7:$I$100,1)+SUMIFS('15e'!$N$7:$N$100,'15e'!$H$7:$H$100,$A221,'15e'!$I$7:$I$100,1)+SUMIFS('15f'!$N$7:$N$100,'15f'!$H$7:$H$100,$A221,'15f'!$I$7:$I$100,1)+SUMIFS('15g'!$N$7:$N$100,'15g'!$H$7:$H$100,$A221,'15g'!$I$7:$I$100,1)+SUMIFS('15h'!$N$7:$N$100,'15h'!$H$7:$H$100,$A221,'15h'!$I$7:$I$100,1)+SUMIFS('15i'!$N$7:$N$100,'15i'!$H$7:$H$100,$A221,'15i'!$I$7:$I$100,1)+SUMIFS('15j'!$N$7:$N$100,'15j'!$H$7:$H$100,$A221,'15j'!$I$7:$I$100,1)+SUMIFS('15k'!$N$7:$N$100,'15k'!$H$7:$H$100,$A221,'15k'!$I$7:$I$100,1)+SUMIFS('15l'!$N$7:$N$100,'15l'!$H$7:$H$100,$A221,'15l'!$I$7:$I$100,1)+SUMIFS('15m'!$N$7:$N$100,'15m'!$H$7:$H$100,$A221,'15m'!$I$7:$I$100,1)+SUMIFS('15n'!$N$7:$N$100,'15n'!$H$7:$H$100,$A221,'15n'!$I$7:$I$100,1)+SUMIFS('16'!$N$7:$N$100,'16'!$H$7:$H$100,$A221,'16'!$I$7:$I$100,1)+SUMIFS('16a'!$N$7:$N$100,'16a'!$H$7:$H$100,$A221,'16a'!$I$7:$I$100,1)+SUMIFS('17'!$N$7:$N$100,'17'!$H$7:$H$100,$A221,'17'!$I$7:$I$100,1)+SUMIFS('17a'!$N$7:$N$100,'17a'!$H$7:$H$100,$A221,'17a'!$I$7:$I$100,1)+SUMIFS('18'!$N$7:$N$100,'18'!$H$7:$H$100,$A221,'18'!$I$7:$I$100,1)+SUMIFS('18a'!$N$7:$N$100,'18a'!$H$7:$H$100,$A221,'18a'!$I$7:$I$100,1)
+SUMIFS('19'!$N$7:$N$100,'19'!$H$7:$H$100,$A221,'19'!$I$7:$I$100,1)+SUMIFS('20'!$N$7:$N$100,'20'!$H$7:$H$100,$A221,'20'!$I$7:$I$100,1)+SUMIFS('20a'!$N$7:$N$100,'20a'!$H$7:$H$100,$A221,'20a'!$I$7:$I$100,1)+SUMIFS('21'!$N$7:$N$100,'21'!$H$7:$H$100,$A221,'21'!$I$7:$I$100,1)+SUMIFS('22'!$N$7:$N$100,'22'!$H$7:$H$100,$A221,'22'!$I$7:$I$100,1)+SUMIFS('22a'!$N$7:$N$100,'22a'!$H$7:$H$100,$A221,'22a'!$I$7:$I$100,1)+SUMIFS('22b'!$N$7:$N$100,'22b'!$H$7:$H$100,$A221,'22b'!$I$7:$I$100,1)+SUMIFS('23'!$N$7:$N$100,'23'!$H$7:$H$100,$A221,'23'!$I$7:$I$100,1)+SUMIFS('24'!$N$7:$N$100,'24'!$H$7:$H$100,$A221,'24'!$I$7:$I$100,1)+SUMIFS('24a'!$N$7:$N$100,'24a'!$H$7:$H$100,$A221,'24a'!$I$7:$I$100,1)+SUMIFS('24b'!$N$7:$N$100,'24b'!$H$7:$H$100,$A221,'24b'!$I$7:$I$100,1)+SUMIFS('24c'!$N$7:$N$100,'24c'!$H$7:$H$100,$A221,'24c'!$I$7:$I$100,1)+SUMIFS('24d'!$N$7:$N$100,'24d'!$H$7:$H$100,$A221,'24d'!$I$7:$I$100,1)+SUMIFS('24e'!$N$7:$N$100,'24e'!$H$7:$H$100,$A221,'24e'!$I$7:$I$100,1)+SUMIFS('24f'!$N$7:$N$100,'24f'!$H$7:$H$100,$A221,'24f'!$I$7:$I$100,1)+SUMIFS('24g'!$N$7:$N$100,'24g'!$H$7:$H$100,$A221,'24g'!$I$7:$I$100,1)+SUMIFS('24h'!$N$7:$N$100,'24h'!$H$7:$H$100,$A221,'24h'!$I$7:$I$100,1)+SUMIFS('24i'!$N$7:$N$100,'24i'!$H$7:$H$100,$A221,'24i'!$I$7:$I$100,1)+SUMIFS('25'!$N$7:$N$100,'25'!$H$7:$H$100,$A221,'25'!$I$7:$I$100,1)+SUMIFS('26'!$N$7:$N$100,'26'!$H$7:$H$100,$A221,'26'!$I$7:$I$100,1)+SUMIFS('26a'!$N$7:$N$100,'26a'!$H$7:$H$100,$A221,'26a'!$I$7:$I$100,1)+SUMIFS('27'!$N$7:$N$100,'27'!$H$7:$H$100,$A221,'27'!$I$7:$I$100,1)+SUMIFS('27a'!$N$7:$N$100,'27a'!$H$7:$H$100,$A221,'27a'!$I$7:$I$100,1)+SUMIFS('28'!$N$7:$N$100,'28'!$H$7:$H$100,$A221,'28'!$I$7:$I$100,1)+SUMIFS('29'!$N$7:$N$100,'29'!$H$7:$H$100,$A221,'29'!$I$7:$I$100,1)</f>
        <v>0</v>
      </c>
      <c r="D221" s="258">
        <f>SUMIFS('12'!$N$7:$N$100,'12'!$H$7:$H$100,$A221,'12'!$I$7:$I$100,2)+SUMIFS('13'!$N$7:$N$100,'13'!$H$7:$H$100,$A221,'13'!$I$7:$I$100,2)+SUMIFS('14'!$N$7:$N$100,'14'!$H$7:$H$100,$A221,'14'!$I$7:$I$100,2)+SUMIFS('15'!$N$7:$N$100,'15'!$H$7:$H$100,$A221,'15'!$I$7:$I$100,2)+SUMIFS('15a'!$N$7:$N$100,'15a'!$H$7:$H$100,$A221,'15a'!$I$7:$I$100,2)+SUMIFS('15b'!$N$7:$N$100,'15b'!$H$7:$H$100,$A221,'15b'!$I$7:$I$100,2)+SUMIFS('15c'!$N$7:$N$100,'15c'!$H$7:$H$100,$A221,'15c'!$I$7:$I$100,2)+SUMIFS('15d'!$N$7:$N$100,'15d'!$H$7:$H$100,$A221,'15d'!$I$7:$I$100,2)+SUMIFS('15e'!$N$7:$N$100,'15e'!$H$7:$H$100,$A221,'15e'!$I$7:$I$100,2)+SUMIFS('15f'!$N$7:$N$100,'15f'!$H$7:$H$100,$A221,'15f'!$I$7:$I$100,2)+SUMIFS('15g'!$N$7:$N$100,'15g'!$H$7:$H$100,$A221,'15g'!$I$7:$I$100,2)+SUMIFS('15h'!$N$7:$N$100,'15h'!$H$7:$H$100,$A221,'15h'!$I$7:$I$100,2)+SUMIFS('15i'!$N$7:$N$100,'15i'!$H$7:$H$100,$A221,'15i'!$I$7:$I$100,2)+SUMIFS('15j'!$N$7:$N$100,'15j'!$H$7:$H$100,$A221,'15j'!$I$7:$I$100,2)+SUMIFS('15k'!$N$7:$N$100,'15k'!$H$7:$H$100,$A221,'15k'!$I$7:$I$100,2)+SUMIFS('15l'!$N$7:$N$100,'15l'!$H$7:$H$100,$A221,'15l'!$I$7:$I$100,2)+SUMIFS('15m'!$N$7:$N$100,'15m'!$H$7:$H$100,$A221,'15m'!$I$7:$I$100,2)+SUMIFS('15n'!$N$7:$N$100,'15n'!$H$7:$H$100,$A221,'15n'!$I$7:$I$100,2)+SUMIFS('16'!$N$7:$N$100,'16'!$H$7:$H$100,$A221,'16'!$I$7:$I$100,2)+SUMIFS('16a'!$N$7:$N$100,'16a'!$H$7:$H$100,$A221,'16a'!$I$7:$I$100,2)+SUMIFS('17'!$N$7:$N$100,'17'!$H$7:$H$100,$A221,'17'!$I$7:$I$100,2)+SUMIFS('17a'!$N$7:$N$100,'17a'!$H$7:$H$100,$A221,'17a'!$I$7:$I$100,2)+SUMIFS('18'!$N$7:$N$100,'18'!$H$7:$H$100,$A221,'18'!$I$7:$I$100,2)+SUMIFS('18a'!$N$7:$N$100,'18a'!$H$7:$H$100,$A221,'18a'!$I$7:$I$100,2)
+SUMIFS('19'!$N$7:$N$100,'19'!$H$7:$H$100,$A221,'19'!$I$7:$I$100,2)+SUMIFS('20'!$N$7:$N$100,'20'!$H$7:$H$100,$A221,'20'!$I$7:$I$100,2)+SUMIFS('20a'!$N$7:$N$100,'20a'!$H$7:$H$100,$A221,'20a'!$I$7:$I$100,2)+SUMIFS('21'!$N$7:$N$100,'21'!$H$7:$H$100,$A221,'21'!$I$7:$I$100,2)+SUMIFS('22'!$N$7:$N$100,'22'!$H$7:$H$100,$A221,'22'!$I$7:$I$100,2)+SUMIFS('22a'!$N$7:$N$100,'22a'!$H$7:$H$100,$A221,'22a'!$I$7:$I$100,2)+SUMIFS('22b'!$N$7:$N$100,'22b'!$H$7:$H$100,$A221,'22b'!$I$7:$I$100,2)+SUMIFS('23'!$N$7:$N$100,'23'!$H$7:$H$100,$A221,'23'!$I$7:$I$100,2)+SUMIFS('24'!$N$7:$N$100,'24'!$H$7:$H$100,$A221,'24'!$I$7:$I$100,2)+SUMIFS('24a'!$N$7:$N$100,'24a'!$H$7:$H$100,$A221,'24a'!$I$7:$I$100,2)+SUMIFS('24b'!$N$7:$N$100,'24b'!$H$7:$H$100,$A221,'24b'!$I$7:$I$100,2)+SUMIFS('24c'!$N$7:$N$100,'24c'!$H$7:$H$100,$A221,'24c'!$I$7:$I$100,2)+SUMIFS('24d'!$N$7:$N$100,'24d'!$H$7:$H$100,$A221,'24d'!$I$7:$I$100,2)+SUMIFS('24e'!$N$7:$N$100,'24e'!$H$7:$H$100,$A221,'24e'!$I$7:$I$100,2)+SUMIFS('24f'!$N$7:$N$100,'24f'!$H$7:$H$100,$A221,'24f'!$I$7:$I$100,2)+SUMIFS('24g'!$N$7:$N$100,'24g'!$H$7:$H$100,$A221,'24g'!$I$7:$I$100,2)+SUMIFS('24h'!$N$7:$N$100,'24h'!$H$7:$H$100,$A221,'24h'!$I$7:$I$100,2)+SUMIFS('24i'!$N$7:$N$100,'24i'!$H$7:$H$100,$A221,'24i'!$I$7:$I$100,2)+SUMIFS('25'!$N$7:$N$100,'25'!$H$7:$H$100,$A221,'25'!$I$7:$I$100,2)+SUMIFS('26'!$N$7:$N$100,'26'!$H$7:$H$100,$A221,'26'!$I$7:$I$100,2)+SUMIFS('26a'!$N$7:$N$100,'26a'!$H$7:$H$100,$A221,'26a'!$I$7:$I$100,2)+SUMIFS('27'!$N$7:$N$100,'27'!$H$7:$H$100,$A221,'27'!$I$7:$I$100,2)+SUMIFS('27a'!$N$7:$N$100,'27a'!$H$7:$H$100,$A221,'27a'!$I$7:$I$100,2)+SUMIFS('28'!$N$7:$N$100,'28'!$H$7:$H$100,$A221,'28'!$I$7:$I$100,2)+SUMIFS('29'!$N$7:$N$100,'29'!$H$7:$H$100,$A221,'29'!$I$7:$I$100,2)</f>
        <v>339279.78</v>
      </c>
      <c r="E221" s="258">
        <f>SUMIFS('12'!$N$7:$N$100,'12'!$H$7:$H$100,$A221,'12'!$I$7:$I$100,"")+SUMIFS('13'!$N$7:$N$100,'13'!$H$7:$H$100,$A221,'13'!$I$7:$I$100,"")+SUMIFS('14'!$N$7:$N$100,'14'!$H$7:$H$100,$A221,'14'!$I$7:$I$100,"")+SUMIFS('15'!$N$7:$N$100,'15'!$H$7:$H$100,$A221,'15'!$I$7:$I$100,"")+SUMIFS('15a'!$N$7:$N$100,'15a'!$H$7:$H$100,$A221,'15a'!$I$7:$I$100,"")+SUMIFS('15b'!$N$7:$N$100,'15b'!$H$7:$H$100,$A221,'15b'!$I$7:$I$100,"")+SUMIFS('15c'!$N$7:$N$100,'15c'!$H$7:$H$100,$A221,'15c'!$I$7:$I$100,"")+SUMIFS('15d'!$N$7:$N$100,'15d'!$H$7:$H$100,$A221,'15d'!$I$7:$I$100,"")+SUMIFS('15e'!$N$7:$N$100,'15e'!$H$7:$H$100,$A221,'15e'!$I$7:$I$100,"")+SUMIFS('15f'!$N$7:$N$100,'15f'!$H$7:$H$100,$A221,'15f'!$I$7:$I$100,"")+SUMIFS('15g'!$N$7:$N$100,'15g'!$H$7:$H$100,$A221,'15g'!$I$7:$I$100,"")+SUMIFS('15h'!$N$7:$N$100,'15h'!$H$7:$H$100,$A221,'15h'!$I$7:$I$100,"")+SUMIFS('15i'!$N$7:$N$100,'15i'!$H$7:$H$100,$A221,'15i'!$I$7:$I$100,"")+SUMIFS('15j'!$N$7:$N$100,'15j'!$H$7:$H$100,$A221,'15j'!$I$7:$I$100,"")+SUMIFS('15k'!$N$7:$N$100,'15k'!$H$7:$H$100,$A221,'15k'!$I$7:$I$100,"")+SUMIFS('15l'!$N$7:$N$100,'15l'!$H$7:$H$100,$A221,'15l'!$I$7:$I$100,"")+SUMIFS('15m'!$N$7:$N$100,'15m'!$H$7:$H$100,$A221,'15m'!$I$7:$I$100,"")+SUMIFS('15n'!$N$7:$N$100,'15n'!$H$7:$H$100,$A221,'15n'!$I$7:$I$100,"")+SUMIFS('16'!$N$7:$N$100,'16'!$H$7:$H$100,$A221,'16'!$I$7:$I$100,"")+SUMIFS('16a'!$N$7:$N$100,'16a'!$H$7:$H$100,$A221,'16a'!$I$7:$I$100,"")+SUMIFS('17'!$N$7:$N$100,'17'!$H$7:$H$100,$A221,'17'!$I$7:$I$100,"")+SUMIFS('17a'!$N$7:$N$100,'17a'!$H$7:$H$100,$A221,'17a'!$I$7:$I$100,"")+SUMIFS('18'!$N$7:$N$100,'18'!$H$7:$H$100,$A221,'18'!$I$7:$I$100,"")+SUMIFS('18a'!$N$7:$N$100,'18a'!$H$7:$H$100,$A221,'18a'!$I$7:$I$100,"")
+SUMIFS('19'!$N$7:$N$100,'19'!$H$7:$H$100,$A221,'19'!$I$7:$I$100,"")+SUMIFS('20'!$N$7:$N$100,'20'!$H$7:$H$100,$A221,'20'!$I$7:$I$100,"")+SUMIFS('20a'!$N$7:$N$100,'20a'!$H$7:$H$100,$A221,'20a'!$I$7:$I$100,"")+SUMIFS('21'!$N$7:$N$100,'21'!$H$7:$H$100,$A221,'21'!$I$7:$I$100,"")+SUMIFS('22'!$N$7:$N$100,'22'!$H$7:$H$100,$A221,'22'!$I$7:$I$100,"")+SUMIFS('22a'!$N$7:$N$100,'22a'!$H$7:$H$100,$A221,'22a'!$I$7:$I$100,"")+SUMIFS('22b'!$N$7:$N$100,'22b'!$H$7:$H$100,$A221,'22b'!$I$7:$I$100,"")+SUMIFS('23'!$N$7:$N$100,'23'!$H$7:$H$100,$A221,'23'!$I$7:$I$100,"")+SUMIFS('24'!$N$7:$N$100,'24'!$H$7:$H$100,$A221,'24'!$I$7:$I$100,"")+SUMIFS('24a'!$N$7:$N$100,'24a'!$H$7:$H$100,$A221,'24a'!$I$7:$I$100,"")+SUMIFS('24b'!$N$7:$N$100,'24b'!$H$7:$H$100,$A221,'24b'!$I$7:$I$100,"")+SUMIFS('24c'!$N$7:$N$100,'24c'!$H$7:$H$100,$A221,'24c'!$I$7:$I$100,"")+SUMIFS('24d'!$N$7:$N$100,'24d'!$H$7:$H$100,$A221,'24d'!$I$7:$I$100,"")+SUMIFS('24e'!$N$7:$N$100,'24e'!$H$7:$H$100,$A221,'24e'!$I$7:$I$100,"")+SUMIFS('24f'!$N$7:$N$100,'24f'!$H$7:$H$100,$A221,'24f'!$I$7:$I$100,"")+SUMIFS('24g'!$N$7:$N$100,'24g'!$H$7:$H$100,$A221,'24g'!$I$7:$I$100,"")+SUMIFS('24h'!$N$7:$N$100,'24h'!$H$7:$H$100,$A221,'24h'!$I$7:$I$100,"")+SUMIFS('24i'!$N$7:$N$100,'24i'!$H$7:$H$100,$A221,'24i'!$I$7:$I$100,"")+SUMIFS('25'!$N$7:$N$100,'25'!$H$7:$H$100,$A221,'25'!$I$7:$I$100,"")+SUMIFS('26'!$N$7:$N$100,'26'!$H$7:$H$100,$A221,'26'!$I$7:$I$100,"")+SUMIFS('26a'!$N$7:$N$100,'26a'!$H$7:$H$100,$A221,'26a'!$I$7:$I$100,"")+SUMIFS('27'!$N$7:$N$100,'27'!$H$7:$H$100,$A221,'27'!$I$7:$I$100,"")+SUMIFS('27a'!$N$7:$N$100,'27a'!$H$7:$H$100,$A221,'27a'!$I$7:$I$100,"")+SUMIFS('28'!$N$7:$N$100,'28'!$H$7:$H$100,$A221,'28'!$I$7:$I$100,"")+SUMIFS('29'!$N$7:$N$100,'29'!$H$7:$H$100,$A221,'29'!$I$7:$I$100,"")</f>
        <v>0</v>
      </c>
      <c r="F221" s="259">
        <f t="shared" ref="F221:F227" si="40">SUM(C221:E221)</f>
        <v>339279.78</v>
      </c>
      <c r="G221" s="257">
        <f>SUMIFS('12'!$J$7:$J$100,'12'!$H$7:$H$100,$A221,'12'!$I$7:$I$100,1)+SUMIFS('13'!$J$7:$J$100,'13'!$H$7:$H$100,$A221,'13'!$I$7:$I$100,1)+SUMIFS('14'!$J$7:$J$100,'14'!$H$7:$H$100,$A221,'14'!$I$7:$I$100,1)+SUMIFS('15'!$J$7:$J$100,'15'!$H$7:$H$100,$A221,'15'!$I$7:$I$100,1)+SUMIFS('15a'!$J$7:$J$100,'15a'!$H$7:$H$100,$A221,'15a'!$I$7:$I$100,1)+SUMIFS('15b'!$J$7:$J$100,'15b'!$H$7:$H$100,$A221,'15b'!$I$7:$I$100,1)+SUMIFS('15c'!$J$7:$J$100,'15c'!$H$7:$H$100,$A221,'15c'!$I$7:$I$100,1)+SUMIFS('15d'!$J$7:$J$100,'15d'!$H$7:$H$100,$A221,'15d'!$I$7:$I$100,1)+SUMIFS('15e'!$J$7:$J$100,'15e'!$H$7:$H$100,$A221,'15e'!$I$7:$I$100,1)+SUMIFS('15f'!$J$7:$J$100,'15f'!$H$7:$H$100,$A221,'15f'!$I$7:$I$100,1)+SUMIFS('15g'!$J$7:$J$100,'15g'!$H$7:$H$100,$A221,'15g'!$I$7:$I$100,1)+SUMIFS('15h'!$J$7:$J$100,'15h'!$H$7:$H$100,$A221,'15h'!$I$7:$I$100,1)+SUMIFS('15i'!$J$7:$J$100,'15i'!$H$7:$H$100,$A221,'15i'!$I$7:$I$100,1)+SUMIFS('15j'!$J$7:$J$100,'15j'!$H$7:$H$100,$A221,'15j'!$I$7:$I$100,1)+SUMIFS('15k'!$J$7:$J$100,'15k'!$H$7:$H$100,$A221,'15k'!$I$7:$I$100,1)+SUMIFS('15l'!$J$7:$J$100,'15l'!$H$7:$H$100,$A221,'15l'!$I$7:$I$100,1)+SUMIFS('15m'!$J$7:$J$100,'15m'!$H$7:$H$100,$A221,'15m'!$I$7:$I$100,1)+SUMIFS('15n'!$J$7:$J$100,'15n'!$H$7:$H$100,$A221,'15n'!$I$7:$I$100,1)+SUMIFS('16'!$J$7:$J$100,'16'!$H$7:$H$100,$A221,'16'!$I$7:$I$100,1)+SUMIFS('16a'!$J$7:$J$100,'16a'!$H$7:$H$100,$A221,'16a'!$I$7:$I$100,1)+SUMIFS('17'!$J$7:$J$100,'17'!$H$7:$H$100,$A221,'17'!$I$7:$I$100,1)+SUMIFS('17a'!$J$7:$J$100,'17a'!$H$7:$H$100,$A221,'17a'!$I$7:$I$100,1)+SUMIFS('18'!$J$7:$J$100,'18'!$H$7:$H$100,$A221,'18'!$I$7:$I$100,1)+SUMIFS('18a'!$J$7:$J$100,'18a'!$H$7:$H$100,$A221,'18a'!$I$7:$I$100,1)
+SUMIFS('19'!$J$7:$J$100,'19'!$H$7:$H$100,$A221,'19'!$I$7:$I$100,1)+SUMIFS('20'!$J$7:$J$100,'20'!$H$7:$H$100,$A221,'20'!$I$7:$I$100,1)+SUMIFS('20a'!$J$7:$J$100,'20a'!$H$7:$H$100,$A221,'20a'!$I$7:$I$100,1)+SUMIFS('21'!$J$7:$J$100,'21'!$H$7:$H$100,$A221,'21'!$I$7:$I$100,1)+SUMIFS('22'!$J$7:$J$100,'22'!$H$7:$H$100,$A221,'22'!$I$7:$I$100,1)+SUMIFS('22a'!$J$7:$J$100,'22a'!$H$7:$H$100,$A221,'22a'!$I$7:$I$100,1)+SUMIFS('22b'!$J$7:$J$100,'22b'!$H$7:$H$100,$A221,'22b'!$I$7:$I$100,1)+SUMIFS('23'!$J$7:$J$100,'23'!$H$7:$H$100,$A221,'23'!$I$7:$I$100,1)+SUMIFS('24'!$J$7:$J$100,'24'!$H$7:$H$100,$A221,'24'!$I$7:$I$100,1)+SUMIFS('24a'!$J$7:$J$100,'24a'!$H$7:$H$100,$A221,'24a'!$I$7:$I$100,1)+SUMIFS('24b'!$J$7:$J$100,'24b'!$H$7:$H$100,$A221,'24b'!$I$7:$I$100,1)+SUMIFS('24c'!$J$7:$J$100,'24c'!$H$7:$H$100,$A221,'24c'!$I$7:$I$100,1)+SUMIFS('24d'!$J$7:$J$100,'24d'!$H$7:$H$100,$A221,'24d'!$I$7:$I$100,1)+SUMIFS('24e'!$J$7:$J$100,'24e'!$H$7:$H$100,$A221,'24e'!$I$7:$I$100,1)+SUMIFS('24f'!$J$7:$J$100,'24f'!$H$7:$H$100,$A221,'24f'!$I$7:$I$100,1)+SUMIFS('24g'!$J$7:$J$100,'24g'!$H$7:$H$100,$A221,'24g'!$I$7:$I$100,1)+SUMIFS('24h'!$J$7:$J$100,'24h'!$H$7:$H$100,$A221,'24h'!$I$7:$I$100,1)+SUMIFS('24i'!$J$7:$J$100,'24i'!$H$7:$H$100,$A221,'24i'!$I$7:$I$100,1)+SUMIFS('25'!$J$7:$J$100,'25'!$H$7:$H$100,$A221,'25'!$I$7:$I$100,1)+SUMIFS('26'!$J$7:$J$100,'26'!$H$7:$H$100,$A221,'26'!$I$7:$I$100,1)+SUMIFS('26a'!$J$7:$J$100,'26a'!$H$7:$H$100,$A221,'26a'!$I$7:$I$100,1)+SUMIFS('27'!$J$7:$J$100,'27'!$H$7:$H$100,$A221,'27'!$I$7:$I$100,1)+SUMIFS('27a'!$J$7:$J$100,'27a'!$H$7:$H$100,$A221,'27a'!$I$7:$I$100,1)+SUMIFS('28'!$J$7:$J$100,'28'!$H$7:$H$100,$A221,'28'!$I$7:$I$100,1)+SUMIFS('29'!$J$7:$J$100,'29'!$H$7:$H$100,$A221,'29'!$I$7:$I$100,1)</f>
        <v>0</v>
      </c>
      <c r="H221" s="258">
        <f>SUMIFS('12'!$J$7:$J$100,'12'!$H$7:$H$100,$A221,'12'!$I$7:$I$100,2)+SUMIFS('13'!$J$7:$J$100,'13'!$H$7:$H$100,$A221,'13'!$I$7:$I$100,2)+SUMIFS('14'!$J$7:$J$100,'14'!$H$7:$H$100,$A221,'14'!$I$7:$I$100,2)+SUMIFS('15'!$J$7:$J$100,'15'!$H$7:$H$100,$A221,'15'!$I$7:$I$100,2)+SUMIFS('15a'!$J$7:$J$100,'15a'!$H$7:$H$100,$A221,'15a'!$I$7:$I$100,2)+SUMIFS('15b'!$J$7:$J$100,'15b'!$H$7:$H$100,$A221,'15b'!$I$7:$I$100,2)+SUMIFS('15c'!$J$7:$J$100,'15c'!$H$7:$H$100,$A221,'15c'!$I$7:$I$100,2)+SUMIFS('15d'!$J$7:$J$100,'15d'!$H$7:$H$100,$A221,'15d'!$I$7:$I$100,2)+SUMIFS('15e'!$J$7:$J$100,'15e'!$H$7:$H$100,$A221,'15e'!$I$7:$I$100,2)+SUMIFS('15f'!$J$7:$J$100,'15f'!$H$7:$H$100,$A221,'15f'!$I$7:$I$100,2)+SUMIFS('15g'!$J$7:$J$100,'15g'!$H$7:$H$100,$A221,'15g'!$I$7:$I$100,2)+SUMIFS('15h'!$J$7:$J$100,'15h'!$H$7:$H$100,$A221,'15h'!$I$7:$I$100,2)+SUMIFS('15i'!$J$7:$J$100,'15i'!$H$7:$H$100,$A221,'15i'!$I$7:$I$100,2)+SUMIFS('15j'!$J$7:$J$100,'15j'!$H$7:$H$100,$A221,'15j'!$I$7:$I$100,2)+SUMIFS('15k'!$J$7:$J$100,'15k'!$H$7:$H$100,$A221,'15k'!$I$7:$I$100,2)+SUMIFS('15l'!$J$7:$J$100,'15l'!$H$7:$H$100,$A221,'15l'!$I$7:$I$100,2)+SUMIFS('15m'!$J$7:$J$100,'15m'!$H$7:$H$100,$A221,'15m'!$I$7:$I$100,2)+SUMIFS('15n'!$J$7:$J$100,'15n'!$H$7:$H$100,$A221,'15n'!$I$7:$I$100,2)+SUMIFS('16'!$J$7:$J$100,'16'!$H$7:$H$100,$A221,'16'!$I$7:$I$100,2)+SUMIFS('16a'!$J$7:$J$100,'16a'!$H$7:$H$100,$A221,'16a'!$I$7:$I$100,2)+SUMIFS('17'!$J$7:$J$100,'17'!$H$7:$H$100,$A221,'17'!$I$7:$I$100,2)+SUMIFS('17a'!$J$7:$J$100,'17a'!$H$7:$H$100,$A221,'17a'!$I$7:$I$100,2)+SUMIFS('18'!$J$7:$J$100,'18'!$H$7:$H$100,$A221,'18'!$I$7:$I$100,2)+SUMIFS('18a'!$J$7:$J$100,'18a'!$H$7:$H$100,$A221,'18a'!$I$7:$I$100,2)
+SUMIFS('19'!$J$7:$J$100,'19'!$H$7:$H$100,$A221,'19'!$I$7:$I$100,2)+SUMIFS('20'!$J$7:$J$100,'20'!$H$7:$H$100,$A221,'20'!$I$7:$I$100,2)+SUMIFS('20a'!$J$7:$J$100,'20a'!$H$7:$H$100,$A221,'20a'!$I$7:$I$100,2)+SUMIFS('21'!$J$7:$J$100,'21'!$H$7:$H$100,$A221,'21'!$I$7:$I$100,2)+SUMIFS('22'!$J$7:$J$100,'22'!$H$7:$H$100,$A221,'22'!$I$7:$I$100,2)+SUMIFS('22a'!$J$7:$J$100,'22a'!$H$7:$H$100,$A221,'22a'!$I$7:$I$100,2)+SUMIFS('22b'!$J$7:$J$100,'22b'!$H$7:$H$100,$A221,'22b'!$I$7:$I$100,2)+SUMIFS('23'!$J$7:$J$100,'23'!$H$7:$H$100,$A221,'23'!$I$7:$I$100,2)+SUMIFS('24'!$J$7:$J$100,'24'!$H$7:$H$100,$A221,'24'!$I$7:$I$100,2)+SUMIFS('24a'!$J$7:$J$100,'24a'!$H$7:$H$100,$A221,'24a'!$I$7:$I$100,2)+SUMIFS('24b'!$J$7:$J$100,'24b'!$H$7:$H$100,$A221,'24b'!$I$7:$I$100,2)+SUMIFS('24c'!$J$7:$J$100,'24c'!$H$7:$H$100,$A221,'24c'!$I$7:$I$100,2)+SUMIFS('24d'!$J$7:$J$100,'24d'!$H$7:$H$100,$A221,'24d'!$I$7:$I$100,2)+SUMIFS('24e'!$J$7:$J$100,'24e'!$H$7:$H$100,$A221,'24e'!$I$7:$I$100,2)+SUMIFS('24f'!$J$7:$J$100,'24f'!$H$7:$H$100,$A221,'24f'!$I$7:$I$100,2)+SUMIFS('24g'!$J$7:$J$100,'24g'!$H$7:$H$100,$A221,'24g'!$I$7:$I$100,2)+SUMIFS('24h'!$J$7:$J$100,'24h'!$H$7:$H$100,$A221,'24h'!$I$7:$I$100,2)+SUMIFS('24i'!$J$7:$J$100,'24i'!$H$7:$H$100,$A221,'24i'!$I$7:$I$100,2)+SUMIFS('25'!$J$7:$J$100,'25'!$H$7:$H$100,$A221,'25'!$I$7:$I$100,2)+SUMIFS('26'!$J$7:$J$100,'26'!$H$7:$H$100,$A221,'26'!$I$7:$I$100,2)+SUMIFS('26a'!$J$7:$J$100,'26a'!$H$7:$H$100,$A221,'26a'!$I$7:$I$100,2)+SUMIFS('27'!$J$7:$J$100,'27'!$H$7:$H$100,$A221,'27'!$I$7:$I$100,2)+SUMIFS('27a'!$J$7:$J$100,'27a'!$H$7:$H$100,$A221,'27a'!$I$7:$I$100,2)+SUMIFS('28'!$J$7:$J$100,'28'!$H$7:$H$100,$A221,'28'!$I$7:$I$100,2)+SUMIFS('29'!$J$7:$J$100,'29'!$H$7:$H$100,$A221,'29'!$I$7:$I$100,2)</f>
        <v>527145</v>
      </c>
      <c r="I221" s="258">
        <f>SUMIFS('12'!$J$7:$J$100,'12'!$H$7:$H$100,$A221,'12'!$I$7:$I$100,"")+SUMIFS('13'!$J$7:$J$100,'13'!$H$7:$H$100,$A221,'13'!$I$7:$I$100,"")+SUMIFS('14'!$J$7:$J$100,'14'!$H$7:$H$100,$A221,'14'!$I$7:$I$100,"")+SUMIFS('15'!$J$7:$J$100,'15'!$H$7:$H$100,$A221,'15'!$I$7:$I$100,"")+SUMIFS('15a'!$J$7:$J$100,'15a'!$H$7:$H$100,$A221,'15a'!$I$7:$I$100,"")+SUMIFS('15b'!$J$7:$J$100,'15b'!$H$7:$H$100,$A221,'15b'!$I$7:$I$100,"")+SUMIFS('15c'!$J$7:$J$100,'15c'!$H$7:$H$100,$A221,'15c'!$I$7:$I$100,"")+SUMIFS('15d'!$J$7:$J$100,'15d'!$H$7:$H$100,$A221,'15d'!$I$7:$I$100,"")+SUMIFS('15e'!$J$7:$J$100,'15e'!$H$7:$H$100,$A221,'15e'!$I$7:$I$100,"")+SUMIFS('15f'!$J$7:$J$100,'15f'!$H$7:$H$100,$A221,'15f'!$I$7:$I$100,"")+SUMIFS('15g'!$J$7:$J$100,'15g'!$H$7:$H$100,$A221,'15g'!$I$7:$I$100,"")+SUMIFS('15h'!$J$7:$J$100,'15h'!$H$7:$H$100,$A221,'15h'!$I$7:$I$100,"")+SUMIFS('15i'!$J$7:$J$100,'15i'!$H$7:$H$100,$A221,'15i'!$I$7:$I$100,"")+SUMIFS('15j'!$J$7:$J$100,'15j'!$H$7:$H$100,$A221,'15j'!$I$7:$I$100,"")+SUMIFS('15k'!$J$7:$J$100,'15k'!$H$7:$H$100,$A221,'15k'!$I$7:$I$100,"")+SUMIFS('15l'!$J$7:$J$100,'15l'!$H$7:$H$100,$A221,'15l'!$I$7:$I$100,"")+SUMIFS('15m'!$J$7:$J$100,'15m'!$H$7:$H$100,$A221,'15m'!$I$7:$I$100,"")+SUMIFS('15n'!$J$7:$J$100,'15n'!$H$7:$H$100,$A221,'15n'!$I$7:$I$100,"")+SUMIFS('16'!$J$7:$J$100,'16'!$H$7:$H$100,$A221,'16'!$I$7:$I$100,"")+SUMIFS('16a'!$J$7:$J$100,'16a'!$H$7:$H$100,$A221,'16a'!$I$7:$I$100,"")+SUMIFS('17'!$J$7:$J$100,'17'!$H$7:$H$100,$A221,'17'!$I$7:$I$100,"")+SUMIFS('17a'!$J$7:$J$100,'17a'!$H$7:$H$100,$A221,'17a'!$I$7:$I$100,"")+SUMIFS('18'!$J$7:$J$100,'18'!$H$7:$H$100,$A221,'18'!$I$7:$I$100,"")+SUMIFS('18a'!$J$7:$J$100,'18a'!$H$7:$H$100,$A221,'18a'!$I$7:$I$100,"")
+SUMIFS('19'!$J$7:$J$100,'19'!$H$7:$H$100,$A221,'19'!$I$7:$I$100,"")+SUMIFS('20'!$J$7:$J$100,'20'!$H$7:$H$100,$A221,'20'!$I$7:$I$100,"")+SUMIFS('20a'!$J$7:$J$100,'20a'!$H$7:$H$100,$A221,'20a'!$I$7:$I$100,"")+SUMIFS('21'!$J$7:$J$100,'21'!$H$7:$H$100,$A221,'21'!$I$7:$I$100,"")+SUMIFS('22'!$J$7:$J$100,'22'!$H$7:$H$100,$A221,'22'!$I$7:$I$100,"")+SUMIFS('22a'!$J$7:$J$100,'22a'!$H$7:$H$100,$A221,'22a'!$I$7:$I$100,"")+SUMIFS('22b'!$J$7:$J$100,'22b'!$H$7:$H$100,$A221,'22b'!$I$7:$I$100,"")+SUMIFS('23'!$J$7:$J$100,'23'!$H$7:$H$100,$A221,'23'!$I$7:$I$100,"")+SUMIFS('24'!$J$7:$J$100,'24'!$H$7:$H$100,$A221,'24'!$I$7:$I$100,"")+SUMIFS('24a'!$J$7:$J$100,'24a'!$H$7:$H$100,$A221,'24a'!$I$7:$I$100,"")+SUMIFS('24b'!$J$7:$J$100,'24b'!$H$7:$H$100,$A221,'24b'!$I$7:$I$100,"")+SUMIFS('24c'!$J$7:$J$100,'24c'!$H$7:$H$100,$A221,'24c'!$I$7:$I$100,"")+SUMIFS('24d'!$J$7:$J$100,'24d'!$H$7:$H$100,$A221,'24d'!$I$7:$I$100,"")+SUMIFS('24e'!$J$7:$J$100,'24e'!$H$7:$H$100,$A221,'24e'!$I$7:$I$100,"")+SUMIFS('24f'!$J$7:$J$100,'24f'!$H$7:$H$100,$A221,'24f'!$I$7:$I$100,"")+SUMIFS('24g'!$J$7:$J$100,'24g'!$H$7:$H$100,$A221,'24g'!$I$7:$I$100,"")+SUMIFS('24h'!$J$7:$J$100,'24h'!$H$7:$H$100,$A221,'24h'!$I$7:$I$100,"")+SUMIFS('24i'!$J$7:$J$100,'24i'!$H$7:$H$100,$A221,'24i'!$I$7:$I$100,"")+SUMIFS('25'!$J$7:$J$100,'25'!$H$7:$H$100,$A221,'25'!$I$7:$I$100,"")+SUMIFS('26'!$J$7:$J$100,'26'!$H$7:$H$100,$A221,'26'!$I$7:$I$100,"")+SUMIFS('26a'!$J$7:$J$100,'26a'!$H$7:$H$100,$A221,'26a'!$I$7:$I$100,"")+SUMIFS('27'!$J$7:$J$100,'27'!$H$7:$H$100,$A221,'27'!$I$7:$I$100,"")+SUMIFS('27a'!$J$7:$J$100,'27a'!$H$7:$H$100,$A221,'27a'!$I$7:$I$100,"")+SUMIFS('28'!$J$7:$J$100,'28'!$H$7:$H$100,$A221,'28'!$I$7:$I$100,"")+SUMIFS('29'!$J$7:$J$100,'29'!$H$7:$H$100,$A221,'29'!$I$7:$I$100,"")</f>
        <v>0</v>
      </c>
      <c r="J221" s="259">
        <f t="shared" ref="J221:J227" si="41">SUM(G221:I221)</f>
        <v>527145</v>
      </c>
      <c r="S221" s="247">
        <f t="shared" ref="S221:S227" si="42">SUM(C221:J221)</f>
        <v>1732849.56</v>
      </c>
    </row>
    <row r="222" ht="12.75" customHeight="1">
      <c r="A222" s="1" t="s">
        <v>2687</v>
      </c>
      <c r="B222" s="1" t="s">
        <v>4554</v>
      </c>
      <c r="C222" s="257">
        <f>SUMIFS('12'!$N$7:$N$100,'12'!$H$7:$H$100,$A222,'12'!$I$7:$I$100,1)+SUMIFS('13'!$N$7:$N$100,'13'!$H$7:$H$100,$A222,'13'!$I$7:$I$100,1)+SUMIFS('14'!$N$7:$N$100,'14'!$H$7:$H$100,$A222,'14'!$I$7:$I$100,1)+SUMIFS('15'!$N$7:$N$100,'15'!$H$7:$H$100,$A222,'15'!$I$7:$I$100,1)+SUMIFS('15a'!$N$7:$N$100,'15a'!$H$7:$H$100,$A222,'15a'!$I$7:$I$100,1)+SUMIFS('15b'!$N$7:$N$100,'15b'!$H$7:$H$100,$A222,'15b'!$I$7:$I$100,1)+SUMIFS('15c'!$N$7:$N$100,'15c'!$H$7:$H$100,$A222,'15c'!$I$7:$I$100,1)+SUMIFS('15d'!$N$7:$N$100,'15d'!$H$7:$H$100,$A222,'15d'!$I$7:$I$100,1)+SUMIFS('15e'!$N$7:$N$100,'15e'!$H$7:$H$100,$A222,'15e'!$I$7:$I$100,1)+SUMIFS('15f'!$N$7:$N$100,'15f'!$H$7:$H$100,$A222,'15f'!$I$7:$I$100,1)+SUMIFS('15g'!$N$7:$N$100,'15g'!$H$7:$H$100,$A222,'15g'!$I$7:$I$100,1)+SUMIFS('15h'!$N$7:$N$100,'15h'!$H$7:$H$100,$A222,'15h'!$I$7:$I$100,1)+SUMIFS('15i'!$N$7:$N$100,'15i'!$H$7:$H$100,$A222,'15i'!$I$7:$I$100,1)+SUMIFS('15j'!$N$7:$N$100,'15j'!$H$7:$H$100,$A222,'15j'!$I$7:$I$100,1)+SUMIFS('15k'!$N$7:$N$100,'15k'!$H$7:$H$100,$A222,'15k'!$I$7:$I$100,1)+SUMIFS('15l'!$N$7:$N$100,'15l'!$H$7:$H$100,$A222,'15l'!$I$7:$I$100,1)+SUMIFS('15m'!$N$7:$N$100,'15m'!$H$7:$H$100,$A222,'15m'!$I$7:$I$100,1)+SUMIFS('15n'!$N$7:$N$100,'15n'!$H$7:$H$100,$A222,'15n'!$I$7:$I$100,1)+SUMIFS('16'!$N$7:$N$100,'16'!$H$7:$H$100,$A222,'16'!$I$7:$I$100,1)+SUMIFS('16a'!$N$7:$N$100,'16a'!$H$7:$H$100,$A222,'16a'!$I$7:$I$100,1)+SUMIFS('17'!$N$7:$N$100,'17'!$H$7:$H$100,$A222,'17'!$I$7:$I$100,1)+SUMIFS('17a'!$N$7:$N$100,'17a'!$H$7:$H$100,$A222,'17a'!$I$7:$I$100,1)+SUMIFS('18'!$N$7:$N$100,'18'!$H$7:$H$100,$A222,'18'!$I$7:$I$100,1)+SUMIFS('18a'!$N$7:$N$100,'18a'!$H$7:$H$100,$A222,'18a'!$I$7:$I$100,1)
+SUMIFS('19'!$N$7:$N$100,'19'!$H$7:$H$100,$A222,'19'!$I$7:$I$100,1)+SUMIFS('20'!$N$7:$N$100,'20'!$H$7:$H$100,$A222,'20'!$I$7:$I$100,1)+SUMIFS('20a'!$N$7:$N$100,'20a'!$H$7:$H$100,$A222,'20a'!$I$7:$I$100,1)+SUMIFS('21'!$N$7:$N$100,'21'!$H$7:$H$100,$A222,'21'!$I$7:$I$100,1)+SUMIFS('22'!$N$7:$N$100,'22'!$H$7:$H$100,$A222,'22'!$I$7:$I$100,1)+SUMIFS('22a'!$N$7:$N$100,'22a'!$H$7:$H$100,$A222,'22a'!$I$7:$I$100,1)+SUMIFS('22b'!$N$7:$N$100,'22b'!$H$7:$H$100,$A222,'22b'!$I$7:$I$100,1)+SUMIFS('23'!$N$7:$N$100,'23'!$H$7:$H$100,$A222,'23'!$I$7:$I$100,1)+SUMIFS('24'!$N$7:$N$100,'24'!$H$7:$H$100,$A222,'24'!$I$7:$I$100,1)+SUMIFS('24a'!$N$7:$N$100,'24a'!$H$7:$H$100,$A222,'24a'!$I$7:$I$100,1)+SUMIFS('24b'!$N$7:$N$100,'24b'!$H$7:$H$100,$A222,'24b'!$I$7:$I$100,1)+SUMIFS('24c'!$N$7:$N$100,'24c'!$H$7:$H$100,$A222,'24c'!$I$7:$I$100,1)+SUMIFS('24d'!$N$7:$N$100,'24d'!$H$7:$H$100,$A222,'24d'!$I$7:$I$100,1)+SUMIFS('24e'!$N$7:$N$100,'24e'!$H$7:$H$100,$A222,'24e'!$I$7:$I$100,1)+SUMIFS('24f'!$N$7:$N$100,'24f'!$H$7:$H$100,$A222,'24f'!$I$7:$I$100,1)+SUMIFS('24g'!$N$7:$N$100,'24g'!$H$7:$H$100,$A222,'24g'!$I$7:$I$100,1)+SUMIFS('24h'!$N$7:$N$100,'24h'!$H$7:$H$100,$A222,'24h'!$I$7:$I$100,1)+SUMIFS('24i'!$N$7:$N$100,'24i'!$H$7:$H$100,$A222,'24i'!$I$7:$I$100,1)+SUMIFS('25'!$N$7:$N$100,'25'!$H$7:$H$100,$A222,'25'!$I$7:$I$100,1)+SUMIFS('26'!$N$7:$N$100,'26'!$H$7:$H$100,$A222,'26'!$I$7:$I$100,1)+SUMIFS('26a'!$N$7:$N$100,'26a'!$H$7:$H$100,$A222,'26a'!$I$7:$I$100,1)+SUMIFS('27'!$N$7:$N$100,'27'!$H$7:$H$100,$A222,'27'!$I$7:$I$100,1)+SUMIFS('27a'!$N$7:$N$100,'27a'!$H$7:$H$100,$A222,'27a'!$I$7:$I$100,1)+SUMIFS('28'!$N$7:$N$100,'28'!$H$7:$H$100,$A222,'28'!$I$7:$I$100,1)+SUMIFS('29'!$N$7:$N$100,'29'!$H$7:$H$100,$A222,'29'!$I$7:$I$100,1)</f>
        <v>0</v>
      </c>
      <c r="D222" s="258">
        <f>SUMIFS('12'!$N$7:$N$100,'12'!$H$7:$H$100,$A222,'12'!$I$7:$I$100,2)+SUMIFS('13'!$N$7:$N$100,'13'!$H$7:$H$100,$A222,'13'!$I$7:$I$100,2)+SUMIFS('14'!$N$7:$N$100,'14'!$H$7:$H$100,$A222,'14'!$I$7:$I$100,2)+SUMIFS('15'!$N$7:$N$100,'15'!$H$7:$H$100,$A222,'15'!$I$7:$I$100,2)+SUMIFS('15a'!$N$7:$N$100,'15a'!$H$7:$H$100,$A222,'15a'!$I$7:$I$100,2)+SUMIFS('15b'!$N$7:$N$100,'15b'!$H$7:$H$100,$A222,'15b'!$I$7:$I$100,2)+SUMIFS('15c'!$N$7:$N$100,'15c'!$H$7:$H$100,$A222,'15c'!$I$7:$I$100,2)+SUMIFS('15d'!$N$7:$N$100,'15d'!$H$7:$H$100,$A222,'15d'!$I$7:$I$100,2)+SUMIFS('15e'!$N$7:$N$100,'15e'!$H$7:$H$100,$A222,'15e'!$I$7:$I$100,2)+SUMIFS('15f'!$N$7:$N$100,'15f'!$H$7:$H$100,$A222,'15f'!$I$7:$I$100,2)+SUMIFS('15g'!$N$7:$N$100,'15g'!$H$7:$H$100,$A222,'15g'!$I$7:$I$100,2)+SUMIFS('15h'!$N$7:$N$100,'15h'!$H$7:$H$100,$A222,'15h'!$I$7:$I$100,2)+SUMIFS('15i'!$N$7:$N$100,'15i'!$H$7:$H$100,$A222,'15i'!$I$7:$I$100,2)+SUMIFS('15j'!$N$7:$N$100,'15j'!$H$7:$H$100,$A222,'15j'!$I$7:$I$100,2)+SUMIFS('15k'!$N$7:$N$100,'15k'!$H$7:$H$100,$A222,'15k'!$I$7:$I$100,2)+SUMIFS('15l'!$N$7:$N$100,'15l'!$H$7:$H$100,$A222,'15l'!$I$7:$I$100,2)+SUMIFS('15m'!$N$7:$N$100,'15m'!$H$7:$H$100,$A222,'15m'!$I$7:$I$100,2)+SUMIFS('15n'!$N$7:$N$100,'15n'!$H$7:$H$100,$A222,'15n'!$I$7:$I$100,2)+SUMIFS('16'!$N$7:$N$100,'16'!$H$7:$H$100,$A222,'16'!$I$7:$I$100,2)+SUMIFS('16a'!$N$7:$N$100,'16a'!$H$7:$H$100,$A222,'16a'!$I$7:$I$100,2)+SUMIFS('17'!$N$7:$N$100,'17'!$H$7:$H$100,$A222,'17'!$I$7:$I$100,2)+SUMIFS('17a'!$N$7:$N$100,'17a'!$H$7:$H$100,$A222,'17a'!$I$7:$I$100,2)+SUMIFS('18'!$N$7:$N$100,'18'!$H$7:$H$100,$A222,'18'!$I$7:$I$100,2)+SUMIFS('18a'!$N$7:$N$100,'18a'!$H$7:$H$100,$A222,'18a'!$I$7:$I$100,2)
+SUMIFS('19'!$N$7:$N$100,'19'!$H$7:$H$100,$A222,'19'!$I$7:$I$100,2)+SUMIFS('20'!$N$7:$N$100,'20'!$H$7:$H$100,$A222,'20'!$I$7:$I$100,2)+SUMIFS('20a'!$N$7:$N$100,'20a'!$H$7:$H$100,$A222,'20a'!$I$7:$I$100,2)+SUMIFS('21'!$N$7:$N$100,'21'!$H$7:$H$100,$A222,'21'!$I$7:$I$100,2)+SUMIFS('22'!$N$7:$N$100,'22'!$H$7:$H$100,$A222,'22'!$I$7:$I$100,2)+SUMIFS('22a'!$N$7:$N$100,'22a'!$H$7:$H$100,$A222,'22a'!$I$7:$I$100,2)+SUMIFS('22b'!$N$7:$N$100,'22b'!$H$7:$H$100,$A222,'22b'!$I$7:$I$100,2)+SUMIFS('23'!$N$7:$N$100,'23'!$H$7:$H$100,$A222,'23'!$I$7:$I$100,2)+SUMIFS('24'!$N$7:$N$100,'24'!$H$7:$H$100,$A222,'24'!$I$7:$I$100,2)+SUMIFS('24a'!$N$7:$N$100,'24a'!$H$7:$H$100,$A222,'24a'!$I$7:$I$100,2)+SUMIFS('24b'!$N$7:$N$100,'24b'!$H$7:$H$100,$A222,'24b'!$I$7:$I$100,2)+SUMIFS('24c'!$N$7:$N$100,'24c'!$H$7:$H$100,$A222,'24c'!$I$7:$I$100,2)+SUMIFS('24d'!$N$7:$N$100,'24d'!$H$7:$H$100,$A222,'24d'!$I$7:$I$100,2)+SUMIFS('24e'!$N$7:$N$100,'24e'!$H$7:$H$100,$A222,'24e'!$I$7:$I$100,2)+SUMIFS('24f'!$N$7:$N$100,'24f'!$H$7:$H$100,$A222,'24f'!$I$7:$I$100,2)+SUMIFS('24g'!$N$7:$N$100,'24g'!$H$7:$H$100,$A222,'24g'!$I$7:$I$100,2)+SUMIFS('24h'!$N$7:$N$100,'24h'!$H$7:$H$100,$A222,'24h'!$I$7:$I$100,2)+SUMIFS('24i'!$N$7:$N$100,'24i'!$H$7:$H$100,$A222,'24i'!$I$7:$I$100,2)+SUMIFS('25'!$N$7:$N$100,'25'!$H$7:$H$100,$A222,'25'!$I$7:$I$100,2)+SUMIFS('26'!$N$7:$N$100,'26'!$H$7:$H$100,$A222,'26'!$I$7:$I$100,2)+SUMIFS('26a'!$N$7:$N$100,'26a'!$H$7:$H$100,$A222,'26a'!$I$7:$I$100,2)+SUMIFS('27'!$N$7:$N$100,'27'!$H$7:$H$100,$A222,'27'!$I$7:$I$100,2)+SUMIFS('27a'!$N$7:$N$100,'27a'!$H$7:$H$100,$A222,'27a'!$I$7:$I$100,2)+SUMIFS('28'!$N$7:$N$100,'28'!$H$7:$H$100,$A222,'28'!$I$7:$I$100,2)+SUMIFS('29'!$N$7:$N$100,'29'!$H$7:$H$100,$A222,'29'!$I$7:$I$100,2)</f>
        <v>0</v>
      </c>
      <c r="E222" s="258">
        <f>SUMIFS('12'!$N$7:$N$100,'12'!$H$7:$H$100,$A222,'12'!$I$7:$I$100,"")+SUMIFS('13'!$N$7:$N$100,'13'!$H$7:$H$100,$A222,'13'!$I$7:$I$100,"")+SUMIFS('14'!$N$7:$N$100,'14'!$H$7:$H$100,$A222,'14'!$I$7:$I$100,"")+SUMIFS('15'!$N$7:$N$100,'15'!$H$7:$H$100,$A222,'15'!$I$7:$I$100,"")+SUMIFS('15a'!$N$7:$N$100,'15a'!$H$7:$H$100,$A222,'15a'!$I$7:$I$100,"")+SUMIFS('15b'!$N$7:$N$100,'15b'!$H$7:$H$100,$A222,'15b'!$I$7:$I$100,"")+SUMIFS('15c'!$N$7:$N$100,'15c'!$H$7:$H$100,$A222,'15c'!$I$7:$I$100,"")+SUMIFS('15d'!$N$7:$N$100,'15d'!$H$7:$H$100,$A222,'15d'!$I$7:$I$100,"")+SUMIFS('15e'!$N$7:$N$100,'15e'!$H$7:$H$100,$A222,'15e'!$I$7:$I$100,"")+SUMIFS('15f'!$N$7:$N$100,'15f'!$H$7:$H$100,$A222,'15f'!$I$7:$I$100,"")+SUMIFS('15g'!$N$7:$N$100,'15g'!$H$7:$H$100,$A222,'15g'!$I$7:$I$100,"")+SUMIFS('15h'!$N$7:$N$100,'15h'!$H$7:$H$100,$A222,'15h'!$I$7:$I$100,"")+SUMIFS('15i'!$N$7:$N$100,'15i'!$H$7:$H$100,$A222,'15i'!$I$7:$I$100,"")+SUMIFS('15j'!$N$7:$N$100,'15j'!$H$7:$H$100,$A222,'15j'!$I$7:$I$100,"")+SUMIFS('15k'!$N$7:$N$100,'15k'!$H$7:$H$100,$A222,'15k'!$I$7:$I$100,"")+SUMIFS('15l'!$N$7:$N$100,'15l'!$H$7:$H$100,$A222,'15l'!$I$7:$I$100,"")+SUMIFS('15m'!$N$7:$N$100,'15m'!$H$7:$H$100,$A222,'15m'!$I$7:$I$100,"")+SUMIFS('15n'!$N$7:$N$100,'15n'!$H$7:$H$100,$A222,'15n'!$I$7:$I$100,"")+SUMIFS('16'!$N$7:$N$100,'16'!$H$7:$H$100,$A222,'16'!$I$7:$I$100,"")+SUMIFS('16a'!$N$7:$N$100,'16a'!$H$7:$H$100,$A222,'16a'!$I$7:$I$100,"")+SUMIFS('17'!$N$7:$N$100,'17'!$H$7:$H$100,$A222,'17'!$I$7:$I$100,"")+SUMIFS('17a'!$N$7:$N$100,'17a'!$H$7:$H$100,$A222,'17a'!$I$7:$I$100,"")+SUMIFS('18'!$N$7:$N$100,'18'!$H$7:$H$100,$A222,'18'!$I$7:$I$100,"")+SUMIFS('18a'!$N$7:$N$100,'18a'!$H$7:$H$100,$A222,'18a'!$I$7:$I$100,"")
+SUMIFS('19'!$N$7:$N$100,'19'!$H$7:$H$100,$A222,'19'!$I$7:$I$100,"")+SUMIFS('20'!$N$7:$N$100,'20'!$H$7:$H$100,$A222,'20'!$I$7:$I$100,"")+SUMIFS('20a'!$N$7:$N$100,'20a'!$H$7:$H$100,$A222,'20a'!$I$7:$I$100,"")+SUMIFS('21'!$N$7:$N$100,'21'!$H$7:$H$100,$A222,'21'!$I$7:$I$100,"")+SUMIFS('22'!$N$7:$N$100,'22'!$H$7:$H$100,$A222,'22'!$I$7:$I$100,"")+SUMIFS('22a'!$N$7:$N$100,'22a'!$H$7:$H$100,$A222,'22a'!$I$7:$I$100,"")+SUMIFS('22b'!$N$7:$N$100,'22b'!$H$7:$H$100,$A222,'22b'!$I$7:$I$100,"")+SUMIFS('23'!$N$7:$N$100,'23'!$H$7:$H$100,$A222,'23'!$I$7:$I$100,"")+SUMIFS('24'!$N$7:$N$100,'24'!$H$7:$H$100,$A222,'24'!$I$7:$I$100,"")+SUMIFS('24a'!$N$7:$N$100,'24a'!$H$7:$H$100,$A222,'24a'!$I$7:$I$100,"")+SUMIFS('24b'!$N$7:$N$100,'24b'!$H$7:$H$100,$A222,'24b'!$I$7:$I$100,"")+SUMIFS('24c'!$N$7:$N$100,'24c'!$H$7:$H$100,$A222,'24c'!$I$7:$I$100,"")+SUMIFS('24d'!$N$7:$N$100,'24d'!$H$7:$H$100,$A222,'24d'!$I$7:$I$100,"")+SUMIFS('24e'!$N$7:$N$100,'24e'!$H$7:$H$100,$A222,'24e'!$I$7:$I$100,"")+SUMIFS('24f'!$N$7:$N$100,'24f'!$H$7:$H$100,$A222,'24f'!$I$7:$I$100,"")+SUMIFS('24g'!$N$7:$N$100,'24g'!$H$7:$H$100,$A222,'24g'!$I$7:$I$100,"")+SUMIFS('24h'!$N$7:$N$100,'24h'!$H$7:$H$100,$A222,'24h'!$I$7:$I$100,"")+SUMIFS('24i'!$N$7:$N$100,'24i'!$H$7:$H$100,$A222,'24i'!$I$7:$I$100,"")+SUMIFS('25'!$N$7:$N$100,'25'!$H$7:$H$100,$A222,'25'!$I$7:$I$100,"")+SUMIFS('26'!$N$7:$N$100,'26'!$H$7:$H$100,$A222,'26'!$I$7:$I$100,"")+SUMIFS('26a'!$N$7:$N$100,'26a'!$H$7:$H$100,$A222,'26a'!$I$7:$I$100,"")+SUMIFS('27'!$N$7:$N$100,'27'!$H$7:$H$100,$A222,'27'!$I$7:$I$100,"")+SUMIFS('27a'!$N$7:$N$100,'27a'!$H$7:$H$100,$A222,'27a'!$I$7:$I$100,"")+SUMIFS('28'!$N$7:$N$100,'28'!$H$7:$H$100,$A222,'28'!$I$7:$I$100,"")+SUMIFS('29'!$N$7:$N$100,'29'!$H$7:$H$100,$A222,'29'!$I$7:$I$100,"")</f>
        <v>0</v>
      </c>
      <c r="F222" s="259">
        <f t="shared" si="40"/>
        <v>0</v>
      </c>
      <c r="G222" s="257">
        <f>SUMIFS('12'!$J$7:$J$100,'12'!$H$7:$H$100,$A222,'12'!$I$7:$I$100,1)+SUMIFS('13'!$J$7:$J$100,'13'!$H$7:$H$100,$A222,'13'!$I$7:$I$100,1)+SUMIFS('14'!$J$7:$J$100,'14'!$H$7:$H$100,$A222,'14'!$I$7:$I$100,1)+SUMIFS('15'!$J$7:$J$100,'15'!$H$7:$H$100,$A222,'15'!$I$7:$I$100,1)+SUMIFS('15a'!$J$7:$J$100,'15a'!$H$7:$H$100,$A222,'15a'!$I$7:$I$100,1)+SUMIFS('15b'!$J$7:$J$100,'15b'!$H$7:$H$100,$A222,'15b'!$I$7:$I$100,1)+SUMIFS('15c'!$J$7:$J$100,'15c'!$H$7:$H$100,$A222,'15c'!$I$7:$I$100,1)+SUMIFS('15d'!$J$7:$J$100,'15d'!$H$7:$H$100,$A222,'15d'!$I$7:$I$100,1)+SUMIFS('15e'!$J$7:$J$100,'15e'!$H$7:$H$100,$A222,'15e'!$I$7:$I$100,1)+SUMIFS('15f'!$J$7:$J$100,'15f'!$H$7:$H$100,$A222,'15f'!$I$7:$I$100,1)+SUMIFS('15g'!$J$7:$J$100,'15g'!$H$7:$H$100,$A222,'15g'!$I$7:$I$100,1)+SUMIFS('15h'!$J$7:$J$100,'15h'!$H$7:$H$100,$A222,'15h'!$I$7:$I$100,1)+SUMIFS('15i'!$J$7:$J$100,'15i'!$H$7:$H$100,$A222,'15i'!$I$7:$I$100,1)+SUMIFS('15j'!$J$7:$J$100,'15j'!$H$7:$H$100,$A222,'15j'!$I$7:$I$100,1)+SUMIFS('15k'!$J$7:$J$100,'15k'!$H$7:$H$100,$A222,'15k'!$I$7:$I$100,1)+SUMIFS('15l'!$J$7:$J$100,'15l'!$H$7:$H$100,$A222,'15l'!$I$7:$I$100,1)+SUMIFS('15m'!$J$7:$J$100,'15m'!$H$7:$H$100,$A222,'15m'!$I$7:$I$100,1)+SUMIFS('15n'!$J$7:$J$100,'15n'!$H$7:$H$100,$A222,'15n'!$I$7:$I$100,1)+SUMIFS('16'!$J$7:$J$100,'16'!$H$7:$H$100,$A222,'16'!$I$7:$I$100,1)+SUMIFS('16a'!$J$7:$J$100,'16a'!$H$7:$H$100,$A222,'16a'!$I$7:$I$100,1)+SUMIFS('17'!$J$7:$J$100,'17'!$H$7:$H$100,$A222,'17'!$I$7:$I$100,1)+SUMIFS('17a'!$J$7:$J$100,'17a'!$H$7:$H$100,$A222,'17a'!$I$7:$I$100,1)+SUMIFS('18'!$J$7:$J$100,'18'!$H$7:$H$100,$A222,'18'!$I$7:$I$100,1)+SUMIFS('18a'!$J$7:$J$100,'18a'!$H$7:$H$100,$A222,'18a'!$I$7:$I$100,1)
+SUMIFS('19'!$J$7:$J$100,'19'!$H$7:$H$100,$A222,'19'!$I$7:$I$100,1)+SUMIFS('20'!$J$7:$J$100,'20'!$H$7:$H$100,$A222,'20'!$I$7:$I$100,1)+SUMIFS('20a'!$J$7:$J$100,'20a'!$H$7:$H$100,$A222,'20a'!$I$7:$I$100,1)+SUMIFS('21'!$J$7:$J$100,'21'!$H$7:$H$100,$A222,'21'!$I$7:$I$100,1)+SUMIFS('22'!$J$7:$J$100,'22'!$H$7:$H$100,$A222,'22'!$I$7:$I$100,1)+SUMIFS('22a'!$J$7:$J$100,'22a'!$H$7:$H$100,$A222,'22a'!$I$7:$I$100,1)+SUMIFS('22b'!$J$7:$J$100,'22b'!$H$7:$H$100,$A222,'22b'!$I$7:$I$100,1)+SUMIFS('23'!$J$7:$J$100,'23'!$H$7:$H$100,$A222,'23'!$I$7:$I$100,1)+SUMIFS('24'!$J$7:$J$100,'24'!$H$7:$H$100,$A222,'24'!$I$7:$I$100,1)+SUMIFS('24a'!$J$7:$J$100,'24a'!$H$7:$H$100,$A222,'24a'!$I$7:$I$100,1)+SUMIFS('24b'!$J$7:$J$100,'24b'!$H$7:$H$100,$A222,'24b'!$I$7:$I$100,1)+SUMIFS('24c'!$J$7:$J$100,'24c'!$H$7:$H$100,$A222,'24c'!$I$7:$I$100,1)+SUMIFS('24d'!$J$7:$J$100,'24d'!$H$7:$H$100,$A222,'24d'!$I$7:$I$100,1)+SUMIFS('24e'!$J$7:$J$100,'24e'!$H$7:$H$100,$A222,'24e'!$I$7:$I$100,1)+SUMIFS('24f'!$J$7:$J$100,'24f'!$H$7:$H$100,$A222,'24f'!$I$7:$I$100,1)+SUMIFS('24g'!$J$7:$J$100,'24g'!$H$7:$H$100,$A222,'24g'!$I$7:$I$100,1)+SUMIFS('24h'!$J$7:$J$100,'24h'!$H$7:$H$100,$A222,'24h'!$I$7:$I$100,1)+SUMIFS('24i'!$J$7:$J$100,'24i'!$H$7:$H$100,$A222,'24i'!$I$7:$I$100,1)+SUMIFS('25'!$J$7:$J$100,'25'!$H$7:$H$100,$A222,'25'!$I$7:$I$100,1)+SUMIFS('26'!$J$7:$J$100,'26'!$H$7:$H$100,$A222,'26'!$I$7:$I$100,1)+SUMIFS('26a'!$J$7:$J$100,'26a'!$H$7:$H$100,$A222,'26a'!$I$7:$I$100,1)+SUMIFS('27'!$J$7:$J$100,'27'!$H$7:$H$100,$A222,'27'!$I$7:$I$100,1)+SUMIFS('27a'!$J$7:$J$100,'27a'!$H$7:$H$100,$A222,'27a'!$I$7:$I$100,1)+SUMIFS('28'!$J$7:$J$100,'28'!$H$7:$H$100,$A222,'28'!$I$7:$I$100,1)+SUMIFS('29'!$J$7:$J$100,'29'!$H$7:$H$100,$A222,'29'!$I$7:$I$100,1)</f>
        <v>0</v>
      </c>
      <c r="H222" s="258">
        <f>SUMIFS('12'!$J$7:$J$100,'12'!$H$7:$H$100,$A222,'12'!$I$7:$I$100,2)+SUMIFS('13'!$J$7:$J$100,'13'!$H$7:$H$100,$A222,'13'!$I$7:$I$100,2)+SUMIFS('14'!$J$7:$J$100,'14'!$H$7:$H$100,$A222,'14'!$I$7:$I$100,2)+SUMIFS('15'!$J$7:$J$100,'15'!$H$7:$H$100,$A222,'15'!$I$7:$I$100,2)+SUMIFS('15a'!$J$7:$J$100,'15a'!$H$7:$H$100,$A222,'15a'!$I$7:$I$100,2)+SUMIFS('15b'!$J$7:$J$100,'15b'!$H$7:$H$100,$A222,'15b'!$I$7:$I$100,2)+SUMIFS('15c'!$J$7:$J$100,'15c'!$H$7:$H$100,$A222,'15c'!$I$7:$I$100,2)+SUMIFS('15d'!$J$7:$J$100,'15d'!$H$7:$H$100,$A222,'15d'!$I$7:$I$100,2)+SUMIFS('15e'!$J$7:$J$100,'15e'!$H$7:$H$100,$A222,'15e'!$I$7:$I$100,2)+SUMIFS('15f'!$J$7:$J$100,'15f'!$H$7:$H$100,$A222,'15f'!$I$7:$I$100,2)+SUMIFS('15g'!$J$7:$J$100,'15g'!$H$7:$H$100,$A222,'15g'!$I$7:$I$100,2)+SUMIFS('15h'!$J$7:$J$100,'15h'!$H$7:$H$100,$A222,'15h'!$I$7:$I$100,2)+SUMIFS('15i'!$J$7:$J$100,'15i'!$H$7:$H$100,$A222,'15i'!$I$7:$I$100,2)+SUMIFS('15j'!$J$7:$J$100,'15j'!$H$7:$H$100,$A222,'15j'!$I$7:$I$100,2)+SUMIFS('15k'!$J$7:$J$100,'15k'!$H$7:$H$100,$A222,'15k'!$I$7:$I$100,2)+SUMIFS('15l'!$J$7:$J$100,'15l'!$H$7:$H$100,$A222,'15l'!$I$7:$I$100,2)+SUMIFS('15m'!$J$7:$J$100,'15m'!$H$7:$H$100,$A222,'15m'!$I$7:$I$100,2)+SUMIFS('15n'!$J$7:$J$100,'15n'!$H$7:$H$100,$A222,'15n'!$I$7:$I$100,2)+SUMIFS('16'!$J$7:$J$100,'16'!$H$7:$H$100,$A222,'16'!$I$7:$I$100,2)+SUMIFS('16a'!$J$7:$J$100,'16a'!$H$7:$H$100,$A222,'16a'!$I$7:$I$100,2)+SUMIFS('17'!$J$7:$J$100,'17'!$H$7:$H$100,$A222,'17'!$I$7:$I$100,2)+SUMIFS('17a'!$J$7:$J$100,'17a'!$H$7:$H$100,$A222,'17a'!$I$7:$I$100,2)+SUMIFS('18'!$J$7:$J$100,'18'!$H$7:$H$100,$A222,'18'!$I$7:$I$100,2)+SUMIFS('18a'!$J$7:$J$100,'18a'!$H$7:$H$100,$A222,'18a'!$I$7:$I$100,2)
+SUMIFS('19'!$J$7:$J$100,'19'!$H$7:$H$100,$A222,'19'!$I$7:$I$100,2)+SUMIFS('20'!$J$7:$J$100,'20'!$H$7:$H$100,$A222,'20'!$I$7:$I$100,2)+SUMIFS('20a'!$J$7:$J$100,'20a'!$H$7:$H$100,$A222,'20a'!$I$7:$I$100,2)+SUMIFS('21'!$J$7:$J$100,'21'!$H$7:$H$100,$A222,'21'!$I$7:$I$100,2)+SUMIFS('22'!$J$7:$J$100,'22'!$H$7:$H$100,$A222,'22'!$I$7:$I$100,2)+SUMIFS('22a'!$J$7:$J$100,'22a'!$H$7:$H$100,$A222,'22a'!$I$7:$I$100,2)+SUMIFS('22b'!$J$7:$J$100,'22b'!$H$7:$H$100,$A222,'22b'!$I$7:$I$100,2)+SUMIFS('23'!$J$7:$J$100,'23'!$H$7:$H$100,$A222,'23'!$I$7:$I$100,2)+SUMIFS('24'!$J$7:$J$100,'24'!$H$7:$H$100,$A222,'24'!$I$7:$I$100,2)+SUMIFS('24a'!$J$7:$J$100,'24a'!$H$7:$H$100,$A222,'24a'!$I$7:$I$100,2)+SUMIFS('24b'!$J$7:$J$100,'24b'!$H$7:$H$100,$A222,'24b'!$I$7:$I$100,2)+SUMIFS('24c'!$J$7:$J$100,'24c'!$H$7:$H$100,$A222,'24c'!$I$7:$I$100,2)+SUMIFS('24d'!$J$7:$J$100,'24d'!$H$7:$H$100,$A222,'24d'!$I$7:$I$100,2)+SUMIFS('24e'!$J$7:$J$100,'24e'!$H$7:$H$100,$A222,'24e'!$I$7:$I$100,2)+SUMIFS('24f'!$J$7:$J$100,'24f'!$H$7:$H$100,$A222,'24f'!$I$7:$I$100,2)+SUMIFS('24g'!$J$7:$J$100,'24g'!$H$7:$H$100,$A222,'24g'!$I$7:$I$100,2)+SUMIFS('24h'!$J$7:$J$100,'24h'!$H$7:$H$100,$A222,'24h'!$I$7:$I$100,2)+SUMIFS('24i'!$J$7:$J$100,'24i'!$H$7:$H$100,$A222,'24i'!$I$7:$I$100,2)+SUMIFS('25'!$J$7:$J$100,'25'!$H$7:$H$100,$A222,'25'!$I$7:$I$100,2)+SUMIFS('26'!$J$7:$J$100,'26'!$H$7:$H$100,$A222,'26'!$I$7:$I$100,2)+SUMIFS('26a'!$J$7:$J$100,'26a'!$H$7:$H$100,$A222,'26a'!$I$7:$I$100,2)+SUMIFS('27'!$J$7:$J$100,'27'!$H$7:$H$100,$A222,'27'!$I$7:$I$100,2)+SUMIFS('27a'!$J$7:$J$100,'27a'!$H$7:$H$100,$A222,'27a'!$I$7:$I$100,2)+SUMIFS('28'!$J$7:$J$100,'28'!$H$7:$H$100,$A222,'28'!$I$7:$I$100,2)+SUMIFS('29'!$J$7:$J$100,'29'!$H$7:$H$100,$A222,'29'!$I$7:$I$100,2)</f>
        <v>0</v>
      </c>
      <c r="I222" s="258">
        <f>SUMIFS('12'!$J$7:$J$100,'12'!$H$7:$H$100,$A222,'12'!$I$7:$I$100,"")+SUMIFS('13'!$J$7:$J$100,'13'!$H$7:$H$100,$A222,'13'!$I$7:$I$100,"")+SUMIFS('14'!$J$7:$J$100,'14'!$H$7:$H$100,$A222,'14'!$I$7:$I$100,"")+SUMIFS('15'!$J$7:$J$100,'15'!$H$7:$H$100,$A222,'15'!$I$7:$I$100,"")+SUMIFS('15a'!$J$7:$J$100,'15a'!$H$7:$H$100,$A222,'15a'!$I$7:$I$100,"")+SUMIFS('15b'!$J$7:$J$100,'15b'!$H$7:$H$100,$A222,'15b'!$I$7:$I$100,"")+SUMIFS('15c'!$J$7:$J$100,'15c'!$H$7:$H$100,$A222,'15c'!$I$7:$I$100,"")+SUMIFS('15d'!$J$7:$J$100,'15d'!$H$7:$H$100,$A222,'15d'!$I$7:$I$100,"")+SUMIFS('15e'!$J$7:$J$100,'15e'!$H$7:$H$100,$A222,'15e'!$I$7:$I$100,"")+SUMIFS('15f'!$J$7:$J$100,'15f'!$H$7:$H$100,$A222,'15f'!$I$7:$I$100,"")+SUMIFS('15g'!$J$7:$J$100,'15g'!$H$7:$H$100,$A222,'15g'!$I$7:$I$100,"")+SUMIFS('15h'!$J$7:$J$100,'15h'!$H$7:$H$100,$A222,'15h'!$I$7:$I$100,"")+SUMIFS('15i'!$J$7:$J$100,'15i'!$H$7:$H$100,$A222,'15i'!$I$7:$I$100,"")+SUMIFS('15j'!$J$7:$J$100,'15j'!$H$7:$H$100,$A222,'15j'!$I$7:$I$100,"")+SUMIFS('15k'!$J$7:$J$100,'15k'!$H$7:$H$100,$A222,'15k'!$I$7:$I$100,"")+SUMIFS('15l'!$J$7:$J$100,'15l'!$H$7:$H$100,$A222,'15l'!$I$7:$I$100,"")+SUMIFS('15m'!$J$7:$J$100,'15m'!$H$7:$H$100,$A222,'15m'!$I$7:$I$100,"")+SUMIFS('15n'!$J$7:$J$100,'15n'!$H$7:$H$100,$A222,'15n'!$I$7:$I$100,"")+SUMIFS('16'!$J$7:$J$100,'16'!$H$7:$H$100,$A222,'16'!$I$7:$I$100,"")+SUMIFS('16a'!$J$7:$J$100,'16a'!$H$7:$H$100,$A222,'16a'!$I$7:$I$100,"")+SUMIFS('17'!$J$7:$J$100,'17'!$H$7:$H$100,$A222,'17'!$I$7:$I$100,"")+SUMIFS('17a'!$J$7:$J$100,'17a'!$H$7:$H$100,$A222,'17a'!$I$7:$I$100,"")+SUMIFS('18'!$J$7:$J$100,'18'!$H$7:$H$100,$A222,'18'!$I$7:$I$100,"")+SUMIFS('18a'!$J$7:$J$100,'18a'!$H$7:$H$100,$A222,'18a'!$I$7:$I$100,"")
+SUMIFS('19'!$J$7:$J$100,'19'!$H$7:$H$100,$A222,'19'!$I$7:$I$100,"")+SUMIFS('20'!$J$7:$J$100,'20'!$H$7:$H$100,$A222,'20'!$I$7:$I$100,"")+SUMIFS('20a'!$J$7:$J$100,'20a'!$H$7:$H$100,$A222,'20a'!$I$7:$I$100,"")+SUMIFS('21'!$J$7:$J$100,'21'!$H$7:$H$100,$A222,'21'!$I$7:$I$100,"")+SUMIFS('22'!$J$7:$J$100,'22'!$H$7:$H$100,$A222,'22'!$I$7:$I$100,"")+SUMIFS('22a'!$J$7:$J$100,'22a'!$H$7:$H$100,$A222,'22a'!$I$7:$I$100,"")+SUMIFS('22b'!$J$7:$J$100,'22b'!$H$7:$H$100,$A222,'22b'!$I$7:$I$100,"")+SUMIFS('23'!$J$7:$J$100,'23'!$H$7:$H$100,$A222,'23'!$I$7:$I$100,"")+SUMIFS('24'!$J$7:$J$100,'24'!$H$7:$H$100,$A222,'24'!$I$7:$I$100,"")+SUMIFS('24a'!$J$7:$J$100,'24a'!$H$7:$H$100,$A222,'24a'!$I$7:$I$100,"")+SUMIFS('24b'!$J$7:$J$100,'24b'!$H$7:$H$100,$A222,'24b'!$I$7:$I$100,"")+SUMIFS('24c'!$J$7:$J$100,'24c'!$H$7:$H$100,$A222,'24c'!$I$7:$I$100,"")+SUMIFS('24d'!$J$7:$J$100,'24d'!$H$7:$H$100,$A222,'24d'!$I$7:$I$100,"")+SUMIFS('24e'!$J$7:$J$100,'24e'!$H$7:$H$100,$A222,'24e'!$I$7:$I$100,"")+SUMIFS('24f'!$J$7:$J$100,'24f'!$H$7:$H$100,$A222,'24f'!$I$7:$I$100,"")+SUMIFS('24g'!$J$7:$J$100,'24g'!$H$7:$H$100,$A222,'24g'!$I$7:$I$100,"")+SUMIFS('24h'!$J$7:$J$100,'24h'!$H$7:$H$100,$A222,'24h'!$I$7:$I$100,"")+SUMIFS('24i'!$J$7:$J$100,'24i'!$H$7:$H$100,$A222,'24i'!$I$7:$I$100,"")+SUMIFS('25'!$J$7:$J$100,'25'!$H$7:$H$100,$A222,'25'!$I$7:$I$100,"")+SUMIFS('26'!$J$7:$J$100,'26'!$H$7:$H$100,$A222,'26'!$I$7:$I$100,"")+SUMIFS('26a'!$J$7:$J$100,'26a'!$H$7:$H$100,$A222,'26a'!$I$7:$I$100,"")+SUMIFS('27'!$J$7:$J$100,'27'!$H$7:$H$100,$A222,'27'!$I$7:$I$100,"")+SUMIFS('27a'!$J$7:$J$100,'27a'!$H$7:$H$100,$A222,'27a'!$I$7:$I$100,"")+SUMIFS('28'!$J$7:$J$100,'28'!$H$7:$H$100,$A222,'28'!$I$7:$I$100,"")+SUMIFS('29'!$J$7:$J$100,'29'!$H$7:$H$100,$A222,'29'!$I$7:$I$100,"")</f>
        <v>0</v>
      </c>
      <c r="J222" s="259">
        <f t="shared" si="41"/>
        <v>0</v>
      </c>
      <c r="S222" s="247">
        <f t="shared" si="42"/>
        <v>0</v>
      </c>
    </row>
    <row r="223" ht="12.75" customHeight="1">
      <c r="A223" s="1" t="s">
        <v>2600</v>
      </c>
      <c r="B223" s="1" t="s">
        <v>4555</v>
      </c>
      <c r="C223" s="257">
        <f>SUMIFS('12'!$N$7:$N$100,'12'!$H$7:$H$100,$A223,'12'!$I$7:$I$100,1)+SUMIFS('13'!$N$7:$N$100,'13'!$H$7:$H$100,$A223,'13'!$I$7:$I$100,1)+SUMIFS('14'!$N$7:$N$100,'14'!$H$7:$H$100,$A223,'14'!$I$7:$I$100,1)+SUMIFS('15'!$N$7:$N$100,'15'!$H$7:$H$100,$A223,'15'!$I$7:$I$100,1)+SUMIFS('15a'!$N$7:$N$100,'15a'!$H$7:$H$100,$A223,'15a'!$I$7:$I$100,1)+SUMIFS('15b'!$N$7:$N$100,'15b'!$H$7:$H$100,$A223,'15b'!$I$7:$I$100,1)+SUMIFS('15c'!$N$7:$N$100,'15c'!$H$7:$H$100,$A223,'15c'!$I$7:$I$100,1)+SUMIFS('15d'!$N$7:$N$100,'15d'!$H$7:$H$100,$A223,'15d'!$I$7:$I$100,1)+SUMIFS('15e'!$N$7:$N$100,'15e'!$H$7:$H$100,$A223,'15e'!$I$7:$I$100,1)+SUMIFS('15f'!$N$7:$N$100,'15f'!$H$7:$H$100,$A223,'15f'!$I$7:$I$100,1)+SUMIFS('15g'!$N$7:$N$100,'15g'!$H$7:$H$100,$A223,'15g'!$I$7:$I$100,1)+SUMIFS('15h'!$N$7:$N$100,'15h'!$H$7:$H$100,$A223,'15h'!$I$7:$I$100,1)+SUMIFS('15i'!$N$7:$N$100,'15i'!$H$7:$H$100,$A223,'15i'!$I$7:$I$100,1)+SUMIFS('15j'!$N$7:$N$100,'15j'!$H$7:$H$100,$A223,'15j'!$I$7:$I$100,1)+SUMIFS('15k'!$N$7:$N$100,'15k'!$H$7:$H$100,$A223,'15k'!$I$7:$I$100,1)+SUMIFS('15l'!$N$7:$N$100,'15l'!$H$7:$H$100,$A223,'15l'!$I$7:$I$100,1)+SUMIFS('15m'!$N$7:$N$100,'15m'!$H$7:$H$100,$A223,'15m'!$I$7:$I$100,1)+SUMIFS('15n'!$N$7:$N$100,'15n'!$H$7:$H$100,$A223,'15n'!$I$7:$I$100,1)+SUMIFS('16'!$N$7:$N$100,'16'!$H$7:$H$100,$A223,'16'!$I$7:$I$100,1)+SUMIFS('16a'!$N$7:$N$100,'16a'!$H$7:$H$100,$A223,'16a'!$I$7:$I$100,1)+SUMIFS('17'!$N$7:$N$100,'17'!$H$7:$H$100,$A223,'17'!$I$7:$I$100,1)+SUMIFS('17a'!$N$7:$N$100,'17a'!$H$7:$H$100,$A223,'17a'!$I$7:$I$100,1)+SUMIFS('18'!$N$7:$N$100,'18'!$H$7:$H$100,$A223,'18'!$I$7:$I$100,1)+SUMIFS('18a'!$N$7:$N$100,'18a'!$H$7:$H$100,$A223,'18a'!$I$7:$I$100,1)
+SUMIFS('19'!$N$7:$N$100,'19'!$H$7:$H$100,$A223,'19'!$I$7:$I$100,1)+SUMIFS('20'!$N$7:$N$100,'20'!$H$7:$H$100,$A223,'20'!$I$7:$I$100,1)+SUMIFS('20a'!$N$7:$N$100,'20a'!$H$7:$H$100,$A223,'20a'!$I$7:$I$100,1)+SUMIFS('21'!$N$7:$N$100,'21'!$H$7:$H$100,$A223,'21'!$I$7:$I$100,1)+SUMIFS('22'!$N$7:$N$100,'22'!$H$7:$H$100,$A223,'22'!$I$7:$I$100,1)+SUMIFS('22a'!$N$7:$N$100,'22a'!$H$7:$H$100,$A223,'22a'!$I$7:$I$100,1)+SUMIFS('22b'!$N$7:$N$100,'22b'!$H$7:$H$100,$A223,'22b'!$I$7:$I$100,1)+SUMIFS('23'!$N$7:$N$100,'23'!$H$7:$H$100,$A223,'23'!$I$7:$I$100,1)+SUMIFS('24'!$N$7:$N$100,'24'!$H$7:$H$100,$A223,'24'!$I$7:$I$100,1)+SUMIFS('24a'!$N$7:$N$100,'24a'!$H$7:$H$100,$A223,'24a'!$I$7:$I$100,1)+SUMIFS('24b'!$N$7:$N$100,'24b'!$H$7:$H$100,$A223,'24b'!$I$7:$I$100,1)+SUMIFS('24c'!$N$7:$N$100,'24c'!$H$7:$H$100,$A223,'24c'!$I$7:$I$100,1)+SUMIFS('24d'!$N$7:$N$100,'24d'!$H$7:$H$100,$A223,'24d'!$I$7:$I$100,1)+SUMIFS('24e'!$N$7:$N$100,'24e'!$H$7:$H$100,$A223,'24e'!$I$7:$I$100,1)+SUMIFS('24f'!$N$7:$N$100,'24f'!$H$7:$H$100,$A223,'24f'!$I$7:$I$100,1)+SUMIFS('24g'!$N$7:$N$100,'24g'!$H$7:$H$100,$A223,'24g'!$I$7:$I$100,1)+SUMIFS('24h'!$N$7:$N$100,'24h'!$H$7:$H$100,$A223,'24h'!$I$7:$I$100,1)+SUMIFS('24i'!$N$7:$N$100,'24i'!$H$7:$H$100,$A223,'24i'!$I$7:$I$100,1)+SUMIFS('25'!$N$7:$N$100,'25'!$H$7:$H$100,$A223,'25'!$I$7:$I$100,1)+SUMIFS('26'!$N$7:$N$100,'26'!$H$7:$H$100,$A223,'26'!$I$7:$I$100,1)+SUMIFS('26a'!$N$7:$N$100,'26a'!$H$7:$H$100,$A223,'26a'!$I$7:$I$100,1)+SUMIFS('27'!$N$7:$N$100,'27'!$H$7:$H$100,$A223,'27'!$I$7:$I$100,1)+SUMIFS('27a'!$N$7:$N$100,'27a'!$H$7:$H$100,$A223,'27a'!$I$7:$I$100,1)+SUMIFS('28'!$N$7:$N$100,'28'!$H$7:$H$100,$A223,'28'!$I$7:$I$100,1)+SUMIFS('29'!$N$7:$N$100,'29'!$H$7:$H$100,$A223,'29'!$I$7:$I$100,1)</f>
        <v>0</v>
      </c>
      <c r="D223" s="258">
        <f>SUMIFS('12'!$N$7:$N$100,'12'!$H$7:$H$100,$A223,'12'!$I$7:$I$100,2)+SUMIFS('13'!$N$7:$N$100,'13'!$H$7:$H$100,$A223,'13'!$I$7:$I$100,2)+SUMIFS('14'!$N$7:$N$100,'14'!$H$7:$H$100,$A223,'14'!$I$7:$I$100,2)+SUMIFS('15'!$N$7:$N$100,'15'!$H$7:$H$100,$A223,'15'!$I$7:$I$100,2)+SUMIFS('15a'!$N$7:$N$100,'15a'!$H$7:$H$100,$A223,'15a'!$I$7:$I$100,2)+SUMIFS('15b'!$N$7:$N$100,'15b'!$H$7:$H$100,$A223,'15b'!$I$7:$I$100,2)+SUMIFS('15c'!$N$7:$N$100,'15c'!$H$7:$H$100,$A223,'15c'!$I$7:$I$100,2)+SUMIFS('15d'!$N$7:$N$100,'15d'!$H$7:$H$100,$A223,'15d'!$I$7:$I$100,2)+SUMIFS('15e'!$N$7:$N$100,'15e'!$H$7:$H$100,$A223,'15e'!$I$7:$I$100,2)+SUMIFS('15f'!$N$7:$N$100,'15f'!$H$7:$H$100,$A223,'15f'!$I$7:$I$100,2)+SUMIFS('15g'!$N$7:$N$100,'15g'!$H$7:$H$100,$A223,'15g'!$I$7:$I$100,2)+SUMIFS('15h'!$N$7:$N$100,'15h'!$H$7:$H$100,$A223,'15h'!$I$7:$I$100,2)+SUMIFS('15i'!$N$7:$N$100,'15i'!$H$7:$H$100,$A223,'15i'!$I$7:$I$100,2)+SUMIFS('15j'!$N$7:$N$100,'15j'!$H$7:$H$100,$A223,'15j'!$I$7:$I$100,2)+SUMIFS('15k'!$N$7:$N$100,'15k'!$H$7:$H$100,$A223,'15k'!$I$7:$I$100,2)+SUMIFS('15l'!$N$7:$N$100,'15l'!$H$7:$H$100,$A223,'15l'!$I$7:$I$100,2)+SUMIFS('15m'!$N$7:$N$100,'15m'!$H$7:$H$100,$A223,'15m'!$I$7:$I$100,2)+SUMIFS('15n'!$N$7:$N$100,'15n'!$H$7:$H$100,$A223,'15n'!$I$7:$I$100,2)+SUMIFS('16'!$N$7:$N$100,'16'!$H$7:$H$100,$A223,'16'!$I$7:$I$100,2)+SUMIFS('16a'!$N$7:$N$100,'16a'!$H$7:$H$100,$A223,'16a'!$I$7:$I$100,2)+SUMIFS('17'!$N$7:$N$100,'17'!$H$7:$H$100,$A223,'17'!$I$7:$I$100,2)+SUMIFS('17a'!$N$7:$N$100,'17a'!$H$7:$H$100,$A223,'17a'!$I$7:$I$100,2)+SUMIFS('18'!$N$7:$N$100,'18'!$H$7:$H$100,$A223,'18'!$I$7:$I$100,2)+SUMIFS('18a'!$N$7:$N$100,'18a'!$H$7:$H$100,$A223,'18a'!$I$7:$I$100,2)
+SUMIFS('19'!$N$7:$N$100,'19'!$H$7:$H$100,$A223,'19'!$I$7:$I$100,2)+SUMIFS('20'!$N$7:$N$100,'20'!$H$7:$H$100,$A223,'20'!$I$7:$I$100,2)+SUMIFS('20a'!$N$7:$N$100,'20a'!$H$7:$H$100,$A223,'20a'!$I$7:$I$100,2)+SUMIFS('21'!$N$7:$N$100,'21'!$H$7:$H$100,$A223,'21'!$I$7:$I$100,2)+SUMIFS('22'!$N$7:$N$100,'22'!$H$7:$H$100,$A223,'22'!$I$7:$I$100,2)+SUMIFS('22a'!$N$7:$N$100,'22a'!$H$7:$H$100,$A223,'22a'!$I$7:$I$100,2)+SUMIFS('22b'!$N$7:$N$100,'22b'!$H$7:$H$100,$A223,'22b'!$I$7:$I$100,2)+SUMIFS('23'!$N$7:$N$100,'23'!$H$7:$H$100,$A223,'23'!$I$7:$I$100,2)+SUMIFS('24'!$N$7:$N$100,'24'!$H$7:$H$100,$A223,'24'!$I$7:$I$100,2)+SUMIFS('24a'!$N$7:$N$100,'24a'!$H$7:$H$100,$A223,'24a'!$I$7:$I$100,2)+SUMIFS('24b'!$N$7:$N$100,'24b'!$H$7:$H$100,$A223,'24b'!$I$7:$I$100,2)+SUMIFS('24c'!$N$7:$N$100,'24c'!$H$7:$H$100,$A223,'24c'!$I$7:$I$100,2)+SUMIFS('24d'!$N$7:$N$100,'24d'!$H$7:$H$100,$A223,'24d'!$I$7:$I$100,2)+SUMIFS('24e'!$N$7:$N$100,'24e'!$H$7:$H$100,$A223,'24e'!$I$7:$I$100,2)+SUMIFS('24f'!$N$7:$N$100,'24f'!$H$7:$H$100,$A223,'24f'!$I$7:$I$100,2)+SUMIFS('24g'!$N$7:$N$100,'24g'!$H$7:$H$100,$A223,'24g'!$I$7:$I$100,2)+SUMIFS('24h'!$N$7:$N$100,'24h'!$H$7:$H$100,$A223,'24h'!$I$7:$I$100,2)+SUMIFS('24i'!$N$7:$N$100,'24i'!$H$7:$H$100,$A223,'24i'!$I$7:$I$100,2)+SUMIFS('25'!$N$7:$N$100,'25'!$H$7:$H$100,$A223,'25'!$I$7:$I$100,2)+SUMIFS('26'!$N$7:$N$100,'26'!$H$7:$H$100,$A223,'26'!$I$7:$I$100,2)+SUMIFS('26a'!$N$7:$N$100,'26a'!$H$7:$H$100,$A223,'26a'!$I$7:$I$100,2)+SUMIFS('27'!$N$7:$N$100,'27'!$H$7:$H$100,$A223,'27'!$I$7:$I$100,2)+SUMIFS('27a'!$N$7:$N$100,'27a'!$H$7:$H$100,$A223,'27a'!$I$7:$I$100,2)+SUMIFS('28'!$N$7:$N$100,'28'!$H$7:$H$100,$A223,'28'!$I$7:$I$100,2)+SUMIFS('29'!$N$7:$N$100,'29'!$H$7:$H$100,$A223,'29'!$I$7:$I$100,2)</f>
        <v>215015.75</v>
      </c>
      <c r="E223" s="258">
        <f>SUMIFS('12'!$N$7:$N$100,'12'!$H$7:$H$100,$A223,'12'!$I$7:$I$100,"")+SUMIFS('13'!$N$7:$N$100,'13'!$H$7:$H$100,$A223,'13'!$I$7:$I$100,"")+SUMIFS('14'!$N$7:$N$100,'14'!$H$7:$H$100,$A223,'14'!$I$7:$I$100,"")+SUMIFS('15'!$N$7:$N$100,'15'!$H$7:$H$100,$A223,'15'!$I$7:$I$100,"")+SUMIFS('15a'!$N$7:$N$100,'15a'!$H$7:$H$100,$A223,'15a'!$I$7:$I$100,"")+SUMIFS('15b'!$N$7:$N$100,'15b'!$H$7:$H$100,$A223,'15b'!$I$7:$I$100,"")+SUMIFS('15c'!$N$7:$N$100,'15c'!$H$7:$H$100,$A223,'15c'!$I$7:$I$100,"")+SUMIFS('15d'!$N$7:$N$100,'15d'!$H$7:$H$100,$A223,'15d'!$I$7:$I$100,"")+SUMIFS('15e'!$N$7:$N$100,'15e'!$H$7:$H$100,$A223,'15e'!$I$7:$I$100,"")+SUMIFS('15f'!$N$7:$N$100,'15f'!$H$7:$H$100,$A223,'15f'!$I$7:$I$100,"")+SUMIFS('15g'!$N$7:$N$100,'15g'!$H$7:$H$100,$A223,'15g'!$I$7:$I$100,"")+SUMIFS('15h'!$N$7:$N$100,'15h'!$H$7:$H$100,$A223,'15h'!$I$7:$I$100,"")+SUMIFS('15i'!$N$7:$N$100,'15i'!$H$7:$H$100,$A223,'15i'!$I$7:$I$100,"")+SUMIFS('15j'!$N$7:$N$100,'15j'!$H$7:$H$100,$A223,'15j'!$I$7:$I$100,"")+SUMIFS('15k'!$N$7:$N$100,'15k'!$H$7:$H$100,$A223,'15k'!$I$7:$I$100,"")+SUMIFS('15l'!$N$7:$N$100,'15l'!$H$7:$H$100,$A223,'15l'!$I$7:$I$100,"")+SUMIFS('15m'!$N$7:$N$100,'15m'!$H$7:$H$100,$A223,'15m'!$I$7:$I$100,"")+SUMIFS('15n'!$N$7:$N$100,'15n'!$H$7:$H$100,$A223,'15n'!$I$7:$I$100,"")+SUMIFS('16'!$N$7:$N$100,'16'!$H$7:$H$100,$A223,'16'!$I$7:$I$100,"")+SUMIFS('16a'!$N$7:$N$100,'16a'!$H$7:$H$100,$A223,'16a'!$I$7:$I$100,"")+SUMIFS('17'!$N$7:$N$100,'17'!$H$7:$H$100,$A223,'17'!$I$7:$I$100,"")+SUMIFS('17a'!$N$7:$N$100,'17a'!$H$7:$H$100,$A223,'17a'!$I$7:$I$100,"")+SUMIFS('18'!$N$7:$N$100,'18'!$H$7:$H$100,$A223,'18'!$I$7:$I$100,"")+SUMIFS('18a'!$N$7:$N$100,'18a'!$H$7:$H$100,$A223,'18a'!$I$7:$I$100,"")
+SUMIFS('19'!$N$7:$N$100,'19'!$H$7:$H$100,$A223,'19'!$I$7:$I$100,"")+SUMIFS('20'!$N$7:$N$100,'20'!$H$7:$H$100,$A223,'20'!$I$7:$I$100,"")+SUMIFS('20a'!$N$7:$N$100,'20a'!$H$7:$H$100,$A223,'20a'!$I$7:$I$100,"")+SUMIFS('21'!$N$7:$N$100,'21'!$H$7:$H$100,$A223,'21'!$I$7:$I$100,"")+SUMIFS('22'!$N$7:$N$100,'22'!$H$7:$H$100,$A223,'22'!$I$7:$I$100,"")+SUMIFS('22a'!$N$7:$N$100,'22a'!$H$7:$H$100,$A223,'22a'!$I$7:$I$100,"")+SUMIFS('22b'!$N$7:$N$100,'22b'!$H$7:$H$100,$A223,'22b'!$I$7:$I$100,"")+SUMIFS('23'!$N$7:$N$100,'23'!$H$7:$H$100,$A223,'23'!$I$7:$I$100,"")+SUMIFS('24'!$N$7:$N$100,'24'!$H$7:$H$100,$A223,'24'!$I$7:$I$100,"")+SUMIFS('24a'!$N$7:$N$100,'24a'!$H$7:$H$100,$A223,'24a'!$I$7:$I$100,"")+SUMIFS('24b'!$N$7:$N$100,'24b'!$H$7:$H$100,$A223,'24b'!$I$7:$I$100,"")+SUMIFS('24c'!$N$7:$N$100,'24c'!$H$7:$H$100,$A223,'24c'!$I$7:$I$100,"")+SUMIFS('24d'!$N$7:$N$100,'24d'!$H$7:$H$100,$A223,'24d'!$I$7:$I$100,"")+SUMIFS('24e'!$N$7:$N$100,'24e'!$H$7:$H$100,$A223,'24e'!$I$7:$I$100,"")+SUMIFS('24f'!$N$7:$N$100,'24f'!$H$7:$H$100,$A223,'24f'!$I$7:$I$100,"")+SUMIFS('24g'!$N$7:$N$100,'24g'!$H$7:$H$100,$A223,'24g'!$I$7:$I$100,"")+SUMIFS('24h'!$N$7:$N$100,'24h'!$H$7:$H$100,$A223,'24h'!$I$7:$I$100,"")+SUMIFS('24i'!$N$7:$N$100,'24i'!$H$7:$H$100,$A223,'24i'!$I$7:$I$100,"")+SUMIFS('25'!$N$7:$N$100,'25'!$H$7:$H$100,$A223,'25'!$I$7:$I$100,"")+SUMIFS('26'!$N$7:$N$100,'26'!$H$7:$H$100,$A223,'26'!$I$7:$I$100,"")+SUMIFS('26a'!$N$7:$N$100,'26a'!$H$7:$H$100,$A223,'26a'!$I$7:$I$100,"")+SUMIFS('27'!$N$7:$N$100,'27'!$H$7:$H$100,$A223,'27'!$I$7:$I$100,"")+SUMIFS('27a'!$N$7:$N$100,'27a'!$H$7:$H$100,$A223,'27a'!$I$7:$I$100,"")+SUMIFS('28'!$N$7:$N$100,'28'!$H$7:$H$100,$A223,'28'!$I$7:$I$100,"")+SUMIFS('29'!$N$7:$N$100,'29'!$H$7:$H$100,$A223,'29'!$I$7:$I$100,"")</f>
        <v>0</v>
      </c>
      <c r="F223" s="259">
        <f t="shared" si="40"/>
        <v>215015.75</v>
      </c>
      <c r="G223" s="257">
        <f>SUMIFS('12'!$J$7:$J$100,'12'!$H$7:$H$100,$A223,'12'!$I$7:$I$100,1)+SUMIFS('13'!$J$7:$J$100,'13'!$H$7:$H$100,$A223,'13'!$I$7:$I$100,1)+SUMIFS('14'!$J$7:$J$100,'14'!$H$7:$H$100,$A223,'14'!$I$7:$I$100,1)+SUMIFS('15'!$J$7:$J$100,'15'!$H$7:$H$100,$A223,'15'!$I$7:$I$100,1)+SUMIFS('15a'!$J$7:$J$100,'15a'!$H$7:$H$100,$A223,'15a'!$I$7:$I$100,1)+SUMIFS('15b'!$J$7:$J$100,'15b'!$H$7:$H$100,$A223,'15b'!$I$7:$I$100,1)+SUMIFS('15c'!$J$7:$J$100,'15c'!$H$7:$H$100,$A223,'15c'!$I$7:$I$100,1)+SUMIFS('15d'!$J$7:$J$100,'15d'!$H$7:$H$100,$A223,'15d'!$I$7:$I$100,1)+SUMIFS('15e'!$J$7:$J$100,'15e'!$H$7:$H$100,$A223,'15e'!$I$7:$I$100,1)+SUMIFS('15f'!$J$7:$J$100,'15f'!$H$7:$H$100,$A223,'15f'!$I$7:$I$100,1)+SUMIFS('15g'!$J$7:$J$100,'15g'!$H$7:$H$100,$A223,'15g'!$I$7:$I$100,1)+SUMIFS('15h'!$J$7:$J$100,'15h'!$H$7:$H$100,$A223,'15h'!$I$7:$I$100,1)+SUMIFS('15i'!$J$7:$J$100,'15i'!$H$7:$H$100,$A223,'15i'!$I$7:$I$100,1)+SUMIFS('15j'!$J$7:$J$100,'15j'!$H$7:$H$100,$A223,'15j'!$I$7:$I$100,1)+SUMIFS('15k'!$J$7:$J$100,'15k'!$H$7:$H$100,$A223,'15k'!$I$7:$I$100,1)+SUMIFS('15l'!$J$7:$J$100,'15l'!$H$7:$H$100,$A223,'15l'!$I$7:$I$100,1)+SUMIFS('15m'!$J$7:$J$100,'15m'!$H$7:$H$100,$A223,'15m'!$I$7:$I$100,1)+SUMIFS('15n'!$J$7:$J$100,'15n'!$H$7:$H$100,$A223,'15n'!$I$7:$I$100,1)+SUMIFS('16'!$J$7:$J$100,'16'!$H$7:$H$100,$A223,'16'!$I$7:$I$100,1)+SUMIFS('16a'!$J$7:$J$100,'16a'!$H$7:$H$100,$A223,'16a'!$I$7:$I$100,1)+SUMIFS('17'!$J$7:$J$100,'17'!$H$7:$H$100,$A223,'17'!$I$7:$I$100,1)+SUMIFS('17a'!$J$7:$J$100,'17a'!$H$7:$H$100,$A223,'17a'!$I$7:$I$100,1)+SUMIFS('18'!$J$7:$J$100,'18'!$H$7:$H$100,$A223,'18'!$I$7:$I$100,1)+SUMIFS('18a'!$J$7:$J$100,'18a'!$H$7:$H$100,$A223,'18a'!$I$7:$I$100,1)
+SUMIFS('19'!$J$7:$J$100,'19'!$H$7:$H$100,$A223,'19'!$I$7:$I$100,1)+SUMIFS('20'!$J$7:$J$100,'20'!$H$7:$H$100,$A223,'20'!$I$7:$I$100,1)+SUMIFS('20a'!$J$7:$J$100,'20a'!$H$7:$H$100,$A223,'20a'!$I$7:$I$100,1)+SUMIFS('21'!$J$7:$J$100,'21'!$H$7:$H$100,$A223,'21'!$I$7:$I$100,1)+SUMIFS('22'!$J$7:$J$100,'22'!$H$7:$H$100,$A223,'22'!$I$7:$I$100,1)+SUMIFS('22a'!$J$7:$J$100,'22a'!$H$7:$H$100,$A223,'22a'!$I$7:$I$100,1)+SUMIFS('22b'!$J$7:$J$100,'22b'!$H$7:$H$100,$A223,'22b'!$I$7:$I$100,1)+SUMIFS('23'!$J$7:$J$100,'23'!$H$7:$H$100,$A223,'23'!$I$7:$I$100,1)+SUMIFS('24'!$J$7:$J$100,'24'!$H$7:$H$100,$A223,'24'!$I$7:$I$100,1)+SUMIFS('24a'!$J$7:$J$100,'24a'!$H$7:$H$100,$A223,'24a'!$I$7:$I$100,1)+SUMIFS('24b'!$J$7:$J$100,'24b'!$H$7:$H$100,$A223,'24b'!$I$7:$I$100,1)+SUMIFS('24c'!$J$7:$J$100,'24c'!$H$7:$H$100,$A223,'24c'!$I$7:$I$100,1)+SUMIFS('24d'!$J$7:$J$100,'24d'!$H$7:$H$100,$A223,'24d'!$I$7:$I$100,1)+SUMIFS('24e'!$J$7:$J$100,'24e'!$H$7:$H$100,$A223,'24e'!$I$7:$I$100,1)+SUMIFS('24f'!$J$7:$J$100,'24f'!$H$7:$H$100,$A223,'24f'!$I$7:$I$100,1)+SUMIFS('24g'!$J$7:$J$100,'24g'!$H$7:$H$100,$A223,'24g'!$I$7:$I$100,1)+SUMIFS('24h'!$J$7:$J$100,'24h'!$H$7:$H$100,$A223,'24h'!$I$7:$I$100,1)+SUMIFS('24i'!$J$7:$J$100,'24i'!$H$7:$H$100,$A223,'24i'!$I$7:$I$100,1)+SUMIFS('25'!$J$7:$J$100,'25'!$H$7:$H$100,$A223,'25'!$I$7:$I$100,1)+SUMIFS('26'!$J$7:$J$100,'26'!$H$7:$H$100,$A223,'26'!$I$7:$I$100,1)+SUMIFS('26a'!$J$7:$J$100,'26a'!$H$7:$H$100,$A223,'26a'!$I$7:$I$100,1)+SUMIFS('27'!$J$7:$J$100,'27'!$H$7:$H$100,$A223,'27'!$I$7:$I$100,1)+SUMIFS('27a'!$J$7:$J$100,'27a'!$H$7:$H$100,$A223,'27a'!$I$7:$I$100,1)+SUMIFS('28'!$J$7:$J$100,'28'!$H$7:$H$100,$A223,'28'!$I$7:$I$100,1)+SUMIFS('29'!$J$7:$J$100,'29'!$H$7:$H$100,$A223,'29'!$I$7:$I$100,1)</f>
        <v>0</v>
      </c>
      <c r="H223" s="258">
        <f>SUMIFS('12'!$J$7:$J$100,'12'!$H$7:$H$100,$A223,'12'!$I$7:$I$100,2)+SUMIFS('13'!$J$7:$J$100,'13'!$H$7:$H$100,$A223,'13'!$I$7:$I$100,2)+SUMIFS('14'!$J$7:$J$100,'14'!$H$7:$H$100,$A223,'14'!$I$7:$I$100,2)+SUMIFS('15'!$J$7:$J$100,'15'!$H$7:$H$100,$A223,'15'!$I$7:$I$100,2)+SUMIFS('15a'!$J$7:$J$100,'15a'!$H$7:$H$100,$A223,'15a'!$I$7:$I$100,2)+SUMIFS('15b'!$J$7:$J$100,'15b'!$H$7:$H$100,$A223,'15b'!$I$7:$I$100,2)+SUMIFS('15c'!$J$7:$J$100,'15c'!$H$7:$H$100,$A223,'15c'!$I$7:$I$100,2)+SUMIFS('15d'!$J$7:$J$100,'15d'!$H$7:$H$100,$A223,'15d'!$I$7:$I$100,2)+SUMIFS('15e'!$J$7:$J$100,'15e'!$H$7:$H$100,$A223,'15e'!$I$7:$I$100,2)+SUMIFS('15f'!$J$7:$J$100,'15f'!$H$7:$H$100,$A223,'15f'!$I$7:$I$100,2)+SUMIFS('15g'!$J$7:$J$100,'15g'!$H$7:$H$100,$A223,'15g'!$I$7:$I$100,2)+SUMIFS('15h'!$J$7:$J$100,'15h'!$H$7:$H$100,$A223,'15h'!$I$7:$I$100,2)+SUMIFS('15i'!$J$7:$J$100,'15i'!$H$7:$H$100,$A223,'15i'!$I$7:$I$100,2)+SUMIFS('15j'!$J$7:$J$100,'15j'!$H$7:$H$100,$A223,'15j'!$I$7:$I$100,2)+SUMIFS('15k'!$J$7:$J$100,'15k'!$H$7:$H$100,$A223,'15k'!$I$7:$I$100,2)+SUMIFS('15l'!$J$7:$J$100,'15l'!$H$7:$H$100,$A223,'15l'!$I$7:$I$100,2)+SUMIFS('15m'!$J$7:$J$100,'15m'!$H$7:$H$100,$A223,'15m'!$I$7:$I$100,2)+SUMIFS('15n'!$J$7:$J$100,'15n'!$H$7:$H$100,$A223,'15n'!$I$7:$I$100,2)+SUMIFS('16'!$J$7:$J$100,'16'!$H$7:$H$100,$A223,'16'!$I$7:$I$100,2)+SUMIFS('16a'!$J$7:$J$100,'16a'!$H$7:$H$100,$A223,'16a'!$I$7:$I$100,2)+SUMIFS('17'!$J$7:$J$100,'17'!$H$7:$H$100,$A223,'17'!$I$7:$I$100,2)+SUMIFS('17a'!$J$7:$J$100,'17a'!$H$7:$H$100,$A223,'17a'!$I$7:$I$100,2)+SUMIFS('18'!$J$7:$J$100,'18'!$H$7:$H$100,$A223,'18'!$I$7:$I$100,2)+SUMIFS('18a'!$J$7:$J$100,'18a'!$H$7:$H$100,$A223,'18a'!$I$7:$I$100,2)
+SUMIFS('19'!$J$7:$J$100,'19'!$H$7:$H$100,$A223,'19'!$I$7:$I$100,2)+SUMIFS('20'!$J$7:$J$100,'20'!$H$7:$H$100,$A223,'20'!$I$7:$I$100,2)+SUMIFS('20a'!$J$7:$J$100,'20a'!$H$7:$H$100,$A223,'20a'!$I$7:$I$100,2)+SUMIFS('21'!$J$7:$J$100,'21'!$H$7:$H$100,$A223,'21'!$I$7:$I$100,2)+SUMIFS('22'!$J$7:$J$100,'22'!$H$7:$H$100,$A223,'22'!$I$7:$I$100,2)+SUMIFS('22a'!$J$7:$J$100,'22a'!$H$7:$H$100,$A223,'22a'!$I$7:$I$100,2)+SUMIFS('22b'!$J$7:$J$100,'22b'!$H$7:$H$100,$A223,'22b'!$I$7:$I$100,2)+SUMIFS('23'!$J$7:$J$100,'23'!$H$7:$H$100,$A223,'23'!$I$7:$I$100,2)+SUMIFS('24'!$J$7:$J$100,'24'!$H$7:$H$100,$A223,'24'!$I$7:$I$100,2)+SUMIFS('24a'!$J$7:$J$100,'24a'!$H$7:$H$100,$A223,'24a'!$I$7:$I$100,2)+SUMIFS('24b'!$J$7:$J$100,'24b'!$H$7:$H$100,$A223,'24b'!$I$7:$I$100,2)+SUMIFS('24c'!$J$7:$J$100,'24c'!$H$7:$H$100,$A223,'24c'!$I$7:$I$100,2)+SUMIFS('24d'!$J$7:$J$100,'24d'!$H$7:$H$100,$A223,'24d'!$I$7:$I$100,2)+SUMIFS('24e'!$J$7:$J$100,'24e'!$H$7:$H$100,$A223,'24e'!$I$7:$I$100,2)+SUMIFS('24f'!$J$7:$J$100,'24f'!$H$7:$H$100,$A223,'24f'!$I$7:$I$100,2)+SUMIFS('24g'!$J$7:$J$100,'24g'!$H$7:$H$100,$A223,'24g'!$I$7:$I$100,2)+SUMIFS('24h'!$J$7:$J$100,'24h'!$H$7:$H$100,$A223,'24h'!$I$7:$I$100,2)+SUMIFS('24i'!$J$7:$J$100,'24i'!$H$7:$H$100,$A223,'24i'!$I$7:$I$100,2)+SUMIFS('25'!$J$7:$J$100,'25'!$H$7:$H$100,$A223,'25'!$I$7:$I$100,2)+SUMIFS('26'!$J$7:$J$100,'26'!$H$7:$H$100,$A223,'26'!$I$7:$I$100,2)+SUMIFS('26a'!$J$7:$J$100,'26a'!$H$7:$H$100,$A223,'26a'!$I$7:$I$100,2)+SUMIFS('27'!$J$7:$J$100,'27'!$H$7:$H$100,$A223,'27'!$I$7:$I$100,2)+SUMIFS('27a'!$J$7:$J$100,'27a'!$H$7:$H$100,$A223,'27a'!$I$7:$I$100,2)+SUMIFS('28'!$J$7:$J$100,'28'!$H$7:$H$100,$A223,'28'!$I$7:$I$100,2)+SUMIFS('29'!$J$7:$J$100,'29'!$H$7:$H$100,$A223,'29'!$I$7:$I$100,2)</f>
        <v>283155</v>
      </c>
      <c r="I223" s="258">
        <f>SUMIFS('12'!$J$7:$J$100,'12'!$H$7:$H$100,$A223,'12'!$I$7:$I$100,"")+SUMIFS('13'!$J$7:$J$100,'13'!$H$7:$H$100,$A223,'13'!$I$7:$I$100,"")+SUMIFS('14'!$J$7:$J$100,'14'!$H$7:$H$100,$A223,'14'!$I$7:$I$100,"")+SUMIFS('15'!$J$7:$J$100,'15'!$H$7:$H$100,$A223,'15'!$I$7:$I$100,"")+SUMIFS('15a'!$J$7:$J$100,'15a'!$H$7:$H$100,$A223,'15a'!$I$7:$I$100,"")+SUMIFS('15b'!$J$7:$J$100,'15b'!$H$7:$H$100,$A223,'15b'!$I$7:$I$100,"")+SUMIFS('15c'!$J$7:$J$100,'15c'!$H$7:$H$100,$A223,'15c'!$I$7:$I$100,"")+SUMIFS('15d'!$J$7:$J$100,'15d'!$H$7:$H$100,$A223,'15d'!$I$7:$I$100,"")+SUMIFS('15e'!$J$7:$J$100,'15e'!$H$7:$H$100,$A223,'15e'!$I$7:$I$100,"")+SUMIFS('15f'!$J$7:$J$100,'15f'!$H$7:$H$100,$A223,'15f'!$I$7:$I$100,"")+SUMIFS('15g'!$J$7:$J$100,'15g'!$H$7:$H$100,$A223,'15g'!$I$7:$I$100,"")+SUMIFS('15h'!$J$7:$J$100,'15h'!$H$7:$H$100,$A223,'15h'!$I$7:$I$100,"")+SUMIFS('15i'!$J$7:$J$100,'15i'!$H$7:$H$100,$A223,'15i'!$I$7:$I$100,"")+SUMIFS('15j'!$J$7:$J$100,'15j'!$H$7:$H$100,$A223,'15j'!$I$7:$I$100,"")+SUMIFS('15k'!$J$7:$J$100,'15k'!$H$7:$H$100,$A223,'15k'!$I$7:$I$100,"")+SUMIFS('15l'!$J$7:$J$100,'15l'!$H$7:$H$100,$A223,'15l'!$I$7:$I$100,"")+SUMIFS('15m'!$J$7:$J$100,'15m'!$H$7:$H$100,$A223,'15m'!$I$7:$I$100,"")+SUMIFS('15n'!$J$7:$J$100,'15n'!$H$7:$H$100,$A223,'15n'!$I$7:$I$100,"")+SUMIFS('16'!$J$7:$J$100,'16'!$H$7:$H$100,$A223,'16'!$I$7:$I$100,"")+SUMIFS('16a'!$J$7:$J$100,'16a'!$H$7:$H$100,$A223,'16a'!$I$7:$I$100,"")+SUMIFS('17'!$J$7:$J$100,'17'!$H$7:$H$100,$A223,'17'!$I$7:$I$100,"")+SUMIFS('17a'!$J$7:$J$100,'17a'!$H$7:$H$100,$A223,'17a'!$I$7:$I$100,"")+SUMIFS('18'!$J$7:$J$100,'18'!$H$7:$H$100,$A223,'18'!$I$7:$I$100,"")+SUMIFS('18a'!$J$7:$J$100,'18a'!$H$7:$H$100,$A223,'18a'!$I$7:$I$100,"")
+SUMIFS('19'!$J$7:$J$100,'19'!$H$7:$H$100,$A223,'19'!$I$7:$I$100,"")+SUMIFS('20'!$J$7:$J$100,'20'!$H$7:$H$100,$A223,'20'!$I$7:$I$100,"")+SUMIFS('20a'!$J$7:$J$100,'20a'!$H$7:$H$100,$A223,'20a'!$I$7:$I$100,"")+SUMIFS('21'!$J$7:$J$100,'21'!$H$7:$H$100,$A223,'21'!$I$7:$I$100,"")+SUMIFS('22'!$J$7:$J$100,'22'!$H$7:$H$100,$A223,'22'!$I$7:$I$100,"")+SUMIFS('22a'!$J$7:$J$100,'22a'!$H$7:$H$100,$A223,'22a'!$I$7:$I$100,"")+SUMIFS('22b'!$J$7:$J$100,'22b'!$H$7:$H$100,$A223,'22b'!$I$7:$I$100,"")+SUMIFS('23'!$J$7:$J$100,'23'!$H$7:$H$100,$A223,'23'!$I$7:$I$100,"")+SUMIFS('24'!$J$7:$J$100,'24'!$H$7:$H$100,$A223,'24'!$I$7:$I$100,"")+SUMIFS('24a'!$J$7:$J$100,'24a'!$H$7:$H$100,$A223,'24a'!$I$7:$I$100,"")+SUMIFS('24b'!$J$7:$J$100,'24b'!$H$7:$H$100,$A223,'24b'!$I$7:$I$100,"")+SUMIFS('24c'!$J$7:$J$100,'24c'!$H$7:$H$100,$A223,'24c'!$I$7:$I$100,"")+SUMIFS('24d'!$J$7:$J$100,'24d'!$H$7:$H$100,$A223,'24d'!$I$7:$I$100,"")+SUMIFS('24e'!$J$7:$J$100,'24e'!$H$7:$H$100,$A223,'24e'!$I$7:$I$100,"")+SUMIFS('24f'!$J$7:$J$100,'24f'!$H$7:$H$100,$A223,'24f'!$I$7:$I$100,"")+SUMIFS('24g'!$J$7:$J$100,'24g'!$H$7:$H$100,$A223,'24g'!$I$7:$I$100,"")+SUMIFS('24h'!$J$7:$J$100,'24h'!$H$7:$H$100,$A223,'24h'!$I$7:$I$100,"")+SUMIFS('24i'!$J$7:$J$100,'24i'!$H$7:$H$100,$A223,'24i'!$I$7:$I$100,"")+SUMIFS('25'!$J$7:$J$100,'25'!$H$7:$H$100,$A223,'25'!$I$7:$I$100,"")+SUMIFS('26'!$J$7:$J$100,'26'!$H$7:$H$100,$A223,'26'!$I$7:$I$100,"")+SUMIFS('26a'!$J$7:$J$100,'26a'!$H$7:$H$100,$A223,'26a'!$I$7:$I$100,"")+SUMIFS('27'!$J$7:$J$100,'27'!$H$7:$H$100,$A223,'27'!$I$7:$I$100,"")+SUMIFS('27a'!$J$7:$J$100,'27a'!$H$7:$H$100,$A223,'27a'!$I$7:$I$100,"")+SUMIFS('28'!$J$7:$J$100,'28'!$H$7:$H$100,$A223,'28'!$I$7:$I$100,"")+SUMIFS('29'!$J$7:$J$100,'29'!$H$7:$H$100,$A223,'29'!$I$7:$I$100,"")</f>
        <v>0</v>
      </c>
      <c r="J223" s="259">
        <f t="shared" si="41"/>
        <v>283155</v>
      </c>
      <c r="S223" s="247">
        <f t="shared" si="42"/>
        <v>996341.5</v>
      </c>
    </row>
    <row r="224" ht="12.75" customHeight="1">
      <c r="A224" s="1" t="s">
        <v>2688</v>
      </c>
      <c r="B224" s="1" t="s">
        <v>4556</v>
      </c>
      <c r="C224" s="257">
        <f>SUMIFS('12'!$N$7:$N$100,'12'!$H$7:$H$100,$A224,'12'!$I$7:$I$100,1)+SUMIFS('13'!$N$7:$N$100,'13'!$H$7:$H$100,$A224,'13'!$I$7:$I$100,1)+SUMIFS('14'!$N$7:$N$100,'14'!$H$7:$H$100,$A224,'14'!$I$7:$I$100,1)+SUMIFS('15'!$N$7:$N$100,'15'!$H$7:$H$100,$A224,'15'!$I$7:$I$100,1)+SUMIFS('15a'!$N$7:$N$100,'15a'!$H$7:$H$100,$A224,'15a'!$I$7:$I$100,1)+SUMIFS('15b'!$N$7:$N$100,'15b'!$H$7:$H$100,$A224,'15b'!$I$7:$I$100,1)+SUMIFS('15c'!$N$7:$N$100,'15c'!$H$7:$H$100,$A224,'15c'!$I$7:$I$100,1)+SUMIFS('15d'!$N$7:$N$100,'15d'!$H$7:$H$100,$A224,'15d'!$I$7:$I$100,1)+SUMIFS('15e'!$N$7:$N$100,'15e'!$H$7:$H$100,$A224,'15e'!$I$7:$I$100,1)+SUMIFS('15f'!$N$7:$N$100,'15f'!$H$7:$H$100,$A224,'15f'!$I$7:$I$100,1)+SUMIFS('15g'!$N$7:$N$100,'15g'!$H$7:$H$100,$A224,'15g'!$I$7:$I$100,1)+SUMIFS('15h'!$N$7:$N$100,'15h'!$H$7:$H$100,$A224,'15h'!$I$7:$I$100,1)+SUMIFS('15i'!$N$7:$N$100,'15i'!$H$7:$H$100,$A224,'15i'!$I$7:$I$100,1)+SUMIFS('15j'!$N$7:$N$100,'15j'!$H$7:$H$100,$A224,'15j'!$I$7:$I$100,1)+SUMIFS('15k'!$N$7:$N$100,'15k'!$H$7:$H$100,$A224,'15k'!$I$7:$I$100,1)+SUMIFS('15l'!$N$7:$N$100,'15l'!$H$7:$H$100,$A224,'15l'!$I$7:$I$100,1)+SUMIFS('15m'!$N$7:$N$100,'15m'!$H$7:$H$100,$A224,'15m'!$I$7:$I$100,1)+SUMIFS('15n'!$N$7:$N$100,'15n'!$H$7:$H$100,$A224,'15n'!$I$7:$I$100,1)+SUMIFS('16'!$N$7:$N$100,'16'!$H$7:$H$100,$A224,'16'!$I$7:$I$100,1)+SUMIFS('16a'!$N$7:$N$100,'16a'!$H$7:$H$100,$A224,'16a'!$I$7:$I$100,1)+SUMIFS('17'!$N$7:$N$100,'17'!$H$7:$H$100,$A224,'17'!$I$7:$I$100,1)+SUMIFS('17a'!$N$7:$N$100,'17a'!$H$7:$H$100,$A224,'17a'!$I$7:$I$100,1)+SUMIFS('18'!$N$7:$N$100,'18'!$H$7:$H$100,$A224,'18'!$I$7:$I$100,1)+SUMIFS('18a'!$N$7:$N$100,'18a'!$H$7:$H$100,$A224,'18a'!$I$7:$I$100,1)
+SUMIFS('19'!$N$7:$N$100,'19'!$H$7:$H$100,$A224,'19'!$I$7:$I$100,1)+SUMIFS('20'!$N$7:$N$100,'20'!$H$7:$H$100,$A224,'20'!$I$7:$I$100,1)+SUMIFS('20a'!$N$7:$N$100,'20a'!$H$7:$H$100,$A224,'20a'!$I$7:$I$100,1)+SUMIFS('21'!$N$7:$N$100,'21'!$H$7:$H$100,$A224,'21'!$I$7:$I$100,1)+SUMIFS('22'!$N$7:$N$100,'22'!$H$7:$H$100,$A224,'22'!$I$7:$I$100,1)+SUMIFS('22a'!$N$7:$N$100,'22a'!$H$7:$H$100,$A224,'22a'!$I$7:$I$100,1)+SUMIFS('22b'!$N$7:$N$100,'22b'!$H$7:$H$100,$A224,'22b'!$I$7:$I$100,1)+SUMIFS('23'!$N$7:$N$100,'23'!$H$7:$H$100,$A224,'23'!$I$7:$I$100,1)+SUMIFS('24'!$N$7:$N$100,'24'!$H$7:$H$100,$A224,'24'!$I$7:$I$100,1)+SUMIFS('24a'!$N$7:$N$100,'24a'!$H$7:$H$100,$A224,'24a'!$I$7:$I$100,1)+SUMIFS('24b'!$N$7:$N$100,'24b'!$H$7:$H$100,$A224,'24b'!$I$7:$I$100,1)+SUMIFS('24c'!$N$7:$N$100,'24c'!$H$7:$H$100,$A224,'24c'!$I$7:$I$100,1)+SUMIFS('24d'!$N$7:$N$100,'24d'!$H$7:$H$100,$A224,'24d'!$I$7:$I$100,1)+SUMIFS('24e'!$N$7:$N$100,'24e'!$H$7:$H$100,$A224,'24e'!$I$7:$I$100,1)+SUMIFS('24f'!$N$7:$N$100,'24f'!$H$7:$H$100,$A224,'24f'!$I$7:$I$100,1)+SUMIFS('24g'!$N$7:$N$100,'24g'!$H$7:$H$100,$A224,'24g'!$I$7:$I$100,1)+SUMIFS('24h'!$N$7:$N$100,'24h'!$H$7:$H$100,$A224,'24h'!$I$7:$I$100,1)+SUMIFS('24i'!$N$7:$N$100,'24i'!$H$7:$H$100,$A224,'24i'!$I$7:$I$100,1)+SUMIFS('25'!$N$7:$N$100,'25'!$H$7:$H$100,$A224,'25'!$I$7:$I$100,1)+SUMIFS('26'!$N$7:$N$100,'26'!$H$7:$H$100,$A224,'26'!$I$7:$I$100,1)+SUMIFS('26a'!$N$7:$N$100,'26a'!$H$7:$H$100,$A224,'26a'!$I$7:$I$100,1)+SUMIFS('27'!$N$7:$N$100,'27'!$H$7:$H$100,$A224,'27'!$I$7:$I$100,1)+SUMIFS('27a'!$N$7:$N$100,'27a'!$H$7:$H$100,$A224,'27a'!$I$7:$I$100,1)+SUMIFS('28'!$N$7:$N$100,'28'!$H$7:$H$100,$A224,'28'!$I$7:$I$100,1)+SUMIFS('29'!$N$7:$N$100,'29'!$H$7:$H$100,$A224,'29'!$I$7:$I$100,1)</f>
        <v>0</v>
      </c>
      <c r="D224" s="258">
        <f>SUMIFS('12'!$N$7:$N$100,'12'!$H$7:$H$100,$A224,'12'!$I$7:$I$100,2)+SUMIFS('13'!$N$7:$N$100,'13'!$H$7:$H$100,$A224,'13'!$I$7:$I$100,2)+SUMIFS('14'!$N$7:$N$100,'14'!$H$7:$H$100,$A224,'14'!$I$7:$I$100,2)+SUMIFS('15'!$N$7:$N$100,'15'!$H$7:$H$100,$A224,'15'!$I$7:$I$100,2)+SUMIFS('15a'!$N$7:$N$100,'15a'!$H$7:$H$100,$A224,'15a'!$I$7:$I$100,2)+SUMIFS('15b'!$N$7:$N$100,'15b'!$H$7:$H$100,$A224,'15b'!$I$7:$I$100,2)+SUMIFS('15c'!$N$7:$N$100,'15c'!$H$7:$H$100,$A224,'15c'!$I$7:$I$100,2)+SUMIFS('15d'!$N$7:$N$100,'15d'!$H$7:$H$100,$A224,'15d'!$I$7:$I$100,2)+SUMIFS('15e'!$N$7:$N$100,'15e'!$H$7:$H$100,$A224,'15e'!$I$7:$I$100,2)+SUMIFS('15f'!$N$7:$N$100,'15f'!$H$7:$H$100,$A224,'15f'!$I$7:$I$100,2)+SUMIFS('15g'!$N$7:$N$100,'15g'!$H$7:$H$100,$A224,'15g'!$I$7:$I$100,2)+SUMIFS('15h'!$N$7:$N$100,'15h'!$H$7:$H$100,$A224,'15h'!$I$7:$I$100,2)+SUMIFS('15i'!$N$7:$N$100,'15i'!$H$7:$H$100,$A224,'15i'!$I$7:$I$100,2)+SUMIFS('15j'!$N$7:$N$100,'15j'!$H$7:$H$100,$A224,'15j'!$I$7:$I$100,2)+SUMIFS('15k'!$N$7:$N$100,'15k'!$H$7:$H$100,$A224,'15k'!$I$7:$I$100,2)+SUMIFS('15l'!$N$7:$N$100,'15l'!$H$7:$H$100,$A224,'15l'!$I$7:$I$100,2)+SUMIFS('15m'!$N$7:$N$100,'15m'!$H$7:$H$100,$A224,'15m'!$I$7:$I$100,2)+SUMIFS('15n'!$N$7:$N$100,'15n'!$H$7:$H$100,$A224,'15n'!$I$7:$I$100,2)+SUMIFS('16'!$N$7:$N$100,'16'!$H$7:$H$100,$A224,'16'!$I$7:$I$100,2)+SUMIFS('16a'!$N$7:$N$100,'16a'!$H$7:$H$100,$A224,'16a'!$I$7:$I$100,2)+SUMIFS('17'!$N$7:$N$100,'17'!$H$7:$H$100,$A224,'17'!$I$7:$I$100,2)+SUMIFS('17a'!$N$7:$N$100,'17a'!$H$7:$H$100,$A224,'17a'!$I$7:$I$100,2)+SUMIFS('18'!$N$7:$N$100,'18'!$H$7:$H$100,$A224,'18'!$I$7:$I$100,2)+SUMIFS('18a'!$N$7:$N$100,'18a'!$H$7:$H$100,$A224,'18a'!$I$7:$I$100,2)
+SUMIFS('19'!$N$7:$N$100,'19'!$H$7:$H$100,$A224,'19'!$I$7:$I$100,2)+SUMIFS('20'!$N$7:$N$100,'20'!$H$7:$H$100,$A224,'20'!$I$7:$I$100,2)+SUMIFS('20a'!$N$7:$N$100,'20a'!$H$7:$H$100,$A224,'20a'!$I$7:$I$100,2)+SUMIFS('21'!$N$7:$N$100,'21'!$H$7:$H$100,$A224,'21'!$I$7:$I$100,2)+SUMIFS('22'!$N$7:$N$100,'22'!$H$7:$H$100,$A224,'22'!$I$7:$I$100,2)+SUMIFS('22a'!$N$7:$N$100,'22a'!$H$7:$H$100,$A224,'22a'!$I$7:$I$100,2)+SUMIFS('22b'!$N$7:$N$100,'22b'!$H$7:$H$100,$A224,'22b'!$I$7:$I$100,2)+SUMIFS('23'!$N$7:$N$100,'23'!$H$7:$H$100,$A224,'23'!$I$7:$I$100,2)+SUMIFS('24'!$N$7:$N$100,'24'!$H$7:$H$100,$A224,'24'!$I$7:$I$100,2)+SUMIFS('24a'!$N$7:$N$100,'24a'!$H$7:$H$100,$A224,'24a'!$I$7:$I$100,2)+SUMIFS('24b'!$N$7:$N$100,'24b'!$H$7:$H$100,$A224,'24b'!$I$7:$I$100,2)+SUMIFS('24c'!$N$7:$N$100,'24c'!$H$7:$H$100,$A224,'24c'!$I$7:$I$100,2)+SUMIFS('24d'!$N$7:$N$100,'24d'!$H$7:$H$100,$A224,'24d'!$I$7:$I$100,2)+SUMIFS('24e'!$N$7:$N$100,'24e'!$H$7:$H$100,$A224,'24e'!$I$7:$I$100,2)+SUMIFS('24f'!$N$7:$N$100,'24f'!$H$7:$H$100,$A224,'24f'!$I$7:$I$100,2)+SUMIFS('24g'!$N$7:$N$100,'24g'!$H$7:$H$100,$A224,'24g'!$I$7:$I$100,2)+SUMIFS('24h'!$N$7:$N$100,'24h'!$H$7:$H$100,$A224,'24h'!$I$7:$I$100,2)+SUMIFS('24i'!$N$7:$N$100,'24i'!$H$7:$H$100,$A224,'24i'!$I$7:$I$100,2)+SUMIFS('25'!$N$7:$N$100,'25'!$H$7:$H$100,$A224,'25'!$I$7:$I$100,2)+SUMIFS('26'!$N$7:$N$100,'26'!$H$7:$H$100,$A224,'26'!$I$7:$I$100,2)+SUMIFS('26a'!$N$7:$N$100,'26a'!$H$7:$H$100,$A224,'26a'!$I$7:$I$100,2)+SUMIFS('27'!$N$7:$N$100,'27'!$H$7:$H$100,$A224,'27'!$I$7:$I$100,2)+SUMIFS('27a'!$N$7:$N$100,'27a'!$H$7:$H$100,$A224,'27a'!$I$7:$I$100,2)+SUMIFS('28'!$N$7:$N$100,'28'!$H$7:$H$100,$A224,'28'!$I$7:$I$100,2)+SUMIFS('29'!$N$7:$N$100,'29'!$H$7:$H$100,$A224,'29'!$I$7:$I$100,2)</f>
        <v>2678033.1</v>
      </c>
      <c r="E224" s="258">
        <f>SUMIFS('12'!$N$7:$N$100,'12'!$H$7:$H$100,$A224,'12'!$I$7:$I$100,"")+SUMIFS('13'!$N$7:$N$100,'13'!$H$7:$H$100,$A224,'13'!$I$7:$I$100,"")+SUMIFS('14'!$N$7:$N$100,'14'!$H$7:$H$100,$A224,'14'!$I$7:$I$100,"")+SUMIFS('15'!$N$7:$N$100,'15'!$H$7:$H$100,$A224,'15'!$I$7:$I$100,"")+SUMIFS('15a'!$N$7:$N$100,'15a'!$H$7:$H$100,$A224,'15a'!$I$7:$I$100,"")+SUMIFS('15b'!$N$7:$N$100,'15b'!$H$7:$H$100,$A224,'15b'!$I$7:$I$100,"")+SUMIFS('15c'!$N$7:$N$100,'15c'!$H$7:$H$100,$A224,'15c'!$I$7:$I$100,"")+SUMIFS('15d'!$N$7:$N$100,'15d'!$H$7:$H$100,$A224,'15d'!$I$7:$I$100,"")+SUMIFS('15e'!$N$7:$N$100,'15e'!$H$7:$H$100,$A224,'15e'!$I$7:$I$100,"")+SUMIFS('15f'!$N$7:$N$100,'15f'!$H$7:$H$100,$A224,'15f'!$I$7:$I$100,"")+SUMIFS('15g'!$N$7:$N$100,'15g'!$H$7:$H$100,$A224,'15g'!$I$7:$I$100,"")+SUMIFS('15h'!$N$7:$N$100,'15h'!$H$7:$H$100,$A224,'15h'!$I$7:$I$100,"")+SUMIFS('15i'!$N$7:$N$100,'15i'!$H$7:$H$100,$A224,'15i'!$I$7:$I$100,"")+SUMIFS('15j'!$N$7:$N$100,'15j'!$H$7:$H$100,$A224,'15j'!$I$7:$I$100,"")+SUMIFS('15k'!$N$7:$N$100,'15k'!$H$7:$H$100,$A224,'15k'!$I$7:$I$100,"")+SUMIFS('15l'!$N$7:$N$100,'15l'!$H$7:$H$100,$A224,'15l'!$I$7:$I$100,"")+SUMIFS('15m'!$N$7:$N$100,'15m'!$H$7:$H$100,$A224,'15m'!$I$7:$I$100,"")+SUMIFS('15n'!$N$7:$N$100,'15n'!$H$7:$H$100,$A224,'15n'!$I$7:$I$100,"")+SUMIFS('16'!$N$7:$N$100,'16'!$H$7:$H$100,$A224,'16'!$I$7:$I$100,"")+SUMIFS('16a'!$N$7:$N$100,'16a'!$H$7:$H$100,$A224,'16a'!$I$7:$I$100,"")+SUMIFS('17'!$N$7:$N$100,'17'!$H$7:$H$100,$A224,'17'!$I$7:$I$100,"")+SUMIFS('17a'!$N$7:$N$100,'17a'!$H$7:$H$100,$A224,'17a'!$I$7:$I$100,"")+SUMIFS('18'!$N$7:$N$100,'18'!$H$7:$H$100,$A224,'18'!$I$7:$I$100,"")+SUMIFS('18a'!$N$7:$N$100,'18a'!$H$7:$H$100,$A224,'18a'!$I$7:$I$100,"")
+SUMIFS('19'!$N$7:$N$100,'19'!$H$7:$H$100,$A224,'19'!$I$7:$I$100,"")+SUMIFS('20'!$N$7:$N$100,'20'!$H$7:$H$100,$A224,'20'!$I$7:$I$100,"")+SUMIFS('20a'!$N$7:$N$100,'20a'!$H$7:$H$100,$A224,'20a'!$I$7:$I$100,"")+SUMIFS('21'!$N$7:$N$100,'21'!$H$7:$H$100,$A224,'21'!$I$7:$I$100,"")+SUMIFS('22'!$N$7:$N$100,'22'!$H$7:$H$100,$A224,'22'!$I$7:$I$100,"")+SUMIFS('22a'!$N$7:$N$100,'22a'!$H$7:$H$100,$A224,'22a'!$I$7:$I$100,"")+SUMIFS('22b'!$N$7:$N$100,'22b'!$H$7:$H$100,$A224,'22b'!$I$7:$I$100,"")+SUMIFS('23'!$N$7:$N$100,'23'!$H$7:$H$100,$A224,'23'!$I$7:$I$100,"")+SUMIFS('24'!$N$7:$N$100,'24'!$H$7:$H$100,$A224,'24'!$I$7:$I$100,"")+SUMIFS('24a'!$N$7:$N$100,'24a'!$H$7:$H$100,$A224,'24a'!$I$7:$I$100,"")+SUMIFS('24b'!$N$7:$N$100,'24b'!$H$7:$H$100,$A224,'24b'!$I$7:$I$100,"")+SUMIFS('24c'!$N$7:$N$100,'24c'!$H$7:$H$100,$A224,'24c'!$I$7:$I$100,"")+SUMIFS('24d'!$N$7:$N$100,'24d'!$H$7:$H$100,$A224,'24d'!$I$7:$I$100,"")+SUMIFS('24e'!$N$7:$N$100,'24e'!$H$7:$H$100,$A224,'24e'!$I$7:$I$100,"")+SUMIFS('24f'!$N$7:$N$100,'24f'!$H$7:$H$100,$A224,'24f'!$I$7:$I$100,"")+SUMIFS('24g'!$N$7:$N$100,'24g'!$H$7:$H$100,$A224,'24g'!$I$7:$I$100,"")+SUMIFS('24h'!$N$7:$N$100,'24h'!$H$7:$H$100,$A224,'24h'!$I$7:$I$100,"")+SUMIFS('24i'!$N$7:$N$100,'24i'!$H$7:$H$100,$A224,'24i'!$I$7:$I$100,"")+SUMIFS('25'!$N$7:$N$100,'25'!$H$7:$H$100,$A224,'25'!$I$7:$I$100,"")+SUMIFS('26'!$N$7:$N$100,'26'!$H$7:$H$100,$A224,'26'!$I$7:$I$100,"")+SUMIFS('26a'!$N$7:$N$100,'26a'!$H$7:$H$100,$A224,'26a'!$I$7:$I$100,"")+SUMIFS('27'!$N$7:$N$100,'27'!$H$7:$H$100,$A224,'27'!$I$7:$I$100,"")+SUMIFS('27a'!$N$7:$N$100,'27a'!$H$7:$H$100,$A224,'27a'!$I$7:$I$100,"")+SUMIFS('28'!$N$7:$N$100,'28'!$H$7:$H$100,$A224,'28'!$I$7:$I$100,"")+SUMIFS('29'!$N$7:$N$100,'29'!$H$7:$H$100,$A224,'29'!$I$7:$I$100,"")</f>
        <v>0</v>
      </c>
      <c r="F224" s="259">
        <f t="shared" si="40"/>
        <v>2678033.1</v>
      </c>
      <c r="G224" s="257">
        <f>SUMIFS('12'!$J$7:$J$100,'12'!$H$7:$H$100,$A224,'12'!$I$7:$I$100,1)+SUMIFS('13'!$J$7:$J$100,'13'!$H$7:$H$100,$A224,'13'!$I$7:$I$100,1)+SUMIFS('14'!$J$7:$J$100,'14'!$H$7:$H$100,$A224,'14'!$I$7:$I$100,1)+SUMIFS('15'!$J$7:$J$100,'15'!$H$7:$H$100,$A224,'15'!$I$7:$I$100,1)+SUMIFS('15a'!$J$7:$J$100,'15a'!$H$7:$H$100,$A224,'15a'!$I$7:$I$100,1)+SUMIFS('15b'!$J$7:$J$100,'15b'!$H$7:$H$100,$A224,'15b'!$I$7:$I$100,1)+SUMIFS('15c'!$J$7:$J$100,'15c'!$H$7:$H$100,$A224,'15c'!$I$7:$I$100,1)+SUMIFS('15d'!$J$7:$J$100,'15d'!$H$7:$H$100,$A224,'15d'!$I$7:$I$100,1)+SUMIFS('15e'!$J$7:$J$100,'15e'!$H$7:$H$100,$A224,'15e'!$I$7:$I$100,1)+SUMIFS('15f'!$J$7:$J$100,'15f'!$H$7:$H$100,$A224,'15f'!$I$7:$I$100,1)+SUMIFS('15g'!$J$7:$J$100,'15g'!$H$7:$H$100,$A224,'15g'!$I$7:$I$100,1)+SUMIFS('15h'!$J$7:$J$100,'15h'!$H$7:$H$100,$A224,'15h'!$I$7:$I$100,1)+SUMIFS('15i'!$J$7:$J$100,'15i'!$H$7:$H$100,$A224,'15i'!$I$7:$I$100,1)+SUMIFS('15j'!$J$7:$J$100,'15j'!$H$7:$H$100,$A224,'15j'!$I$7:$I$100,1)+SUMIFS('15k'!$J$7:$J$100,'15k'!$H$7:$H$100,$A224,'15k'!$I$7:$I$100,1)+SUMIFS('15l'!$J$7:$J$100,'15l'!$H$7:$H$100,$A224,'15l'!$I$7:$I$100,1)+SUMIFS('15m'!$J$7:$J$100,'15m'!$H$7:$H$100,$A224,'15m'!$I$7:$I$100,1)+SUMIFS('15n'!$J$7:$J$100,'15n'!$H$7:$H$100,$A224,'15n'!$I$7:$I$100,1)+SUMIFS('16'!$J$7:$J$100,'16'!$H$7:$H$100,$A224,'16'!$I$7:$I$100,1)+SUMIFS('16a'!$J$7:$J$100,'16a'!$H$7:$H$100,$A224,'16a'!$I$7:$I$100,1)+SUMIFS('17'!$J$7:$J$100,'17'!$H$7:$H$100,$A224,'17'!$I$7:$I$100,1)+SUMIFS('17a'!$J$7:$J$100,'17a'!$H$7:$H$100,$A224,'17a'!$I$7:$I$100,1)+SUMIFS('18'!$J$7:$J$100,'18'!$H$7:$H$100,$A224,'18'!$I$7:$I$100,1)+SUMIFS('18a'!$J$7:$J$100,'18a'!$H$7:$H$100,$A224,'18a'!$I$7:$I$100,1)
+SUMIFS('19'!$J$7:$J$100,'19'!$H$7:$H$100,$A224,'19'!$I$7:$I$100,1)+SUMIFS('20'!$J$7:$J$100,'20'!$H$7:$H$100,$A224,'20'!$I$7:$I$100,1)+SUMIFS('20a'!$J$7:$J$100,'20a'!$H$7:$H$100,$A224,'20a'!$I$7:$I$100,1)+SUMIFS('21'!$J$7:$J$100,'21'!$H$7:$H$100,$A224,'21'!$I$7:$I$100,1)+SUMIFS('22'!$J$7:$J$100,'22'!$H$7:$H$100,$A224,'22'!$I$7:$I$100,1)+SUMIFS('22a'!$J$7:$J$100,'22a'!$H$7:$H$100,$A224,'22a'!$I$7:$I$100,1)+SUMIFS('22b'!$J$7:$J$100,'22b'!$H$7:$H$100,$A224,'22b'!$I$7:$I$100,1)+SUMIFS('23'!$J$7:$J$100,'23'!$H$7:$H$100,$A224,'23'!$I$7:$I$100,1)+SUMIFS('24'!$J$7:$J$100,'24'!$H$7:$H$100,$A224,'24'!$I$7:$I$100,1)+SUMIFS('24a'!$J$7:$J$100,'24a'!$H$7:$H$100,$A224,'24a'!$I$7:$I$100,1)+SUMIFS('24b'!$J$7:$J$100,'24b'!$H$7:$H$100,$A224,'24b'!$I$7:$I$100,1)+SUMIFS('24c'!$J$7:$J$100,'24c'!$H$7:$H$100,$A224,'24c'!$I$7:$I$100,1)+SUMIFS('24d'!$J$7:$J$100,'24d'!$H$7:$H$100,$A224,'24d'!$I$7:$I$100,1)+SUMIFS('24e'!$J$7:$J$100,'24e'!$H$7:$H$100,$A224,'24e'!$I$7:$I$100,1)+SUMIFS('24f'!$J$7:$J$100,'24f'!$H$7:$H$100,$A224,'24f'!$I$7:$I$100,1)+SUMIFS('24g'!$J$7:$J$100,'24g'!$H$7:$H$100,$A224,'24g'!$I$7:$I$100,1)+SUMIFS('24h'!$J$7:$J$100,'24h'!$H$7:$H$100,$A224,'24h'!$I$7:$I$100,1)+SUMIFS('24i'!$J$7:$J$100,'24i'!$H$7:$H$100,$A224,'24i'!$I$7:$I$100,1)+SUMIFS('25'!$J$7:$J$100,'25'!$H$7:$H$100,$A224,'25'!$I$7:$I$100,1)+SUMIFS('26'!$J$7:$J$100,'26'!$H$7:$H$100,$A224,'26'!$I$7:$I$100,1)+SUMIFS('26a'!$J$7:$J$100,'26a'!$H$7:$H$100,$A224,'26a'!$I$7:$I$100,1)+SUMIFS('27'!$J$7:$J$100,'27'!$H$7:$H$100,$A224,'27'!$I$7:$I$100,1)+SUMIFS('27a'!$J$7:$J$100,'27a'!$H$7:$H$100,$A224,'27a'!$I$7:$I$100,1)+SUMIFS('28'!$J$7:$J$100,'28'!$H$7:$H$100,$A224,'28'!$I$7:$I$100,1)+SUMIFS('29'!$J$7:$J$100,'29'!$H$7:$H$100,$A224,'29'!$I$7:$I$100,1)</f>
        <v>0</v>
      </c>
      <c r="H224" s="258">
        <f>SUMIFS('12'!$J$7:$J$100,'12'!$H$7:$H$100,$A224,'12'!$I$7:$I$100,2)+SUMIFS('13'!$J$7:$J$100,'13'!$H$7:$H$100,$A224,'13'!$I$7:$I$100,2)+SUMIFS('14'!$J$7:$J$100,'14'!$H$7:$H$100,$A224,'14'!$I$7:$I$100,2)+SUMIFS('15'!$J$7:$J$100,'15'!$H$7:$H$100,$A224,'15'!$I$7:$I$100,2)+SUMIFS('15a'!$J$7:$J$100,'15a'!$H$7:$H$100,$A224,'15a'!$I$7:$I$100,2)+SUMIFS('15b'!$J$7:$J$100,'15b'!$H$7:$H$100,$A224,'15b'!$I$7:$I$100,2)+SUMIFS('15c'!$J$7:$J$100,'15c'!$H$7:$H$100,$A224,'15c'!$I$7:$I$100,2)+SUMIFS('15d'!$J$7:$J$100,'15d'!$H$7:$H$100,$A224,'15d'!$I$7:$I$100,2)+SUMIFS('15e'!$J$7:$J$100,'15e'!$H$7:$H$100,$A224,'15e'!$I$7:$I$100,2)+SUMIFS('15f'!$J$7:$J$100,'15f'!$H$7:$H$100,$A224,'15f'!$I$7:$I$100,2)+SUMIFS('15g'!$J$7:$J$100,'15g'!$H$7:$H$100,$A224,'15g'!$I$7:$I$100,2)+SUMIFS('15h'!$J$7:$J$100,'15h'!$H$7:$H$100,$A224,'15h'!$I$7:$I$100,2)+SUMIFS('15i'!$J$7:$J$100,'15i'!$H$7:$H$100,$A224,'15i'!$I$7:$I$100,2)+SUMIFS('15j'!$J$7:$J$100,'15j'!$H$7:$H$100,$A224,'15j'!$I$7:$I$100,2)+SUMIFS('15k'!$J$7:$J$100,'15k'!$H$7:$H$100,$A224,'15k'!$I$7:$I$100,2)+SUMIFS('15l'!$J$7:$J$100,'15l'!$H$7:$H$100,$A224,'15l'!$I$7:$I$100,2)+SUMIFS('15m'!$J$7:$J$100,'15m'!$H$7:$H$100,$A224,'15m'!$I$7:$I$100,2)+SUMIFS('15n'!$J$7:$J$100,'15n'!$H$7:$H$100,$A224,'15n'!$I$7:$I$100,2)+SUMIFS('16'!$J$7:$J$100,'16'!$H$7:$H$100,$A224,'16'!$I$7:$I$100,2)+SUMIFS('16a'!$J$7:$J$100,'16a'!$H$7:$H$100,$A224,'16a'!$I$7:$I$100,2)+SUMIFS('17'!$J$7:$J$100,'17'!$H$7:$H$100,$A224,'17'!$I$7:$I$100,2)+SUMIFS('17a'!$J$7:$J$100,'17a'!$H$7:$H$100,$A224,'17a'!$I$7:$I$100,2)+SUMIFS('18'!$J$7:$J$100,'18'!$H$7:$H$100,$A224,'18'!$I$7:$I$100,2)+SUMIFS('18a'!$J$7:$J$100,'18a'!$H$7:$H$100,$A224,'18a'!$I$7:$I$100,2)
+SUMIFS('19'!$J$7:$J$100,'19'!$H$7:$H$100,$A224,'19'!$I$7:$I$100,2)+SUMIFS('20'!$J$7:$J$100,'20'!$H$7:$H$100,$A224,'20'!$I$7:$I$100,2)+SUMIFS('20a'!$J$7:$J$100,'20a'!$H$7:$H$100,$A224,'20a'!$I$7:$I$100,2)+SUMIFS('21'!$J$7:$J$100,'21'!$H$7:$H$100,$A224,'21'!$I$7:$I$100,2)+SUMIFS('22'!$J$7:$J$100,'22'!$H$7:$H$100,$A224,'22'!$I$7:$I$100,2)+SUMIFS('22a'!$J$7:$J$100,'22a'!$H$7:$H$100,$A224,'22a'!$I$7:$I$100,2)+SUMIFS('22b'!$J$7:$J$100,'22b'!$H$7:$H$100,$A224,'22b'!$I$7:$I$100,2)+SUMIFS('23'!$J$7:$J$100,'23'!$H$7:$H$100,$A224,'23'!$I$7:$I$100,2)+SUMIFS('24'!$J$7:$J$100,'24'!$H$7:$H$100,$A224,'24'!$I$7:$I$100,2)+SUMIFS('24a'!$J$7:$J$100,'24a'!$H$7:$H$100,$A224,'24a'!$I$7:$I$100,2)+SUMIFS('24b'!$J$7:$J$100,'24b'!$H$7:$H$100,$A224,'24b'!$I$7:$I$100,2)+SUMIFS('24c'!$J$7:$J$100,'24c'!$H$7:$H$100,$A224,'24c'!$I$7:$I$100,2)+SUMIFS('24d'!$J$7:$J$100,'24d'!$H$7:$H$100,$A224,'24d'!$I$7:$I$100,2)+SUMIFS('24e'!$J$7:$J$100,'24e'!$H$7:$H$100,$A224,'24e'!$I$7:$I$100,2)+SUMIFS('24f'!$J$7:$J$100,'24f'!$H$7:$H$100,$A224,'24f'!$I$7:$I$100,2)+SUMIFS('24g'!$J$7:$J$100,'24g'!$H$7:$H$100,$A224,'24g'!$I$7:$I$100,2)+SUMIFS('24h'!$J$7:$J$100,'24h'!$H$7:$H$100,$A224,'24h'!$I$7:$I$100,2)+SUMIFS('24i'!$J$7:$J$100,'24i'!$H$7:$H$100,$A224,'24i'!$I$7:$I$100,2)+SUMIFS('25'!$J$7:$J$100,'25'!$H$7:$H$100,$A224,'25'!$I$7:$I$100,2)+SUMIFS('26'!$J$7:$J$100,'26'!$H$7:$H$100,$A224,'26'!$I$7:$I$100,2)+SUMIFS('26a'!$J$7:$J$100,'26a'!$H$7:$H$100,$A224,'26a'!$I$7:$I$100,2)+SUMIFS('27'!$J$7:$J$100,'27'!$H$7:$H$100,$A224,'27'!$I$7:$I$100,2)+SUMIFS('27a'!$J$7:$J$100,'27a'!$H$7:$H$100,$A224,'27a'!$I$7:$I$100,2)+SUMIFS('28'!$J$7:$J$100,'28'!$H$7:$H$100,$A224,'28'!$I$7:$I$100,2)+SUMIFS('29'!$J$7:$J$100,'29'!$H$7:$H$100,$A224,'29'!$I$7:$I$100,2)</f>
        <v>2929700</v>
      </c>
      <c r="I224" s="258">
        <f>SUMIFS('12'!$J$7:$J$100,'12'!$H$7:$H$100,$A224,'12'!$I$7:$I$100,"")+SUMIFS('13'!$J$7:$J$100,'13'!$H$7:$H$100,$A224,'13'!$I$7:$I$100,"")+SUMIFS('14'!$J$7:$J$100,'14'!$H$7:$H$100,$A224,'14'!$I$7:$I$100,"")+SUMIFS('15'!$J$7:$J$100,'15'!$H$7:$H$100,$A224,'15'!$I$7:$I$100,"")+SUMIFS('15a'!$J$7:$J$100,'15a'!$H$7:$H$100,$A224,'15a'!$I$7:$I$100,"")+SUMIFS('15b'!$J$7:$J$100,'15b'!$H$7:$H$100,$A224,'15b'!$I$7:$I$100,"")+SUMIFS('15c'!$J$7:$J$100,'15c'!$H$7:$H$100,$A224,'15c'!$I$7:$I$100,"")+SUMIFS('15d'!$J$7:$J$100,'15d'!$H$7:$H$100,$A224,'15d'!$I$7:$I$100,"")+SUMIFS('15e'!$J$7:$J$100,'15e'!$H$7:$H$100,$A224,'15e'!$I$7:$I$100,"")+SUMIFS('15f'!$J$7:$J$100,'15f'!$H$7:$H$100,$A224,'15f'!$I$7:$I$100,"")+SUMIFS('15g'!$J$7:$J$100,'15g'!$H$7:$H$100,$A224,'15g'!$I$7:$I$100,"")+SUMIFS('15h'!$J$7:$J$100,'15h'!$H$7:$H$100,$A224,'15h'!$I$7:$I$100,"")+SUMIFS('15i'!$J$7:$J$100,'15i'!$H$7:$H$100,$A224,'15i'!$I$7:$I$100,"")+SUMIFS('15j'!$J$7:$J$100,'15j'!$H$7:$H$100,$A224,'15j'!$I$7:$I$100,"")+SUMIFS('15k'!$J$7:$J$100,'15k'!$H$7:$H$100,$A224,'15k'!$I$7:$I$100,"")+SUMIFS('15l'!$J$7:$J$100,'15l'!$H$7:$H$100,$A224,'15l'!$I$7:$I$100,"")+SUMIFS('15m'!$J$7:$J$100,'15m'!$H$7:$H$100,$A224,'15m'!$I$7:$I$100,"")+SUMIFS('15n'!$J$7:$J$100,'15n'!$H$7:$H$100,$A224,'15n'!$I$7:$I$100,"")+SUMIFS('16'!$J$7:$J$100,'16'!$H$7:$H$100,$A224,'16'!$I$7:$I$100,"")+SUMIFS('16a'!$J$7:$J$100,'16a'!$H$7:$H$100,$A224,'16a'!$I$7:$I$100,"")+SUMIFS('17'!$J$7:$J$100,'17'!$H$7:$H$100,$A224,'17'!$I$7:$I$100,"")+SUMIFS('17a'!$J$7:$J$100,'17a'!$H$7:$H$100,$A224,'17a'!$I$7:$I$100,"")+SUMIFS('18'!$J$7:$J$100,'18'!$H$7:$H$100,$A224,'18'!$I$7:$I$100,"")+SUMIFS('18a'!$J$7:$J$100,'18a'!$H$7:$H$100,$A224,'18a'!$I$7:$I$100,"")
+SUMIFS('19'!$J$7:$J$100,'19'!$H$7:$H$100,$A224,'19'!$I$7:$I$100,"")+SUMIFS('20'!$J$7:$J$100,'20'!$H$7:$H$100,$A224,'20'!$I$7:$I$100,"")+SUMIFS('20a'!$J$7:$J$100,'20a'!$H$7:$H$100,$A224,'20a'!$I$7:$I$100,"")+SUMIFS('21'!$J$7:$J$100,'21'!$H$7:$H$100,$A224,'21'!$I$7:$I$100,"")+SUMIFS('22'!$J$7:$J$100,'22'!$H$7:$H$100,$A224,'22'!$I$7:$I$100,"")+SUMIFS('22a'!$J$7:$J$100,'22a'!$H$7:$H$100,$A224,'22a'!$I$7:$I$100,"")+SUMIFS('22b'!$J$7:$J$100,'22b'!$H$7:$H$100,$A224,'22b'!$I$7:$I$100,"")+SUMIFS('23'!$J$7:$J$100,'23'!$H$7:$H$100,$A224,'23'!$I$7:$I$100,"")+SUMIFS('24'!$J$7:$J$100,'24'!$H$7:$H$100,$A224,'24'!$I$7:$I$100,"")+SUMIFS('24a'!$J$7:$J$100,'24a'!$H$7:$H$100,$A224,'24a'!$I$7:$I$100,"")+SUMIFS('24b'!$J$7:$J$100,'24b'!$H$7:$H$100,$A224,'24b'!$I$7:$I$100,"")+SUMIFS('24c'!$J$7:$J$100,'24c'!$H$7:$H$100,$A224,'24c'!$I$7:$I$100,"")+SUMIFS('24d'!$J$7:$J$100,'24d'!$H$7:$H$100,$A224,'24d'!$I$7:$I$100,"")+SUMIFS('24e'!$J$7:$J$100,'24e'!$H$7:$H$100,$A224,'24e'!$I$7:$I$100,"")+SUMIFS('24f'!$J$7:$J$100,'24f'!$H$7:$H$100,$A224,'24f'!$I$7:$I$100,"")+SUMIFS('24g'!$J$7:$J$100,'24g'!$H$7:$H$100,$A224,'24g'!$I$7:$I$100,"")+SUMIFS('24h'!$J$7:$J$100,'24h'!$H$7:$H$100,$A224,'24h'!$I$7:$I$100,"")+SUMIFS('24i'!$J$7:$J$100,'24i'!$H$7:$H$100,$A224,'24i'!$I$7:$I$100,"")+SUMIFS('25'!$J$7:$J$100,'25'!$H$7:$H$100,$A224,'25'!$I$7:$I$100,"")+SUMIFS('26'!$J$7:$J$100,'26'!$H$7:$H$100,$A224,'26'!$I$7:$I$100,"")+SUMIFS('26a'!$J$7:$J$100,'26a'!$H$7:$H$100,$A224,'26a'!$I$7:$I$100,"")+SUMIFS('27'!$J$7:$J$100,'27'!$H$7:$H$100,$A224,'27'!$I$7:$I$100,"")+SUMIFS('27a'!$J$7:$J$100,'27a'!$H$7:$H$100,$A224,'27a'!$I$7:$I$100,"")+SUMIFS('28'!$J$7:$J$100,'28'!$H$7:$H$100,$A224,'28'!$I$7:$I$100,"")+SUMIFS('29'!$J$7:$J$100,'29'!$H$7:$H$100,$A224,'29'!$I$7:$I$100,"")</f>
        <v>0</v>
      </c>
      <c r="J224" s="259">
        <f t="shared" si="41"/>
        <v>2929700</v>
      </c>
      <c r="S224" s="247">
        <f t="shared" si="42"/>
        <v>11215466.2</v>
      </c>
    </row>
    <row r="225" ht="12.75" customHeight="1">
      <c r="A225" s="1" t="s">
        <v>2608</v>
      </c>
      <c r="B225" s="1" t="s">
        <v>4557</v>
      </c>
      <c r="C225" s="257">
        <f>SUMIFS('12'!$N$7:$N$100,'12'!$H$7:$H$100,$A225,'12'!$I$7:$I$100,1)+SUMIFS('13'!$N$7:$N$100,'13'!$H$7:$H$100,$A225,'13'!$I$7:$I$100,1)+SUMIFS('14'!$N$7:$N$100,'14'!$H$7:$H$100,$A225,'14'!$I$7:$I$100,1)+SUMIFS('15'!$N$7:$N$100,'15'!$H$7:$H$100,$A225,'15'!$I$7:$I$100,1)+SUMIFS('15a'!$N$7:$N$100,'15a'!$H$7:$H$100,$A225,'15a'!$I$7:$I$100,1)+SUMIFS('15b'!$N$7:$N$100,'15b'!$H$7:$H$100,$A225,'15b'!$I$7:$I$100,1)+SUMIFS('15c'!$N$7:$N$100,'15c'!$H$7:$H$100,$A225,'15c'!$I$7:$I$100,1)+SUMIFS('15d'!$N$7:$N$100,'15d'!$H$7:$H$100,$A225,'15d'!$I$7:$I$100,1)+SUMIFS('15e'!$N$7:$N$100,'15e'!$H$7:$H$100,$A225,'15e'!$I$7:$I$100,1)+SUMIFS('15f'!$N$7:$N$100,'15f'!$H$7:$H$100,$A225,'15f'!$I$7:$I$100,1)+SUMIFS('15g'!$N$7:$N$100,'15g'!$H$7:$H$100,$A225,'15g'!$I$7:$I$100,1)+SUMIFS('15h'!$N$7:$N$100,'15h'!$H$7:$H$100,$A225,'15h'!$I$7:$I$100,1)+SUMIFS('15i'!$N$7:$N$100,'15i'!$H$7:$H$100,$A225,'15i'!$I$7:$I$100,1)+SUMIFS('15j'!$N$7:$N$100,'15j'!$H$7:$H$100,$A225,'15j'!$I$7:$I$100,1)+SUMIFS('15k'!$N$7:$N$100,'15k'!$H$7:$H$100,$A225,'15k'!$I$7:$I$100,1)+SUMIFS('15l'!$N$7:$N$100,'15l'!$H$7:$H$100,$A225,'15l'!$I$7:$I$100,1)+SUMIFS('15m'!$N$7:$N$100,'15m'!$H$7:$H$100,$A225,'15m'!$I$7:$I$100,1)+SUMIFS('15n'!$N$7:$N$100,'15n'!$H$7:$H$100,$A225,'15n'!$I$7:$I$100,1)+SUMIFS('16'!$N$7:$N$100,'16'!$H$7:$H$100,$A225,'16'!$I$7:$I$100,1)+SUMIFS('16a'!$N$7:$N$100,'16a'!$H$7:$H$100,$A225,'16a'!$I$7:$I$100,1)+SUMIFS('17'!$N$7:$N$100,'17'!$H$7:$H$100,$A225,'17'!$I$7:$I$100,1)+SUMIFS('17a'!$N$7:$N$100,'17a'!$H$7:$H$100,$A225,'17a'!$I$7:$I$100,1)+SUMIFS('18'!$N$7:$N$100,'18'!$H$7:$H$100,$A225,'18'!$I$7:$I$100,1)+SUMIFS('18a'!$N$7:$N$100,'18a'!$H$7:$H$100,$A225,'18a'!$I$7:$I$100,1)
+SUMIFS('19'!$N$7:$N$100,'19'!$H$7:$H$100,$A225,'19'!$I$7:$I$100,1)+SUMIFS('20'!$N$7:$N$100,'20'!$H$7:$H$100,$A225,'20'!$I$7:$I$100,1)+SUMIFS('20a'!$N$7:$N$100,'20a'!$H$7:$H$100,$A225,'20a'!$I$7:$I$100,1)+SUMIFS('21'!$N$7:$N$100,'21'!$H$7:$H$100,$A225,'21'!$I$7:$I$100,1)+SUMIFS('22'!$N$7:$N$100,'22'!$H$7:$H$100,$A225,'22'!$I$7:$I$100,1)+SUMIFS('22a'!$N$7:$N$100,'22a'!$H$7:$H$100,$A225,'22a'!$I$7:$I$100,1)+SUMIFS('22b'!$N$7:$N$100,'22b'!$H$7:$H$100,$A225,'22b'!$I$7:$I$100,1)+SUMIFS('23'!$N$7:$N$100,'23'!$H$7:$H$100,$A225,'23'!$I$7:$I$100,1)+SUMIFS('24'!$N$7:$N$100,'24'!$H$7:$H$100,$A225,'24'!$I$7:$I$100,1)+SUMIFS('24a'!$N$7:$N$100,'24a'!$H$7:$H$100,$A225,'24a'!$I$7:$I$100,1)+SUMIFS('24b'!$N$7:$N$100,'24b'!$H$7:$H$100,$A225,'24b'!$I$7:$I$100,1)+SUMIFS('24c'!$N$7:$N$100,'24c'!$H$7:$H$100,$A225,'24c'!$I$7:$I$100,1)+SUMIFS('24d'!$N$7:$N$100,'24d'!$H$7:$H$100,$A225,'24d'!$I$7:$I$100,1)+SUMIFS('24e'!$N$7:$N$100,'24e'!$H$7:$H$100,$A225,'24e'!$I$7:$I$100,1)+SUMIFS('24f'!$N$7:$N$100,'24f'!$H$7:$H$100,$A225,'24f'!$I$7:$I$100,1)+SUMIFS('24g'!$N$7:$N$100,'24g'!$H$7:$H$100,$A225,'24g'!$I$7:$I$100,1)+SUMIFS('24h'!$N$7:$N$100,'24h'!$H$7:$H$100,$A225,'24h'!$I$7:$I$100,1)+SUMIFS('24i'!$N$7:$N$100,'24i'!$H$7:$H$100,$A225,'24i'!$I$7:$I$100,1)+SUMIFS('25'!$N$7:$N$100,'25'!$H$7:$H$100,$A225,'25'!$I$7:$I$100,1)+SUMIFS('26'!$N$7:$N$100,'26'!$H$7:$H$100,$A225,'26'!$I$7:$I$100,1)+SUMIFS('26a'!$N$7:$N$100,'26a'!$H$7:$H$100,$A225,'26a'!$I$7:$I$100,1)+SUMIFS('27'!$N$7:$N$100,'27'!$H$7:$H$100,$A225,'27'!$I$7:$I$100,1)+SUMIFS('27a'!$N$7:$N$100,'27a'!$H$7:$H$100,$A225,'27a'!$I$7:$I$100,1)+SUMIFS('28'!$N$7:$N$100,'28'!$H$7:$H$100,$A225,'28'!$I$7:$I$100,1)+SUMIFS('29'!$N$7:$N$100,'29'!$H$7:$H$100,$A225,'29'!$I$7:$I$100,1)</f>
        <v>0</v>
      </c>
      <c r="D225" s="258">
        <f>SUMIFS('12'!$N$7:$N$100,'12'!$H$7:$H$100,$A225,'12'!$I$7:$I$100,2)+SUMIFS('13'!$N$7:$N$100,'13'!$H$7:$H$100,$A225,'13'!$I$7:$I$100,2)+SUMIFS('14'!$N$7:$N$100,'14'!$H$7:$H$100,$A225,'14'!$I$7:$I$100,2)+SUMIFS('15'!$N$7:$N$100,'15'!$H$7:$H$100,$A225,'15'!$I$7:$I$100,2)+SUMIFS('15a'!$N$7:$N$100,'15a'!$H$7:$H$100,$A225,'15a'!$I$7:$I$100,2)+SUMIFS('15b'!$N$7:$N$100,'15b'!$H$7:$H$100,$A225,'15b'!$I$7:$I$100,2)+SUMIFS('15c'!$N$7:$N$100,'15c'!$H$7:$H$100,$A225,'15c'!$I$7:$I$100,2)+SUMIFS('15d'!$N$7:$N$100,'15d'!$H$7:$H$100,$A225,'15d'!$I$7:$I$100,2)+SUMIFS('15e'!$N$7:$N$100,'15e'!$H$7:$H$100,$A225,'15e'!$I$7:$I$100,2)+SUMIFS('15f'!$N$7:$N$100,'15f'!$H$7:$H$100,$A225,'15f'!$I$7:$I$100,2)+SUMIFS('15g'!$N$7:$N$100,'15g'!$H$7:$H$100,$A225,'15g'!$I$7:$I$100,2)+SUMIFS('15h'!$N$7:$N$100,'15h'!$H$7:$H$100,$A225,'15h'!$I$7:$I$100,2)+SUMIFS('15i'!$N$7:$N$100,'15i'!$H$7:$H$100,$A225,'15i'!$I$7:$I$100,2)+SUMIFS('15j'!$N$7:$N$100,'15j'!$H$7:$H$100,$A225,'15j'!$I$7:$I$100,2)+SUMIFS('15k'!$N$7:$N$100,'15k'!$H$7:$H$100,$A225,'15k'!$I$7:$I$100,2)+SUMIFS('15l'!$N$7:$N$100,'15l'!$H$7:$H$100,$A225,'15l'!$I$7:$I$100,2)+SUMIFS('15m'!$N$7:$N$100,'15m'!$H$7:$H$100,$A225,'15m'!$I$7:$I$100,2)+SUMIFS('15n'!$N$7:$N$100,'15n'!$H$7:$H$100,$A225,'15n'!$I$7:$I$100,2)+SUMIFS('16'!$N$7:$N$100,'16'!$H$7:$H$100,$A225,'16'!$I$7:$I$100,2)+SUMIFS('16a'!$N$7:$N$100,'16a'!$H$7:$H$100,$A225,'16a'!$I$7:$I$100,2)+SUMIFS('17'!$N$7:$N$100,'17'!$H$7:$H$100,$A225,'17'!$I$7:$I$100,2)+SUMIFS('17a'!$N$7:$N$100,'17a'!$H$7:$H$100,$A225,'17a'!$I$7:$I$100,2)+SUMIFS('18'!$N$7:$N$100,'18'!$H$7:$H$100,$A225,'18'!$I$7:$I$100,2)+SUMIFS('18a'!$N$7:$N$100,'18a'!$H$7:$H$100,$A225,'18a'!$I$7:$I$100,2)
+SUMIFS('19'!$N$7:$N$100,'19'!$H$7:$H$100,$A225,'19'!$I$7:$I$100,2)+SUMIFS('20'!$N$7:$N$100,'20'!$H$7:$H$100,$A225,'20'!$I$7:$I$100,2)+SUMIFS('20a'!$N$7:$N$100,'20a'!$H$7:$H$100,$A225,'20a'!$I$7:$I$100,2)+SUMIFS('21'!$N$7:$N$100,'21'!$H$7:$H$100,$A225,'21'!$I$7:$I$100,2)+SUMIFS('22'!$N$7:$N$100,'22'!$H$7:$H$100,$A225,'22'!$I$7:$I$100,2)+SUMIFS('22a'!$N$7:$N$100,'22a'!$H$7:$H$100,$A225,'22a'!$I$7:$I$100,2)+SUMIFS('22b'!$N$7:$N$100,'22b'!$H$7:$H$100,$A225,'22b'!$I$7:$I$100,2)+SUMIFS('23'!$N$7:$N$100,'23'!$H$7:$H$100,$A225,'23'!$I$7:$I$100,2)+SUMIFS('24'!$N$7:$N$100,'24'!$H$7:$H$100,$A225,'24'!$I$7:$I$100,2)+SUMIFS('24a'!$N$7:$N$100,'24a'!$H$7:$H$100,$A225,'24a'!$I$7:$I$100,2)+SUMIFS('24b'!$N$7:$N$100,'24b'!$H$7:$H$100,$A225,'24b'!$I$7:$I$100,2)+SUMIFS('24c'!$N$7:$N$100,'24c'!$H$7:$H$100,$A225,'24c'!$I$7:$I$100,2)+SUMIFS('24d'!$N$7:$N$100,'24d'!$H$7:$H$100,$A225,'24d'!$I$7:$I$100,2)+SUMIFS('24e'!$N$7:$N$100,'24e'!$H$7:$H$100,$A225,'24e'!$I$7:$I$100,2)+SUMIFS('24f'!$N$7:$N$100,'24f'!$H$7:$H$100,$A225,'24f'!$I$7:$I$100,2)+SUMIFS('24g'!$N$7:$N$100,'24g'!$H$7:$H$100,$A225,'24g'!$I$7:$I$100,2)+SUMIFS('24h'!$N$7:$N$100,'24h'!$H$7:$H$100,$A225,'24h'!$I$7:$I$100,2)+SUMIFS('24i'!$N$7:$N$100,'24i'!$H$7:$H$100,$A225,'24i'!$I$7:$I$100,2)+SUMIFS('25'!$N$7:$N$100,'25'!$H$7:$H$100,$A225,'25'!$I$7:$I$100,2)+SUMIFS('26'!$N$7:$N$100,'26'!$H$7:$H$100,$A225,'26'!$I$7:$I$100,2)+SUMIFS('26a'!$N$7:$N$100,'26a'!$H$7:$H$100,$A225,'26a'!$I$7:$I$100,2)+SUMIFS('27'!$N$7:$N$100,'27'!$H$7:$H$100,$A225,'27'!$I$7:$I$100,2)+SUMIFS('27a'!$N$7:$N$100,'27a'!$H$7:$H$100,$A225,'27a'!$I$7:$I$100,2)+SUMIFS('28'!$N$7:$N$100,'28'!$H$7:$H$100,$A225,'28'!$I$7:$I$100,2)+SUMIFS('29'!$N$7:$N$100,'29'!$H$7:$H$100,$A225,'29'!$I$7:$I$100,2)</f>
        <v>86288.6</v>
      </c>
      <c r="E225" s="258">
        <f>SUMIFS('12'!$N$7:$N$100,'12'!$H$7:$H$100,$A225,'12'!$I$7:$I$100,"")+SUMIFS('13'!$N$7:$N$100,'13'!$H$7:$H$100,$A225,'13'!$I$7:$I$100,"")+SUMIFS('14'!$N$7:$N$100,'14'!$H$7:$H$100,$A225,'14'!$I$7:$I$100,"")+SUMIFS('15'!$N$7:$N$100,'15'!$H$7:$H$100,$A225,'15'!$I$7:$I$100,"")+SUMIFS('15a'!$N$7:$N$100,'15a'!$H$7:$H$100,$A225,'15a'!$I$7:$I$100,"")+SUMIFS('15b'!$N$7:$N$100,'15b'!$H$7:$H$100,$A225,'15b'!$I$7:$I$100,"")+SUMIFS('15c'!$N$7:$N$100,'15c'!$H$7:$H$100,$A225,'15c'!$I$7:$I$100,"")+SUMIFS('15d'!$N$7:$N$100,'15d'!$H$7:$H$100,$A225,'15d'!$I$7:$I$100,"")+SUMIFS('15e'!$N$7:$N$100,'15e'!$H$7:$H$100,$A225,'15e'!$I$7:$I$100,"")+SUMIFS('15f'!$N$7:$N$100,'15f'!$H$7:$H$100,$A225,'15f'!$I$7:$I$100,"")+SUMIFS('15g'!$N$7:$N$100,'15g'!$H$7:$H$100,$A225,'15g'!$I$7:$I$100,"")+SUMIFS('15h'!$N$7:$N$100,'15h'!$H$7:$H$100,$A225,'15h'!$I$7:$I$100,"")+SUMIFS('15i'!$N$7:$N$100,'15i'!$H$7:$H$100,$A225,'15i'!$I$7:$I$100,"")+SUMIFS('15j'!$N$7:$N$100,'15j'!$H$7:$H$100,$A225,'15j'!$I$7:$I$100,"")+SUMIFS('15k'!$N$7:$N$100,'15k'!$H$7:$H$100,$A225,'15k'!$I$7:$I$100,"")+SUMIFS('15l'!$N$7:$N$100,'15l'!$H$7:$H$100,$A225,'15l'!$I$7:$I$100,"")+SUMIFS('15m'!$N$7:$N$100,'15m'!$H$7:$H$100,$A225,'15m'!$I$7:$I$100,"")+SUMIFS('15n'!$N$7:$N$100,'15n'!$H$7:$H$100,$A225,'15n'!$I$7:$I$100,"")+SUMIFS('16'!$N$7:$N$100,'16'!$H$7:$H$100,$A225,'16'!$I$7:$I$100,"")+SUMIFS('16a'!$N$7:$N$100,'16a'!$H$7:$H$100,$A225,'16a'!$I$7:$I$100,"")+SUMIFS('17'!$N$7:$N$100,'17'!$H$7:$H$100,$A225,'17'!$I$7:$I$100,"")+SUMIFS('17a'!$N$7:$N$100,'17a'!$H$7:$H$100,$A225,'17a'!$I$7:$I$100,"")+SUMIFS('18'!$N$7:$N$100,'18'!$H$7:$H$100,$A225,'18'!$I$7:$I$100,"")+SUMIFS('18a'!$N$7:$N$100,'18a'!$H$7:$H$100,$A225,'18a'!$I$7:$I$100,"")
+SUMIFS('19'!$N$7:$N$100,'19'!$H$7:$H$100,$A225,'19'!$I$7:$I$100,"")+SUMIFS('20'!$N$7:$N$100,'20'!$H$7:$H$100,$A225,'20'!$I$7:$I$100,"")+SUMIFS('20a'!$N$7:$N$100,'20a'!$H$7:$H$100,$A225,'20a'!$I$7:$I$100,"")+SUMIFS('21'!$N$7:$N$100,'21'!$H$7:$H$100,$A225,'21'!$I$7:$I$100,"")+SUMIFS('22'!$N$7:$N$100,'22'!$H$7:$H$100,$A225,'22'!$I$7:$I$100,"")+SUMIFS('22a'!$N$7:$N$100,'22a'!$H$7:$H$100,$A225,'22a'!$I$7:$I$100,"")+SUMIFS('22b'!$N$7:$N$100,'22b'!$H$7:$H$100,$A225,'22b'!$I$7:$I$100,"")+SUMIFS('23'!$N$7:$N$100,'23'!$H$7:$H$100,$A225,'23'!$I$7:$I$100,"")+SUMIFS('24'!$N$7:$N$100,'24'!$H$7:$H$100,$A225,'24'!$I$7:$I$100,"")+SUMIFS('24a'!$N$7:$N$100,'24a'!$H$7:$H$100,$A225,'24a'!$I$7:$I$100,"")+SUMIFS('24b'!$N$7:$N$100,'24b'!$H$7:$H$100,$A225,'24b'!$I$7:$I$100,"")+SUMIFS('24c'!$N$7:$N$100,'24c'!$H$7:$H$100,$A225,'24c'!$I$7:$I$100,"")+SUMIFS('24d'!$N$7:$N$100,'24d'!$H$7:$H$100,$A225,'24d'!$I$7:$I$100,"")+SUMIFS('24e'!$N$7:$N$100,'24e'!$H$7:$H$100,$A225,'24e'!$I$7:$I$100,"")+SUMIFS('24f'!$N$7:$N$100,'24f'!$H$7:$H$100,$A225,'24f'!$I$7:$I$100,"")+SUMIFS('24g'!$N$7:$N$100,'24g'!$H$7:$H$100,$A225,'24g'!$I$7:$I$100,"")+SUMIFS('24h'!$N$7:$N$100,'24h'!$H$7:$H$100,$A225,'24h'!$I$7:$I$100,"")+SUMIFS('24i'!$N$7:$N$100,'24i'!$H$7:$H$100,$A225,'24i'!$I$7:$I$100,"")+SUMIFS('25'!$N$7:$N$100,'25'!$H$7:$H$100,$A225,'25'!$I$7:$I$100,"")+SUMIFS('26'!$N$7:$N$100,'26'!$H$7:$H$100,$A225,'26'!$I$7:$I$100,"")+SUMIFS('26a'!$N$7:$N$100,'26a'!$H$7:$H$100,$A225,'26a'!$I$7:$I$100,"")+SUMIFS('27'!$N$7:$N$100,'27'!$H$7:$H$100,$A225,'27'!$I$7:$I$100,"")+SUMIFS('27a'!$N$7:$N$100,'27a'!$H$7:$H$100,$A225,'27a'!$I$7:$I$100,"")+SUMIFS('28'!$N$7:$N$100,'28'!$H$7:$H$100,$A225,'28'!$I$7:$I$100,"")+SUMIFS('29'!$N$7:$N$100,'29'!$H$7:$H$100,$A225,'29'!$I$7:$I$100,"")</f>
        <v>0</v>
      </c>
      <c r="F225" s="259">
        <f t="shared" si="40"/>
        <v>86288.6</v>
      </c>
      <c r="G225" s="257">
        <f>SUMIFS('12'!$J$7:$J$100,'12'!$H$7:$H$100,$A225,'12'!$I$7:$I$100,1)+SUMIFS('13'!$J$7:$J$100,'13'!$H$7:$H$100,$A225,'13'!$I$7:$I$100,1)+SUMIFS('14'!$J$7:$J$100,'14'!$H$7:$H$100,$A225,'14'!$I$7:$I$100,1)+SUMIFS('15'!$J$7:$J$100,'15'!$H$7:$H$100,$A225,'15'!$I$7:$I$100,1)+SUMIFS('15a'!$J$7:$J$100,'15a'!$H$7:$H$100,$A225,'15a'!$I$7:$I$100,1)+SUMIFS('15b'!$J$7:$J$100,'15b'!$H$7:$H$100,$A225,'15b'!$I$7:$I$100,1)+SUMIFS('15c'!$J$7:$J$100,'15c'!$H$7:$H$100,$A225,'15c'!$I$7:$I$100,1)+SUMIFS('15d'!$J$7:$J$100,'15d'!$H$7:$H$100,$A225,'15d'!$I$7:$I$100,1)+SUMIFS('15e'!$J$7:$J$100,'15e'!$H$7:$H$100,$A225,'15e'!$I$7:$I$100,1)+SUMIFS('15f'!$J$7:$J$100,'15f'!$H$7:$H$100,$A225,'15f'!$I$7:$I$100,1)+SUMIFS('15g'!$J$7:$J$100,'15g'!$H$7:$H$100,$A225,'15g'!$I$7:$I$100,1)+SUMIFS('15h'!$J$7:$J$100,'15h'!$H$7:$H$100,$A225,'15h'!$I$7:$I$100,1)+SUMIFS('15i'!$J$7:$J$100,'15i'!$H$7:$H$100,$A225,'15i'!$I$7:$I$100,1)+SUMIFS('15j'!$J$7:$J$100,'15j'!$H$7:$H$100,$A225,'15j'!$I$7:$I$100,1)+SUMIFS('15k'!$J$7:$J$100,'15k'!$H$7:$H$100,$A225,'15k'!$I$7:$I$100,1)+SUMIFS('15l'!$J$7:$J$100,'15l'!$H$7:$H$100,$A225,'15l'!$I$7:$I$100,1)+SUMIFS('15m'!$J$7:$J$100,'15m'!$H$7:$H$100,$A225,'15m'!$I$7:$I$100,1)+SUMIFS('15n'!$J$7:$J$100,'15n'!$H$7:$H$100,$A225,'15n'!$I$7:$I$100,1)+SUMIFS('16'!$J$7:$J$100,'16'!$H$7:$H$100,$A225,'16'!$I$7:$I$100,1)+SUMIFS('16a'!$J$7:$J$100,'16a'!$H$7:$H$100,$A225,'16a'!$I$7:$I$100,1)+SUMIFS('17'!$J$7:$J$100,'17'!$H$7:$H$100,$A225,'17'!$I$7:$I$100,1)+SUMIFS('17a'!$J$7:$J$100,'17a'!$H$7:$H$100,$A225,'17a'!$I$7:$I$100,1)+SUMIFS('18'!$J$7:$J$100,'18'!$H$7:$H$100,$A225,'18'!$I$7:$I$100,1)+SUMIFS('18a'!$J$7:$J$100,'18a'!$H$7:$H$100,$A225,'18a'!$I$7:$I$100,1)
+SUMIFS('19'!$J$7:$J$100,'19'!$H$7:$H$100,$A225,'19'!$I$7:$I$100,1)+SUMIFS('20'!$J$7:$J$100,'20'!$H$7:$H$100,$A225,'20'!$I$7:$I$100,1)+SUMIFS('20a'!$J$7:$J$100,'20a'!$H$7:$H$100,$A225,'20a'!$I$7:$I$100,1)+SUMIFS('21'!$J$7:$J$100,'21'!$H$7:$H$100,$A225,'21'!$I$7:$I$100,1)+SUMIFS('22'!$J$7:$J$100,'22'!$H$7:$H$100,$A225,'22'!$I$7:$I$100,1)+SUMIFS('22a'!$J$7:$J$100,'22a'!$H$7:$H$100,$A225,'22a'!$I$7:$I$100,1)+SUMIFS('22b'!$J$7:$J$100,'22b'!$H$7:$H$100,$A225,'22b'!$I$7:$I$100,1)+SUMIFS('23'!$J$7:$J$100,'23'!$H$7:$H$100,$A225,'23'!$I$7:$I$100,1)+SUMIFS('24'!$J$7:$J$100,'24'!$H$7:$H$100,$A225,'24'!$I$7:$I$100,1)+SUMIFS('24a'!$J$7:$J$100,'24a'!$H$7:$H$100,$A225,'24a'!$I$7:$I$100,1)+SUMIFS('24b'!$J$7:$J$100,'24b'!$H$7:$H$100,$A225,'24b'!$I$7:$I$100,1)+SUMIFS('24c'!$J$7:$J$100,'24c'!$H$7:$H$100,$A225,'24c'!$I$7:$I$100,1)+SUMIFS('24d'!$J$7:$J$100,'24d'!$H$7:$H$100,$A225,'24d'!$I$7:$I$100,1)+SUMIFS('24e'!$J$7:$J$100,'24e'!$H$7:$H$100,$A225,'24e'!$I$7:$I$100,1)+SUMIFS('24f'!$J$7:$J$100,'24f'!$H$7:$H$100,$A225,'24f'!$I$7:$I$100,1)+SUMIFS('24g'!$J$7:$J$100,'24g'!$H$7:$H$100,$A225,'24g'!$I$7:$I$100,1)+SUMIFS('24h'!$J$7:$J$100,'24h'!$H$7:$H$100,$A225,'24h'!$I$7:$I$100,1)+SUMIFS('24i'!$J$7:$J$100,'24i'!$H$7:$H$100,$A225,'24i'!$I$7:$I$100,1)+SUMIFS('25'!$J$7:$J$100,'25'!$H$7:$H$100,$A225,'25'!$I$7:$I$100,1)+SUMIFS('26'!$J$7:$J$100,'26'!$H$7:$H$100,$A225,'26'!$I$7:$I$100,1)+SUMIFS('26a'!$J$7:$J$100,'26a'!$H$7:$H$100,$A225,'26a'!$I$7:$I$100,1)+SUMIFS('27'!$J$7:$J$100,'27'!$H$7:$H$100,$A225,'27'!$I$7:$I$100,1)+SUMIFS('27a'!$J$7:$J$100,'27a'!$H$7:$H$100,$A225,'27a'!$I$7:$I$100,1)+SUMIFS('28'!$J$7:$J$100,'28'!$H$7:$H$100,$A225,'28'!$I$7:$I$100,1)+SUMIFS('29'!$J$7:$J$100,'29'!$H$7:$H$100,$A225,'29'!$I$7:$I$100,1)</f>
        <v>0</v>
      </c>
      <c r="H225" s="258">
        <f>SUMIFS('12'!$J$7:$J$100,'12'!$H$7:$H$100,$A225,'12'!$I$7:$I$100,2)+SUMIFS('13'!$J$7:$J$100,'13'!$H$7:$H$100,$A225,'13'!$I$7:$I$100,2)+SUMIFS('14'!$J$7:$J$100,'14'!$H$7:$H$100,$A225,'14'!$I$7:$I$100,2)+SUMIFS('15'!$J$7:$J$100,'15'!$H$7:$H$100,$A225,'15'!$I$7:$I$100,2)+SUMIFS('15a'!$J$7:$J$100,'15a'!$H$7:$H$100,$A225,'15a'!$I$7:$I$100,2)+SUMIFS('15b'!$J$7:$J$100,'15b'!$H$7:$H$100,$A225,'15b'!$I$7:$I$100,2)+SUMIFS('15c'!$J$7:$J$100,'15c'!$H$7:$H$100,$A225,'15c'!$I$7:$I$100,2)+SUMIFS('15d'!$J$7:$J$100,'15d'!$H$7:$H$100,$A225,'15d'!$I$7:$I$100,2)+SUMIFS('15e'!$J$7:$J$100,'15e'!$H$7:$H$100,$A225,'15e'!$I$7:$I$100,2)+SUMIFS('15f'!$J$7:$J$100,'15f'!$H$7:$H$100,$A225,'15f'!$I$7:$I$100,2)+SUMIFS('15g'!$J$7:$J$100,'15g'!$H$7:$H$100,$A225,'15g'!$I$7:$I$100,2)+SUMIFS('15h'!$J$7:$J$100,'15h'!$H$7:$H$100,$A225,'15h'!$I$7:$I$100,2)+SUMIFS('15i'!$J$7:$J$100,'15i'!$H$7:$H$100,$A225,'15i'!$I$7:$I$100,2)+SUMIFS('15j'!$J$7:$J$100,'15j'!$H$7:$H$100,$A225,'15j'!$I$7:$I$100,2)+SUMIFS('15k'!$J$7:$J$100,'15k'!$H$7:$H$100,$A225,'15k'!$I$7:$I$100,2)+SUMIFS('15l'!$J$7:$J$100,'15l'!$H$7:$H$100,$A225,'15l'!$I$7:$I$100,2)+SUMIFS('15m'!$J$7:$J$100,'15m'!$H$7:$H$100,$A225,'15m'!$I$7:$I$100,2)+SUMIFS('15n'!$J$7:$J$100,'15n'!$H$7:$H$100,$A225,'15n'!$I$7:$I$100,2)+SUMIFS('16'!$J$7:$J$100,'16'!$H$7:$H$100,$A225,'16'!$I$7:$I$100,2)+SUMIFS('16a'!$J$7:$J$100,'16a'!$H$7:$H$100,$A225,'16a'!$I$7:$I$100,2)+SUMIFS('17'!$J$7:$J$100,'17'!$H$7:$H$100,$A225,'17'!$I$7:$I$100,2)+SUMIFS('17a'!$J$7:$J$100,'17a'!$H$7:$H$100,$A225,'17a'!$I$7:$I$100,2)+SUMIFS('18'!$J$7:$J$100,'18'!$H$7:$H$100,$A225,'18'!$I$7:$I$100,2)+SUMIFS('18a'!$J$7:$J$100,'18a'!$H$7:$H$100,$A225,'18a'!$I$7:$I$100,2)
+SUMIFS('19'!$J$7:$J$100,'19'!$H$7:$H$100,$A225,'19'!$I$7:$I$100,2)+SUMIFS('20'!$J$7:$J$100,'20'!$H$7:$H$100,$A225,'20'!$I$7:$I$100,2)+SUMIFS('20a'!$J$7:$J$100,'20a'!$H$7:$H$100,$A225,'20a'!$I$7:$I$100,2)+SUMIFS('21'!$J$7:$J$100,'21'!$H$7:$H$100,$A225,'21'!$I$7:$I$100,2)+SUMIFS('22'!$J$7:$J$100,'22'!$H$7:$H$100,$A225,'22'!$I$7:$I$100,2)+SUMIFS('22a'!$J$7:$J$100,'22a'!$H$7:$H$100,$A225,'22a'!$I$7:$I$100,2)+SUMIFS('22b'!$J$7:$J$100,'22b'!$H$7:$H$100,$A225,'22b'!$I$7:$I$100,2)+SUMIFS('23'!$J$7:$J$100,'23'!$H$7:$H$100,$A225,'23'!$I$7:$I$100,2)+SUMIFS('24'!$J$7:$J$100,'24'!$H$7:$H$100,$A225,'24'!$I$7:$I$100,2)+SUMIFS('24a'!$J$7:$J$100,'24a'!$H$7:$H$100,$A225,'24a'!$I$7:$I$100,2)+SUMIFS('24b'!$J$7:$J$100,'24b'!$H$7:$H$100,$A225,'24b'!$I$7:$I$100,2)+SUMIFS('24c'!$J$7:$J$100,'24c'!$H$7:$H$100,$A225,'24c'!$I$7:$I$100,2)+SUMIFS('24d'!$J$7:$J$100,'24d'!$H$7:$H$100,$A225,'24d'!$I$7:$I$100,2)+SUMIFS('24e'!$J$7:$J$100,'24e'!$H$7:$H$100,$A225,'24e'!$I$7:$I$100,2)+SUMIFS('24f'!$J$7:$J$100,'24f'!$H$7:$H$100,$A225,'24f'!$I$7:$I$100,2)+SUMIFS('24g'!$J$7:$J$100,'24g'!$H$7:$H$100,$A225,'24g'!$I$7:$I$100,2)+SUMIFS('24h'!$J$7:$J$100,'24h'!$H$7:$H$100,$A225,'24h'!$I$7:$I$100,2)+SUMIFS('24i'!$J$7:$J$100,'24i'!$H$7:$H$100,$A225,'24i'!$I$7:$I$100,2)+SUMIFS('25'!$J$7:$J$100,'25'!$H$7:$H$100,$A225,'25'!$I$7:$I$100,2)+SUMIFS('26'!$J$7:$J$100,'26'!$H$7:$H$100,$A225,'26'!$I$7:$I$100,2)+SUMIFS('26a'!$J$7:$J$100,'26a'!$H$7:$H$100,$A225,'26a'!$I$7:$I$100,2)+SUMIFS('27'!$J$7:$J$100,'27'!$H$7:$H$100,$A225,'27'!$I$7:$I$100,2)+SUMIFS('27a'!$J$7:$J$100,'27a'!$H$7:$H$100,$A225,'27a'!$I$7:$I$100,2)+SUMIFS('28'!$J$7:$J$100,'28'!$H$7:$H$100,$A225,'28'!$I$7:$I$100,2)+SUMIFS('29'!$J$7:$J$100,'29'!$H$7:$H$100,$A225,'29'!$I$7:$I$100,2)</f>
        <v>138000</v>
      </c>
      <c r="I225" s="258">
        <f>SUMIFS('12'!$J$7:$J$100,'12'!$H$7:$H$100,$A225,'12'!$I$7:$I$100,"")+SUMIFS('13'!$J$7:$J$100,'13'!$H$7:$H$100,$A225,'13'!$I$7:$I$100,"")+SUMIFS('14'!$J$7:$J$100,'14'!$H$7:$H$100,$A225,'14'!$I$7:$I$100,"")+SUMIFS('15'!$J$7:$J$100,'15'!$H$7:$H$100,$A225,'15'!$I$7:$I$100,"")+SUMIFS('15a'!$J$7:$J$100,'15a'!$H$7:$H$100,$A225,'15a'!$I$7:$I$100,"")+SUMIFS('15b'!$J$7:$J$100,'15b'!$H$7:$H$100,$A225,'15b'!$I$7:$I$100,"")+SUMIFS('15c'!$J$7:$J$100,'15c'!$H$7:$H$100,$A225,'15c'!$I$7:$I$100,"")+SUMIFS('15d'!$J$7:$J$100,'15d'!$H$7:$H$100,$A225,'15d'!$I$7:$I$100,"")+SUMIFS('15e'!$J$7:$J$100,'15e'!$H$7:$H$100,$A225,'15e'!$I$7:$I$100,"")+SUMIFS('15f'!$J$7:$J$100,'15f'!$H$7:$H$100,$A225,'15f'!$I$7:$I$100,"")+SUMIFS('15g'!$J$7:$J$100,'15g'!$H$7:$H$100,$A225,'15g'!$I$7:$I$100,"")+SUMIFS('15h'!$J$7:$J$100,'15h'!$H$7:$H$100,$A225,'15h'!$I$7:$I$100,"")+SUMIFS('15i'!$J$7:$J$100,'15i'!$H$7:$H$100,$A225,'15i'!$I$7:$I$100,"")+SUMIFS('15j'!$J$7:$J$100,'15j'!$H$7:$H$100,$A225,'15j'!$I$7:$I$100,"")+SUMIFS('15k'!$J$7:$J$100,'15k'!$H$7:$H$100,$A225,'15k'!$I$7:$I$100,"")+SUMIFS('15l'!$J$7:$J$100,'15l'!$H$7:$H$100,$A225,'15l'!$I$7:$I$100,"")+SUMIFS('15m'!$J$7:$J$100,'15m'!$H$7:$H$100,$A225,'15m'!$I$7:$I$100,"")+SUMIFS('15n'!$J$7:$J$100,'15n'!$H$7:$H$100,$A225,'15n'!$I$7:$I$100,"")+SUMIFS('16'!$J$7:$J$100,'16'!$H$7:$H$100,$A225,'16'!$I$7:$I$100,"")+SUMIFS('16a'!$J$7:$J$100,'16a'!$H$7:$H$100,$A225,'16a'!$I$7:$I$100,"")+SUMIFS('17'!$J$7:$J$100,'17'!$H$7:$H$100,$A225,'17'!$I$7:$I$100,"")+SUMIFS('17a'!$J$7:$J$100,'17a'!$H$7:$H$100,$A225,'17a'!$I$7:$I$100,"")+SUMIFS('18'!$J$7:$J$100,'18'!$H$7:$H$100,$A225,'18'!$I$7:$I$100,"")+SUMIFS('18a'!$J$7:$J$100,'18a'!$H$7:$H$100,$A225,'18a'!$I$7:$I$100,"")
+SUMIFS('19'!$J$7:$J$100,'19'!$H$7:$H$100,$A225,'19'!$I$7:$I$100,"")+SUMIFS('20'!$J$7:$J$100,'20'!$H$7:$H$100,$A225,'20'!$I$7:$I$100,"")+SUMIFS('20a'!$J$7:$J$100,'20a'!$H$7:$H$100,$A225,'20a'!$I$7:$I$100,"")+SUMIFS('21'!$J$7:$J$100,'21'!$H$7:$H$100,$A225,'21'!$I$7:$I$100,"")+SUMIFS('22'!$J$7:$J$100,'22'!$H$7:$H$100,$A225,'22'!$I$7:$I$100,"")+SUMIFS('22a'!$J$7:$J$100,'22a'!$H$7:$H$100,$A225,'22a'!$I$7:$I$100,"")+SUMIFS('22b'!$J$7:$J$100,'22b'!$H$7:$H$100,$A225,'22b'!$I$7:$I$100,"")+SUMIFS('23'!$J$7:$J$100,'23'!$H$7:$H$100,$A225,'23'!$I$7:$I$100,"")+SUMIFS('24'!$J$7:$J$100,'24'!$H$7:$H$100,$A225,'24'!$I$7:$I$100,"")+SUMIFS('24a'!$J$7:$J$100,'24a'!$H$7:$H$100,$A225,'24a'!$I$7:$I$100,"")+SUMIFS('24b'!$J$7:$J$100,'24b'!$H$7:$H$100,$A225,'24b'!$I$7:$I$100,"")+SUMIFS('24c'!$J$7:$J$100,'24c'!$H$7:$H$100,$A225,'24c'!$I$7:$I$100,"")+SUMIFS('24d'!$J$7:$J$100,'24d'!$H$7:$H$100,$A225,'24d'!$I$7:$I$100,"")+SUMIFS('24e'!$J$7:$J$100,'24e'!$H$7:$H$100,$A225,'24e'!$I$7:$I$100,"")+SUMIFS('24f'!$J$7:$J$100,'24f'!$H$7:$H$100,$A225,'24f'!$I$7:$I$100,"")+SUMIFS('24g'!$J$7:$J$100,'24g'!$H$7:$H$100,$A225,'24g'!$I$7:$I$100,"")+SUMIFS('24h'!$J$7:$J$100,'24h'!$H$7:$H$100,$A225,'24h'!$I$7:$I$100,"")+SUMIFS('24i'!$J$7:$J$100,'24i'!$H$7:$H$100,$A225,'24i'!$I$7:$I$100,"")+SUMIFS('25'!$J$7:$J$100,'25'!$H$7:$H$100,$A225,'25'!$I$7:$I$100,"")+SUMIFS('26'!$J$7:$J$100,'26'!$H$7:$H$100,$A225,'26'!$I$7:$I$100,"")+SUMIFS('26a'!$J$7:$J$100,'26a'!$H$7:$H$100,$A225,'26a'!$I$7:$I$100,"")+SUMIFS('27'!$J$7:$J$100,'27'!$H$7:$H$100,$A225,'27'!$I$7:$I$100,"")+SUMIFS('27a'!$J$7:$J$100,'27a'!$H$7:$H$100,$A225,'27a'!$I$7:$I$100,"")+SUMIFS('28'!$J$7:$J$100,'28'!$H$7:$H$100,$A225,'28'!$I$7:$I$100,"")+SUMIFS('29'!$J$7:$J$100,'29'!$H$7:$H$100,$A225,'29'!$I$7:$I$100,"")</f>
        <v>0</v>
      </c>
      <c r="J225" s="259">
        <f t="shared" si="41"/>
        <v>138000</v>
      </c>
      <c r="S225" s="247">
        <f t="shared" si="42"/>
        <v>448577.2</v>
      </c>
    </row>
    <row r="226" ht="12.75" customHeight="1">
      <c r="A226" s="1" t="s">
        <v>2689</v>
      </c>
      <c r="B226" s="1" t="s">
        <v>4558</v>
      </c>
      <c r="C226" s="257">
        <f>SUMIFS('12'!$N$7:$N$100,'12'!$H$7:$H$100,$A226,'12'!$I$7:$I$100,1)+SUMIFS('13'!$N$7:$N$100,'13'!$H$7:$H$100,$A226,'13'!$I$7:$I$100,1)+SUMIFS('14'!$N$7:$N$100,'14'!$H$7:$H$100,$A226,'14'!$I$7:$I$100,1)+SUMIFS('15'!$N$7:$N$100,'15'!$H$7:$H$100,$A226,'15'!$I$7:$I$100,1)+SUMIFS('15a'!$N$7:$N$100,'15a'!$H$7:$H$100,$A226,'15a'!$I$7:$I$100,1)+SUMIFS('15b'!$N$7:$N$100,'15b'!$H$7:$H$100,$A226,'15b'!$I$7:$I$100,1)+SUMIFS('15c'!$N$7:$N$100,'15c'!$H$7:$H$100,$A226,'15c'!$I$7:$I$100,1)+SUMIFS('15d'!$N$7:$N$100,'15d'!$H$7:$H$100,$A226,'15d'!$I$7:$I$100,1)+SUMIFS('15e'!$N$7:$N$100,'15e'!$H$7:$H$100,$A226,'15e'!$I$7:$I$100,1)+SUMIFS('15f'!$N$7:$N$100,'15f'!$H$7:$H$100,$A226,'15f'!$I$7:$I$100,1)+SUMIFS('15g'!$N$7:$N$100,'15g'!$H$7:$H$100,$A226,'15g'!$I$7:$I$100,1)+SUMIFS('15h'!$N$7:$N$100,'15h'!$H$7:$H$100,$A226,'15h'!$I$7:$I$100,1)+SUMIFS('15i'!$N$7:$N$100,'15i'!$H$7:$H$100,$A226,'15i'!$I$7:$I$100,1)+SUMIFS('15j'!$N$7:$N$100,'15j'!$H$7:$H$100,$A226,'15j'!$I$7:$I$100,1)+SUMIFS('15k'!$N$7:$N$100,'15k'!$H$7:$H$100,$A226,'15k'!$I$7:$I$100,1)+SUMIFS('15l'!$N$7:$N$100,'15l'!$H$7:$H$100,$A226,'15l'!$I$7:$I$100,1)+SUMIFS('15m'!$N$7:$N$100,'15m'!$H$7:$H$100,$A226,'15m'!$I$7:$I$100,1)+SUMIFS('15n'!$N$7:$N$100,'15n'!$H$7:$H$100,$A226,'15n'!$I$7:$I$100,1)+SUMIFS('16'!$N$7:$N$100,'16'!$H$7:$H$100,$A226,'16'!$I$7:$I$100,1)+SUMIFS('16a'!$N$7:$N$100,'16a'!$H$7:$H$100,$A226,'16a'!$I$7:$I$100,1)+SUMIFS('17'!$N$7:$N$100,'17'!$H$7:$H$100,$A226,'17'!$I$7:$I$100,1)+SUMIFS('17a'!$N$7:$N$100,'17a'!$H$7:$H$100,$A226,'17a'!$I$7:$I$100,1)+SUMIFS('18'!$N$7:$N$100,'18'!$H$7:$H$100,$A226,'18'!$I$7:$I$100,1)+SUMIFS('18a'!$N$7:$N$100,'18a'!$H$7:$H$100,$A226,'18a'!$I$7:$I$100,1)
+SUMIFS('19'!$N$7:$N$100,'19'!$H$7:$H$100,$A226,'19'!$I$7:$I$100,1)+SUMIFS('20'!$N$7:$N$100,'20'!$H$7:$H$100,$A226,'20'!$I$7:$I$100,1)+SUMIFS('20a'!$N$7:$N$100,'20a'!$H$7:$H$100,$A226,'20a'!$I$7:$I$100,1)+SUMIFS('21'!$N$7:$N$100,'21'!$H$7:$H$100,$A226,'21'!$I$7:$I$100,1)+SUMIFS('22'!$N$7:$N$100,'22'!$H$7:$H$100,$A226,'22'!$I$7:$I$100,1)+SUMIFS('22a'!$N$7:$N$100,'22a'!$H$7:$H$100,$A226,'22a'!$I$7:$I$100,1)+SUMIFS('22b'!$N$7:$N$100,'22b'!$H$7:$H$100,$A226,'22b'!$I$7:$I$100,1)+SUMIFS('23'!$N$7:$N$100,'23'!$H$7:$H$100,$A226,'23'!$I$7:$I$100,1)+SUMIFS('24'!$N$7:$N$100,'24'!$H$7:$H$100,$A226,'24'!$I$7:$I$100,1)+SUMIFS('24a'!$N$7:$N$100,'24a'!$H$7:$H$100,$A226,'24a'!$I$7:$I$100,1)+SUMIFS('24b'!$N$7:$N$100,'24b'!$H$7:$H$100,$A226,'24b'!$I$7:$I$100,1)+SUMIFS('24c'!$N$7:$N$100,'24c'!$H$7:$H$100,$A226,'24c'!$I$7:$I$100,1)+SUMIFS('24d'!$N$7:$N$100,'24d'!$H$7:$H$100,$A226,'24d'!$I$7:$I$100,1)+SUMIFS('24e'!$N$7:$N$100,'24e'!$H$7:$H$100,$A226,'24e'!$I$7:$I$100,1)+SUMIFS('24f'!$N$7:$N$100,'24f'!$H$7:$H$100,$A226,'24f'!$I$7:$I$100,1)+SUMIFS('24g'!$N$7:$N$100,'24g'!$H$7:$H$100,$A226,'24g'!$I$7:$I$100,1)+SUMIFS('24h'!$N$7:$N$100,'24h'!$H$7:$H$100,$A226,'24h'!$I$7:$I$100,1)+SUMIFS('24i'!$N$7:$N$100,'24i'!$H$7:$H$100,$A226,'24i'!$I$7:$I$100,1)+SUMIFS('25'!$N$7:$N$100,'25'!$H$7:$H$100,$A226,'25'!$I$7:$I$100,1)+SUMIFS('26'!$N$7:$N$100,'26'!$H$7:$H$100,$A226,'26'!$I$7:$I$100,1)+SUMIFS('26a'!$N$7:$N$100,'26a'!$H$7:$H$100,$A226,'26a'!$I$7:$I$100,1)+SUMIFS('27'!$N$7:$N$100,'27'!$H$7:$H$100,$A226,'27'!$I$7:$I$100,1)+SUMIFS('27a'!$N$7:$N$100,'27a'!$H$7:$H$100,$A226,'27a'!$I$7:$I$100,1)+SUMIFS('28'!$N$7:$N$100,'28'!$H$7:$H$100,$A226,'28'!$I$7:$I$100,1)+SUMIFS('29'!$N$7:$N$100,'29'!$H$7:$H$100,$A226,'29'!$I$7:$I$100,1)</f>
        <v>0</v>
      </c>
      <c r="D226" s="258">
        <f>SUMIFS('12'!$N$7:$N$100,'12'!$H$7:$H$100,$A226,'12'!$I$7:$I$100,2)+SUMIFS('13'!$N$7:$N$100,'13'!$H$7:$H$100,$A226,'13'!$I$7:$I$100,2)+SUMIFS('14'!$N$7:$N$100,'14'!$H$7:$H$100,$A226,'14'!$I$7:$I$100,2)+SUMIFS('15'!$N$7:$N$100,'15'!$H$7:$H$100,$A226,'15'!$I$7:$I$100,2)+SUMIFS('15a'!$N$7:$N$100,'15a'!$H$7:$H$100,$A226,'15a'!$I$7:$I$100,2)+SUMIFS('15b'!$N$7:$N$100,'15b'!$H$7:$H$100,$A226,'15b'!$I$7:$I$100,2)+SUMIFS('15c'!$N$7:$N$100,'15c'!$H$7:$H$100,$A226,'15c'!$I$7:$I$100,2)+SUMIFS('15d'!$N$7:$N$100,'15d'!$H$7:$H$100,$A226,'15d'!$I$7:$I$100,2)+SUMIFS('15e'!$N$7:$N$100,'15e'!$H$7:$H$100,$A226,'15e'!$I$7:$I$100,2)+SUMIFS('15f'!$N$7:$N$100,'15f'!$H$7:$H$100,$A226,'15f'!$I$7:$I$100,2)+SUMIFS('15g'!$N$7:$N$100,'15g'!$H$7:$H$100,$A226,'15g'!$I$7:$I$100,2)+SUMIFS('15h'!$N$7:$N$100,'15h'!$H$7:$H$100,$A226,'15h'!$I$7:$I$100,2)+SUMIFS('15i'!$N$7:$N$100,'15i'!$H$7:$H$100,$A226,'15i'!$I$7:$I$100,2)+SUMIFS('15j'!$N$7:$N$100,'15j'!$H$7:$H$100,$A226,'15j'!$I$7:$I$100,2)+SUMIFS('15k'!$N$7:$N$100,'15k'!$H$7:$H$100,$A226,'15k'!$I$7:$I$100,2)+SUMIFS('15l'!$N$7:$N$100,'15l'!$H$7:$H$100,$A226,'15l'!$I$7:$I$100,2)+SUMIFS('15m'!$N$7:$N$100,'15m'!$H$7:$H$100,$A226,'15m'!$I$7:$I$100,2)+SUMIFS('15n'!$N$7:$N$100,'15n'!$H$7:$H$100,$A226,'15n'!$I$7:$I$100,2)+SUMIFS('16'!$N$7:$N$100,'16'!$H$7:$H$100,$A226,'16'!$I$7:$I$100,2)+SUMIFS('16a'!$N$7:$N$100,'16a'!$H$7:$H$100,$A226,'16a'!$I$7:$I$100,2)+SUMIFS('17'!$N$7:$N$100,'17'!$H$7:$H$100,$A226,'17'!$I$7:$I$100,2)+SUMIFS('17a'!$N$7:$N$100,'17a'!$H$7:$H$100,$A226,'17a'!$I$7:$I$100,2)+SUMIFS('18'!$N$7:$N$100,'18'!$H$7:$H$100,$A226,'18'!$I$7:$I$100,2)+SUMIFS('18a'!$N$7:$N$100,'18a'!$H$7:$H$100,$A226,'18a'!$I$7:$I$100,2)
+SUMIFS('19'!$N$7:$N$100,'19'!$H$7:$H$100,$A226,'19'!$I$7:$I$100,2)+SUMIFS('20'!$N$7:$N$100,'20'!$H$7:$H$100,$A226,'20'!$I$7:$I$100,2)+SUMIFS('20a'!$N$7:$N$100,'20a'!$H$7:$H$100,$A226,'20a'!$I$7:$I$100,2)+SUMIFS('21'!$N$7:$N$100,'21'!$H$7:$H$100,$A226,'21'!$I$7:$I$100,2)+SUMIFS('22'!$N$7:$N$100,'22'!$H$7:$H$100,$A226,'22'!$I$7:$I$100,2)+SUMIFS('22a'!$N$7:$N$100,'22a'!$H$7:$H$100,$A226,'22a'!$I$7:$I$100,2)+SUMIFS('22b'!$N$7:$N$100,'22b'!$H$7:$H$100,$A226,'22b'!$I$7:$I$100,2)+SUMIFS('23'!$N$7:$N$100,'23'!$H$7:$H$100,$A226,'23'!$I$7:$I$100,2)+SUMIFS('24'!$N$7:$N$100,'24'!$H$7:$H$100,$A226,'24'!$I$7:$I$100,2)+SUMIFS('24a'!$N$7:$N$100,'24a'!$H$7:$H$100,$A226,'24a'!$I$7:$I$100,2)+SUMIFS('24b'!$N$7:$N$100,'24b'!$H$7:$H$100,$A226,'24b'!$I$7:$I$100,2)+SUMIFS('24c'!$N$7:$N$100,'24c'!$H$7:$H$100,$A226,'24c'!$I$7:$I$100,2)+SUMIFS('24d'!$N$7:$N$100,'24d'!$H$7:$H$100,$A226,'24d'!$I$7:$I$100,2)+SUMIFS('24e'!$N$7:$N$100,'24e'!$H$7:$H$100,$A226,'24e'!$I$7:$I$100,2)+SUMIFS('24f'!$N$7:$N$100,'24f'!$H$7:$H$100,$A226,'24f'!$I$7:$I$100,2)+SUMIFS('24g'!$N$7:$N$100,'24g'!$H$7:$H$100,$A226,'24g'!$I$7:$I$100,2)+SUMIFS('24h'!$N$7:$N$100,'24h'!$H$7:$H$100,$A226,'24h'!$I$7:$I$100,2)+SUMIFS('24i'!$N$7:$N$100,'24i'!$H$7:$H$100,$A226,'24i'!$I$7:$I$100,2)+SUMIFS('25'!$N$7:$N$100,'25'!$H$7:$H$100,$A226,'25'!$I$7:$I$100,2)+SUMIFS('26'!$N$7:$N$100,'26'!$H$7:$H$100,$A226,'26'!$I$7:$I$100,2)+SUMIFS('26a'!$N$7:$N$100,'26a'!$H$7:$H$100,$A226,'26a'!$I$7:$I$100,2)+SUMIFS('27'!$N$7:$N$100,'27'!$H$7:$H$100,$A226,'27'!$I$7:$I$100,2)+SUMIFS('27a'!$N$7:$N$100,'27a'!$H$7:$H$100,$A226,'27a'!$I$7:$I$100,2)+SUMIFS('28'!$N$7:$N$100,'28'!$H$7:$H$100,$A226,'28'!$I$7:$I$100,2)+SUMIFS('29'!$N$7:$N$100,'29'!$H$7:$H$100,$A226,'29'!$I$7:$I$100,2)</f>
        <v>0</v>
      </c>
      <c r="E226" s="258">
        <f>SUMIFS('12'!$N$7:$N$100,'12'!$H$7:$H$100,$A226,'12'!$I$7:$I$100,"")+SUMIFS('13'!$N$7:$N$100,'13'!$H$7:$H$100,$A226,'13'!$I$7:$I$100,"")+SUMIFS('14'!$N$7:$N$100,'14'!$H$7:$H$100,$A226,'14'!$I$7:$I$100,"")+SUMIFS('15'!$N$7:$N$100,'15'!$H$7:$H$100,$A226,'15'!$I$7:$I$100,"")+SUMIFS('15a'!$N$7:$N$100,'15a'!$H$7:$H$100,$A226,'15a'!$I$7:$I$100,"")+SUMIFS('15b'!$N$7:$N$100,'15b'!$H$7:$H$100,$A226,'15b'!$I$7:$I$100,"")+SUMIFS('15c'!$N$7:$N$100,'15c'!$H$7:$H$100,$A226,'15c'!$I$7:$I$100,"")+SUMIFS('15d'!$N$7:$N$100,'15d'!$H$7:$H$100,$A226,'15d'!$I$7:$I$100,"")+SUMIFS('15e'!$N$7:$N$100,'15e'!$H$7:$H$100,$A226,'15e'!$I$7:$I$100,"")+SUMIFS('15f'!$N$7:$N$100,'15f'!$H$7:$H$100,$A226,'15f'!$I$7:$I$100,"")+SUMIFS('15g'!$N$7:$N$100,'15g'!$H$7:$H$100,$A226,'15g'!$I$7:$I$100,"")+SUMIFS('15h'!$N$7:$N$100,'15h'!$H$7:$H$100,$A226,'15h'!$I$7:$I$100,"")+SUMIFS('15i'!$N$7:$N$100,'15i'!$H$7:$H$100,$A226,'15i'!$I$7:$I$100,"")+SUMIFS('15j'!$N$7:$N$100,'15j'!$H$7:$H$100,$A226,'15j'!$I$7:$I$100,"")+SUMIFS('15k'!$N$7:$N$100,'15k'!$H$7:$H$100,$A226,'15k'!$I$7:$I$100,"")+SUMIFS('15l'!$N$7:$N$100,'15l'!$H$7:$H$100,$A226,'15l'!$I$7:$I$100,"")+SUMIFS('15m'!$N$7:$N$100,'15m'!$H$7:$H$100,$A226,'15m'!$I$7:$I$100,"")+SUMIFS('15n'!$N$7:$N$100,'15n'!$H$7:$H$100,$A226,'15n'!$I$7:$I$100,"")+SUMIFS('16'!$N$7:$N$100,'16'!$H$7:$H$100,$A226,'16'!$I$7:$I$100,"")+SUMIFS('16a'!$N$7:$N$100,'16a'!$H$7:$H$100,$A226,'16a'!$I$7:$I$100,"")+SUMIFS('17'!$N$7:$N$100,'17'!$H$7:$H$100,$A226,'17'!$I$7:$I$100,"")+SUMIFS('17a'!$N$7:$N$100,'17a'!$H$7:$H$100,$A226,'17a'!$I$7:$I$100,"")+SUMIFS('18'!$N$7:$N$100,'18'!$H$7:$H$100,$A226,'18'!$I$7:$I$100,"")+SUMIFS('18a'!$N$7:$N$100,'18a'!$H$7:$H$100,$A226,'18a'!$I$7:$I$100,"")
+SUMIFS('19'!$N$7:$N$100,'19'!$H$7:$H$100,$A226,'19'!$I$7:$I$100,"")+SUMIFS('20'!$N$7:$N$100,'20'!$H$7:$H$100,$A226,'20'!$I$7:$I$100,"")+SUMIFS('20a'!$N$7:$N$100,'20a'!$H$7:$H$100,$A226,'20a'!$I$7:$I$100,"")+SUMIFS('21'!$N$7:$N$100,'21'!$H$7:$H$100,$A226,'21'!$I$7:$I$100,"")+SUMIFS('22'!$N$7:$N$100,'22'!$H$7:$H$100,$A226,'22'!$I$7:$I$100,"")+SUMIFS('22a'!$N$7:$N$100,'22a'!$H$7:$H$100,$A226,'22a'!$I$7:$I$100,"")+SUMIFS('22b'!$N$7:$N$100,'22b'!$H$7:$H$100,$A226,'22b'!$I$7:$I$100,"")+SUMIFS('23'!$N$7:$N$100,'23'!$H$7:$H$100,$A226,'23'!$I$7:$I$100,"")+SUMIFS('24'!$N$7:$N$100,'24'!$H$7:$H$100,$A226,'24'!$I$7:$I$100,"")+SUMIFS('24a'!$N$7:$N$100,'24a'!$H$7:$H$100,$A226,'24a'!$I$7:$I$100,"")+SUMIFS('24b'!$N$7:$N$100,'24b'!$H$7:$H$100,$A226,'24b'!$I$7:$I$100,"")+SUMIFS('24c'!$N$7:$N$100,'24c'!$H$7:$H$100,$A226,'24c'!$I$7:$I$100,"")+SUMIFS('24d'!$N$7:$N$100,'24d'!$H$7:$H$100,$A226,'24d'!$I$7:$I$100,"")+SUMIFS('24e'!$N$7:$N$100,'24e'!$H$7:$H$100,$A226,'24e'!$I$7:$I$100,"")+SUMIFS('24f'!$N$7:$N$100,'24f'!$H$7:$H$100,$A226,'24f'!$I$7:$I$100,"")+SUMIFS('24g'!$N$7:$N$100,'24g'!$H$7:$H$100,$A226,'24g'!$I$7:$I$100,"")+SUMIFS('24h'!$N$7:$N$100,'24h'!$H$7:$H$100,$A226,'24h'!$I$7:$I$100,"")+SUMIFS('24i'!$N$7:$N$100,'24i'!$H$7:$H$100,$A226,'24i'!$I$7:$I$100,"")+SUMIFS('25'!$N$7:$N$100,'25'!$H$7:$H$100,$A226,'25'!$I$7:$I$100,"")+SUMIFS('26'!$N$7:$N$100,'26'!$H$7:$H$100,$A226,'26'!$I$7:$I$100,"")+SUMIFS('26a'!$N$7:$N$100,'26a'!$H$7:$H$100,$A226,'26a'!$I$7:$I$100,"")+SUMIFS('27'!$N$7:$N$100,'27'!$H$7:$H$100,$A226,'27'!$I$7:$I$100,"")+SUMIFS('27a'!$N$7:$N$100,'27a'!$H$7:$H$100,$A226,'27a'!$I$7:$I$100,"")+SUMIFS('28'!$N$7:$N$100,'28'!$H$7:$H$100,$A226,'28'!$I$7:$I$100,"")+SUMIFS('29'!$N$7:$N$100,'29'!$H$7:$H$100,$A226,'29'!$I$7:$I$100,"")</f>
        <v>0</v>
      </c>
      <c r="F226" s="259">
        <f t="shared" si="40"/>
        <v>0</v>
      </c>
      <c r="G226" s="257">
        <f>SUMIFS('12'!$J$7:$J$100,'12'!$H$7:$H$100,$A226,'12'!$I$7:$I$100,1)+SUMIFS('13'!$J$7:$J$100,'13'!$H$7:$H$100,$A226,'13'!$I$7:$I$100,1)+SUMIFS('14'!$J$7:$J$100,'14'!$H$7:$H$100,$A226,'14'!$I$7:$I$100,1)+SUMIFS('15'!$J$7:$J$100,'15'!$H$7:$H$100,$A226,'15'!$I$7:$I$100,1)+SUMIFS('15a'!$J$7:$J$100,'15a'!$H$7:$H$100,$A226,'15a'!$I$7:$I$100,1)+SUMIFS('15b'!$J$7:$J$100,'15b'!$H$7:$H$100,$A226,'15b'!$I$7:$I$100,1)+SUMIFS('15c'!$J$7:$J$100,'15c'!$H$7:$H$100,$A226,'15c'!$I$7:$I$100,1)+SUMIFS('15d'!$J$7:$J$100,'15d'!$H$7:$H$100,$A226,'15d'!$I$7:$I$100,1)+SUMIFS('15e'!$J$7:$J$100,'15e'!$H$7:$H$100,$A226,'15e'!$I$7:$I$100,1)+SUMIFS('15f'!$J$7:$J$100,'15f'!$H$7:$H$100,$A226,'15f'!$I$7:$I$100,1)+SUMIFS('15g'!$J$7:$J$100,'15g'!$H$7:$H$100,$A226,'15g'!$I$7:$I$100,1)+SUMIFS('15h'!$J$7:$J$100,'15h'!$H$7:$H$100,$A226,'15h'!$I$7:$I$100,1)+SUMIFS('15i'!$J$7:$J$100,'15i'!$H$7:$H$100,$A226,'15i'!$I$7:$I$100,1)+SUMIFS('15j'!$J$7:$J$100,'15j'!$H$7:$H$100,$A226,'15j'!$I$7:$I$100,1)+SUMIFS('15k'!$J$7:$J$100,'15k'!$H$7:$H$100,$A226,'15k'!$I$7:$I$100,1)+SUMIFS('15l'!$J$7:$J$100,'15l'!$H$7:$H$100,$A226,'15l'!$I$7:$I$100,1)+SUMIFS('15m'!$J$7:$J$100,'15m'!$H$7:$H$100,$A226,'15m'!$I$7:$I$100,1)+SUMIFS('15n'!$J$7:$J$100,'15n'!$H$7:$H$100,$A226,'15n'!$I$7:$I$100,1)+SUMIFS('16'!$J$7:$J$100,'16'!$H$7:$H$100,$A226,'16'!$I$7:$I$100,1)+SUMIFS('16a'!$J$7:$J$100,'16a'!$H$7:$H$100,$A226,'16a'!$I$7:$I$100,1)+SUMIFS('17'!$J$7:$J$100,'17'!$H$7:$H$100,$A226,'17'!$I$7:$I$100,1)+SUMIFS('17a'!$J$7:$J$100,'17a'!$H$7:$H$100,$A226,'17a'!$I$7:$I$100,1)+SUMIFS('18'!$J$7:$J$100,'18'!$H$7:$H$100,$A226,'18'!$I$7:$I$100,1)+SUMIFS('18a'!$J$7:$J$100,'18a'!$H$7:$H$100,$A226,'18a'!$I$7:$I$100,1)
+SUMIFS('19'!$J$7:$J$100,'19'!$H$7:$H$100,$A226,'19'!$I$7:$I$100,1)+SUMIFS('20'!$J$7:$J$100,'20'!$H$7:$H$100,$A226,'20'!$I$7:$I$100,1)+SUMIFS('20a'!$J$7:$J$100,'20a'!$H$7:$H$100,$A226,'20a'!$I$7:$I$100,1)+SUMIFS('21'!$J$7:$J$100,'21'!$H$7:$H$100,$A226,'21'!$I$7:$I$100,1)+SUMIFS('22'!$J$7:$J$100,'22'!$H$7:$H$100,$A226,'22'!$I$7:$I$100,1)+SUMIFS('22a'!$J$7:$J$100,'22a'!$H$7:$H$100,$A226,'22a'!$I$7:$I$100,1)+SUMIFS('22b'!$J$7:$J$100,'22b'!$H$7:$H$100,$A226,'22b'!$I$7:$I$100,1)+SUMIFS('23'!$J$7:$J$100,'23'!$H$7:$H$100,$A226,'23'!$I$7:$I$100,1)+SUMIFS('24'!$J$7:$J$100,'24'!$H$7:$H$100,$A226,'24'!$I$7:$I$100,1)+SUMIFS('24a'!$J$7:$J$100,'24a'!$H$7:$H$100,$A226,'24a'!$I$7:$I$100,1)+SUMIFS('24b'!$J$7:$J$100,'24b'!$H$7:$H$100,$A226,'24b'!$I$7:$I$100,1)+SUMIFS('24c'!$J$7:$J$100,'24c'!$H$7:$H$100,$A226,'24c'!$I$7:$I$100,1)+SUMIFS('24d'!$J$7:$J$100,'24d'!$H$7:$H$100,$A226,'24d'!$I$7:$I$100,1)+SUMIFS('24e'!$J$7:$J$100,'24e'!$H$7:$H$100,$A226,'24e'!$I$7:$I$100,1)+SUMIFS('24f'!$J$7:$J$100,'24f'!$H$7:$H$100,$A226,'24f'!$I$7:$I$100,1)+SUMIFS('24g'!$J$7:$J$100,'24g'!$H$7:$H$100,$A226,'24g'!$I$7:$I$100,1)+SUMIFS('24h'!$J$7:$J$100,'24h'!$H$7:$H$100,$A226,'24h'!$I$7:$I$100,1)+SUMIFS('24i'!$J$7:$J$100,'24i'!$H$7:$H$100,$A226,'24i'!$I$7:$I$100,1)+SUMIFS('25'!$J$7:$J$100,'25'!$H$7:$H$100,$A226,'25'!$I$7:$I$100,1)+SUMIFS('26'!$J$7:$J$100,'26'!$H$7:$H$100,$A226,'26'!$I$7:$I$100,1)+SUMIFS('26a'!$J$7:$J$100,'26a'!$H$7:$H$100,$A226,'26a'!$I$7:$I$100,1)+SUMIFS('27'!$J$7:$J$100,'27'!$H$7:$H$100,$A226,'27'!$I$7:$I$100,1)+SUMIFS('27a'!$J$7:$J$100,'27a'!$H$7:$H$100,$A226,'27a'!$I$7:$I$100,1)+SUMIFS('28'!$J$7:$J$100,'28'!$H$7:$H$100,$A226,'28'!$I$7:$I$100,1)+SUMIFS('29'!$J$7:$J$100,'29'!$H$7:$H$100,$A226,'29'!$I$7:$I$100,1)</f>
        <v>0</v>
      </c>
      <c r="H226" s="258">
        <f>SUMIFS('12'!$J$7:$J$100,'12'!$H$7:$H$100,$A226,'12'!$I$7:$I$100,2)+SUMIFS('13'!$J$7:$J$100,'13'!$H$7:$H$100,$A226,'13'!$I$7:$I$100,2)+SUMIFS('14'!$J$7:$J$100,'14'!$H$7:$H$100,$A226,'14'!$I$7:$I$100,2)+SUMIFS('15'!$J$7:$J$100,'15'!$H$7:$H$100,$A226,'15'!$I$7:$I$100,2)+SUMIFS('15a'!$J$7:$J$100,'15a'!$H$7:$H$100,$A226,'15a'!$I$7:$I$100,2)+SUMIFS('15b'!$J$7:$J$100,'15b'!$H$7:$H$100,$A226,'15b'!$I$7:$I$100,2)+SUMIFS('15c'!$J$7:$J$100,'15c'!$H$7:$H$100,$A226,'15c'!$I$7:$I$100,2)+SUMIFS('15d'!$J$7:$J$100,'15d'!$H$7:$H$100,$A226,'15d'!$I$7:$I$100,2)+SUMIFS('15e'!$J$7:$J$100,'15e'!$H$7:$H$100,$A226,'15e'!$I$7:$I$100,2)+SUMIFS('15f'!$J$7:$J$100,'15f'!$H$7:$H$100,$A226,'15f'!$I$7:$I$100,2)+SUMIFS('15g'!$J$7:$J$100,'15g'!$H$7:$H$100,$A226,'15g'!$I$7:$I$100,2)+SUMIFS('15h'!$J$7:$J$100,'15h'!$H$7:$H$100,$A226,'15h'!$I$7:$I$100,2)+SUMIFS('15i'!$J$7:$J$100,'15i'!$H$7:$H$100,$A226,'15i'!$I$7:$I$100,2)+SUMIFS('15j'!$J$7:$J$100,'15j'!$H$7:$H$100,$A226,'15j'!$I$7:$I$100,2)+SUMIFS('15k'!$J$7:$J$100,'15k'!$H$7:$H$100,$A226,'15k'!$I$7:$I$100,2)+SUMIFS('15l'!$J$7:$J$100,'15l'!$H$7:$H$100,$A226,'15l'!$I$7:$I$100,2)+SUMIFS('15m'!$J$7:$J$100,'15m'!$H$7:$H$100,$A226,'15m'!$I$7:$I$100,2)+SUMIFS('15n'!$J$7:$J$100,'15n'!$H$7:$H$100,$A226,'15n'!$I$7:$I$100,2)+SUMIFS('16'!$J$7:$J$100,'16'!$H$7:$H$100,$A226,'16'!$I$7:$I$100,2)+SUMIFS('16a'!$J$7:$J$100,'16a'!$H$7:$H$100,$A226,'16a'!$I$7:$I$100,2)+SUMIFS('17'!$J$7:$J$100,'17'!$H$7:$H$100,$A226,'17'!$I$7:$I$100,2)+SUMIFS('17a'!$J$7:$J$100,'17a'!$H$7:$H$100,$A226,'17a'!$I$7:$I$100,2)+SUMIFS('18'!$J$7:$J$100,'18'!$H$7:$H$100,$A226,'18'!$I$7:$I$100,2)+SUMIFS('18a'!$J$7:$J$100,'18a'!$H$7:$H$100,$A226,'18a'!$I$7:$I$100,2)
+SUMIFS('19'!$J$7:$J$100,'19'!$H$7:$H$100,$A226,'19'!$I$7:$I$100,2)+SUMIFS('20'!$J$7:$J$100,'20'!$H$7:$H$100,$A226,'20'!$I$7:$I$100,2)+SUMIFS('20a'!$J$7:$J$100,'20a'!$H$7:$H$100,$A226,'20a'!$I$7:$I$100,2)+SUMIFS('21'!$J$7:$J$100,'21'!$H$7:$H$100,$A226,'21'!$I$7:$I$100,2)+SUMIFS('22'!$J$7:$J$100,'22'!$H$7:$H$100,$A226,'22'!$I$7:$I$100,2)+SUMIFS('22a'!$J$7:$J$100,'22a'!$H$7:$H$100,$A226,'22a'!$I$7:$I$100,2)+SUMIFS('22b'!$J$7:$J$100,'22b'!$H$7:$H$100,$A226,'22b'!$I$7:$I$100,2)+SUMIFS('23'!$J$7:$J$100,'23'!$H$7:$H$100,$A226,'23'!$I$7:$I$100,2)+SUMIFS('24'!$J$7:$J$100,'24'!$H$7:$H$100,$A226,'24'!$I$7:$I$100,2)+SUMIFS('24a'!$J$7:$J$100,'24a'!$H$7:$H$100,$A226,'24a'!$I$7:$I$100,2)+SUMIFS('24b'!$J$7:$J$100,'24b'!$H$7:$H$100,$A226,'24b'!$I$7:$I$100,2)+SUMIFS('24c'!$J$7:$J$100,'24c'!$H$7:$H$100,$A226,'24c'!$I$7:$I$100,2)+SUMIFS('24d'!$J$7:$J$100,'24d'!$H$7:$H$100,$A226,'24d'!$I$7:$I$100,2)+SUMIFS('24e'!$J$7:$J$100,'24e'!$H$7:$H$100,$A226,'24e'!$I$7:$I$100,2)+SUMIFS('24f'!$J$7:$J$100,'24f'!$H$7:$H$100,$A226,'24f'!$I$7:$I$100,2)+SUMIFS('24g'!$J$7:$J$100,'24g'!$H$7:$H$100,$A226,'24g'!$I$7:$I$100,2)+SUMIFS('24h'!$J$7:$J$100,'24h'!$H$7:$H$100,$A226,'24h'!$I$7:$I$100,2)+SUMIFS('24i'!$J$7:$J$100,'24i'!$H$7:$H$100,$A226,'24i'!$I$7:$I$100,2)+SUMIFS('25'!$J$7:$J$100,'25'!$H$7:$H$100,$A226,'25'!$I$7:$I$100,2)+SUMIFS('26'!$J$7:$J$100,'26'!$H$7:$H$100,$A226,'26'!$I$7:$I$100,2)+SUMIFS('26a'!$J$7:$J$100,'26a'!$H$7:$H$100,$A226,'26a'!$I$7:$I$100,2)+SUMIFS('27'!$J$7:$J$100,'27'!$H$7:$H$100,$A226,'27'!$I$7:$I$100,2)+SUMIFS('27a'!$J$7:$J$100,'27a'!$H$7:$H$100,$A226,'27a'!$I$7:$I$100,2)+SUMIFS('28'!$J$7:$J$100,'28'!$H$7:$H$100,$A226,'28'!$I$7:$I$100,2)+SUMIFS('29'!$J$7:$J$100,'29'!$H$7:$H$100,$A226,'29'!$I$7:$I$100,2)</f>
        <v>0</v>
      </c>
      <c r="I226" s="258">
        <f>SUMIFS('12'!$J$7:$J$100,'12'!$H$7:$H$100,$A226,'12'!$I$7:$I$100,"")+SUMIFS('13'!$J$7:$J$100,'13'!$H$7:$H$100,$A226,'13'!$I$7:$I$100,"")+SUMIFS('14'!$J$7:$J$100,'14'!$H$7:$H$100,$A226,'14'!$I$7:$I$100,"")+SUMIFS('15'!$J$7:$J$100,'15'!$H$7:$H$100,$A226,'15'!$I$7:$I$100,"")+SUMIFS('15a'!$J$7:$J$100,'15a'!$H$7:$H$100,$A226,'15a'!$I$7:$I$100,"")+SUMIFS('15b'!$J$7:$J$100,'15b'!$H$7:$H$100,$A226,'15b'!$I$7:$I$100,"")+SUMIFS('15c'!$J$7:$J$100,'15c'!$H$7:$H$100,$A226,'15c'!$I$7:$I$100,"")+SUMIFS('15d'!$J$7:$J$100,'15d'!$H$7:$H$100,$A226,'15d'!$I$7:$I$100,"")+SUMIFS('15e'!$J$7:$J$100,'15e'!$H$7:$H$100,$A226,'15e'!$I$7:$I$100,"")+SUMIFS('15f'!$J$7:$J$100,'15f'!$H$7:$H$100,$A226,'15f'!$I$7:$I$100,"")+SUMIFS('15g'!$J$7:$J$100,'15g'!$H$7:$H$100,$A226,'15g'!$I$7:$I$100,"")+SUMIFS('15h'!$J$7:$J$100,'15h'!$H$7:$H$100,$A226,'15h'!$I$7:$I$100,"")+SUMIFS('15i'!$J$7:$J$100,'15i'!$H$7:$H$100,$A226,'15i'!$I$7:$I$100,"")+SUMIFS('15j'!$J$7:$J$100,'15j'!$H$7:$H$100,$A226,'15j'!$I$7:$I$100,"")+SUMIFS('15k'!$J$7:$J$100,'15k'!$H$7:$H$100,$A226,'15k'!$I$7:$I$100,"")+SUMIFS('15l'!$J$7:$J$100,'15l'!$H$7:$H$100,$A226,'15l'!$I$7:$I$100,"")+SUMIFS('15m'!$J$7:$J$100,'15m'!$H$7:$H$100,$A226,'15m'!$I$7:$I$100,"")+SUMIFS('15n'!$J$7:$J$100,'15n'!$H$7:$H$100,$A226,'15n'!$I$7:$I$100,"")+SUMIFS('16'!$J$7:$J$100,'16'!$H$7:$H$100,$A226,'16'!$I$7:$I$100,"")+SUMIFS('16a'!$J$7:$J$100,'16a'!$H$7:$H$100,$A226,'16a'!$I$7:$I$100,"")+SUMIFS('17'!$J$7:$J$100,'17'!$H$7:$H$100,$A226,'17'!$I$7:$I$100,"")+SUMIFS('17a'!$J$7:$J$100,'17a'!$H$7:$H$100,$A226,'17a'!$I$7:$I$100,"")+SUMIFS('18'!$J$7:$J$100,'18'!$H$7:$H$100,$A226,'18'!$I$7:$I$100,"")+SUMIFS('18a'!$J$7:$J$100,'18a'!$H$7:$H$100,$A226,'18a'!$I$7:$I$100,"")
+SUMIFS('19'!$J$7:$J$100,'19'!$H$7:$H$100,$A226,'19'!$I$7:$I$100,"")+SUMIFS('20'!$J$7:$J$100,'20'!$H$7:$H$100,$A226,'20'!$I$7:$I$100,"")+SUMIFS('20a'!$J$7:$J$100,'20a'!$H$7:$H$100,$A226,'20a'!$I$7:$I$100,"")+SUMIFS('21'!$J$7:$J$100,'21'!$H$7:$H$100,$A226,'21'!$I$7:$I$100,"")+SUMIFS('22'!$J$7:$J$100,'22'!$H$7:$H$100,$A226,'22'!$I$7:$I$100,"")+SUMIFS('22a'!$J$7:$J$100,'22a'!$H$7:$H$100,$A226,'22a'!$I$7:$I$100,"")+SUMIFS('22b'!$J$7:$J$100,'22b'!$H$7:$H$100,$A226,'22b'!$I$7:$I$100,"")+SUMIFS('23'!$J$7:$J$100,'23'!$H$7:$H$100,$A226,'23'!$I$7:$I$100,"")+SUMIFS('24'!$J$7:$J$100,'24'!$H$7:$H$100,$A226,'24'!$I$7:$I$100,"")+SUMIFS('24a'!$J$7:$J$100,'24a'!$H$7:$H$100,$A226,'24a'!$I$7:$I$100,"")+SUMIFS('24b'!$J$7:$J$100,'24b'!$H$7:$H$100,$A226,'24b'!$I$7:$I$100,"")+SUMIFS('24c'!$J$7:$J$100,'24c'!$H$7:$H$100,$A226,'24c'!$I$7:$I$100,"")+SUMIFS('24d'!$J$7:$J$100,'24d'!$H$7:$H$100,$A226,'24d'!$I$7:$I$100,"")+SUMIFS('24e'!$J$7:$J$100,'24e'!$H$7:$H$100,$A226,'24e'!$I$7:$I$100,"")+SUMIFS('24f'!$J$7:$J$100,'24f'!$H$7:$H$100,$A226,'24f'!$I$7:$I$100,"")+SUMIFS('24g'!$J$7:$J$100,'24g'!$H$7:$H$100,$A226,'24g'!$I$7:$I$100,"")+SUMIFS('24h'!$J$7:$J$100,'24h'!$H$7:$H$100,$A226,'24h'!$I$7:$I$100,"")+SUMIFS('24i'!$J$7:$J$100,'24i'!$H$7:$H$100,$A226,'24i'!$I$7:$I$100,"")+SUMIFS('25'!$J$7:$J$100,'25'!$H$7:$H$100,$A226,'25'!$I$7:$I$100,"")+SUMIFS('26'!$J$7:$J$100,'26'!$H$7:$H$100,$A226,'26'!$I$7:$I$100,"")+SUMIFS('26a'!$J$7:$J$100,'26a'!$H$7:$H$100,$A226,'26a'!$I$7:$I$100,"")+SUMIFS('27'!$J$7:$J$100,'27'!$H$7:$H$100,$A226,'27'!$I$7:$I$100,"")+SUMIFS('27a'!$J$7:$J$100,'27a'!$H$7:$H$100,$A226,'27a'!$I$7:$I$100,"")+SUMIFS('28'!$J$7:$J$100,'28'!$H$7:$H$100,$A226,'28'!$I$7:$I$100,"")+SUMIFS('29'!$J$7:$J$100,'29'!$H$7:$H$100,$A226,'29'!$I$7:$I$100,"")</f>
        <v>0</v>
      </c>
      <c r="J226" s="259">
        <f t="shared" si="41"/>
        <v>0</v>
      </c>
      <c r="S226" s="247">
        <f t="shared" si="42"/>
        <v>0</v>
      </c>
    </row>
    <row r="227" ht="12.75" customHeight="1">
      <c r="A227" s="1" t="s">
        <v>2690</v>
      </c>
      <c r="B227" s="1" t="s">
        <v>4559</v>
      </c>
      <c r="C227" s="257">
        <f>SUMIFS('12'!$N$7:$N$100,'12'!$H$7:$H$100,$A227,'12'!$I$7:$I$100,1)+SUMIFS('13'!$N$7:$N$100,'13'!$H$7:$H$100,$A227,'13'!$I$7:$I$100,1)+SUMIFS('14'!$N$7:$N$100,'14'!$H$7:$H$100,$A227,'14'!$I$7:$I$100,1)+SUMIFS('15'!$N$7:$N$100,'15'!$H$7:$H$100,$A227,'15'!$I$7:$I$100,1)+SUMIFS('15a'!$N$7:$N$100,'15a'!$H$7:$H$100,$A227,'15a'!$I$7:$I$100,1)+SUMIFS('15b'!$N$7:$N$100,'15b'!$H$7:$H$100,$A227,'15b'!$I$7:$I$100,1)+SUMIFS('15c'!$N$7:$N$100,'15c'!$H$7:$H$100,$A227,'15c'!$I$7:$I$100,1)+SUMIFS('15d'!$N$7:$N$100,'15d'!$H$7:$H$100,$A227,'15d'!$I$7:$I$100,1)+SUMIFS('15e'!$N$7:$N$100,'15e'!$H$7:$H$100,$A227,'15e'!$I$7:$I$100,1)+SUMIFS('15f'!$N$7:$N$100,'15f'!$H$7:$H$100,$A227,'15f'!$I$7:$I$100,1)+SUMIFS('15g'!$N$7:$N$100,'15g'!$H$7:$H$100,$A227,'15g'!$I$7:$I$100,1)+SUMIFS('15h'!$N$7:$N$100,'15h'!$H$7:$H$100,$A227,'15h'!$I$7:$I$100,1)+SUMIFS('15i'!$N$7:$N$100,'15i'!$H$7:$H$100,$A227,'15i'!$I$7:$I$100,1)+SUMIFS('15j'!$N$7:$N$100,'15j'!$H$7:$H$100,$A227,'15j'!$I$7:$I$100,1)+SUMIFS('15k'!$N$7:$N$100,'15k'!$H$7:$H$100,$A227,'15k'!$I$7:$I$100,1)+SUMIFS('15l'!$N$7:$N$100,'15l'!$H$7:$H$100,$A227,'15l'!$I$7:$I$100,1)+SUMIFS('15m'!$N$7:$N$100,'15m'!$H$7:$H$100,$A227,'15m'!$I$7:$I$100,1)+SUMIFS('15n'!$N$7:$N$100,'15n'!$H$7:$H$100,$A227,'15n'!$I$7:$I$100,1)+SUMIFS('16'!$N$7:$N$100,'16'!$H$7:$H$100,$A227,'16'!$I$7:$I$100,1)+SUMIFS('16a'!$N$7:$N$100,'16a'!$H$7:$H$100,$A227,'16a'!$I$7:$I$100,1)+SUMIFS('17'!$N$7:$N$100,'17'!$H$7:$H$100,$A227,'17'!$I$7:$I$100,1)+SUMIFS('17a'!$N$7:$N$100,'17a'!$H$7:$H$100,$A227,'17a'!$I$7:$I$100,1)+SUMIFS('18'!$N$7:$N$100,'18'!$H$7:$H$100,$A227,'18'!$I$7:$I$100,1)+SUMIFS('18a'!$N$7:$N$100,'18a'!$H$7:$H$100,$A227,'18a'!$I$7:$I$100,1)
+SUMIFS('19'!$N$7:$N$100,'19'!$H$7:$H$100,$A227,'19'!$I$7:$I$100,1)+SUMIFS('20'!$N$7:$N$100,'20'!$H$7:$H$100,$A227,'20'!$I$7:$I$100,1)+SUMIFS('20a'!$N$7:$N$100,'20a'!$H$7:$H$100,$A227,'20a'!$I$7:$I$100,1)+SUMIFS('21'!$N$7:$N$100,'21'!$H$7:$H$100,$A227,'21'!$I$7:$I$100,1)+SUMIFS('22'!$N$7:$N$100,'22'!$H$7:$H$100,$A227,'22'!$I$7:$I$100,1)+SUMIFS('22a'!$N$7:$N$100,'22a'!$H$7:$H$100,$A227,'22a'!$I$7:$I$100,1)+SUMIFS('22b'!$N$7:$N$100,'22b'!$H$7:$H$100,$A227,'22b'!$I$7:$I$100,1)+SUMIFS('23'!$N$7:$N$100,'23'!$H$7:$H$100,$A227,'23'!$I$7:$I$100,1)+SUMIFS('24'!$N$7:$N$100,'24'!$H$7:$H$100,$A227,'24'!$I$7:$I$100,1)+SUMIFS('24a'!$N$7:$N$100,'24a'!$H$7:$H$100,$A227,'24a'!$I$7:$I$100,1)+SUMIFS('24b'!$N$7:$N$100,'24b'!$H$7:$H$100,$A227,'24b'!$I$7:$I$100,1)+SUMIFS('24c'!$N$7:$N$100,'24c'!$H$7:$H$100,$A227,'24c'!$I$7:$I$100,1)+SUMIFS('24d'!$N$7:$N$100,'24d'!$H$7:$H$100,$A227,'24d'!$I$7:$I$100,1)+SUMIFS('24e'!$N$7:$N$100,'24e'!$H$7:$H$100,$A227,'24e'!$I$7:$I$100,1)+SUMIFS('24f'!$N$7:$N$100,'24f'!$H$7:$H$100,$A227,'24f'!$I$7:$I$100,1)+SUMIFS('24g'!$N$7:$N$100,'24g'!$H$7:$H$100,$A227,'24g'!$I$7:$I$100,1)+SUMIFS('24h'!$N$7:$N$100,'24h'!$H$7:$H$100,$A227,'24h'!$I$7:$I$100,1)+SUMIFS('24i'!$N$7:$N$100,'24i'!$H$7:$H$100,$A227,'24i'!$I$7:$I$100,1)+SUMIFS('25'!$N$7:$N$100,'25'!$H$7:$H$100,$A227,'25'!$I$7:$I$100,1)+SUMIFS('26'!$N$7:$N$100,'26'!$H$7:$H$100,$A227,'26'!$I$7:$I$100,1)+SUMIFS('26a'!$N$7:$N$100,'26a'!$H$7:$H$100,$A227,'26a'!$I$7:$I$100,1)+SUMIFS('27'!$N$7:$N$100,'27'!$H$7:$H$100,$A227,'27'!$I$7:$I$100,1)+SUMIFS('27a'!$N$7:$N$100,'27a'!$H$7:$H$100,$A227,'27a'!$I$7:$I$100,1)+SUMIFS('28'!$N$7:$N$100,'28'!$H$7:$H$100,$A227,'28'!$I$7:$I$100,1)+SUMIFS('29'!$N$7:$N$100,'29'!$H$7:$H$100,$A227,'29'!$I$7:$I$100,1)</f>
        <v>0</v>
      </c>
      <c r="D227" s="258">
        <f>SUMIFS('12'!$N$7:$N$100,'12'!$H$7:$H$100,$A227,'12'!$I$7:$I$100,2)+SUMIFS('13'!$N$7:$N$100,'13'!$H$7:$H$100,$A227,'13'!$I$7:$I$100,2)+SUMIFS('14'!$N$7:$N$100,'14'!$H$7:$H$100,$A227,'14'!$I$7:$I$100,2)+SUMIFS('15'!$N$7:$N$100,'15'!$H$7:$H$100,$A227,'15'!$I$7:$I$100,2)+SUMIFS('15a'!$N$7:$N$100,'15a'!$H$7:$H$100,$A227,'15a'!$I$7:$I$100,2)+SUMIFS('15b'!$N$7:$N$100,'15b'!$H$7:$H$100,$A227,'15b'!$I$7:$I$100,2)+SUMIFS('15c'!$N$7:$N$100,'15c'!$H$7:$H$100,$A227,'15c'!$I$7:$I$100,2)+SUMIFS('15d'!$N$7:$N$100,'15d'!$H$7:$H$100,$A227,'15d'!$I$7:$I$100,2)+SUMIFS('15e'!$N$7:$N$100,'15e'!$H$7:$H$100,$A227,'15e'!$I$7:$I$100,2)+SUMIFS('15f'!$N$7:$N$100,'15f'!$H$7:$H$100,$A227,'15f'!$I$7:$I$100,2)+SUMIFS('15g'!$N$7:$N$100,'15g'!$H$7:$H$100,$A227,'15g'!$I$7:$I$100,2)+SUMIFS('15h'!$N$7:$N$100,'15h'!$H$7:$H$100,$A227,'15h'!$I$7:$I$100,2)+SUMIFS('15i'!$N$7:$N$100,'15i'!$H$7:$H$100,$A227,'15i'!$I$7:$I$100,2)+SUMIFS('15j'!$N$7:$N$100,'15j'!$H$7:$H$100,$A227,'15j'!$I$7:$I$100,2)+SUMIFS('15k'!$N$7:$N$100,'15k'!$H$7:$H$100,$A227,'15k'!$I$7:$I$100,2)+SUMIFS('15l'!$N$7:$N$100,'15l'!$H$7:$H$100,$A227,'15l'!$I$7:$I$100,2)+SUMIFS('15m'!$N$7:$N$100,'15m'!$H$7:$H$100,$A227,'15m'!$I$7:$I$100,2)+SUMIFS('15n'!$N$7:$N$100,'15n'!$H$7:$H$100,$A227,'15n'!$I$7:$I$100,2)+SUMIFS('16'!$N$7:$N$100,'16'!$H$7:$H$100,$A227,'16'!$I$7:$I$100,2)+SUMIFS('16a'!$N$7:$N$100,'16a'!$H$7:$H$100,$A227,'16a'!$I$7:$I$100,2)+SUMIFS('17'!$N$7:$N$100,'17'!$H$7:$H$100,$A227,'17'!$I$7:$I$100,2)+SUMIFS('17a'!$N$7:$N$100,'17a'!$H$7:$H$100,$A227,'17a'!$I$7:$I$100,2)+SUMIFS('18'!$N$7:$N$100,'18'!$H$7:$H$100,$A227,'18'!$I$7:$I$100,2)+SUMIFS('18a'!$N$7:$N$100,'18a'!$H$7:$H$100,$A227,'18a'!$I$7:$I$100,2)
+SUMIFS('19'!$N$7:$N$100,'19'!$H$7:$H$100,$A227,'19'!$I$7:$I$100,2)+SUMIFS('20'!$N$7:$N$100,'20'!$H$7:$H$100,$A227,'20'!$I$7:$I$100,2)+SUMIFS('20a'!$N$7:$N$100,'20a'!$H$7:$H$100,$A227,'20a'!$I$7:$I$100,2)+SUMIFS('21'!$N$7:$N$100,'21'!$H$7:$H$100,$A227,'21'!$I$7:$I$100,2)+SUMIFS('22'!$N$7:$N$100,'22'!$H$7:$H$100,$A227,'22'!$I$7:$I$100,2)+SUMIFS('22a'!$N$7:$N$100,'22a'!$H$7:$H$100,$A227,'22a'!$I$7:$I$100,2)+SUMIFS('22b'!$N$7:$N$100,'22b'!$H$7:$H$100,$A227,'22b'!$I$7:$I$100,2)+SUMIFS('23'!$N$7:$N$100,'23'!$H$7:$H$100,$A227,'23'!$I$7:$I$100,2)+SUMIFS('24'!$N$7:$N$100,'24'!$H$7:$H$100,$A227,'24'!$I$7:$I$100,2)+SUMIFS('24a'!$N$7:$N$100,'24a'!$H$7:$H$100,$A227,'24a'!$I$7:$I$100,2)+SUMIFS('24b'!$N$7:$N$100,'24b'!$H$7:$H$100,$A227,'24b'!$I$7:$I$100,2)+SUMIFS('24c'!$N$7:$N$100,'24c'!$H$7:$H$100,$A227,'24c'!$I$7:$I$100,2)+SUMIFS('24d'!$N$7:$N$100,'24d'!$H$7:$H$100,$A227,'24d'!$I$7:$I$100,2)+SUMIFS('24e'!$N$7:$N$100,'24e'!$H$7:$H$100,$A227,'24e'!$I$7:$I$100,2)+SUMIFS('24f'!$N$7:$N$100,'24f'!$H$7:$H$100,$A227,'24f'!$I$7:$I$100,2)+SUMIFS('24g'!$N$7:$N$100,'24g'!$H$7:$H$100,$A227,'24g'!$I$7:$I$100,2)+SUMIFS('24h'!$N$7:$N$100,'24h'!$H$7:$H$100,$A227,'24h'!$I$7:$I$100,2)+SUMIFS('24i'!$N$7:$N$100,'24i'!$H$7:$H$100,$A227,'24i'!$I$7:$I$100,2)+SUMIFS('25'!$N$7:$N$100,'25'!$H$7:$H$100,$A227,'25'!$I$7:$I$100,2)+SUMIFS('26'!$N$7:$N$100,'26'!$H$7:$H$100,$A227,'26'!$I$7:$I$100,2)+SUMIFS('26a'!$N$7:$N$100,'26a'!$H$7:$H$100,$A227,'26a'!$I$7:$I$100,2)+SUMIFS('27'!$N$7:$N$100,'27'!$H$7:$H$100,$A227,'27'!$I$7:$I$100,2)+SUMIFS('27a'!$N$7:$N$100,'27a'!$H$7:$H$100,$A227,'27a'!$I$7:$I$100,2)+SUMIFS('28'!$N$7:$N$100,'28'!$H$7:$H$100,$A227,'28'!$I$7:$I$100,2)+SUMIFS('29'!$N$7:$N$100,'29'!$H$7:$H$100,$A227,'29'!$I$7:$I$100,2)</f>
        <v>0</v>
      </c>
      <c r="E227" s="258">
        <f>SUMIFS('12'!$N$7:$N$100,'12'!$H$7:$H$100,$A227,'12'!$I$7:$I$100,"")+SUMIFS('13'!$N$7:$N$100,'13'!$H$7:$H$100,$A227,'13'!$I$7:$I$100,"")+SUMIFS('14'!$N$7:$N$100,'14'!$H$7:$H$100,$A227,'14'!$I$7:$I$100,"")+SUMIFS('15'!$N$7:$N$100,'15'!$H$7:$H$100,$A227,'15'!$I$7:$I$100,"")+SUMIFS('15a'!$N$7:$N$100,'15a'!$H$7:$H$100,$A227,'15a'!$I$7:$I$100,"")+SUMIFS('15b'!$N$7:$N$100,'15b'!$H$7:$H$100,$A227,'15b'!$I$7:$I$100,"")+SUMIFS('15c'!$N$7:$N$100,'15c'!$H$7:$H$100,$A227,'15c'!$I$7:$I$100,"")+SUMIFS('15d'!$N$7:$N$100,'15d'!$H$7:$H$100,$A227,'15d'!$I$7:$I$100,"")+SUMIFS('15e'!$N$7:$N$100,'15e'!$H$7:$H$100,$A227,'15e'!$I$7:$I$100,"")+SUMIFS('15f'!$N$7:$N$100,'15f'!$H$7:$H$100,$A227,'15f'!$I$7:$I$100,"")+SUMIFS('15g'!$N$7:$N$100,'15g'!$H$7:$H$100,$A227,'15g'!$I$7:$I$100,"")+SUMIFS('15h'!$N$7:$N$100,'15h'!$H$7:$H$100,$A227,'15h'!$I$7:$I$100,"")+SUMIFS('15i'!$N$7:$N$100,'15i'!$H$7:$H$100,$A227,'15i'!$I$7:$I$100,"")+SUMIFS('15j'!$N$7:$N$100,'15j'!$H$7:$H$100,$A227,'15j'!$I$7:$I$100,"")+SUMIFS('15k'!$N$7:$N$100,'15k'!$H$7:$H$100,$A227,'15k'!$I$7:$I$100,"")+SUMIFS('15l'!$N$7:$N$100,'15l'!$H$7:$H$100,$A227,'15l'!$I$7:$I$100,"")+SUMIFS('15m'!$N$7:$N$100,'15m'!$H$7:$H$100,$A227,'15m'!$I$7:$I$100,"")+SUMIFS('15n'!$N$7:$N$100,'15n'!$H$7:$H$100,$A227,'15n'!$I$7:$I$100,"")+SUMIFS('16'!$N$7:$N$100,'16'!$H$7:$H$100,$A227,'16'!$I$7:$I$100,"")+SUMIFS('16a'!$N$7:$N$100,'16a'!$H$7:$H$100,$A227,'16a'!$I$7:$I$100,"")+SUMIFS('17'!$N$7:$N$100,'17'!$H$7:$H$100,$A227,'17'!$I$7:$I$100,"")+SUMIFS('17a'!$N$7:$N$100,'17a'!$H$7:$H$100,$A227,'17a'!$I$7:$I$100,"")+SUMIFS('18'!$N$7:$N$100,'18'!$H$7:$H$100,$A227,'18'!$I$7:$I$100,"")+SUMIFS('18a'!$N$7:$N$100,'18a'!$H$7:$H$100,$A227,'18a'!$I$7:$I$100,"")
+SUMIFS('19'!$N$7:$N$100,'19'!$H$7:$H$100,$A227,'19'!$I$7:$I$100,"")+SUMIFS('20'!$N$7:$N$100,'20'!$H$7:$H$100,$A227,'20'!$I$7:$I$100,"")+SUMIFS('20a'!$N$7:$N$100,'20a'!$H$7:$H$100,$A227,'20a'!$I$7:$I$100,"")+SUMIFS('21'!$N$7:$N$100,'21'!$H$7:$H$100,$A227,'21'!$I$7:$I$100,"")+SUMIFS('22'!$N$7:$N$100,'22'!$H$7:$H$100,$A227,'22'!$I$7:$I$100,"")+SUMIFS('22a'!$N$7:$N$100,'22a'!$H$7:$H$100,$A227,'22a'!$I$7:$I$100,"")+SUMIFS('22b'!$N$7:$N$100,'22b'!$H$7:$H$100,$A227,'22b'!$I$7:$I$100,"")+SUMIFS('23'!$N$7:$N$100,'23'!$H$7:$H$100,$A227,'23'!$I$7:$I$100,"")+SUMIFS('24'!$N$7:$N$100,'24'!$H$7:$H$100,$A227,'24'!$I$7:$I$100,"")+SUMIFS('24a'!$N$7:$N$100,'24a'!$H$7:$H$100,$A227,'24a'!$I$7:$I$100,"")+SUMIFS('24b'!$N$7:$N$100,'24b'!$H$7:$H$100,$A227,'24b'!$I$7:$I$100,"")+SUMIFS('24c'!$N$7:$N$100,'24c'!$H$7:$H$100,$A227,'24c'!$I$7:$I$100,"")+SUMIFS('24d'!$N$7:$N$100,'24d'!$H$7:$H$100,$A227,'24d'!$I$7:$I$100,"")+SUMIFS('24e'!$N$7:$N$100,'24e'!$H$7:$H$100,$A227,'24e'!$I$7:$I$100,"")+SUMIFS('24f'!$N$7:$N$100,'24f'!$H$7:$H$100,$A227,'24f'!$I$7:$I$100,"")+SUMIFS('24g'!$N$7:$N$100,'24g'!$H$7:$H$100,$A227,'24g'!$I$7:$I$100,"")+SUMIFS('24h'!$N$7:$N$100,'24h'!$H$7:$H$100,$A227,'24h'!$I$7:$I$100,"")+SUMIFS('24i'!$N$7:$N$100,'24i'!$H$7:$H$100,$A227,'24i'!$I$7:$I$100,"")+SUMIFS('25'!$N$7:$N$100,'25'!$H$7:$H$100,$A227,'25'!$I$7:$I$100,"")+SUMIFS('26'!$N$7:$N$100,'26'!$H$7:$H$100,$A227,'26'!$I$7:$I$100,"")+SUMIFS('26a'!$N$7:$N$100,'26a'!$H$7:$H$100,$A227,'26a'!$I$7:$I$100,"")+SUMIFS('27'!$N$7:$N$100,'27'!$H$7:$H$100,$A227,'27'!$I$7:$I$100,"")+SUMIFS('27a'!$N$7:$N$100,'27a'!$H$7:$H$100,$A227,'27a'!$I$7:$I$100,"")+SUMIFS('28'!$N$7:$N$100,'28'!$H$7:$H$100,$A227,'28'!$I$7:$I$100,"")+SUMIFS('29'!$N$7:$N$100,'29'!$H$7:$H$100,$A227,'29'!$I$7:$I$100,"")</f>
        <v>5000</v>
      </c>
      <c r="F227" s="259">
        <f t="shared" si="40"/>
        <v>5000</v>
      </c>
      <c r="G227" s="257">
        <f>SUMIFS('12'!$J$7:$J$100,'12'!$H$7:$H$100,$A227,'12'!$I$7:$I$100,1)+SUMIFS('13'!$J$7:$J$100,'13'!$H$7:$H$100,$A227,'13'!$I$7:$I$100,1)+SUMIFS('14'!$J$7:$J$100,'14'!$H$7:$H$100,$A227,'14'!$I$7:$I$100,1)+SUMIFS('15'!$J$7:$J$100,'15'!$H$7:$H$100,$A227,'15'!$I$7:$I$100,1)+SUMIFS('15a'!$J$7:$J$100,'15a'!$H$7:$H$100,$A227,'15a'!$I$7:$I$100,1)+SUMIFS('15b'!$J$7:$J$100,'15b'!$H$7:$H$100,$A227,'15b'!$I$7:$I$100,1)+SUMIFS('15c'!$J$7:$J$100,'15c'!$H$7:$H$100,$A227,'15c'!$I$7:$I$100,1)+SUMIFS('15d'!$J$7:$J$100,'15d'!$H$7:$H$100,$A227,'15d'!$I$7:$I$100,1)+SUMIFS('15e'!$J$7:$J$100,'15e'!$H$7:$H$100,$A227,'15e'!$I$7:$I$100,1)+SUMIFS('15f'!$J$7:$J$100,'15f'!$H$7:$H$100,$A227,'15f'!$I$7:$I$100,1)+SUMIFS('15g'!$J$7:$J$100,'15g'!$H$7:$H$100,$A227,'15g'!$I$7:$I$100,1)+SUMIFS('15h'!$J$7:$J$100,'15h'!$H$7:$H$100,$A227,'15h'!$I$7:$I$100,1)+SUMIFS('15i'!$J$7:$J$100,'15i'!$H$7:$H$100,$A227,'15i'!$I$7:$I$100,1)+SUMIFS('15j'!$J$7:$J$100,'15j'!$H$7:$H$100,$A227,'15j'!$I$7:$I$100,1)+SUMIFS('15k'!$J$7:$J$100,'15k'!$H$7:$H$100,$A227,'15k'!$I$7:$I$100,1)+SUMIFS('15l'!$J$7:$J$100,'15l'!$H$7:$H$100,$A227,'15l'!$I$7:$I$100,1)+SUMIFS('15m'!$J$7:$J$100,'15m'!$H$7:$H$100,$A227,'15m'!$I$7:$I$100,1)+SUMIFS('15n'!$J$7:$J$100,'15n'!$H$7:$H$100,$A227,'15n'!$I$7:$I$100,1)+SUMIFS('16'!$J$7:$J$100,'16'!$H$7:$H$100,$A227,'16'!$I$7:$I$100,1)+SUMIFS('16a'!$J$7:$J$100,'16a'!$H$7:$H$100,$A227,'16a'!$I$7:$I$100,1)+SUMIFS('17'!$J$7:$J$100,'17'!$H$7:$H$100,$A227,'17'!$I$7:$I$100,1)+SUMIFS('17a'!$J$7:$J$100,'17a'!$H$7:$H$100,$A227,'17a'!$I$7:$I$100,1)+SUMIFS('18'!$J$7:$J$100,'18'!$H$7:$H$100,$A227,'18'!$I$7:$I$100,1)+SUMIFS('18a'!$J$7:$J$100,'18a'!$H$7:$H$100,$A227,'18a'!$I$7:$I$100,1)
+SUMIFS('19'!$J$7:$J$100,'19'!$H$7:$H$100,$A227,'19'!$I$7:$I$100,1)+SUMIFS('20'!$J$7:$J$100,'20'!$H$7:$H$100,$A227,'20'!$I$7:$I$100,1)+SUMIFS('20a'!$J$7:$J$100,'20a'!$H$7:$H$100,$A227,'20a'!$I$7:$I$100,1)+SUMIFS('21'!$J$7:$J$100,'21'!$H$7:$H$100,$A227,'21'!$I$7:$I$100,1)+SUMIFS('22'!$J$7:$J$100,'22'!$H$7:$H$100,$A227,'22'!$I$7:$I$100,1)+SUMIFS('22a'!$J$7:$J$100,'22a'!$H$7:$H$100,$A227,'22a'!$I$7:$I$100,1)+SUMIFS('22b'!$J$7:$J$100,'22b'!$H$7:$H$100,$A227,'22b'!$I$7:$I$100,1)+SUMIFS('23'!$J$7:$J$100,'23'!$H$7:$H$100,$A227,'23'!$I$7:$I$100,1)+SUMIFS('24'!$J$7:$J$100,'24'!$H$7:$H$100,$A227,'24'!$I$7:$I$100,1)+SUMIFS('24a'!$J$7:$J$100,'24a'!$H$7:$H$100,$A227,'24a'!$I$7:$I$100,1)+SUMIFS('24b'!$J$7:$J$100,'24b'!$H$7:$H$100,$A227,'24b'!$I$7:$I$100,1)+SUMIFS('24c'!$J$7:$J$100,'24c'!$H$7:$H$100,$A227,'24c'!$I$7:$I$100,1)+SUMIFS('24d'!$J$7:$J$100,'24d'!$H$7:$H$100,$A227,'24d'!$I$7:$I$100,1)+SUMIFS('24e'!$J$7:$J$100,'24e'!$H$7:$H$100,$A227,'24e'!$I$7:$I$100,1)+SUMIFS('24f'!$J$7:$J$100,'24f'!$H$7:$H$100,$A227,'24f'!$I$7:$I$100,1)+SUMIFS('24g'!$J$7:$J$100,'24g'!$H$7:$H$100,$A227,'24g'!$I$7:$I$100,1)+SUMIFS('24h'!$J$7:$J$100,'24h'!$H$7:$H$100,$A227,'24h'!$I$7:$I$100,1)+SUMIFS('24i'!$J$7:$J$100,'24i'!$H$7:$H$100,$A227,'24i'!$I$7:$I$100,1)+SUMIFS('25'!$J$7:$J$100,'25'!$H$7:$H$100,$A227,'25'!$I$7:$I$100,1)+SUMIFS('26'!$J$7:$J$100,'26'!$H$7:$H$100,$A227,'26'!$I$7:$I$100,1)+SUMIFS('26a'!$J$7:$J$100,'26a'!$H$7:$H$100,$A227,'26a'!$I$7:$I$100,1)+SUMIFS('27'!$J$7:$J$100,'27'!$H$7:$H$100,$A227,'27'!$I$7:$I$100,1)+SUMIFS('27a'!$J$7:$J$100,'27a'!$H$7:$H$100,$A227,'27a'!$I$7:$I$100,1)+SUMIFS('28'!$J$7:$J$100,'28'!$H$7:$H$100,$A227,'28'!$I$7:$I$100,1)+SUMIFS('29'!$J$7:$J$100,'29'!$H$7:$H$100,$A227,'29'!$I$7:$I$100,1)</f>
        <v>0</v>
      </c>
      <c r="H227" s="258">
        <f>SUMIFS('12'!$J$7:$J$100,'12'!$H$7:$H$100,$A227,'12'!$I$7:$I$100,2)+SUMIFS('13'!$J$7:$J$100,'13'!$H$7:$H$100,$A227,'13'!$I$7:$I$100,2)+SUMIFS('14'!$J$7:$J$100,'14'!$H$7:$H$100,$A227,'14'!$I$7:$I$100,2)+SUMIFS('15'!$J$7:$J$100,'15'!$H$7:$H$100,$A227,'15'!$I$7:$I$100,2)+SUMIFS('15a'!$J$7:$J$100,'15a'!$H$7:$H$100,$A227,'15a'!$I$7:$I$100,2)+SUMIFS('15b'!$J$7:$J$100,'15b'!$H$7:$H$100,$A227,'15b'!$I$7:$I$100,2)+SUMIFS('15c'!$J$7:$J$100,'15c'!$H$7:$H$100,$A227,'15c'!$I$7:$I$100,2)+SUMIFS('15d'!$J$7:$J$100,'15d'!$H$7:$H$100,$A227,'15d'!$I$7:$I$100,2)+SUMIFS('15e'!$J$7:$J$100,'15e'!$H$7:$H$100,$A227,'15e'!$I$7:$I$100,2)+SUMIFS('15f'!$J$7:$J$100,'15f'!$H$7:$H$100,$A227,'15f'!$I$7:$I$100,2)+SUMIFS('15g'!$J$7:$J$100,'15g'!$H$7:$H$100,$A227,'15g'!$I$7:$I$100,2)+SUMIFS('15h'!$J$7:$J$100,'15h'!$H$7:$H$100,$A227,'15h'!$I$7:$I$100,2)+SUMIFS('15i'!$J$7:$J$100,'15i'!$H$7:$H$100,$A227,'15i'!$I$7:$I$100,2)+SUMIFS('15j'!$J$7:$J$100,'15j'!$H$7:$H$100,$A227,'15j'!$I$7:$I$100,2)+SUMIFS('15k'!$J$7:$J$100,'15k'!$H$7:$H$100,$A227,'15k'!$I$7:$I$100,2)+SUMIFS('15l'!$J$7:$J$100,'15l'!$H$7:$H$100,$A227,'15l'!$I$7:$I$100,2)+SUMIFS('15m'!$J$7:$J$100,'15m'!$H$7:$H$100,$A227,'15m'!$I$7:$I$100,2)+SUMIFS('15n'!$J$7:$J$100,'15n'!$H$7:$H$100,$A227,'15n'!$I$7:$I$100,2)+SUMIFS('16'!$J$7:$J$100,'16'!$H$7:$H$100,$A227,'16'!$I$7:$I$100,2)+SUMIFS('16a'!$J$7:$J$100,'16a'!$H$7:$H$100,$A227,'16a'!$I$7:$I$100,2)+SUMIFS('17'!$J$7:$J$100,'17'!$H$7:$H$100,$A227,'17'!$I$7:$I$100,2)+SUMIFS('17a'!$J$7:$J$100,'17a'!$H$7:$H$100,$A227,'17a'!$I$7:$I$100,2)+SUMIFS('18'!$J$7:$J$100,'18'!$H$7:$H$100,$A227,'18'!$I$7:$I$100,2)+SUMIFS('18a'!$J$7:$J$100,'18a'!$H$7:$H$100,$A227,'18a'!$I$7:$I$100,2)
+SUMIFS('19'!$J$7:$J$100,'19'!$H$7:$H$100,$A227,'19'!$I$7:$I$100,2)+SUMIFS('20'!$J$7:$J$100,'20'!$H$7:$H$100,$A227,'20'!$I$7:$I$100,2)+SUMIFS('20a'!$J$7:$J$100,'20a'!$H$7:$H$100,$A227,'20a'!$I$7:$I$100,2)+SUMIFS('21'!$J$7:$J$100,'21'!$H$7:$H$100,$A227,'21'!$I$7:$I$100,2)+SUMIFS('22'!$J$7:$J$100,'22'!$H$7:$H$100,$A227,'22'!$I$7:$I$100,2)+SUMIFS('22a'!$J$7:$J$100,'22a'!$H$7:$H$100,$A227,'22a'!$I$7:$I$100,2)+SUMIFS('22b'!$J$7:$J$100,'22b'!$H$7:$H$100,$A227,'22b'!$I$7:$I$100,2)+SUMIFS('23'!$J$7:$J$100,'23'!$H$7:$H$100,$A227,'23'!$I$7:$I$100,2)+SUMIFS('24'!$J$7:$J$100,'24'!$H$7:$H$100,$A227,'24'!$I$7:$I$100,2)+SUMIFS('24a'!$J$7:$J$100,'24a'!$H$7:$H$100,$A227,'24a'!$I$7:$I$100,2)+SUMIFS('24b'!$J$7:$J$100,'24b'!$H$7:$H$100,$A227,'24b'!$I$7:$I$100,2)+SUMIFS('24c'!$J$7:$J$100,'24c'!$H$7:$H$100,$A227,'24c'!$I$7:$I$100,2)+SUMIFS('24d'!$J$7:$J$100,'24d'!$H$7:$H$100,$A227,'24d'!$I$7:$I$100,2)+SUMIFS('24e'!$J$7:$J$100,'24e'!$H$7:$H$100,$A227,'24e'!$I$7:$I$100,2)+SUMIFS('24f'!$J$7:$J$100,'24f'!$H$7:$H$100,$A227,'24f'!$I$7:$I$100,2)+SUMIFS('24g'!$J$7:$J$100,'24g'!$H$7:$H$100,$A227,'24g'!$I$7:$I$100,2)+SUMIFS('24h'!$J$7:$J$100,'24h'!$H$7:$H$100,$A227,'24h'!$I$7:$I$100,2)+SUMIFS('24i'!$J$7:$J$100,'24i'!$H$7:$H$100,$A227,'24i'!$I$7:$I$100,2)+SUMIFS('25'!$J$7:$J$100,'25'!$H$7:$H$100,$A227,'25'!$I$7:$I$100,2)+SUMIFS('26'!$J$7:$J$100,'26'!$H$7:$H$100,$A227,'26'!$I$7:$I$100,2)+SUMIFS('26a'!$J$7:$J$100,'26a'!$H$7:$H$100,$A227,'26a'!$I$7:$I$100,2)+SUMIFS('27'!$J$7:$J$100,'27'!$H$7:$H$100,$A227,'27'!$I$7:$I$100,2)+SUMIFS('27a'!$J$7:$J$100,'27a'!$H$7:$H$100,$A227,'27a'!$I$7:$I$100,2)+SUMIFS('28'!$J$7:$J$100,'28'!$H$7:$H$100,$A227,'28'!$I$7:$I$100,2)+SUMIFS('29'!$J$7:$J$100,'29'!$H$7:$H$100,$A227,'29'!$I$7:$I$100,2)</f>
        <v>0</v>
      </c>
      <c r="I227" s="258">
        <f>SUMIFS('12'!$J$7:$J$100,'12'!$H$7:$H$100,$A227,'12'!$I$7:$I$100,"")+SUMIFS('13'!$J$7:$J$100,'13'!$H$7:$H$100,$A227,'13'!$I$7:$I$100,"")+SUMIFS('14'!$J$7:$J$100,'14'!$H$7:$H$100,$A227,'14'!$I$7:$I$100,"")+SUMIFS('15'!$J$7:$J$100,'15'!$H$7:$H$100,$A227,'15'!$I$7:$I$100,"")+SUMIFS('15a'!$J$7:$J$100,'15a'!$H$7:$H$100,$A227,'15a'!$I$7:$I$100,"")+SUMIFS('15b'!$J$7:$J$100,'15b'!$H$7:$H$100,$A227,'15b'!$I$7:$I$100,"")+SUMIFS('15c'!$J$7:$J$100,'15c'!$H$7:$H$100,$A227,'15c'!$I$7:$I$100,"")+SUMIFS('15d'!$J$7:$J$100,'15d'!$H$7:$H$100,$A227,'15d'!$I$7:$I$100,"")+SUMIFS('15e'!$J$7:$J$100,'15e'!$H$7:$H$100,$A227,'15e'!$I$7:$I$100,"")+SUMIFS('15f'!$J$7:$J$100,'15f'!$H$7:$H$100,$A227,'15f'!$I$7:$I$100,"")+SUMIFS('15g'!$J$7:$J$100,'15g'!$H$7:$H$100,$A227,'15g'!$I$7:$I$100,"")+SUMIFS('15h'!$J$7:$J$100,'15h'!$H$7:$H$100,$A227,'15h'!$I$7:$I$100,"")+SUMIFS('15i'!$J$7:$J$100,'15i'!$H$7:$H$100,$A227,'15i'!$I$7:$I$100,"")+SUMIFS('15j'!$J$7:$J$100,'15j'!$H$7:$H$100,$A227,'15j'!$I$7:$I$100,"")+SUMIFS('15k'!$J$7:$J$100,'15k'!$H$7:$H$100,$A227,'15k'!$I$7:$I$100,"")+SUMIFS('15l'!$J$7:$J$100,'15l'!$H$7:$H$100,$A227,'15l'!$I$7:$I$100,"")+SUMIFS('15m'!$J$7:$J$100,'15m'!$H$7:$H$100,$A227,'15m'!$I$7:$I$100,"")+SUMIFS('15n'!$J$7:$J$100,'15n'!$H$7:$H$100,$A227,'15n'!$I$7:$I$100,"")+SUMIFS('16'!$J$7:$J$100,'16'!$H$7:$H$100,$A227,'16'!$I$7:$I$100,"")+SUMIFS('16a'!$J$7:$J$100,'16a'!$H$7:$H$100,$A227,'16a'!$I$7:$I$100,"")+SUMIFS('17'!$J$7:$J$100,'17'!$H$7:$H$100,$A227,'17'!$I$7:$I$100,"")+SUMIFS('17a'!$J$7:$J$100,'17a'!$H$7:$H$100,$A227,'17a'!$I$7:$I$100,"")+SUMIFS('18'!$J$7:$J$100,'18'!$H$7:$H$100,$A227,'18'!$I$7:$I$100,"")+SUMIFS('18a'!$J$7:$J$100,'18a'!$H$7:$H$100,$A227,'18a'!$I$7:$I$100,"")
+SUMIFS('19'!$J$7:$J$100,'19'!$H$7:$H$100,$A227,'19'!$I$7:$I$100,"")+SUMIFS('20'!$J$7:$J$100,'20'!$H$7:$H$100,$A227,'20'!$I$7:$I$100,"")+SUMIFS('20a'!$J$7:$J$100,'20a'!$H$7:$H$100,$A227,'20a'!$I$7:$I$100,"")+SUMIFS('21'!$J$7:$J$100,'21'!$H$7:$H$100,$A227,'21'!$I$7:$I$100,"")+SUMIFS('22'!$J$7:$J$100,'22'!$H$7:$H$100,$A227,'22'!$I$7:$I$100,"")+SUMIFS('22a'!$J$7:$J$100,'22a'!$H$7:$H$100,$A227,'22a'!$I$7:$I$100,"")+SUMIFS('22b'!$J$7:$J$100,'22b'!$H$7:$H$100,$A227,'22b'!$I$7:$I$100,"")+SUMIFS('23'!$J$7:$J$100,'23'!$H$7:$H$100,$A227,'23'!$I$7:$I$100,"")+SUMIFS('24'!$J$7:$J$100,'24'!$H$7:$H$100,$A227,'24'!$I$7:$I$100,"")+SUMIFS('24a'!$J$7:$J$100,'24a'!$H$7:$H$100,$A227,'24a'!$I$7:$I$100,"")+SUMIFS('24b'!$J$7:$J$100,'24b'!$H$7:$H$100,$A227,'24b'!$I$7:$I$100,"")+SUMIFS('24c'!$J$7:$J$100,'24c'!$H$7:$H$100,$A227,'24c'!$I$7:$I$100,"")+SUMIFS('24d'!$J$7:$J$100,'24d'!$H$7:$H$100,$A227,'24d'!$I$7:$I$100,"")+SUMIFS('24e'!$J$7:$J$100,'24e'!$H$7:$H$100,$A227,'24e'!$I$7:$I$100,"")+SUMIFS('24f'!$J$7:$J$100,'24f'!$H$7:$H$100,$A227,'24f'!$I$7:$I$100,"")+SUMIFS('24g'!$J$7:$J$100,'24g'!$H$7:$H$100,$A227,'24g'!$I$7:$I$100,"")+SUMIFS('24h'!$J$7:$J$100,'24h'!$H$7:$H$100,$A227,'24h'!$I$7:$I$100,"")+SUMIFS('24i'!$J$7:$J$100,'24i'!$H$7:$H$100,$A227,'24i'!$I$7:$I$100,"")+SUMIFS('25'!$J$7:$J$100,'25'!$H$7:$H$100,$A227,'25'!$I$7:$I$100,"")+SUMIFS('26'!$J$7:$J$100,'26'!$H$7:$H$100,$A227,'26'!$I$7:$I$100,"")+SUMIFS('26a'!$J$7:$J$100,'26a'!$H$7:$H$100,$A227,'26a'!$I$7:$I$100,"")+SUMIFS('27'!$J$7:$J$100,'27'!$H$7:$H$100,$A227,'27'!$I$7:$I$100,"")+SUMIFS('27a'!$J$7:$J$100,'27a'!$H$7:$H$100,$A227,'27a'!$I$7:$I$100,"")+SUMIFS('28'!$J$7:$J$100,'28'!$H$7:$H$100,$A227,'28'!$I$7:$I$100,"")+SUMIFS('29'!$J$7:$J$100,'29'!$H$7:$H$100,$A227,'29'!$I$7:$I$100,"")</f>
        <v>25000</v>
      </c>
      <c r="J227" s="259">
        <f t="shared" si="41"/>
        <v>25000</v>
      </c>
      <c r="S227" s="247">
        <f t="shared" si="42"/>
        <v>60000</v>
      </c>
    </row>
    <row r="228" ht="12.75" customHeight="1">
      <c r="B228" s="260" t="str">
        <f>"Total- "&amp;A220</f>
        <v>Total- Insurance</v>
      </c>
      <c r="C228" s="261">
        <f t="shared" ref="C228:J228" si="43">SUM(C221:C227)</f>
        <v>0</v>
      </c>
      <c r="D228" s="248">
        <f t="shared" si="43"/>
        <v>3318617.23</v>
      </c>
      <c r="E228" s="248">
        <f t="shared" si="43"/>
        <v>5000</v>
      </c>
      <c r="F228" s="262">
        <f t="shared" si="43"/>
        <v>3323617.23</v>
      </c>
      <c r="G228" s="261">
        <f t="shared" si="43"/>
        <v>0</v>
      </c>
      <c r="H228" s="248">
        <f t="shared" si="43"/>
        <v>3878000</v>
      </c>
      <c r="I228" s="248">
        <f t="shared" si="43"/>
        <v>25000</v>
      </c>
      <c r="J228" s="262">
        <f t="shared" si="43"/>
        <v>3903000</v>
      </c>
      <c r="S228" s="225"/>
    </row>
    <row r="229" ht="12.75" customHeight="1">
      <c r="C229" s="62"/>
      <c r="F229" s="40"/>
      <c r="G229" s="62"/>
      <c r="J229" s="40"/>
      <c r="S229" s="225"/>
    </row>
    <row r="230" ht="12.75" customHeight="1">
      <c r="A230" s="165" t="s">
        <v>4560</v>
      </c>
      <c r="B230" s="109"/>
      <c r="C230" s="263"/>
      <c r="D230" s="264"/>
      <c r="E230" s="109"/>
      <c r="F230" s="256"/>
      <c r="G230" s="263"/>
      <c r="H230" s="264"/>
      <c r="I230" s="109"/>
      <c r="J230" s="256"/>
      <c r="S230" s="225"/>
    </row>
    <row r="231" ht="12.75" customHeight="1">
      <c r="A231" s="1" t="s">
        <v>2691</v>
      </c>
      <c r="B231" s="1" t="s">
        <v>4561</v>
      </c>
      <c r="C231" s="257">
        <f>SUMIFS('12'!$N$7:$N$100,'12'!$H$7:$H$100,$A231,'12'!$I$7:$I$100,1)+SUMIFS('13'!$N$7:$N$100,'13'!$H$7:$H$100,$A231,'13'!$I$7:$I$100,1)+SUMIFS('14'!$N$7:$N$100,'14'!$H$7:$H$100,$A231,'14'!$I$7:$I$100,1)+SUMIFS('15'!$N$7:$N$100,'15'!$H$7:$H$100,$A231,'15'!$I$7:$I$100,1)+SUMIFS('15a'!$N$7:$N$100,'15a'!$H$7:$H$100,$A231,'15a'!$I$7:$I$100,1)+SUMIFS('15b'!$N$7:$N$100,'15b'!$H$7:$H$100,$A231,'15b'!$I$7:$I$100,1)+SUMIFS('15c'!$N$7:$N$100,'15c'!$H$7:$H$100,$A231,'15c'!$I$7:$I$100,1)+SUMIFS('15d'!$N$7:$N$100,'15d'!$H$7:$H$100,$A231,'15d'!$I$7:$I$100,1)+SUMIFS('15e'!$N$7:$N$100,'15e'!$H$7:$H$100,$A231,'15e'!$I$7:$I$100,1)+SUMIFS('15f'!$N$7:$N$100,'15f'!$H$7:$H$100,$A231,'15f'!$I$7:$I$100,1)+SUMIFS('15g'!$N$7:$N$100,'15g'!$H$7:$H$100,$A231,'15g'!$I$7:$I$100,1)+SUMIFS('15h'!$N$7:$N$100,'15h'!$H$7:$H$100,$A231,'15h'!$I$7:$I$100,1)+SUMIFS('15i'!$N$7:$N$100,'15i'!$H$7:$H$100,$A231,'15i'!$I$7:$I$100,1)+SUMIFS('15j'!$N$7:$N$100,'15j'!$H$7:$H$100,$A231,'15j'!$I$7:$I$100,1)+SUMIFS('15k'!$N$7:$N$100,'15k'!$H$7:$H$100,$A231,'15k'!$I$7:$I$100,1)+SUMIFS('15l'!$N$7:$N$100,'15l'!$H$7:$H$100,$A231,'15l'!$I$7:$I$100,1)+SUMIFS('15m'!$N$7:$N$100,'15m'!$H$7:$H$100,$A231,'15m'!$I$7:$I$100,1)+SUMIFS('15n'!$N$7:$N$100,'15n'!$H$7:$H$100,$A231,'15n'!$I$7:$I$100,1)+SUMIFS('16'!$N$7:$N$100,'16'!$H$7:$H$100,$A231,'16'!$I$7:$I$100,1)+SUMIFS('16a'!$N$7:$N$100,'16a'!$H$7:$H$100,$A231,'16a'!$I$7:$I$100,1)+SUMIFS('17'!$N$7:$N$100,'17'!$H$7:$H$100,$A231,'17'!$I$7:$I$100,1)+SUMIFS('17a'!$N$7:$N$100,'17a'!$H$7:$H$100,$A231,'17a'!$I$7:$I$100,1)+SUMIFS('18'!$N$7:$N$100,'18'!$H$7:$H$100,$A231,'18'!$I$7:$I$100,1)+SUMIFS('18a'!$N$7:$N$100,'18a'!$H$7:$H$100,$A231,'18a'!$I$7:$I$100,1)
+SUMIFS('19'!$N$7:$N$100,'19'!$H$7:$H$100,$A231,'19'!$I$7:$I$100,1)+SUMIFS('20'!$N$7:$N$100,'20'!$H$7:$H$100,$A231,'20'!$I$7:$I$100,1)+SUMIFS('20a'!$N$7:$N$100,'20a'!$H$7:$H$100,$A231,'20a'!$I$7:$I$100,1)+SUMIFS('21'!$N$7:$N$100,'21'!$H$7:$H$100,$A231,'21'!$I$7:$I$100,1)+SUMIFS('22'!$N$7:$N$100,'22'!$H$7:$H$100,$A231,'22'!$I$7:$I$100,1)+SUMIFS('22a'!$N$7:$N$100,'22a'!$H$7:$H$100,$A231,'22a'!$I$7:$I$100,1)+SUMIFS('22b'!$N$7:$N$100,'22b'!$H$7:$H$100,$A231,'22b'!$I$7:$I$100,1)+SUMIFS('23'!$N$7:$N$100,'23'!$H$7:$H$100,$A231,'23'!$I$7:$I$100,1)+SUMIFS('24'!$N$7:$N$100,'24'!$H$7:$H$100,$A231,'24'!$I$7:$I$100,1)+SUMIFS('24a'!$N$7:$N$100,'24a'!$H$7:$H$100,$A231,'24a'!$I$7:$I$100,1)+SUMIFS('24b'!$N$7:$N$100,'24b'!$H$7:$H$100,$A231,'24b'!$I$7:$I$100,1)+SUMIFS('24c'!$N$7:$N$100,'24c'!$H$7:$H$100,$A231,'24c'!$I$7:$I$100,1)+SUMIFS('24d'!$N$7:$N$100,'24d'!$H$7:$H$100,$A231,'24d'!$I$7:$I$100,1)+SUMIFS('24e'!$N$7:$N$100,'24e'!$H$7:$H$100,$A231,'24e'!$I$7:$I$100,1)+SUMIFS('24f'!$N$7:$N$100,'24f'!$H$7:$H$100,$A231,'24f'!$I$7:$I$100,1)+SUMIFS('24g'!$N$7:$N$100,'24g'!$H$7:$H$100,$A231,'24g'!$I$7:$I$100,1)+SUMIFS('24h'!$N$7:$N$100,'24h'!$H$7:$H$100,$A231,'24h'!$I$7:$I$100,1)+SUMIFS('24i'!$N$7:$N$100,'24i'!$H$7:$H$100,$A231,'24i'!$I$7:$I$100,1)+SUMIFS('25'!$N$7:$N$100,'25'!$H$7:$H$100,$A231,'25'!$I$7:$I$100,1)+SUMIFS('26'!$N$7:$N$100,'26'!$H$7:$H$100,$A231,'26'!$I$7:$I$100,1)+SUMIFS('26a'!$N$7:$N$100,'26a'!$H$7:$H$100,$A231,'26a'!$I$7:$I$100,1)+SUMIFS('27'!$N$7:$N$100,'27'!$H$7:$H$100,$A231,'27'!$I$7:$I$100,1)+SUMIFS('27a'!$N$7:$N$100,'27a'!$H$7:$H$100,$A231,'27a'!$I$7:$I$100,1)+SUMIFS('28'!$N$7:$N$100,'28'!$H$7:$H$100,$A231,'28'!$I$7:$I$100,1)+SUMIFS('29'!$N$7:$N$100,'29'!$H$7:$H$100,$A231,'29'!$I$7:$I$100,1)</f>
        <v>6805147</v>
      </c>
      <c r="D231" s="258">
        <f>SUMIFS('12'!$N$7:$N$100,'12'!$H$7:$H$100,$A231,'12'!$I$7:$I$100,2)+SUMIFS('13'!$N$7:$N$100,'13'!$H$7:$H$100,$A231,'13'!$I$7:$I$100,2)+SUMIFS('14'!$N$7:$N$100,'14'!$H$7:$H$100,$A231,'14'!$I$7:$I$100,2)+SUMIFS('15'!$N$7:$N$100,'15'!$H$7:$H$100,$A231,'15'!$I$7:$I$100,2)+SUMIFS('15a'!$N$7:$N$100,'15a'!$H$7:$H$100,$A231,'15a'!$I$7:$I$100,2)+SUMIFS('15b'!$N$7:$N$100,'15b'!$H$7:$H$100,$A231,'15b'!$I$7:$I$100,2)+SUMIFS('15c'!$N$7:$N$100,'15c'!$H$7:$H$100,$A231,'15c'!$I$7:$I$100,2)+SUMIFS('15d'!$N$7:$N$100,'15d'!$H$7:$H$100,$A231,'15d'!$I$7:$I$100,2)+SUMIFS('15e'!$N$7:$N$100,'15e'!$H$7:$H$100,$A231,'15e'!$I$7:$I$100,2)+SUMIFS('15f'!$N$7:$N$100,'15f'!$H$7:$H$100,$A231,'15f'!$I$7:$I$100,2)+SUMIFS('15g'!$N$7:$N$100,'15g'!$H$7:$H$100,$A231,'15g'!$I$7:$I$100,2)+SUMIFS('15h'!$N$7:$N$100,'15h'!$H$7:$H$100,$A231,'15h'!$I$7:$I$100,2)+SUMIFS('15i'!$N$7:$N$100,'15i'!$H$7:$H$100,$A231,'15i'!$I$7:$I$100,2)+SUMIFS('15j'!$N$7:$N$100,'15j'!$H$7:$H$100,$A231,'15j'!$I$7:$I$100,2)+SUMIFS('15k'!$N$7:$N$100,'15k'!$H$7:$H$100,$A231,'15k'!$I$7:$I$100,2)+SUMIFS('15l'!$N$7:$N$100,'15l'!$H$7:$H$100,$A231,'15l'!$I$7:$I$100,2)+SUMIFS('15m'!$N$7:$N$100,'15m'!$H$7:$H$100,$A231,'15m'!$I$7:$I$100,2)+SUMIFS('15n'!$N$7:$N$100,'15n'!$H$7:$H$100,$A231,'15n'!$I$7:$I$100,2)+SUMIFS('16'!$N$7:$N$100,'16'!$H$7:$H$100,$A231,'16'!$I$7:$I$100,2)+SUMIFS('16a'!$N$7:$N$100,'16a'!$H$7:$H$100,$A231,'16a'!$I$7:$I$100,2)+SUMIFS('17'!$N$7:$N$100,'17'!$H$7:$H$100,$A231,'17'!$I$7:$I$100,2)+SUMIFS('17a'!$N$7:$N$100,'17a'!$H$7:$H$100,$A231,'17a'!$I$7:$I$100,2)+SUMIFS('18'!$N$7:$N$100,'18'!$H$7:$H$100,$A231,'18'!$I$7:$I$100,2)+SUMIFS('18a'!$N$7:$N$100,'18a'!$H$7:$H$100,$A231,'18a'!$I$7:$I$100,2)
+SUMIFS('19'!$N$7:$N$100,'19'!$H$7:$H$100,$A231,'19'!$I$7:$I$100,2)+SUMIFS('20'!$N$7:$N$100,'20'!$H$7:$H$100,$A231,'20'!$I$7:$I$100,2)+SUMIFS('20a'!$N$7:$N$100,'20a'!$H$7:$H$100,$A231,'20a'!$I$7:$I$100,2)+SUMIFS('21'!$N$7:$N$100,'21'!$H$7:$H$100,$A231,'21'!$I$7:$I$100,2)+SUMIFS('22'!$N$7:$N$100,'22'!$H$7:$H$100,$A231,'22'!$I$7:$I$100,2)+SUMIFS('22a'!$N$7:$N$100,'22a'!$H$7:$H$100,$A231,'22a'!$I$7:$I$100,2)+SUMIFS('22b'!$N$7:$N$100,'22b'!$H$7:$H$100,$A231,'22b'!$I$7:$I$100,2)+SUMIFS('23'!$N$7:$N$100,'23'!$H$7:$H$100,$A231,'23'!$I$7:$I$100,2)+SUMIFS('24'!$N$7:$N$100,'24'!$H$7:$H$100,$A231,'24'!$I$7:$I$100,2)+SUMIFS('24a'!$N$7:$N$100,'24a'!$H$7:$H$100,$A231,'24a'!$I$7:$I$100,2)+SUMIFS('24b'!$N$7:$N$100,'24b'!$H$7:$H$100,$A231,'24b'!$I$7:$I$100,2)+SUMIFS('24c'!$N$7:$N$100,'24c'!$H$7:$H$100,$A231,'24c'!$I$7:$I$100,2)+SUMIFS('24d'!$N$7:$N$100,'24d'!$H$7:$H$100,$A231,'24d'!$I$7:$I$100,2)+SUMIFS('24e'!$N$7:$N$100,'24e'!$H$7:$H$100,$A231,'24e'!$I$7:$I$100,2)+SUMIFS('24f'!$N$7:$N$100,'24f'!$H$7:$H$100,$A231,'24f'!$I$7:$I$100,2)+SUMIFS('24g'!$N$7:$N$100,'24g'!$H$7:$H$100,$A231,'24g'!$I$7:$I$100,2)+SUMIFS('24h'!$N$7:$N$100,'24h'!$H$7:$H$100,$A231,'24h'!$I$7:$I$100,2)+SUMIFS('24i'!$N$7:$N$100,'24i'!$H$7:$H$100,$A231,'24i'!$I$7:$I$100,2)+SUMIFS('25'!$N$7:$N$100,'25'!$H$7:$H$100,$A231,'25'!$I$7:$I$100,2)+SUMIFS('26'!$N$7:$N$100,'26'!$H$7:$H$100,$A231,'26'!$I$7:$I$100,2)+SUMIFS('26a'!$N$7:$N$100,'26a'!$H$7:$H$100,$A231,'26a'!$I$7:$I$100,2)+SUMIFS('27'!$N$7:$N$100,'27'!$H$7:$H$100,$A231,'27'!$I$7:$I$100,2)+SUMIFS('27a'!$N$7:$N$100,'27a'!$H$7:$H$100,$A231,'27a'!$I$7:$I$100,2)+SUMIFS('28'!$N$7:$N$100,'28'!$H$7:$H$100,$A231,'28'!$I$7:$I$100,2)+SUMIFS('29'!$N$7:$N$100,'29'!$H$7:$H$100,$A231,'29'!$I$7:$I$100,2)</f>
        <v>550002.75</v>
      </c>
      <c r="E231" s="258">
        <f>SUMIFS('12'!$N$7:$N$100,'12'!$H$7:$H$100,$A231,'12'!$I$7:$I$100,"")+SUMIFS('13'!$N$7:$N$100,'13'!$H$7:$H$100,$A231,'13'!$I$7:$I$100,"")+SUMIFS('14'!$N$7:$N$100,'14'!$H$7:$H$100,$A231,'14'!$I$7:$I$100,"")+SUMIFS('15'!$N$7:$N$100,'15'!$H$7:$H$100,$A231,'15'!$I$7:$I$100,"")+SUMIFS('15a'!$N$7:$N$100,'15a'!$H$7:$H$100,$A231,'15a'!$I$7:$I$100,"")+SUMIFS('15b'!$N$7:$N$100,'15b'!$H$7:$H$100,$A231,'15b'!$I$7:$I$100,"")+SUMIFS('15c'!$N$7:$N$100,'15c'!$H$7:$H$100,$A231,'15c'!$I$7:$I$100,"")+SUMIFS('15d'!$N$7:$N$100,'15d'!$H$7:$H$100,$A231,'15d'!$I$7:$I$100,"")+SUMIFS('15e'!$N$7:$N$100,'15e'!$H$7:$H$100,$A231,'15e'!$I$7:$I$100,"")+SUMIFS('15f'!$N$7:$N$100,'15f'!$H$7:$H$100,$A231,'15f'!$I$7:$I$100,"")+SUMIFS('15g'!$N$7:$N$100,'15g'!$H$7:$H$100,$A231,'15g'!$I$7:$I$100,"")+SUMIFS('15h'!$N$7:$N$100,'15h'!$H$7:$H$100,$A231,'15h'!$I$7:$I$100,"")+SUMIFS('15i'!$N$7:$N$100,'15i'!$H$7:$H$100,$A231,'15i'!$I$7:$I$100,"")+SUMIFS('15j'!$N$7:$N$100,'15j'!$H$7:$H$100,$A231,'15j'!$I$7:$I$100,"")+SUMIFS('15k'!$N$7:$N$100,'15k'!$H$7:$H$100,$A231,'15k'!$I$7:$I$100,"")+SUMIFS('15l'!$N$7:$N$100,'15l'!$H$7:$H$100,$A231,'15l'!$I$7:$I$100,"")+SUMIFS('15m'!$N$7:$N$100,'15m'!$H$7:$H$100,$A231,'15m'!$I$7:$I$100,"")+SUMIFS('15n'!$N$7:$N$100,'15n'!$H$7:$H$100,$A231,'15n'!$I$7:$I$100,"")+SUMIFS('16'!$N$7:$N$100,'16'!$H$7:$H$100,$A231,'16'!$I$7:$I$100,"")+SUMIFS('16a'!$N$7:$N$100,'16a'!$H$7:$H$100,$A231,'16a'!$I$7:$I$100,"")+SUMIFS('17'!$N$7:$N$100,'17'!$H$7:$H$100,$A231,'17'!$I$7:$I$100,"")+SUMIFS('17a'!$N$7:$N$100,'17a'!$H$7:$H$100,$A231,'17a'!$I$7:$I$100,"")+SUMIFS('18'!$N$7:$N$100,'18'!$H$7:$H$100,$A231,'18'!$I$7:$I$100,"")+SUMIFS('18a'!$N$7:$N$100,'18a'!$H$7:$H$100,$A231,'18a'!$I$7:$I$100,"")
+SUMIFS('19'!$N$7:$N$100,'19'!$H$7:$H$100,$A231,'19'!$I$7:$I$100,"")+SUMIFS('20'!$N$7:$N$100,'20'!$H$7:$H$100,$A231,'20'!$I$7:$I$100,"")+SUMIFS('20a'!$N$7:$N$100,'20a'!$H$7:$H$100,$A231,'20a'!$I$7:$I$100,"")+SUMIFS('21'!$N$7:$N$100,'21'!$H$7:$H$100,$A231,'21'!$I$7:$I$100,"")+SUMIFS('22'!$N$7:$N$100,'22'!$H$7:$H$100,$A231,'22'!$I$7:$I$100,"")+SUMIFS('22a'!$N$7:$N$100,'22a'!$H$7:$H$100,$A231,'22a'!$I$7:$I$100,"")+SUMIFS('22b'!$N$7:$N$100,'22b'!$H$7:$H$100,$A231,'22b'!$I$7:$I$100,"")+SUMIFS('23'!$N$7:$N$100,'23'!$H$7:$H$100,$A231,'23'!$I$7:$I$100,"")+SUMIFS('24'!$N$7:$N$100,'24'!$H$7:$H$100,$A231,'24'!$I$7:$I$100,"")+SUMIFS('24a'!$N$7:$N$100,'24a'!$H$7:$H$100,$A231,'24a'!$I$7:$I$100,"")+SUMIFS('24b'!$N$7:$N$100,'24b'!$H$7:$H$100,$A231,'24b'!$I$7:$I$100,"")+SUMIFS('24c'!$N$7:$N$100,'24c'!$H$7:$H$100,$A231,'24c'!$I$7:$I$100,"")+SUMIFS('24d'!$N$7:$N$100,'24d'!$H$7:$H$100,$A231,'24d'!$I$7:$I$100,"")+SUMIFS('24e'!$N$7:$N$100,'24e'!$H$7:$H$100,$A231,'24e'!$I$7:$I$100,"")+SUMIFS('24f'!$N$7:$N$100,'24f'!$H$7:$H$100,$A231,'24f'!$I$7:$I$100,"")+SUMIFS('24g'!$N$7:$N$100,'24g'!$H$7:$H$100,$A231,'24g'!$I$7:$I$100,"")+SUMIFS('24h'!$N$7:$N$100,'24h'!$H$7:$H$100,$A231,'24h'!$I$7:$I$100,"")+SUMIFS('24i'!$N$7:$N$100,'24i'!$H$7:$H$100,$A231,'24i'!$I$7:$I$100,"")+SUMIFS('25'!$N$7:$N$100,'25'!$H$7:$H$100,$A231,'25'!$I$7:$I$100,"")+SUMIFS('26'!$N$7:$N$100,'26'!$H$7:$H$100,$A231,'26'!$I$7:$I$100,"")+SUMIFS('26a'!$N$7:$N$100,'26a'!$H$7:$H$100,$A231,'26a'!$I$7:$I$100,"")+SUMIFS('27'!$N$7:$N$100,'27'!$H$7:$H$100,$A231,'27'!$I$7:$I$100,"")+SUMIFS('27a'!$N$7:$N$100,'27a'!$H$7:$H$100,$A231,'27a'!$I$7:$I$100,"")+SUMIFS('28'!$N$7:$N$100,'28'!$H$7:$H$100,$A231,'28'!$I$7:$I$100,"")+SUMIFS('29'!$N$7:$N$100,'29'!$H$7:$H$100,$A231,'29'!$I$7:$I$100,"")</f>
        <v>0</v>
      </c>
      <c r="F231" s="259">
        <f>SUM(C231:E231)</f>
        <v>7355149.75</v>
      </c>
      <c r="G231" s="257">
        <f>SUMIFS('12'!$J$7:$J$100,'12'!$H$7:$H$100,$A231,'12'!$I$7:$I$100,1)+SUMIFS('13'!$J$7:$J$100,'13'!$H$7:$H$100,$A231,'13'!$I$7:$I$100,1)+SUMIFS('14'!$J$7:$J$100,'14'!$H$7:$H$100,$A231,'14'!$I$7:$I$100,1)+SUMIFS('15'!$J$7:$J$100,'15'!$H$7:$H$100,$A231,'15'!$I$7:$I$100,1)+SUMIFS('15a'!$J$7:$J$100,'15a'!$H$7:$H$100,$A231,'15a'!$I$7:$I$100,1)+SUMIFS('15b'!$J$7:$J$100,'15b'!$H$7:$H$100,$A231,'15b'!$I$7:$I$100,1)+SUMIFS('15c'!$J$7:$J$100,'15c'!$H$7:$H$100,$A231,'15c'!$I$7:$I$100,1)+SUMIFS('15d'!$J$7:$J$100,'15d'!$H$7:$H$100,$A231,'15d'!$I$7:$I$100,1)+SUMIFS('15e'!$J$7:$J$100,'15e'!$H$7:$H$100,$A231,'15e'!$I$7:$I$100,1)+SUMIFS('15f'!$J$7:$J$100,'15f'!$H$7:$H$100,$A231,'15f'!$I$7:$I$100,1)+SUMIFS('15g'!$J$7:$J$100,'15g'!$H$7:$H$100,$A231,'15g'!$I$7:$I$100,1)+SUMIFS('15h'!$J$7:$J$100,'15h'!$H$7:$H$100,$A231,'15h'!$I$7:$I$100,1)+SUMIFS('15i'!$J$7:$J$100,'15i'!$H$7:$H$100,$A231,'15i'!$I$7:$I$100,1)+SUMIFS('15j'!$J$7:$J$100,'15j'!$H$7:$H$100,$A231,'15j'!$I$7:$I$100,1)+SUMIFS('15k'!$J$7:$J$100,'15k'!$H$7:$H$100,$A231,'15k'!$I$7:$I$100,1)+SUMIFS('15l'!$J$7:$J$100,'15l'!$H$7:$H$100,$A231,'15l'!$I$7:$I$100,1)+SUMIFS('15m'!$J$7:$J$100,'15m'!$H$7:$H$100,$A231,'15m'!$I$7:$I$100,1)+SUMIFS('15n'!$J$7:$J$100,'15n'!$H$7:$H$100,$A231,'15n'!$I$7:$I$100,1)+SUMIFS('16'!$J$7:$J$100,'16'!$H$7:$H$100,$A231,'16'!$I$7:$I$100,1)+SUMIFS('16a'!$J$7:$J$100,'16a'!$H$7:$H$100,$A231,'16a'!$I$7:$I$100,1)+SUMIFS('17'!$J$7:$J$100,'17'!$H$7:$H$100,$A231,'17'!$I$7:$I$100,1)+SUMIFS('17a'!$J$7:$J$100,'17a'!$H$7:$H$100,$A231,'17a'!$I$7:$I$100,1)+SUMIFS('18'!$J$7:$J$100,'18'!$H$7:$H$100,$A231,'18'!$I$7:$I$100,1)+SUMIFS('18a'!$J$7:$J$100,'18a'!$H$7:$H$100,$A231,'18a'!$I$7:$I$100,1)
+SUMIFS('19'!$J$7:$J$100,'19'!$H$7:$H$100,$A231,'19'!$I$7:$I$100,1)+SUMIFS('20'!$J$7:$J$100,'20'!$H$7:$H$100,$A231,'20'!$I$7:$I$100,1)+SUMIFS('20a'!$J$7:$J$100,'20a'!$H$7:$H$100,$A231,'20a'!$I$7:$I$100,1)+SUMIFS('21'!$J$7:$J$100,'21'!$H$7:$H$100,$A231,'21'!$I$7:$I$100,1)+SUMIFS('22'!$J$7:$J$100,'22'!$H$7:$H$100,$A231,'22'!$I$7:$I$100,1)+SUMIFS('22a'!$J$7:$J$100,'22a'!$H$7:$H$100,$A231,'22a'!$I$7:$I$100,1)+SUMIFS('22b'!$J$7:$J$100,'22b'!$H$7:$H$100,$A231,'22b'!$I$7:$I$100,1)+SUMIFS('23'!$J$7:$J$100,'23'!$H$7:$H$100,$A231,'23'!$I$7:$I$100,1)+SUMIFS('24'!$J$7:$J$100,'24'!$H$7:$H$100,$A231,'24'!$I$7:$I$100,1)+SUMIFS('24a'!$J$7:$J$100,'24a'!$H$7:$H$100,$A231,'24a'!$I$7:$I$100,1)+SUMIFS('24b'!$J$7:$J$100,'24b'!$H$7:$H$100,$A231,'24b'!$I$7:$I$100,1)+SUMIFS('24c'!$J$7:$J$100,'24c'!$H$7:$H$100,$A231,'24c'!$I$7:$I$100,1)+SUMIFS('24d'!$J$7:$J$100,'24d'!$H$7:$H$100,$A231,'24d'!$I$7:$I$100,1)+SUMIFS('24e'!$J$7:$J$100,'24e'!$H$7:$H$100,$A231,'24e'!$I$7:$I$100,1)+SUMIFS('24f'!$J$7:$J$100,'24f'!$H$7:$H$100,$A231,'24f'!$I$7:$I$100,1)+SUMIFS('24g'!$J$7:$J$100,'24g'!$H$7:$H$100,$A231,'24g'!$I$7:$I$100,1)+SUMIFS('24h'!$J$7:$J$100,'24h'!$H$7:$H$100,$A231,'24h'!$I$7:$I$100,1)+SUMIFS('24i'!$J$7:$J$100,'24i'!$H$7:$H$100,$A231,'24i'!$I$7:$I$100,1)+SUMIFS('25'!$J$7:$J$100,'25'!$H$7:$H$100,$A231,'25'!$I$7:$I$100,1)+SUMIFS('26'!$J$7:$J$100,'26'!$H$7:$H$100,$A231,'26'!$I$7:$I$100,1)+SUMIFS('26a'!$J$7:$J$100,'26a'!$H$7:$H$100,$A231,'26a'!$I$7:$I$100,1)+SUMIFS('27'!$J$7:$J$100,'27'!$H$7:$H$100,$A231,'27'!$I$7:$I$100,1)+SUMIFS('27a'!$J$7:$J$100,'27a'!$H$7:$H$100,$A231,'27a'!$I$7:$I$100,1)+SUMIFS('28'!$J$7:$J$100,'28'!$H$7:$H$100,$A231,'28'!$I$7:$I$100,1)+SUMIFS('29'!$J$7:$J$100,'29'!$H$7:$H$100,$A231,'29'!$I$7:$I$100,1)</f>
        <v>7075000</v>
      </c>
      <c r="H231" s="258">
        <f>SUMIFS('12'!$J$7:$J$100,'12'!$H$7:$H$100,$A231,'12'!$I$7:$I$100,2)+SUMIFS('13'!$J$7:$J$100,'13'!$H$7:$H$100,$A231,'13'!$I$7:$I$100,2)+SUMIFS('14'!$J$7:$J$100,'14'!$H$7:$H$100,$A231,'14'!$I$7:$I$100,2)+SUMIFS('15'!$J$7:$J$100,'15'!$H$7:$H$100,$A231,'15'!$I$7:$I$100,2)+SUMIFS('15a'!$J$7:$J$100,'15a'!$H$7:$H$100,$A231,'15a'!$I$7:$I$100,2)+SUMIFS('15b'!$J$7:$J$100,'15b'!$H$7:$H$100,$A231,'15b'!$I$7:$I$100,2)+SUMIFS('15c'!$J$7:$J$100,'15c'!$H$7:$H$100,$A231,'15c'!$I$7:$I$100,2)+SUMIFS('15d'!$J$7:$J$100,'15d'!$H$7:$H$100,$A231,'15d'!$I$7:$I$100,2)+SUMIFS('15e'!$J$7:$J$100,'15e'!$H$7:$H$100,$A231,'15e'!$I$7:$I$100,2)+SUMIFS('15f'!$J$7:$J$100,'15f'!$H$7:$H$100,$A231,'15f'!$I$7:$I$100,2)+SUMIFS('15g'!$J$7:$J$100,'15g'!$H$7:$H$100,$A231,'15g'!$I$7:$I$100,2)+SUMIFS('15h'!$J$7:$J$100,'15h'!$H$7:$H$100,$A231,'15h'!$I$7:$I$100,2)+SUMIFS('15i'!$J$7:$J$100,'15i'!$H$7:$H$100,$A231,'15i'!$I$7:$I$100,2)+SUMIFS('15j'!$J$7:$J$100,'15j'!$H$7:$H$100,$A231,'15j'!$I$7:$I$100,2)+SUMIFS('15k'!$J$7:$J$100,'15k'!$H$7:$H$100,$A231,'15k'!$I$7:$I$100,2)+SUMIFS('15l'!$J$7:$J$100,'15l'!$H$7:$H$100,$A231,'15l'!$I$7:$I$100,2)+SUMIFS('15m'!$J$7:$J$100,'15m'!$H$7:$H$100,$A231,'15m'!$I$7:$I$100,2)+SUMIFS('15n'!$J$7:$J$100,'15n'!$H$7:$H$100,$A231,'15n'!$I$7:$I$100,2)+SUMIFS('16'!$J$7:$J$100,'16'!$H$7:$H$100,$A231,'16'!$I$7:$I$100,2)+SUMIFS('16a'!$J$7:$J$100,'16a'!$H$7:$H$100,$A231,'16a'!$I$7:$I$100,2)+SUMIFS('17'!$J$7:$J$100,'17'!$H$7:$H$100,$A231,'17'!$I$7:$I$100,2)+SUMIFS('17a'!$J$7:$J$100,'17a'!$H$7:$H$100,$A231,'17a'!$I$7:$I$100,2)+SUMIFS('18'!$J$7:$J$100,'18'!$H$7:$H$100,$A231,'18'!$I$7:$I$100,2)+SUMIFS('18a'!$J$7:$J$100,'18a'!$H$7:$H$100,$A231,'18a'!$I$7:$I$100,2)
+SUMIFS('19'!$J$7:$J$100,'19'!$H$7:$H$100,$A231,'19'!$I$7:$I$100,2)+SUMIFS('20'!$J$7:$J$100,'20'!$H$7:$H$100,$A231,'20'!$I$7:$I$100,2)+SUMIFS('20a'!$J$7:$J$100,'20a'!$H$7:$H$100,$A231,'20a'!$I$7:$I$100,2)+SUMIFS('21'!$J$7:$J$100,'21'!$H$7:$H$100,$A231,'21'!$I$7:$I$100,2)+SUMIFS('22'!$J$7:$J$100,'22'!$H$7:$H$100,$A231,'22'!$I$7:$I$100,2)+SUMIFS('22a'!$J$7:$J$100,'22a'!$H$7:$H$100,$A231,'22a'!$I$7:$I$100,2)+SUMIFS('22b'!$J$7:$J$100,'22b'!$H$7:$H$100,$A231,'22b'!$I$7:$I$100,2)+SUMIFS('23'!$J$7:$J$100,'23'!$H$7:$H$100,$A231,'23'!$I$7:$I$100,2)+SUMIFS('24'!$J$7:$J$100,'24'!$H$7:$H$100,$A231,'24'!$I$7:$I$100,2)+SUMIFS('24a'!$J$7:$J$100,'24a'!$H$7:$H$100,$A231,'24a'!$I$7:$I$100,2)+SUMIFS('24b'!$J$7:$J$100,'24b'!$H$7:$H$100,$A231,'24b'!$I$7:$I$100,2)+SUMIFS('24c'!$J$7:$J$100,'24c'!$H$7:$H$100,$A231,'24c'!$I$7:$I$100,2)+SUMIFS('24d'!$J$7:$J$100,'24d'!$H$7:$H$100,$A231,'24d'!$I$7:$I$100,2)+SUMIFS('24e'!$J$7:$J$100,'24e'!$H$7:$H$100,$A231,'24e'!$I$7:$I$100,2)+SUMIFS('24f'!$J$7:$J$100,'24f'!$H$7:$H$100,$A231,'24f'!$I$7:$I$100,2)+SUMIFS('24g'!$J$7:$J$100,'24g'!$H$7:$H$100,$A231,'24g'!$I$7:$I$100,2)+SUMIFS('24h'!$J$7:$J$100,'24h'!$H$7:$H$100,$A231,'24h'!$I$7:$I$100,2)+SUMIFS('24i'!$J$7:$J$100,'24i'!$H$7:$H$100,$A231,'24i'!$I$7:$I$100,2)+SUMIFS('25'!$J$7:$J$100,'25'!$H$7:$H$100,$A231,'25'!$I$7:$I$100,2)+SUMIFS('26'!$J$7:$J$100,'26'!$H$7:$H$100,$A231,'26'!$I$7:$I$100,2)+SUMIFS('26a'!$J$7:$J$100,'26a'!$H$7:$H$100,$A231,'26a'!$I$7:$I$100,2)+SUMIFS('27'!$J$7:$J$100,'27'!$H$7:$H$100,$A231,'27'!$I$7:$I$100,2)+SUMIFS('27a'!$J$7:$J$100,'27a'!$H$7:$H$100,$A231,'27a'!$I$7:$I$100,2)+SUMIFS('28'!$J$7:$J$100,'28'!$H$7:$H$100,$A231,'28'!$I$7:$I$100,2)+SUMIFS('29'!$J$7:$J$100,'29'!$H$7:$H$100,$A231,'29'!$I$7:$I$100,2)</f>
        <v>585000</v>
      </c>
      <c r="I231" s="258">
        <f>SUMIFS('12'!$J$7:$J$100,'12'!$H$7:$H$100,$A231,'12'!$I$7:$I$100,"")+SUMIFS('13'!$J$7:$J$100,'13'!$H$7:$H$100,$A231,'13'!$I$7:$I$100,"")+SUMIFS('14'!$J$7:$J$100,'14'!$H$7:$H$100,$A231,'14'!$I$7:$I$100,"")+SUMIFS('15'!$J$7:$J$100,'15'!$H$7:$H$100,$A231,'15'!$I$7:$I$100,"")+SUMIFS('15a'!$J$7:$J$100,'15a'!$H$7:$H$100,$A231,'15a'!$I$7:$I$100,"")+SUMIFS('15b'!$J$7:$J$100,'15b'!$H$7:$H$100,$A231,'15b'!$I$7:$I$100,"")+SUMIFS('15c'!$J$7:$J$100,'15c'!$H$7:$H$100,$A231,'15c'!$I$7:$I$100,"")+SUMIFS('15d'!$J$7:$J$100,'15d'!$H$7:$H$100,$A231,'15d'!$I$7:$I$100,"")+SUMIFS('15e'!$J$7:$J$100,'15e'!$H$7:$H$100,$A231,'15e'!$I$7:$I$100,"")+SUMIFS('15f'!$J$7:$J$100,'15f'!$H$7:$H$100,$A231,'15f'!$I$7:$I$100,"")+SUMIFS('15g'!$J$7:$J$100,'15g'!$H$7:$H$100,$A231,'15g'!$I$7:$I$100,"")+SUMIFS('15h'!$J$7:$J$100,'15h'!$H$7:$H$100,$A231,'15h'!$I$7:$I$100,"")+SUMIFS('15i'!$J$7:$J$100,'15i'!$H$7:$H$100,$A231,'15i'!$I$7:$I$100,"")+SUMIFS('15j'!$J$7:$J$100,'15j'!$H$7:$H$100,$A231,'15j'!$I$7:$I$100,"")+SUMIFS('15k'!$J$7:$J$100,'15k'!$H$7:$H$100,$A231,'15k'!$I$7:$I$100,"")+SUMIFS('15l'!$J$7:$J$100,'15l'!$H$7:$H$100,$A231,'15l'!$I$7:$I$100,"")+SUMIFS('15m'!$J$7:$J$100,'15m'!$H$7:$H$100,$A231,'15m'!$I$7:$I$100,"")+SUMIFS('15n'!$J$7:$J$100,'15n'!$H$7:$H$100,$A231,'15n'!$I$7:$I$100,"")+SUMIFS('16'!$J$7:$J$100,'16'!$H$7:$H$100,$A231,'16'!$I$7:$I$100,"")+SUMIFS('16a'!$J$7:$J$100,'16a'!$H$7:$H$100,$A231,'16a'!$I$7:$I$100,"")+SUMIFS('17'!$J$7:$J$100,'17'!$H$7:$H$100,$A231,'17'!$I$7:$I$100,"")+SUMIFS('17a'!$J$7:$J$100,'17a'!$H$7:$H$100,$A231,'17a'!$I$7:$I$100,"")+SUMIFS('18'!$J$7:$J$100,'18'!$H$7:$H$100,$A231,'18'!$I$7:$I$100,"")+SUMIFS('18a'!$J$7:$J$100,'18a'!$H$7:$H$100,$A231,'18a'!$I$7:$I$100,"")
+SUMIFS('19'!$J$7:$J$100,'19'!$H$7:$H$100,$A231,'19'!$I$7:$I$100,"")+SUMIFS('20'!$J$7:$J$100,'20'!$H$7:$H$100,$A231,'20'!$I$7:$I$100,"")+SUMIFS('20a'!$J$7:$J$100,'20a'!$H$7:$H$100,$A231,'20a'!$I$7:$I$100,"")+SUMIFS('21'!$J$7:$J$100,'21'!$H$7:$H$100,$A231,'21'!$I$7:$I$100,"")+SUMIFS('22'!$J$7:$J$100,'22'!$H$7:$H$100,$A231,'22'!$I$7:$I$100,"")+SUMIFS('22a'!$J$7:$J$100,'22a'!$H$7:$H$100,$A231,'22a'!$I$7:$I$100,"")+SUMIFS('22b'!$J$7:$J$100,'22b'!$H$7:$H$100,$A231,'22b'!$I$7:$I$100,"")+SUMIFS('23'!$J$7:$J$100,'23'!$H$7:$H$100,$A231,'23'!$I$7:$I$100,"")+SUMIFS('24'!$J$7:$J$100,'24'!$H$7:$H$100,$A231,'24'!$I$7:$I$100,"")+SUMIFS('24a'!$J$7:$J$100,'24a'!$H$7:$H$100,$A231,'24a'!$I$7:$I$100,"")+SUMIFS('24b'!$J$7:$J$100,'24b'!$H$7:$H$100,$A231,'24b'!$I$7:$I$100,"")+SUMIFS('24c'!$J$7:$J$100,'24c'!$H$7:$H$100,$A231,'24c'!$I$7:$I$100,"")+SUMIFS('24d'!$J$7:$J$100,'24d'!$H$7:$H$100,$A231,'24d'!$I$7:$I$100,"")+SUMIFS('24e'!$J$7:$J$100,'24e'!$H$7:$H$100,$A231,'24e'!$I$7:$I$100,"")+SUMIFS('24f'!$J$7:$J$100,'24f'!$H$7:$H$100,$A231,'24f'!$I$7:$I$100,"")+SUMIFS('24g'!$J$7:$J$100,'24g'!$H$7:$H$100,$A231,'24g'!$I$7:$I$100,"")+SUMIFS('24h'!$J$7:$J$100,'24h'!$H$7:$H$100,$A231,'24h'!$I$7:$I$100,"")+SUMIFS('24i'!$J$7:$J$100,'24i'!$H$7:$H$100,$A231,'24i'!$I$7:$I$100,"")+SUMIFS('25'!$J$7:$J$100,'25'!$H$7:$H$100,$A231,'25'!$I$7:$I$100,"")+SUMIFS('26'!$J$7:$J$100,'26'!$H$7:$H$100,$A231,'26'!$I$7:$I$100,"")+SUMIFS('26a'!$J$7:$J$100,'26a'!$H$7:$H$100,$A231,'26a'!$I$7:$I$100,"")+SUMIFS('27'!$J$7:$J$100,'27'!$H$7:$H$100,$A231,'27'!$I$7:$I$100,"")+SUMIFS('27a'!$J$7:$J$100,'27a'!$H$7:$H$100,$A231,'27a'!$I$7:$I$100,"")+SUMIFS('28'!$J$7:$J$100,'28'!$H$7:$H$100,$A231,'28'!$I$7:$I$100,"")+SUMIFS('29'!$J$7:$J$100,'29'!$H$7:$H$100,$A231,'29'!$I$7:$I$100,"")</f>
        <v>0</v>
      </c>
      <c r="J231" s="259">
        <f>SUM(G231:I231)</f>
        <v>7660000</v>
      </c>
      <c r="S231" s="247">
        <f t="shared" ref="S231:S248" si="45">SUM(C231:J231)</f>
        <v>30030299.5</v>
      </c>
    </row>
    <row r="232" ht="12.75" customHeight="1">
      <c r="B232" s="1" t="s">
        <v>4562</v>
      </c>
      <c r="C232" s="257">
        <f t="shared" ref="C232:J232" si="44">SUM(C233:C237)</f>
        <v>0</v>
      </c>
      <c r="D232" s="258">
        <f t="shared" si="44"/>
        <v>0</v>
      </c>
      <c r="E232" s="258">
        <f t="shared" si="44"/>
        <v>0</v>
      </c>
      <c r="F232" s="259">
        <f t="shared" si="44"/>
        <v>0</v>
      </c>
      <c r="G232" s="257">
        <f t="shared" si="44"/>
        <v>0</v>
      </c>
      <c r="H232" s="258">
        <f t="shared" si="44"/>
        <v>0</v>
      </c>
      <c r="I232" s="258">
        <f t="shared" si="44"/>
        <v>0</v>
      </c>
      <c r="J232" s="259">
        <f t="shared" si="44"/>
        <v>0</v>
      </c>
      <c r="S232" s="247">
        <f t="shared" si="45"/>
        <v>0</v>
      </c>
    </row>
    <row r="233" ht="12.75" customHeight="1" outlineLevel="1">
      <c r="A233" s="1" t="s">
        <v>2692</v>
      </c>
      <c r="B233" s="1" t="s">
        <v>4563</v>
      </c>
      <c r="C233" s="257">
        <f>SUMIFS('12'!$N$7:$N$100,'12'!$H$7:$H$100,$A233,'12'!$I$7:$I$100,1)+SUMIFS('13'!$N$7:$N$100,'13'!$H$7:$H$100,$A233,'13'!$I$7:$I$100,1)+SUMIFS('14'!$N$7:$N$100,'14'!$H$7:$H$100,$A233,'14'!$I$7:$I$100,1)+SUMIFS('15'!$N$7:$N$100,'15'!$H$7:$H$100,$A233,'15'!$I$7:$I$100,1)+SUMIFS('15a'!$N$7:$N$100,'15a'!$H$7:$H$100,$A233,'15a'!$I$7:$I$100,1)+SUMIFS('15b'!$N$7:$N$100,'15b'!$H$7:$H$100,$A233,'15b'!$I$7:$I$100,1)+SUMIFS('15c'!$N$7:$N$100,'15c'!$H$7:$H$100,$A233,'15c'!$I$7:$I$100,1)+SUMIFS('15d'!$N$7:$N$100,'15d'!$H$7:$H$100,$A233,'15d'!$I$7:$I$100,1)+SUMIFS('15e'!$N$7:$N$100,'15e'!$H$7:$H$100,$A233,'15e'!$I$7:$I$100,1)+SUMIFS('15f'!$N$7:$N$100,'15f'!$H$7:$H$100,$A233,'15f'!$I$7:$I$100,1)+SUMIFS('15g'!$N$7:$N$100,'15g'!$H$7:$H$100,$A233,'15g'!$I$7:$I$100,1)+SUMIFS('15h'!$N$7:$N$100,'15h'!$H$7:$H$100,$A233,'15h'!$I$7:$I$100,1)+SUMIFS('15i'!$N$7:$N$100,'15i'!$H$7:$H$100,$A233,'15i'!$I$7:$I$100,1)+SUMIFS('15j'!$N$7:$N$100,'15j'!$H$7:$H$100,$A233,'15j'!$I$7:$I$100,1)+SUMIFS('15k'!$N$7:$N$100,'15k'!$H$7:$H$100,$A233,'15k'!$I$7:$I$100,1)+SUMIFS('15l'!$N$7:$N$100,'15l'!$H$7:$H$100,$A233,'15l'!$I$7:$I$100,1)+SUMIFS('15m'!$N$7:$N$100,'15m'!$H$7:$H$100,$A233,'15m'!$I$7:$I$100,1)+SUMIFS('15n'!$N$7:$N$100,'15n'!$H$7:$H$100,$A233,'15n'!$I$7:$I$100,1)+SUMIFS('16'!$N$7:$N$100,'16'!$H$7:$H$100,$A233,'16'!$I$7:$I$100,1)+SUMIFS('16a'!$N$7:$N$100,'16a'!$H$7:$H$100,$A233,'16a'!$I$7:$I$100,1)+SUMIFS('17'!$N$7:$N$100,'17'!$H$7:$H$100,$A233,'17'!$I$7:$I$100,1)+SUMIFS('17a'!$N$7:$N$100,'17a'!$H$7:$H$100,$A233,'17a'!$I$7:$I$100,1)+SUMIFS('18'!$N$7:$N$100,'18'!$H$7:$H$100,$A233,'18'!$I$7:$I$100,1)+SUMIFS('18a'!$N$7:$N$100,'18a'!$H$7:$H$100,$A233,'18a'!$I$7:$I$100,1)
+SUMIFS('19'!$N$7:$N$100,'19'!$H$7:$H$100,$A233,'19'!$I$7:$I$100,1)+SUMIFS('20'!$N$7:$N$100,'20'!$H$7:$H$100,$A233,'20'!$I$7:$I$100,1)+SUMIFS('20a'!$N$7:$N$100,'20a'!$H$7:$H$100,$A233,'20a'!$I$7:$I$100,1)+SUMIFS('21'!$N$7:$N$100,'21'!$H$7:$H$100,$A233,'21'!$I$7:$I$100,1)+SUMIFS('22'!$N$7:$N$100,'22'!$H$7:$H$100,$A233,'22'!$I$7:$I$100,1)+SUMIFS('22a'!$N$7:$N$100,'22a'!$H$7:$H$100,$A233,'22a'!$I$7:$I$100,1)+SUMIFS('22b'!$N$7:$N$100,'22b'!$H$7:$H$100,$A233,'22b'!$I$7:$I$100,1)+SUMIFS('23'!$N$7:$N$100,'23'!$H$7:$H$100,$A233,'23'!$I$7:$I$100,1)+SUMIFS('24'!$N$7:$N$100,'24'!$H$7:$H$100,$A233,'24'!$I$7:$I$100,1)+SUMIFS('24a'!$N$7:$N$100,'24a'!$H$7:$H$100,$A233,'24a'!$I$7:$I$100,1)+SUMIFS('24b'!$N$7:$N$100,'24b'!$H$7:$H$100,$A233,'24b'!$I$7:$I$100,1)+SUMIFS('24c'!$N$7:$N$100,'24c'!$H$7:$H$100,$A233,'24c'!$I$7:$I$100,1)+SUMIFS('24d'!$N$7:$N$100,'24d'!$H$7:$H$100,$A233,'24d'!$I$7:$I$100,1)+SUMIFS('24e'!$N$7:$N$100,'24e'!$H$7:$H$100,$A233,'24e'!$I$7:$I$100,1)+SUMIFS('24f'!$N$7:$N$100,'24f'!$H$7:$H$100,$A233,'24f'!$I$7:$I$100,1)+SUMIFS('24g'!$N$7:$N$100,'24g'!$H$7:$H$100,$A233,'24g'!$I$7:$I$100,1)+SUMIFS('24h'!$N$7:$N$100,'24h'!$H$7:$H$100,$A233,'24h'!$I$7:$I$100,1)+SUMIFS('24i'!$N$7:$N$100,'24i'!$H$7:$H$100,$A233,'24i'!$I$7:$I$100,1)+SUMIFS('25'!$N$7:$N$100,'25'!$H$7:$H$100,$A233,'25'!$I$7:$I$100,1)+SUMIFS('26'!$N$7:$N$100,'26'!$H$7:$H$100,$A233,'26'!$I$7:$I$100,1)+SUMIFS('26a'!$N$7:$N$100,'26a'!$H$7:$H$100,$A233,'26a'!$I$7:$I$100,1)+SUMIFS('27'!$N$7:$N$100,'27'!$H$7:$H$100,$A233,'27'!$I$7:$I$100,1)+SUMIFS('27a'!$N$7:$N$100,'27a'!$H$7:$H$100,$A233,'27a'!$I$7:$I$100,1)+SUMIFS('28'!$N$7:$N$100,'28'!$H$7:$H$100,$A233,'28'!$I$7:$I$100,1)+SUMIFS('29'!$N$7:$N$100,'29'!$H$7:$H$100,$A233,'29'!$I$7:$I$100,1)</f>
        <v>0</v>
      </c>
      <c r="D233" s="258">
        <f>SUMIFS('12'!$N$7:$N$100,'12'!$H$7:$H$100,$A233,'12'!$I$7:$I$100,2)+SUMIFS('13'!$N$7:$N$100,'13'!$H$7:$H$100,$A233,'13'!$I$7:$I$100,2)+SUMIFS('14'!$N$7:$N$100,'14'!$H$7:$H$100,$A233,'14'!$I$7:$I$100,2)+SUMIFS('15'!$N$7:$N$100,'15'!$H$7:$H$100,$A233,'15'!$I$7:$I$100,2)+SUMIFS('15a'!$N$7:$N$100,'15a'!$H$7:$H$100,$A233,'15a'!$I$7:$I$100,2)+SUMIFS('15b'!$N$7:$N$100,'15b'!$H$7:$H$100,$A233,'15b'!$I$7:$I$100,2)+SUMIFS('15c'!$N$7:$N$100,'15c'!$H$7:$H$100,$A233,'15c'!$I$7:$I$100,2)+SUMIFS('15d'!$N$7:$N$100,'15d'!$H$7:$H$100,$A233,'15d'!$I$7:$I$100,2)+SUMIFS('15e'!$N$7:$N$100,'15e'!$H$7:$H$100,$A233,'15e'!$I$7:$I$100,2)+SUMIFS('15f'!$N$7:$N$100,'15f'!$H$7:$H$100,$A233,'15f'!$I$7:$I$100,2)+SUMIFS('15g'!$N$7:$N$100,'15g'!$H$7:$H$100,$A233,'15g'!$I$7:$I$100,2)+SUMIFS('15h'!$N$7:$N$100,'15h'!$H$7:$H$100,$A233,'15h'!$I$7:$I$100,2)+SUMIFS('15i'!$N$7:$N$100,'15i'!$H$7:$H$100,$A233,'15i'!$I$7:$I$100,2)+SUMIFS('15j'!$N$7:$N$100,'15j'!$H$7:$H$100,$A233,'15j'!$I$7:$I$100,2)+SUMIFS('15k'!$N$7:$N$100,'15k'!$H$7:$H$100,$A233,'15k'!$I$7:$I$100,2)+SUMIFS('15l'!$N$7:$N$100,'15l'!$H$7:$H$100,$A233,'15l'!$I$7:$I$100,2)+SUMIFS('15m'!$N$7:$N$100,'15m'!$H$7:$H$100,$A233,'15m'!$I$7:$I$100,2)+SUMIFS('15n'!$N$7:$N$100,'15n'!$H$7:$H$100,$A233,'15n'!$I$7:$I$100,2)+SUMIFS('16'!$N$7:$N$100,'16'!$H$7:$H$100,$A233,'16'!$I$7:$I$100,2)+SUMIFS('16a'!$N$7:$N$100,'16a'!$H$7:$H$100,$A233,'16a'!$I$7:$I$100,2)+SUMIFS('17'!$N$7:$N$100,'17'!$H$7:$H$100,$A233,'17'!$I$7:$I$100,2)+SUMIFS('17a'!$N$7:$N$100,'17a'!$H$7:$H$100,$A233,'17a'!$I$7:$I$100,2)+SUMIFS('18'!$N$7:$N$100,'18'!$H$7:$H$100,$A233,'18'!$I$7:$I$100,2)+SUMIFS('18a'!$N$7:$N$100,'18a'!$H$7:$H$100,$A233,'18a'!$I$7:$I$100,2)
+SUMIFS('19'!$N$7:$N$100,'19'!$H$7:$H$100,$A233,'19'!$I$7:$I$100,2)+SUMIFS('20'!$N$7:$N$100,'20'!$H$7:$H$100,$A233,'20'!$I$7:$I$100,2)+SUMIFS('20a'!$N$7:$N$100,'20a'!$H$7:$H$100,$A233,'20a'!$I$7:$I$100,2)+SUMIFS('21'!$N$7:$N$100,'21'!$H$7:$H$100,$A233,'21'!$I$7:$I$100,2)+SUMIFS('22'!$N$7:$N$100,'22'!$H$7:$H$100,$A233,'22'!$I$7:$I$100,2)+SUMIFS('22a'!$N$7:$N$100,'22a'!$H$7:$H$100,$A233,'22a'!$I$7:$I$100,2)+SUMIFS('22b'!$N$7:$N$100,'22b'!$H$7:$H$100,$A233,'22b'!$I$7:$I$100,2)+SUMIFS('23'!$N$7:$N$100,'23'!$H$7:$H$100,$A233,'23'!$I$7:$I$100,2)+SUMIFS('24'!$N$7:$N$100,'24'!$H$7:$H$100,$A233,'24'!$I$7:$I$100,2)+SUMIFS('24a'!$N$7:$N$100,'24a'!$H$7:$H$100,$A233,'24a'!$I$7:$I$100,2)+SUMIFS('24b'!$N$7:$N$100,'24b'!$H$7:$H$100,$A233,'24b'!$I$7:$I$100,2)+SUMIFS('24c'!$N$7:$N$100,'24c'!$H$7:$H$100,$A233,'24c'!$I$7:$I$100,2)+SUMIFS('24d'!$N$7:$N$100,'24d'!$H$7:$H$100,$A233,'24d'!$I$7:$I$100,2)+SUMIFS('24e'!$N$7:$N$100,'24e'!$H$7:$H$100,$A233,'24e'!$I$7:$I$100,2)+SUMIFS('24f'!$N$7:$N$100,'24f'!$H$7:$H$100,$A233,'24f'!$I$7:$I$100,2)+SUMIFS('24g'!$N$7:$N$100,'24g'!$H$7:$H$100,$A233,'24g'!$I$7:$I$100,2)+SUMIFS('24h'!$N$7:$N$100,'24h'!$H$7:$H$100,$A233,'24h'!$I$7:$I$100,2)+SUMIFS('24i'!$N$7:$N$100,'24i'!$H$7:$H$100,$A233,'24i'!$I$7:$I$100,2)+SUMIFS('25'!$N$7:$N$100,'25'!$H$7:$H$100,$A233,'25'!$I$7:$I$100,2)+SUMIFS('26'!$N$7:$N$100,'26'!$H$7:$H$100,$A233,'26'!$I$7:$I$100,2)+SUMIFS('26a'!$N$7:$N$100,'26a'!$H$7:$H$100,$A233,'26a'!$I$7:$I$100,2)+SUMIFS('27'!$N$7:$N$100,'27'!$H$7:$H$100,$A233,'27'!$I$7:$I$100,2)+SUMIFS('27a'!$N$7:$N$100,'27a'!$H$7:$H$100,$A233,'27a'!$I$7:$I$100,2)+SUMIFS('28'!$N$7:$N$100,'28'!$H$7:$H$100,$A233,'28'!$I$7:$I$100,2)+SUMIFS('29'!$N$7:$N$100,'29'!$H$7:$H$100,$A233,'29'!$I$7:$I$100,2)</f>
        <v>0</v>
      </c>
      <c r="E233" s="258">
        <f>SUMIFS('12'!$N$7:$N$100,'12'!$H$7:$H$100,$A233,'12'!$I$7:$I$100,"")+SUMIFS('13'!$N$7:$N$100,'13'!$H$7:$H$100,$A233,'13'!$I$7:$I$100,"")+SUMIFS('14'!$N$7:$N$100,'14'!$H$7:$H$100,$A233,'14'!$I$7:$I$100,"")+SUMIFS('15'!$N$7:$N$100,'15'!$H$7:$H$100,$A233,'15'!$I$7:$I$100,"")+SUMIFS('15a'!$N$7:$N$100,'15a'!$H$7:$H$100,$A233,'15a'!$I$7:$I$100,"")+SUMIFS('15b'!$N$7:$N$100,'15b'!$H$7:$H$100,$A233,'15b'!$I$7:$I$100,"")+SUMIFS('15c'!$N$7:$N$100,'15c'!$H$7:$H$100,$A233,'15c'!$I$7:$I$100,"")+SUMIFS('15d'!$N$7:$N$100,'15d'!$H$7:$H$100,$A233,'15d'!$I$7:$I$100,"")+SUMIFS('15e'!$N$7:$N$100,'15e'!$H$7:$H$100,$A233,'15e'!$I$7:$I$100,"")+SUMIFS('15f'!$N$7:$N$100,'15f'!$H$7:$H$100,$A233,'15f'!$I$7:$I$100,"")+SUMIFS('15g'!$N$7:$N$100,'15g'!$H$7:$H$100,$A233,'15g'!$I$7:$I$100,"")+SUMIFS('15h'!$N$7:$N$100,'15h'!$H$7:$H$100,$A233,'15h'!$I$7:$I$100,"")+SUMIFS('15i'!$N$7:$N$100,'15i'!$H$7:$H$100,$A233,'15i'!$I$7:$I$100,"")+SUMIFS('15j'!$N$7:$N$100,'15j'!$H$7:$H$100,$A233,'15j'!$I$7:$I$100,"")+SUMIFS('15k'!$N$7:$N$100,'15k'!$H$7:$H$100,$A233,'15k'!$I$7:$I$100,"")+SUMIFS('15l'!$N$7:$N$100,'15l'!$H$7:$H$100,$A233,'15l'!$I$7:$I$100,"")+SUMIFS('15m'!$N$7:$N$100,'15m'!$H$7:$H$100,$A233,'15m'!$I$7:$I$100,"")+SUMIFS('15n'!$N$7:$N$100,'15n'!$H$7:$H$100,$A233,'15n'!$I$7:$I$100,"")+SUMIFS('16'!$N$7:$N$100,'16'!$H$7:$H$100,$A233,'16'!$I$7:$I$100,"")+SUMIFS('16a'!$N$7:$N$100,'16a'!$H$7:$H$100,$A233,'16a'!$I$7:$I$100,"")+SUMIFS('17'!$N$7:$N$100,'17'!$H$7:$H$100,$A233,'17'!$I$7:$I$100,"")+SUMIFS('17a'!$N$7:$N$100,'17a'!$H$7:$H$100,$A233,'17a'!$I$7:$I$100,"")+SUMIFS('18'!$N$7:$N$100,'18'!$H$7:$H$100,$A233,'18'!$I$7:$I$100,"")+SUMIFS('18a'!$N$7:$N$100,'18a'!$H$7:$H$100,$A233,'18a'!$I$7:$I$100,"")
+SUMIFS('19'!$N$7:$N$100,'19'!$H$7:$H$100,$A233,'19'!$I$7:$I$100,"")+SUMIFS('20'!$N$7:$N$100,'20'!$H$7:$H$100,$A233,'20'!$I$7:$I$100,"")+SUMIFS('20a'!$N$7:$N$100,'20a'!$H$7:$H$100,$A233,'20a'!$I$7:$I$100,"")+SUMIFS('21'!$N$7:$N$100,'21'!$H$7:$H$100,$A233,'21'!$I$7:$I$100,"")+SUMIFS('22'!$N$7:$N$100,'22'!$H$7:$H$100,$A233,'22'!$I$7:$I$100,"")+SUMIFS('22a'!$N$7:$N$100,'22a'!$H$7:$H$100,$A233,'22a'!$I$7:$I$100,"")+SUMIFS('22b'!$N$7:$N$100,'22b'!$H$7:$H$100,$A233,'22b'!$I$7:$I$100,"")+SUMIFS('23'!$N$7:$N$100,'23'!$H$7:$H$100,$A233,'23'!$I$7:$I$100,"")+SUMIFS('24'!$N$7:$N$100,'24'!$H$7:$H$100,$A233,'24'!$I$7:$I$100,"")+SUMIFS('24a'!$N$7:$N$100,'24a'!$H$7:$H$100,$A233,'24a'!$I$7:$I$100,"")+SUMIFS('24b'!$N$7:$N$100,'24b'!$H$7:$H$100,$A233,'24b'!$I$7:$I$100,"")+SUMIFS('24c'!$N$7:$N$100,'24c'!$H$7:$H$100,$A233,'24c'!$I$7:$I$100,"")+SUMIFS('24d'!$N$7:$N$100,'24d'!$H$7:$H$100,$A233,'24d'!$I$7:$I$100,"")+SUMIFS('24e'!$N$7:$N$100,'24e'!$H$7:$H$100,$A233,'24e'!$I$7:$I$100,"")+SUMIFS('24f'!$N$7:$N$100,'24f'!$H$7:$H$100,$A233,'24f'!$I$7:$I$100,"")+SUMIFS('24g'!$N$7:$N$100,'24g'!$H$7:$H$100,$A233,'24g'!$I$7:$I$100,"")+SUMIFS('24h'!$N$7:$N$100,'24h'!$H$7:$H$100,$A233,'24h'!$I$7:$I$100,"")+SUMIFS('24i'!$N$7:$N$100,'24i'!$H$7:$H$100,$A233,'24i'!$I$7:$I$100,"")+SUMIFS('25'!$N$7:$N$100,'25'!$H$7:$H$100,$A233,'25'!$I$7:$I$100,"")+SUMIFS('26'!$N$7:$N$100,'26'!$H$7:$H$100,$A233,'26'!$I$7:$I$100,"")+SUMIFS('26a'!$N$7:$N$100,'26a'!$H$7:$H$100,$A233,'26a'!$I$7:$I$100,"")+SUMIFS('27'!$N$7:$N$100,'27'!$H$7:$H$100,$A233,'27'!$I$7:$I$100,"")+SUMIFS('27a'!$N$7:$N$100,'27a'!$H$7:$H$100,$A233,'27a'!$I$7:$I$100,"")+SUMIFS('28'!$N$7:$N$100,'28'!$H$7:$H$100,$A233,'28'!$I$7:$I$100,"")+SUMIFS('29'!$N$7:$N$100,'29'!$H$7:$H$100,$A233,'29'!$I$7:$I$100,"")</f>
        <v>0</v>
      </c>
      <c r="F233" s="259">
        <f t="shared" ref="F233:F248" si="46">SUM(C233:E233)</f>
        <v>0</v>
      </c>
      <c r="G233" s="257">
        <f>SUMIFS('12'!$J$7:$J$100,'12'!$H$7:$H$100,$A233,'12'!$I$7:$I$100,1)+SUMIFS('13'!$J$7:$J$100,'13'!$H$7:$H$100,$A233,'13'!$I$7:$I$100,1)+SUMIFS('14'!$J$7:$J$100,'14'!$H$7:$H$100,$A233,'14'!$I$7:$I$100,1)+SUMIFS('15'!$J$7:$J$100,'15'!$H$7:$H$100,$A233,'15'!$I$7:$I$100,1)+SUMIFS('15a'!$J$7:$J$100,'15a'!$H$7:$H$100,$A233,'15a'!$I$7:$I$100,1)+SUMIFS('15b'!$J$7:$J$100,'15b'!$H$7:$H$100,$A233,'15b'!$I$7:$I$100,1)+SUMIFS('15c'!$J$7:$J$100,'15c'!$H$7:$H$100,$A233,'15c'!$I$7:$I$100,1)+SUMIFS('15d'!$J$7:$J$100,'15d'!$H$7:$H$100,$A233,'15d'!$I$7:$I$100,1)+SUMIFS('15e'!$J$7:$J$100,'15e'!$H$7:$H$100,$A233,'15e'!$I$7:$I$100,1)+SUMIFS('15f'!$J$7:$J$100,'15f'!$H$7:$H$100,$A233,'15f'!$I$7:$I$100,1)+SUMIFS('15g'!$J$7:$J$100,'15g'!$H$7:$H$100,$A233,'15g'!$I$7:$I$100,1)+SUMIFS('15h'!$J$7:$J$100,'15h'!$H$7:$H$100,$A233,'15h'!$I$7:$I$100,1)+SUMIFS('15i'!$J$7:$J$100,'15i'!$H$7:$H$100,$A233,'15i'!$I$7:$I$100,1)+SUMIFS('15j'!$J$7:$J$100,'15j'!$H$7:$H$100,$A233,'15j'!$I$7:$I$100,1)+SUMIFS('15k'!$J$7:$J$100,'15k'!$H$7:$H$100,$A233,'15k'!$I$7:$I$100,1)+SUMIFS('15l'!$J$7:$J$100,'15l'!$H$7:$H$100,$A233,'15l'!$I$7:$I$100,1)+SUMIFS('15m'!$J$7:$J$100,'15m'!$H$7:$H$100,$A233,'15m'!$I$7:$I$100,1)+SUMIFS('15n'!$J$7:$J$100,'15n'!$H$7:$H$100,$A233,'15n'!$I$7:$I$100,1)+SUMIFS('16'!$J$7:$J$100,'16'!$H$7:$H$100,$A233,'16'!$I$7:$I$100,1)+SUMIFS('16a'!$J$7:$J$100,'16a'!$H$7:$H$100,$A233,'16a'!$I$7:$I$100,1)+SUMIFS('17'!$J$7:$J$100,'17'!$H$7:$H$100,$A233,'17'!$I$7:$I$100,1)+SUMIFS('17a'!$J$7:$J$100,'17a'!$H$7:$H$100,$A233,'17a'!$I$7:$I$100,1)+SUMIFS('18'!$J$7:$J$100,'18'!$H$7:$H$100,$A233,'18'!$I$7:$I$100,1)+SUMIFS('18a'!$J$7:$J$100,'18a'!$H$7:$H$100,$A233,'18a'!$I$7:$I$100,1)
+SUMIFS('19'!$J$7:$J$100,'19'!$H$7:$H$100,$A233,'19'!$I$7:$I$100,1)+SUMIFS('20'!$J$7:$J$100,'20'!$H$7:$H$100,$A233,'20'!$I$7:$I$100,1)+SUMIFS('20a'!$J$7:$J$100,'20a'!$H$7:$H$100,$A233,'20a'!$I$7:$I$100,1)+SUMIFS('21'!$J$7:$J$100,'21'!$H$7:$H$100,$A233,'21'!$I$7:$I$100,1)+SUMIFS('22'!$J$7:$J$100,'22'!$H$7:$H$100,$A233,'22'!$I$7:$I$100,1)+SUMIFS('22a'!$J$7:$J$100,'22a'!$H$7:$H$100,$A233,'22a'!$I$7:$I$100,1)+SUMIFS('22b'!$J$7:$J$100,'22b'!$H$7:$H$100,$A233,'22b'!$I$7:$I$100,1)+SUMIFS('23'!$J$7:$J$100,'23'!$H$7:$H$100,$A233,'23'!$I$7:$I$100,1)+SUMIFS('24'!$J$7:$J$100,'24'!$H$7:$H$100,$A233,'24'!$I$7:$I$100,1)+SUMIFS('24a'!$J$7:$J$100,'24a'!$H$7:$H$100,$A233,'24a'!$I$7:$I$100,1)+SUMIFS('24b'!$J$7:$J$100,'24b'!$H$7:$H$100,$A233,'24b'!$I$7:$I$100,1)+SUMIFS('24c'!$J$7:$J$100,'24c'!$H$7:$H$100,$A233,'24c'!$I$7:$I$100,1)+SUMIFS('24d'!$J$7:$J$100,'24d'!$H$7:$H$100,$A233,'24d'!$I$7:$I$100,1)+SUMIFS('24e'!$J$7:$J$100,'24e'!$H$7:$H$100,$A233,'24e'!$I$7:$I$100,1)+SUMIFS('24f'!$J$7:$J$100,'24f'!$H$7:$H$100,$A233,'24f'!$I$7:$I$100,1)+SUMIFS('24g'!$J$7:$J$100,'24g'!$H$7:$H$100,$A233,'24g'!$I$7:$I$100,1)+SUMIFS('24h'!$J$7:$J$100,'24h'!$H$7:$H$100,$A233,'24h'!$I$7:$I$100,1)+SUMIFS('24i'!$J$7:$J$100,'24i'!$H$7:$H$100,$A233,'24i'!$I$7:$I$100,1)+SUMIFS('25'!$J$7:$J$100,'25'!$H$7:$H$100,$A233,'25'!$I$7:$I$100,1)+SUMIFS('26'!$J$7:$J$100,'26'!$H$7:$H$100,$A233,'26'!$I$7:$I$100,1)+SUMIFS('26a'!$J$7:$J$100,'26a'!$H$7:$H$100,$A233,'26a'!$I$7:$I$100,1)+SUMIFS('27'!$J$7:$J$100,'27'!$H$7:$H$100,$A233,'27'!$I$7:$I$100,1)+SUMIFS('27a'!$J$7:$J$100,'27a'!$H$7:$H$100,$A233,'27a'!$I$7:$I$100,1)+SUMIFS('28'!$J$7:$J$100,'28'!$H$7:$H$100,$A233,'28'!$I$7:$I$100,1)+SUMIFS('29'!$J$7:$J$100,'29'!$H$7:$H$100,$A233,'29'!$I$7:$I$100,1)</f>
        <v>0</v>
      </c>
      <c r="H233" s="258">
        <f>SUMIFS('12'!$J$7:$J$100,'12'!$H$7:$H$100,$A233,'12'!$I$7:$I$100,2)+SUMIFS('13'!$J$7:$J$100,'13'!$H$7:$H$100,$A233,'13'!$I$7:$I$100,2)+SUMIFS('14'!$J$7:$J$100,'14'!$H$7:$H$100,$A233,'14'!$I$7:$I$100,2)+SUMIFS('15'!$J$7:$J$100,'15'!$H$7:$H$100,$A233,'15'!$I$7:$I$100,2)+SUMIFS('15a'!$J$7:$J$100,'15a'!$H$7:$H$100,$A233,'15a'!$I$7:$I$100,2)+SUMIFS('15b'!$J$7:$J$100,'15b'!$H$7:$H$100,$A233,'15b'!$I$7:$I$100,2)+SUMIFS('15c'!$J$7:$J$100,'15c'!$H$7:$H$100,$A233,'15c'!$I$7:$I$100,2)+SUMIFS('15d'!$J$7:$J$100,'15d'!$H$7:$H$100,$A233,'15d'!$I$7:$I$100,2)+SUMIFS('15e'!$J$7:$J$100,'15e'!$H$7:$H$100,$A233,'15e'!$I$7:$I$100,2)+SUMIFS('15f'!$J$7:$J$100,'15f'!$H$7:$H$100,$A233,'15f'!$I$7:$I$100,2)+SUMIFS('15g'!$J$7:$J$100,'15g'!$H$7:$H$100,$A233,'15g'!$I$7:$I$100,2)+SUMIFS('15h'!$J$7:$J$100,'15h'!$H$7:$H$100,$A233,'15h'!$I$7:$I$100,2)+SUMIFS('15i'!$J$7:$J$100,'15i'!$H$7:$H$100,$A233,'15i'!$I$7:$I$100,2)+SUMIFS('15j'!$J$7:$J$100,'15j'!$H$7:$H$100,$A233,'15j'!$I$7:$I$100,2)+SUMIFS('15k'!$J$7:$J$100,'15k'!$H$7:$H$100,$A233,'15k'!$I$7:$I$100,2)+SUMIFS('15l'!$J$7:$J$100,'15l'!$H$7:$H$100,$A233,'15l'!$I$7:$I$100,2)+SUMIFS('15m'!$J$7:$J$100,'15m'!$H$7:$H$100,$A233,'15m'!$I$7:$I$100,2)+SUMIFS('15n'!$J$7:$J$100,'15n'!$H$7:$H$100,$A233,'15n'!$I$7:$I$100,2)+SUMIFS('16'!$J$7:$J$100,'16'!$H$7:$H$100,$A233,'16'!$I$7:$I$100,2)+SUMIFS('16a'!$J$7:$J$100,'16a'!$H$7:$H$100,$A233,'16a'!$I$7:$I$100,2)+SUMIFS('17'!$J$7:$J$100,'17'!$H$7:$H$100,$A233,'17'!$I$7:$I$100,2)+SUMIFS('17a'!$J$7:$J$100,'17a'!$H$7:$H$100,$A233,'17a'!$I$7:$I$100,2)+SUMIFS('18'!$J$7:$J$100,'18'!$H$7:$H$100,$A233,'18'!$I$7:$I$100,2)+SUMIFS('18a'!$J$7:$J$100,'18a'!$H$7:$H$100,$A233,'18a'!$I$7:$I$100,2)
+SUMIFS('19'!$J$7:$J$100,'19'!$H$7:$H$100,$A233,'19'!$I$7:$I$100,2)+SUMIFS('20'!$J$7:$J$100,'20'!$H$7:$H$100,$A233,'20'!$I$7:$I$100,2)+SUMIFS('20a'!$J$7:$J$100,'20a'!$H$7:$H$100,$A233,'20a'!$I$7:$I$100,2)+SUMIFS('21'!$J$7:$J$100,'21'!$H$7:$H$100,$A233,'21'!$I$7:$I$100,2)+SUMIFS('22'!$J$7:$J$100,'22'!$H$7:$H$100,$A233,'22'!$I$7:$I$100,2)+SUMIFS('22a'!$J$7:$J$100,'22a'!$H$7:$H$100,$A233,'22a'!$I$7:$I$100,2)+SUMIFS('22b'!$J$7:$J$100,'22b'!$H$7:$H$100,$A233,'22b'!$I$7:$I$100,2)+SUMIFS('23'!$J$7:$J$100,'23'!$H$7:$H$100,$A233,'23'!$I$7:$I$100,2)+SUMIFS('24'!$J$7:$J$100,'24'!$H$7:$H$100,$A233,'24'!$I$7:$I$100,2)+SUMIFS('24a'!$J$7:$J$100,'24a'!$H$7:$H$100,$A233,'24a'!$I$7:$I$100,2)+SUMIFS('24b'!$J$7:$J$100,'24b'!$H$7:$H$100,$A233,'24b'!$I$7:$I$100,2)+SUMIFS('24c'!$J$7:$J$100,'24c'!$H$7:$H$100,$A233,'24c'!$I$7:$I$100,2)+SUMIFS('24d'!$J$7:$J$100,'24d'!$H$7:$H$100,$A233,'24d'!$I$7:$I$100,2)+SUMIFS('24e'!$J$7:$J$100,'24e'!$H$7:$H$100,$A233,'24e'!$I$7:$I$100,2)+SUMIFS('24f'!$J$7:$J$100,'24f'!$H$7:$H$100,$A233,'24f'!$I$7:$I$100,2)+SUMIFS('24g'!$J$7:$J$100,'24g'!$H$7:$H$100,$A233,'24g'!$I$7:$I$100,2)+SUMIFS('24h'!$J$7:$J$100,'24h'!$H$7:$H$100,$A233,'24h'!$I$7:$I$100,2)+SUMIFS('24i'!$J$7:$J$100,'24i'!$H$7:$H$100,$A233,'24i'!$I$7:$I$100,2)+SUMIFS('25'!$J$7:$J$100,'25'!$H$7:$H$100,$A233,'25'!$I$7:$I$100,2)+SUMIFS('26'!$J$7:$J$100,'26'!$H$7:$H$100,$A233,'26'!$I$7:$I$100,2)+SUMIFS('26a'!$J$7:$J$100,'26a'!$H$7:$H$100,$A233,'26a'!$I$7:$I$100,2)+SUMIFS('27'!$J$7:$J$100,'27'!$H$7:$H$100,$A233,'27'!$I$7:$I$100,2)+SUMIFS('27a'!$J$7:$J$100,'27a'!$H$7:$H$100,$A233,'27a'!$I$7:$I$100,2)+SUMIFS('28'!$J$7:$J$100,'28'!$H$7:$H$100,$A233,'28'!$I$7:$I$100,2)+SUMIFS('29'!$J$7:$J$100,'29'!$H$7:$H$100,$A233,'29'!$I$7:$I$100,2)</f>
        <v>0</v>
      </c>
      <c r="I233" s="258">
        <f>SUMIFS('12'!$J$7:$J$100,'12'!$H$7:$H$100,$A233,'12'!$I$7:$I$100,"")+SUMIFS('13'!$J$7:$J$100,'13'!$H$7:$H$100,$A233,'13'!$I$7:$I$100,"")+SUMIFS('14'!$J$7:$J$100,'14'!$H$7:$H$100,$A233,'14'!$I$7:$I$100,"")+SUMIFS('15'!$J$7:$J$100,'15'!$H$7:$H$100,$A233,'15'!$I$7:$I$100,"")+SUMIFS('15a'!$J$7:$J$100,'15a'!$H$7:$H$100,$A233,'15a'!$I$7:$I$100,"")+SUMIFS('15b'!$J$7:$J$100,'15b'!$H$7:$H$100,$A233,'15b'!$I$7:$I$100,"")+SUMIFS('15c'!$J$7:$J$100,'15c'!$H$7:$H$100,$A233,'15c'!$I$7:$I$100,"")+SUMIFS('15d'!$J$7:$J$100,'15d'!$H$7:$H$100,$A233,'15d'!$I$7:$I$100,"")+SUMIFS('15e'!$J$7:$J$100,'15e'!$H$7:$H$100,$A233,'15e'!$I$7:$I$100,"")+SUMIFS('15f'!$J$7:$J$100,'15f'!$H$7:$H$100,$A233,'15f'!$I$7:$I$100,"")+SUMIFS('15g'!$J$7:$J$100,'15g'!$H$7:$H$100,$A233,'15g'!$I$7:$I$100,"")+SUMIFS('15h'!$J$7:$J$100,'15h'!$H$7:$H$100,$A233,'15h'!$I$7:$I$100,"")+SUMIFS('15i'!$J$7:$J$100,'15i'!$H$7:$H$100,$A233,'15i'!$I$7:$I$100,"")+SUMIFS('15j'!$J$7:$J$100,'15j'!$H$7:$H$100,$A233,'15j'!$I$7:$I$100,"")+SUMIFS('15k'!$J$7:$J$100,'15k'!$H$7:$H$100,$A233,'15k'!$I$7:$I$100,"")+SUMIFS('15l'!$J$7:$J$100,'15l'!$H$7:$H$100,$A233,'15l'!$I$7:$I$100,"")+SUMIFS('15m'!$J$7:$J$100,'15m'!$H$7:$H$100,$A233,'15m'!$I$7:$I$100,"")+SUMIFS('15n'!$J$7:$J$100,'15n'!$H$7:$H$100,$A233,'15n'!$I$7:$I$100,"")+SUMIFS('16'!$J$7:$J$100,'16'!$H$7:$H$100,$A233,'16'!$I$7:$I$100,"")+SUMIFS('16a'!$J$7:$J$100,'16a'!$H$7:$H$100,$A233,'16a'!$I$7:$I$100,"")+SUMIFS('17'!$J$7:$J$100,'17'!$H$7:$H$100,$A233,'17'!$I$7:$I$100,"")+SUMIFS('17a'!$J$7:$J$100,'17a'!$H$7:$H$100,$A233,'17a'!$I$7:$I$100,"")+SUMIFS('18'!$J$7:$J$100,'18'!$H$7:$H$100,$A233,'18'!$I$7:$I$100,"")+SUMIFS('18a'!$J$7:$J$100,'18a'!$H$7:$H$100,$A233,'18a'!$I$7:$I$100,"")
+SUMIFS('19'!$J$7:$J$100,'19'!$H$7:$H$100,$A233,'19'!$I$7:$I$100,"")+SUMIFS('20'!$J$7:$J$100,'20'!$H$7:$H$100,$A233,'20'!$I$7:$I$100,"")+SUMIFS('20a'!$J$7:$J$100,'20a'!$H$7:$H$100,$A233,'20a'!$I$7:$I$100,"")+SUMIFS('21'!$J$7:$J$100,'21'!$H$7:$H$100,$A233,'21'!$I$7:$I$100,"")+SUMIFS('22'!$J$7:$J$100,'22'!$H$7:$H$100,$A233,'22'!$I$7:$I$100,"")+SUMIFS('22a'!$J$7:$J$100,'22a'!$H$7:$H$100,$A233,'22a'!$I$7:$I$100,"")+SUMIFS('22b'!$J$7:$J$100,'22b'!$H$7:$H$100,$A233,'22b'!$I$7:$I$100,"")+SUMIFS('23'!$J$7:$J$100,'23'!$H$7:$H$100,$A233,'23'!$I$7:$I$100,"")+SUMIFS('24'!$J$7:$J$100,'24'!$H$7:$H$100,$A233,'24'!$I$7:$I$100,"")+SUMIFS('24a'!$J$7:$J$100,'24a'!$H$7:$H$100,$A233,'24a'!$I$7:$I$100,"")+SUMIFS('24b'!$J$7:$J$100,'24b'!$H$7:$H$100,$A233,'24b'!$I$7:$I$100,"")+SUMIFS('24c'!$J$7:$J$100,'24c'!$H$7:$H$100,$A233,'24c'!$I$7:$I$100,"")+SUMIFS('24d'!$J$7:$J$100,'24d'!$H$7:$H$100,$A233,'24d'!$I$7:$I$100,"")+SUMIFS('24e'!$J$7:$J$100,'24e'!$H$7:$H$100,$A233,'24e'!$I$7:$I$100,"")+SUMIFS('24f'!$J$7:$J$100,'24f'!$H$7:$H$100,$A233,'24f'!$I$7:$I$100,"")+SUMIFS('24g'!$J$7:$J$100,'24g'!$H$7:$H$100,$A233,'24g'!$I$7:$I$100,"")+SUMIFS('24h'!$J$7:$J$100,'24h'!$H$7:$H$100,$A233,'24h'!$I$7:$I$100,"")+SUMIFS('24i'!$J$7:$J$100,'24i'!$H$7:$H$100,$A233,'24i'!$I$7:$I$100,"")+SUMIFS('25'!$J$7:$J$100,'25'!$H$7:$H$100,$A233,'25'!$I$7:$I$100,"")+SUMIFS('26'!$J$7:$J$100,'26'!$H$7:$H$100,$A233,'26'!$I$7:$I$100,"")+SUMIFS('26a'!$J$7:$J$100,'26a'!$H$7:$H$100,$A233,'26a'!$I$7:$I$100,"")+SUMIFS('27'!$J$7:$J$100,'27'!$H$7:$H$100,$A233,'27'!$I$7:$I$100,"")+SUMIFS('27a'!$J$7:$J$100,'27a'!$H$7:$H$100,$A233,'27a'!$I$7:$I$100,"")+SUMIFS('28'!$J$7:$J$100,'28'!$H$7:$H$100,$A233,'28'!$I$7:$I$100,"")+SUMIFS('29'!$J$7:$J$100,'29'!$H$7:$H$100,$A233,'29'!$I$7:$I$100,"")</f>
        <v>0</v>
      </c>
      <c r="J233" s="259">
        <f t="shared" ref="J233:J248" si="47">SUM(G233:I233)</f>
        <v>0</v>
      </c>
      <c r="S233" s="247">
        <f t="shared" si="45"/>
        <v>0</v>
      </c>
    </row>
    <row r="234" ht="12.75" customHeight="1" outlineLevel="1">
      <c r="A234" s="1" t="s">
        <v>2693</v>
      </c>
      <c r="B234" s="1" t="s">
        <v>4563</v>
      </c>
      <c r="C234" s="257">
        <f>SUMIFS('12'!$N$7:$N$100,'12'!$H$7:$H$100,$A234,'12'!$I$7:$I$100,1)+SUMIFS('13'!$N$7:$N$100,'13'!$H$7:$H$100,$A234,'13'!$I$7:$I$100,1)+SUMIFS('14'!$N$7:$N$100,'14'!$H$7:$H$100,$A234,'14'!$I$7:$I$100,1)+SUMIFS('15'!$N$7:$N$100,'15'!$H$7:$H$100,$A234,'15'!$I$7:$I$100,1)+SUMIFS('15a'!$N$7:$N$100,'15a'!$H$7:$H$100,$A234,'15a'!$I$7:$I$100,1)+SUMIFS('15b'!$N$7:$N$100,'15b'!$H$7:$H$100,$A234,'15b'!$I$7:$I$100,1)+SUMIFS('15c'!$N$7:$N$100,'15c'!$H$7:$H$100,$A234,'15c'!$I$7:$I$100,1)+SUMIFS('15d'!$N$7:$N$100,'15d'!$H$7:$H$100,$A234,'15d'!$I$7:$I$100,1)+SUMIFS('15e'!$N$7:$N$100,'15e'!$H$7:$H$100,$A234,'15e'!$I$7:$I$100,1)+SUMIFS('15f'!$N$7:$N$100,'15f'!$H$7:$H$100,$A234,'15f'!$I$7:$I$100,1)+SUMIFS('15g'!$N$7:$N$100,'15g'!$H$7:$H$100,$A234,'15g'!$I$7:$I$100,1)+SUMIFS('15h'!$N$7:$N$100,'15h'!$H$7:$H$100,$A234,'15h'!$I$7:$I$100,1)+SUMIFS('15i'!$N$7:$N$100,'15i'!$H$7:$H$100,$A234,'15i'!$I$7:$I$100,1)+SUMIFS('15j'!$N$7:$N$100,'15j'!$H$7:$H$100,$A234,'15j'!$I$7:$I$100,1)+SUMIFS('15k'!$N$7:$N$100,'15k'!$H$7:$H$100,$A234,'15k'!$I$7:$I$100,1)+SUMIFS('15l'!$N$7:$N$100,'15l'!$H$7:$H$100,$A234,'15l'!$I$7:$I$100,1)+SUMIFS('15m'!$N$7:$N$100,'15m'!$H$7:$H$100,$A234,'15m'!$I$7:$I$100,1)+SUMIFS('15n'!$N$7:$N$100,'15n'!$H$7:$H$100,$A234,'15n'!$I$7:$I$100,1)+SUMIFS('16'!$N$7:$N$100,'16'!$H$7:$H$100,$A234,'16'!$I$7:$I$100,1)+SUMIFS('16a'!$N$7:$N$100,'16a'!$H$7:$H$100,$A234,'16a'!$I$7:$I$100,1)+SUMIFS('17'!$N$7:$N$100,'17'!$H$7:$H$100,$A234,'17'!$I$7:$I$100,1)+SUMIFS('17a'!$N$7:$N$100,'17a'!$H$7:$H$100,$A234,'17a'!$I$7:$I$100,1)+SUMIFS('18'!$N$7:$N$100,'18'!$H$7:$H$100,$A234,'18'!$I$7:$I$100,1)+SUMIFS('18a'!$N$7:$N$100,'18a'!$H$7:$H$100,$A234,'18a'!$I$7:$I$100,1)
+SUMIFS('19'!$N$7:$N$100,'19'!$H$7:$H$100,$A234,'19'!$I$7:$I$100,1)+SUMIFS('20'!$N$7:$N$100,'20'!$H$7:$H$100,$A234,'20'!$I$7:$I$100,1)+SUMIFS('20a'!$N$7:$N$100,'20a'!$H$7:$H$100,$A234,'20a'!$I$7:$I$100,1)+SUMIFS('21'!$N$7:$N$100,'21'!$H$7:$H$100,$A234,'21'!$I$7:$I$100,1)+SUMIFS('22'!$N$7:$N$100,'22'!$H$7:$H$100,$A234,'22'!$I$7:$I$100,1)+SUMIFS('22a'!$N$7:$N$100,'22a'!$H$7:$H$100,$A234,'22a'!$I$7:$I$100,1)+SUMIFS('22b'!$N$7:$N$100,'22b'!$H$7:$H$100,$A234,'22b'!$I$7:$I$100,1)+SUMIFS('23'!$N$7:$N$100,'23'!$H$7:$H$100,$A234,'23'!$I$7:$I$100,1)+SUMIFS('24'!$N$7:$N$100,'24'!$H$7:$H$100,$A234,'24'!$I$7:$I$100,1)+SUMIFS('24a'!$N$7:$N$100,'24a'!$H$7:$H$100,$A234,'24a'!$I$7:$I$100,1)+SUMIFS('24b'!$N$7:$N$100,'24b'!$H$7:$H$100,$A234,'24b'!$I$7:$I$100,1)+SUMIFS('24c'!$N$7:$N$100,'24c'!$H$7:$H$100,$A234,'24c'!$I$7:$I$100,1)+SUMIFS('24d'!$N$7:$N$100,'24d'!$H$7:$H$100,$A234,'24d'!$I$7:$I$100,1)+SUMIFS('24e'!$N$7:$N$100,'24e'!$H$7:$H$100,$A234,'24e'!$I$7:$I$100,1)+SUMIFS('24f'!$N$7:$N$100,'24f'!$H$7:$H$100,$A234,'24f'!$I$7:$I$100,1)+SUMIFS('24g'!$N$7:$N$100,'24g'!$H$7:$H$100,$A234,'24g'!$I$7:$I$100,1)+SUMIFS('24h'!$N$7:$N$100,'24h'!$H$7:$H$100,$A234,'24h'!$I$7:$I$100,1)+SUMIFS('24i'!$N$7:$N$100,'24i'!$H$7:$H$100,$A234,'24i'!$I$7:$I$100,1)+SUMIFS('25'!$N$7:$N$100,'25'!$H$7:$H$100,$A234,'25'!$I$7:$I$100,1)+SUMIFS('26'!$N$7:$N$100,'26'!$H$7:$H$100,$A234,'26'!$I$7:$I$100,1)+SUMIFS('26a'!$N$7:$N$100,'26a'!$H$7:$H$100,$A234,'26a'!$I$7:$I$100,1)+SUMIFS('27'!$N$7:$N$100,'27'!$H$7:$H$100,$A234,'27'!$I$7:$I$100,1)+SUMIFS('27a'!$N$7:$N$100,'27a'!$H$7:$H$100,$A234,'27a'!$I$7:$I$100,1)+SUMIFS('28'!$N$7:$N$100,'28'!$H$7:$H$100,$A234,'28'!$I$7:$I$100,1)+SUMIFS('29'!$N$7:$N$100,'29'!$H$7:$H$100,$A234,'29'!$I$7:$I$100,1)</f>
        <v>0</v>
      </c>
      <c r="D234" s="258">
        <f>SUMIFS('12'!$N$7:$N$100,'12'!$H$7:$H$100,$A234,'12'!$I$7:$I$100,2)+SUMIFS('13'!$N$7:$N$100,'13'!$H$7:$H$100,$A234,'13'!$I$7:$I$100,2)+SUMIFS('14'!$N$7:$N$100,'14'!$H$7:$H$100,$A234,'14'!$I$7:$I$100,2)+SUMIFS('15'!$N$7:$N$100,'15'!$H$7:$H$100,$A234,'15'!$I$7:$I$100,2)+SUMIFS('15a'!$N$7:$N$100,'15a'!$H$7:$H$100,$A234,'15a'!$I$7:$I$100,2)+SUMIFS('15b'!$N$7:$N$100,'15b'!$H$7:$H$100,$A234,'15b'!$I$7:$I$100,2)+SUMIFS('15c'!$N$7:$N$100,'15c'!$H$7:$H$100,$A234,'15c'!$I$7:$I$100,2)+SUMIFS('15d'!$N$7:$N$100,'15d'!$H$7:$H$100,$A234,'15d'!$I$7:$I$100,2)+SUMIFS('15e'!$N$7:$N$100,'15e'!$H$7:$H$100,$A234,'15e'!$I$7:$I$100,2)+SUMIFS('15f'!$N$7:$N$100,'15f'!$H$7:$H$100,$A234,'15f'!$I$7:$I$100,2)+SUMIFS('15g'!$N$7:$N$100,'15g'!$H$7:$H$100,$A234,'15g'!$I$7:$I$100,2)+SUMIFS('15h'!$N$7:$N$100,'15h'!$H$7:$H$100,$A234,'15h'!$I$7:$I$100,2)+SUMIFS('15i'!$N$7:$N$100,'15i'!$H$7:$H$100,$A234,'15i'!$I$7:$I$100,2)+SUMIFS('15j'!$N$7:$N$100,'15j'!$H$7:$H$100,$A234,'15j'!$I$7:$I$100,2)+SUMIFS('15k'!$N$7:$N$100,'15k'!$H$7:$H$100,$A234,'15k'!$I$7:$I$100,2)+SUMIFS('15l'!$N$7:$N$100,'15l'!$H$7:$H$100,$A234,'15l'!$I$7:$I$100,2)+SUMIFS('15m'!$N$7:$N$100,'15m'!$H$7:$H$100,$A234,'15m'!$I$7:$I$100,2)+SUMIFS('15n'!$N$7:$N$100,'15n'!$H$7:$H$100,$A234,'15n'!$I$7:$I$100,2)+SUMIFS('16'!$N$7:$N$100,'16'!$H$7:$H$100,$A234,'16'!$I$7:$I$100,2)+SUMIFS('16a'!$N$7:$N$100,'16a'!$H$7:$H$100,$A234,'16a'!$I$7:$I$100,2)+SUMIFS('17'!$N$7:$N$100,'17'!$H$7:$H$100,$A234,'17'!$I$7:$I$100,2)+SUMIFS('17a'!$N$7:$N$100,'17a'!$H$7:$H$100,$A234,'17a'!$I$7:$I$100,2)+SUMIFS('18'!$N$7:$N$100,'18'!$H$7:$H$100,$A234,'18'!$I$7:$I$100,2)+SUMIFS('18a'!$N$7:$N$100,'18a'!$H$7:$H$100,$A234,'18a'!$I$7:$I$100,2)
+SUMIFS('19'!$N$7:$N$100,'19'!$H$7:$H$100,$A234,'19'!$I$7:$I$100,2)+SUMIFS('20'!$N$7:$N$100,'20'!$H$7:$H$100,$A234,'20'!$I$7:$I$100,2)+SUMIFS('20a'!$N$7:$N$100,'20a'!$H$7:$H$100,$A234,'20a'!$I$7:$I$100,2)+SUMIFS('21'!$N$7:$N$100,'21'!$H$7:$H$100,$A234,'21'!$I$7:$I$100,2)+SUMIFS('22'!$N$7:$N$100,'22'!$H$7:$H$100,$A234,'22'!$I$7:$I$100,2)+SUMIFS('22a'!$N$7:$N$100,'22a'!$H$7:$H$100,$A234,'22a'!$I$7:$I$100,2)+SUMIFS('22b'!$N$7:$N$100,'22b'!$H$7:$H$100,$A234,'22b'!$I$7:$I$100,2)+SUMIFS('23'!$N$7:$N$100,'23'!$H$7:$H$100,$A234,'23'!$I$7:$I$100,2)+SUMIFS('24'!$N$7:$N$100,'24'!$H$7:$H$100,$A234,'24'!$I$7:$I$100,2)+SUMIFS('24a'!$N$7:$N$100,'24a'!$H$7:$H$100,$A234,'24a'!$I$7:$I$100,2)+SUMIFS('24b'!$N$7:$N$100,'24b'!$H$7:$H$100,$A234,'24b'!$I$7:$I$100,2)+SUMIFS('24c'!$N$7:$N$100,'24c'!$H$7:$H$100,$A234,'24c'!$I$7:$I$100,2)+SUMIFS('24d'!$N$7:$N$100,'24d'!$H$7:$H$100,$A234,'24d'!$I$7:$I$100,2)+SUMIFS('24e'!$N$7:$N$100,'24e'!$H$7:$H$100,$A234,'24e'!$I$7:$I$100,2)+SUMIFS('24f'!$N$7:$N$100,'24f'!$H$7:$H$100,$A234,'24f'!$I$7:$I$100,2)+SUMIFS('24g'!$N$7:$N$100,'24g'!$H$7:$H$100,$A234,'24g'!$I$7:$I$100,2)+SUMIFS('24h'!$N$7:$N$100,'24h'!$H$7:$H$100,$A234,'24h'!$I$7:$I$100,2)+SUMIFS('24i'!$N$7:$N$100,'24i'!$H$7:$H$100,$A234,'24i'!$I$7:$I$100,2)+SUMIFS('25'!$N$7:$N$100,'25'!$H$7:$H$100,$A234,'25'!$I$7:$I$100,2)+SUMIFS('26'!$N$7:$N$100,'26'!$H$7:$H$100,$A234,'26'!$I$7:$I$100,2)+SUMIFS('26a'!$N$7:$N$100,'26a'!$H$7:$H$100,$A234,'26a'!$I$7:$I$100,2)+SUMIFS('27'!$N$7:$N$100,'27'!$H$7:$H$100,$A234,'27'!$I$7:$I$100,2)+SUMIFS('27a'!$N$7:$N$100,'27a'!$H$7:$H$100,$A234,'27a'!$I$7:$I$100,2)+SUMIFS('28'!$N$7:$N$100,'28'!$H$7:$H$100,$A234,'28'!$I$7:$I$100,2)+SUMIFS('29'!$N$7:$N$100,'29'!$H$7:$H$100,$A234,'29'!$I$7:$I$100,2)</f>
        <v>0</v>
      </c>
      <c r="E234" s="258">
        <f>SUMIFS('12'!$N$7:$N$100,'12'!$H$7:$H$100,$A234,'12'!$I$7:$I$100,"")+SUMIFS('13'!$N$7:$N$100,'13'!$H$7:$H$100,$A234,'13'!$I$7:$I$100,"")+SUMIFS('14'!$N$7:$N$100,'14'!$H$7:$H$100,$A234,'14'!$I$7:$I$100,"")+SUMIFS('15'!$N$7:$N$100,'15'!$H$7:$H$100,$A234,'15'!$I$7:$I$100,"")+SUMIFS('15a'!$N$7:$N$100,'15a'!$H$7:$H$100,$A234,'15a'!$I$7:$I$100,"")+SUMIFS('15b'!$N$7:$N$100,'15b'!$H$7:$H$100,$A234,'15b'!$I$7:$I$100,"")+SUMIFS('15c'!$N$7:$N$100,'15c'!$H$7:$H$100,$A234,'15c'!$I$7:$I$100,"")+SUMIFS('15d'!$N$7:$N$100,'15d'!$H$7:$H$100,$A234,'15d'!$I$7:$I$100,"")+SUMIFS('15e'!$N$7:$N$100,'15e'!$H$7:$H$100,$A234,'15e'!$I$7:$I$100,"")+SUMIFS('15f'!$N$7:$N$100,'15f'!$H$7:$H$100,$A234,'15f'!$I$7:$I$100,"")+SUMIFS('15g'!$N$7:$N$100,'15g'!$H$7:$H$100,$A234,'15g'!$I$7:$I$100,"")+SUMIFS('15h'!$N$7:$N$100,'15h'!$H$7:$H$100,$A234,'15h'!$I$7:$I$100,"")+SUMIFS('15i'!$N$7:$N$100,'15i'!$H$7:$H$100,$A234,'15i'!$I$7:$I$100,"")+SUMIFS('15j'!$N$7:$N$100,'15j'!$H$7:$H$100,$A234,'15j'!$I$7:$I$100,"")+SUMIFS('15k'!$N$7:$N$100,'15k'!$H$7:$H$100,$A234,'15k'!$I$7:$I$100,"")+SUMIFS('15l'!$N$7:$N$100,'15l'!$H$7:$H$100,$A234,'15l'!$I$7:$I$100,"")+SUMIFS('15m'!$N$7:$N$100,'15m'!$H$7:$H$100,$A234,'15m'!$I$7:$I$100,"")+SUMIFS('15n'!$N$7:$N$100,'15n'!$H$7:$H$100,$A234,'15n'!$I$7:$I$100,"")+SUMIFS('16'!$N$7:$N$100,'16'!$H$7:$H$100,$A234,'16'!$I$7:$I$100,"")+SUMIFS('16a'!$N$7:$N$100,'16a'!$H$7:$H$100,$A234,'16a'!$I$7:$I$100,"")+SUMIFS('17'!$N$7:$N$100,'17'!$H$7:$H$100,$A234,'17'!$I$7:$I$100,"")+SUMIFS('17a'!$N$7:$N$100,'17a'!$H$7:$H$100,$A234,'17a'!$I$7:$I$100,"")+SUMIFS('18'!$N$7:$N$100,'18'!$H$7:$H$100,$A234,'18'!$I$7:$I$100,"")+SUMIFS('18a'!$N$7:$N$100,'18a'!$H$7:$H$100,$A234,'18a'!$I$7:$I$100,"")
+SUMIFS('19'!$N$7:$N$100,'19'!$H$7:$H$100,$A234,'19'!$I$7:$I$100,"")+SUMIFS('20'!$N$7:$N$100,'20'!$H$7:$H$100,$A234,'20'!$I$7:$I$100,"")+SUMIFS('20a'!$N$7:$N$100,'20a'!$H$7:$H$100,$A234,'20a'!$I$7:$I$100,"")+SUMIFS('21'!$N$7:$N$100,'21'!$H$7:$H$100,$A234,'21'!$I$7:$I$100,"")+SUMIFS('22'!$N$7:$N$100,'22'!$H$7:$H$100,$A234,'22'!$I$7:$I$100,"")+SUMIFS('22a'!$N$7:$N$100,'22a'!$H$7:$H$100,$A234,'22a'!$I$7:$I$100,"")+SUMIFS('22b'!$N$7:$N$100,'22b'!$H$7:$H$100,$A234,'22b'!$I$7:$I$100,"")+SUMIFS('23'!$N$7:$N$100,'23'!$H$7:$H$100,$A234,'23'!$I$7:$I$100,"")+SUMIFS('24'!$N$7:$N$100,'24'!$H$7:$H$100,$A234,'24'!$I$7:$I$100,"")+SUMIFS('24a'!$N$7:$N$100,'24a'!$H$7:$H$100,$A234,'24a'!$I$7:$I$100,"")+SUMIFS('24b'!$N$7:$N$100,'24b'!$H$7:$H$100,$A234,'24b'!$I$7:$I$100,"")+SUMIFS('24c'!$N$7:$N$100,'24c'!$H$7:$H$100,$A234,'24c'!$I$7:$I$100,"")+SUMIFS('24d'!$N$7:$N$100,'24d'!$H$7:$H$100,$A234,'24d'!$I$7:$I$100,"")+SUMIFS('24e'!$N$7:$N$100,'24e'!$H$7:$H$100,$A234,'24e'!$I$7:$I$100,"")+SUMIFS('24f'!$N$7:$N$100,'24f'!$H$7:$H$100,$A234,'24f'!$I$7:$I$100,"")+SUMIFS('24g'!$N$7:$N$100,'24g'!$H$7:$H$100,$A234,'24g'!$I$7:$I$100,"")+SUMIFS('24h'!$N$7:$N$100,'24h'!$H$7:$H$100,$A234,'24h'!$I$7:$I$100,"")+SUMIFS('24i'!$N$7:$N$100,'24i'!$H$7:$H$100,$A234,'24i'!$I$7:$I$100,"")+SUMIFS('25'!$N$7:$N$100,'25'!$H$7:$H$100,$A234,'25'!$I$7:$I$100,"")+SUMIFS('26'!$N$7:$N$100,'26'!$H$7:$H$100,$A234,'26'!$I$7:$I$100,"")+SUMIFS('26a'!$N$7:$N$100,'26a'!$H$7:$H$100,$A234,'26a'!$I$7:$I$100,"")+SUMIFS('27'!$N$7:$N$100,'27'!$H$7:$H$100,$A234,'27'!$I$7:$I$100,"")+SUMIFS('27a'!$N$7:$N$100,'27a'!$H$7:$H$100,$A234,'27a'!$I$7:$I$100,"")+SUMIFS('28'!$N$7:$N$100,'28'!$H$7:$H$100,$A234,'28'!$I$7:$I$100,"")+SUMIFS('29'!$N$7:$N$100,'29'!$H$7:$H$100,$A234,'29'!$I$7:$I$100,"")</f>
        <v>0</v>
      </c>
      <c r="F234" s="259">
        <f t="shared" si="46"/>
        <v>0</v>
      </c>
      <c r="G234" s="257">
        <f>SUMIFS('12'!$J$7:$J$100,'12'!$H$7:$H$100,$A234,'12'!$I$7:$I$100,1)+SUMIFS('13'!$J$7:$J$100,'13'!$H$7:$H$100,$A234,'13'!$I$7:$I$100,1)+SUMIFS('14'!$J$7:$J$100,'14'!$H$7:$H$100,$A234,'14'!$I$7:$I$100,1)+SUMIFS('15'!$J$7:$J$100,'15'!$H$7:$H$100,$A234,'15'!$I$7:$I$100,1)+SUMIFS('15a'!$J$7:$J$100,'15a'!$H$7:$H$100,$A234,'15a'!$I$7:$I$100,1)+SUMIFS('15b'!$J$7:$J$100,'15b'!$H$7:$H$100,$A234,'15b'!$I$7:$I$100,1)+SUMIFS('15c'!$J$7:$J$100,'15c'!$H$7:$H$100,$A234,'15c'!$I$7:$I$100,1)+SUMIFS('15d'!$J$7:$J$100,'15d'!$H$7:$H$100,$A234,'15d'!$I$7:$I$100,1)+SUMIFS('15e'!$J$7:$J$100,'15e'!$H$7:$H$100,$A234,'15e'!$I$7:$I$100,1)+SUMIFS('15f'!$J$7:$J$100,'15f'!$H$7:$H$100,$A234,'15f'!$I$7:$I$100,1)+SUMIFS('15g'!$J$7:$J$100,'15g'!$H$7:$H$100,$A234,'15g'!$I$7:$I$100,1)+SUMIFS('15h'!$J$7:$J$100,'15h'!$H$7:$H$100,$A234,'15h'!$I$7:$I$100,1)+SUMIFS('15i'!$J$7:$J$100,'15i'!$H$7:$H$100,$A234,'15i'!$I$7:$I$100,1)+SUMIFS('15j'!$J$7:$J$100,'15j'!$H$7:$H$100,$A234,'15j'!$I$7:$I$100,1)+SUMIFS('15k'!$J$7:$J$100,'15k'!$H$7:$H$100,$A234,'15k'!$I$7:$I$100,1)+SUMIFS('15l'!$J$7:$J$100,'15l'!$H$7:$H$100,$A234,'15l'!$I$7:$I$100,1)+SUMIFS('15m'!$J$7:$J$100,'15m'!$H$7:$H$100,$A234,'15m'!$I$7:$I$100,1)+SUMIFS('15n'!$J$7:$J$100,'15n'!$H$7:$H$100,$A234,'15n'!$I$7:$I$100,1)+SUMIFS('16'!$J$7:$J$100,'16'!$H$7:$H$100,$A234,'16'!$I$7:$I$100,1)+SUMIFS('16a'!$J$7:$J$100,'16a'!$H$7:$H$100,$A234,'16a'!$I$7:$I$100,1)+SUMIFS('17'!$J$7:$J$100,'17'!$H$7:$H$100,$A234,'17'!$I$7:$I$100,1)+SUMIFS('17a'!$J$7:$J$100,'17a'!$H$7:$H$100,$A234,'17a'!$I$7:$I$100,1)+SUMIFS('18'!$J$7:$J$100,'18'!$H$7:$H$100,$A234,'18'!$I$7:$I$100,1)+SUMIFS('18a'!$J$7:$J$100,'18a'!$H$7:$H$100,$A234,'18a'!$I$7:$I$100,1)
+SUMIFS('19'!$J$7:$J$100,'19'!$H$7:$H$100,$A234,'19'!$I$7:$I$100,1)+SUMIFS('20'!$J$7:$J$100,'20'!$H$7:$H$100,$A234,'20'!$I$7:$I$100,1)+SUMIFS('20a'!$J$7:$J$100,'20a'!$H$7:$H$100,$A234,'20a'!$I$7:$I$100,1)+SUMIFS('21'!$J$7:$J$100,'21'!$H$7:$H$100,$A234,'21'!$I$7:$I$100,1)+SUMIFS('22'!$J$7:$J$100,'22'!$H$7:$H$100,$A234,'22'!$I$7:$I$100,1)+SUMIFS('22a'!$J$7:$J$100,'22a'!$H$7:$H$100,$A234,'22a'!$I$7:$I$100,1)+SUMIFS('22b'!$J$7:$J$100,'22b'!$H$7:$H$100,$A234,'22b'!$I$7:$I$100,1)+SUMIFS('23'!$J$7:$J$100,'23'!$H$7:$H$100,$A234,'23'!$I$7:$I$100,1)+SUMIFS('24'!$J$7:$J$100,'24'!$H$7:$H$100,$A234,'24'!$I$7:$I$100,1)+SUMIFS('24a'!$J$7:$J$100,'24a'!$H$7:$H$100,$A234,'24a'!$I$7:$I$100,1)+SUMIFS('24b'!$J$7:$J$100,'24b'!$H$7:$H$100,$A234,'24b'!$I$7:$I$100,1)+SUMIFS('24c'!$J$7:$J$100,'24c'!$H$7:$H$100,$A234,'24c'!$I$7:$I$100,1)+SUMIFS('24d'!$J$7:$J$100,'24d'!$H$7:$H$100,$A234,'24d'!$I$7:$I$100,1)+SUMIFS('24e'!$J$7:$J$100,'24e'!$H$7:$H$100,$A234,'24e'!$I$7:$I$100,1)+SUMIFS('24f'!$J$7:$J$100,'24f'!$H$7:$H$100,$A234,'24f'!$I$7:$I$100,1)+SUMIFS('24g'!$J$7:$J$100,'24g'!$H$7:$H$100,$A234,'24g'!$I$7:$I$100,1)+SUMIFS('24h'!$J$7:$J$100,'24h'!$H$7:$H$100,$A234,'24h'!$I$7:$I$100,1)+SUMIFS('24i'!$J$7:$J$100,'24i'!$H$7:$H$100,$A234,'24i'!$I$7:$I$100,1)+SUMIFS('25'!$J$7:$J$100,'25'!$H$7:$H$100,$A234,'25'!$I$7:$I$100,1)+SUMIFS('26'!$J$7:$J$100,'26'!$H$7:$H$100,$A234,'26'!$I$7:$I$100,1)+SUMIFS('26a'!$J$7:$J$100,'26a'!$H$7:$H$100,$A234,'26a'!$I$7:$I$100,1)+SUMIFS('27'!$J$7:$J$100,'27'!$H$7:$H$100,$A234,'27'!$I$7:$I$100,1)+SUMIFS('27a'!$J$7:$J$100,'27a'!$H$7:$H$100,$A234,'27a'!$I$7:$I$100,1)+SUMIFS('28'!$J$7:$J$100,'28'!$H$7:$H$100,$A234,'28'!$I$7:$I$100,1)+SUMIFS('29'!$J$7:$J$100,'29'!$H$7:$H$100,$A234,'29'!$I$7:$I$100,1)</f>
        <v>0</v>
      </c>
      <c r="H234" s="258">
        <f>SUMIFS('12'!$J$7:$J$100,'12'!$H$7:$H$100,$A234,'12'!$I$7:$I$100,2)+SUMIFS('13'!$J$7:$J$100,'13'!$H$7:$H$100,$A234,'13'!$I$7:$I$100,2)+SUMIFS('14'!$J$7:$J$100,'14'!$H$7:$H$100,$A234,'14'!$I$7:$I$100,2)+SUMIFS('15'!$J$7:$J$100,'15'!$H$7:$H$100,$A234,'15'!$I$7:$I$100,2)+SUMIFS('15a'!$J$7:$J$100,'15a'!$H$7:$H$100,$A234,'15a'!$I$7:$I$100,2)+SUMIFS('15b'!$J$7:$J$100,'15b'!$H$7:$H$100,$A234,'15b'!$I$7:$I$100,2)+SUMIFS('15c'!$J$7:$J$100,'15c'!$H$7:$H$100,$A234,'15c'!$I$7:$I$100,2)+SUMIFS('15d'!$J$7:$J$100,'15d'!$H$7:$H$100,$A234,'15d'!$I$7:$I$100,2)+SUMIFS('15e'!$J$7:$J$100,'15e'!$H$7:$H$100,$A234,'15e'!$I$7:$I$100,2)+SUMIFS('15f'!$J$7:$J$100,'15f'!$H$7:$H$100,$A234,'15f'!$I$7:$I$100,2)+SUMIFS('15g'!$J$7:$J$100,'15g'!$H$7:$H$100,$A234,'15g'!$I$7:$I$100,2)+SUMIFS('15h'!$J$7:$J$100,'15h'!$H$7:$H$100,$A234,'15h'!$I$7:$I$100,2)+SUMIFS('15i'!$J$7:$J$100,'15i'!$H$7:$H$100,$A234,'15i'!$I$7:$I$100,2)+SUMIFS('15j'!$J$7:$J$100,'15j'!$H$7:$H$100,$A234,'15j'!$I$7:$I$100,2)+SUMIFS('15k'!$J$7:$J$100,'15k'!$H$7:$H$100,$A234,'15k'!$I$7:$I$100,2)+SUMIFS('15l'!$J$7:$J$100,'15l'!$H$7:$H$100,$A234,'15l'!$I$7:$I$100,2)+SUMIFS('15m'!$J$7:$J$100,'15m'!$H$7:$H$100,$A234,'15m'!$I$7:$I$100,2)+SUMIFS('15n'!$J$7:$J$100,'15n'!$H$7:$H$100,$A234,'15n'!$I$7:$I$100,2)+SUMIFS('16'!$J$7:$J$100,'16'!$H$7:$H$100,$A234,'16'!$I$7:$I$100,2)+SUMIFS('16a'!$J$7:$J$100,'16a'!$H$7:$H$100,$A234,'16a'!$I$7:$I$100,2)+SUMIFS('17'!$J$7:$J$100,'17'!$H$7:$H$100,$A234,'17'!$I$7:$I$100,2)+SUMIFS('17a'!$J$7:$J$100,'17a'!$H$7:$H$100,$A234,'17a'!$I$7:$I$100,2)+SUMIFS('18'!$J$7:$J$100,'18'!$H$7:$H$100,$A234,'18'!$I$7:$I$100,2)+SUMIFS('18a'!$J$7:$J$100,'18a'!$H$7:$H$100,$A234,'18a'!$I$7:$I$100,2)
+SUMIFS('19'!$J$7:$J$100,'19'!$H$7:$H$100,$A234,'19'!$I$7:$I$100,2)+SUMIFS('20'!$J$7:$J$100,'20'!$H$7:$H$100,$A234,'20'!$I$7:$I$100,2)+SUMIFS('20a'!$J$7:$J$100,'20a'!$H$7:$H$100,$A234,'20a'!$I$7:$I$100,2)+SUMIFS('21'!$J$7:$J$100,'21'!$H$7:$H$100,$A234,'21'!$I$7:$I$100,2)+SUMIFS('22'!$J$7:$J$100,'22'!$H$7:$H$100,$A234,'22'!$I$7:$I$100,2)+SUMIFS('22a'!$J$7:$J$100,'22a'!$H$7:$H$100,$A234,'22a'!$I$7:$I$100,2)+SUMIFS('22b'!$J$7:$J$100,'22b'!$H$7:$H$100,$A234,'22b'!$I$7:$I$100,2)+SUMIFS('23'!$J$7:$J$100,'23'!$H$7:$H$100,$A234,'23'!$I$7:$I$100,2)+SUMIFS('24'!$J$7:$J$100,'24'!$H$7:$H$100,$A234,'24'!$I$7:$I$100,2)+SUMIFS('24a'!$J$7:$J$100,'24a'!$H$7:$H$100,$A234,'24a'!$I$7:$I$100,2)+SUMIFS('24b'!$J$7:$J$100,'24b'!$H$7:$H$100,$A234,'24b'!$I$7:$I$100,2)+SUMIFS('24c'!$J$7:$J$100,'24c'!$H$7:$H$100,$A234,'24c'!$I$7:$I$100,2)+SUMIFS('24d'!$J$7:$J$100,'24d'!$H$7:$H$100,$A234,'24d'!$I$7:$I$100,2)+SUMIFS('24e'!$J$7:$J$100,'24e'!$H$7:$H$100,$A234,'24e'!$I$7:$I$100,2)+SUMIFS('24f'!$J$7:$J$100,'24f'!$H$7:$H$100,$A234,'24f'!$I$7:$I$100,2)+SUMIFS('24g'!$J$7:$J$100,'24g'!$H$7:$H$100,$A234,'24g'!$I$7:$I$100,2)+SUMIFS('24h'!$J$7:$J$100,'24h'!$H$7:$H$100,$A234,'24h'!$I$7:$I$100,2)+SUMIFS('24i'!$J$7:$J$100,'24i'!$H$7:$H$100,$A234,'24i'!$I$7:$I$100,2)+SUMIFS('25'!$J$7:$J$100,'25'!$H$7:$H$100,$A234,'25'!$I$7:$I$100,2)+SUMIFS('26'!$J$7:$J$100,'26'!$H$7:$H$100,$A234,'26'!$I$7:$I$100,2)+SUMIFS('26a'!$J$7:$J$100,'26a'!$H$7:$H$100,$A234,'26a'!$I$7:$I$100,2)+SUMIFS('27'!$J$7:$J$100,'27'!$H$7:$H$100,$A234,'27'!$I$7:$I$100,2)+SUMIFS('27a'!$J$7:$J$100,'27a'!$H$7:$H$100,$A234,'27a'!$I$7:$I$100,2)+SUMIFS('28'!$J$7:$J$100,'28'!$H$7:$H$100,$A234,'28'!$I$7:$I$100,2)+SUMIFS('29'!$J$7:$J$100,'29'!$H$7:$H$100,$A234,'29'!$I$7:$I$100,2)</f>
        <v>0</v>
      </c>
      <c r="I234" s="258">
        <f>SUMIFS('12'!$J$7:$J$100,'12'!$H$7:$H$100,$A234,'12'!$I$7:$I$100,"")+SUMIFS('13'!$J$7:$J$100,'13'!$H$7:$H$100,$A234,'13'!$I$7:$I$100,"")+SUMIFS('14'!$J$7:$J$100,'14'!$H$7:$H$100,$A234,'14'!$I$7:$I$100,"")+SUMIFS('15'!$J$7:$J$100,'15'!$H$7:$H$100,$A234,'15'!$I$7:$I$100,"")+SUMIFS('15a'!$J$7:$J$100,'15a'!$H$7:$H$100,$A234,'15a'!$I$7:$I$100,"")+SUMIFS('15b'!$J$7:$J$100,'15b'!$H$7:$H$100,$A234,'15b'!$I$7:$I$100,"")+SUMIFS('15c'!$J$7:$J$100,'15c'!$H$7:$H$100,$A234,'15c'!$I$7:$I$100,"")+SUMIFS('15d'!$J$7:$J$100,'15d'!$H$7:$H$100,$A234,'15d'!$I$7:$I$100,"")+SUMIFS('15e'!$J$7:$J$100,'15e'!$H$7:$H$100,$A234,'15e'!$I$7:$I$100,"")+SUMIFS('15f'!$J$7:$J$100,'15f'!$H$7:$H$100,$A234,'15f'!$I$7:$I$100,"")+SUMIFS('15g'!$J$7:$J$100,'15g'!$H$7:$H$100,$A234,'15g'!$I$7:$I$100,"")+SUMIFS('15h'!$J$7:$J$100,'15h'!$H$7:$H$100,$A234,'15h'!$I$7:$I$100,"")+SUMIFS('15i'!$J$7:$J$100,'15i'!$H$7:$H$100,$A234,'15i'!$I$7:$I$100,"")+SUMIFS('15j'!$J$7:$J$100,'15j'!$H$7:$H$100,$A234,'15j'!$I$7:$I$100,"")+SUMIFS('15k'!$J$7:$J$100,'15k'!$H$7:$H$100,$A234,'15k'!$I$7:$I$100,"")+SUMIFS('15l'!$J$7:$J$100,'15l'!$H$7:$H$100,$A234,'15l'!$I$7:$I$100,"")+SUMIFS('15m'!$J$7:$J$100,'15m'!$H$7:$H$100,$A234,'15m'!$I$7:$I$100,"")+SUMIFS('15n'!$J$7:$J$100,'15n'!$H$7:$H$100,$A234,'15n'!$I$7:$I$100,"")+SUMIFS('16'!$J$7:$J$100,'16'!$H$7:$H$100,$A234,'16'!$I$7:$I$100,"")+SUMIFS('16a'!$J$7:$J$100,'16a'!$H$7:$H$100,$A234,'16a'!$I$7:$I$100,"")+SUMIFS('17'!$J$7:$J$100,'17'!$H$7:$H$100,$A234,'17'!$I$7:$I$100,"")+SUMIFS('17a'!$J$7:$J$100,'17a'!$H$7:$H$100,$A234,'17a'!$I$7:$I$100,"")+SUMIFS('18'!$J$7:$J$100,'18'!$H$7:$H$100,$A234,'18'!$I$7:$I$100,"")+SUMIFS('18a'!$J$7:$J$100,'18a'!$H$7:$H$100,$A234,'18a'!$I$7:$I$100,"")
+SUMIFS('19'!$J$7:$J$100,'19'!$H$7:$H$100,$A234,'19'!$I$7:$I$100,"")+SUMIFS('20'!$J$7:$J$100,'20'!$H$7:$H$100,$A234,'20'!$I$7:$I$100,"")+SUMIFS('20a'!$J$7:$J$100,'20a'!$H$7:$H$100,$A234,'20a'!$I$7:$I$100,"")+SUMIFS('21'!$J$7:$J$100,'21'!$H$7:$H$100,$A234,'21'!$I$7:$I$100,"")+SUMIFS('22'!$J$7:$J$100,'22'!$H$7:$H$100,$A234,'22'!$I$7:$I$100,"")+SUMIFS('22a'!$J$7:$J$100,'22a'!$H$7:$H$100,$A234,'22a'!$I$7:$I$100,"")+SUMIFS('22b'!$J$7:$J$100,'22b'!$H$7:$H$100,$A234,'22b'!$I$7:$I$100,"")+SUMIFS('23'!$J$7:$J$100,'23'!$H$7:$H$100,$A234,'23'!$I$7:$I$100,"")+SUMIFS('24'!$J$7:$J$100,'24'!$H$7:$H$100,$A234,'24'!$I$7:$I$100,"")+SUMIFS('24a'!$J$7:$J$100,'24a'!$H$7:$H$100,$A234,'24a'!$I$7:$I$100,"")+SUMIFS('24b'!$J$7:$J$100,'24b'!$H$7:$H$100,$A234,'24b'!$I$7:$I$100,"")+SUMIFS('24c'!$J$7:$J$100,'24c'!$H$7:$H$100,$A234,'24c'!$I$7:$I$100,"")+SUMIFS('24d'!$J$7:$J$100,'24d'!$H$7:$H$100,$A234,'24d'!$I$7:$I$100,"")+SUMIFS('24e'!$J$7:$J$100,'24e'!$H$7:$H$100,$A234,'24e'!$I$7:$I$100,"")+SUMIFS('24f'!$J$7:$J$100,'24f'!$H$7:$H$100,$A234,'24f'!$I$7:$I$100,"")+SUMIFS('24g'!$J$7:$J$100,'24g'!$H$7:$H$100,$A234,'24g'!$I$7:$I$100,"")+SUMIFS('24h'!$J$7:$J$100,'24h'!$H$7:$H$100,$A234,'24h'!$I$7:$I$100,"")+SUMIFS('24i'!$J$7:$J$100,'24i'!$H$7:$H$100,$A234,'24i'!$I$7:$I$100,"")+SUMIFS('25'!$J$7:$J$100,'25'!$H$7:$H$100,$A234,'25'!$I$7:$I$100,"")+SUMIFS('26'!$J$7:$J$100,'26'!$H$7:$H$100,$A234,'26'!$I$7:$I$100,"")+SUMIFS('26a'!$J$7:$J$100,'26a'!$H$7:$H$100,$A234,'26a'!$I$7:$I$100,"")+SUMIFS('27'!$J$7:$J$100,'27'!$H$7:$H$100,$A234,'27'!$I$7:$I$100,"")+SUMIFS('27a'!$J$7:$J$100,'27a'!$H$7:$H$100,$A234,'27a'!$I$7:$I$100,"")+SUMIFS('28'!$J$7:$J$100,'28'!$H$7:$H$100,$A234,'28'!$I$7:$I$100,"")+SUMIFS('29'!$J$7:$J$100,'29'!$H$7:$H$100,$A234,'29'!$I$7:$I$100,"")</f>
        <v>0</v>
      </c>
      <c r="J234" s="259">
        <f t="shared" si="47"/>
        <v>0</v>
      </c>
      <c r="S234" s="247">
        <f t="shared" si="45"/>
        <v>0</v>
      </c>
    </row>
    <row r="235" ht="12.75" customHeight="1" outlineLevel="1">
      <c r="A235" s="1" t="s">
        <v>2694</v>
      </c>
      <c r="B235" s="1" t="s">
        <v>4563</v>
      </c>
      <c r="C235" s="257">
        <f>SUMIFS('12'!$N$7:$N$100,'12'!$H$7:$H$100,$A235,'12'!$I$7:$I$100,1)+SUMIFS('13'!$N$7:$N$100,'13'!$H$7:$H$100,$A235,'13'!$I$7:$I$100,1)+SUMIFS('14'!$N$7:$N$100,'14'!$H$7:$H$100,$A235,'14'!$I$7:$I$100,1)+SUMIFS('15'!$N$7:$N$100,'15'!$H$7:$H$100,$A235,'15'!$I$7:$I$100,1)+SUMIFS('15a'!$N$7:$N$100,'15a'!$H$7:$H$100,$A235,'15a'!$I$7:$I$100,1)+SUMIFS('15b'!$N$7:$N$100,'15b'!$H$7:$H$100,$A235,'15b'!$I$7:$I$100,1)+SUMIFS('15c'!$N$7:$N$100,'15c'!$H$7:$H$100,$A235,'15c'!$I$7:$I$100,1)+SUMIFS('15d'!$N$7:$N$100,'15d'!$H$7:$H$100,$A235,'15d'!$I$7:$I$100,1)+SUMIFS('15e'!$N$7:$N$100,'15e'!$H$7:$H$100,$A235,'15e'!$I$7:$I$100,1)+SUMIFS('15f'!$N$7:$N$100,'15f'!$H$7:$H$100,$A235,'15f'!$I$7:$I$100,1)+SUMIFS('15g'!$N$7:$N$100,'15g'!$H$7:$H$100,$A235,'15g'!$I$7:$I$100,1)+SUMIFS('15h'!$N$7:$N$100,'15h'!$H$7:$H$100,$A235,'15h'!$I$7:$I$100,1)+SUMIFS('15i'!$N$7:$N$100,'15i'!$H$7:$H$100,$A235,'15i'!$I$7:$I$100,1)+SUMIFS('15j'!$N$7:$N$100,'15j'!$H$7:$H$100,$A235,'15j'!$I$7:$I$100,1)+SUMIFS('15k'!$N$7:$N$100,'15k'!$H$7:$H$100,$A235,'15k'!$I$7:$I$100,1)+SUMIFS('15l'!$N$7:$N$100,'15l'!$H$7:$H$100,$A235,'15l'!$I$7:$I$100,1)+SUMIFS('15m'!$N$7:$N$100,'15m'!$H$7:$H$100,$A235,'15m'!$I$7:$I$100,1)+SUMIFS('15n'!$N$7:$N$100,'15n'!$H$7:$H$100,$A235,'15n'!$I$7:$I$100,1)+SUMIFS('16'!$N$7:$N$100,'16'!$H$7:$H$100,$A235,'16'!$I$7:$I$100,1)+SUMIFS('16a'!$N$7:$N$100,'16a'!$H$7:$H$100,$A235,'16a'!$I$7:$I$100,1)+SUMIFS('17'!$N$7:$N$100,'17'!$H$7:$H$100,$A235,'17'!$I$7:$I$100,1)+SUMIFS('17a'!$N$7:$N$100,'17a'!$H$7:$H$100,$A235,'17a'!$I$7:$I$100,1)+SUMIFS('18'!$N$7:$N$100,'18'!$H$7:$H$100,$A235,'18'!$I$7:$I$100,1)+SUMIFS('18a'!$N$7:$N$100,'18a'!$H$7:$H$100,$A235,'18a'!$I$7:$I$100,1)
+SUMIFS('19'!$N$7:$N$100,'19'!$H$7:$H$100,$A235,'19'!$I$7:$I$100,1)+SUMIFS('20'!$N$7:$N$100,'20'!$H$7:$H$100,$A235,'20'!$I$7:$I$100,1)+SUMIFS('20a'!$N$7:$N$100,'20a'!$H$7:$H$100,$A235,'20a'!$I$7:$I$100,1)+SUMIFS('21'!$N$7:$N$100,'21'!$H$7:$H$100,$A235,'21'!$I$7:$I$100,1)+SUMIFS('22'!$N$7:$N$100,'22'!$H$7:$H$100,$A235,'22'!$I$7:$I$100,1)+SUMIFS('22a'!$N$7:$N$100,'22a'!$H$7:$H$100,$A235,'22a'!$I$7:$I$100,1)+SUMIFS('22b'!$N$7:$N$100,'22b'!$H$7:$H$100,$A235,'22b'!$I$7:$I$100,1)+SUMIFS('23'!$N$7:$N$100,'23'!$H$7:$H$100,$A235,'23'!$I$7:$I$100,1)+SUMIFS('24'!$N$7:$N$100,'24'!$H$7:$H$100,$A235,'24'!$I$7:$I$100,1)+SUMIFS('24a'!$N$7:$N$100,'24a'!$H$7:$H$100,$A235,'24a'!$I$7:$I$100,1)+SUMIFS('24b'!$N$7:$N$100,'24b'!$H$7:$H$100,$A235,'24b'!$I$7:$I$100,1)+SUMIFS('24c'!$N$7:$N$100,'24c'!$H$7:$H$100,$A235,'24c'!$I$7:$I$100,1)+SUMIFS('24d'!$N$7:$N$100,'24d'!$H$7:$H$100,$A235,'24d'!$I$7:$I$100,1)+SUMIFS('24e'!$N$7:$N$100,'24e'!$H$7:$H$100,$A235,'24e'!$I$7:$I$100,1)+SUMIFS('24f'!$N$7:$N$100,'24f'!$H$7:$H$100,$A235,'24f'!$I$7:$I$100,1)+SUMIFS('24g'!$N$7:$N$100,'24g'!$H$7:$H$100,$A235,'24g'!$I$7:$I$100,1)+SUMIFS('24h'!$N$7:$N$100,'24h'!$H$7:$H$100,$A235,'24h'!$I$7:$I$100,1)+SUMIFS('24i'!$N$7:$N$100,'24i'!$H$7:$H$100,$A235,'24i'!$I$7:$I$100,1)+SUMIFS('25'!$N$7:$N$100,'25'!$H$7:$H$100,$A235,'25'!$I$7:$I$100,1)+SUMIFS('26'!$N$7:$N$100,'26'!$H$7:$H$100,$A235,'26'!$I$7:$I$100,1)+SUMIFS('26a'!$N$7:$N$100,'26a'!$H$7:$H$100,$A235,'26a'!$I$7:$I$100,1)+SUMIFS('27'!$N$7:$N$100,'27'!$H$7:$H$100,$A235,'27'!$I$7:$I$100,1)+SUMIFS('27a'!$N$7:$N$100,'27a'!$H$7:$H$100,$A235,'27a'!$I$7:$I$100,1)+SUMIFS('28'!$N$7:$N$100,'28'!$H$7:$H$100,$A235,'28'!$I$7:$I$100,1)+SUMIFS('29'!$N$7:$N$100,'29'!$H$7:$H$100,$A235,'29'!$I$7:$I$100,1)</f>
        <v>0</v>
      </c>
      <c r="D235" s="258">
        <f>SUMIFS('12'!$N$7:$N$100,'12'!$H$7:$H$100,$A235,'12'!$I$7:$I$100,2)+SUMIFS('13'!$N$7:$N$100,'13'!$H$7:$H$100,$A235,'13'!$I$7:$I$100,2)+SUMIFS('14'!$N$7:$N$100,'14'!$H$7:$H$100,$A235,'14'!$I$7:$I$100,2)+SUMIFS('15'!$N$7:$N$100,'15'!$H$7:$H$100,$A235,'15'!$I$7:$I$100,2)+SUMIFS('15a'!$N$7:$N$100,'15a'!$H$7:$H$100,$A235,'15a'!$I$7:$I$100,2)+SUMIFS('15b'!$N$7:$N$100,'15b'!$H$7:$H$100,$A235,'15b'!$I$7:$I$100,2)+SUMIFS('15c'!$N$7:$N$100,'15c'!$H$7:$H$100,$A235,'15c'!$I$7:$I$100,2)+SUMIFS('15d'!$N$7:$N$100,'15d'!$H$7:$H$100,$A235,'15d'!$I$7:$I$100,2)+SUMIFS('15e'!$N$7:$N$100,'15e'!$H$7:$H$100,$A235,'15e'!$I$7:$I$100,2)+SUMIFS('15f'!$N$7:$N$100,'15f'!$H$7:$H$100,$A235,'15f'!$I$7:$I$100,2)+SUMIFS('15g'!$N$7:$N$100,'15g'!$H$7:$H$100,$A235,'15g'!$I$7:$I$100,2)+SUMIFS('15h'!$N$7:$N$100,'15h'!$H$7:$H$100,$A235,'15h'!$I$7:$I$100,2)+SUMIFS('15i'!$N$7:$N$100,'15i'!$H$7:$H$100,$A235,'15i'!$I$7:$I$100,2)+SUMIFS('15j'!$N$7:$N$100,'15j'!$H$7:$H$100,$A235,'15j'!$I$7:$I$100,2)+SUMIFS('15k'!$N$7:$N$100,'15k'!$H$7:$H$100,$A235,'15k'!$I$7:$I$100,2)+SUMIFS('15l'!$N$7:$N$100,'15l'!$H$7:$H$100,$A235,'15l'!$I$7:$I$100,2)+SUMIFS('15m'!$N$7:$N$100,'15m'!$H$7:$H$100,$A235,'15m'!$I$7:$I$100,2)+SUMIFS('15n'!$N$7:$N$100,'15n'!$H$7:$H$100,$A235,'15n'!$I$7:$I$100,2)+SUMIFS('16'!$N$7:$N$100,'16'!$H$7:$H$100,$A235,'16'!$I$7:$I$100,2)+SUMIFS('16a'!$N$7:$N$100,'16a'!$H$7:$H$100,$A235,'16a'!$I$7:$I$100,2)+SUMIFS('17'!$N$7:$N$100,'17'!$H$7:$H$100,$A235,'17'!$I$7:$I$100,2)+SUMIFS('17a'!$N$7:$N$100,'17a'!$H$7:$H$100,$A235,'17a'!$I$7:$I$100,2)+SUMIFS('18'!$N$7:$N$100,'18'!$H$7:$H$100,$A235,'18'!$I$7:$I$100,2)+SUMIFS('18a'!$N$7:$N$100,'18a'!$H$7:$H$100,$A235,'18a'!$I$7:$I$100,2)
+SUMIFS('19'!$N$7:$N$100,'19'!$H$7:$H$100,$A235,'19'!$I$7:$I$100,2)+SUMIFS('20'!$N$7:$N$100,'20'!$H$7:$H$100,$A235,'20'!$I$7:$I$100,2)+SUMIFS('20a'!$N$7:$N$100,'20a'!$H$7:$H$100,$A235,'20a'!$I$7:$I$100,2)+SUMIFS('21'!$N$7:$N$100,'21'!$H$7:$H$100,$A235,'21'!$I$7:$I$100,2)+SUMIFS('22'!$N$7:$N$100,'22'!$H$7:$H$100,$A235,'22'!$I$7:$I$100,2)+SUMIFS('22a'!$N$7:$N$100,'22a'!$H$7:$H$100,$A235,'22a'!$I$7:$I$100,2)+SUMIFS('22b'!$N$7:$N$100,'22b'!$H$7:$H$100,$A235,'22b'!$I$7:$I$100,2)+SUMIFS('23'!$N$7:$N$100,'23'!$H$7:$H$100,$A235,'23'!$I$7:$I$100,2)+SUMIFS('24'!$N$7:$N$100,'24'!$H$7:$H$100,$A235,'24'!$I$7:$I$100,2)+SUMIFS('24a'!$N$7:$N$100,'24a'!$H$7:$H$100,$A235,'24a'!$I$7:$I$100,2)+SUMIFS('24b'!$N$7:$N$100,'24b'!$H$7:$H$100,$A235,'24b'!$I$7:$I$100,2)+SUMIFS('24c'!$N$7:$N$100,'24c'!$H$7:$H$100,$A235,'24c'!$I$7:$I$100,2)+SUMIFS('24d'!$N$7:$N$100,'24d'!$H$7:$H$100,$A235,'24d'!$I$7:$I$100,2)+SUMIFS('24e'!$N$7:$N$100,'24e'!$H$7:$H$100,$A235,'24e'!$I$7:$I$100,2)+SUMIFS('24f'!$N$7:$N$100,'24f'!$H$7:$H$100,$A235,'24f'!$I$7:$I$100,2)+SUMIFS('24g'!$N$7:$N$100,'24g'!$H$7:$H$100,$A235,'24g'!$I$7:$I$100,2)+SUMIFS('24h'!$N$7:$N$100,'24h'!$H$7:$H$100,$A235,'24h'!$I$7:$I$100,2)+SUMIFS('24i'!$N$7:$N$100,'24i'!$H$7:$H$100,$A235,'24i'!$I$7:$I$100,2)+SUMIFS('25'!$N$7:$N$100,'25'!$H$7:$H$100,$A235,'25'!$I$7:$I$100,2)+SUMIFS('26'!$N$7:$N$100,'26'!$H$7:$H$100,$A235,'26'!$I$7:$I$100,2)+SUMIFS('26a'!$N$7:$N$100,'26a'!$H$7:$H$100,$A235,'26a'!$I$7:$I$100,2)+SUMIFS('27'!$N$7:$N$100,'27'!$H$7:$H$100,$A235,'27'!$I$7:$I$100,2)+SUMIFS('27a'!$N$7:$N$100,'27a'!$H$7:$H$100,$A235,'27a'!$I$7:$I$100,2)+SUMIFS('28'!$N$7:$N$100,'28'!$H$7:$H$100,$A235,'28'!$I$7:$I$100,2)+SUMIFS('29'!$N$7:$N$100,'29'!$H$7:$H$100,$A235,'29'!$I$7:$I$100,2)</f>
        <v>0</v>
      </c>
      <c r="E235" s="258">
        <f>SUMIFS('12'!$N$7:$N$100,'12'!$H$7:$H$100,$A235,'12'!$I$7:$I$100,"")+SUMIFS('13'!$N$7:$N$100,'13'!$H$7:$H$100,$A235,'13'!$I$7:$I$100,"")+SUMIFS('14'!$N$7:$N$100,'14'!$H$7:$H$100,$A235,'14'!$I$7:$I$100,"")+SUMIFS('15'!$N$7:$N$100,'15'!$H$7:$H$100,$A235,'15'!$I$7:$I$100,"")+SUMIFS('15a'!$N$7:$N$100,'15a'!$H$7:$H$100,$A235,'15a'!$I$7:$I$100,"")+SUMIFS('15b'!$N$7:$N$100,'15b'!$H$7:$H$100,$A235,'15b'!$I$7:$I$100,"")+SUMIFS('15c'!$N$7:$N$100,'15c'!$H$7:$H$100,$A235,'15c'!$I$7:$I$100,"")+SUMIFS('15d'!$N$7:$N$100,'15d'!$H$7:$H$100,$A235,'15d'!$I$7:$I$100,"")+SUMIFS('15e'!$N$7:$N$100,'15e'!$H$7:$H$100,$A235,'15e'!$I$7:$I$100,"")+SUMIFS('15f'!$N$7:$N$100,'15f'!$H$7:$H$100,$A235,'15f'!$I$7:$I$100,"")+SUMIFS('15g'!$N$7:$N$100,'15g'!$H$7:$H$100,$A235,'15g'!$I$7:$I$100,"")+SUMIFS('15h'!$N$7:$N$100,'15h'!$H$7:$H$100,$A235,'15h'!$I$7:$I$100,"")+SUMIFS('15i'!$N$7:$N$100,'15i'!$H$7:$H$100,$A235,'15i'!$I$7:$I$100,"")+SUMIFS('15j'!$N$7:$N$100,'15j'!$H$7:$H$100,$A235,'15j'!$I$7:$I$100,"")+SUMIFS('15k'!$N$7:$N$100,'15k'!$H$7:$H$100,$A235,'15k'!$I$7:$I$100,"")+SUMIFS('15l'!$N$7:$N$100,'15l'!$H$7:$H$100,$A235,'15l'!$I$7:$I$100,"")+SUMIFS('15m'!$N$7:$N$100,'15m'!$H$7:$H$100,$A235,'15m'!$I$7:$I$100,"")+SUMIFS('15n'!$N$7:$N$100,'15n'!$H$7:$H$100,$A235,'15n'!$I$7:$I$100,"")+SUMIFS('16'!$N$7:$N$100,'16'!$H$7:$H$100,$A235,'16'!$I$7:$I$100,"")+SUMIFS('16a'!$N$7:$N$100,'16a'!$H$7:$H$100,$A235,'16a'!$I$7:$I$100,"")+SUMIFS('17'!$N$7:$N$100,'17'!$H$7:$H$100,$A235,'17'!$I$7:$I$100,"")+SUMIFS('17a'!$N$7:$N$100,'17a'!$H$7:$H$100,$A235,'17a'!$I$7:$I$100,"")+SUMIFS('18'!$N$7:$N$100,'18'!$H$7:$H$100,$A235,'18'!$I$7:$I$100,"")+SUMIFS('18a'!$N$7:$N$100,'18a'!$H$7:$H$100,$A235,'18a'!$I$7:$I$100,"")
+SUMIFS('19'!$N$7:$N$100,'19'!$H$7:$H$100,$A235,'19'!$I$7:$I$100,"")+SUMIFS('20'!$N$7:$N$100,'20'!$H$7:$H$100,$A235,'20'!$I$7:$I$100,"")+SUMIFS('20a'!$N$7:$N$100,'20a'!$H$7:$H$100,$A235,'20a'!$I$7:$I$100,"")+SUMIFS('21'!$N$7:$N$100,'21'!$H$7:$H$100,$A235,'21'!$I$7:$I$100,"")+SUMIFS('22'!$N$7:$N$100,'22'!$H$7:$H$100,$A235,'22'!$I$7:$I$100,"")+SUMIFS('22a'!$N$7:$N$100,'22a'!$H$7:$H$100,$A235,'22a'!$I$7:$I$100,"")+SUMIFS('22b'!$N$7:$N$100,'22b'!$H$7:$H$100,$A235,'22b'!$I$7:$I$100,"")+SUMIFS('23'!$N$7:$N$100,'23'!$H$7:$H$100,$A235,'23'!$I$7:$I$100,"")+SUMIFS('24'!$N$7:$N$100,'24'!$H$7:$H$100,$A235,'24'!$I$7:$I$100,"")+SUMIFS('24a'!$N$7:$N$100,'24a'!$H$7:$H$100,$A235,'24a'!$I$7:$I$100,"")+SUMIFS('24b'!$N$7:$N$100,'24b'!$H$7:$H$100,$A235,'24b'!$I$7:$I$100,"")+SUMIFS('24c'!$N$7:$N$100,'24c'!$H$7:$H$100,$A235,'24c'!$I$7:$I$100,"")+SUMIFS('24d'!$N$7:$N$100,'24d'!$H$7:$H$100,$A235,'24d'!$I$7:$I$100,"")+SUMIFS('24e'!$N$7:$N$100,'24e'!$H$7:$H$100,$A235,'24e'!$I$7:$I$100,"")+SUMIFS('24f'!$N$7:$N$100,'24f'!$H$7:$H$100,$A235,'24f'!$I$7:$I$100,"")+SUMIFS('24g'!$N$7:$N$100,'24g'!$H$7:$H$100,$A235,'24g'!$I$7:$I$100,"")+SUMIFS('24h'!$N$7:$N$100,'24h'!$H$7:$H$100,$A235,'24h'!$I$7:$I$100,"")+SUMIFS('24i'!$N$7:$N$100,'24i'!$H$7:$H$100,$A235,'24i'!$I$7:$I$100,"")+SUMIFS('25'!$N$7:$N$100,'25'!$H$7:$H$100,$A235,'25'!$I$7:$I$100,"")+SUMIFS('26'!$N$7:$N$100,'26'!$H$7:$H$100,$A235,'26'!$I$7:$I$100,"")+SUMIFS('26a'!$N$7:$N$100,'26a'!$H$7:$H$100,$A235,'26a'!$I$7:$I$100,"")+SUMIFS('27'!$N$7:$N$100,'27'!$H$7:$H$100,$A235,'27'!$I$7:$I$100,"")+SUMIFS('27a'!$N$7:$N$100,'27a'!$H$7:$H$100,$A235,'27a'!$I$7:$I$100,"")+SUMIFS('28'!$N$7:$N$100,'28'!$H$7:$H$100,$A235,'28'!$I$7:$I$100,"")+SUMIFS('29'!$N$7:$N$100,'29'!$H$7:$H$100,$A235,'29'!$I$7:$I$100,"")</f>
        <v>0</v>
      </c>
      <c r="F235" s="259">
        <f t="shared" si="46"/>
        <v>0</v>
      </c>
      <c r="G235" s="257">
        <f>SUMIFS('12'!$J$7:$J$100,'12'!$H$7:$H$100,$A235,'12'!$I$7:$I$100,1)+SUMIFS('13'!$J$7:$J$100,'13'!$H$7:$H$100,$A235,'13'!$I$7:$I$100,1)+SUMIFS('14'!$J$7:$J$100,'14'!$H$7:$H$100,$A235,'14'!$I$7:$I$100,1)+SUMIFS('15'!$J$7:$J$100,'15'!$H$7:$H$100,$A235,'15'!$I$7:$I$100,1)+SUMIFS('15a'!$J$7:$J$100,'15a'!$H$7:$H$100,$A235,'15a'!$I$7:$I$100,1)+SUMIFS('15b'!$J$7:$J$100,'15b'!$H$7:$H$100,$A235,'15b'!$I$7:$I$100,1)+SUMIFS('15c'!$J$7:$J$100,'15c'!$H$7:$H$100,$A235,'15c'!$I$7:$I$100,1)+SUMIFS('15d'!$J$7:$J$100,'15d'!$H$7:$H$100,$A235,'15d'!$I$7:$I$100,1)+SUMIFS('15e'!$J$7:$J$100,'15e'!$H$7:$H$100,$A235,'15e'!$I$7:$I$100,1)+SUMIFS('15f'!$J$7:$J$100,'15f'!$H$7:$H$100,$A235,'15f'!$I$7:$I$100,1)+SUMIFS('15g'!$J$7:$J$100,'15g'!$H$7:$H$100,$A235,'15g'!$I$7:$I$100,1)+SUMIFS('15h'!$J$7:$J$100,'15h'!$H$7:$H$100,$A235,'15h'!$I$7:$I$100,1)+SUMIFS('15i'!$J$7:$J$100,'15i'!$H$7:$H$100,$A235,'15i'!$I$7:$I$100,1)+SUMIFS('15j'!$J$7:$J$100,'15j'!$H$7:$H$100,$A235,'15j'!$I$7:$I$100,1)+SUMIFS('15k'!$J$7:$J$100,'15k'!$H$7:$H$100,$A235,'15k'!$I$7:$I$100,1)+SUMIFS('15l'!$J$7:$J$100,'15l'!$H$7:$H$100,$A235,'15l'!$I$7:$I$100,1)+SUMIFS('15m'!$J$7:$J$100,'15m'!$H$7:$H$100,$A235,'15m'!$I$7:$I$100,1)+SUMIFS('15n'!$J$7:$J$100,'15n'!$H$7:$H$100,$A235,'15n'!$I$7:$I$100,1)+SUMIFS('16'!$J$7:$J$100,'16'!$H$7:$H$100,$A235,'16'!$I$7:$I$100,1)+SUMIFS('16a'!$J$7:$J$100,'16a'!$H$7:$H$100,$A235,'16a'!$I$7:$I$100,1)+SUMIFS('17'!$J$7:$J$100,'17'!$H$7:$H$100,$A235,'17'!$I$7:$I$100,1)+SUMIFS('17a'!$J$7:$J$100,'17a'!$H$7:$H$100,$A235,'17a'!$I$7:$I$100,1)+SUMIFS('18'!$J$7:$J$100,'18'!$H$7:$H$100,$A235,'18'!$I$7:$I$100,1)+SUMIFS('18a'!$J$7:$J$100,'18a'!$H$7:$H$100,$A235,'18a'!$I$7:$I$100,1)
+SUMIFS('19'!$J$7:$J$100,'19'!$H$7:$H$100,$A235,'19'!$I$7:$I$100,1)+SUMIFS('20'!$J$7:$J$100,'20'!$H$7:$H$100,$A235,'20'!$I$7:$I$100,1)+SUMIFS('20a'!$J$7:$J$100,'20a'!$H$7:$H$100,$A235,'20a'!$I$7:$I$100,1)+SUMIFS('21'!$J$7:$J$100,'21'!$H$7:$H$100,$A235,'21'!$I$7:$I$100,1)+SUMIFS('22'!$J$7:$J$100,'22'!$H$7:$H$100,$A235,'22'!$I$7:$I$100,1)+SUMIFS('22a'!$J$7:$J$100,'22a'!$H$7:$H$100,$A235,'22a'!$I$7:$I$100,1)+SUMIFS('22b'!$J$7:$J$100,'22b'!$H$7:$H$100,$A235,'22b'!$I$7:$I$100,1)+SUMIFS('23'!$J$7:$J$100,'23'!$H$7:$H$100,$A235,'23'!$I$7:$I$100,1)+SUMIFS('24'!$J$7:$J$100,'24'!$H$7:$H$100,$A235,'24'!$I$7:$I$100,1)+SUMIFS('24a'!$J$7:$J$100,'24a'!$H$7:$H$100,$A235,'24a'!$I$7:$I$100,1)+SUMIFS('24b'!$J$7:$J$100,'24b'!$H$7:$H$100,$A235,'24b'!$I$7:$I$100,1)+SUMIFS('24c'!$J$7:$J$100,'24c'!$H$7:$H$100,$A235,'24c'!$I$7:$I$100,1)+SUMIFS('24d'!$J$7:$J$100,'24d'!$H$7:$H$100,$A235,'24d'!$I$7:$I$100,1)+SUMIFS('24e'!$J$7:$J$100,'24e'!$H$7:$H$100,$A235,'24e'!$I$7:$I$100,1)+SUMIFS('24f'!$J$7:$J$100,'24f'!$H$7:$H$100,$A235,'24f'!$I$7:$I$100,1)+SUMIFS('24g'!$J$7:$J$100,'24g'!$H$7:$H$100,$A235,'24g'!$I$7:$I$100,1)+SUMIFS('24h'!$J$7:$J$100,'24h'!$H$7:$H$100,$A235,'24h'!$I$7:$I$100,1)+SUMIFS('24i'!$J$7:$J$100,'24i'!$H$7:$H$100,$A235,'24i'!$I$7:$I$100,1)+SUMIFS('25'!$J$7:$J$100,'25'!$H$7:$H$100,$A235,'25'!$I$7:$I$100,1)+SUMIFS('26'!$J$7:$J$100,'26'!$H$7:$H$100,$A235,'26'!$I$7:$I$100,1)+SUMIFS('26a'!$J$7:$J$100,'26a'!$H$7:$H$100,$A235,'26a'!$I$7:$I$100,1)+SUMIFS('27'!$J$7:$J$100,'27'!$H$7:$H$100,$A235,'27'!$I$7:$I$100,1)+SUMIFS('27a'!$J$7:$J$100,'27a'!$H$7:$H$100,$A235,'27a'!$I$7:$I$100,1)+SUMIFS('28'!$J$7:$J$100,'28'!$H$7:$H$100,$A235,'28'!$I$7:$I$100,1)+SUMIFS('29'!$J$7:$J$100,'29'!$H$7:$H$100,$A235,'29'!$I$7:$I$100,1)</f>
        <v>0</v>
      </c>
      <c r="H235" s="258">
        <f>SUMIFS('12'!$J$7:$J$100,'12'!$H$7:$H$100,$A235,'12'!$I$7:$I$100,2)+SUMIFS('13'!$J$7:$J$100,'13'!$H$7:$H$100,$A235,'13'!$I$7:$I$100,2)+SUMIFS('14'!$J$7:$J$100,'14'!$H$7:$H$100,$A235,'14'!$I$7:$I$100,2)+SUMIFS('15'!$J$7:$J$100,'15'!$H$7:$H$100,$A235,'15'!$I$7:$I$100,2)+SUMIFS('15a'!$J$7:$J$100,'15a'!$H$7:$H$100,$A235,'15a'!$I$7:$I$100,2)+SUMIFS('15b'!$J$7:$J$100,'15b'!$H$7:$H$100,$A235,'15b'!$I$7:$I$100,2)+SUMIFS('15c'!$J$7:$J$100,'15c'!$H$7:$H$100,$A235,'15c'!$I$7:$I$100,2)+SUMIFS('15d'!$J$7:$J$100,'15d'!$H$7:$H$100,$A235,'15d'!$I$7:$I$100,2)+SUMIFS('15e'!$J$7:$J$100,'15e'!$H$7:$H$100,$A235,'15e'!$I$7:$I$100,2)+SUMIFS('15f'!$J$7:$J$100,'15f'!$H$7:$H$100,$A235,'15f'!$I$7:$I$100,2)+SUMIFS('15g'!$J$7:$J$100,'15g'!$H$7:$H$100,$A235,'15g'!$I$7:$I$100,2)+SUMIFS('15h'!$J$7:$J$100,'15h'!$H$7:$H$100,$A235,'15h'!$I$7:$I$100,2)+SUMIFS('15i'!$J$7:$J$100,'15i'!$H$7:$H$100,$A235,'15i'!$I$7:$I$100,2)+SUMIFS('15j'!$J$7:$J$100,'15j'!$H$7:$H$100,$A235,'15j'!$I$7:$I$100,2)+SUMIFS('15k'!$J$7:$J$100,'15k'!$H$7:$H$100,$A235,'15k'!$I$7:$I$100,2)+SUMIFS('15l'!$J$7:$J$100,'15l'!$H$7:$H$100,$A235,'15l'!$I$7:$I$100,2)+SUMIFS('15m'!$J$7:$J$100,'15m'!$H$7:$H$100,$A235,'15m'!$I$7:$I$100,2)+SUMIFS('15n'!$J$7:$J$100,'15n'!$H$7:$H$100,$A235,'15n'!$I$7:$I$100,2)+SUMIFS('16'!$J$7:$J$100,'16'!$H$7:$H$100,$A235,'16'!$I$7:$I$100,2)+SUMIFS('16a'!$J$7:$J$100,'16a'!$H$7:$H$100,$A235,'16a'!$I$7:$I$100,2)+SUMIFS('17'!$J$7:$J$100,'17'!$H$7:$H$100,$A235,'17'!$I$7:$I$100,2)+SUMIFS('17a'!$J$7:$J$100,'17a'!$H$7:$H$100,$A235,'17a'!$I$7:$I$100,2)+SUMIFS('18'!$J$7:$J$100,'18'!$H$7:$H$100,$A235,'18'!$I$7:$I$100,2)+SUMIFS('18a'!$J$7:$J$100,'18a'!$H$7:$H$100,$A235,'18a'!$I$7:$I$100,2)
+SUMIFS('19'!$J$7:$J$100,'19'!$H$7:$H$100,$A235,'19'!$I$7:$I$100,2)+SUMIFS('20'!$J$7:$J$100,'20'!$H$7:$H$100,$A235,'20'!$I$7:$I$100,2)+SUMIFS('20a'!$J$7:$J$100,'20a'!$H$7:$H$100,$A235,'20a'!$I$7:$I$100,2)+SUMIFS('21'!$J$7:$J$100,'21'!$H$7:$H$100,$A235,'21'!$I$7:$I$100,2)+SUMIFS('22'!$J$7:$J$100,'22'!$H$7:$H$100,$A235,'22'!$I$7:$I$100,2)+SUMIFS('22a'!$J$7:$J$100,'22a'!$H$7:$H$100,$A235,'22a'!$I$7:$I$100,2)+SUMIFS('22b'!$J$7:$J$100,'22b'!$H$7:$H$100,$A235,'22b'!$I$7:$I$100,2)+SUMIFS('23'!$J$7:$J$100,'23'!$H$7:$H$100,$A235,'23'!$I$7:$I$100,2)+SUMIFS('24'!$J$7:$J$100,'24'!$H$7:$H$100,$A235,'24'!$I$7:$I$100,2)+SUMIFS('24a'!$J$7:$J$100,'24a'!$H$7:$H$100,$A235,'24a'!$I$7:$I$100,2)+SUMIFS('24b'!$J$7:$J$100,'24b'!$H$7:$H$100,$A235,'24b'!$I$7:$I$100,2)+SUMIFS('24c'!$J$7:$J$100,'24c'!$H$7:$H$100,$A235,'24c'!$I$7:$I$100,2)+SUMIFS('24d'!$J$7:$J$100,'24d'!$H$7:$H$100,$A235,'24d'!$I$7:$I$100,2)+SUMIFS('24e'!$J$7:$J$100,'24e'!$H$7:$H$100,$A235,'24e'!$I$7:$I$100,2)+SUMIFS('24f'!$J$7:$J$100,'24f'!$H$7:$H$100,$A235,'24f'!$I$7:$I$100,2)+SUMIFS('24g'!$J$7:$J$100,'24g'!$H$7:$H$100,$A235,'24g'!$I$7:$I$100,2)+SUMIFS('24h'!$J$7:$J$100,'24h'!$H$7:$H$100,$A235,'24h'!$I$7:$I$100,2)+SUMIFS('24i'!$J$7:$J$100,'24i'!$H$7:$H$100,$A235,'24i'!$I$7:$I$100,2)+SUMIFS('25'!$J$7:$J$100,'25'!$H$7:$H$100,$A235,'25'!$I$7:$I$100,2)+SUMIFS('26'!$J$7:$J$100,'26'!$H$7:$H$100,$A235,'26'!$I$7:$I$100,2)+SUMIFS('26a'!$J$7:$J$100,'26a'!$H$7:$H$100,$A235,'26a'!$I$7:$I$100,2)+SUMIFS('27'!$J$7:$J$100,'27'!$H$7:$H$100,$A235,'27'!$I$7:$I$100,2)+SUMIFS('27a'!$J$7:$J$100,'27a'!$H$7:$H$100,$A235,'27a'!$I$7:$I$100,2)+SUMIFS('28'!$J$7:$J$100,'28'!$H$7:$H$100,$A235,'28'!$I$7:$I$100,2)+SUMIFS('29'!$J$7:$J$100,'29'!$H$7:$H$100,$A235,'29'!$I$7:$I$100,2)</f>
        <v>0</v>
      </c>
      <c r="I235" s="258">
        <f>SUMIFS('12'!$J$7:$J$100,'12'!$H$7:$H$100,$A235,'12'!$I$7:$I$100,"")+SUMIFS('13'!$J$7:$J$100,'13'!$H$7:$H$100,$A235,'13'!$I$7:$I$100,"")+SUMIFS('14'!$J$7:$J$100,'14'!$H$7:$H$100,$A235,'14'!$I$7:$I$100,"")+SUMIFS('15'!$J$7:$J$100,'15'!$H$7:$H$100,$A235,'15'!$I$7:$I$100,"")+SUMIFS('15a'!$J$7:$J$100,'15a'!$H$7:$H$100,$A235,'15a'!$I$7:$I$100,"")+SUMIFS('15b'!$J$7:$J$100,'15b'!$H$7:$H$100,$A235,'15b'!$I$7:$I$100,"")+SUMIFS('15c'!$J$7:$J$100,'15c'!$H$7:$H$100,$A235,'15c'!$I$7:$I$100,"")+SUMIFS('15d'!$J$7:$J$100,'15d'!$H$7:$H$100,$A235,'15d'!$I$7:$I$100,"")+SUMIFS('15e'!$J$7:$J$100,'15e'!$H$7:$H$100,$A235,'15e'!$I$7:$I$100,"")+SUMIFS('15f'!$J$7:$J$100,'15f'!$H$7:$H$100,$A235,'15f'!$I$7:$I$100,"")+SUMIFS('15g'!$J$7:$J$100,'15g'!$H$7:$H$100,$A235,'15g'!$I$7:$I$100,"")+SUMIFS('15h'!$J$7:$J$100,'15h'!$H$7:$H$100,$A235,'15h'!$I$7:$I$100,"")+SUMIFS('15i'!$J$7:$J$100,'15i'!$H$7:$H$100,$A235,'15i'!$I$7:$I$100,"")+SUMIFS('15j'!$J$7:$J$100,'15j'!$H$7:$H$100,$A235,'15j'!$I$7:$I$100,"")+SUMIFS('15k'!$J$7:$J$100,'15k'!$H$7:$H$100,$A235,'15k'!$I$7:$I$100,"")+SUMIFS('15l'!$J$7:$J$100,'15l'!$H$7:$H$100,$A235,'15l'!$I$7:$I$100,"")+SUMIFS('15m'!$J$7:$J$100,'15m'!$H$7:$H$100,$A235,'15m'!$I$7:$I$100,"")+SUMIFS('15n'!$J$7:$J$100,'15n'!$H$7:$H$100,$A235,'15n'!$I$7:$I$100,"")+SUMIFS('16'!$J$7:$J$100,'16'!$H$7:$H$100,$A235,'16'!$I$7:$I$100,"")+SUMIFS('16a'!$J$7:$J$100,'16a'!$H$7:$H$100,$A235,'16a'!$I$7:$I$100,"")+SUMIFS('17'!$J$7:$J$100,'17'!$H$7:$H$100,$A235,'17'!$I$7:$I$100,"")+SUMIFS('17a'!$J$7:$J$100,'17a'!$H$7:$H$100,$A235,'17a'!$I$7:$I$100,"")+SUMIFS('18'!$J$7:$J$100,'18'!$H$7:$H$100,$A235,'18'!$I$7:$I$100,"")+SUMIFS('18a'!$J$7:$J$100,'18a'!$H$7:$H$100,$A235,'18a'!$I$7:$I$100,"")
+SUMIFS('19'!$J$7:$J$100,'19'!$H$7:$H$100,$A235,'19'!$I$7:$I$100,"")+SUMIFS('20'!$J$7:$J$100,'20'!$H$7:$H$100,$A235,'20'!$I$7:$I$100,"")+SUMIFS('20a'!$J$7:$J$100,'20a'!$H$7:$H$100,$A235,'20a'!$I$7:$I$100,"")+SUMIFS('21'!$J$7:$J$100,'21'!$H$7:$H$100,$A235,'21'!$I$7:$I$100,"")+SUMIFS('22'!$J$7:$J$100,'22'!$H$7:$H$100,$A235,'22'!$I$7:$I$100,"")+SUMIFS('22a'!$J$7:$J$100,'22a'!$H$7:$H$100,$A235,'22a'!$I$7:$I$100,"")+SUMIFS('22b'!$J$7:$J$100,'22b'!$H$7:$H$100,$A235,'22b'!$I$7:$I$100,"")+SUMIFS('23'!$J$7:$J$100,'23'!$H$7:$H$100,$A235,'23'!$I$7:$I$100,"")+SUMIFS('24'!$J$7:$J$100,'24'!$H$7:$H$100,$A235,'24'!$I$7:$I$100,"")+SUMIFS('24a'!$J$7:$J$100,'24a'!$H$7:$H$100,$A235,'24a'!$I$7:$I$100,"")+SUMIFS('24b'!$J$7:$J$100,'24b'!$H$7:$H$100,$A235,'24b'!$I$7:$I$100,"")+SUMIFS('24c'!$J$7:$J$100,'24c'!$H$7:$H$100,$A235,'24c'!$I$7:$I$100,"")+SUMIFS('24d'!$J$7:$J$100,'24d'!$H$7:$H$100,$A235,'24d'!$I$7:$I$100,"")+SUMIFS('24e'!$J$7:$J$100,'24e'!$H$7:$H$100,$A235,'24e'!$I$7:$I$100,"")+SUMIFS('24f'!$J$7:$J$100,'24f'!$H$7:$H$100,$A235,'24f'!$I$7:$I$100,"")+SUMIFS('24g'!$J$7:$J$100,'24g'!$H$7:$H$100,$A235,'24g'!$I$7:$I$100,"")+SUMIFS('24h'!$J$7:$J$100,'24h'!$H$7:$H$100,$A235,'24h'!$I$7:$I$100,"")+SUMIFS('24i'!$J$7:$J$100,'24i'!$H$7:$H$100,$A235,'24i'!$I$7:$I$100,"")+SUMIFS('25'!$J$7:$J$100,'25'!$H$7:$H$100,$A235,'25'!$I$7:$I$100,"")+SUMIFS('26'!$J$7:$J$100,'26'!$H$7:$H$100,$A235,'26'!$I$7:$I$100,"")+SUMIFS('26a'!$J$7:$J$100,'26a'!$H$7:$H$100,$A235,'26a'!$I$7:$I$100,"")+SUMIFS('27'!$J$7:$J$100,'27'!$H$7:$H$100,$A235,'27'!$I$7:$I$100,"")+SUMIFS('27a'!$J$7:$J$100,'27a'!$H$7:$H$100,$A235,'27a'!$I$7:$I$100,"")+SUMIFS('28'!$J$7:$J$100,'28'!$H$7:$H$100,$A235,'28'!$I$7:$I$100,"")+SUMIFS('29'!$J$7:$J$100,'29'!$H$7:$H$100,$A235,'29'!$I$7:$I$100,"")</f>
        <v>0</v>
      </c>
      <c r="J235" s="259">
        <f t="shared" si="47"/>
        <v>0</v>
      </c>
      <c r="S235" s="247">
        <f t="shared" si="45"/>
        <v>0</v>
      </c>
    </row>
    <row r="236" ht="12.75" customHeight="1" outlineLevel="1">
      <c r="A236" s="1" t="s">
        <v>2695</v>
      </c>
      <c r="B236" s="1" t="s">
        <v>4563</v>
      </c>
      <c r="C236" s="257">
        <f>SUMIFS('12'!$N$7:$N$100,'12'!$H$7:$H$100,$A236,'12'!$I$7:$I$100,1)+SUMIFS('13'!$N$7:$N$100,'13'!$H$7:$H$100,$A236,'13'!$I$7:$I$100,1)+SUMIFS('14'!$N$7:$N$100,'14'!$H$7:$H$100,$A236,'14'!$I$7:$I$100,1)+SUMIFS('15'!$N$7:$N$100,'15'!$H$7:$H$100,$A236,'15'!$I$7:$I$100,1)+SUMIFS('15a'!$N$7:$N$100,'15a'!$H$7:$H$100,$A236,'15a'!$I$7:$I$100,1)+SUMIFS('15b'!$N$7:$N$100,'15b'!$H$7:$H$100,$A236,'15b'!$I$7:$I$100,1)+SUMIFS('15c'!$N$7:$N$100,'15c'!$H$7:$H$100,$A236,'15c'!$I$7:$I$100,1)+SUMIFS('15d'!$N$7:$N$100,'15d'!$H$7:$H$100,$A236,'15d'!$I$7:$I$100,1)+SUMIFS('15e'!$N$7:$N$100,'15e'!$H$7:$H$100,$A236,'15e'!$I$7:$I$100,1)+SUMIFS('15f'!$N$7:$N$100,'15f'!$H$7:$H$100,$A236,'15f'!$I$7:$I$100,1)+SUMIFS('15g'!$N$7:$N$100,'15g'!$H$7:$H$100,$A236,'15g'!$I$7:$I$100,1)+SUMIFS('15h'!$N$7:$N$100,'15h'!$H$7:$H$100,$A236,'15h'!$I$7:$I$100,1)+SUMIFS('15i'!$N$7:$N$100,'15i'!$H$7:$H$100,$A236,'15i'!$I$7:$I$100,1)+SUMIFS('15j'!$N$7:$N$100,'15j'!$H$7:$H$100,$A236,'15j'!$I$7:$I$100,1)+SUMIFS('15k'!$N$7:$N$100,'15k'!$H$7:$H$100,$A236,'15k'!$I$7:$I$100,1)+SUMIFS('15l'!$N$7:$N$100,'15l'!$H$7:$H$100,$A236,'15l'!$I$7:$I$100,1)+SUMIFS('15m'!$N$7:$N$100,'15m'!$H$7:$H$100,$A236,'15m'!$I$7:$I$100,1)+SUMIFS('15n'!$N$7:$N$100,'15n'!$H$7:$H$100,$A236,'15n'!$I$7:$I$100,1)+SUMIFS('16'!$N$7:$N$100,'16'!$H$7:$H$100,$A236,'16'!$I$7:$I$100,1)+SUMIFS('16a'!$N$7:$N$100,'16a'!$H$7:$H$100,$A236,'16a'!$I$7:$I$100,1)+SUMIFS('17'!$N$7:$N$100,'17'!$H$7:$H$100,$A236,'17'!$I$7:$I$100,1)+SUMIFS('17a'!$N$7:$N$100,'17a'!$H$7:$H$100,$A236,'17a'!$I$7:$I$100,1)+SUMIFS('18'!$N$7:$N$100,'18'!$H$7:$H$100,$A236,'18'!$I$7:$I$100,1)+SUMIFS('18a'!$N$7:$N$100,'18a'!$H$7:$H$100,$A236,'18a'!$I$7:$I$100,1)
+SUMIFS('19'!$N$7:$N$100,'19'!$H$7:$H$100,$A236,'19'!$I$7:$I$100,1)+SUMIFS('20'!$N$7:$N$100,'20'!$H$7:$H$100,$A236,'20'!$I$7:$I$100,1)+SUMIFS('20a'!$N$7:$N$100,'20a'!$H$7:$H$100,$A236,'20a'!$I$7:$I$100,1)+SUMIFS('21'!$N$7:$N$100,'21'!$H$7:$H$100,$A236,'21'!$I$7:$I$100,1)+SUMIFS('22'!$N$7:$N$100,'22'!$H$7:$H$100,$A236,'22'!$I$7:$I$100,1)+SUMIFS('22a'!$N$7:$N$100,'22a'!$H$7:$H$100,$A236,'22a'!$I$7:$I$100,1)+SUMIFS('22b'!$N$7:$N$100,'22b'!$H$7:$H$100,$A236,'22b'!$I$7:$I$100,1)+SUMIFS('23'!$N$7:$N$100,'23'!$H$7:$H$100,$A236,'23'!$I$7:$I$100,1)+SUMIFS('24'!$N$7:$N$100,'24'!$H$7:$H$100,$A236,'24'!$I$7:$I$100,1)+SUMIFS('24a'!$N$7:$N$100,'24a'!$H$7:$H$100,$A236,'24a'!$I$7:$I$100,1)+SUMIFS('24b'!$N$7:$N$100,'24b'!$H$7:$H$100,$A236,'24b'!$I$7:$I$100,1)+SUMIFS('24c'!$N$7:$N$100,'24c'!$H$7:$H$100,$A236,'24c'!$I$7:$I$100,1)+SUMIFS('24d'!$N$7:$N$100,'24d'!$H$7:$H$100,$A236,'24d'!$I$7:$I$100,1)+SUMIFS('24e'!$N$7:$N$100,'24e'!$H$7:$H$100,$A236,'24e'!$I$7:$I$100,1)+SUMIFS('24f'!$N$7:$N$100,'24f'!$H$7:$H$100,$A236,'24f'!$I$7:$I$100,1)+SUMIFS('24g'!$N$7:$N$100,'24g'!$H$7:$H$100,$A236,'24g'!$I$7:$I$100,1)+SUMIFS('24h'!$N$7:$N$100,'24h'!$H$7:$H$100,$A236,'24h'!$I$7:$I$100,1)+SUMIFS('24i'!$N$7:$N$100,'24i'!$H$7:$H$100,$A236,'24i'!$I$7:$I$100,1)+SUMIFS('25'!$N$7:$N$100,'25'!$H$7:$H$100,$A236,'25'!$I$7:$I$100,1)+SUMIFS('26'!$N$7:$N$100,'26'!$H$7:$H$100,$A236,'26'!$I$7:$I$100,1)+SUMIFS('26a'!$N$7:$N$100,'26a'!$H$7:$H$100,$A236,'26a'!$I$7:$I$100,1)+SUMIFS('27'!$N$7:$N$100,'27'!$H$7:$H$100,$A236,'27'!$I$7:$I$100,1)+SUMIFS('27a'!$N$7:$N$100,'27a'!$H$7:$H$100,$A236,'27a'!$I$7:$I$100,1)+SUMIFS('28'!$N$7:$N$100,'28'!$H$7:$H$100,$A236,'28'!$I$7:$I$100,1)+SUMIFS('29'!$N$7:$N$100,'29'!$H$7:$H$100,$A236,'29'!$I$7:$I$100,1)</f>
        <v>0</v>
      </c>
      <c r="D236" s="258">
        <f>SUMIFS('12'!$N$7:$N$100,'12'!$H$7:$H$100,$A236,'12'!$I$7:$I$100,2)+SUMIFS('13'!$N$7:$N$100,'13'!$H$7:$H$100,$A236,'13'!$I$7:$I$100,2)+SUMIFS('14'!$N$7:$N$100,'14'!$H$7:$H$100,$A236,'14'!$I$7:$I$100,2)+SUMIFS('15'!$N$7:$N$100,'15'!$H$7:$H$100,$A236,'15'!$I$7:$I$100,2)+SUMIFS('15a'!$N$7:$N$100,'15a'!$H$7:$H$100,$A236,'15a'!$I$7:$I$100,2)+SUMIFS('15b'!$N$7:$N$100,'15b'!$H$7:$H$100,$A236,'15b'!$I$7:$I$100,2)+SUMIFS('15c'!$N$7:$N$100,'15c'!$H$7:$H$100,$A236,'15c'!$I$7:$I$100,2)+SUMIFS('15d'!$N$7:$N$100,'15d'!$H$7:$H$100,$A236,'15d'!$I$7:$I$100,2)+SUMIFS('15e'!$N$7:$N$100,'15e'!$H$7:$H$100,$A236,'15e'!$I$7:$I$100,2)+SUMIFS('15f'!$N$7:$N$100,'15f'!$H$7:$H$100,$A236,'15f'!$I$7:$I$100,2)+SUMIFS('15g'!$N$7:$N$100,'15g'!$H$7:$H$100,$A236,'15g'!$I$7:$I$100,2)+SUMIFS('15h'!$N$7:$N$100,'15h'!$H$7:$H$100,$A236,'15h'!$I$7:$I$100,2)+SUMIFS('15i'!$N$7:$N$100,'15i'!$H$7:$H$100,$A236,'15i'!$I$7:$I$100,2)+SUMIFS('15j'!$N$7:$N$100,'15j'!$H$7:$H$100,$A236,'15j'!$I$7:$I$100,2)+SUMIFS('15k'!$N$7:$N$100,'15k'!$H$7:$H$100,$A236,'15k'!$I$7:$I$100,2)+SUMIFS('15l'!$N$7:$N$100,'15l'!$H$7:$H$100,$A236,'15l'!$I$7:$I$100,2)+SUMIFS('15m'!$N$7:$N$100,'15m'!$H$7:$H$100,$A236,'15m'!$I$7:$I$100,2)+SUMIFS('15n'!$N$7:$N$100,'15n'!$H$7:$H$100,$A236,'15n'!$I$7:$I$100,2)+SUMIFS('16'!$N$7:$N$100,'16'!$H$7:$H$100,$A236,'16'!$I$7:$I$100,2)+SUMIFS('16a'!$N$7:$N$100,'16a'!$H$7:$H$100,$A236,'16a'!$I$7:$I$100,2)+SUMIFS('17'!$N$7:$N$100,'17'!$H$7:$H$100,$A236,'17'!$I$7:$I$100,2)+SUMIFS('17a'!$N$7:$N$100,'17a'!$H$7:$H$100,$A236,'17a'!$I$7:$I$100,2)+SUMIFS('18'!$N$7:$N$100,'18'!$H$7:$H$100,$A236,'18'!$I$7:$I$100,2)+SUMIFS('18a'!$N$7:$N$100,'18a'!$H$7:$H$100,$A236,'18a'!$I$7:$I$100,2)
+SUMIFS('19'!$N$7:$N$100,'19'!$H$7:$H$100,$A236,'19'!$I$7:$I$100,2)+SUMIFS('20'!$N$7:$N$100,'20'!$H$7:$H$100,$A236,'20'!$I$7:$I$100,2)+SUMIFS('20a'!$N$7:$N$100,'20a'!$H$7:$H$100,$A236,'20a'!$I$7:$I$100,2)+SUMIFS('21'!$N$7:$N$100,'21'!$H$7:$H$100,$A236,'21'!$I$7:$I$100,2)+SUMIFS('22'!$N$7:$N$100,'22'!$H$7:$H$100,$A236,'22'!$I$7:$I$100,2)+SUMIFS('22a'!$N$7:$N$100,'22a'!$H$7:$H$100,$A236,'22a'!$I$7:$I$100,2)+SUMIFS('22b'!$N$7:$N$100,'22b'!$H$7:$H$100,$A236,'22b'!$I$7:$I$100,2)+SUMIFS('23'!$N$7:$N$100,'23'!$H$7:$H$100,$A236,'23'!$I$7:$I$100,2)+SUMIFS('24'!$N$7:$N$100,'24'!$H$7:$H$100,$A236,'24'!$I$7:$I$100,2)+SUMIFS('24a'!$N$7:$N$100,'24a'!$H$7:$H$100,$A236,'24a'!$I$7:$I$100,2)+SUMIFS('24b'!$N$7:$N$100,'24b'!$H$7:$H$100,$A236,'24b'!$I$7:$I$100,2)+SUMIFS('24c'!$N$7:$N$100,'24c'!$H$7:$H$100,$A236,'24c'!$I$7:$I$100,2)+SUMIFS('24d'!$N$7:$N$100,'24d'!$H$7:$H$100,$A236,'24d'!$I$7:$I$100,2)+SUMIFS('24e'!$N$7:$N$100,'24e'!$H$7:$H$100,$A236,'24e'!$I$7:$I$100,2)+SUMIFS('24f'!$N$7:$N$100,'24f'!$H$7:$H$100,$A236,'24f'!$I$7:$I$100,2)+SUMIFS('24g'!$N$7:$N$100,'24g'!$H$7:$H$100,$A236,'24g'!$I$7:$I$100,2)+SUMIFS('24h'!$N$7:$N$100,'24h'!$H$7:$H$100,$A236,'24h'!$I$7:$I$100,2)+SUMIFS('24i'!$N$7:$N$100,'24i'!$H$7:$H$100,$A236,'24i'!$I$7:$I$100,2)+SUMIFS('25'!$N$7:$N$100,'25'!$H$7:$H$100,$A236,'25'!$I$7:$I$100,2)+SUMIFS('26'!$N$7:$N$100,'26'!$H$7:$H$100,$A236,'26'!$I$7:$I$100,2)+SUMIFS('26a'!$N$7:$N$100,'26a'!$H$7:$H$100,$A236,'26a'!$I$7:$I$100,2)+SUMIFS('27'!$N$7:$N$100,'27'!$H$7:$H$100,$A236,'27'!$I$7:$I$100,2)+SUMIFS('27a'!$N$7:$N$100,'27a'!$H$7:$H$100,$A236,'27a'!$I$7:$I$100,2)+SUMIFS('28'!$N$7:$N$100,'28'!$H$7:$H$100,$A236,'28'!$I$7:$I$100,2)+SUMIFS('29'!$N$7:$N$100,'29'!$H$7:$H$100,$A236,'29'!$I$7:$I$100,2)</f>
        <v>0</v>
      </c>
      <c r="E236" s="258">
        <f>SUMIFS('12'!$N$7:$N$100,'12'!$H$7:$H$100,$A236,'12'!$I$7:$I$100,"")+SUMIFS('13'!$N$7:$N$100,'13'!$H$7:$H$100,$A236,'13'!$I$7:$I$100,"")+SUMIFS('14'!$N$7:$N$100,'14'!$H$7:$H$100,$A236,'14'!$I$7:$I$100,"")+SUMIFS('15'!$N$7:$N$100,'15'!$H$7:$H$100,$A236,'15'!$I$7:$I$100,"")+SUMIFS('15a'!$N$7:$N$100,'15a'!$H$7:$H$100,$A236,'15a'!$I$7:$I$100,"")+SUMIFS('15b'!$N$7:$N$100,'15b'!$H$7:$H$100,$A236,'15b'!$I$7:$I$100,"")+SUMIFS('15c'!$N$7:$N$100,'15c'!$H$7:$H$100,$A236,'15c'!$I$7:$I$100,"")+SUMIFS('15d'!$N$7:$N$100,'15d'!$H$7:$H$100,$A236,'15d'!$I$7:$I$100,"")+SUMIFS('15e'!$N$7:$N$100,'15e'!$H$7:$H$100,$A236,'15e'!$I$7:$I$100,"")+SUMIFS('15f'!$N$7:$N$100,'15f'!$H$7:$H$100,$A236,'15f'!$I$7:$I$100,"")+SUMIFS('15g'!$N$7:$N$100,'15g'!$H$7:$H$100,$A236,'15g'!$I$7:$I$100,"")+SUMIFS('15h'!$N$7:$N$100,'15h'!$H$7:$H$100,$A236,'15h'!$I$7:$I$100,"")+SUMIFS('15i'!$N$7:$N$100,'15i'!$H$7:$H$100,$A236,'15i'!$I$7:$I$100,"")+SUMIFS('15j'!$N$7:$N$100,'15j'!$H$7:$H$100,$A236,'15j'!$I$7:$I$100,"")+SUMIFS('15k'!$N$7:$N$100,'15k'!$H$7:$H$100,$A236,'15k'!$I$7:$I$100,"")+SUMIFS('15l'!$N$7:$N$100,'15l'!$H$7:$H$100,$A236,'15l'!$I$7:$I$100,"")+SUMIFS('15m'!$N$7:$N$100,'15m'!$H$7:$H$100,$A236,'15m'!$I$7:$I$100,"")+SUMIFS('15n'!$N$7:$N$100,'15n'!$H$7:$H$100,$A236,'15n'!$I$7:$I$100,"")+SUMIFS('16'!$N$7:$N$100,'16'!$H$7:$H$100,$A236,'16'!$I$7:$I$100,"")+SUMIFS('16a'!$N$7:$N$100,'16a'!$H$7:$H$100,$A236,'16a'!$I$7:$I$100,"")+SUMIFS('17'!$N$7:$N$100,'17'!$H$7:$H$100,$A236,'17'!$I$7:$I$100,"")+SUMIFS('17a'!$N$7:$N$100,'17a'!$H$7:$H$100,$A236,'17a'!$I$7:$I$100,"")+SUMIFS('18'!$N$7:$N$100,'18'!$H$7:$H$100,$A236,'18'!$I$7:$I$100,"")+SUMIFS('18a'!$N$7:$N$100,'18a'!$H$7:$H$100,$A236,'18a'!$I$7:$I$100,"")
+SUMIFS('19'!$N$7:$N$100,'19'!$H$7:$H$100,$A236,'19'!$I$7:$I$100,"")+SUMIFS('20'!$N$7:$N$100,'20'!$H$7:$H$100,$A236,'20'!$I$7:$I$100,"")+SUMIFS('20a'!$N$7:$N$100,'20a'!$H$7:$H$100,$A236,'20a'!$I$7:$I$100,"")+SUMIFS('21'!$N$7:$N$100,'21'!$H$7:$H$100,$A236,'21'!$I$7:$I$100,"")+SUMIFS('22'!$N$7:$N$100,'22'!$H$7:$H$100,$A236,'22'!$I$7:$I$100,"")+SUMIFS('22a'!$N$7:$N$100,'22a'!$H$7:$H$100,$A236,'22a'!$I$7:$I$100,"")+SUMIFS('22b'!$N$7:$N$100,'22b'!$H$7:$H$100,$A236,'22b'!$I$7:$I$100,"")+SUMIFS('23'!$N$7:$N$100,'23'!$H$7:$H$100,$A236,'23'!$I$7:$I$100,"")+SUMIFS('24'!$N$7:$N$100,'24'!$H$7:$H$100,$A236,'24'!$I$7:$I$100,"")+SUMIFS('24a'!$N$7:$N$100,'24a'!$H$7:$H$100,$A236,'24a'!$I$7:$I$100,"")+SUMIFS('24b'!$N$7:$N$100,'24b'!$H$7:$H$100,$A236,'24b'!$I$7:$I$100,"")+SUMIFS('24c'!$N$7:$N$100,'24c'!$H$7:$H$100,$A236,'24c'!$I$7:$I$100,"")+SUMIFS('24d'!$N$7:$N$100,'24d'!$H$7:$H$100,$A236,'24d'!$I$7:$I$100,"")+SUMIFS('24e'!$N$7:$N$100,'24e'!$H$7:$H$100,$A236,'24e'!$I$7:$I$100,"")+SUMIFS('24f'!$N$7:$N$100,'24f'!$H$7:$H$100,$A236,'24f'!$I$7:$I$100,"")+SUMIFS('24g'!$N$7:$N$100,'24g'!$H$7:$H$100,$A236,'24g'!$I$7:$I$100,"")+SUMIFS('24h'!$N$7:$N$100,'24h'!$H$7:$H$100,$A236,'24h'!$I$7:$I$100,"")+SUMIFS('24i'!$N$7:$N$100,'24i'!$H$7:$H$100,$A236,'24i'!$I$7:$I$100,"")+SUMIFS('25'!$N$7:$N$100,'25'!$H$7:$H$100,$A236,'25'!$I$7:$I$100,"")+SUMIFS('26'!$N$7:$N$100,'26'!$H$7:$H$100,$A236,'26'!$I$7:$I$100,"")+SUMIFS('26a'!$N$7:$N$100,'26a'!$H$7:$H$100,$A236,'26a'!$I$7:$I$100,"")+SUMIFS('27'!$N$7:$N$100,'27'!$H$7:$H$100,$A236,'27'!$I$7:$I$100,"")+SUMIFS('27a'!$N$7:$N$100,'27a'!$H$7:$H$100,$A236,'27a'!$I$7:$I$100,"")+SUMIFS('28'!$N$7:$N$100,'28'!$H$7:$H$100,$A236,'28'!$I$7:$I$100,"")+SUMIFS('29'!$N$7:$N$100,'29'!$H$7:$H$100,$A236,'29'!$I$7:$I$100,"")</f>
        <v>0</v>
      </c>
      <c r="F236" s="259">
        <f t="shared" si="46"/>
        <v>0</v>
      </c>
      <c r="G236" s="257">
        <f>SUMIFS('12'!$J$7:$J$100,'12'!$H$7:$H$100,$A236,'12'!$I$7:$I$100,1)+SUMIFS('13'!$J$7:$J$100,'13'!$H$7:$H$100,$A236,'13'!$I$7:$I$100,1)+SUMIFS('14'!$J$7:$J$100,'14'!$H$7:$H$100,$A236,'14'!$I$7:$I$100,1)+SUMIFS('15'!$J$7:$J$100,'15'!$H$7:$H$100,$A236,'15'!$I$7:$I$100,1)+SUMIFS('15a'!$J$7:$J$100,'15a'!$H$7:$H$100,$A236,'15a'!$I$7:$I$100,1)+SUMIFS('15b'!$J$7:$J$100,'15b'!$H$7:$H$100,$A236,'15b'!$I$7:$I$100,1)+SUMIFS('15c'!$J$7:$J$100,'15c'!$H$7:$H$100,$A236,'15c'!$I$7:$I$100,1)+SUMIFS('15d'!$J$7:$J$100,'15d'!$H$7:$H$100,$A236,'15d'!$I$7:$I$100,1)+SUMIFS('15e'!$J$7:$J$100,'15e'!$H$7:$H$100,$A236,'15e'!$I$7:$I$100,1)+SUMIFS('15f'!$J$7:$J$100,'15f'!$H$7:$H$100,$A236,'15f'!$I$7:$I$100,1)+SUMIFS('15g'!$J$7:$J$100,'15g'!$H$7:$H$100,$A236,'15g'!$I$7:$I$100,1)+SUMIFS('15h'!$J$7:$J$100,'15h'!$H$7:$H$100,$A236,'15h'!$I$7:$I$100,1)+SUMIFS('15i'!$J$7:$J$100,'15i'!$H$7:$H$100,$A236,'15i'!$I$7:$I$100,1)+SUMIFS('15j'!$J$7:$J$100,'15j'!$H$7:$H$100,$A236,'15j'!$I$7:$I$100,1)+SUMIFS('15k'!$J$7:$J$100,'15k'!$H$7:$H$100,$A236,'15k'!$I$7:$I$100,1)+SUMIFS('15l'!$J$7:$J$100,'15l'!$H$7:$H$100,$A236,'15l'!$I$7:$I$100,1)+SUMIFS('15m'!$J$7:$J$100,'15m'!$H$7:$H$100,$A236,'15m'!$I$7:$I$100,1)+SUMIFS('15n'!$J$7:$J$100,'15n'!$H$7:$H$100,$A236,'15n'!$I$7:$I$100,1)+SUMIFS('16'!$J$7:$J$100,'16'!$H$7:$H$100,$A236,'16'!$I$7:$I$100,1)+SUMIFS('16a'!$J$7:$J$100,'16a'!$H$7:$H$100,$A236,'16a'!$I$7:$I$100,1)+SUMIFS('17'!$J$7:$J$100,'17'!$H$7:$H$100,$A236,'17'!$I$7:$I$100,1)+SUMIFS('17a'!$J$7:$J$100,'17a'!$H$7:$H$100,$A236,'17a'!$I$7:$I$100,1)+SUMIFS('18'!$J$7:$J$100,'18'!$H$7:$H$100,$A236,'18'!$I$7:$I$100,1)+SUMIFS('18a'!$J$7:$J$100,'18a'!$H$7:$H$100,$A236,'18a'!$I$7:$I$100,1)
+SUMIFS('19'!$J$7:$J$100,'19'!$H$7:$H$100,$A236,'19'!$I$7:$I$100,1)+SUMIFS('20'!$J$7:$J$100,'20'!$H$7:$H$100,$A236,'20'!$I$7:$I$100,1)+SUMIFS('20a'!$J$7:$J$100,'20a'!$H$7:$H$100,$A236,'20a'!$I$7:$I$100,1)+SUMIFS('21'!$J$7:$J$100,'21'!$H$7:$H$100,$A236,'21'!$I$7:$I$100,1)+SUMIFS('22'!$J$7:$J$100,'22'!$H$7:$H$100,$A236,'22'!$I$7:$I$100,1)+SUMIFS('22a'!$J$7:$J$100,'22a'!$H$7:$H$100,$A236,'22a'!$I$7:$I$100,1)+SUMIFS('22b'!$J$7:$J$100,'22b'!$H$7:$H$100,$A236,'22b'!$I$7:$I$100,1)+SUMIFS('23'!$J$7:$J$100,'23'!$H$7:$H$100,$A236,'23'!$I$7:$I$100,1)+SUMIFS('24'!$J$7:$J$100,'24'!$H$7:$H$100,$A236,'24'!$I$7:$I$100,1)+SUMIFS('24a'!$J$7:$J$100,'24a'!$H$7:$H$100,$A236,'24a'!$I$7:$I$100,1)+SUMIFS('24b'!$J$7:$J$100,'24b'!$H$7:$H$100,$A236,'24b'!$I$7:$I$100,1)+SUMIFS('24c'!$J$7:$J$100,'24c'!$H$7:$H$100,$A236,'24c'!$I$7:$I$100,1)+SUMIFS('24d'!$J$7:$J$100,'24d'!$H$7:$H$100,$A236,'24d'!$I$7:$I$100,1)+SUMIFS('24e'!$J$7:$J$100,'24e'!$H$7:$H$100,$A236,'24e'!$I$7:$I$100,1)+SUMIFS('24f'!$J$7:$J$100,'24f'!$H$7:$H$100,$A236,'24f'!$I$7:$I$100,1)+SUMIFS('24g'!$J$7:$J$100,'24g'!$H$7:$H$100,$A236,'24g'!$I$7:$I$100,1)+SUMIFS('24h'!$J$7:$J$100,'24h'!$H$7:$H$100,$A236,'24h'!$I$7:$I$100,1)+SUMIFS('24i'!$J$7:$J$100,'24i'!$H$7:$H$100,$A236,'24i'!$I$7:$I$100,1)+SUMIFS('25'!$J$7:$J$100,'25'!$H$7:$H$100,$A236,'25'!$I$7:$I$100,1)+SUMIFS('26'!$J$7:$J$100,'26'!$H$7:$H$100,$A236,'26'!$I$7:$I$100,1)+SUMIFS('26a'!$J$7:$J$100,'26a'!$H$7:$H$100,$A236,'26a'!$I$7:$I$100,1)+SUMIFS('27'!$J$7:$J$100,'27'!$H$7:$H$100,$A236,'27'!$I$7:$I$100,1)+SUMIFS('27a'!$J$7:$J$100,'27a'!$H$7:$H$100,$A236,'27a'!$I$7:$I$100,1)+SUMIFS('28'!$J$7:$J$100,'28'!$H$7:$H$100,$A236,'28'!$I$7:$I$100,1)+SUMIFS('29'!$J$7:$J$100,'29'!$H$7:$H$100,$A236,'29'!$I$7:$I$100,1)</f>
        <v>0</v>
      </c>
      <c r="H236" s="258">
        <f>SUMIFS('12'!$J$7:$J$100,'12'!$H$7:$H$100,$A236,'12'!$I$7:$I$100,2)+SUMIFS('13'!$J$7:$J$100,'13'!$H$7:$H$100,$A236,'13'!$I$7:$I$100,2)+SUMIFS('14'!$J$7:$J$100,'14'!$H$7:$H$100,$A236,'14'!$I$7:$I$100,2)+SUMIFS('15'!$J$7:$J$100,'15'!$H$7:$H$100,$A236,'15'!$I$7:$I$100,2)+SUMIFS('15a'!$J$7:$J$100,'15a'!$H$7:$H$100,$A236,'15a'!$I$7:$I$100,2)+SUMIFS('15b'!$J$7:$J$100,'15b'!$H$7:$H$100,$A236,'15b'!$I$7:$I$100,2)+SUMIFS('15c'!$J$7:$J$100,'15c'!$H$7:$H$100,$A236,'15c'!$I$7:$I$100,2)+SUMIFS('15d'!$J$7:$J$100,'15d'!$H$7:$H$100,$A236,'15d'!$I$7:$I$100,2)+SUMIFS('15e'!$J$7:$J$100,'15e'!$H$7:$H$100,$A236,'15e'!$I$7:$I$100,2)+SUMIFS('15f'!$J$7:$J$100,'15f'!$H$7:$H$100,$A236,'15f'!$I$7:$I$100,2)+SUMIFS('15g'!$J$7:$J$100,'15g'!$H$7:$H$100,$A236,'15g'!$I$7:$I$100,2)+SUMIFS('15h'!$J$7:$J$100,'15h'!$H$7:$H$100,$A236,'15h'!$I$7:$I$100,2)+SUMIFS('15i'!$J$7:$J$100,'15i'!$H$7:$H$100,$A236,'15i'!$I$7:$I$100,2)+SUMIFS('15j'!$J$7:$J$100,'15j'!$H$7:$H$100,$A236,'15j'!$I$7:$I$100,2)+SUMIFS('15k'!$J$7:$J$100,'15k'!$H$7:$H$100,$A236,'15k'!$I$7:$I$100,2)+SUMIFS('15l'!$J$7:$J$100,'15l'!$H$7:$H$100,$A236,'15l'!$I$7:$I$100,2)+SUMIFS('15m'!$J$7:$J$100,'15m'!$H$7:$H$100,$A236,'15m'!$I$7:$I$100,2)+SUMIFS('15n'!$J$7:$J$100,'15n'!$H$7:$H$100,$A236,'15n'!$I$7:$I$100,2)+SUMIFS('16'!$J$7:$J$100,'16'!$H$7:$H$100,$A236,'16'!$I$7:$I$100,2)+SUMIFS('16a'!$J$7:$J$100,'16a'!$H$7:$H$100,$A236,'16a'!$I$7:$I$100,2)+SUMIFS('17'!$J$7:$J$100,'17'!$H$7:$H$100,$A236,'17'!$I$7:$I$100,2)+SUMIFS('17a'!$J$7:$J$100,'17a'!$H$7:$H$100,$A236,'17a'!$I$7:$I$100,2)+SUMIFS('18'!$J$7:$J$100,'18'!$H$7:$H$100,$A236,'18'!$I$7:$I$100,2)+SUMIFS('18a'!$J$7:$J$100,'18a'!$H$7:$H$100,$A236,'18a'!$I$7:$I$100,2)
+SUMIFS('19'!$J$7:$J$100,'19'!$H$7:$H$100,$A236,'19'!$I$7:$I$100,2)+SUMIFS('20'!$J$7:$J$100,'20'!$H$7:$H$100,$A236,'20'!$I$7:$I$100,2)+SUMIFS('20a'!$J$7:$J$100,'20a'!$H$7:$H$100,$A236,'20a'!$I$7:$I$100,2)+SUMIFS('21'!$J$7:$J$100,'21'!$H$7:$H$100,$A236,'21'!$I$7:$I$100,2)+SUMIFS('22'!$J$7:$J$100,'22'!$H$7:$H$100,$A236,'22'!$I$7:$I$100,2)+SUMIFS('22a'!$J$7:$J$100,'22a'!$H$7:$H$100,$A236,'22a'!$I$7:$I$100,2)+SUMIFS('22b'!$J$7:$J$100,'22b'!$H$7:$H$100,$A236,'22b'!$I$7:$I$100,2)+SUMIFS('23'!$J$7:$J$100,'23'!$H$7:$H$100,$A236,'23'!$I$7:$I$100,2)+SUMIFS('24'!$J$7:$J$100,'24'!$H$7:$H$100,$A236,'24'!$I$7:$I$100,2)+SUMIFS('24a'!$J$7:$J$100,'24a'!$H$7:$H$100,$A236,'24a'!$I$7:$I$100,2)+SUMIFS('24b'!$J$7:$J$100,'24b'!$H$7:$H$100,$A236,'24b'!$I$7:$I$100,2)+SUMIFS('24c'!$J$7:$J$100,'24c'!$H$7:$H$100,$A236,'24c'!$I$7:$I$100,2)+SUMIFS('24d'!$J$7:$J$100,'24d'!$H$7:$H$100,$A236,'24d'!$I$7:$I$100,2)+SUMIFS('24e'!$J$7:$J$100,'24e'!$H$7:$H$100,$A236,'24e'!$I$7:$I$100,2)+SUMIFS('24f'!$J$7:$J$100,'24f'!$H$7:$H$100,$A236,'24f'!$I$7:$I$100,2)+SUMIFS('24g'!$J$7:$J$100,'24g'!$H$7:$H$100,$A236,'24g'!$I$7:$I$100,2)+SUMIFS('24h'!$J$7:$J$100,'24h'!$H$7:$H$100,$A236,'24h'!$I$7:$I$100,2)+SUMIFS('24i'!$J$7:$J$100,'24i'!$H$7:$H$100,$A236,'24i'!$I$7:$I$100,2)+SUMIFS('25'!$J$7:$J$100,'25'!$H$7:$H$100,$A236,'25'!$I$7:$I$100,2)+SUMIFS('26'!$J$7:$J$100,'26'!$H$7:$H$100,$A236,'26'!$I$7:$I$100,2)+SUMIFS('26a'!$J$7:$J$100,'26a'!$H$7:$H$100,$A236,'26a'!$I$7:$I$100,2)+SUMIFS('27'!$J$7:$J$100,'27'!$H$7:$H$100,$A236,'27'!$I$7:$I$100,2)+SUMIFS('27a'!$J$7:$J$100,'27a'!$H$7:$H$100,$A236,'27a'!$I$7:$I$100,2)+SUMIFS('28'!$J$7:$J$100,'28'!$H$7:$H$100,$A236,'28'!$I$7:$I$100,2)+SUMIFS('29'!$J$7:$J$100,'29'!$H$7:$H$100,$A236,'29'!$I$7:$I$100,2)</f>
        <v>0</v>
      </c>
      <c r="I236" s="258">
        <f>SUMIFS('12'!$J$7:$J$100,'12'!$H$7:$H$100,$A236,'12'!$I$7:$I$100,"")+SUMIFS('13'!$J$7:$J$100,'13'!$H$7:$H$100,$A236,'13'!$I$7:$I$100,"")+SUMIFS('14'!$J$7:$J$100,'14'!$H$7:$H$100,$A236,'14'!$I$7:$I$100,"")+SUMIFS('15'!$J$7:$J$100,'15'!$H$7:$H$100,$A236,'15'!$I$7:$I$100,"")+SUMIFS('15a'!$J$7:$J$100,'15a'!$H$7:$H$100,$A236,'15a'!$I$7:$I$100,"")+SUMIFS('15b'!$J$7:$J$100,'15b'!$H$7:$H$100,$A236,'15b'!$I$7:$I$100,"")+SUMIFS('15c'!$J$7:$J$100,'15c'!$H$7:$H$100,$A236,'15c'!$I$7:$I$100,"")+SUMIFS('15d'!$J$7:$J$100,'15d'!$H$7:$H$100,$A236,'15d'!$I$7:$I$100,"")+SUMIFS('15e'!$J$7:$J$100,'15e'!$H$7:$H$100,$A236,'15e'!$I$7:$I$100,"")+SUMIFS('15f'!$J$7:$J$100,'15f'!$H$7:$H$100,$A236,'15f'!$I$7:$I$100,"")+SUMIFS('15g'!$J$7:$J$100,'15g'!$H$7:$H$100,$A236,'15g'!$I$7:$I$100,"")+SUMIFS('15h'!$J$7:$J$100,'15h'!$H$7:$H$100,$A236,'15h'!$I$7:$I$100,"")+SUMIFS('15i'!$J$7:$J$100,'15i'!$H$7:$H$100,$A236,'15i'!$I$7:$I$100,"")+SUMIFS('15j'!$J$7:$J$100,'15j'!$H$7:$H$100,$A236,'15j'!$I$7:$I$100,"")+SUMIFS('15k'!$J$7:$J$100,'15k'!$H$7:$H$100,$A236,'15k'!$I$7:$I$100,"")+SUMIFS('15l'!$J$7:$J$100,'15l'!$H$7:$H$100,$A236,'15l'!$I$7:$I$100,"")+SUMIFS('15m'!$J$7:$J$100,'15m'!$H$7:$H$100,$A236,'15m'!$I$7:$I$100,"")+SUMIFS('15n'!$J$7:$J$100,'15n'!$H$7:$H$100,$A236,'15n'!$I$7:$I$100,"")+SUMIFS('16'!$J$7:$J$100,'16'!$H$7:$H$100,$A236,'16'!$I$7:$I$100,"")+SUMIFS('16a'!$J$7:$J$100,'16a'!$H$7:$H$100,$A236,'16a'!$I$7:$I$100,"")+SUMIFS('17'!$J$7:$J$100,'17'!$H$7:$H$100,$A236,'17'!$I$7:$I$100,"")+SUMIFS('17a'!$J$7:$J$100,'17a'!$H$7:$H$100,$A236,'17a'!$I$7:$I$100,"")+SUMIFS('18'!$J$7:$J$100,'18'!$H$7:$H$100,$A236,'18'!$I$7:$I$100,"")+SUMIFS('18a'!$J$7:$J$100,'18a'!$H$7:$H$100,$A236,'18a'!$I$7:$I$100,"")
+SUMIFS('19'!$J$7:$J$100,'19'!$H$7:$H$100,$A236,'19'!$I$7:$I$100,"")+SUMIFS('20'!$J$7:$J$100,'20'!$H$7:$H$100,$A236,'20'!$I$7:$I$100,"")+SUMIFS('20a'!$J$7:$J$100,'20a'!$H$7:$H$100,$A236,'20a'!$I$7:$I$100,"")+SUMIFS('21'!$J$7:$J$100,'21'!$H$7:$H$100,$A236,'21'!$I$7:$I$100,"")+SUMIFS('22'!$J$7:$J$100,'22'!$H$7:$H$100,$A236,'22'!$I$7:$I$100,"")+SUMIFS('22a'!$J$7:$J$100,'22a'!$H$7:$H$100,$A236,'22a'!$I$7:$I$100,"")+SUMIFS('22b'!$J$7:$J$100,'22b'!$H$7:$H$100,$A236,'22b'!$I$7:$I$100,"")+SUMIFS('23'!$J$7:$J$100,'23'!$H$7:$H$100,$A236,'23'!$I$7:$I$100,"")+SUMIFS('24'!$J$7:$J$100,'24'!$H$7:$H$100,$A236,'24'!$I$7:$I$100,"")+SUMIFS('24a'!$J$7:$J$100,'24a'!$H$7:$H$100,$A236,'24a'!$I$7:$I$100,"")+SUMIFS('24b'!$J$7:$J$100,'24b'!$H$7:$H$100,$A236,'24b'!$I$7:$I$100,"")+SUMIFS('24c'!$J$7:$J$100,'24c'!$H$7:$H$100,$A236,'24c'!$I$7:$I$100,"")+SUMIFS('24d'!$J$7:$J$100,'24d'!$H$7:$H$100,$A236,'24d'!$I$7:$I$100,"")+SUMIFS('24e'!$J$7:$J$100,'24e'!$H$7:$H$100,$A236,'24e'!$I$7:$I$100,"")+SUMIFS('24f'!$J$7:$J$100,'24f'!$H$7:$H$100,$A236,'24f'!$I$7:$I$100,"")+SUMIFS('24g'!$J$7:$J$100,'24g'!$H$7:$H$100,$A236,'24g'!$I$7:$I$100,"")+SUMIFS('24h'!$J$7:$J$100,'24h'!$H$7:$H$100,$A236,'24h'!$I$7:$I$100,"")+SUMIFS('24i'!$J$7:$J$100,'24i'!$H$7:$H$100,$A236,'24i'!$I$7:$I$100,"")+SUMIFS('25'!$J$7:$J$100,'25'!$H$7:$H$100,$A236,'25'!$I$7:$I$100,"")+SUMIFS('26'!$J$7:$J$100,'26'!$H$7:$H$100,$A236,'26'!$I$7:$I$100,"")+SUMIFS('26a'!$J$7:$J$100,'26a'!$H$7:$H$100,$A236,'26a'!$I$7:$I$100,"")+SUMIFS('27'!$J$7:$J$100,'27'!$H$7:$H$100,$A236,'27'!$I$7:$I$100,"")+SUMIFS('27a'!$J$7:$J$100,'27a'!$H$7:$H$100,$A236,'27a'!$I$7:$I$100,"")+SUMIFS('28'!$J$7:$J$100,'28'!$H$7:$H$100,$A236,'28'!$I$7:$I$100,"")+SUMIFS('29'!$J$7:$J$100,'29'!$H$7:$H$100,$A236,'29'!$I$7:$I$100,"")</f>
        <v>0</v>
      </c>
      <c r="J236" s="259">
        <f t="shared" si="47"/>
        <v>0</v>
      </c>
      <c r="S236" s="247">
        <f t="shared" si="45"/>
        <v>0</v>
      </c>
    </row>
    <row r="237" ht="12.75" customHeight="1" outlineLevel="1">
      <c r="A237" s="1" t="s">
        <v>2696</v>
      </c>
      <c r="B237" s="1" t="s">
        <v>4563</v>
      </c>
      <c r="C237" s="257">
        <f>SUMIFS('12'!$N$7:$N$100,'12'!$H$7:$H$100,$A237,'12'!$I$7:$I$100,1)+SUMIFS('13'!$N$7:$N$100,'13'!$H$7:$H$100,$A237,'13'!$I$7:$I$100,1)+SUMIFS('14'!$N$7:$N$100,'14'!$H$7:$H$100,$A237,'14'!$I$7:$I$100,1)+SUMIFS('15'!$N$7:$N$100,'15'!$H$7:$H$100,$A237,'15'!$I$7:$I$100,1)+SUMIFS('15a'!$N$7:$N$100,'15a'!$H$7:$H$100,$A237,'15a'!$I$7:$I$100,1)+SUMIFS('15b'!$N$7:$N$100,'15b'!$H$7:$H$100,$A237,'15b'!$I$7:$I$100,1)+SUMIFS('15c'!$N$7:$N$100,'15c'!$H$7:$H$100,$A237,'15c'!$I$7:$I$100,1)+SUMIFS('15d'!$N$7:$N$100,'15d'!$H$7:$H$100,$A237,'15d'!$I$7:$I$100,1)+SUMIFS('15e'!$N$7:$N$100,'15e'!$H$7:$H$100,$A237,'15e'!$I$7:$I$100,1)+SUMIFS('15f'!$N$7:$N$100,'15f'!$H$7:$H$100,$A237,'15f'!$I$7:$I$100,1)+SUMIFS('15g'!$N$7:$N$100,'15g'!$H$7:$H$100,$A237,'15g'!$I$7:$I$100,1)+SUMIFS('15h'!$N$7:$N$100,'15h'!$H$7:$H$100,$A237,'15h'!$I$7:$I$100,1)+SUMIFS('15i'!$N$7:$N$100,'15i'!$H$7:$H$100,$A237,'15i'!$I$7:$I$100,1)+SUMIFS('15j'!$N$7:$N$100,'15j'!$H$7:$H$100,$A237,'15j'!$I$7:$I$100,1)+SUMIFS('15k'!$N$7:$N$100,'15k'!$H$7:$H$100,$A237,'15k'!$I$7:$I$100,1)+SUMIFS('15l'!$N$7:$N$100,'15l'!$H$7:$H$100,$A237,'15l'!$I$7:$I$100,1)+SUMIFS('15m'!$N$7:$N$100,'15m'!$H$7:$H$100,$A237,'15m'!$I$7:$I$100,1)+SUMIFS('15n'!$N$7:$N$100,'15n'!$H$7:$H$100,$A237,'15n'!$I$7:$I$100,1)+SUMIFS('16'!$N$7:$N$100,'16'!$H$7:$H$100,$A237,'16'!$I$7:$I$100,1)+SUMIFS('16a'!$N$7:$N$100,'16a'!$H$7:$H$100,$A237,'16a'!$I$7:$I$100,1)+SUMIFS('17'!$N$7:$N$100,'17'!$H$7:$H$100,$A237,'17'!$I$7:$I$100,1)+SUMIFS('17a'!$N$7:$N$100,'17a'!$H$7:$H$100,$A237,'17a'!$I$7:$I$100,1)+SUMIFS('18'!$N$7:$N$100,'18'!$H$7:$H$100,$A237,'18'!$I$7:$I$100,1)+SUMIFS('18a'!$N$7:$N$100,'18a'!$H$7:$H$100,$A237,'18a'!$I$7:$I$100,1)
+SUMIFS('19'!$N$7:$N$100,'19'!$H$7:$H$100,$A237,'19'!$I$7:$I$100,1)+SUMIFS('20'!$N$7:$N$100,'20'!$H$7:$H$100,$A237,'20'!$I$7:$I$100,1)+SUMIFS('20a'!$N$7:$N$100,'20a'!$H$7:$H$100,$A237,'20a'!$I$7:$I$100,1)+SUMIFS('21'!$N$7:$N$100,'21'!$H$7:$H$100,$A237,'21'!$I$7:$I$100,1)+SUMIFS('22'!$N$7:$N$100,'22'!$H$7:$H$100,$A237,'22'!$I$7:$I$100,1)+SUMIFS('22a'!$N$7:$N$100,'22a'!$H$7:$H$100,$A237,'22a'!$I$7:$I$100,1)+SUMIFS('22b'!$N$7:$N$100,'22b'!$H$7:$H$100,$A237,'22b'!$I$7:$I$100,1)+SUMIFS('23'!$N$7:$N$100,'23'!$H$7:$H$100,$A237,'23'!$I$7:$I$100,1)+SUMIFS('24'!$N$7:$N$100,'24'!$H$7:$H$100,$A237,'24'!$I$7:$I$100,1)+SUMIFS('24a'!$N$7:$N$100,'24a'!$H$7:$H$100,$A237,'24a'!$I$7:$I$100,1)+SUMIFS('24b'!$N$7:$N$100,'24b'!$H$7:$H$100,$A237,'24b'!$I$7:$I$100,1)+SUMIFS('24c'!$N$7:$N$100,'24c'!$H$7:$H$100,$A237,'24c'!$I$7:$I$100,1)+SUMIFS('24d'!$N$7:$N$100,'24d'!$H$7:$H$100,$A237,'24d'!$I$7:$I$100,1)+SUMIFS('24e'!$N$7:$N$100,'24e'!$H$7:$H$100,$A237,'24e'!$I$7:$I$100,1)+SUMIFS('24f'!$N$7:$N$100,'24f'!$H$7:$H$100,$A237,'24f'!$I$7:$I$100,1)+SUMIFS('24g'!$N$7:$N$100,'24g'!$H$7:$H$100,$A237,'24g'!$I$7:$I$100,1)+SUMIFS('24h'!$N$7:$N$100,'24h'!$H$7:$H$100,$A237,'24h'!$I$7:$I$100,1)+SUMIFS('24i'!$N$7:$N$100,'24i'!$H$7:$H$100,$A237,'24i'!$I$7:$I$100,1)+SUMIFS('25'!$N$7:$N$100,'25'!$H$7:$H$100,$A237,'25'!$I$7:$I$100,1)+SUMIFS('26'!$N$7:$N$100,'26'!$H$7:$H$100,$A237,'26'!$I$7:$I$100,1)+SUMIFS('26a'!$N$7:$N$100,'26a'!$H$7:$H$100,$A237,'26a'!$I$7:$I$100,1)+SUMIFS('27'!$N$7:$N$100,'27'!$H$7:$H$100,$A237,'27'!$I$7:$I$100,1)+SUMIFS('27a'!$N$7:$N$100,'27a'!$H$7:$H$100,$A237,'27a'!$I$7:$I$100,1)+SUMIFS('28'!$N$7:$N$100,'28'!$H$7:$H$100,$A237,'28'!$I$7:$I$100,1)+SUMIFS('29'!$N$7:$N$100,'29'!$H$7:$H$100,$A237,'29'!$I$7:$I$100,1)</f>
        <v>0</v>
      </c>
      <c r="D237" s="258">
        <f>SUMIFS('12'!$N$7:$N$100,'12'!$H$7:$H$100,$A237,'12'!$I$7:$I$100,2)+SUMIFS('13'!$N$7:$N$100,'13'!$H$7:$H$100,$A237,'13'!$I$7:$I$100,2)+SUMIFS('14'!$N$7:$N$100,'14'!$H$7:$H$100,$A237,'14'!$I$7:$I$100,2)+SUMIFS('15'!$N$7:$N$100,'15'!$H$7:$H$100,$A237,'15'!$I$7:$I$100,2)+SUMIFS('15a'!$N$7:$N$100,'15a'!$H$7:$H$100,$A237,'15a'!$I$7:$I$100,2)+SUMIFS('15b'!$N$7:$N$100,'15b'!$H$7:$H$100,$A237,'15b'!$I$7:$I$100,2)+SUMIFS('15c'!$N$7:$N$100,'15c'!$H$7:$H$100,$A237,'15c'!$I$7:$I$100,2)+SUMIFS('15d'!$N$7:$N$100,'15d'!$H$7:$H$100,$A237,'15d'!$I$7:$I$100,2)+SUMIFS('15e'!$N$7:$N$100,'15e'!$H$7:$H$100,$A237,'15e'!$I$7:$I$100,2)+SUMIFS('15f'!$N$7:$N$100,'15f'!$H$7:$H$100,$A237,'15f'!$I$7:$I$100,2)+SUMIFS('15g'!$N$7:$N$100,'15g'!$H$7:$H$100,$A237,'15g'!$I$7:$I$100,2)+SUMIFS('15h'!$N$7:$N$100,'15h'!$H$7:$H$100,$A237,'15h'!$I$7:$I$100,2)+SUMIFS('15i'!$N$7:$N$100,'15i'!$H$7:$H$100,$A237,'15i'!$I$7:$I$100,2)+SUMIFS('15j'!$N$7:$N$100,'15j'!$H$7:$H$100,$A237,'15j'!$I$7:$I$100,2)+SUMIFS('15k'!$N$7:$N$100,'15k'!$H$7:$H$100,$A237,'15k'!$I$7:$I$100,2)+SUMIFS('15l'!$N$7:$N$100,'15l'!$H$7:$H$100,$A237,'15l'!$I$7:$I$100,2)+SUMIFS('15m'!$N$7:$N$100,'15m'!$H$7:$H$100,$A237,'15m'!$I$7:$I$100,2)+SUMIFS('15n'!$N$7:$N$100,'15n'!$H$7:$H$100,$A237,'15n'!$I$7:$I$100,2)+SUMIFS('16'!$N$7:$N$100,'16'!$H$7:$H$100,$A237,'16'!$I$7:$I$100,2)+SUMIFS('16a'!$N$7:$N$100,'16a'!$H$7:$H$100,$A237,'16a'!$I$7:$I$100,2)+SUMIFS('17'!$N$7:$N$100,'17'!$H$7:$H$100,$A237,'17'!$I$7:$I$100,2)+SUMIFS('17a'!$N$7:$N$100,'17a'!$H$7:$H$100,$A237,'17a'!$I$7:$I$100,2)+SUMIFS('18'!$N$7:$N$100,'18'!$H$7:$H$100,$A237,'18'!$I$7:$I$100,2)+SUMIFS('18a'!$N$7:$N$100,'18a'!$H$7:$H$100,$A237,'18a'!$I$7:$I$100,2)
+SUMIFS('19'!$N$7:$N$100,'19'!$H$7:$H$100,$A237,'19'!$I$7:$I$100,2)+SUMIFS('20'!$N$7:$N$100,'20'!$H$7:$H$100,$A237,'20'!$I$7:$I$100,2)+SUMIFS('20a'!$N$7:$N$100,'20a'!$H$7:$H$100,$A237,'20a'!$I$7:$I$100,2)+SUMIFS('21'!$N$7:$N$100,'21'!$H$7:$H$100,$A237,'21'!$I$7:$I$100,2)+SUMIFS('22'!$N$7:$N$100,'22'!$H$7:$H$100,$A237,'22'!$I$7:$I$100,2)+SUMIFS('22a'!$N$7:$N$100,'22a'!$H$7:$H$100,$A237,'22a'!$I$7:$I$100,2)+SUMIFS('22b'!$N$7:$N$100,'22b'!$H$7:$H$100,$A237,'22b'!$I$7:$I$100,2)+SUMIFS('23'!$N$7:$N$100,'23'!$H$7:$H$100,$A237,'23'!$I$7:$I$100,2)+SUMIFS('24'!$N$7:$N$100,'24'!$H$7:$H$100,$A237,'24'!$I$7:$I$100,2)+SUMIFS('24a'!$N$7:$N$100,'24a'!$H$7:$H$100,$A237,'24a'!$I$7:$I$100,2)+SUMIFS('24b'!$N$7:$N$100,'24b'!$H$7:$H$100,$A237,'24b'!$I$7:$I$100,2)+SUMIFS('24c'!$N$7:$N$100,'24c'!$H$7:$H$100,$A237,'24c'!$I$7:$I$100,2)+SUMIFS('24d'!$N$7:$N$100,'24d'!$H$7:$H$100,$A237,'24d'!$I$7:$I$100,2)+SUMIFS('24e'!$N$7:$N$100,'24e'!$H$7:$H$100,$A237,'24e'!$I$7:$I$100,2)+SUMIFS('24f'!$N$7:$N$100,'24f'!$H$7:$H$100,$A237,'24f'!$I$7:$I$100,2)+SUMIFS('24g'!$N$7:$N$100,'24g'!$H$7:$H$100,$A237,'24g'!$I$7:$I$100,2)+SUMIFS('24h'!$N$7:$N$100,'24h'!$H$7:$H$100,$A237,'24h'!$I$7:$I$100,2)+SUMIFS('24i'!$N$7:$N$100,'24i'!$H$7:$H$100,$A237,'24i'!$I$7:$I$100,2)+SUMIFS('25'!$N$7:$N$100,'25'!$H$7:$H$100,$A237,'25'!$I$7:$I$100,2)+SUMIFS('26'!$N$7:$N$100,'26'!$H$7:$H$100,$A237,'26'!$I$7:$I$100,2)+SUMIFS('26a'!$N$7:$N$100,'26a'!$H$7:$H$100,$A237,'26a'!$I$7:$I$100,2)+SUMIFS('27'!$N$7:$N$100,'27'!$H$7:$H$100,$A237,'27'!$I$7:$I$100,2)+SUMIFS('27a'!$N$7:$N$100,'27a'!$H$7:$H$100,$A237,'27a'!$I$7:$I$100,2)+SUMIFS('28'!$N$7:$N$100,'28'!$H$7:$H$100,$A237,'28'!$I$7:$I$100,2)+SUMIFS('29'!$N$7:$N$100,'29'!$H$7:$H$100,$A237,'29'!$I$7:$I$100,2)</f>
        <v>0</v>
      </c>
      <c r="E237" s="258">
        <f>SUMIFS('12'!$N$7:$N$100,'12'!$H$7:$H$100,$A237,'12'!$I$7:$I$100,"")+SUMIFS('13'!$N$7:$N$100,'13'!$H$7:$H$100,$A237,'13'!$I$7:$I$100,"")+SUMIFS('14'!$N$7:$N$100,'14'!$H$7:$H$100,$A237,'14'!$I$7:$I$100,"")+SUMIFS('15'!$N$7:$N$100,'15'!$H$7:$H$100,$A237,'15'!$I$7:$I$100,"")+SUMIFS('15a'!$N$7:$N$100,'15a'!$H$7:$H$100,$A237,'15a'!$I$7:$I$100,"")+SUMIFS('15b'!$N$7:$N$100,'15b'!$H$7:$H$100,$A237,'15b'!$I$7:$I$100,"")+SUMIFS('15c'!$N$7:$N$100,'15c'!$H$7:$H$100,$A237,'15c'!$I$7:$I$100,"")+SUMIFS('15d'!$N$7:$N$100,'15d'!$H$7:$H$100,$A237,'15d'!$I$7:$I$100,"")+SUMIFS('15e'!$N$7:$N$100,'15e'!$H$7:$H$100,$A237,'15e'!$I$7:$I$100,"")+SUMIFS('15f'!$N$7:$N$100,'15f'!$H$7:$H$100,$A237,'15f'!$I$7:$I$100,"")+SUMIFS('15g'!$N$7:$N$100,'15g'!$H$7:$H$100,$A237,'15g'!$I$7:$I$100,"")+SUMIFS('15h'!$N$7:$N$100,'15h'!$H$7:$H$100,$A237,'15h'!$I$7:$I$100,"")+SUMIFS('15i'!$N$7:$N$100,'15i'!$H$7:$H$100,$A237,'15i'!$I$7:$I$100,"")+SUMIFS('15j'!$N$7:$N$100,'15j'!$H$7:$H$100,$A237,'15j'!$I$7:$I$100,"")+SUMIFS('15k'!$N$7:$N$100,'15k'!$H$7:$H$100,$A237,'15k'!$I$7:$I$100,"")+SUMIFS('15l'!$N$7:$N$100,'15l'!$H$7:$H$100,$A237,'15l'!$I$7:$I$100,"")+SUMIFS('15m'!$N$7:$N$100,'15m'!$H$7:$H$100,$A237,'15m'!$I$7:$I$100,"")+SUMIFS('15n'!$N$7:$N$100,'15n'!$H$7:$H$100,$A237,'15n'!$I$7:$I$100,"")+SUMIFS('16'!$N$7:$N$100,'16'!$H$7:$H$100,$A237,'16'!$I$7:$I$100,"")+SUMIFS('16a'!$N$7:$N$100,'16a'!$H$7:$H$100,$A237,'16a'!$I$7:$I$100,"")+SUMIFS('17'!$N$7:$N$100,'17'!$H$7:$H$100,$A237,'17'!$I$7:$I$100,"")+SUMIFS('17a'!$N$7:$N$100,'17a'!$H$7:$H$100,$A237,'17a'!$I$7:$I$100,"")+SUMIFS('18'!$N$7:$N$100,'18'!$H$7:$H$100,$A237,'18'!$I$7:$I$100,"")+SUMIFS('18a'!$N$7:$N$100,'18a'!$H$7:$H$100,$A237,'18a'!$I$7:$I$100,"")
+SUMIFS('19'!$N$7:$N$100,'19'!$H$7:$H$100,$A237,'19'!$I$7:$I$100,"")+SUMIFS('20'!$N$7:$N$100,'20'!$H$7:$H$100,$A237,'20'!$I$7:$I$100,"")+SUMIFS('20a'!$N$7:$N$100,'20a'!$H$7:$H$100,$A237,'20a'!$I$7:$I$100,"")+SUMIFS('21'!$N$7:$N$100,'21'!$H$7:$H$100,$A237,'21'!$I$7:$I$100,"")+SUMIFS('22'!$N$7:$N$100,'22'!$H$7:$H$100,$A237,'22'!$I$7:$I$100,"")+SUMIFS('22a'!$N$7:$N$100,'22a'!$H$7:$H$100,$A237,'22a'!$I$7:$I$100,"")+SUMIFS('22b'!$N$7:$N$100,'22b'!$H$7:$H$100,$A237,'22b'!$I$7:$I$100,"")+SUMIFS('23'!$N$7:$N$100,'23'!$H$7:$H$100,$A237,'23'!$I$7:$I$100,"")+SUMIFS('24'!$N$7:$N$100,'24'!$H$7:$H$100,$A237,'24'!$I$7:$I$100,"")+SUMIFS('24a'!$N$7:$N$100,'24a'!$H$7:$H$100,$A237,'24a'!$I$7:$I$100,"")+SUMIFS('24b'!$N$7:$N$100,'24b'!$H$7:$H$100,$A237,'24b'!$I$7:$I$100,"")+SUMIFS('24c'!$N$7:$N$100,'24c'!$H$7:$H$100,$A237,'24c'!$I$7:$I$100,"")+SUMIFS('24d'!$N$7:$N$100,'24d'!$H$7:$H$100,$A237,'24d'!$I$7:$I$100,"")+SUMIFS('24e'!$N$7:$N$100,'24e'!$H$7:$H$100,$A237,'24e'!$I$7:$I$100,"")+SUMIFS('24f'!$N$7:$N$100,'24f'!$H$7:$H$100,$A237,'24f'!$I$7:$I$100,"")+SUMIFS('24g'!$N$7:$N$100,'24g'!$H$7:$H$100,$A237,'24g'!$I$7:$I$100,"")+SUMIFS('24h'!$N$7:$N$100,'24h'!$H$7:$H$100,$A237,'24h'!$I$7:$I$100,"")+SUMIFS('24i'!$N$7:$N$100,'24i'!$H$7:$H$100,$A237,'24i'!$I$7:$I$100,"")+SUMIFS('25'!$N$7:$N$100,'25'!$H$7:$H$100,$A237,'25'!$I$7:$I$100,"")+SUMIFS('26'!$N$7:$N$100,'26'!$H$7:$H$100,$A237,'26'!$I$7:$I$100,"")+SUMIFS('26a'!$N$7:$N$100,'26a'!$H$7:$H$100,$A237,'26a'!$I$7:$I$100,"")+SUMIFS('27'!$N$7:$N$100,'27'!$H$7:$H$100,$A237,'27'!$I$7:$I$100,"")+SUMIFS('27a'!$N$7:$N$100,'27a'!$H$7:$H$100,$A237,'27a'!$I$7:$I$100,"")+SUMIFS('28'!$N$7:$N$100,'28'!$H$7:$H$100,$A237,'28'!$I$7:$I$100,"")+SUMIFS('29'!$N$7:$N$100,'29'!$H$7:$H$100,$A237,'29'!$I$7:$I$100,"")</f>
        <v>0</v>
      </c>
      <c r="F237" s="259">
        <f t="shared" si="46"/>
        <v>0</v>
      </c>
      <c r="G237" s="257">
        <f>SUMIFS('12'!$J$7:$J$100,'12'!$H$7:$H$100,$A237,'12'!$I$7:$I$100,1)+SUMIFS('13'!$J$7:$J$100,'13'!$H$7:$H$100,$A237,'13'!$I$7:$I$100,1)+SUMIFS('14'!$J$7:$J$100,'14'!$H$7:$H$100,$A237,'14'!$I$7:$I$100,1)+SUMIFS('15'!$J$7:$J$100,'15'!$H$7:$H$100,$A237,'15'!$I$7:$I$100,1)+SUMIFS('15a'!$J$7:$J$100,'15a'!$H$7:$H$100,$A237,'15a'!$I$7:$I$100,1)+SUMIFS('15b'!$J$7:$J$100,'15b'!$H$7:$H$100,$A237,'15b'!$I$7:$I$100,1)+SUMIFS('15c'!$J$7:$J$100,'15c'!$H$7:$H$100,$A237,'15c'!$I$7:$I$100,1)+SUMIFS('15d'!$J$7:$J$100,'15d'!$H$7:$H$100,$A237,'15d'!$I$7:$I$100,1)+SUMIFS('15e'!$J$7:$J$100,'15e'!$H$7:$H$100,$A237,'15e'!$I$7:$I$100,1)+SUMIFS('15f'!$J$7:$J$100,'15f'!$H$7:$H$100,$A237,'15f'!$I$7:$I$100,1)+SUMIFS('15g'!$J$7:$J$100,'15g'!$H$7:$H$100,$A237,'15g'!$I$7:$I$100,1)+SUMIFS('15h'!$J$7:$J$100,'15h'!$H$7:$H$100,$A237,'15h'!$I$7:$I$100,1)+SUMIFS('15i'!$J$7:$J$100,'15i'!$H$7:$H$100,$A237,'15i'!$I$7:$I$100,1)+SUMIFS('15j'!$J$7:$J$100,'15j'!$H$7:$H$100,$A237,'15j'!$I$7:$I$100,1)+SUMIFS('15k'!$J$7:$J$100,'15k'!$H$7:$H$100,$A237,'15k'!$I$7:$I$100,1)+SUMIFS('15l'!$J$7:$J$100,'15l'!$H$7:$H$100,$A237,'15l'!$I$7:$I$100,1)+SUMIFS('15m'!$J$7:$J$100,'15m'!$H$7:$H$100,$A237,'15m'!$I$7:$I$100,1)+SUMIFS('15n'!$J$7:$J$100,'15n'!$H$7:$H$100,$A237,'15n'!$I$7:$I$100,1)+SUMIFS('16'!$J$7:$J$100,'16'!$H$7:$H$100,$A237,'16'!$I$7:$I$100,1)+SUMIFS('16a'!$J$7:$J$100,'16a'!$H$7:$H$100,$A237,'16a'!$I$7:$I$100,1)+SUMIFS('17'!$J$7:$J$100,'17'!$H$7:$H$100,$A237,'17'!$I$7:$I$100,1)+SUMIFS('17a'!$J$7:$J$100,'17a'!$H$7:$H$100,$A237,'17a'!$I$7:$I$100,1)+SUMIFS('18'!$J$7:$J$100,'18'!$H$7:$H$100,$A237,'18'!$I$7:$I$100,1)+SUMIFS('18a'!$J$7:$J$100,'18a'!$H$7:$H$100,$A237,'18a'!$I$7:$I$100,1)
+SUMIFS('19'!$J$7:$J$100,'19'!$H$7:$H$100,$A237,'19'!$I$7:$I$100,1)+SUMIFS('20'!$J$7:$J$100,'20'!$H$7:$H$100,$A237,'20'!$I$7:$I$100,1)+SUMIFS('20a'!$J$7:$J$100,'20a'!$H$7:$H$100,$A237,'20a'!$I$7:$I$100,1)+SUMIFS('21'!$J$7:$J$100,'21'!$H$7:$H$100,$A237,'21'!$I$7:$I$100,1)+SUMIFS('22'!$J$7:$J$100,'22'!$H$7:$H$100,$A237,'22'!$I$7:$I$100,1)+SUMIFS('22a'!$J$7:$J$100,'22a'!$H$7:$H$100,$A237,'22a'!$I$7:$I$100,1)+SUMIFS('22b'!$J$7:$J$100,'22b'!$H$7:$H$100,$A237,'22b'!$I$7:$I$100,1)+SUMIFS('23'!$J$7:$J$100,'23'!$H$7:$H$100,$A237,'23'!$I$7:$I$100,1)+SUMIFS('24'!$J$7:$J$100,'24'!$H$7:$H$100,$A237,'24'!$I$7:$I$100,1)+SUMIFS('24a'!$J$7:$J$100,'24a'!$H$7:$H$100,$A237,'24a'!$I$7:$I$100,1)+SUMIFS('24b'!$J$7:$J$100,'24b'!$H$7:$H$100,$A237,'24b'!$I$7:$I$100,1)+SUMIFS('24c'!$J$7:$J$100,'24c'!$H$7:$H$100,$A237,'24c'!$I$7:$I$100,1)+SUMIFS('24d'!$J$7:$J$100,'24d'!$H$7:$H$100,$A237,'24d'!$I$7:$I$100,1)+SUMIFS('24e'!$J$7:$J$100,'24e'!$H$7:$H$100,$A237,'24e'!$I$7:$I$100,1)+SUMIFS('24f'!$J$7:$J$100,'24f'!$H$7:$H$100,$A237,'24f'!$I$7:$I$100,1)+SUMIFS('24g'!$J$7:$J$100,'24g'!$H$7:$H$100,$A237,'24g'!$I$7:$I$100,1)+SUMIFS('24h'!$J$7:$J$100,'24h'!$H$7:$H$100,$A237,'24h'!$I$7:$I$100,1)+SUMIFS('24i'!$J$7:$J$100,'24i'!$H$7:$H$100,$A237,'24i'!$I$7:$I$100,1)+SUMIFS('25'!$J$7:$J$100,'25'!$H$7:$H$100,$A237,'25'!$I$7:$I$100,1)+SUMIFS('26'!$J$7:$J$100,'26'!$H$7:$H$100,$A237,'26'!$I$7:$I$100,1)+SUMIFS('26a'!$J$7:$J$100,'26a'!$H$7:$H$100,$A237,'26a'!$I$7:$I$100,1)+SUMIFS('27'!$J$7:$J$100,'27'!$H$7:$H$100,$A237,'27'!$I$7:$I$100,1)+SUMIFS('27a'!$J$7:$J$100,'27a'!$H$7:$H$100,$A237,'27a'!$I$7:$I$100,1)+SUMIFS('28'!$J$7:$J$100,'28'!$H$7:$H$100,$A237,'28'!$I$7:$I$100,1)+SUMIFS('29'!$J$7:$J$100,'29'!$H$7:$H$100,$A237,'29'!$I$7:$I$100,1)</f>
        <v>0</v>
      </c>
      <c r="H237" s="258">
        <f>SUMIFS('12'!$J$7:$J$100,'12'!$H$7:$H$100,$A237,'12'!$I$7:$I$100,2)+SUMIFS('13'!$J$7:$J$100,'13'!$H$7:$H$100,$A237,'13'!$I$7:$I$100,2)+SUMIFS('14'!$J$7:$J$100,'14'!$H$7:$H$100,$A237,'14'!$I$7:$I$100,2)+SUMIFS('15'!$J$7:$J$100,'15'!$H$7:$H$100,$A237,'15'!$I$7:$I$100,2)+SUMIFS('15a'!$J$7:$J$100,'15a'!$H$7:$H$100,$A237,'15a'!$I$7:$I$100,2)+SUMIFS('15b'!$J$7:$J$100,'15b'!$H$7:$H$100,$A237,'15b'!$I$7:$I$100,2)+SUMIFS('15c'!$J$7:$J$100,'15c'!$H$7:$H$100,$A237,'15c'!$I$7:$I$100,2)+SUMIFS('15d'!$J$7:$J$100,'15d'!$H$7:$H$100,$A237,'15d'!$I$7:$I$100,2)+SUMIFS('15e'!$J$7:$J$100,'15e'!$H$7:$H$100,$A237,'15e'!$I$7:$I$100,2)+SUMIFS('15f'!$J$7:$J$100,'15f'!$H$7:$H$100,$A237,'15f'!$I$7:$I$100,2)+SUMIFS('15g'!$J$7:$J$100,'15g'!$H$7:$H$100,$A237,'15g'!$I$7:$I$100,2)+SUMIFS('15h'!$J$7:$J$100,'15h'!$H$7:$H$100,$A237,'15h'!$I$7:$I$100,2)+SUMIFS('15i'!$J$7:$J$100,'15i'!$H$7:$H$100,$A237,'15i'!$I$7:$I$100,2)+SUMIFS('15j'!$J$7:$J$100,'15j'!$H$7:$H$100,$A237,'15j'!$I$7:$I$100,2)+SUMIFS('15k'!$J$7:$J$100,'15k'!$H$7:$H$100,$A237,'15k'!$I$7:$I$100,2)+SUMIFS('15l'!$J$7:$J$100,'15l'!$H$7:$H$100,$A237,'15l'!$I$7:$I$100,2)+SUMIFS('15m'!$J$7:$J$100,'15m'!$H$7:$H$100,$A237,'15m'!$I$7:$I$100,2)+SUMIFS('15n'!$J$7:$J$100,'15n'!$H$7:$H$100,$A237,'15n'!$I$7:$I$100,2)+SUMIFS('16'!$J$7:$J$100,'16'!$H$7:$H$100,$A237,'16'!$I$7:$I$100,2)+SUMIFS('16a'!$J$7:$J$100,'16a'!$H$7:$H$100,$A237,'16a'!$I$7:$I$100,2)+SUMIFS('17'!$J$7:$J$100,'17'!$H$7:$H$100,$A237,'17'!$I$7:$I$100,2)+SUMIFS('17a'!$J$7:$J$100,'17a'!$H$7:$H$100,$A237,'17a'!$I$7:$I$100,2)+SUMIFS('18'!$J$7:$J$100,'18'!$H$7:$H$100,$A237,'18'!$I$7:$I$100,2)+SUMIFS('18a'!$J$7:$J$100,'18a'!$H$7:$H$100,$A237,'18a'!$I$7:$I$100,2)
+SUMIFS('19'!$J$7:$J$100,'19'!$H$7:$H$100,$A237,'19'!$I$7:$I$100,2)+SUMIFS('20'!$J$7:$J$100,'20'!$H$7:$H$100,$A237,'20'!$I$7:$I$100,2)+SUMIFS('20a'!$J$7:$J$100,'20a'!$H$7:$H$100,$A237,'20a'!$I$7:$I$100,2)+SUMIFS('21'!$J$7:$J$100,'21'!$H$7:$H$100,$A237,'21'!$I$7:$I$100,2)+SUMIFS('22'!$J$7:$J$100,'22'!$H$7:$H$100,$A237,'22'!$I$7:$I$100,2)+SUMIFS('22a'!$J$7:$J$100,'22a'!$H$7:$H$100,$A237,'22a'!$I$7:$I$100,2)+SUMIFS('22b'!$J$7:$J$100,'22b'!$H$7:$H$100,$A237,'22b'!$I$7:$I$100,2)+SUMIFS('23'!$J$7:$J$100,'23'!$H$7:$H$100,$A237,'23'!$I$7:$I$100,2)+SUMIFS('24'!$J$7:$J$100,'24'!$H$7:$H$100,$A237,'24'!$I$7:$I$100,2)+SUMIFS('24a'!$J$7:$J$100,'24a'!$H$7:$H$100,$A237,'24a'!$I$7:$I$100,2)+SUMIFS('24b'!$J$7:$J$100,'24b'!$H$7:$H$100,$A237,'24b'!$I$7:$I$100,2)+SUMIFS('24c'!$J$7:$J$100,'24c'!$H$7:$H$100,$A237,'24c'!$I$7:$I$100,2)+SUMIFS('24d'!$J$7:$J$100,'24d'!$H$7:$H$100,$A237,'24d'!$I$7:$I$100,2)+SUMIFS('24e'!$J$7:$J$100,'24e'!$H$7:$H$100,$A237,'24e'!$I$7:$I$100,2)+SUMIFS('24f'!$J$7:$J$100,'24f'!$H$7:$H$100,$A237,'24f'!$I$7:$I$100,2)+SUMIFS('24g'!$J$7:$J$100,'24g'!$H$7:$H$100,$A237,'24g'!$I$7:$I$100,2)+SUMIFS('24h'!$J$7:$J$100,'24h'!$H$7:$H$100,$A237,'24h'!$I$7:$I$100,2)+SUMIFS('24i'!$J$7:$J$100,'24i'!$H$7:$H$100,$A237,'24i'!$I$7:$I$100,2)+SUMIFS('25'!$J$7:$J$100,'25'!$H$7:$H$100,$A237,'25'!$I$7:$I$100,2)+SUMIFS('26'!$J$7:$J$100,'26'!$H$7:$H$100,$A237,'26'!$I$7:$I$100,2)+SUMIFS('26a'!$J$7:$J$100,'26a'!$H$7:$H$100,$A237,'26a'!$I$7:$I$100,2)+SUMIFS('27'!$J$7:$J$100,'27'!$H$7:$H$100,$A237,'27'!$I$7:$I$100,2)+SUMIFS('27a'!$J$7:$J$100,'27a'!$H$7:$H$100,$A237,'27a'!$I$7:$I$100,2)+SUMIFS('28'!$J$7:$J$100,'28'!$H$7:$H$100,$A237,'28'!$I$7:$I$100,2)+SUMIFS('29'!$J$7:$J$100,'29'!$H$7:$H$100,$A237,'29'!$I$7:$I$100,2)</f>
        <v>0</v>
      </c>
      <c r="I237" s="258">
        <f>SUMIFS('12'!$J$7:$J$100,'12'!$H$7:$H$100,$A237,'12'!$I$7:$I$100,"")+SUMIFS('13'!$J$7:$J$100,'13'!$H$7:$H$100,$A237,'13'!$I$7:$I$100,"")+SUMIFS('14'!$J$7:$J$100,'14'!$H$7:$H$100,$A237,'14'!$I$7:$I$100,"")+SUMIFS('15'!$J$7:$J$100,'15'!$H$7:$H$100,$A237,'15'!$I$7:$I$100,"")+SUMIFS('15a'!$J$7:$J$100,'15a'!$H$7:$H$100,$A237,'15a'!$I$7:$I$100,"")+SUMIFS('15b'!$J$7:$J$100,'15b'!$H$7:$H$100,$A237,'15b'!$I$7:$I$100,"")+SUMIFS('15c'!$J$7:$J$100,'15c'!$H$7:$H$100,$A237,'15c'!$I$7:$I$100,"")+SUMIFS('15d'!$J$7:$J$100,'15d'!$H$7:$H$100,$A237,'15d'!$I$7:$I$100,"")+SUMIFS('15e'!$J$7:$J$100,'15e'!$H$7:$H$100,$A237,'15e'!$I$7:$I$100,"")+SUMIFS('15f'!$J$7:$J$100,'15f'!$H$7:$H$100,$A237,'15f'!$I$7:$I$100,"")+SUMIFS('15g'!$J$7:$J$100,'15g'!$H$7:$H$100,$A237,'15g'!$I$7:$I$100,"")+SUMIFS('15h'!$J$7:$J$100,'15h'!$H$7:$H$100,$A237,'15h'!$I$7:$I$100,"")+SUMIFS('15i'!$J$7:$J$100,'15i'!$H$7:$H$100,$A237,'15i'!$I$7:$I$100,"")+SUMIFS('15j'!$J$7:$J$100,'15j'!$H$7:$H$100,$A237,'15j'!$I$7:$I$100,"")+SUMIFS('15k'!$J$7:$J$100,'15k'!$H$7:$H$100,$A237,'15k'!$I$7:$I$100,"")+SUMIFS('15l'!$J$7:$J$100,'15l'!$H$7:$H$100,$A237,'15l'!$I$7:$I$100,"")+SUMIFS('15m'!$J$7:$J$100,'15m'!$H$7:$H$100,$A237,'15m'!$I$7:$I$100,"")+SUMIFS('15n'!$J$7:$J$100,'15n'!$H$7:$H$100,$A237,'15n'!$I$7:$I$100,"")+SUMIFS('16'!$J$7:$J$100,'16'!$H$7:$H$100,$A237,'16'!$I$7:$I$100,"")+SUMIFS('16a'!$J$7:$J$100,'16a'!$H$7:$H$100,$A237,'16a'!$I$7:$I$100,"")+SUMIFS('17'!$J$7:$J$100,'17'!$H$7:$H$100,$A237,'17'!$I$7:$I$100,"")+SUMIFS('17a'!$J$7:$J$100,'17a'!$H$7:$H$100,$A237,'17a'!$I$7:$I$100,"")+SUMIFS('18'!$J$7:$J$100,'18'!$H$7:$H$100,$A237,'18'!$I$7:$I$100,"")+SUMIFS('18a'!$J$7:$J$100,'18a'!$H$7:$H$100,$A237,'18a'!$I$7:$I$100,"")
+SUMIFS('19'!$J$7:$J$100,'19'!$H$7:$H$100,$A237,'19'!$I$7:$I$100,"")+SUMIFS('20'!$J$7:$J$100,'20'!$H$7:$H$100,$A237,'20'!$I$7:$I$100,"")+SUMIFS('20a'!$J$7:$J$100,'20a'!$H$7:$H$100,$A237,'20a'!$I$7:$I$100,"")+SUMIFS('21'!$J$7:$J$100,'21'!$H$7:$H$100,$A237,'21'!$I$7:$I$100,"")+SUMIFS('22'!$J$7:$J$100,'22'!$H$7:$H$100,$A237,'22'!$I$7:$I$100,"")+SUMIFS('22a'!$J$7:$J$100,'22a'!$H$7:$H$100,$A237,'22a'!$I$7:$I$100,"")+SUMIFS('22b'!$J$7:$J$100,'22b'!$H$7:$H$100,$A237,'22b'!$I$7:$I$100,"")+SUMIFS('23'!$J$7:$J$100,'23'!$H$7:$H$100,$A237,'23'!$I$7:$I$100,"")+SUMIFS('24'!$J$7:$J$100,'24'!$H$7:$H$100,$A237,'24'!$I$7:$I$100,"")+SUMIFS('24a'!$J$7:$J$100,'24a'!$H$7:$H$100,$A237,'24a'!$I$7:$I$100,"")+SUMIFS('24b'!$J$7:$J$100,'24b'!$H$7:$H$100,$A237,'24b'!$I$7:$I$100,"")+SUMIFS('24c'!$J$7:$J$100,'24c'!$H$7:$H$100,$A237,'24c'!$I$7:$I$100,"")+SUMIFS('24d'!$J$7:$J$100,'24d'!$H$7:$H$100,$A237,'24d'!$I$7:$I$100,"")+SUMIFS('24e'!$J$7:$J$100,'24e'!$H$7:$H$100,$A237,'24e'!$I$7:$I$100,"")+SUMIFS('24f'!$J$7:$J$100,'24f'!$H$7:$H$100,$A237,'24f'!$I$7:$I$100,"")+SUMIFS('24g'!$J$7:$J$100,'24g'!$H$7:$H$100,$A237,'24g'!$I$7:$I$100,"")+SUMIFS('24h'!$J$7:$J$100,'24h'!$H$7:$H$100,$A237,'24h'!$I$7:$I$100,"")+SUMIFS('24i'!$J$7:$J$100,'24i'!$H$7:$H$100,$A237,'24i'!$I$7:$I$100,"")+SUMIFS('25'!$J$7:$J$100,'25'!$H$7:$H$100,$A237,'25'!$I$7:$I$100,"")+SUMIFS('26'!$J$7:$J$100,'26'!$H$7:$H$100,$A237,'26'!$I$7:$I$100,"")+SUMIFS('26a'!$J$7:$J$100,'26a'!$H$7:$H$100,$A237,'26a'!$I$7:$I$100,"")+SUMIFS('27'!$J$7:$J$100,'27'!$H$7:$H$100,$A237,'27'!$I$7:$I$100,"")+SUMIFS('27a'!$J$7:$J$100,'27a'!$H$7:$H$100,$A237,'27a'!$I$7:$I$100,"")+SUMIFS('28'!$J$7:$J$100,'28'!$H$7:$H$100,$A237,'28'!$I$7:$I$100,"")+SUMIFS('29'!$J$7:$J$100,'29'!$H$7:$H$100,$A237,'29'!$I$7:$I$100,"")</f>
        <v>0</v>
      </c>
      <c r="J237" s="259">
        <f t="shared" si="47"/>
        <v>0</v>
      </c>
      <c r="S237" s="247">
        <f t="shared" si="45"/>
        <v>0</v>
      </c>
    </row>
    <row r="238" ht="12.75" customHeight="1">
      <c r="A238" s="1" t="s">
        <v>2697</v>
      </c>
      <c r="B238" s="1" t="s">
        <v>4564</v>
      </c>
      <c r="C238" s="257">
        <f>SUMIFS('12'!$N$7:$N$100,'12'!$H$7:$H$100,$A238,'12'!$I$7:$I$100,1)+SUMIFS('13'!$N$7:$N$100,'13'!$H$7:$H$100,$A238,'13'!$I$7:$I$100,1)+SUMIFS('14'!$N$7:$N$100,'14'!$H$7:$H$100,$A238,'14'!$I$7:$I$100,1)+SUMIFS('15'!$N$7:$N$100,'15'!$H$7:$H$100,$A238,'15'!$I$7:$I$100,1)+SUMIFS('15a'!$N$7:$N$100,'15a'!$H$7:$H$100,$A238,'15a'!$I$7:$I$100,1)+SUMIFS('15b'!$N$7:$N$100,'15b'!$H$7:$H$100,$A238,'15b'!$I$7:$I$100,1)+SUMIFS('15c'!$N$7:$N$100,'15c'!$H$7:$H$100,$A238,'15c'!$I$7:$I$100,1)+SUMIFS('15d'!$N$7:$N$100,'15d'!$H$7:$H$100,$A238,'15d'!$I$7:$I$100,1)+SUMIFS('15e'!$N$7:$N$100,'15e'!$H$7:$H$100,$A238,'15e'!$I$7:$I$100,1)+SUMIFS('15f'!$N$7:$N$100,'15f'!$H$7:$H$100,$A238,'15f'!$I$7:$I$100,1)+SUMIFS('15g'!$N$7:$N$100,'15g'!$H$7:$H$100,$A238,'15g'!$I$7:$I$100,1)+SUMIFS('15h'!$N$7:$N$100,'15h'!$H$7:$H$100,$A238,'15h'!$I$7:$I$100,1)+SUMIFS('15i'!$N$7:$N$100,'15i'!$H$7:$H$100,$A238,'15i'!$I$7:$I$100,1)+SUMIFS('15j'!$N$7:$N$100,'15j'!$H$7:$H$100,$A238,'15j'!$I$7:$I$100,1)+SUMIFS('15k'!$N$7:$N$100,'15k'!$H$7:$H$100,$A238,'15k'!$I$7:$I$100,1)+SUMIFS('15l'!$N$7:$N$100,'15l'!$H$7:$H$100,$A238,'15l'!$I$7:$I$100,1)+SUMIFS('15m'!$N$7:$N$100,'15m'!$H$7:$H$100,$A238,'15m'!$I$7:$I$100,1)+SUMIFS('15n'!$N$7:$N$100,'15n'!$H$7:$H$100,$A238,'15n'!$I$7:$I$100,1)+SUMIFS('16'!$N$7:$N$100,'16'!$H$7:$H$100,$A238,'16'!$I$7:$I$100,1)+SUMIFS('16a'!$N$7:$N$100,'16a'!$H$7:$H$100,$A238,'16a'!$I$7:$I$100,1)+SUMIFS('17'!$N$7:$N$100,'17'!$H$7:$H$100,$A238,'17'!$I$7:$I$100,1)+SUMIFS('17a'!$N$7:$N$100,'17a'!$H$7:$H$100,$A238,'17a'!$I$7:$I$100,1)+SUMIFS('18'!$N$7:$N$100,'18'!$H$7:$H$100,$A238,'18'!$I$7:$I$100,1)+SUMIFS('18a'!$N$7:$N$100,'18a'!$H$7:$H$100,$A238,'18a'!$I$7:$I$100,1)
+SUMIFS('19'!$N$7:$N$100,'19'!$H$7:$H$100,$A238,'19'!$I$7:$I$100,1)+SUMIFS('20'!$N$7:$N$100,'20'!$H$7:$H$100,$A238,'20'!$I$7:$I$100,1)+SUMIFS('20a'!$N$7:$N$100,'20a'!$H$7:$H$100,$A238,'20a'!$I$7:$I$100,1)+SUMIFS('21'!$N$7:$N$100,'21'!$H$7:$H$100,$A238,'21'!$I$7:$I$100,1)+SUMIFS('22'!$N$7:$N$100,'22'!$H$7:$H$100,$A238,'22'!$I$7:$I$100,1)+SUMIFS('22a'!$N$7:$N$100,'22a'!$H$7:$H$100,$A238,'22a'!$I$7:$I$100,1)+SUMIFS('22b'!$N$7:$N$100,'22b'!$H$7:$H$100,$A238,'22b'!$I$7:$I$100,1)+SUMIFS('23'!$N$7:$N$100,'23'!$H$7:$H$100,$A238,'23'!$I$7:$I$100,1)+SUMIFS('24'!$N$7:$N$100,'24'!$H$7:$H$100,$A238,'24'!$I$7:$I$100,1)+SUMIFS('24a'!$N$7:$N$100,'24a'!$H$7:$H$100,$A238,'24a'!$I$7:$I$100,1)+SUMIFS('24b'!$N$7:$N$100,'24b'!$H$7:$H$100,$A238,'24b'!$I$7:$I$100,1)+SUMIFS('24c'!$N$7:$N$100,'24c'!$H$7:$H$100,$A238,'24c'!$I$7:$I$100,1)+SUMIFS('24d'!$N$7:$N$100,'24d'!$H$7:$H$100,$A238,'24d'!$I$7:$I$100,1)+SUMIFS('24e'!$N$7:$N$100,'24e'!$H$7:$H$100,$A238,'24e'!$I$7:$I$100,1)+SUMIFS('24f'!$N$7:$N$100,'24f'!$H$7:$H$100,$A238,'24f'!$I$7:$I$100,1)+SUMIFS('24g'!$N$7:$N$100,'24g'!$H$7:$H$100,$A238,'24g'!$I$7:$I$100,1)+SUMIFS('24h'!$N$7:$N$100,'24h'!$H$7:$H$100,$A238,'24h'!$I$7:$I$100,1)+SUMIFS('24i'!$N$7:$N$100,'24i'!$H$7:$H$100,$A238,'24i'!$I$7:$I$100,1)+SUMIFS('25'!$N$7:$N$100,'25'!$H$7:$H$100,$A238,'25'!$I$7:$I$100,1)+SUMIFS('26'!$N$7:$N$100,'26'!$H$7:$H$100,$A238,'26'!$I$7:$I$100,1)+SUMIFS('26a'!$N$7:$N$100,'26a'!$H$7:$H$100,$A238,'26a'!$I$7:$I$100,1)+SUMIFS('27'!$N$7:$N$100,'27'!$H$7:$H$100,$A238,'27'!$I$7:$I$100,1)+SUMIFS('27a'!$N$7:$N$100,'27a'!$H$7:$H$100,$A238,'27a'!$I$7:$I$100,1)+SUMIFS('28'!$N$7:$N$100,'28'!$H$7:$H$100,$A238,'28'!$I$7:$I$100,1)+SUMIFS('29'!$N$7:$N$100,'29'!$H$7:$H$100,$A238,'29'!$I$7:$I$100,1)</f>
        <v>0</v>
      </c>
      <c r="D238" s="258">
        <f>SUMIFS('12'!$N$7:$N$100,'12'!$H$7:$H$100,$A238,'12'!$I$7:$I$100,2)+SUMIFS('13'!$N$7:$N$100,'13'!$H$7:$H$100,$A238,'13'!$I$7:$I$100,2)+SUMIFS('14'!$N$7:$N$100,'14'!$H$7:$H$100,$A238,'14'!$I$7:$I$100,2)+SUMIFS('15'!$N$7:$N$100,'15'!$H$7:$H$100,$A238,'15'!$I$7:$I$100,2)+SUMIFS('15a'!$N$7:$N$100,'15a'!$H$7:$H$100,$A238,'15a'!$I$7:$I$100,2)+SUMIFS('15b'!$N$7:$N$100,'15b'!$H$7:$H$100,$A238,'15b'!$I$7:$I$100,2)+SUMIFS('15c'!$N$7:$N$100,'15c'!$H$7:$H$100,$A238,'15c'!$I$7:$I$100,2)+SUMIFS('15d'!$N$7:$N$100,'15d'!$H$7:$H$100,$A238,'15d'!$I$7:$I$100,2)+SUMIFS('15e'!$N$7:$N$100,'15e'!$H$7:$H$100,$A238,'15e'!$I$7:$I$100,2)+SUMIFS('15f'!$N$7:$N$100,'15f'!$H$7:$H$100,$A238,'15f'!$I$7:$I$100,2)+SUMIFS('15g'!$N$7:$N$100,'15g'!$H$7:$H$100,$A238,'15g'!$I$7:$I$100,2)+SUMIFS('15h'!$N$7:$N$100,'15h'!$H$7:$H$100,$A238,'15h'!$I$7:$I$100,2)+SUMIFS('15i'!$N$7:$N$100,'15i'!$H$7:$H$100,$A238,'15i'!$I$7:$I$100,2)+SUMIFS('15j'!$N$7:$N$100,'15j'!$H$7:$H$100,$A238,'15j'!$I$7:$I$100,2)+SUMIFS('15k'!$N$7:$N$100,'15k'!$H$7:$H$100,$A238,'15k'!$I$7:$I$100,2)+SUMIFS('15l'!$N$7:$N$100,'15l'!$H$7:$H$100,$A238,'15l'!$I$7:$I$100,2)+SUMIFS('15m'!$N$7:$N$100,'15m'!$H$7:$H$100,$A238,'15m'!$I$7:$I$100,2)+SUMIFS('15n'!$N$7:$N$100,'15n'!$H$7:$H$100,$A238,'15n'!$I$7:$I$100,2)+SUMIFS('16'!$N$7:$N$100,'16'!$H$7:$H$100,$A238,'16'!$I$7:$I$100,2)+SUMIFS('16a'!$N$7:$N$100,'16a'!$H$7:$H$100,$A238,'16a'!$I$7:$I$100,2)+SUMIFS('17'!$N$7:$N$100,'17'!$H$7:$H$100,$A238,'17'!$I$7:$I$100,2)+SUMIFS('17a'!$N$7:$N$100,'17a'!$H$7:$H$100,$A238,'17a'!$I$7:$I$100,2)+SUMIFS('18'!$N$7:$N$100,'18'!$H$7:$H$100,$A238,'18'!$I$7:$I$100,2)+SUMIFS('18a'!$N$7:$N$100,'18a'!$H$7:$H$100,$A238,'18a'!$I$7:$I$100,2)
+SUMIFS('19'!$N$7:$N$100,'19'!$H$7:$H$100,$A238,'19'!$I$7:$I$100,2)+SUMIFS('20'!$N$7:$N$100,'20'!$H$7:$H$100,$A238,'20'!$I$7:$I$100,2)+SUMIFS('20a'!$N$7:$N$100,'20a'!$H$7:$H$100,$A238,'20a'!$I$7:$I$100,2)+SUMIFS('21'!$N$7:$N$100,'21'!$H$7:$H$100,$A238,'21'!$I$7:$I$100,2)+SUMIFS('22'!$N$7:$N$100,'22'!$H$7:$H$100,$A238,'22'!$I$7:$I$100,2)+SUMIFS('22a'!$N$7:$N$100,'22a'!$H$7:$H$100,$A238,'22a'!$I$7:$I$100,2)+SUMIFS('22b'!$N$7:$N$100,'22b'!$H$7:$H$100,$A238,'22b'!$I$7:$I$100,2)+SUMIFS('23'!$N$7:$N$100,'23'!$H$7:$H$100,$A238,'23'!$I$7:$I$100,2)+SUMIFS('24'!$N$7:$N$100,'24'!$H$7:$H$100,$A238,'24'!$I$7:$I$100,2)+SUMIFS('24a'!$N$7:$N$100,'24a'!$H$7:$H$100,$A238,'24a'!$I$7:$I$100,2)+SUMIFS('24b'!$N$7:$N$100,'24b'!$H$7:$H$100,$A238,'24b'!$I$7:$I$100,2)+SUMIFS('24c'!$N$7:$N$100,'24c'!$H$7:$H$100,$A238,'24c'!$I$7:$I$100,2)+SUMIFS('24d'!$N$7:$N$100,'24d'!$H$7:$H$100,$A238,'24d'!$I$7:$I$100,2)+SUMIFS('24e'!$N$7:$N$100,'24e'!$H$7:$H$100,$A238,'24e'!$I$7:$I$100,2)+SUMIFS('24f'!$N$7:$N$100,'24f'!$H$7:$H$100,$A238,'24f'!$I$7:$I$100,2)+SUMIFS('24g'!$N$7:$N$100,'24g'!$H$7:$H$100,$A238,'24g'!$I$7:$I$100,2)+SUMIFS('24h'!$N$7:$N$100,'24h'!$H$7:$H$100,$A238,'24h'!$I$7:$I$100,2)+SUMIFS('24i'!$N$7:$N$100,'24i'!$H$7:$H$100,$A238,'24i'!$I$7:$I$100,2)+SUMIFS('25'!$N$7:$N$100,'25'!$H$7:$H$100,$A238,'25'!$I$7:$I$100,2)+SUMIFS('26'!$N$7:$N$100,'26'!$H$7:$H$100,$A238,'26'!$I$7:$I$100,2)+SUMIFS('26a'!$N$7:$N$100,'26a'!$H$7:$H$100,$A238,'26a'!$I$7:$I$100,2)+SUMIFS('27'!$N$7:$N$100,'27'!$H$7:$H$100,$A238,'27'!$I$7:$I$100,2)+SUMIFS('27a'!$N$7:$N$100,'27a'!$H$7:$H$100,$A238,'27a'!$I$7:$I$100,2)+SUMIFS('28'!$N$7:$N$100,'28'!$H$7:$H$100,$A238,'28'!$I$7:$I$100,2)+SUMIFS('29'!$N$7:$N$100,'29'!$H$7:$H$100,$A238,'29'!$I$7:$I$100,2)</f>
        <v>0</v>
      </c>
      <c r="E238" s="258">
        <f>SUMIFS('12'!$N$7:$N$100,'12'!$H$7:$H$100,$A238,'12'!$I$7:$I$100,"")+SUMIFS('13'!$N$7:$N$100,'13'!$H$7:$H$100,$A238,'13'!$I$7:$I$100,"")+SUMIFS('14'!$N$7:$N$100,'14'!$H$7:$H$100,$A238,'14'!$I$7:$I$100,"")+SUMIFS('15'!$N$7:$N$100,'15'!$H$7:$H$100,$A238,'15'!$I$7:$I$100,"")+SUMIFS('15a'!$N$7:$N$100,'15a'!$H$7:$H$100,$A238,'15a'!$I$7:$I$100,"")+SUMIFS('15b'!$N$7:$N$100,'15b'!$H$7:$H$100,$A238,'15b'!$I$7:$I$100,"")+SUMIFS('15c'!$N$7:$N$100,'15c'!$H$7:$H$100,$A238,'15c'!$I$7:$I$100,"")+SUMIFS('15d'!$N$7:$N$100,'15d'!$H$7:$H$100,$A238,'15d'!$I$7:$I$100,"")+SUMIFS('15e'!$N$7:$N$100,'15e'!$H$7:$H$100,$A238,'15e'!$I$7:$I$100,"")+SUMIFS('15f'!$N$7:$N$100,'15f'!$H$7:$H$100,$A238,'15f'!$I$7:$I$100,"")+SUMIFS('15g'!$N$7:$N$100,'15g'!$H$7:$H$100,$A238,'15g'!$I$7:$I$100,"")+SUMIFS('15h'!$N$7:$N$100,'15h'!$H$7:$H$100,$A238,'15h'!$I$7:$I$100,"")+SUMIFS('15i'!$N$7:$N$100,'15i'!$H$7:$H$100,$A238,'15i'!$I$7:$I$100,"")+SUMIFS('15j'!$N$7:$N$100,'15j'!$H$7:$H$100,$A238,'15j'!$I$7:$I$100,"")+SUMIFS('15k'!$N$7:$N$100,'15k'!$H$7:$H$100,$A238,'15k'!$I$7:$I$100,"")+SUMIFS('15l'!$N$7:$N$100,'15l'!$H$7:$H$100,$A238,'15l'!$I$7:$I$100,"")+SUMIFS('15m'!$N$7:$N$100,'15m'!$H$7:$H$100,$A238,'15m'!$I$7:$I$100,"")+SUMIFS('15n'!$N$7:$N$100,'15n'!$H$7:$H$100,$A238,'15n'!$I$7:$I$100,"")+SUMIFS('16'!$N$7:$N$100,'16'!$H$7:$H$100,$A238,'16'!$I$7:$I$100,"")+SUMIFS('16a'!$N$7:$N$100,'16a'!$H$7:$H$100,$A238,'16a'!$I$7:$I$100,"")+SUMIFS('17'!$N$7:$N$100,'17'!$H$7:$H$100,$A238,'17'!$I$7:$I$100,"")+SUMIFS('17a'!$N$7:$N$100,'17a'!$H$7:$H$100,$A238,'17a'!$I$7:$I$100,"")+SUMIFS('18'!$N$7:$N$100,'18'!$H$7:$H$100,$A238,'18'!$I$7:$I$100,"")+SUMIFS('18a'!$N$7:$N$100,'18a'!$H$7:$H$100,$A238,'18a'!$I$7:$I$100,"")
+SUMIFS('19'!$N$7:$N$100,'19'!$H$7:$H$100,$A238,'19'!$I$7:$I$100,"")+SUMIFS('20'!$N$7:$N$100,'20'!$H$7:$H$100,$A238,'20'!$I$7:$I$100,"")+SUMIFS('20a'!$N$7:$N$100,'20a'!$H$7:$H$100,$A238,'20a'!$I$7:$I$100,"")+SUMIFS('21'!$N$7:$N$100,'21'!$H$7:$H$100,$A238,'21'!$I$7:$I$100,"")+SUMIFS('22'!$N$7:$N$100,'22'!$H$7:$H$100,$A238,'22'!$I$7:$I$100,"")+SUMIFS('22a'!$N$7:$N$100,'22a'!$H$7:$H$100,$A238,'22a'!$I$7:$I$100,"")+SUMIFS('22b'!$N$7:$N$100,'22b'!$H$7:$H$100,$A238,'22b'!$I$7:$I$100,"")+SUMIFS('23'!$N$7:$N$100,'23'!$H$7:$H$100,$A238,'23'!$I$7:$I$100,"")+SUMIFS('24'!$N$7:$N$100,'24'!$H$7:$H$100,$A238,'24'!$I$7:$I$100,"")+SUMIFS('24a'!$N$7:$N$100,'24a'!$H$7:$H$100,$A238,'24a'!$I$7:$I$100,"")+SUMIFS('24b'!$N$7:$N$100,'24b'!$H$7:$H$100,$A238,'24b'!$I$7:$I$100,"")+SUMIFS('24c'!$N$7:$N$100,'24c'!$H$7:$H$100,$A238,'24c'!$I$7:$I$100,"")+SUMIFS('24d'!$N$7:$N$100,'24d'!$H$7:$H$100,$A238,'24d'!$I$7:$I$100,"")+SUMIFS('24e'!$N$7:$N$100,'24e'!$H$7:$H$100,$A238,'24e'!$I$7:$I$100,"")+SUMIFS('24f'!$N$7:$N$100,'24f'!$H$7:$H$100,$A238,'24f'!$I$7:$I$100,"")+SUMIFS('24g'!$N$7:$N$100,'24g'!$H$7:$H$100,$A238,'24g'!$I$7:$I$100,"")+SUMIFS('24h'!$N$7:$N$100,'24h'!$H$7:$H$100,$A238,'24h'!$I$7:$I$100,"")+SUMIFS('24i'!$N$7:$N$100,'24i'!$H$7:$H$100,$A238,'24i'!$I$7:$I$100,"")+SUMIFS('25'!$N$7:$N$100,'25'!$H$7:$H$100,$A238,'25'!$I$7:$I$100,"")+SUMIFS('26'!$N$7:$N$100,'26'!$H$7:$H$100,$A238,'26'!$I$7:$I$100,"")+SUMIFS('26a'!$N$7:$N$100,'26a'!$H$7:$H$100,$A238,'26a'!$I$7:$I$100,"")+SUMIFS('27'!$N$7:$N$100,'27'!$H$7:$H$100,$A238,'27'!$I$7:$I$100,"")+SUMIFS('27a'!$N$7:$N$100,'27a'!$H$7:$H$100,$A238,'27a'!$I$7:$I$100,"")+SUMIFS('28'!$N$7:$N$100,'28'!$H$7:$H$100,$A238,'28'!$I$7:$I$100,"")+SUMIFS('29'!$N$7:$N$100,'29'!$H$7:$H$100,$A238,'29'!$I$7:$I$100,"")</f>
        <v>0</v>
      </c>
      <c r="F238" s="259">
        <f t="shared" si="46"/>
        <v>0</v>
      </c>
      <c r="G238" s="257">
        <f>SUMIFS('12'!$J$7:$J$100,'12'!$H$7:$H$100,$A238,'12'!$I$7:$I$100,1)+SUMIFS('13'!$J$7:$J$100,'13'!$H$7:$H$100,$A238,'13'!$I$7:$I$100,1)+SUMIFS('14'!$J$7:$J$100,'14'!$H$7:$H$100,$A238,'14'!$I$7:$I$100,1)+SUMIFS('15'!$J$7:$J$100,'15'!$H$7:$H$100,$A238,'15'!$I$7:$I$100,1)+SUMIFS('15a'!$J$7:$J$100,'15a'!$H$7:$H$100,$A238,'15a'!$I$7:$I$100,1)+SUMIFS('15b'!$J$7:$J$100,'15b'!$H$7:$H$100,$A238,'15b'!$I$7:$I$100,1)+SUMIFS('15c'!$J$7:$J$100,'15c'!$H$7:$H$100,$A238,'15c'!$I$7:$I$100,1)+SUMIFS('15d'!$J$7:$J$100,'15d'!$H$7:$H$100,$A238,'15d'!$I$7:$I$100,1)+SUMIFS('15e'!$J$7:$J$100,'15e'!$H$7:$H$100,$A238,'15e'!$I$7:$I$100,1)+SUMIFS('15f'!$J$7:$J$100,'15f'!$H$7:$H$100,$A238,'15f'!$I$7:$I$100,1)+SUMIFS('15g'!$J$7:$J$100,'15g'!$H$7:$H$100,$A238,'15g'!$I$7:$I$100,1)+SUMIFS('15h'!$J$7:$J$100,'15h'!$H$7:$H$100,$A238,'15h'!$I$7:$I$100,1)+SUMIFS('15i'!$J$7:$J$100,'15i'!$H$7:$H$100,$A238,'15i'!$I$7:$I$100,1)+SUMIFS('15j'!$J$7:$J$100,'15j'!$H$7:$H$100,$A238,'15j'!$I$7:$I$100,1)+SUMIFS('15k'!$J$7:$J$100,'15k'!$H$7:$H$100,$A238,'15k'!$I$7:$I$100,1)+SUMIFS('15l'!$J$7:$J$100,'15l'!$H$7:$H$100,$A238,'15l'!$I$7:$I$100,1)+SUMIFS('15m'!$J$7:$J$100,'15m'!$H$7:$H$100,$A238,'15m'!$I$7:$I$100,1)+SUMIFS('15n'!$J$7:$J$100,'15n'!$H$7:$H$100,$A238,'15n'!$I$7:$I$100,1)+SUMIFS('16'!$J$7:$J$100,'16'!$H$7:$H$100,$A238,'16'!$I$7:$I$100,1)+SUMIFS('16a'!$J$7:$J$100,'16a'!$H$7:$H$100,$A238,'16a'!$I$7:$I$100,1)+SUMIFS('17'!$J$7:$J$100,'17'!$H$7:$H$100,$A238,'17'!$I$7:$I$100,1)+SUMIFS('17a'!$J$7:$J$100,'17a'!$H$7:$H$100,$A238,'17a'!$I$7:$I$100,1)+SUMIFS('18'!$J$7:$J$100,'18'!$H$7:$H$100,$A238,'18'!$I$7:$I$100,1)+SUMIFS('18a'!$J$7:$J$100,'18a'!$H$7:$H$100,$A238,'18a'!$I$7:$I$100,1)
+SUMIFS('19'!$J$7:$J$100,'19'!$H$7:$H$100,$A238,'19'!$I$7:$I$100,1)+SUMIFS('20'!$J$7:$J$100,'20'!$H$7:$H$100,$A238,'20'!$I$7:$I$100,1)+SUMIFS('20a'!$J$7:$J$100,'20a'!$H$7:$H$100,$A238,'20a'!$I$7:$I$100,1)+SUMIFS('21'!$J$7:$J$100,'21'!$H$7:$H$100,$A238,'21'!$I$7:$I$100,1)+SUMIFS('22'!$J$7:$J$100,'22'!$H$7:$H$100,$A238,'22'!$I$7:$I$100,1)+SUMIFS('22a'!$J$7:$J$100,'22a'!$H$7:$H$100,$A238,'22a'!$I$7:$I$100,1)+SUMIFS('22b'!$J$7:$J$100,'22b'!$H$7:$H$100,$A238,'22b'!$I$7:$I$100,1)+SUMIFS('23'!$J$7:$J$100,'23'!$H$7:$H$100,$A238,'23'!$I$7:$I$100,1)+SUMIFS('24'!$J$7:$J$100,'24'!$H$7:$H$100,$A238,'24'!$I$7:$I$100,1)+SUMIFS('24a'!$J$7:$J$100,'24a'!$H$7:$H$100,$A238,'24a'!$I$7:$I$100,1)+SUMIFS('24b'!$J$7:$J$100,'24b'!$H$7:$H$100,$A238,'24b'!$I$7:$I$100,1)+SUMIFS('24c'!$J$7:$J$100,'24c'!$H$7:$H$100,$A238,'24c'!$I$7:$I$100,1)+SUMIFS('24d'!$J$7:$J$100,'24d'!$H$7:$H$100,$A238,'24d'!$I$7:$I$100,1)+SUMIFS('24e'!$J$7:$J$100,'24e'!$H$7:$H$100,$A238,'24e'!$I$7:$I$100,1)+SUMIFS('24f'!$J$7:$J$100,'24f'!$H$7:$H$100,$A238,'24f'!$I$7:$I$100,1)+SUMIFS('24g'!$J$7:$J$100,'24g'!$H$7:$H$100,$A238,'24g'!$I$7:$I$100,1)+SUMIFS('24h'!$J$7:$J$100,'24h'!$H$7:$H$100,$A238,'24h'!$I$7:$I$100,1)+SUMIFS('24i'!$J$7:$J$100,'24i'!$H$7:$H$100,$A238,'24i'!$I$7:$I$100,1)+SUMIFS('25'!$J$7:$J$100,'25'!$H$7:$H$100,$A238,'25'!$I$7:$I$100,1)+SUMIFS('26'!$J$7:$J$100,'26'!$H$7:$H$100,$A238,'26'!$I$7:$I$100,1)+SUMIFS('26a'!$J$7:$J$100,'26a'!$H$7:$H$100,$A238,'26a'!$I$7:$I$100,1)+SUMIFS('27'!$J$7:$J$100,'27'!$H$7:$H$100,$A238,'27'!$I$7:$I$100,1)+SUMIFS('27a'!$J$7:$J$100,'27a'!$H$7:$H$100,$A238,'27a'!$I$7:$I$100,1)+SUMIFS('28'!$J$7:$J$100,'28'!$H$7:$H$100,$A238,'28'!$I$7:$I$100,1)+SUMIFS('29'!$J$7:$J$100,'29'!$H$7:$H$100,$A238,'29'!$I$7:$I$100,1)</f>
        <v>0</v>
      </c>
      <c r="H238" s="258">
        <f>SUMIFS('12'!$J$7:$J$100,'12'!$H$7:$H$100,$A238,'12'!$I$7:$I$100,2)+SUMIFS('13'!$J$7:$J$100,'13'!$H$7:$H$100,$A238,'13'!$I$7:$I$100,2)+SUMIFS('14'!$J$7:$J$100,'14'!$H$7:$H$100,$A238,'14'!$I$7:$I$100,2)+SUMIFS('15'!$J$7:$J$100,'15'!$H$7:$H$100,$A238,'15'!$I$7:$I$100,2)+SUMIFS('15a'!$J$7:$J$100,'15a'!$H$7:$H$100,$A238,'15a'!$I$7:$I$100,2)+SUMIFS('15b'!$J$7:$J$100,'15b'!$H$7:$H$100,$A238,'15b'!$I$7:$I$100,2)+SUMIFS('15c'!$J$7:$J$100,'15c'!$H$7:$H$100,$A238,'15c'!$I$7:$I$100,2)+SUMIFS('15d'!$J$7:$J$100,'15d'!$H$7:$H$100,$A238,'15d'!$I$7:$I$100,2)+SUMIFS('15e'!$J$7:$J$100,'15e'!$H$7:$H$100,$A238,'15e'!$I$7:$I$100,2)+SUMIFS('15f'!$J$7:$J$100,'15f'!$H$7:$H$100,$A238,'15f'!$I$7:$I$100,2)+SUMIFS('15g'!$J$7:$J$100,'15g'!$H$7:$H$100,$A238,'15g'!$I$7:$I$100,2)+SUMIFS('15h'!$J$7:$J$100,'15h'!$H$7:$H$100,$A238,'15h'!$I$7:$I$100,2)+SUMIFS('15i'!$J$7:$J$100,'15i'!$H$7:$H$100,$A238,'15i'!$I$7:$I$100,2)+SUMIFS('15j'!$J$7:$J$100,'15j'!$H$7:$H$100,$A238,'15j'!$I$7:$I$100,2)+SUMIFS('15k'!$J$7:$J$100,'15k'!$H$7:$H$100,$A238,'15k'!$I$7:$I$100,2)+SUMIFS('15l'!$J$7:$J$100,'15l'!$H$7:$H$100,$A238,'15l'!$I$7:$I$100,2)+SUMIFS('15m'!$J$7:$J$100,'15m'!$H$7:$H$100,$A238,'15m'!$I$7:$I$100,2)+SUMIFS('15n'!$J$7:$J$100,'15n'!$H$7:$H$100,$A238,'15n'!$I$7:$I$100,2)+SUMIFS('16'!$J$7:$J$100,'16'!$H$7:$H$100,$A238,'16'!$I$7:$I$100,2)+SUMIFS('16a'!$J$7:$J$100,'16a'!$H$7:$H$100,$A238,'16a'!$I$7:$I$100,2)+SUMIFS('17'!$J$7:$J$100,'17'!$H$7:$H$100,$A238,'17'!$I$7:$I$100,2)+SUMIFS('17a'!$J$7:$J$100,'17a'!$H$7:$H$100,$A238,'17a'!$I$7:$I$100,2)+SUMIFS('18'!$J$7:$J$100,'18'!$H$7:$H$100,$A238,'18'!$I$7:$I$100,2)+SUMIFS('18a'!$J$7:$J$100,'18a'!$H$7:$H$100,$A238,'18a'!$I$7:$I$100,2)
+SUMIFS('19'!$J$7:$J$100,'19'!$H$7:$H$100,$A238,'19'!$I$7:$I$100,2)+SUMIFS('20'!$J$7:$J$100,'20'!$H$7:$H$100,$A238,'20'!$I$7:$I$100,2)+SUMIFS('20a'!$J$7:$J$100,'20a'!$H$7:$H$100,$A238,'20a'!$I$7:$I$100,2)+SUMIFS('21'!$J$7:$J$100,'21'!$H$7:$H$100,$A238,'21'!$I$7:$I$100,2)+SUMIFS('22'!$J$7:$J$100,'22'!$H$7:$H$100,$A238,'22'!$I$7:$I$100,2)+SUMIFS('22a'!$J$7:$J$100,'22a'!$H$7:$H$100,$A238,'22a'!$I$7:$I$100,2)+SUMIFS('22b'!$J$7:$J$100,'22b'!$H$7:$H$100,$A238,'22b'!$I$7:$I$100,2)+SUMIFS('23'!$J$7:$J$100,'23'!$H$7:$H$100,$A238,'23'!$I$7:$I$100,2)+SUMIFS('24'!$J$7:$J$100,'24'!$H$7:$H$100,$A238,'24'!$I$7:$I$100,2)+SUMIFS('24a'!$J$7:$J$100,'24a'!$H$7:$H$100,$A238,'24a'!$I$7:$I$100,2)+SUMIFS('24b'!$J$7:$J$100,'24b'!$H$7:$H$100,$A238,'24b'!$I$7:$I$100,2)+SUMIFS('24c'!$J$7:$J$100,'24c'!$H$7:$H$100,$A238,'24c'!$I$7:$I$100,2)+SUMIFS('24d'!$J$7:$J$100,'24d'!$H$7:$H$100,$A238,'24d'!$I$7:$I$100,2)+SUMIFS('24e'!$J$7:$J$100,'24e'!$H$7:$H$100,$A238,'24e'!$I$7:$I$100,2)+SUMIFS('24f'!$J$7:$J$100,'24f'!$H$7:$H$100,$A238,'24f'!$I$7:$I$100,2)+SUMIFS('24g'!$J$7:$J$100,'24g'!$H$7:$H$100,$A238,'24g'!$I$7:$I$100,2)+SUMIFS('24h'!$J$7:$J$100,'24h'!$H$7:$H$100,$A238,'24h'!$I$7:$I$100,2)+SUMIFS('24i'!$J$7:$J$100,'24i'!$H$7:$H$100,$A238,'24i'!$I$7:$I$100,2)+SUMIFS('25'!$J$7:$J$100,'25'!$H$7:$H$100,$A238,'25'!$I$7:$I$100,2)+SUMIFS('26'!$J$7:$J$100,'26'!$H$7:$H$100,$A238,'26'!$I$7:$I$100,2)+SUMIFS('26a'!$J$7:$J$100,'26a'!$H$7:$H$100,$A238,'26a'!$I$7:$I$100,2)+SUMIFS('27'!$J$7:$J$100,'27'!$H$7:$H$100,$A238,'27'!$I$7:$I$100,2)+SUMIFS('27a'!$J$7:$J$100,'27a'!$H$7:$H$100,$A238,'27a'!$I$7:$I$100,2)+SUMIFS('28'!$J$7:$J$100,'28'!$H$7:$H$100,$A238,'28'!$I$7:$I$100,2)+SUMIFS('29'!$J$7:$J$100,'29'!$H$7:$H$100,$A238,'29'!$I$7:$I$100,2)</f>
        <v>0</v>
      </c>
      <c r="I238" s="258">
        <f>SUMIFS('12'!$J$7:$J$100,'12'!$H$7:$H$100,$A238,'12'!$I$7:$I$100,"")+SUMIFS('13'!$J$7:$J$100,'13'!$H$7:$H$100,$A238,'13'!$I$7:$I$100,"")+SUMIFS('14'!$J$7:$J$100,'14'!$H$7:$H$100,$A238,'14'!$I$7:$I$100,"")+SUMIFS('15'!$J$7:$J$100,'15'!$H$7:$H$100,$A238,'15'!$I$7:$I$100,"")+SUMIFS('15a'!$J$7:$J$100,'15a'!$H$7:$H$100,$A238,'15a'!$I$7:$I$100,"")+SUMIFS('15b'!$J$7:$J$100,'15b'!$H$7:$H$100,$A238,'15b'!$I$7:$I$100,"")+SUMIFS('15c'!$J$7:$J$100,'15c'!$H$7:$H$100,$A238,'15c'!$I$7:$I$100,"")+SUMIFS('15d'!$J$7:$J$100,'15d'!$H$7:$H$100,$A238,'15d'!$I$7:$I$100,"")+SUMIFS('15e'!$J$7:$J$100,'15e'!$H$7:$H$100,$A238,'15e'!$I$7:$I$100,"")+SUMIFS('15f'!$J$7:$J$100,'15f'!$H$7:$H$100,$A238,'15f'!$I$7:$I$100,"")+SUMIFS('15g'!$J$7:$J$100,'15g'!$H$7:$H$100,$A238,'15g'!$I$7:$I$100,"")+SUMIFS('15h'!$J$7:$J$100,'15h'!$H$7:$H$100,$A238,'15h'!$I$7:$I$100,"")+SUMIFS('15i'!$J$7:$J$100,'15i'!$H$7:$H$100,$A238,'15i'!$I$7:$I$100,"")+SUMIFS('15j'!$J$7:$J$100,'15j'!$H$7:$H$100,$A238,'15j'!$I$7:$I$100,"")+SUMIFS('15k'!$J$7:$J$100,'15k'!$H$7:$H$100,$A238,'15k'!$I$7:$I$100,"")+SUMIFS('15l'!$J$7:$J$100,'15l'!$H$7:$H$100,$A238,'15l'!$I$7:$I$100,"")+SUMIFS('15m'!$J$7:$J$100,'15m'!$H$7:$H$100,$A238,'15m'!$I$7:$I$100,"")+SUMIFS('15n'!$J$7:$J$100,'15n'!$H$7:$H$100,$A238,'15n'!$I$7:$I$100,"")+SUMIFS('16'!$J$7:$J$100,'16'!$H$7:$H$100,$A238,'16'!$I$7:$I$100,"")+SUMIFS('16a'!$J$7:$J$100,'16a'!$H$7:$H$100,$A238,'16a'!$I$7:$I$100,"")+SUMIFS('17'!$J$7:$J$100,'17'!$H$7:$H$100,$A238,'17'!$I$7:$I$100,"")+SUMIFS('17a'!$J$7:$J$100,'17a'!$H$7:$H$100,$A238,'17a'!$I$7:$I$100,"")+SUMIFS('18'!$J$7:$J$100,'18'!$H$7:$H$100,$A238,'18'!$I$7:$I$100,"")+SUMIFS('18a'!$J$7:$J$100,'18a'!$H$7:$H$100,$A238,'18a'!$I$7:$I$100,"")
+SUMIFS('19'!$J$7:$J$100,'19'!$H$7:$H$100,$A238,'19'!$I$7:$I$100,"")+SUMIFS('20'!$J$7:$J$100,'20'!$H$7:$H$100,$A238,'20'!$I$7:$I$100,"")+SUMIFS('20a'!$J$7:$J$100,'20a'!$H$7:$H$100,$A238,'20a'!$I$7:$I$100,"")+SUMIFS('21'!$J$7:$J$100,'21'!$H$7:$H$100,$A238,'21'!$I$7:$I$100,"")+SUMIFS('22'!$J$7:$J$100,'22'!$H$7:$H$100,$A238,'22'!$I$7:$I$100,"")+SUMIFS('22a'!$J$7:$J$100,'22a'!$H$7:$H$100,$A238,'22a'!$I$7:$I$100,"")+SUMIFS('22b'!$J$7:$J$100,'22b'!$H$7:$H$100,$A238,'22b'!$I$7:$I$100,"")+SUMIFS('23'!$J$7:$J$100,'23'!$H$7:$H$100,$A238,'23'!$I$7:$I$100,"")+SUMIFS('24'!$J$7:$J$100,'24'!$H$7:$H$100,$A238,'24'!$I$7:$I$100,"")+SUMIFS('24a'!$J$7:$J$100,'24a'!$H$7:$H$100,$A238,'24a'!$I$7:$I$100,"")+SUMIFS('24b'!$J$7:$J$100,'24b'!$H$7:$H$100,$A238,'24b'!$I$7:$I$100,"")+SUMIFS('24c'!$J$7:$J$100,'24c'!$H$7:$H$100,$A238,'24c'!$I$7:$I$100,"")+SUMIFS('24d'!$J$7:$J$100,'24d'!$H$7:$H$100,$A238,'24d'!$I$7:$I$100,"")+SUMIFS('24e'!$J$7:$J$100,'24e'!$H$7:$H$100,$A238,'24e'!$I$7:$I$100,"")+SUMIFS('24f'!$J$7:$J$100,'24f'!$H$7:$H$100,$A238,'24f'!$I$7:$I$100,"")+SUMIFS('24g'!$J$7:$J$100,'24g'!$H$7:$H$100,$A238,'24g'!$I$7:$I$100,"")+SUMIFS('24h'!$J$7:$J$100,'24h'!$H$7:$H$100,$A238,'24h'!$I$7:$I$100,"")+SUMIFS('24i'!$J$7:$J$100,'24i'!$H$7:$H$100,$A238,'24i'!$I$7:$I$100,"")+SUMIFS('25'!$J$7:$J$100,'25'!$H$7:$H$100,$A238,'25'!$I$7:$I$100,"")+SUMIFS('26'!$J$7:$J$100,'26'!$H$7:$H$100,$A238,'26'!$I$7:$I$100,"")+SUMIFS('26a'!$J$7:$J$100,'26a'!$H$7:$H$100,$A238,'26a'!$I$7:$I$100,"")+SUMIFS('27'!$J$7:$J$100,'27'!$H$7:$H$100,$A238,'27'!$I$7:$I$100,"")+SUMIFS('27a'!$J$7:$J$100,'27a'!$H$7:$H$100,$A238,'27a'!$I$7:$I$100,"")+SUMIFS('28'!$J$7:$J$100,'28'!$H$7:$H$100,$A238,'28'!$I$7:$I$100,"")+SUMIFS('29'!$J$7:$J$100,'29'!$H$7:$H$100,$A238,'29'!$I$7:$I$100,"")</f>
        <v>0</v>
      </c>
      <c r="J238" s="259">
        <f t="shared" si="47"/>
        <v>0</v>
      </c>
      <c r="S238" s="247">
        <f t="shared" si="45"/>
        <v>0</v>
      </c>
    </row>
    <row r="239" ht="12.75" customHeight="1">
      <c r="A239" s="1" t="s">
        <v>2616</v>
      </c>
      <c r="B239" s="1" t="s">
        <v>4565</v>
      </c>
      <c r="C239" s="257">
        <f>SUMIFS('12'!$N$7:$N$100,'12'!$H$7:$H$100,$A239,'12'!$I$7:$I$100,1)+SUMIFS('13'!$N$7:$N$100,'13'!$H$7:$H$100,$A239,'13'!$I$7:$I$100,1)+SUMIFS('14'!$N$7:$N$100,'14'!$H$7:$H$100,$A239,'14'!$I$7:$I$100,1)+SUMIFS('15'!$N$7:$N$100,'15'!$H$7:$H$100,$A239,'15'!$I$7:$I$100,1)+SUMIFS('15a'!$N$7:$N$100,'15a'!$H$7:$H$100,$A239,'15a'!$I$7:$I$100,1)+SUMIFS('15b'!$N$7:$N$100,'15b'!$H$7:$H$100,$A239,'15b'!$I$7:$I$100,1)+SUMIFS('15c'!$N$7:$N$100,'15c'!$H$7:$H$100,$A239,'15c'!$I$7:$I$100,1)+SUMIFS('15d'!$N$7:$N$100,'15d'!$H$7:$H$100,$A239,'15d'!$I$7:$I$100,1)+SUMIFS('15e'!$N$7:$N$100,'15e'!$H$7:$H$100,$A239,'15e'!$I$7:$I$100,1)+SUMIFS('15f'!$N$7:$N$100,'15f'!$H$7:$H$100,$A239,'15f'!$I$7:$I$100,1)+SUMIFS('15g'!$N$7:$N$100,'15g'!$H$7:$H$100,$A239,'15g'!$I$7:$I$100,1)+SUMIFS('15h'!$N$7:$N$100,'15h'!$H$7:$H$100,$A239,'15h'!$I$7:$I$100,1)+SUMIFS('15i'!$N$7:$N$100,'15i'!$H$7:$H$100,$A239,'15i'!$I$7:$I$100,1)+SUMIFS('15j'!$N$7:$N$100,'15j'!$H$7:$H$100,$A239,'15j'!$I$7:$I$100,1)+SUMIFS('15k'!$N$7:$N$100,'15k'!$H$7:$H$100,$A239,'15k'!$I$7:$I$100,1)+SUMIFS('15l'!$N$7:$N$100,'15l'!$H$7:$H$100,$A239,'15l'!$I$7:$I$100,1)+SUMIFS('15m'!$N$7:$N$100,'15m'!$H$7:$H$100,$A239,'15m'!$I$7:$I$100,1)+SUMIFS('15n'!$N$7:$N$100,'15n'!$H$7:$H$100,$A239,'15n'!$I$7:$I$100,1)+SUMIFS('16'!$N$7:$N$100,'16'!$H$7:$H$100,$A239,'16'!$I$7:$I$100,1)+SUMIFS('16a'!$N$7:$N$100,'16a'!$H$7:$H$100,$A239,'16a'!$I$7:$I$100,1)+SUMIFS('17'!$N$7:$N$100,'17'!$H$7:$H$100,$A239,'17'!$I$7:$I$100,1)+SUMIFS('17a'!$N$7:$N$100,'17a'!$H$7:$H$100,$A239,'17a'!$I$7:$I$100,1)+SUMIFS('18'!$N$7:$N$100,'18'!$H$7:$H$100,$A239,'18'!$I$7:$I$100,1)+SUMIFS('18a'!$N$7:$N$100,'18a'!$H$7:$H$100,$A239,'18a'!$I$7:$I$100,1)
+SUMIFS('19'!$N$7:$N$100,'19'!$H$7:$H$100,$A239,'19'!$I$7:$I$100,1)+SUMIFS('20'!$N$7:$N$100,'20'!$H$7:$H$100,$A239,'20'!$I$7:$I$100,1)+SUMIFS('20a'!$N$7:$N$100,'20a'!$H$7:$H$100,$A239,'20a'!$I$7:$I$100,1)+SUMIFS('21'!$N$7:$N$100,'21'!$H$7:$H$100,$A239,'21'!$I$7:$I$100,1)+SUMIFS('22'!$N$7:$N$100,'22'!$H$7:$H$100,$A239,'22'!$I$7:$I$100,1)+SUMIFS('22a'!$N$7:$N$100,'22a'!$H$7:$H$100,$A239,'22a'!$I$7:$I$100,1)+SUMIFS('22b'!$N$7:$N$100,'22b'!$H$7:$H$100,$A239,'22b'!$I$7:$I$100,1)+SUMIFS('23'!$N$7:$N$100,'23'!$H$7:$H$100,$A239,'23'!$I$7:$I$100,1)+SUMIFS('24'!$N$7:$N$100,'24'!$H$7:$H$100,$A239,'24'!$I$7:$I$100,1)+SUMIFS('24a'!$N$7:$N$100,'24a'!$H$7:$H$100,$A239,'24a'!$I$7:$I$100,1)+SUMIFS('24b'!$N$7:$N$100,'24b'!$H$7:$H$100,$A239,'24b'!$I$7:$I$100,1)+SUMIFS('24c'!$N$7:$N$100,'24c'!$H$7:$H$100,$A239,'24c'!$I$7:$I$100,1)+SUMIFS('24d'!$N$7:$N$100,'24d'!$H$7:$H$100,$A239,'24d'!$I$7:$I$100,1)+SUMIFS('24e'!$N$7:$N$100,'24e'!$H$7:$H$100,$A239,'24e'!$I$7:$I$100,1)+SUMIFS('24f'!$N$7:$N$100,'24f'!$H$7:$H$100,$A239,'24f'!$I$7:$I$100,1)+SUMIFS('24g'!$N$7:$N$100,'24g'!$H$7:$H$100,$A239,'24g'!$I$7:$I$100,1)+SUMIFS('24h'!$N$7:$N$100,'24h'!$H$7:$H$100,$A239,'24h'!$I$7:$I$100,1)+SUMIFS('24i'!$N$7:$N$100,'24i'!$H$7:$H$100,$A239,'24i'!$I$7:$I$100,1)+SUMIFS('25'!$N$7:$N$100,'25'!$H$7:$H$100,$A239,'25'!$I$7:$I$100,1)+SUMIFS('26'!$N$7:$N$100,'26'!$H$7:$H$100,$A239,'26'!$I$7:$I$100,1)+SUMIFS('26a'!$N$7:$N$100,'26a'!$H$7:$H$100,$A239,'26a'!$I$7:$I$100,1)+SUMIFS('27'!$N$7:$N$100,'27'!$H$7:$H$100,$A239,'27'!$I$7:$I$100,1)+SUMIFS('27a'!$N$7:$N$100,'27a'!$H$7:$H$100,$A239,'27a'!$I$7:$I$100,1)+SUMIFS('28'!$N$7:$N$100,'28'!$H$7:$H$100,$A239,'28'!$I$7:$I$100,1)+SUMIFS('29'!$N$7:$N$100,'29'!$H$7:$H$100,$A239,'29'!$I$7:$I$100,1)</f>
        <v>0</v>
      </c>
      <c r="D239" s="258">
        <f>SUMIFS('12'!$N$7:$N$100,'12'!$H$7:$H$100,$A239,'12'!$I$7:$I$100,2)+SUMIFS('13'!$N$7:$N$100,'13'!$H$7:$H$100,$A239,'13'!$I$7:$I$100,2)+SUMIFS('14'!$N$7:$N$100,'14'!$H$7:$H$100,$A239,'14'!$I$7:$I$100,2)+SUMIFS('15'!$N$7:$N$100,'15'!$H$7:$H$100,$A239,'15'!$I$7:$I$100,2)+SUMIFS('15a'!$N$7:$N$100,'15a'!$H$7:$H$100,$A239,'15a'!$I$7:$I$100,2)+SUMIFS('15b'!$N$7:$N$100,'15b'!$H$7:$H$100,$A239,'15b'!$I$7:$I$100,2)+SUMIFS('15c'!$N$7:$N$100,'15c'!$H$7:$H$100,$A239,'15c'!$I$7:$I$100,2)+SUMIFS('15d'!$N$7:$N$100,'15d'!$H$7:$H$100,$A239,'15d'!$I$7:$I$100,2)+SUMIFS('15e'!$N$7:$N$100,'15e'!$H$7:$H$100,$A239,'15e'!$I$7:$I$100,2)+SUMIFS('15f'!$N$7:$N$100,'15f'!$H$7:$H$100,$A239,'15f'!$I$7:$I$100,2)+SUMIFS('15g'!$N$7:$N$100,'15g'!$H$7:$H$100,$A239,'15g'!$I$7:$I$100,2)+SUMIFS('15h'!$N$7:$N$100,'15h'!$H$7:$H$100,$A239,'15h'!$I$7:$I$100,2)+SUMIFS('15i'!$N$7:$N$100,'15i'!$H$7:$H$100,$A239,'15i'!$I$7:$I$100,2)+SUMIFS('15j'!$N$7:$N$100,'15j'!$H$7:$H$100,$A239,'15j'!$I$7:$I$100,2)+SUMIFS('15k'!$N$7:$N$100,'15k'!$H$7:$H$100,$A239,'15k'!$I$7:$I$100,2)+SUMIFS('15l'!$N$7:$N$100,'15l'!$H$7:$H$100,$A239,'15l'!$I$7:$I$100,2)+SUMIFS('15m'!$N$7:$N$100,'15m'!$H$7:$H$100,$A239,'15m'!$I$7:$I$100,2)+SUMIFS('15n'!$N$7:$N$100,'15n'!$H$7:$H$100,$A239,'15n'!$I$7:$I$100,2)+SUMIFS('16'!$N$7:$N$100,'16'!$H$7:$H$100,$A239,'16'!$I$7:$I$100,2)+SUMIFS('16a'!$N$7:$N$100,'16a'!$H$7:$H$100,$A239,'16a'!$I$7:$I$100,2)+SUMIFS('17'!$N$7:$N$100,'17'!$H$7:$H$100,$A239,'17'!$I$7:$I$100,2)+SUMIFS('17a'!$N$7:$N$100,'17a'!$H$7:$H$100,$A239,'17a'!$I$7:$I$100,2)+SUMIFS('18'!$N$7:$N$100,'18'!$H$7:$H$100,$A239,'18'!$I$7:$I$100,2)+SUMIFS('18a'!$N$7:$N$100,'18a'!$H$7:$H$100,$A239,'18a'!$I$7:$I$100,2)
+SUMIFS('19'!$N$7:$N$100,'19'!$H$7:$H$100,$A239,'19'!$I$7:$I$100,2)+SUMIFS('20'!$N$7:$N$100,'20'!$H$7:$H$100,$A239,'20'!$I$7:$I$100,2)+SUMIFS('20a'!$N$7:$N$100,'20a'!$H$7:$H$100,$A239,'20a'!$I$7:$I$100,2)+SUMIFS('21'!$N$7:$N$100,'21'!$H$7:$H$100,$A239,'21'!$I$7:$I$100,2)+SUMIFS('22'!$N$7:$N$100,'22'!$H$7:$H$100,$A239,'22'!$I$7:$I$100,2)+SUMIFS('22a'!$N$7:$N$100,'22a'!$H$7:$H$100,$A239,'22a'!$I$7:$I$100,2)+SUMIFS('22b'!$N$7:$N$100,'22b'!$H$7:$H$100,$A239,'22b'!$I$7:$I$100,2)+SUMIFS('23'!$N$7:$N$100,'23'!$H$7:$H$100,$A239,'23'!$I$7:$I$100,2)+SUMIFS('24'!$N$7:$N$100,'24'!$H$7:$H$100,$A239,'24'!$I$7:$I$100,2)+SUMIFS('24a'!$N$7:$N$100,'24a'!$H$7:$H$100,$A239,'24a'!$I$7:$I$100,2)+SUMIFS('24b'!$N$7:$N$100,'24b'!$H$7:$H$100,$A239,'24b'!$I$7:$I$100,2)+SUMIFS('24c'!$N$7:$N$100,'24c'!$H$7:$H$100,$A239,'24c'!$I$7:$I$100,2)+SUMIFS('24d'!$N$7:$N$100,'24d'!$H$7:$H$100,$A239,'24d'!$I$7:$I$100,2)+SUMIFS('24e'!$N$7:$N$100,'24e'!$H$7:$H$100,$A239,'24e'!$I$7:$I$100,2)+SUMIFS('24f'!$N$7:$N$100,'24f'!$H$7:$H$100,$A239,'24f'!$I$7:$I$100,2)+SUMIFS('24g'!$N$7:$N$100,'24g'!$H$7:$H$100,$A239,'24g'!$I$7:$I$100,2)+SUMIFS('24h'!$N$7:$N$100,'24h'!$H$7:$H$100,$A239,'24h'!$I$7:$I$100,2)+SUMIFS('24i'!$N$7:$N$100,'24i'!$H$7:$H$100,$A239,'24i'!$I$7:$I$100,2)+SUMIFS('25'!$N$7:$N$100,'25'!$H$7:$H$100,$A239,'25'!$I$7:$I$100,2)+SUMIFS('26'!$N$7:$N$100,'26'!$H$7:$H$100,$A239,'26'!$I$7:$I$100,2)+SUMIFS('26a'!$N$7:$N$100,'26a'!$H$7:$H$100,$A239,'26a'!$I$7:$I$100,2)+SUMIFS('27'!$N$7:$N$100,'27'!$H$7:$H$100,$A239,'27'!$I$7:$I$100,2)+SUMIFS('27a'!$N$7:$N$100,'27a'!$H$7:$H$100,$A239,'27a'!$I$7:$I$100,2)+SUMIFS('28'!$N$7:$N$100,'28'!$H$7:$H$100,$A239,'28'!$I$7:$I$100,2)+SUMIFS('29'!$N$7:$N$100,'29'!$H$7:$H$100,$A239,'29'!$I$7:$I$100,2)</f>
        <v>0</v>
      </c>
      <c r="E239" s="258">
        <f>SUMIFS('12'!$N$7:$N$100,'12'!$H$7:$H$100,$A239,'12'!$I$7:$I$100,"")+SUMIFS('13'!$N$7:$N$100,'13'!$H$7:$H$100,$A239,'13'!$I$7:$I$100,"")+SUMIFS('14'!$N$7:$N$100,'14'!$H$7:$H$100,$A239,'14'!$I$7:$I$100,"")+SUMIFS('15'!$N$7:$N$100,'15'!$H$7:$H$100,$A239,'15'!$I$7:$I$100,"")+SUMIFS('15a'!$N$7:$N$100,'15a'!$H$7:$H$100,$A239,'15a'!$I$7:$I$100,"")+SUMIFS('15b'!$N$7:$N$100,'15b'!$H$7:$H$100,$A239,'15b'!$I$7:$I$100,"")+SUMIFS('15c'!$N$7:$N$100,'15c'!$H$7:$H$100,$A239,'15c'!$I$7:$I$100,"")+SUMIFS('15d'!$N$7:$N$100,'15d'!$H$7:$H$100,$A239,'15d'!$I$7:$I$100,"")+SUMIFS('15e'!$N$7:$N$100,'15e'!$H$7:$H$100,$A239,'15e'!$I$7:$I$100,"")+SUMIFS('15f'!$N$7:$N$100,'15f'!$H$7:$H$100,$A239,'15f'!$I$7:$I$100,"")+SUMIFS('15g'!$N$7:$N$100,'15g'!$H$7:$H$100,$A239,'15g'!$I$7:$I$100,"")+SUMIFS('15h'!$N$7:$N$100,'15h'!$H$7:$H$100,$A239,'15h'!$I$7:$I$100,"")+SUMIFS('15i'!$N$7:$N$100,'15i'!$H$7:$H$100,$A239,'15i'!$I$7:$I$100,"")+SUMIFS('15j'!$N$7:$N$100,'15j'!$H$7:$H$100,$A239,'15j'!$I$7:$I$100,"")+SUMIFS('15k'!$N$7:$N$100,'15k'!$H$7:$H$100,$A239,'15k'!$I$7:$I$100,"")+SUMIFS('15l'!$N$7:$N$100,'15l'!$H$7:$H$100,$A239,'15l'!$I$7:$I$100,"")+SUMIFS('15m'!$N$7:$N$100,'15m'!$H$7:$H$100,$A239,'15m'!$I$7:$I$100,"")+SUMIFS('15n'!$N$7:$N$100,'15n'!$H$7:$H$100,$A239,'15n'!$I$7:$I$100,"")+SUMIFS('16'!$N$7:$N$100,'16'!$H$7:$H$100,$A239,'16'!$I$7:$I$100,"")+SUMIFS('16a'!$N$7:$N$100,'16a'!$H$7:$H$100,$A239,'16a'!$I$7:$I$100,"")+SUMIFS('17'!$N$7:$N$100,'17'!$H$7:$H$100,$A239,'17'!$I$7:$I$100,"")+SUMIFS('17a'!$N$7:$N$100,'17a'!$H$7:$H$100,$A239,'17a'!$I$7:$I$100,"")+SUMIFS('18'!$N$7:$N$100,'18'!$H$7:$H$100,$A239,'18'!$I$7:$I$100,"")+SUMIFS('18a'!$N$7:$N$100,'18a'!$H$7:$H$100,$A239,'18a'!$I$7:$I$100,"")
+SUMIFS('19'!$N$7:$N$100,'19'!$H$7:$H$100,$A239,'19'!$I$7:$I$100,"")+SUMIFS('20'!$N$7:$N$100,'20'!$H$7:$H$100,$A239,'20'!$I$7:$I$100,"")+SUMIFS('20a'!$N$7:$N$100,'20a'!$H$7:$H$100,$A239,'20a'!$I$7:$I$100,"")+SUMIFS('21'!$N$7:$N$100,'21'!$H$7:$H$100,$A239,'21'!$I$7:$I$100,"")+SUMIFS('22'!$N$7:$N$100,'22'!$H$7:$H$100,$A239,'22'!$I$7:$I$100,"")+SUMIFS('22a'!$N$7:$N$100,'22a'!$H$7:$H$100,$A239,'22a'!$I$7:$I$100,"")+SUMIFS('22b'!$N$7:$N$100,'22b'!$H$7:$H$100,$A239,'22b'!$I$7:$I$100,"")+SUMIFS('23'!$N$7:$N$100,'23'!$H$7:$H$100,$A239,'23'!$I$7:$I$100,"")+SUMIFS('24'!$N$7:$N$100,'24'!$H$7:$H$100,$A239,'24'!$I$7:$I$100,"")+SUMIFS('24a'!$N$7:$N$100,'24a'!$H$7:$H$100,$A239,'24a'!$I$7:$I$100,"")+SUMIFS('24b'!$N$7:$N$100,'24b'!$H$7:$H$100,$A239,'24b'!$I$7:$I$100,"")+SUMIFS('24c'!$N$7:$N$100,'24c'!$H$7:$H$100,$A239,'24c'!$I$7:$I$100,"")+SUMIFS('24d'!$N$7:$N$100,'24d'!$H$7:$H$100,$A239,'24d'!$I$7:$I$100,"")+SUMIFS('24e'!$N$7:$N$100,'24e'!$H$7:$H$100,$A239,'24e'!$I$7:$I$100,"")+SUMIFS('24f'!$N$7:$N$100,'24f'!$H$7:$H$100,$A239,'24f'!$I$7:$I$100,"")+SUMIFS('24g'!$N$7:$N$100,'24g'!$H$7:$H$100,$A239,'24g'!$I$7:$I$100,"")+SUMIFS('24h'!$N$7:$N$100,'24h'!$H$7:$H$100,$A239,'24h'!$I$7:$I$100,"")+SUMIFS('24i'!$N$7:$N$100,'24i'!$H$7:$H$100,$A239,'24i'!$I$7:$I$100,"")+SUMIFS('25'!$N$7:$N$100,'25'!$H$7:$H$100,$A239,'25'!$I$7:$I$100,"")+SUMIFS('26'!$N$7:$N$100,'26'!$H$7:$H$100,$A239,'26'!$I$7:$I$100,"")+SUMIFS('26a'!$N$7:$N$100,'26a'!$H$7:$H$100,$A239,'26a'!$I$7:$I$100,"")+SUMIFS('27'!$N$7:$N$100,'27'!$H$7:$H$100,$A239,'27'!$I$7:$I$100,"")+SUMIFS('27a'!$N$7:$N$100,'27a'!$H$7:$H$100,$A239,'27a'!$I$7:$I$100,"")+SUMIFS('28'!$N$7:$N$100,'28'!$H$7:$H$100,$A239,'28'!$I$7:$I$100,"")+SUMIFS('29'!$N$7:$N$100,'29'!$H$7:$H$100,$A239,'29'!$I$7:$I$100,"")</f>
        <v>0</v>
      </c>
      <c r="F239" s="259">
        <f t="shared" si="46"/>
        <v>0</v>
      </c>
      <c r="G239" s="257">
        <f>SUMIFS('12'!$J$7:$J$100,'12'!$H$7:$H$100,$A239,'12'!$I$7:$I$100,1)+SUMIFS('13'!$J$7:$J$100,'13'!$H$7:$H$100,$A239,'13'!$I$7:$I$100,1)+SUMIFS('14'!$J$7:$J$100,'14'!$H$7:$H$100,$A239,'14'!$I$7:$I$100,1)+SUMIFS('15'!$J$7:$J$100,'15'!$H$7:$H$100,$A239,'15'!$I$7:$I$100,1)+SUMIFS('15a'!$J$7:$J$100,'15a'!$H$7:$H$100,$A239,'15a'!$I$7:$I$100,1)+SUMIFS('15b'!$J$7:$J$100,'15b'!$H$7:$H$100,$A239,'15b'!$I$7:$I$100,1)+SUMIFS('15c'!$J$7:$J$100,'15c'!$H$7:$H$100,$A239,'15c'!$I$7:$I$100,1)+SUMIFS('15d'!$J$7:$J$100,'15d'!$H$7:$H$100,$A239,'15d'!$I$7:$I$100,1)+SUMIFS('15e'!$J$7:$J$100,'15e'!$H$7:$H$100,$A239,'15e'!$I$7:$I$100,1)+SUMIFS('15f'!$J$7:$J$100,'15f'!$H$7:$H$100,$A239,'15f'!$I$7:$I$100,1)+SUMIFS('15g'!$J$7:$J$100,'15g'!$H$7:$H$100,$A239,'15g'!$I$7:$I$100,1)+SUMIFS('15h'!$J$7:$J$100,'15h'!$H$7:$H$100,$A239,'15h'!$I$7:$I$100,1)+SUMIFS('15i'!$J$7:$J$100,'15i'!$H$7:$H$100,$A239,'15i'!$I$7:$I$100,1)+SUMIFS('15j'!$J$7:$J$100,'15j'!$H$7:$H$100,$A239,'15j'!$I$7:$I$100,1)+SUMIFS('15k'!$J$7:$J$100,'15k'!$H$7:$H$100,$A239,'15k'!$I$7:$I$100,1)+SUMIFS('15l'!$J$7:$J$100,'15l'!$H$7:$H$100,$A239,'15l'!$I$7:$I$100,1)+SUMIFS('15m'!$J$7:$J$100,'15m'!$H$7:$H$100,$A239,'15m'!$I$7:$I$100,1)+SUMIFS('15n'!$J$7:$J$100,'15n'!$H$7:$H$100,$A239,'15n'!$I$7:$I$100,1)+SUMIFS('16'!$J$7:$J$100,'16'!$H$7:$H$100,$A239,'16'!$I$7:$I$100,1)+SUMIFS('16a'!$J$7:$J$100,'16a'!$H$7:$H$100,$A239,'16a'!$I$7:$I$100,1)+SUMIFS('17'!$J$7:$J$100,'17'!$H$7:$H$100,$A239,'17'!$I$7:$I$100,1)+SUMIFS('17a'!$J$7:$J$100,'17a'!$H$7:$H$100,$A239,'17a'!$I$7:$I$100,1)+SUMIFS('18'!$J$7:$J$100,'18'!$H$7:$H$100,$A239,'18'!$I$7:$I$100,1)+SUMIFS('18a'!$J$7:$J$100,'18a'!$H$7:$H$100,$A239,'18a'!$I$7:$I$100,1)
+SUMIFS('19'!$J$7:$J$100,'19'!$H$7:$H$100,$A239,'19'!$I$7:$I$100,1)+SUMIFS('20'!$J$7:$J$100,'20'!$H$7:$H$100,$A239,'20'!$I$7:$I$100,1)+SUMIFS('20a'!$J$7:$J$100,'20a'!$H$7:$H$100,$A239,'20a'!$I$7:$I$100,1)+SUMIFS('21'!$J$7:$J$100,'21'!$H$7:$H$100,$A239,'21'!$I$7:$I$100,1)+SUMIFS('22'!$J$7:$J$100,'22'!$H$7:$H$100,$A239,'22'!$I$7:$I$100,1)+SUMIFS('22a'!$J$7:$J$100,'22a'!$H$7:$H$100,$A239,'22a'!$I$7:$I$100,1)+SUMIFS('22b'!$J$7:$J$100,'22b'!$H$7:$H$100,$A239,'22b'!$I$7:$I$100,1)+SUMIFS('23'!$J$7:$J$100,'23'!$H$7:$H$100,$A239,'23'!$I$7:$I$100,1)+SUMIFS('24'!$J$7:$J$100,'24'!$H$7:$H$100,$A239,'24'!$I$7:$I$100,1)+SUMIFS('24a'!$J$7:$J$100,'24a'!$H$7:$H$100,$A239,'24a'!$I$7:$I$100,1)+SUMIFS('24b'!$J$7:$J$100,'24b'!$H$7:$H$100,$A239,'24b'!$I$7:$I$100,1)+SUMIFS('24c'!$J$7:$J$100,'24c'!$H$7:$H$100,$A239,'24c'!$I$7:$I$100,1)+SUMIFS('24d'!$J$7:$J$100,'24d'!$H$7:$H$100,$A239,'24d'!$I$7:$I$100,1)+SUMIFS('24e'!$J$7:$J$100,'24e'!$H$7:$H$100,$A239,'24e'!$I$7:$I$100,1)+SUMIFS('24f'!$J$7:$J$100,'24f'!$H$7:$H$100,$A239,'24f'!$I$7:$I$100,1)+SUMIFS('24g'!$J$7:$J$100,'24g'!$H$7:$H$100,$A239,'24g'!$I$7:$I$100,1)+SUMIFS('24h'!$J$7:$J$100,'24h'!$H$7:$H$100,$A239,'24h'!$I$7:$I$100,1)+SUMIFS('24i'!$J$7:$J$100,'24i'!$H$7:$H$100,$A239,'24i'!$I$7:$I$100,1)+SUMIFS('25'!$J$7:$J$100,'25'!$H$7:$H$100,$A239,'25'!$I$7:$I$100,1)+SUMIFS('26'!$J$7:$J$100,'26'!$H$7:$H$100,$A239,'26'!$I$7:$I$100,1)+SUMIFS('26a'!$J$7:$J$100,'26a'!$H$7:$H$100,$A239,'26a'!$I$7:$I$100,1)+SUMIFS('27'!$J$7:$J$100,'27'!$H$7:$H$100,$A239,'27'!$I$7:$I$100,1)+SUMIFS('27a'!$J$7:$J$100,'27a'!$H$7:$H$100,$A239,'27a'!$I$7:$I$100,1)+SUMIFS('28'!$J$7:$J$100,'28'!$H$7:$H$100,$A239,'28'!$I$7:$I$100,1)+SUMIFS('29'!$J$7:$J$100,'29'!$H$7:$H$100,$A239,'29'!$I$7:$I$100,1)</f>
        <v>0</v>
      </c>
      <c r="H239" s="258">
        <f>SUMIFS('12'!$J$7:$J$100,'12'!$H$7:$H$100,$A239,'12'!$I$7:$I$100,2)+SUMIFS('13'!$J$7:$J$100,'13'!$H$7:$H$100,$A239,'13'!$I$7:$I$100,2)+SUMIFS('14'!$J$7:$J$100,'14'!$H$7:$H$100,$A239,'14'!$I$7:$I$100,2)+SUMIFS('15'!$J$7:$J$100,'15'!$H$7:$H$100,$A239,'15'!$I$7:$I$100,2)+SUMIFS('15a'!$J$7:$J$100,'15a'!$H$7:$H$100,$A239,'15a'!$I$7:$I$100,2)+SUMIFS('15b'!$J$7:$J$100,'15b'!$H$7:$H$100,$A239,'15b'!$I$7:$I$100,2)+SUMIFS('15c'!$J$7:$J$100,'15c'!$H$7:$H$100,$A239,'15c'!$I$7:$I$100,2)+SUMIFS('15d'!$J$7:$J$100,'15d'!$H$7:$H$100,$A239,'15d'!$I$7:$I$100,2)+SUMIFS('15e'!$J$7:$J$100,'15e'!$H$7:$H$100,$A239,'15e'!$I$7:$I$100,2)+SUMIFS('15f'!$J$7:$J$100,'15f'!$H$7:$H$100,$A239,'15f'!$I$7:$I$100,2)+SUMIFS('15g'!$J$7:$J$100,'15g'!$H$7:$H$100,$A239,'15g'!$I$7:$I$100,2)+SUMIFS('15h'!$J$7:$J$100,'15h'!$H$7:$H$100,$A239,'15h'!$I$7:$I$100,2)+SUMIFS('15i'!$J$7:$J$100,'15i'!$H$7:$H$100,$A239,'15i'!$I$7:$I$100,2)+SUMIFS('15j'!$J$7:$J$100,'15j'!$H$7:$H$100,$A239,'15j'!$I$7:$I$100,2)+SUMIFS('15k'!$J$7:$J$100,'15k'!$H$7:$H$100,$A239,'15k'!$I$7:$I$100,2)+SUMIFS('15l'!$J$7:$J$100,'15l'!$H$7:$H$100,$A239,'15l'!$I$7:$I$100,2)+SUMIFS('15m'!$J$7:$J$100,'15m'!$H$7:$H$100,$A239,'15m'!$I$7:$I$100,2)+SUMIFS('15n'!$J$7:$J$100,'15n'!$H$7:$H$100,$A239,'15n'!$I$7:$I$100,2)+SUMIFS('16'!$J$7:$J$100,'16'!$H$7:$H$100,$A239,'16'!$I$7:$I$100,2)+SUMIFS('16a'!$J$7:$J$100,'16a'!$H$7:$H$100,$A239,'16a'!$I$7:$I$100,2)+SUMIFS('17'!$J$7:$J$100,'17'!$H$7:$H$100,$A239,'17'!$I$7:$I$100,2)+SUMIFS('17a'!$J$7:$J$100,'17a'!$H$7:$H$100,$A239,'17a'!$I$7:$I$100,2)+SUMIFS('18'!$J$7:$J$100,'18'!$H$7:$H$100,$A239,'18'!$I$7:$I$100,2)+SUMIFS('18a'!$J$7:$J$100,'18a'!$H$7:$H$100,$A239,'18a'!$I$7:$I$100,2)
+SUMIFS('19'!$J$7:$J$100,'19'!$H$7:$H$100,$A239,'19'!$I$7:$I$100,2)+SUMIFS('20'!$J$7:$J$100,'20'!$H$7:$H$100,$A239,'20'!$I$7:$I$100,2)+SUMIFS('20a'!$J$7:$J$100,'20a'!$H$7:$H$100,$A239,'20a'!$I$7:$I$100,2)+SUMIFS('21'!$J$7:$J$100,'21'!$H$7:$H$100,$A239,'21'!$I$7:$I$100,2)+SUMIFS('22'!$J$7:$J$100,'22'!$H$7:$H$100,$A239,'22'!$I$7:$I$100,2)+SUMIFS('22a'!$J$7:$J$100,'22a'!$H$7:$H$100,$A239,'22a'!$I$7:$I$100,2)+SUMIFS('22b'!$J$7:$J$100,'22b'!$H$7:$H$100,$A239,'22b'!$I$7:$I$100,2)+SUMIFS('23'!$J$7:$J$100,'23'!$H$7:$H$100,$A239,'23'!$I$7:$I$100,2)+SUMIFS('24'!$J$7:$J$100,'24'!$H$7:$H$100,$A239,'24'!$I$7:$I$100,2)+SUMIFS('24a'!$J$7:$J$100,'24a'!$H$7:$H$100,$A239,'24a'!$I$7:$I$100,2)+SUMIFS('24b'!$J$7:$J$100,'24b'!$H$7:$H$100,$A239,'24b'!$I$7:$I$100,2)+SUMIFS('24c'!$J$7:$J$100,'24c'!$H$7:$H$100,$A239,'24c'!$I$7:$I$100,2)+SUMIFS('24d'!$J$7:$J$100,'24d'!$H$7:$H$100,$A239,'24d'!$I$7:$I$100,2)+SUMIFS('24e'!$J$7:$J$100,'24e'!$H$7:$H$100,$A239,'24e'!$I$7:$I$100,2)+SUMIFS('24f'!$J$7:$J$100,'24f'!$H$7:$H$100,$A239,'24f'!$I$7:$I$100,2)+SUMIFS('24g'!$J$7:$J$100,'24g'!$H$7:$H$100,$A239,'24g'!$I$7:$I$100,2)+SUMIFS('24h'!$J$7:$J$100,'24h'!$H$7:$H$100,$A239,'24h'!$I$7:$I$100,2)+SUMIFS('24i'!$J$7:$J$100,'24i'!$H$7:$H$100,$A239,'24i'!$I$7:$I$100,2)+SUMIFS('25'!$J$7:$J$100,'25'!$H$7:$H$100,$A239,'25'!$I$7:$I$100,2)+SUMIFS('26'!$J$7:$J$100,'26'!$H$7:$H$100,$A239,'26'!$I$7:$I$100,2)+SUMIFS('26a'!$J$7:$J$100,'26a'!$H$7:$H$100,$A239,'26a'!$I$7:$I$100,2)+SUMIFS('27'!$J$7:$J$100,'27'!$H$7:$H$100,$A239,'27'!$I$7:$I$100,2)+SUMIFS('27a'!$J$7:$J$100,'27a'!$H$7:$H$100,$A239,'27a'!$I$7:$I$100,2)+SUMIFS('28'!$J$7:$J$100,'28'!$H$7:$H$100,$A239,'28'!$I$7:$I$100,2)+SUMIFS('29'!$J$7:$J$100,'29'!$H$7:$H$100,$A239,'29'!$I$7:$I$100,2)</f>
        <v>0</v>
      </c>
      <c r="I239" s="258">
        <f>SUMIFS('12'!$J$7:$J$100,'12'!$H$7:$H$100,$A239,'12'!$I$7:$I$100,"")+SUMIFS('13'!$J$7:$J$100,'13'!$H$7:$H$100,$A239,'13'!$I$7:$I$100,"")+SUMIFS('14'!$J$7:$J$100,'14'!$H$7:$H$100,$A239,'14'!$I$7:$I$100,"")+SUMIFS('15'!$J$7:$J$100,'15'!$H$7:$H$100,$A239,'15'!$I$7:$I$100,"")+SUMIFS('15a'!$J$7:$J$100,'15a'!$H$7:$H$100,$A239,'15a'!$I$7:$I$100,"")+SUMIFS('15b'!$J$7:$J$100,'15b'!$H$7:$H$100,$A239,'15b'!$I$7:$I$100,"")+SUMIFS('15c'!$J$7:$J$100,'15c'!$H$7:$H$100,$A239,'15c'!$I$7:$I$100,"")+SUMIFS('15d'!$J$7:$J$100,'15d'!$H$7:$H$100,$A239,'15d'!$I$7:$I$100,"")+SUMIFS('15e'!$J$7:$J$100,'15e'!$H$7:$H$100,$A239,'15e'!$I$7:$I$100,"")+SUMIFS('15f'!$J$7:$J$100,'15f'!$H$7:$H$100,$A239,'15f'!$I$7:$I$100,"")+SUMIFS('15g'!$J$7:$J$100,'15g'!$H$7:$H$100,$A239,'15g'!$I$7:$I$100,"")+SUMIFS('15h'!$J$7:$J$100,'15h'!$H$7:$H$100,$A239,'15h'!$I$7:$I$100,"")+SUMIFS('15i'!$J$7:$J$100,'15i'!$H$7:$H$100,$A239,'15i'!$I$7:$I$100,"")+SUMIFS('15j'!$J$7:$J$100,'15j'!$H$7:$H$100,$A239,'15j'!$I$7:$I$100,"")+SUMIFS('15k'!$J$7:$J$100,'15k'!$H$7:$H$100,$A239,'15k'!$I$7:$I$100,"")+SUMIFS('15l'!$J$7:$J$100,'15l'!$H$7:$H$100,$A239,'15l'!$I$7:$I$100,"")+SUMIFS('15m'!$J$7:$J$100,'15m'!$H$7:$H$100,$A239,'15m'!$I$7:$I$100,"")+SUMIFS('15n'!$J$7:$J$100,'15n'!$H$7:$H$100,$A239,'15n'!$I$7:$I$100,"")+SUMIFS('16'!$J$7:$J$100,'16'!$H$7:$H$100,$A239,'16'!$I$7:$I$100,"")+SUMIFS('16a'!$J$7:$J$100,'16a'!$H$7:$H$100,$A239,'16a'!$I$7:$I$100,"")+SUMIFS('17'!$J$7:$J$100,'17'!$H$7:$H$100,$A239,'17'!$I$7:$I$100,"")+SUMIFS('17a'!$J$7:$J$100,'17a'!$H$7:$H$100,$A239,'17a'!$I$7:$I$100,"")+SUMIFS('18'!$J$7:$J$100,'18'!$H$7:$H$100,$A239,'18'!$I$7:$I$100,"")+SUMIFS('18a'!$J$7:$J$100,'18a'!$H$7:$H$100,$A239,'18a'!$I$7:$I$100,"")
+SUMIFS('19'!$J$7:$J$100,'19'!$H$7:$H$100,$A239,'19'!$I$7:$I$100,"")+SUMIFS('20'!$J$7:$J$100,'20'!$H$7:$H$100,$A239,'20'!$I$7:$I$100,"")+SUMIFS('20a'!$J$7:$J$100,'20a'!$H$7:$H$100,$A239,'20a'!$I$7:$I$100,"")+SUMIFS('21'!$J$7:$J$100,'21'!$H$7:$H$100,$A239,'21'!$I$7:$I$100,"")+SUMIFS('22'!$J$7:$J$100,'22'!$H$7:$H$100,$A239,'22'!$I$7:$I$100,"")+SUMIFS('22a'!$J$7:$J$100,'22a'!$H$7:$H$100,$A239,'22a'!$I$7:$I$100,"")+SUMIFS('22b'!$J$7:$J$100,'22b'!$H$7:$H$100,$A239,'22b'!$I$7:$I$100,"")+SUMIFS('23'!$J$7:$J$100,'23'!$H$7:$H$100,$A239,'23'!$I$7:$I$100,"")+SUMIFS('24'!$J$7:$J$100,'24'!$H$7:$H$100,$A239,'24'!$I$7:$I$100,"")+SUMIFS('24a'!$J$7:$J$100,'24a'!$H$7:$H$100,$A239,'24a'!$I$7:$I$100,"")+SUMIFS('24b'!$J$7:$J$100,'24b'!$H$7:$H$100,$A239,'24b'!$I$7:$I$100,"")+SUMIFS('24c'!$J$7:$J$100,'24c'!$H$7:$H$100,$A239,'24c'!$I$7:$I$100,"")+SUMIFS('24d'!$J$7:$J$100,'24d'!$H$7:$H$100,$A239,'24d'!$I$7:$I$100,"")+SUMIFS('24e'!$J$7:$J$100,'24e'!$H$7:$H$100,$A239,'24e'!$I$7:$I$100,"")+SUMIFS('24f'!$J$7:$J$100,'24f'!$H$7:$H$100,$A239,'24f'!$I$7:$I$100,"")+SUMIFS('24g'!$J$7:$J$100,'24g'!$H$7:$H$100,$A239,'24g'!$I$7:$I$100,"")+SUMIFS('24h'!$J$7:$J$100,'24h'!$H$7:$H$100,$A239,'24h'!$I$7:$I$100,"")+SUMIFS('24i'!$J$7:$J$100,'24i'!$H$7:$H$100,$A239,'24i'!$I$7:$I$100,"")+SUMIFS('25'!$J$7:$J$100,'25'!$H$7:$H$100,$A239,'25'!$I$7:$I$100,"")+SUMIFS('26'!$J$7:$J$100,'26'!$H$7:$H$100,$A239,'26'!$I$7:$I$100,"")+SUMIFS('26a'!$J$7:$J$100,'26a'!$H$7:$H$100,$A239,'26a'!$I$7:$I$100,"")+SUMIFS('27'!$J$7:$J$100,'27'!$H$7:$H$100,$A239,'27'!$I$7:$I$100,"")+SUMIFS('27a'!$J$7:$J$100,'27a'!$H$7:$H$100,$A239,'27a'!$I$7:$I$100,"")+SUMIFS('28'!$J$7:$J$100,'28'!$H$7:$H$100,$A239,'28'!$I$7:$I$100,"")+SUMIFS('29'!$J$7:$J$100,'29'!$H$7:$H$100,$A239,'29'!$I$7:$I$100,"")</f>
        <v>0</v>
      </c>
      <c r="J239" s="259">
        <f t="shared" si="47"/>
        <v>0</v>
      </c>
      <c r="S239" s="247">
        <f t="shared" si="45"/>
        <v>0</v>
      </c>
    </row>
    <row r="240" ht="12.75" customHeight="1">
      <c r="A240" s="1" t="s">
        <v>2698</v>
      </c>
      <c r="B240" s="1" t="s">
        <v>4566</v>
      </c>
      <c r="C240" s="257">
        <f>SUMIFS('12'!$N$7:$N$100,'12'!$H$7:$H$100,$A240,'12'!$I$7:$I$100,1)+SUMIFS('13'!$N$7:$N$100,'13'!$H$7:$H$100,$A240,'13'!$I$7:$I$100,1)+SUMIFS('14'!$N$7:$N$100,'14'!$H$7:$H$100,$A240,'14'!$I$7:$I$100,1)+SUMIFS('15'!$N$7:$N$100,'15'!$H$7:$H$100,$A240,'15'!$I$7:$I$100,1)+SUMIFS('15a'!$N$7:$N$100,'15a'!$H$7:$H$100,$A240,'15a'!$I$7:$I$100,1)+SUMIFS('15b'!$N$7:$N$100,'15b'!$H$7:$H$100,$A240,'15b'!$I$7:$I$100,1)+SUMIFS('15c'!$N$7:$N$100,'15c'!$H$7:$H$100,$A240,'15c'!$I$7:$I$100,1)+SUMIFS('15d'!$N$7:$N$100,'15d'!$H$7:$H$100,$A240,'15d'!$I$7:$I$100,1)+SUMIFS('15e'!$N$7:$N$100,'15e'!$H$7:$H$100,$A240,'15e'!$I$7:$I$100,1)+SUMIFS('15f'!$N$7:$N$100,'15f'!$H$7:$H$100,$A240,'15f'!$I$7:$I$100,1)+SUMIFS('15g'!$N$7:$N$100,'15g'!$H$7:$H$100,$A240,'15g'!$I$7:$I$100,1)+SUMIFS('15h'!$N$7:$N$100,'15h'!$H$7:$H$100,$A240,'15h'!$I$7:$I$100,1)+SUMIFS('15i'!$N$7:$N$100,'15i'!$H$7:$H$100,$A240,'15i'!$I$7:$I$100,1)+SUMIFS('15j'!$N$7:$N$100,'15j'!$H$7:$H$100,$A240,'15j'!$I$7:$I$100,1)+SUMIFS('15k'!$N$7:$N$100,'15k'!$H$7:$H$100,$A240,'15k'!$I$7:$I$100,1)+SUMIFS('15l'!$N$7:$N$100,'15l'!$H$7:$H$100,$A240,'15l'!$I$7:$I$100,1)+SUMIFS('15m'!$N$7:$N$100,'15m'!$H$7:$H$100,$A240,'15m'!$I$7:$I$100,1)+SUMIFS('15n'!$N$7:$N$100,'15n'!$H$7:$H$100,$A240,'15n'!$I$7:$I$100,1)+SUMIFS('16'!$N$7:$N$100,'16'!$H$7:$H$100,$A240,'16'!$I$7:$I$100,1)+SUMIFS('16a'!$N$7:$N$100,'16a'!$H$7:$H$100,$A240,'16a'!$I$7:$I$100,1)+SUMIFS('17'!$N$7:$N$100,'17'!$H$7:$H$100,$A240,'17'!$I$7:$I$100,1)+SUMIFS('17a'!$N$7:$N$100,'17a'!$H$7:$H$100,$A240,'17a'!$I$7:$I$100,1)+SUMIFS('18'!$N$7:$N$100,'18'!$H$7:$H$100,$A240,'18'!$I$7:$I$100,1)+SUMIFS('18a'!$N$7:$N$100,'18a'!$H$7:$H$100,$A240,'18a'!$I$7:$I$100,1)
+SUMIFS('19'!$N$7:$N$100,'19'!$H$7:$H$100,$A240,'19'!$I$7:$I$100,1)+SUMIFS('20'!$N$7:$N$100,'20'!$H$7:$H$100,$A240,'20'!$I$7:$I$100,1)+SUMIFS('20a'!$N$7:$N$100,'20a'!$H$7:$H$100,$A240,'20a'!$I$7:$I$100,1)+SUMIFS('21'!$N$7:$N$100,'21'!$H$7:$H$100,$A240,'21'!$I$7:$I$100,1)+SUMIFS('22'!$N$7:$N$100,'22'!$H$7:$H$100,$A240,'22'!$I$7:$I$100,1)+SUMIFS('22a'!$N$7:$N$100,'22a'!$H$7:$H$100,$A240,'22a'!$I$7:$I$100,1)+SUMIFS('22b'!$N$7:$N$100,'22b'!$H$7:$H$100,$A240,'22b'!$I$7:$I$100,1)+SUMIFS('23'!$N$7:$N$100,'23'!$H$7:$H$100,$A240,'23'!$I$7:$I$100,1)+SUMIFS('24'!$N$7:$N$100,'24'!$H$7:$H$100,$A240,'24'!$I$7:$I$100,1)+SUMIFS('24a'!$N$7:$N$100,'24a'!$H$7:$H$100,$A240,'24a'!$I$7:$I$100,1)+SUMIFS('24b'!$N$7:$N$100,'24b'!$H$7:$H$100,$A240,'24b'!$I$7:$I$100,1)+SUMIFS('24c'!$N$7:$N$100,'24c'!$H$7:$H$100,$A240,'24c'!$I$7:$I$100,1)+SUMIFS('24d'!$N$7:$N$100,'24d'!$H$7:$H$100,$A240,'24d'!$I$7:$I$100,1)+SUMIFS('24e'!$N$7:$N$100,'24e'!$H$7:$H$100,$A240,'24e'!$I$7:$I$100,1)+SUMIFS('24f'!$N$7:$N$100,'24f'!$H$7:$H$100,$A240,'24f'!$I$7:$I$100,1)+SUMIFS('24g'!$N$7:$N$100,'24g'!$H$7:$H$100,$A240,'24g'!$I$7:$I$100,1)+SUMIFS('24h'!$N$7:$N$100,'24h'!$H$7:$H$100,$A240,'24h'!$I$7:$I$100,1)+SUMIFS('24i'!$N$7:$N$100,'24i'!$H$7:$H$100,$A240,'24i'!$I$7:$I$100,1)+SUMIFS('25'!$N$7:$N$100,'25'!$H$7:$H$100,$A240,'25'!$I$7:$I$100,1)+SUMIFS('26'!$N$7:$N$100,'26'!$H$7:$H$100,$A240,'26'!$I$7:$I$100,1)+SUMIFS('26a'!$N$7:$N$100,'26a'!$H$7:$H$100,$A240,'26a'!$I$7:$I$100,1)+SUMIFS('27'!$N$7:$N$100,'27'!$H$7:$H$100,$A240,'27'!$I$7:$I$100,1)+SUMIFS('27a'!$N$7:$N$100,'27a'!$H$7:$H$100,$A240,'27a'!$I$7:$I$100,1)+SUMIFS('28'!$N$7:$N$100,'28'!$H$7:$H$100,$A240,'28'!$I$7:$I$100,1)+SUMIFS('29'!$N$7:$N$100,'29'!$H$7:$H$100,$A240,'29'!$I$7:$I$100,1)</f>
        <v>11841.25</v>
      </c>
      <c r="D240" s="258">
        <f>SUMIFS('12'!$N$7:$N$100,'12'!$H$7:$H$100,$A240,'12'!$I$7:$I$100,2)+SUMIFS('13'!$N$7:$N$100,'13'!$H$7:$H$100,$A240,'13'!$I$7:$I$100,2)+SUMIFS('14'!$N$7:$N$100,'14'!$H$7:$H$100,$A240,'14'!$I$7:$I$100,2)+SUMIFS('15'!$N$7:$N$100,'15'!$H$7:$H$100,$A240,'15'!$I$7:$I$100,2)+SUMIFS('15a'!$N$7:$N$100,'15a'!$H$7:$H$100,$A240,'15a'!$I$7:$I$100,2)+SUMIFS('15b'!$N$7:$N$100,'15b'!$H$7:$H$100,$A240,'15b'!$I$7:$I$100,2)+SUMIFS('15c'!$N$7:$N$100,'15c'!$H$7:$H$100,$A240,'15c'!$I$7:$I$100,2)+SUMIFS('15d'!$N$7:$N$100,'15d'!$H$7:$H$100,$A240,'15d'!$I$7:$I$100,2)+SUMIFS('15e'!$N$7:$N$100,'15e'!$H$7:$H$100,$A240,'15e'!$I$7:$I$100,2)+SUMIFS('15f'!$N$7:$N$100,'15f'!$H$7:$H$100,$A240,'15f'!$I$7:$I$100,2)+SUMIFS('15g'!$N$7:$N$100,'15g'!$H$7:$H$100,$A240,'15g'!$I$7:$I$100,2)+SUMIFS('15h'!$N$7:$N$100,'15h'!$H$7:$H$100,$A240,'15h'!$I$7:$I$100,2)+SUMIFS('15i'!$N$7:$N$100,'15i'!$H$7:$H$100,$A240,'15i'!$I$7:$I$100,2)+SUMIFS('15j'!$N$7:$N$100,'15j'!$H$7:$H$100,$A240,'15j'!$I$7:$I$100,2)+SUMIFS('15k'!$N$7:$N$100,'15k'!$H$7:$H$100,$A240,'15k'!$I$7:$I$100,2)+SUMIFS('15l'!$N$7:$N$100,'15l'!$H$7:$H$100,$A240,'15l'!$I$7:$I$100,2)+SUMIFS('15m'!$N$7:$N$100,'15m'!$H$7:$H$100,$A240,'15m'!$I$7:$I$100,2)+SUMIFS('15n'!$N$7:$N$100,'15n'!$H$7:$H$100,$A240,'15n'!$I$7:$I$100,2)+SUMIFS('16'!$N$7:$N$100,'16'!$H$7:$H$100,$A240,'16'!$I$7:$I$100,2)+SUMIFS('16a'!$N$7:$N$100,'16a'!$H$7:$H$100,$A240,'16a'!$I$7:$I$100,2)+SUMIFS('17'!$N$7:$N$100,'17'!$H$7:$H$100,$A240,'17'!$I$7:$I$100,2)+SUMIFS('17a'!$N$7:$N$100,'17a'!$H$7:$H$100,$A240,'17a'!$I$7:$I$100,2)+SUMIFS('18'!$N$7:$N$100,'18'!$H$7:$H$100,$A240,'18'!$I$7:$I$100,2)+SUMIFS('18a'!$N$7:$N$100,'18a'!$H$7:$H$100,$A240,'18a'!$I$7:$I$100,2)
+SUMIFS('19'!$N$7:$N$100,'19'!$H$7:$H$100,$A240,'19'!$I$7:$I$100,2)+SUMIFS('20'!$N$7:$N$100,'20'!$H$7:$H$100,$A240,'20'!$I$7:$I$100,2)+SUMIFS('20a'!$N$7:$N$100,'20a'!$H$7:$H$100,$A240,'20a'!$I$7:$I$100,2)+SUMIFS('21'!$N$7:$N$100,'21'!$H$7:$H$100,$A240,'21'!$I$7:$I$100,2)+SUMIFS('22'!$N$7:$N$100,'22'!$H$7:$H$100,$A240,'22'!$I$7:$I$100,2)+SUMIFS('22a'!$N$7:$N$100,'22a'!$H$7:$H$100,$A240,'22a'!$I$7:$I$100,2)+SUMIFS('22b'!$N$7:$N$100,'22b'!$H$7:$H$100,$A240,'22b'!$I$7:$I$100,2)+SUMIFS('23'!$N$7:$N$100,'23'!$H$7:$H$100,$A240,'23'!$I$7:$I$100,2)+SUMIFS('24'!$N$7:$N$100,'24'!$H$7:$H$100,$A240,'24'!$I$7:$I$100,2)+SUMIFS('24a'!$N$7:$N$100,'24a'!$H$7:$H$100,$A240,'24a'!$I$7:$I$100,2)+SUMIFS('24b'!$N$7:$N$100,'24b'!$H$7:$H$100,$A240,'24b'!$I$7:$I$100,2)+SUMIFS('24c'!$N$7:$N$100,'24c'!$H$7:$H$100,$A240,'24c'!$I$7:$I$100,2)+SUMIFS('24d'!$N$7:$N$100,'24d'!$H$7:$H$100,$A240,'24d'!$I$7:$I$100,2)+SUMIFS('24e'!$N$7:$N$100,'24e'!$H$7:$H$100,$A240,'24e'!$I$7:$I$100,2)+SUMIFS('24f'!$N$7:$N$100,'24f'!$H$7:$H$100,$A240,'24f'!$I$7:$I$100,2)+SUMIFS('24g'!$N$7:$N$100,'24g'!$H$7:$H$100,$A240,'24g'!$I$7:$I$100,2)+SUMIFS('24h'!$N$7:$N$100,'24h'!$H$7:$H$100,$A240,'24h'!$I$7:$I$100,2)+SUMIFS('24i'!$N$7:$N$100,'24i'!$H$7:$H$100,$A240,'24i'!$I$7:$I$100,2)+SUMIFS('25'!$N$7:$N$100,'25'!$H$7:$H$100,$A240,'25'!$I$7:$I$100,2)+SUMIFS('26'!$N$7:$N$100,'26'!$H$7:$H$100,$A240,'26'!$I$7:$I$100,2)+SUMIFS('26a'!$N$7:$N$100,'26a'!$H$7:$H$100,$A240,'26a'!$I$7:$I$100,2)+SUMIFS('27'!$N$7:$N$100,'27'!$H$7:$H$100,$A240,'27'!$I$7:$I$100,2)+SUMIFS('27a'!$N$7:$N$100,'27a'!$H$7:$H$100,$A240,'27a'!$I$7:$I$100,2)+SUMIFS('28'!$N$7:$N$100,'28'!$H$7:$H$100,$A240,'28'!$I$7:$I$100,2)+SUMIFS('29'!$N$7:$N$100,'29'!$H$7:$H$100,$A240,'29'!$I$7:$I$100,2)</f>
        <v>804.8</v>
      </c>
      <c r="E240" s="258">
        <f>SUMIFS('12'!$N$7:$N$100,'12'!$H$7:$H$100,$A240,'12'!$I$7:$I$100,"")+SUMIFS('13'!$N$7:$N$100,'13'!$H$7:$H$100,$A240,'13'!$I$7:$I$100,"")+SUMIFS('14'!$N$7:$N$100,'14'!$H$7:$H$100,$A240,'14'!$I$7:$I$100,"")+SUMIFS('15'!$N$7:$N$100,'15'!$H$7:$H$100,$A240,'15'!$I$7:$I$100,"")+SUMIFS('15a'!$N$7:$N$100,'15a'!$H$7:$H$100,$A240,'15a'!$I$7:$I$100,"")+SUMIFS('15b'!$N$7:$N$100,'15b'!$H$7:$H$100,$A240,'15b'!$I$7:$I$100,"")+SUMIFS('15c'!$N$7:$N$100,'15c'!$H$7:$H$100,$A240,'15c'!$I$7:$I$100,"")+SUMIFS('15d'!$N$7:$N$100,'15d'!$H$7:$H$100,$A240,'15d'!$I$7:$I$100,"")+SUMIFS('15e'!$N$7:$N$100,'15e'!$H$7:$H$100,$A240,'15e'!$I$7:$I$100,"")+SUMIFS('15f'!$N$7:$N$100,'15f'!$H$7:$H$100,$A240,'15f'!$I$7:$I$100,"")+SUMIFS('15g'!$N$7:$N$100,'15g'!$H$7:$H$100,$A240,'15g'!$I$7:$I$100,"")+SUMIFS('15h'!$N$7:$N$100,'15h'!$H$7:$H$100,$A240,'15h'!$I$7:$I$100,"")+SUMIFS('15i'!$N$7:$N$100,'15i'!$H$7:$H$100,$A240,'15i'!$I$7:$I$100,"")+SUMIFS('15j'!$N$7:$N$100,'15j'!$H$7:$H$100,$A240,'15j'!$I$7:$I$100,"")+SUMIFS('15k'!$N$7:$N$100,'15k'!$H$7:$H$100,$A240,'15k'!$I$7:$I$100,"")+SUMIFS('15l'!$N$7:$N$100,'15l'!$H$7:$H$100,$A240,'15l'!$I$7:$I$100,"")+SUMIFS('15m'!$N$7:$N$100,'15m'!$H$7:$H$100,$A240,'15m'!$I$7:$I$100,"")+SUMIFS('15n'!$N$7:$N$100,'15n'!$H$7:$H$100,$A240,'15n'!$I$7:$I$100,"")+SUMIFS('16'!$N$7:$N$100,'16'!$H$7:$H$100,$A240,'16'!$I$7:$I$100,"")+SUMIFS('16a'!$N$7:$N$100,'16a'!$H$7:$H$100,$A240,'16a'!$I$7:$I$100,"")+SUMIFS('17'!$N$7:$N$100,'17'!$H$7:$H$100,$A240,'17'!$I$7:$I$100,"")+SUMIFS('17a'!$N$7:$N$100,'17a'!$H$7:$H$100,$A240,'17a'!$I$7:$I$100,"")+SUMIFS('18'!$N$7:$N$100,'18'!$H$7:$H$100,$A240,'18'!$I$7:$I$100,"")+SUMIFS('18a'!$N$7:$N$100,'18a'!$H$7:$H$100,$A240,'18a'!$I$7:$I$100,"")
+SUMIFS('19'!$N$7:$N$100,'19'!$H$7:$H$100,$A240,'19'!$I$7:$I$100,"")+SUMIFS('20'!$N$7:$N$100,'20'!$H$7:$H$100,$A240,'20'!$I$7:$I$100,"")+SUMIFS('20a'!$N$7:$N$100,'20a'!$H$7:$H$100,$A240,'20a'!$I$7:$I$100,"")+SUMIFS('21'!$N$7:$N$100,'21'!$H$7:$H$100,$A240,'21'!$I$7:$I$100,"")+SUMIFS('22'!$N$7:$N$100,'22'!$H$7:$H$100,$A240,'22'!$I$7:$I$100,"")+SUMIFS('22a'!$N$7:$N$100,'22a'!$H$7:$H$100,$A240,'22a'!$I$7:$I$100,"")+SUMIFS('22b'!$N$7:$N$100,'22b'!$H$7:$H$100,$A240,'22b'!$I$7:$I$100,"")+SUMIFS('23'!$N$7:$N$100,'23'!$H$7:$H$100,$A240,'23'!$I$7:$I$100,"")+SUMIFS('24'!$N$7:$N$100,'24'!$H$7:$H$100,$A240,'24'!$I$7:$I$100,"")+SUMIFS('24a'!$N$7:$N$100,'24a'!$H$7:$H$100,$A240,'24a'!$I$7:$I$100,"")+SUMIFS('24b'!$N$7:$N$100,'24b'!$H$7:$H$100,$A240,'24b'!$I$7:$I$100,"")+SUMIFS('24c'!$N$7:$N$100,'24c'!$H$7:$H$100,$A240,'24c'!$I$7:$I$100,"")+SUMIFS('24d'!$N$7:$N$100,'24d'!$H$7:$H$100,$A240,'24d'!$I$7:$I$100,"")+SUMIFS('24e'!$N$7:$N$100,'24e'!$H$7:$H$100,$A240,'24e'!$I$7:$I$100,"")+SUMIFS('24f'!$N$7:$N$100,'24f'!$H$7:$H$100,$A240,'24f'!$I$7:$I$100,"")+SUMIFS('24g'!$N$7:$N$100,'24g'!$H$7:$H$100,$A240,'24g'!$I$7:$I$100,"")+SUMIFS('24h'!$N$7:$N$100,'24h'!$H$7:$H$100,$A240,'24h'!$I$7:$I$100,"")+SUMIFS('24i'!$N$7:$N$100,'24i'!$H$7:$H$100,$A240,'24i'!$I$7:$I$100,"")+SUMIFS('25'!$N$7:$N$100,'25'!$H$7:$H$100,$A240,'25'!$I$7:$I$100,"")+SUMIFS('26'!$N$7:$N$100,'26'!$H$7:$H$100,$A240,'26'!$I$7:$I$100,"")+SUMIFS('26a'!$N$7:$N$100,'26a'!$H$7:$H$100,$A240,'26a'!$I$7:$I$100,"")+SUMIFS('27'!$N$7:$N$100,'27'!$H$7:$H$100,$A240,'27'!$I$7:$I$100,"")+SUMIFS('27a'!$N$7:$N$100,'27a'!$H$7:$H$100,$A240,'27a'!$I$7:$I$100,"")+SUMIFS('28'!$N$7:$N$100,'28'!$H$7:$H$100,$A240,'28'!$I$7:$I$100,"")+SUMIFS('29'!$N$7:$N$100,'29'!$H$7:$H$100,$A240,'29'!$I$7:$I$100,"")</f>
        <v>0</v>
      </c>
      <c r="F240" s="259">
        <f t="shared" si="46"/>
        <v>12646.05</v>
      </c>
      <c r="G240" s="257">
        <f>SUMIFS('12'!$J$7:$J$100,'12'!$H$7:$H$100,$A240,'12'!$I$7:$I$100,1)+SUMIFS('13'!$J$7:$J$100,'13'!$H$7:$H$100,$A240,'13'!$I$7:$I$100,1)+SUMIFS('14'!$J$7:$J$100,'14'!$H$7:$H$100,$A240,'14'!$I$7:$I$100,1)+SUMIFS('15'!$J$7:$J$100,'15'!$H$7:$H$100,$A240,'15'!$I$7:$I$100,1)+SUMIFS('15a'!$J$7:$J$100,'15a'!$H$7:$H$100,$A240,'15a'!$I$7:$I$100,1)+SUMIFS('15b'!$J$7:$J$100,'15b'!$H$7:$H$100,$A240,'15b'!$I$7:$I$100,1)+SUMIFS('15c'!$J$7:$J$100,'15c'!$H$7:$H$100,$A240,'15c'!$I$7:$I$100,1)+SUMIFS('15d'!$J$7:$J$100,'15d'!$H$7:$H$100,$A240,'15d'!$I$7:$I$100,1)+SUMIFS('15e'!$J$7:$J$100,'15e'!$H$7:$H$100,$A240,'15e'!$I$7:$I$100,1)+SUMIFS('15f'!$J$7:$J$100,'15f'!$H$7:$H$100,$A240,'15f'!$I$7:$I$100,1)+SUMIFS('15g'!$J$7:$J$100,'15g'!$H$7:$H$100,$A240,'15g'!$I$7:$I$100,1)+SUMIFS('15h'!$J$7:$J$100,'15h'!$H$7:$H$100,$A240,'15h'!$I$7:$I$100,1)+SUMIFS('15i'!$J$7:$J$100,'15i'!$H$7:$H$100,$A240,'15i'!$I$7:$I$100,1)+SUMIFS('15j'!$J$7:$J$100,'15j'!$H$7:$H$100,$A240,'15j'!$I$7:$I$100,1)+SUMIFS('15k'!$J$7:$J$100,'15k'!$H$7:$H$100,$A240,'15k'!$I$7:$I$100,1)+SUMIFS('15l'!$J$7:$J$100,'15l'!$H$7:$H$100,$A240,'15l'!$I$7:$I$100,1)+SUMIFS('15m'!$J$7:$J$100,'15m'!$H$7:$H$100,$A240,'15m'!$I$7:$I$100,1)+SUMIFS('15n'!$J$7:$J$100,'15n'!$H$7:$H$100,$A240,'15n'!$I$7:$I$100,1)+SUMIFS('16'!$J$7:$J$100,'16'!$H$7:$H$100,$A240,'16'!$I$7:$I$100,1)+SUMIFS('16a'!$J$7:$J$100,'16a'!$H$7:$H$100,$A240,'16a'!$I$7:$I$100,1)+SUMIFS('17'!$J$7:$J$100,'17'!$H$7:$H$100,$A240,'17'!$I$7:$I$100,1)+SUMIFS('17a'!$J$7:$J$100,'17a'!$H$7:$H$100,$A240,'17a'!$I$7:$I$100,1)+SUMIFS('18'!$J$7:$J$100,'18'!$H$7:$H$100,$A240,'18'!$I$7:$I$100,1)+SUMIFS('18a'!$J$7:$J$100,'18a'!$H$7:$H$100,$A240,'18a'!$I$7:$I$100,1)
+SUMIFS('19'!$J$7:$J$100,'19'!$H$7:$H$100,$A240,'19'!$I$7:$I$100,1)+SUMIFS('20'!$J$7:$J$100,'20'!$H$7:$H$100,$A240,'20'!$I$7:$I$100,1)+SUMIFS('20a'!$J$7:$J$100,'20a'!$H$7:$H$100,$A240,'20a'!$I$7:$I$100,1)+SUMIFS('21'!$J$7:$J$100,'21'!$H$7:$H$100,$A240,'21'!$I$7:$I$100,1)+SUMIFS('22'!$J$7:$J$100,'22'!$H$7:$H$100,$A240,'22'!$I$7:$I$100,1)+SUMIFS('22a'!$J$7:$J$100,'22a'!$H$7:$H$100,$A240,'22a'!$I$7:$I$100,1)+SUMIFS('22b'!$J$7:$J$100,'22b'!$H$7:$H$100,$A240,'22b'!$I$7:$I$100,1)+SUMIFS('23'!$J$7:$J$100,'23'!$H$7:$H$100,$A240,'23'!$I$7:$I$100,1)+SUMIFS('24'!$J$7:$J$100,'24'!$H$7:$H$100,$A240,'24'!$I$7:$I$100,1)+SUMIFS('24a'!$J$7:$J$100,'24a'!$H$7:$H$100,$A240,'24a'!$I$7:$I$100,1)+SUMIFS('24b'!$J$7:$J$100,'24b'!$H$7:$H$100,$A240,'24b'!$I$7:$I$100,1)+SUMIFS('24c'!$J$7:$J$100,'24c'!$H$7:$H$100,$A240,'24c'!$I$7:$I$100,1)+SUMIFS('24d'!$J$7:$J$100,'24d'!$H$7:$H$100,$A240,'24d'!$I$7:$I$100,1)+SUMIFS('24e'!$J$7:$J$100,'24e'!$H$7:$H$100,$A240,'24e'!$I$7:$I$100,1)+SUMIFS('24f'!$J$7:$J$100,'24f'!$H$7:$H$100,$A240,'24f'!$I$7:$I$100,1)+SUMIFS('24g'!$J$7:$J$100,'24g'!$H$7:$H$100,$A240,'24g'!$I$7:$I$100,1)+SUMIFS('24h'!$J$7:$J$100,'24h'!$H$7:$H$100,$A240,'24h'!$I$7:$I$100,1)+SUMIFS('24i'!$J$7:$J$100,'24i'!$H$7:$H$100,$A240,'24i'!$I$7:$I$100,1)+SUMIFS('25'!$J$7:$J$100,'25'!$H$7:$H$100,$A240,'25'!$I$7:$I$100,1)+SUMIFS('26'!$J$7:$J$100,'26'!$H$7:$H$100,$A240,'26'!$I$7:$I$100,1)+SUMIFS('26a'!$J$7:$J$100,'26a'!$H$7:$H$100,$A240,'26a'!$I$7:$I$100,1)+SUMIFS('27'!$J$7:$J$100,'27'!$H$7:$H$100,$A240,'27'!$I$7:$I$100,1)+SUMIFS('27a'!$J$7:$J$100,'27a'!$H$7:$H$100,$A240,'27a'!$I$7:$I$100,1)+SUMIFS('28'!$J$7:$J$100,'28'!$H$7:$H$100,$A240,'28'!$I$7:$I$100,1)+SUMIFS('29'!$J$7:$J$100,'29'!$H$7:$H$100,$A240,'29'!$I$7:$I$100,1)</f>
        <v>22000</v>
      </c>
      <c r="H240" s="258">
        <f>SUMIFS('12'!$J$7:$J$100,'12'!$H$7:$H$100,$A240,'12'!$I$7:$I$100,2)+SUMIFS('13'!$J$7:$J$100,'13'!$H$7:$H$100,$A240,'13'!$I$7:$I$100,2)+SUMIFS('14'!$J$7:$J$100,'14'!$H$7:$H$100,$A240,'14'!$I$7:$I$100,2)+SUMIFS('15'!$J$7:$J$100,'15'!$H$7:$H$100,$A240,'15'!$I$7:$I$100,2)+SUMIFS('15a'!$J$7:$J$100,'15a'!$H$7:$H$100,$A240,'15a'!$I$7:$I$100,2)+SUMIFS('15b'!$J$7:$J$100,'15b'!$H$7:$H$100,$A240,'15b'!$I$7:$I$100,2)+SUMIFS('15c'!$J$7:$J$100,'15c'!$H$7:$H$100,$A240,'15c'!$I$7:$I$100,2)+SUMIFS('15d'!$J$7:$J$100,'15d'!$H$7:$H$100,$A240,'15d'!$I$7:$I$100,2)+SUMIFS('15e'!$J$7:$J$100,'15e'!$H$7:$H$100,$A240,'15e'!$I$7:$I$100,2)+SUMIFS('15f'!$J$7:$J$100,'15f'!$H$7:$H$100,$A240,'15f'!$I$7:$I$100,2)+SUMIFS('15g'!$J$7:$J$100,'15g'!$H$7:$H$100,$A240,'15g'!$I$7:$I$100,2)+SUMIFS('15h'!$J$7:$J$100,'15h'!$H$7:$H$100,$A240,'15h'!$I$7:$I$100,2)+SUMIFS('15i'!$J$7:$J$100,'15i'!$H$7:$H$100,$A240,'15i'!$I$7:$I$100,2)+SUMIFS('15j'!$J$7:$J$100,'15j'!$H$7:$H$100,$A240,'15j'!$I$7:$I$100,2)+SUMIFS('15k'!$J$7:$J$100,'15k'!$H$7:$H$100,$A240,'15k'!$I$7:$I$100,2)+SUMIFS('15l'!$J$7:$J$100,'15l'!$H$7:$H$100,$A240,'15l'!$I$7:$I$100,2)+SUMIFS('15m'!$J$7:$J$100,'15m'!$H$7:$H$100,$A240,'15m'!$I$7:$I$100,2)+SUMIFS('15n'!$J$7:$J$100,'15n'!$H$7:$H$100,$A240,'15n'!$I$7:$I$100,2)+SUMIFS('16'!$J$7:$J$100,'16'!$H$7:$H$100,$A240,'16'!$I$7:$I$100,2)+SUMIFS('16a'!$J$7:$J$100,'16a'!$H$7:$H$100,$A240,'16a'!$I$7:$I$100,2)+SUMIFS('17'!$J$7:$J$100,'17'!$H$7:$H$100,$A240,'17'!$I$7:$I$100,2)+SUMIFS('17a'!$J$7:$J$100,'17a'!$H$7:$H$100,$A240,'17a'!$I$7:$I$100,2)+SUMIFS('18'!$J$7:$J$100,'18'!$H$7:$H$100,$A240,'18'!$I$7:$I$100,2)+SUMIFS('18a'!$J$7:$J$100,'18a'!$H$7:$H$100,$A240,'18a'!$I$7:$I$100,2)
+SUMIFS('19'!$J$7:$J$100,'19'!$H$7:$H$100,$A240,'19'!$I$7:$I$100,2)+SUMIFS('20'!$J$7:$J$100,'20'!$H$7:$H$100,$A240,'20'!$I$7:$I$100,2)+SUMIFS('20a'!$J$7:$J$100,'20a'!$H$7:$H$100,$A240,'20a'!$I$7:$I$100,2)+SUMIFS('21'!$J$7:$J$100,'21'!$H$7:$H$100,$A240,'21'!$I$7:$I$100,2)+SUMIFS('22'!$J$7:$J$100,'22'!$H$7:$H$100,$A240,'22'!$I$7:$I$100,2)+SUMIFS('22a'!$J$7:$J$100,'22a'!$H$7:$H$100,$A240,'22a'!$I$7:$I$100,2)+SUMIFS('22b'!$J$7:$J$100,'22b'!$H$7:$H$100,$A240,'22b'!$I$7:$I$100,2)+SUMIFS('23'!$J$7:$J$100,'23'!$H$7:$H$100,$A240,'23'!$I$7:$I$100,2)+SUMIFS('24'!$J$7:$J$100,'24'!$H$7:$H$100,$A240,'24'!$I$7:$I$100,2)+SUMIFS('24a'!$J$7:$J$100,'24a'!$H$7:$H$100,$A240,'24a'!$I$7:$I$100,2)+SUMIFS('24b'!$J$7:$J$100,'24b'!$H$7:$H$100,$A240,'24b'!$I$7:$I$100,2)+SUMIFS('24c'!$J$7:$J$100,'24c'!$H$7:$H$100,$A240,'24c'!$I$7:$I$100,2)+SUMIFS('24d'!$J$7:$J$100,'24d'!$H$7:$H$100,$A240,'24d'!$I$7:$I$100,2)+SUMIFS('24e'!$J$7:$J$100,'24e'!$H$7:$H$100,$A240,'24e'!$I$7:$I$100,2)+SUMIFS('24f'!$J$7:$J$100,'24f'!$H$7:$H$100,$A240,'24f'!$I$7:$I$100,2)+SUMIFS('24g'!$J$7:$J$100,'24g'!$H$7:$H$100,$A240,'24g'!$I$7:$I$100,2)+SUMIFS('24h'!$J$7:$J$100,'24h'!$H$7:$H$100,$A240,'24h'!$I$7:$I$100,2)+SUMIFS('24i'!$J$7:$J$100,'24i'!$H$7:$H$100,$A240,'24i'!$I$7:$I$100,2)+SUMIFS('25'!$J$7:$J$100,'25'!$H$7:$H$100,$A240,'25'!$I$7:$I$100,2)+SUMIFS('26'!$J$7:$J$100,'26'!$H$7:$H$100,$A240,'26'!$I$7:$I$100,2)+SUMIFS('26a'!$J$7:$J$100,'26a'!$H$7:$H$100,$A240,'26a'!$I$7:$I$100,2)+SUMIFS('27'!$J$7:$J$100,'27'!$H$7:$H$100,$A240,'27'!$I$7:$I$100,2)+SUMIFS('27a'!$J$7:$J$100,'27a'!$H$7:$H$100,$A240,'27a'!$I$7:$I$100,2)+SUMIFS('28'!$J$7:$J$100,'28'!$H$7:$H$100,$A240,'28'!$I$7:$I$100,2)+SUMIFS('29'!$J$7:$J$100,'29'!$H$7:$H$100,$A240,'29'!$I$7:$I$100,2)</f>
        <v>5000</v>
      </c>
      <c r="I240" s="258">
        <f>SUMIFS('12'!$J$7:$J$100,'12'!$H$7:$H$100,$A240,'12'!$I$7:$I$100,"")+SUMIFS('13'!$J$7:$J$100,'13'!$H$7:$H$100,$A240,'13'!$I$7:$I$100,"")+SUMIFS('14'!$J$7:$J$100,'14'!$H$7:$H$100,$A240,'14'!$I$7:$I$100,"")+SUMIFS('15'!$J$7:$J$100,'15'!$H$7:$H$100,$A240,'15'!$I$7:$I$100,"")+SUMIFS('15a'!$J$7:$J$100,'15a'!$H$7:$H$100,$A240,'15a'!$I$7:$I$100,"")+SUMIFS('15b'!$J$7:$J$100,'15b'!$H$7:$H$100,$A240,'15b'!$I$7:$I$100,"")+SUMIFS('15c'!$J$7:$J$100,'15c'!$H$7:$H$100,$A240,'15c'!$I$7:$I$100,"")+SUMIFS('15d'!$J$7:$J$100,'15d'!$H$7:$H$100,$A240,'15d'!$I$7:$I$100,"")+SUMIFS('15e'!$J$7:$J$100,'15e'!$H$7:$H$100,$A240,'15e'!$I$7:$I$100,"")+SUMIFS('15f'!$J$7:$J$100,'15f'!$H$7:$H$100,$A240,'15f'!$I$7:$I$100,"")+SUMIFS('15g'!$J$7:$J$100,'15g'!$H$7:$H$100,$A240,'15g'!$I$7:$I$100,"")+SUMIFS('15h'!$J$7:$J$100,'15h'!$H$7:$H$100,$A240,'15h'!$I$7:$I$100,"")+SUMIFS('15i'!$J$7:$J$100,'15i'!$H$7:$H$100,$A240,'15i'!$I$7:$I$100,"")+SUMIFS('15j'!$J$7:$J$100,'15j'!$H$7:$H$100,$A240,'15j'!$I$7:$I$100,"")+SUMIFS('15k'!$J$7:$J$100,'15k'!$H$7:$H$100,$A240,'15k'!$I$7:$I$100,"")+SUMIFS('15l'!$J$7:$J$100,'15l'!$H$7:$H$100,$A240,'15l'!$I$7:$I$100,"")+SUMIFS('15m'!$J$7:$J$100,'15m'!$H$7:$H$100,$A240,'15m'!$I$7:$I$100,"")+SUMIFS('15n'!$J$7:$J$100,'15n'!$H$7:$H$100,$A240,'15n'!$I$7:$I$100,"")+SUMIFS('16'!$J$7:$J$100,'16'!$H$7:$H$100,$A240,'16'!$I$7:$I$100,"")+SUMIFS('16a'!$J$7:$J$100,'16a'!$H$7:$H$100,$A240,'16a'!$I$7:$I$100,"")+SUMIFS('17'!$J$7:$J$100,'17'!$H$7:$H$100,$A240,'17'!$I$7:$I$100,"")+SUMIFS('17a'!$J$7:$J$100,'17a'!$H$7:$H$100,$A240,'17a'!$I$7:$I$100,"")+SUMIFS('18'!$J$7:$J$100,'18'!$H$7:$H$100,$A240,'18'!$I$7:$I$100,"")+SUMIFS('18a'!$J$7:$J$100,'18a'!$H$7:$H$100,$A240,'18a'!$I$7:$I$100,"")
+SUMIFS('19'!$J$7:$J$100,'19'!$H$7:$H$100,$A240,'19'!$I$7:$I$100,"")+SUMIFS('20'!$J$7:$J$100,'20'!$H$7:$H$100,$A240,'20'!$I$7:$I$100,"")+SUMIFS('20a'!$J$7:$J$100,'20a'!$H$7:$H$100,$A240,'20a'!$I$7:$I$100,"")+SUMIFS('21'!$J$7:$J$100,'21'!$H$7:$H$100,$A240,'21'!$I$7:$I$100,"")+SUMIFS('22'!$J$7:$J$100,'22'!$H$7:$H$100,$A240,'22'!$I$7:$I$100,"")+SUMIFS('22a'!$J$7:$J$100,'22a'!$H$7:$H$100,$A240,'22a'!$I$7:$I$100,"")+SUMIFS('22b'!$J$7:$J$100,'22b'!$H$7:$H$100,$A240,'22b'!$I$7:$I$100,"")+SUMIFS('23'!$J$7:$J$100,'23'!$H$7:$H$100,$A240,'23'!$I$7:$I$100,"")+SUMIFS('24'!$J$7:$J$100,'24'!$H$7:$H$100,$A240,'24'!$I$7:$I$100,"")+SUMIFS('24a'!$J$7:$J$100,'24a'!$H$7:$H$100,$A240,'24a'!$I$7:$I$100,"")+SUMIFS('24b'!$J$7:$J$100,'24b'!$H$7:$H$100,$A240,'24b'!$I$7:$I$100,"")+SUMIFS('24c'!$J$7:$J$100,'24c'!$H$7:$H$100,$A240,'24c'!$I$7:$I$100,"")+SUMIFS('24d'!$J$7:$J$100,'24d'!$H$7:$H$100,$A240,'24d'!$I$7:$I$100,"")+SUMIFS('24e'!$J$7:$J$100,'24e'!$H$7:$H$100,$A240,'24e'!$I$7:$I$100,"")+SUMIFS('24f'!$J$7:$J$100,'24f'!$H$7:$H$100,$A240,'24f'!$I$7:$I$100,"")+SUMIFS('24g'!$J$7:$J$100,'24g'!$H$7:$H$100,$A240,'24g'!$I$7:$I$100,"")+SUMIFS('24h'!$J$7:$J$100,'24h'!$H$7:$H$100,$A240,'24h'!$I$7:$I$100,"")+SUMIFS('24i'!$J$7:$J$100,'24i'!$H$7:$H$100,$A240,'24i'!$I$7:$I$100,"")+SUMIFS('25'!$J$7:$J$100,'25'!$H$7:$H$100,$A240,'25'!$I$7:$I$100,"")+SUMIFS('26'!$J$7:$J$100,'26'!$H$7:$H$100,$A240,'26'!$I$7:$I$100,"")+SUMIFS('26a'!$J$7:$J$100,'26a'!$H$7:$H$100,$A240,'26a'!$I$7:$I$100,"")+SUMIFS('27'!$J$7:$J$100,'27'!$H$7:$H$100,$A240,'27'!$I$7:$I$100,"")+SUMIFS('27a'!$J$7:$J$100,'27a'!$H$7:$H$100,$A240,'27a'!$I$7:$I$100,"")+SUMIFS('28'!$J$7:$J$100,'28'!$H$7:$H$100,$A240,'28'!$I$7:$I$100,"")+SUMIFS('29'!$J$7:$J$100,'29'!$H$7:$H$100,$A240,'29'!$I$7:$I$100,"")</f>
        <v>0</v>
      </c>
      <c r="J240" s="259">
        <f t="shared" si="47"/>
        <v>27000</v>
      </c>
      <c r="S240" s="247">
        <f t="shared" si="45"/>
        <v>79292.1</v>
      </c>
    </row>
    <row r="241" ht="12.75" customHeight="1">
      <c r="A241" s="1" t="s">
        <v>2699</v>
      </c>
      <c r="B241" s="1" t="s">
        <v>4567</v>
      </c>
      <c r="C241" s="257">
        <f>SUMIFS('12'!$N$7:$N$100,'12'!$H$7:$H$100,$A241,'12'!$I$7:$I$100,1)+SUMIFS('13'!$N$7:$N$100,'13'!$H$7:$H$100,$A241,'13'!$I$7:$I$100,1)+SUMIFS('14'!$N$7:$N$100,'14'!$H$7:$H$100,$A241,'14'!$I$7:$I$100,1)+SUMIFS('15'!$N$7:$N$100,'15'!$H$7:$H$100,$A241,'15'!$I$7:$I$100,1)+SUMIFS('15a'!$N$7:$N$100,'15a'!$H$7:$H$100,$A241,'15a'!$I$7:$I$100,1)+SUMIFS('15b'!$N$7:$N$100,'15b'!$H$7:$H$100,$A241,'15b'!$I$7:$I$100,1)+SUMIFS('15c'!$N$7:$N$100,'15c'!$H$7:$H$100,$A241,'15c'!$I$7:$I$100,1)+SUMIFS('15d'!$N$7:$N$100,'15d'!$H$7:$H$100,$A241,'15d'!$I$7:$I$100,1)+SUMIFS('15e'!$N$7:$N$100,'15e'!$H$7:$H$100,$A241,'15e'!$I$7:$I$100,1)+SUMIFS('15f'!$N$7:$N$100,'15f'!$H$7:$H$100,$A241,'15f'!$I$7:$I$100,1)+SUMIFS('15g'!$N$7:$N$100,'15g'!$H$7:$H$100,$A241,'15g'!$I$7:$I$100,1)+SUMIFS('15h'!$N$7:$N$100,'15h'!$H$7:$H$100,$A241,'15h'!$I$7:$I$100,1)+SUMIFS('15i'!$N$7:$N$100,'15i'!$H$7:$H$100,$A241,'15i'!$I$7:$I$100,1)+SUMIFS('15j'!$N$7:$N$100,'15j'!$H$7:$H$100,$A241,'15j'!$I$7:$I$100,1)+SUMIFS('15k'!$N$7:$N$100,'15k'!$H$7:$H$100,$A241,'15k'!$I$7:$I$100,1)+SUMIFS('15l'!$N$7:$N$100,'15l'!$H$7:$H$100,$A241,'15l'!$I$7:$I$100,1)+SUMIFS('15m'!$N$7:$N$100,'15m'!$H$7:$H$100,$A241,'15m'!$I$7:$I$100,1)+SUMIFS('15n'!$N$7:$N$100,'15n'!$H$7:$H$100,$A241,'15n'!$I$7:$I$100,1)+SUMIFS('16'!$N$7:$N$100,'16'!$H$7:$H$100,$A241,'16'!$I$7:$I$100,1)+SUMIFS('16a'!$N$7:$N$100,'16a'!$H$7:$H$100,$A241,'16a'!$I$7:$I$100,1)+SUMIFS('17'!$N$7:$N$100,'17'!$H$7:$H$100,$A241,'17'!$I$7:$I$100,1)+SUMIFS('17a'!$N$7:$N$100,'17a'!$H$7:$H$100,$A241,'17a'!$I$7:$I$100,1)+SUMIFS('18'!$N$7:$N$100,'18'!$H$7:$H$100,$A241,'18'!$I$7:$I$100,1)+SUMIFS('18a'!$N$7:$N$100,'18a'!$H$7:$H$100,$A241,'18a'!$I$7:$I$100,1)
+SUMIFS('19'!$N$7:$N$100,'19'!$H$7:$H$100,$A241,'19'!$I$7:$I$100,1)+SUMIFS('20'!$N$7:$N$100,'20'!$H$7:$H$100,$A241,'20'!$I$7:$I$100,1)+SUMIFS('20a'!$N$7:$N$100,'20a'!$H$7:$H$100,$A241,'20a'!$I$7:$I$100,1)+SUMIFS('21'!$N$7:$N$100,'21'!$H$7:$H$100,$A241,'21'!$I$7:$I$100,1)+SUMIFS('22'!$N$7:$N$100,'22'!$H$7:$H$100,$A241,'22'!$I$7:$I$100,1)+SUMIFS('22a'!$N$7:$N$100,'22a'!$H$7:$H$100,$A241,'22a'!$I$7:$I$100,1)+SUMIFS('22b'!$N$7:$N$100,'22b'!$H$7:$H$100,$A241,'22b'!$I$7:$I$100,1)+SUMIFS('23'!$N$7:$N$100,'23'!$H$7:$H$100,$A241,'23'!$I$7:$I$100,1)+SUMIFS('24'!$N$7:$N$100,'24'!$H$7:$H$100,$A241,'24'!$I$7:$I$100,1)+SUMIFS('24a'!$N$7:$N$100,'24a'!$H$7:$H$100,$A241,'24a'!$I$7:$I$100,1)+SUMIFS('24b'!$N$7:$N$100,'24b'!$H$7:$H$100,$A241,'24b'!$I$7:$I$100,1)+SUMIFS('24c'!$N$7:$N$100,'24c'!$H$7:$H$100,$A241,'24c'!$I$7:$I$100,1)+SUMIFS('24d'!$N$7:$N$100,'24d'!$H$7:$H$100,$A241,'24d'!$I$7:$I$100,1)+SUMIFS('24e'!$N$7:$N$100,'24e'!$H$7:$H$100,$A241,'24e'!$I$7:$I$100,1)+SUMIFS('24f'!$N$7:$N$100,'24f'!$H$7:$H$100,$A241,'24f'!$I$7:$I$100,1)+SUMIFS('24g'!$N$7:$N$100,'24g'!$H$7:$H$100,$A241,'24g'!$I$7:$I$100,1)+SUMIFS('24h'!$N$7:$N$100,'24h'!$H$7:$H$100,$A241,'24h'!$I$7:$I$100,1)+SUMIFS('24i'!$N$7:$N$100,'24i'!$H$7:$H$100,$A241,'24i'!$I$7:$I$100,1)+SUMIFS('25'!$N$7:$N$100,'25'!$H$7:$H$100,$A241,'25'!$I$7:$I$100,1)+SUMIFS('26'!$N$7:$N$100,'26'!$H$7:$H$100,$A241,'26'!$I$7:$I$100,1)+SUMIFS('26a'!$N$7:$N$100,'26a'!$H$7:$H$100,$A241,'26a'!$I$7:$I$100,1)+SUMIFS('27'!$N$7:$N$100,'27'!$H$7:$H$100,$A241,'27'!$I$7:$I$100,1)+SUMIFS('27a'!$N$7:$N$100,'27a'!$H$7:$H$100,$A241,'27a'!$I$7:$I$100,1)+SUMIFS('28'!$N$7:$N$100,'28'!$H$7:$H$100,$A241,'28'!$I$7:$I$100,1)+SUMIFS('29'!$N$7:$N$100,'29'!$H$7:$H$100,$A241,'29'!$I$7:$I$100,1)</f>
        <v>0</v>
      </c>
      <c r="D241" s="258">
        <f>SUMIFS('12'!$N$7:$N$100,'12'!$H$7:$H$100,$A241,'12'!$I$7:$I$100,2)+SUMIFS('13'!$N$7:$N$100,'13'!$H$7:$H$100,$A241,'13'!$I$7:$I$100,2)+SUMIFS('14'!$N$7:$N$100,'14'!$H$7:$H$100,$A241,'14'!$I$7:$I$100,2)+SUMIFS('15'!$N$7:$N$100,'15'!$H$7:$H$100,$A241,'15'!$I$7:$I$100,2)+SUMIFS('15a'!$N$7:$N$100,'15a'!$H$7:$H$100,$A241,'15a'!$I$7:$I$100,2)+SUMIFS('15b'!$N$7:$N$100,'15b'!$H$7:$H$100,$A241,'15b'!$I$7:$I$100,2)+SUMIFS('15c'!$N$7:$N$100,'15c'!$H$7:$H$100,$A241,'15c'!$I$7:$I$100,2)+SUMIFS('15d'!$N$7:$N$100,'15d'!$H$7:$H$100,$A241,'15d'!$I$7:$I$100,2)+SUMIFS('15e'!$N$7:$N$100,'15e'!$H$7:$H$100,$A241,'15e'!$I$7:$I$100,2)+SUMIFS('15f'!$N$7:$N$100,'15f'!$H$7:$H$100,$A241,'15f'!$I$7:$I$100,2)+SUMIFS('15g'!$N$7:$N$100,'15g'!$H$7:$H$100,$A241,'15g'!$I$7:$I$100,2)+SUMIFS('15h'!$N$7:$N$100,'15h'!$H$7:$H$100,$A241,'15h'!$I$7:$I$100,2)+SUMIFS('15i'!$N$7:$N$100,'15i'!$H$7:$H$100,$A241,'15i'!$I$7:$I$100,2)+SUMIFS('15j'!$N$7:$N$100,'15j'!$H$7:$H$100,$A241,'15j'!$I$7:$I$100,2)+SUMIFS('15k'!$N$7:$N$100,'15k'!$H$7:$H$100,$A241,'15k'!$I$7:$I$100,2)+SUMIFS('15l'!$N$7:$N$100,'15l'!$H$7:$H$100,$A241,'15l'!$I$7:$I$100,2)+SUMIFS('15m'!$N$7:$N$100,'15m'!$H$7:$H$100,$A241,'15m'!$I$7:$I$100,2)+SUMIFS('15n'!$N$7:$N$100,'15n'!$H$7:$H$100,$A241,'15n'!$I$7:$I$100,2)+SUMIFS('16'!$N$7:$N$100,'16'!$H$7:$H$100,$A241,'16'!$I$7:$I$100,2)+SUMIFS('16a'!$N$7:$N$100,'16a'!$H$7:$H$100,$A241,'16a'!$I$7:$I$100,2)+SUMIFS('17'!$N$7:$N$100,'17'!$H$7:$H$100,$A241,'17'!$I$7:$I$100,2)+SUMIFS('17a'!$N$7:$N$100,'17a'!$H$7:$H$100,$A241,'17a'!$I$7:$I$100,2)+SUMIFS('18'!$N$7:$N$100,'18'!$H$7:$H$100,$A241,'18'!$I$7:$I$100,2)+SUMIFS('18a'!$N$7:$N$100,'18a'!$H$7:$H$100,$A241,'18a'!$I$7:$I$100,2)
+SUMIFS('19'!$N$7:$N$100,'19'!$H$7:$H$100,$A241,'19'!$I$7:$I$100,2)+SUMIFS('20'!$N$7:$N$100,'20'!$H$7:$H$100,$A241,'20'!$I$7:$I$100,2)+SUMIFS('20a'!$N$7:$N$100,'20a'!$H$7:$H$100,$A241,'20a'!$I$7:$I$100,2)+SUMIFS('21'!$N$7:$N$100,'21'!$H$7:$H$100,$A241,'21'!$I$7:$I$100,2)+SUMIFS('22'!$N$7:$N$100,'22'!$H$7:$H$100,$A241,'22'!$I$7:$I$100,2)+SUMIFS('22a'!$N$7:$N$100,'22a'!$H$7:$H$100,$A241,'22a'!$I$7:$I$100,2)+SUMIFS('22b'!$N$7:$N$100,'22b'!$H$7:$H$100,$A241,'22b'!$I$7:$I$100,2)+SUMIFS('23'!$N$7:$N$100,'23'!$H$7:$H$100,$A241,'23'!$I$7:$I$100,2)+SUMIFS('24'!$N$7:$N$100,'24'!$H$7:$H$100,$A241,'24'!$I$7:$I$100,2)+SUMIFS('24a'!$N$7:$N$100,'24a'!$H$7:$H$100,$A241,'24a'!$I$7:$I$100,2)+SUMIFS('24b'!$N$7:$N$100,'24b'!$H$7:$H$100,$A241,'24b'!$I$7:$I$100,2)+SUMIFS('24c'!$N$7:$N$100,'24c'!$H$7:$H$100,$A241,'24c'!$I$7:$I$100,2)+SUMIFS('24d'!$N$7:$N$100,'24d'!$H$7:$H$100,$A241,'24d'!$I$7:$I$100,2)+SUMIFS('24e'!$N$7:$N$100,'24e'!$H$7:$H$100,$A241,'24e'!$I$7:$I$100,2)+SUMIFS('24f'!$N$7:$N$100,'24f'!$H$7:$H$100,$A241,'24f'!$I$7:$I$100,2)+SUMIFS('24g'!$N$7:$N$100,'24g'!$H$7:$H$100,$A241,'24g'!$I$7:$I$100,2)+SUMIFS('24h'!$N$7:$N$100,'24h'!$H$7:$H$100,$A241,'24h'!$I$7:$I$100,2)+SUMIFS('24i'!$N$7:$N$100,'24i'!$H$7:$H$100,$A241,'24i'!$I$7:$I$100,2)+SUMIFS('25'!$N$7:$N$100,'25'!$H$7:$H$100,$A241,'25'!$I$7:$I$100,2)+SUMIFS('26'!$N$7:$N$100,'26'!$H$7:$H$100,$A241,'26'!$I$7:$I$100,2)+SUMIFS('26a'!$N$7:$N$100,'26a'!$H$7:$H$100,$A241,'26a'!$I$7:$I$100,2)+SUMIFS('27'!$N$7:$N$100,'27'!$H$7:$H$100,$A241,'27'!$I$7:$I$100,2)+SUMIFS('27a'!$N$7:$N$100,'27a'!$H$7:$H$100,$A241,'27a'!$I$7:$I$100,2)+SUMIFS('28'!$N$7:$N$100,'28'!$H$7:$H$100,$A241,'28'!$I$7:$I$100,2)+SUMIFS('29'!$N$7:$N$100,'29'!$H$7:$H$100,$A241,'29'!$I$7:$I$100,2)</f>
        <v>0</v>
      </c>
      <c r="E241" s="258">
        <f>SUMIFS('12'!$N$7:$N$100,'12'!$H$7:$H$100,$A241,'12'!$I$7:$I$100,"")+SUMIFS('13'!$N$7:$N$100,'13'!$H$7:$H$100,$A241,'13'!$I$7:$I$100,"")+SUMIFS('14'!$N$7:$N$100,'14'!$H$7:$H$100,$A241,'14'!$I$7:$I$100,"")+SUMIFS('15'!$N$7:$N$100,'15'!$H$7:$H$100,$A241,'15'!$I$7:$I$100,"")+SUMIFS('15a'!$N$7:$N$100,'15a'!$H$7:$H$100,$A241,'15a'!$I$7:$I$100,"")+SUMIFS('15b'!$N$7:$N$100,'15b'!$H$7:$H$100,$A241,'15b'!$I$7:$I$100,"")+SUMIFS('15c'!$N$7:$N$100,'15c'!$H$7:$H$100,$A241,'15c'!$I$7:$I$100,"")+SUMIFS('15d'!$N$7:$N$100,'15d'!$H$7:$H$100,$A241,'15d'!$I$7:$I$100,"")+SUMIFS('15e'!$N$7:$N$100,'15e'!$H$7:$H$100,$A241,'15e'!$I$7:$I$100,"")+SUMIFS('15f'!$N$7:$N$100,'15f'!$H$7:$H$100,$A241,'15f'!$I$7:$I$100,"")+SUMIFS('15g'!$N$7:$N$100,'15g'!$H$7:$H$100,$A241,'15g'!$I$7:$I$100,"")+SUMIFS('15h'!$N$7:$N$100,'15h'!$H$7:$H$100,$A241,'15h'!$I$7:$I$100,"")+SUMIFS('15i'!$N$7:$N$100,'15i'!$H$7:$H$100,$A241,'15i'!$I$7:$I$100,"")+SUMIFS('15j'!$N$7:$N$100,'15j'!$H$7:$H$100,$A241,'15j'!$I$7:$I$100,"")+SUMIFS('15k'!$N$7:$N$100,'15k'!$H$7:$H$100,$A241,'15k'!$I$7:$I$100,"")+SUMIFS('15l'!$N$7:$N$100,'15l'!$H$7:$H$100,$A241,'15l'!$I$7:$I$100,"")+SUMIFS('15m'!$N$7:$N$100,'15m'!$H$7:$H$100,$A241,'15m'!$I$7:$I$100,"")+SUMIFS('15n'!$N$7:$N$100,'15n'!$H$7:$H$100,$A241,'15n'!$I$7:$I$100,"")+SUMIFS('16'!$N$7:$N$100,'16'!$H$7:$H$100,$A241,'16'!$I$7:$I$100,"")+SUMIFS('16a'!$N$7:$N$100,'16a'!$H$7:$H$100,$A241,'16a'!$I$7:$I$100,"")+SUMIFS('17'!$N$7:$N$100,'17'!$H$7:$H$100,$A241,'17'!$I$7:$I$100,"")+SUMIFS('17a'!$N$7:$N$100,'17a'!$H$7:$H$100,$A241,'17a'!$I$7:$I$100,"")+SUMIFS('18'!$N$7:$N$100,'18'!$H$7:$H$100,$A241,'18'!$I$7:$I$100,"")+SUMIFS('18a'!$N$7:$N$100,'18a'!$H$7:$H$100,$A241,'18a'!$I$7:$I$100,"")
+SUMIFS('19'!$N$7:$N$100,'19'!$H$7:$H$100,$A241,'19'!$I$7:$I$100,"")+SUMIFS('20'!$N$7:$N$100,'20'!$H$7:$H$100,$A241,'20'!$I$7:$I$100,"")+SUMIFS('20a'!$N$7:$N$100,'20a'!$H$7:$H$100,$A241,'20a'!$I$7:$I$100,"")+SUMIFS('21'!$N$7:$N$100,'21'!$H$7:$H$100,$A241,'21'!$I$7:$I$100,"")+SUMIFS('22'!$N$7:$N$100,'22'!$H$7:$H$100,$A241,'22'!$I$7:$I$100,"")+SUMIFS('22a'!$N$7:$N$100,'22a'!$H$7:$H$100,$A241,'22a'!$I$7:$I$100,"")+SUMIFS('22b'!$N$7:$N$100,'22b'!$H$7:$H$100,$A241,'22b'!$I$7:$I$100,"")+SUMIFS('23'!$N$7:$N$100,'23'!$H$7:$H$100,$A241,'23'!$I$7:$I$100,"")+SUMIFS('24'!$N$7:$N$100,'24'!$H$7:$H$100,$A241,'24'!$I$7:$I$100,"")+SUMIFS('24a'!$N$7:$N$100,'24a'!$H$7:$H$100,$A241,'24a'!$I$7:$I$100,"")+SUMIFS('24b'!$N$7:$N$100,'24b'!$H$7:$H$100,$A241,'24b'!$I$7:$I$100,"")+SUMIFS('24c'!$N$7:$N$100,'24c'!$H$7:$H$100,$A241,'24c'!$I$7:$I$100,"")+SUMIFS('24d'!$N$7:$N$100,'24d'!$H$7:$H$100,$A241,'24d'!$I$7:$I$100,"")+SUMIFS('24e'!$N$7:$N$100,'24e'!$H$7:$H$100,$A241,'24e'!$I$7:$I$100,"")+SUMIFS('24f'!$N$7:$N$100,'24f'!$H$7:$H$100,$A241,'24f'!$I$7:$I$100,"")+SUMIFS('24g'!$N$7:$N$100,'24g'!$H$7:$H$100,$A241,'24g'!$I$7:$I$100,"")+SUMIFS('24h'!$N$7:$N$100,'24h'!$H$7:$H$100,$A241,'24h'!$I$7:$I$100,"")+SUMIFS('24i'!$N$7:$N$100,'24i'!$H$7:$H$100,$A241,'24i'!$I$7:$I$100,"")+SUMIFS('25'!$N$7:$N$100,'25'!$H$7:$H$100,$A241,'25'!$I$7:$I$100,"")+SUMIFS('26'!$N$7:$N$100,'26'!$H$7:$H$100,$A241,'26'!$I$7:$I$100,"")+SUMIFS('26a'!$N$7:$N$100,'26a'!$H$7:$H$100,$A241,'26a'!$I$7:$I$100,"")+SUMIFS('27'!$N$7:$N$100,'27'!$H$7:$H$100,$A241,'27'!$I$7:$I$100,"")+SUMIFS('27a'!$N$7:$N$100,'27a'!$H$7:$H$100,$A241,'27a'!$I$7:$I$100,"")+SUMIFS('28'!$N$7:$N$100,'28'!$H$7:$H$100,$A241,'28'!$I$7:$I$100,"")+SUMIFS('29'!$N$7:$N$100,'29'!$H$7:$H$100,$A241,'29'!$I$7:$I$100,"")</f>
        <v>0</v>
      </c>
      <c r="F241" s="259">
        <f t="shared" si="46"/>
        <v>0</v>
      </c>
      <c r="G241" s="257">
        <f>SUMIFS('12'!$J$7:$J$100,'12'!$H$7:$H$100,$A241,'12'!$I$7:$I$100,1)+SUMIFS('13'!$J$7:$J$100,'13'!$H$7:$H$100,$A241,'13'!$I$7:$I$100,1)+SUMIFS('14'!$J$7:$J$100,'14'!$H$7:$H$100,$A241,'14'!$I$7:$I$100,1)+SUMIFS('15'!$J$7:$J$100,'15'!$H$7:$H$100,$A241,'15'!$I$7:$I$100,1)+SUMIFS('15a'!$J$7:$J$100,'15a'!$H$7:$H$100,$A241,'15a'!$I$7:$I$100,1)+SUMIFS('15b'!$J$7:$J$100,'15b'!$H$7:$H$100,$A241,'15b'!$I$7:$I$100,1)+SUMIFS('15c'!$J$7:$J$100,'15c'!$H$7:$H$100,$A241,'15c'!$I$7:$I$100,1)+SUMIFS('15d'!$J$7:$J$100,'15d'!$H$7:$H$100,$A241,'15d'!$I$7:$I$100,1)+SUMIFS('15e'!$J$7:$J$100,'15e'!$H$7:$H$100,$A241,'15e'!$I$7:$I$100,1)+SUMIFS('15f'!$J$7:$J$100,'15f'!$H$7:$H$100,$A241,'15f'!$I$7:$I$100,1)+SUMIFS('15g'!$J$7:$J$100,'15g'!$H$7:$H$100,$A241,'15g'!$I$7:$I$100,1)+SUMIFS('15h'!$J$7:$J$100,'15h'!$H$7:$H$100,$A241,'15h'!$I$7:$I$100,1)+SUMIFS('15i'!$J$7:$J$100,'15i'!$H$7:$H$100,$A241,'15i'!$I$7:$I$100,1)+SUMIFS('15j'!$J$7:$J$100,'15j'!$H$7:$H$100,$A241,'15j'!$I$7:$I$100,1)+SUMIFS('15k'!$J$7:$J$100,'15k'!$H$7:$H$100,$A241,'15k'!$I$7:$I$100,1)+SUMIFS('15l'!$J$7:$J$100,'15l'!$H$7:$H$100,$A241,'15l'!$I$7:$I$100,1)+SUMIFS('15m'!$J$7:$J$100,'15m'!$H$7:$H$100,$A241,'15m'!$I$7:$I$100,1)+SUMIFS('15n'!$J$7:$J$100,'15n'!$H$7:$H$100,$A241,'15n'!$I$7:$I$100,1)+SUMIFS('16'!$J$7:$J$100,'16'!$H$7:$H$100,$A241,'16'!$I$7:$I$100,1)+SUMIFS('16a'!$J$7:$J$100,'16a'!$H$7:$H$100,$A241,'16a'!$I$7:$I$100,1)+SUMIFS('17'!$J$7:$J$100,'17'!$H$7:$H$100,$A241,'17'!$I$7:$I$100,1)+SUMIFS('17a'!$J$7:$J$100,'17a'!$H$7:$H$100,$A241,'17a'!$I$7:$I$100,1)+SUMIFS('18'!$J$7:$J$100,'18'!$H$7:$H$100,$A241,'18'!$I$7:$I$100,1)+SUMIFS('18a'!$J$7:$J$100,'18a'!$H$7:$H$100,$A241,'18a'!$I$7:$I$100,1)
+SUMIFS('19'!$J$7:$J$100,'19'!$H$7:$H$100,$A241,'19'!$I$7:$I$100,1)+SUMIFS('20'!$J$7:$J$100,'20'!$H$7:$H$100,$A241,'20'!$I$7:$I$100,1)+SUMIFS('20a'!$J$7:$J$100,'20a'!$H$7:$H$100,$A241,'20a'!$I$7:$I$100,1)+SUMIFS('21'!$J$7:$J$100,'21'!$H$7:$H$100,$A241,'21'!$I$7:$I$100,1)+SUMIFS('22'!$J$7:$J$100,'22'!$H$7:$H$100,$A241,'22'!$I$7:$I$100,1)+SUMIFS('22a'!$J$7:$J$100,'22a'!$H$7:$H$100,$A241,'22a'!$I$7:$I$100,1)+SUMIFS('22b'!$J$7:$J$100,'22b'!$H$7:$H$100,$A241,'22b'!$I$7:$I$100,1)+SUMIFS('23'!$J$7:$J$100,'23'!$H$7:$H$100,$A241,'23'!$I$7:$I$100,1)+SUMIFS('24'!$J$7:$J$100,'24'!$H$7:$H$100,$A241,'24'!$I$7:$I$100,1)+SUMIFS('24a'!$J$7:$J$100,'24a'!$H$7:$H$100,$A241,'24a'!$I$7:$I$100,1)+SUMIFS('24b'!$J$7:$J$100,'24b'!$H$7:$H$100,$A241,'24b'!$I$7:$I$100,1)+SUMIFS('24c'!$J$7:$J$100,'24c'!$H$7:$H$100,$A241,'24c'!$I$7:$I$100,1)+SUMIFS('24d'!$J$7:$J$100,'24d'!$H$7:$H$100,$A241,'24d'!$I$7:$I$100,1)+SUMIFS('24e'!$J$7:$J$100,'24e'!$H$7:$H$100,$A241,'24e'!$I$7:$I$100,1)+SUMIFS('24f'!$J$7:$J$100,'24f'!$H$7:$H$100,$A241,'24f'!$I$7:$I$100,1)+SUMIFS('24g'!$J$7:$J$100,'24g'!$H$7:$H$100,$A241,'24g'!$I$7:$I$100,1)+SUMIFS('24h'!$J$7:$J$100,'24h'!$H$7:$H$100,$A241,'24h'!$I$7:$I$100,1)+SUMIFS('24i'!$J$7:$J$100,'24i'!$H$7:$H$100,$A241,'24i'!$I$7:$I$100,1)+SUMIFS('25'!$J$7:$J$100,'25'!$H$7:$H$100,$A241,'25'!$I$7:$I$100,1)+SUMIFS('26'!$J$7:$J$100,'26'!$H$7:$H$100,$A241,'26'!$I$7:$I$100,1)+SUMIFS('26a'!$J$7:$J$100,'26a'!$H$7:$H$100,$A241,'26a'!$I$7:$I$100,1)+SUMIFS('27'!$J$7:$J$100,'27'!$H$7:$H$100,$A241,'27'!$I$7:$I$100,1)+SUMIFS('27a'!$J$7:$J$100,'27a'!$H$7:$H$100,$A241,'27a'!$I$7:$I$100,1)+SUMIFS('28'!$J$7:$J$100,'28'!$H$7:$H$100,$A241,'28'!$I$7:$I$100,1)+SUMIFS('29'!$J$7:$J$100,'29'!$H$7:$H$100,$A241,'29'!$I$7:$I$100,1)</f>
        <v>0</v>
      </c>
      <c r="H241" s="258">
        <f>SUMIFS('12'!$J$7:$J$100,'12'!$H$7:$H$100,$A241,'12'!$I$7:$I$100,2)+SUMIFS('13'!$J$7:$J$100,'13'!$H$7:$H$100,$A241,'13'!$I$7:$I$100,2)+SUMIFS('14'!$J$7:$J$100,'14'!$H$7:$H$100,$A241,'14'!$I$7:$I$100,2)+SUMIFS('15'!$J$7:$J$100,'15'!$H$7:$H$100,$A241,'15'!$I$7:$I$100,2)+SUMIFS('15a'!$J$7:$J$100,'15a'!$H$7:$H$100,$A241,'15a'!$I$7:$I$100,2)+SUMIFS('15b'!$J$7:$J$100,'15b'!$H$7:$H$100,$A241,'15b'!$I$7:$I$100,2)+SUMIFS('15c'!$J$7:$J$100,'15c'!$H$7:$H$100,$A241,'15c'!$I$7:$I$100,2)+SUMIFS('15d'!$J$7:$J$100,'15d'!$H$7:$H$100,$A241,'15d'!$I$7:$I$100,2)+SUMIFS('15e'!$J$7:$J$100,'15e'!$H$7:$H$100,$A241,'15e'!$I$7:$I$100,2)+SUMIFS('15f'!$J$7:$J$100,'15f'!$H$7:$H$100,$A241,'15f'!$I$7:$I$100,2)+SUMIFS('15g'!$J$7:$J$100,'15g'!$H$7:$H$100,$A241,'15g'!$I$7:$I$100,2)+SUMIFS('15h'!$J$7:$J$100,'15h'!$H$7:$H$100,$A241,'15h'!$I$7:$I$100,2)+SUMIFS('15i'!$J$7:$J$100,'15i'!$H$7:$H$100,$A241,'15i'!$I$7:$I$100,2)+SUMIFS('15j'!$J$7:$J$100,'15j'!$H$7:$H$100,$A241,'15j'!$I$7:$I$100,2)+SUMIFS('15k'!$J$7:$J$100,'15k'!$H$7:$H$100,$A241,'15k'!$I$7:$I$100,2)+SUMIFS('15l'!$J$7:$J$100,'15l'!$H$7:$H$100,$A241,'15l'!$I$7:$I$100,2)+SUMIFS('15m'!$J$7:$J$100,'15m'!$H$7:$H$100,$A241,'15m'!$I$7:$I$100,2)+SUMIFS('15n'!$J$7:$J$100,'15n'!$H$7:$H$100,$A241,'15n'!$I$7:$I$100,2)+SUMIFS('16'!$J$7:$J$100,'16'!$H$7:$H$100,$A241,'16'!$I$7:$I$100,2)+SUMIFS('16a'!$J$7:$J$100,'16a'!$H$7:$H$100,$A241,'16a'!$I$7:$I$100,2)+SUMIFS('17'!$J$7:$J$100,'17'!$H$7:$H$100,$A241,'17'!$I$7:$I$100,2)+SUMIFS('17a'!$J$7:$J$100,'17a'!$H$7:$H$100,$A241,'17a'!$I$7:$I$100,2)+SUMIFS('18'!$J$7:$J$100,'18'!$H$7:$H$100,$A241,'18'!$I$7:$I$100,2)+SUMIFS('18a'!$J$7:$J$100,'18a'!$H$7:$H$100,$A241,'18a'!$I$7:$I$100,2)
+SUMIFS('19'!$J$7:$J$100,'19'!$H$7:$H$100,$A241,'19'!$I$7:$I$100,2)+SUMIFS('20'!$J$7:$J$100,'20'!$H$7:$H$100,$A241,'20'!$I$7:$I$100,2)+SUMIFS('20a'!$J$7:$J$100,'20a'!$H$7:$H$100,$A241,'20a'!$I$7:$I$100,2)+SUMIFS('21'!$J$7:$J$100,'21'!$H$7:$H$100,$A241,'21'!$I$7:$I$100,2)+SUMIFS('22'!$J$7:$J$100,'22'!$H$7:$H$100,$A241,'22'!$I$7:$I$100,2)+SUMIFS('22a'!$J$7:$J$100,'22a'!$H$7:$H$100,$A241,'22a'!$I$7:$I$100,2)+SUMIFS('22b'!$J$7:$J$100,'22b'!$H$7:$H$100,$A241,'22b'!$I$7:$I$100,2)+SUMIFS('23'!$J$7:$J$100,'23'!$H$7:$H$100,$A241,'23'!$I$7:$I$100,2)+SUMIFS('24'!$J$7:$J$100,'24'!$H$7:$H$100,$A241,'24'!$I$7:$I$100,2)+SUMIFS('24a'!$J$7:$J$100,'24a'!$H$7:$H$100,$A241,'24a'!$I$7:$I$100,2)+SUMIFS('24b'!$J$7:$J$100,'24b'!$H$7:$H$100,$A241,'24b'!$I$7:$I$100,2)+SUMIFS('24c'!$J$7:$J$100,'24c'!$H$7:$H$100,$A241,'24c'!$I$7:$I$100,2)+SUMIFS('24d'!$J$7:$J$100,'24d'!$H$7:$H$100,$A241,'24d'!$I$7:$I$100,2)+SUMIFS('24e'!$J$7:$J$100,'24e'!$H$7:$H$100,$A241,'24e'!$I$7:$I$100,2)+SUMIFS('24f'!$J$7:$J$100,'24f'!$H$7:$H$100,$A241,'24f'!$I$7:$I$100,2)+SUMIFS('24g'!$J$7:$J$100,'24g'!$H$7:$H$100,$A241,'24g'!$I$7:$I$100,2)+SUMIFS('24h'!$J$7:$J$100,'24h'!$H$7:$H$100,$A241,'24h'!$I$7:$I$100,2)+SUMIFS('24i'!$J$7:$J$100,'24i'!$H$7:$H$100,$A241,'24i'!$I$7:$I$100,2)+SUMIFS('25'!$J$7:$J$100,'25'!$H$7:$H$100,$A241,'25'!$I$7:$I$100,2)+SUMIFS('26'!$J$7:$J$100,'26'!$H$7:$H$100,$A241,'26'!$I$7:$I$100,2)+SUMIFS('26a'!$J$7:$J$100,'26a'!$H$7:$H$100,$A241,'26a'!$I$7:$I$100,2)+SUMIFS('27'!$J$7:$J$100,'27'!$H$7:$H$100,$A241,'27'!$I$7:$I$100,2)+SUMIFS('27a'!$J$7:$J$100,'27a'!$H$7:$H$100,$A241,'27a'!$I$7:$I$100,2)+SUMIFS('28'!$J$7:$J$100,'28'!$H$7:$H$100,$A241,'28'!$I$7:$I$100,2)+SUMIFS('29'!$J$7:$J$100,'29'!$H$7:$H$100,$A241,'29'!$I$7:$I$100,2)</f>
        <v>0</v>
      </c>
      <c r="I241" s="258">
        <f>SUMIFS('12'!$J$7:$J$100,'12'!$H$7:$H$100,$A241,'12'!$I$7:$I$100,"")+SUMIFS('13'!$J$7:$J$100,'13'!$H$7:$H$100,$A241,'13'!$I$7:$I$100,"")+SUMIFS('14'!$J$7:$J$100,'14'!$H$7:$H$100,$A241,'14'!$I$7:$I$100,"")+SUMIFS('15'!$J$7:$J$100,'15'!$H$7:$H$100,$A241,'15'!$I$7:$I$100,"")+SUMIFS('15a'!$J$7:$J$100,'15a'!$H$7:$H$100,$A241,'15a'!$I$7:$I$100,"")+SUMIFS('15b'!$J$7:$J$100,'15b'!$H$7:$H$100,$A241,'15b'!$I$7:$I$100,"")+SUMIFS('15c'!$J$7:$J$100,'15c'!$H$7:$H$100,$A241,'15c'!$I$7:$I$100,"")+SUMIFS('15d'!$J$7:$J$100,'15d'!$H$7:$H$100,$A241,'15d'!$I$7:$I$100,"")+SUMIFS('15e'!$J$7:$J$100,'15e'!$H$7:$H$100,$A241,'15e'!$I$7:$I$100,"")+SUMIFS('15f'!$J$7:$J$100,'15f'!$H$7:$H$100,$A241,'15f'!$I$7:$I$100,"")+SUMIFS('15g'!$J$7:$J$100,'15g'!$H$7:$H$100,$A241,'15g'!$I$7:$I$100,"")+SUMIFS('15h'!$J$7:$J$100,'15h'!$H$7:$H$100,$A241,'15h'!$I$7:$I$100,"")+SUMIFS('15i'!$J$7:$J$100,'15i'!$H$7:$H$100,$A241,'15i'!$I$7:$I$100,"")+SUMIFS('15j'!$J$7:$J$100,'15j'!$H$7:$H$100,$A241,'15j'!$I$7:$I$100,"")+SUMIFS('15k'!$J$7:$J$100,'15k'!$H$7:$H$100,$A241,'15k'!$I$7:$I$100,"")+SUMIFS('15l'!$J$7:$J$100,'15l'!$H$7:$H$100,$A241,'15l'!$I$7:$I$100,"")+SUMIFS('15m'!$J$7:$J$100,'15m'!$H$7:$H$100,$A241,'15m'!$I$7:$I$100,"")+SUMIFS('15n'!$J$7:$J$100,'15n'!$H$7:$H$100,$A241,'15n'!$I$7:$I$100,"")+SUMIFS('16'!$J$7:$J$100,'16'!$H$7:$H$100,$A241,'16'!$I$7:$I$100,"")+SUMIFS('16a'!$J$7:$J$100,'16a'!$H$7:$H$100,$A241,'16a'!$I$7:$I$100,"")+SUMIFS('17'!$J$7:$J$100,'17'!$H$7:$H$100,$A241,'17'!$I$7:$I$100,"")+SUMIFS('17a'!$J$7:$J$100,'17a'!$H$7:$H$100,$A241,'17a'!$I$7:$I$100,"")+SUMIFS('18'!$J$7:$J$100,'18'!$H$7:$H$100,$A241,'18'!$I$7:$I$100,"")+SUMIFS('18a'!$J$7:$J$100,'18a'!$H$7:$H$100,$A241,'18a'!$I$7:$I$100,"")
+SUMIFS('19'!$J$7:$J$100,'19'!$H$7:$H$100,$A241,'19'!$I$7:$I$100,"")+SUMIFS('20'!$J$7:$J$100,'20'!$H$7:$H$100,$A241,'20'!$I$7:$I$100,"")+SUMIFS('20a'!$J$7:$J$100,'20a'!$H$7:$H$100,$A241,'20a'!$I$7:$I$100,"")+SUMIFS('21'!$J$7:$J$100,'21'!$H$7:$H$100,$A241,'21'!$I$7:$I$100,"")+SUMIFS('22'!$J$7:$J$100,'22'!$H$7:$H$100,$A241,'22'!$I$7:$I$100,"")+SUMIFS('22a'!$J$7:$J$100,'22a'!$H$7:$H$100,$A241,'22a'!$I$7:$I$100,"")+SUMIFS('22b'!$J$7:$J$100,'22b'!$H$7:$H$100,$A241,'22b'!$I$7:$I$100,"")+SUMIFS('23'!$J$7:$J$100,'23'!$H$7:$H$100,$A241,'23'!$I$7:$I$100,"")+SUMIFS('24'!$J$7:$J$100,'24'!$H$7:$H$100,$A241,'24'!$I$7:$I$100,"")+SUMIFS('24a'!$J$7:$J$100,'24a'!$H$7:$H$100,$A241,'24a'!$I$7:$I$100,"")+SUMIFS('24b'!$J$7:$J$100,'24b'!$H$7:$H$100,$A241,'24b'!$I$7:$I$100,"")+SUMIFS('24c'!$J$7:$J$100,'24c'!$H$7:$H$100,$A241,'24c'!$I$7:$I$100,"")+SUMIFS('24d'!$J$7:$J$100,'24d'!$H$7:$H$100,$A241,'24d'!$I$7:$I$100,"")+SUMIFS('24e'!$J$7:$J$100,'24e'!$H$7:$H$100,$A241,'24e'!$I$7:$I$100,"")+SUMIFS('24f'!$J$7:$J$100,'24f'!$H$7:$H$100,$A241,'24f'!$I$7:$I$100,"")+SUMIFS('24g'!$J$7:$J$100,'24g'!$H$7:$H$100,$A241,'24g'!$I$7:$I$100,"")+SUMIFS('24h'!$J$7:$J$100,'24h'!$H$7:$H$100,$A241,'24h'!$I$7:$I$100,"")+SUMIFS('24i'!$J$7:$J$100,'24i'!$H$7:$H$100,$A241,'24i'!$I$7:$I$100,"")+SUMIFS('25'!$J$7:$J$100,'25'!$H$7:$H$100,$A241,'25'!$I$7:$I$100,"")+SUMIFS('26'!$J$7:$J$100,'26'!$H$7:$H$100,$A241,'26'!$I$7:$I$100,"")+SUMIFS('26a'!$J$7:$J$100,'26a'!$H$7:$H$100,$A241,'26a'!$I$7:$I$100,"")+SUMIFS('27'!$J$7:$J$100,'27'!$H$7:$H$100,$A241,'27'!$I$7:$I$100,"")+SUMIFS('27a'!$J$7:$J$100,'27a'!$H$7:$H$100,$A241,'27a'!$I$7:$I$100,"")+SUMIFS('28'!$J$7:$J$100,'28'!$H$7:$H$100,$A241,'28'!$I$7:$I$100,"")+SUMIFS('29'!$J$7:$J$100,'29'!$H$7:$H$100,$A241,'29'!$I$7:$I$100,"")</f>
        <v>0</v>
      </c>
      <c r="J241" s="259">
        <f t="shared" si="47"/>
        <v>0</v>
      </c>
      <c r="S241" s="247">
        <f t="shared" si="45"/>
        <v>0</v>
      </c>
    </row>
    <row r="242" ht="12.75" customHeight="1">
      <c r="A242" s="1" t="s">
        <v>2700</v>
      </c>
      <c r="B242" s="1" t="s">
        <v>4568</v>
      </c>
      <c r="C242" s="257">
        <f>SUMIFS('12'!$N$7:$N$100,'12'!$H$7:$H$100,$A242,'12'!$I$7:$I$100,1)+SUMIFS('13'!$N$7:$N$100,'13'!$H$7:$H$100,$A242,'13'!$I$7:$I$100,1)+SUMIFS('14'!$N$7:$N$100,'14'!$H$7:$H$100,$A242,'14'!$I$7:$I$100,1)+SUMIFS('15'!$N$7:$N$100,'15'!$H$7:$H$100,$A242,'15'!$I$7:$I$100,1)+SUMIFS('15a'!$N$7:$N$100,'15a'!$H$7:$H$100,$A242,'15a'!$I$7:$I$100,1)+SUMIFS('15b'!$N$7:$N$100,'15b'!$H$7:$H$100,$A242,'15b'!$I$7:$I$100,1)+SUMIFS('15c'!$N$7:$N$100,'15c'!$H$7:$H$100,$A242,'15c'!$I$7:$I$100,1)+SUMIFS('15d'!$N$7:$N$100,'15d'!$H$7:$H$100,$A242,'15d'!$I$7:$I$100,1)+SUMIFS('15e'!$N$7:$N$100,'15e'!$H$7:$H$100,$A242,'15e'!$I$7:$I$100,1)+SUMIFS('15f'!$N$7:$N$100,'15f'!$H$7:$H$100,$A242,'15f'!$I$7:$I$100,1)+SUMIFS('15g'!$N$7:$N$100,'15g'!$H$7:$H$100,$A242,'15g'!$I$7:$I$100,1)+SUMIFS('15h'!$N$7:$N$100,'15h'!$H$7:$H$100,$A242,'15h'!$I$7:$I$100,1)+SUMIFS('15i'!$N$7:$N$100,'15i'!$H$7:$H$100,$A242,'15i'!$I$7:$I$100,1)+SUMIFS('15j'!$N$7:$N$100,'15j'!$H$7:$H$100,$A242,'15j'!$I$7:$I$100,1)+SUMIFS('15k'!$N$7:$N$100,'15k'!$H$7:$H$100,$A242,'15k'!$I$7:$I$100,1)+SUMIFS('15l'!$N$7:$N$100,'15l'!$H$7:$H$100,$A242,'15l'!$I$7:$I$100,1)+SUMIFS('15m'!$N$7:$N$100,'15m'!$H$7:$H$100,$A242,'15m'!$I$7:$I$100,1)+SUMIFS('15n'!$N$7:$N$100,'15n'!$H$7:$H$100,$A242,'15n'!$I$7:$I$100,1)+SUMIFS('16'!$N$7:$N$100,'16'!$H$7:$H$100,$A242,'16'!$I$7:$I$100,1)+SUMIFS('16a'!$N$7:$N$100,'16a'!$H$7:$H$100,$A242,'16a'!$I$7:$I$100,1)+SUMIFS('17'!$N$7:$N$100,'17'!$H$7:$H$100,$A242,'17'!$I$7:$I$100,1)+SUMIFS('17a'!$N$7:$N$100,'17a'!$H$7:$H$100,$A242,'17a'!$I$7:$I$100,1)+SUMIFS('18'!$N$7:$N$100,'18'!$H$7:$H$100,$A242,'18'!$I$7:$I$100,1)+SUMIFS('18a'!$N$7:$N$100,'18a'!$H$7:$H$100,$A242,'18a'!$I$7:$I$100,1)
+SUMIFS('19'!$N$7:$N$100,'19'!$H$7:$H$100,$A242,'19'!$I$7:$I$100,1)+SUMIFS('20'!$N$7:$N$100,'20'!$H$7:$H$100,$A242,'20'!$I$7:$I$100,1)+SUMIFS('20a'!$N$7:$N$100,'20a'!$H$7:$H$100,$A242,'20a'!$I$7:$I$100,1)+SUMIFS('21'!$N$7:$N$100,'21'!$H$7:$H$100,$A242,'21'!$I$7:$I$100,1)+SUMIFS('22'!$N$7:$N$100,'22'!$H$7:$H$100,$A242,'22'!$I$7:$I$100,1)+SUMIFS('22a'!$N$7:$N$100,'22a'!$H$7:$H$100,$A242,'22a'!$I$7:$I$100,1)+SUMIFS('22b'!$N$7:$N$100,'22b'!$H$7:$H$100,$A242,'22b'!$I$7:$I$100,1)+SUMIFS('23'!$N$7:$N$100,'23'!$H$7:$H$100,$A242,'23'!$I$7:$I$100,1)+SUMIFS('24'!$N$7:$N$100,'24'!$H$7:$H$100,$A242,'24'!$I$7:$I$100,1)+SUMIFS('24a'!$N$7:$N$100,'24a'!$H$7:$H$100,$A242,'24a'!$I$7:$I$100,1)+SUMIFS('24b'!$N$7:$N$100,'24b'!$H$7:$H$100,$A242,'24b'!$I$7:$I$100,1)+SUMIFS('24c'!$N$7:$N$100,'24c'!$H$7:$H$100,$A242,'24c'!$I$7:$I$100,1)+SUMIFS('24d'!$N$7:$N$100,'24d'!$H$7:$H$100,$A242,'24d'!$I$7:$I$100,1)+SUMIFS('24e'!$N$7:$N$100,'24e'!$H$7:$H$100,$A242,'24e'!$I$7:$I$100,1)+SUMIFS('24f'!$N$7:$N$100,'24f'!$H$7:$H$100,$A242,'24f'!$I$7:$I$100,1)+SUMIFS('24g'!$N$7:$N$100,'24g'!$H$7:$H$100,$A242,'24g'!$I$7:$I$100,1)+SUMIFS('24h'!$N$7:$N$100,'24h'!$H$7:$H$100,$A242,'24h'!$I$7:$I$100,1)+SUMIFS('24i'!$N$7:$N$100,'24i'!$H$7:$H$100,$A242,'24i'!$I$7:$I$100,1)+SUMIFS('25'!$N$7:$N$100,'25'!$H$7:$H$100,$A242,'25'!$I$7:$I$100,1)+SUMIFS('26'!$N$7:$N$100,'26'!$H$7:$H$100,$A242,'26'!$I$7:$I$100,1)+SUMIFS('26a'!$N$7:$N$100,'26a'!$H$7:$H$100,$A242,'26a'!$I$7:$I$100,1)+SUMIFS('27'!$N$7:$N$100,'27'!$H$7:$H$100,$A242,'27'!$I$7:$I$100,1)+SUMIFS('27a'!$N$7:$N$100,'27a'!$H$7:$H$100,$A242,'27a'!$I$7:$I$100,1)+SUMIFS('28'!$N$7:$N$100,'28'!$H$7:$H$100,$A242,'28'!$I$7:$I$100,1)+SUMIFS('29'!$N$7:$N$100,'29'!$H$7:$H$100,$A242,'29'!$I$7:$I$100,1)</f>
        <v>0</v>
      </c>
      <c r="D242" s="258">
        <f>SUMIFS('12'!$N$7:$N$100,'12'!$H$7:$H$100,$A242,'12'!$I$7:$I$100,2)+SUMIFS('13'!$N$7:$N$100,'13'!$H$7:$H$100,$A242,'13'!$I$7:$I$100,2)+SUMIFS('14'!$N$7:$N$100,'14'!$H$7:$H$100,$A242,'14'!$I$7:$I$100,2)+SUMIFS('15'!$N$7:$N$100,'15'!$H$7:$H$100,$A242,'15'!$I$7:$I$100,2)+SUMIFS('15a'!$N$7:$N$100,'15a'!$H$7:$H$100,$A242,'15a'!$I$7:$I$100,2)+SUMIFS('15b'!$N$7:$N$100,'15b'!$H$7:$H$100,$A242,'15b'!$I$7:$I$100,2)+SUMIFS('15c'!$N$7:$N$100,'15c'!$H$7:$H$100,$A242,'15c'!$I$7:$I$100,2)+SUMIFS('15d'!$N$7:$N$100,'15d'!$H$7:$H$100,$A242,'15d'!$I$7:$I$100,2)+SUMIFS('15e'!$N$7:$N$100,'15e'!$H$7:$H$100,$A242,'15e'!$I$7:$I$100,2)+SUMIFS('15f'!$N$7:$N$100,'15f'!$H$7:$H$100,$A242,'15f'!$I$7:$I$100,2)+SUMIFS('15g'!$N$7:$N$100,'15g'!$H$7:$H$100,$A242,'15g'!$I$7:$I$100,2)+SUMIFS('15h'!$N$7:$N$100,'15h'!$H$7:$H$100,$A242,'15h'!$I$7:$I$100,2)+SUMIFS('15i'!$N$7:$N$100,'15i'!$H$7:$H$100,$A242,'15i'!$I$7:$I$100,2)+SUMIFS('15j'!$N$7:$N$100,'15j'!$H$7:$H$100,$A242,'15j'!$I$7:$I$100,2)+SUMIFS('15k'!$N$7:$N$100,'15k'!$H$7:$H$100,$A242,'15k'!$I$7:$I$100,2)+SUMIFS('15l'!$N$7:$N$100,'15l'!$H$7:$H$100,$A242,'15l'!$I$7:$I$100,2)+SUMIFS('15m'!$N$7:$N$100,'15m'!$H$7:$H$100,$A242,'15m'!$I$7:$I$100,2)+SUMIFS('15n'!$N$7:$N$100,'15n'!$H$7:$H$100,$A242,'15n'!$I$7:$I$100,2)+SUMIFS('16'!$N$7:$N$100,'16'!$H$7:$H$100,$A242,'16'!$I$7:$I$100,2)+SUMIFS('16a'!$N$7:$N$100,'16a'!$H$7:$H$100,$A242,'16a'!$I$7:$I$100,2)+SUMIFS('17'!$N$7:$N$100,'17'!$H$7:$H$100,$A242,'17'!$I$7:$I$100,2)+SUMIFS('17a'!$N$7:$N$100,'17a'!$H$7:$H$100,$A242,'17a'!$I$7:$I$100,2)+SUMIFS('18'!$N$7:$N$100,'18'!$H$7:$H$100,$A242,'18'!$I$7:$I$100,2)+SUMIFS('18a'!$N$7:$N$100,'18a'!$H$7:$H$100,$A242,'18a'!$I$7:$I$100,2)
+SUMIFS('19'!$N$7:$N$100,'19'!$H$7:$H$100,$A242,'19'!$I$7:$I$100,2)+SUMIFS('20'!$N$7:$N$100,'20'!$H$7:$H$100,$A242,'20'!$I$7:$I$100,2)+SUMIFS('20a'!$N$7:$N$100,'20a'!$H$7:$H$100,$A242,'20a'!$I$7:$I$100,2)+SUMIFS('21'!$N$7:$N$100,'21'!$H$7:$H$100,$A242,'21'!$I$7:$I$100,2)+SUMIFS('22'!$N$7:$N$100,'22'!$H$7:$H$100,$A242,'22'!$I$7:$I$100,2)+SUMIFS('22a'!$N$7:$N$100,'22a'!$H$7:$H$100,$A242,'22a'!$I$7:$I$100,2)+SUMIFS('22b'!$N$7:$N$100,'22b'!$H$7:$H$100,$A242,'22b'!$I$7:$I$100,2)+SUMIFS('23'!$N$7:$N$100,'23'!$H$7:$H$100,$A242,'23'!$I$7:$I$100,2)+SUMIFS('24'!$N$7:$N$100,'24'!$H$7:$H$100,$A242,'24'!$I$7:$I$100,2)+SUMIFS('24a'!$N$7:$N$100,'24a'!$H$7:$H$100,$A242,'24a'!$I$7:$I$100,2)+SUMIFS('24b'!$N$7:$N$100,'24b'!$H$7:$H$100,$A242,'24b'!$I$7:$I$100,2)+SUMIFS('24c'!$N$7:$N$100,'24c'!$H$7:$H$100,$A242,'24c'!$I$7:$I$100,2)+SUMIFS('24d'!$N$7:$N$100,'24d'!$H$7:$H$100,$A242,'24d'!$I$7:$I$100,2)+SUMIFS('24e'!$N$7:$N$100,'24e'!$H$7:$H$100,$A242,'24e'!$I$7:$I$100,2)+SUMIFS('24f'!$N$7:$N$100,'24f'!$H$7:$H$100,$A242,'24f'!$I$7:$I$100,2)+SUMIFS('24g'!$N$7:$N$100,'24g'!$H$7:$H$100,$A242,'24g'!$I$7:$I$100,2)+SUMIFS('24h'!$N$7:$N$100,'24h'!$H$7:$H$100,$A242,'24h'!$I$7:$I$100,2)+SUMIFS('24i'!$N$7:$N$100,'24i'!$H$7:$H$100,$A242,'24i'!$I$7:$I$100,2)+SUMIFS('25'!$N$7:$N$100,'25'!$H$7:$H$100,$A242,'25'!$I$7:$I$100,2)+SUMIFS('26'!$N$7:$N$100,'26'!$H$7:$H$100,$A242,'26'!$I$7:$I$100,2)+SUMIFS('26a'!$N$7:$N$100,'26a'!$H$7:$H$100,$A242,'26a'!$I$7:$I$100,2)+SUMIFS('27'!$N$7:$N$100,'27'!$H$7:$H$100,$A242,'27'!$I$7:$I$100,2)+SUMIFS('27a'!$N$7:$N$100,'27a'!$H$7:$H$100,$A242,'27a'!$I$7:$I$100,2)+SUMIFS('28'!$N$7:$N$100,'28'!$H$7:$H$100,$A242,'28'!$I$7:$I$100,2)+SUMIFS('29'!$N$7:$N$100,'29'!$H$7:$H$100,$A242,'29'!$I$7:$I$100,2)</f>
        <v>0</v>
      </c>
      <c r="E242" s="258">
        <f>SUMIFS('12'!$N$7:$N$100,'12'!$H$7:$H$100,$A242,'12'!$I$7:$I$100,"")+SUMIFS('13'!$N$7:$N$100,'13'!$H$7:$H$100,$A242,'13'!$I$7:$I$100,"")+SUMIFS('14'!$N$7:$N$100,'14'!$H$7:$H$100,$A242,'14'!$I$7:$I$100,"")+SUMIFS('15'!$N$7:$N$100,'15'!$H$7:$H$100,$A242,'15'!$I$7:$I$100,"")+SUMIFS('15a'!$N$7:$N$100,'15a'!$H$7:$H$100,$A242,'15a'!$I$7:$I$100,"")+SUMIFS('15b'!$N$7:$N$100,'15b'!$H$7:$H$100,$A242,'15b'!$I$7:$I$100,"")+SUMIFS('15c'!$N$7:$N$100,'15c'!$H$7:$H$100,$A242,'15c'!$I$7:$I$100,"")+SUMIFS('15d'!$N$7:$N$100,'15d'!$H$7:$H$100,$A242,'15d'!$I$7:$I$100,"")+SUMIFS('15e'!$N$7:$N$100,'15e'!$H$7:$H$100,$A242,'15e'!$I$7:$I$100,"")+SUMIFS('15f'!$N$7:$N$100,'15f'!$H$7:$H$100,$A242,'15f'!$I$7:$I$100,"")+SUMIFS('15g'!$N$7:$N$100,'15g'!$H$7:$H$100,$A242,'15g'!$I$7:$I$100,"")+SUMIFS('15h'!$N$7:$N$100,'15h'!$H$7:$H$100,$A242,'15h'!$I$7:$I$100,"")+SUMIFS('15i'!$N$7:$N$100,'15i'!$H$7:$H$100,$A242,'15i'!$I$7:$I$100,"")+SUMIFS('15j'!$N$7:$N$100,'15j'!$H$7:$H$100,$A242,'15j'!$I$7:$I$100,"")+SUMIFS('15k'!$N$7:$N$100,'15k'!$H$7:$H$100,$A242,'15k'!$I$7:$I$100,"")+SUMIFS('15l'!$N$7:$N$100,'15l'!$H$7:$H$100,$A242,'15l'!$I$7:$I$100,"")+SUMIFS('15m'!$N$7:$N$100,'15m'!$H$7:$H$100,$A242,'15m'!$I$7:$I$100,"")+SUMIFS('15n'!$N$7:$N$100,'15n'!$H$7:$H$100,$A242,'15n'!$I$7:$I$100,"")+SUMIFS('16'!$N$7:$N$100,'16'!$H$7:$H$100,$A242,'16'!$I$7:$I$100,"")+SUMIFS('16a'!$N$7:$N$100,'16a'!$H$7:$H$100,$A242,'16a'!$I$7:$I$100,"")+SUMIFS('17'!$N$7:$N$100,'17'!$H$7:$H$100,$A242,'17'!$I$7:$I$100,"")+SUMIFS('17a'!$N$7:$N$100,'17a'!$H$7:$H$100,$A242,'17a'!$I$7:$I$100,"")+SUMIFS('18'!$N$7:$N$100,'18'!$H$7:$H$100,$A242,'18'!$I$7:$I$100,"")+SUMIFS('18a'!$N$7:$N$100,'18a'!$H$7:$H$100,$A242,'18a'!$I$7:$I$100,"")
+SUMIFS('19'!$N$7:$N$100,'19'!$H$7:$H$100,$A242,'19'!$I$7:$I$100,"")+SUMIFS('20'!$N$7:$N$100,'20'!$H$7:$H$100,$A242,'20'!$I$7:$I$100,"")+SUMIFS('20a'!$N$7:$N$100,'20a'!$H$7:$H$100,$A242,'20a'!$I$7:$I$100,"")+SUMIFS('21'!$N$7:$N$100,'21'!$H$7:$H$100,$A242,'21'!$I$7:$I$100,"")+SUMIFS('22'!$N$7:$N$100,'22'!$H$7:$H$100,$A242,'22'!$I$7:$I$100,"")+SUMIFS('22a'!$N$7:$N$100,'22a'!$H$7:$H$100,$A242,'22a'!$I$7:$I$100,"")+SUMIFS('22b'!$N$7:$N$100,'22b'!$H$7:$H$100,$A242,'22b'!$I$7:$I$100,"")+SUMIFS('23'!$N$7:$N$100,'23'!$H$7:$H$100,$A242,'23'!$I$7:$I$100,"")+SUMIFS('24'!$N$7:$N$100,'24'!$H$7:$H$100,$A242,'24'!$I$7:$I$100,"")+SUMIFS('24a'!$N$7:$N$100,'24a'!$H$7:$H$100,$A242,'24a'!$I$7:$I$100,"")+SUMIFS('24b'!$N$7:$N$100,'24b'!$H$7:$H$100,$A242,'24b'!$I$7:$I$100,"")+SUMIFS('24c'!$N$7:$N$100,'24c'!$H$7:$H$100,$A242,'24c'!$I$7:$I$100,"")+SUMIFS('24d'!$N$7:$N$100,'24d'!$H$7:$H$100,$A242,'24d'!$I$7:$I$100,"")+SUMIFS('24e'!$N$7:$N$100,'24e'!$H$7:$H$100,$A242,'24e'!$I$7:$I$100,"")+SUMIFS('24f'!$N$7:$N$100,'24f'!$H$7:$H$100,$A242,'24f'!$I$7:$I$100,"")+SUMIFS('24g'!$N$7:$N$100,'24g'!$H$7:$H$100,$A242,'24g'!$I$7:$I$100,"")+SUMIFS('24h'!$N$7:$N$100,'24h'!$H$7:$H$100,$A242,'24h'!$I$7:$I$100,"")+SUMIFS('24i'!$N$7:$N$100,'24i'!$H$7:$H$100,$A242,'24i'!$I$7:$I$100,"")+SUMIFS('25'!$N$7:$N$100,'25'!$H$7:$H$100,$A242,'25'!$I$7:$I$100,"")+SUMIFS('26'!$N$7:$N$100,'26'!$H$7:$H$100,$A242,'26'!$I$7:$I$100,"")+SUMIFS('26a'!$N$7:$N$100,'26a'!$H$7:$H$100,$A242,'26a'!$I$7:$I$100,"")+SUMIFS('27'!$N$7:$N$100,'27'!$H$7:$H$100,$A242,'27'!$I$7:$I$100,"")+SUMIFS('27a'!$N$7:$N$100,'27a'!$H$7:$H$100,$A242,'27a'!$I$7:$I$100,"")+SUMIFS('28'!$N$7:$N$100,'28'!$H$7:$H$100,$A242,'28'!$I$7:$I$100,"")+SUMIFS('29'!$N$7:$N$100,'29'!$H$7:$H$100,$A242,'29'!$I$7:$I$100,"")</f>
        <v>0</v>
      </c>
      <c r="F242" s="259">
        <f t="shared" si="46"/>
        <v>0</v>
      </c>
      <c r="G242" s="257">
        <f>SUMIFS('12'!$J$7:$J$100,'12'!$H$7:$H$100,$A242,'12'!$I$7:$I$100,1)+SUMIFS('13'!$J$7:$J$100,'13'!$H$7:$H$100,$A242,'13'!$I$7:$I$100,1)+SUMIFS('14'!$J$7:$J$100,'14'!$H$7:$H$100,$A242,'14'!$I$7:$I$100,1)+SUMIFS('15'!$J$7:$J$100,'15'!$H$7:$H$100,$A242,'15'!$I$7:$I$100,1)+SUMIFS('15a'!$J$7:$J$100,'15a'!$H$7:$H$100,$A242,'15a'!$I$7:$I$100,1)+SUMIFS('15b'!$J$7:$J$100,'15b'!$H$7:$H$100,$A242,'15b'!$I$7:$I$100,1)+SUMIFS('15c'!$J$7:$J$100,'15c'!$H$7:$H$100,$A242,'15c'!$I$7:$I$100,1)+SUMIFS('15d'!$J$7:$J$100,'15d'!$H$7:$H$100,$A242,'15d'!$I$7:$I$100,1)+SUMIFS('15e'!$J$7:$J$100,'15e'!$H$7:$H$100,$A242,'15e'!$I$7:$I$100,1)+SUMIFS('15f'!$J$7:$J$100,'15f'!$H$7:$H$100,$A242,'15f'!$I$7:$I$100,1)+SUMIFS('15g'!$J$7:$J$100,'15g'!$H$7:$H$100,$A242,'15g'!$I$7:$I$100,1)+SUMIFS('15h'!$J$7:$J$100,'15h'!$H$7:$H$100,$A242,'15h'!$I$7:$I$100,1)+SUMIFS('15i'!$J$7:$J$100,'15i'!$H$7:$H$100,$A242,'15i'!$I$7:$I$100,1)+SUMIFS('15j'!$J$7:$J$100,'15j'!$H$7:$H$100,$A242,'15j'!$I$7:$I$100,1)+SUMIFS('15k'!$J$7:$J$100,'15k'!$H$7:$H$100,$A242,'15k'!$I$7:$I$100,1)+SUMIFS('15l'!$J$7:$J$100,'15l'!$H$7:$H$100,$A242,'15l'!$I$7:$I$100,1)+SUMIFS('15m'!$J$7:$J$100,'15m'!$H$7:$H$100,$A242,'15m'!$I$7:$I$100,1)+SUMIFS('15n'!$J$7:$J$100,'15n'!$H$7:$H$100,$A242,'15n'!$I$7:$I$100,1)+SUMIFS('16'!$J$7:$J$100,'16'!$H$7:$H$100,$A242,'16'!$I$7:$I$100,1)+SUMIFS('16a'!$J$7:$J$100,'16a'!$H$7:$H$100,$A242,'16a'!$I$7:$I$100,1)+SUMIFS('17'!$J$7:$J$100,'17'!$H$7:$H$100,$A242,'17'!$I$7:$I$100,1)+SUMIFS('17a'!$J$7:$J$100,'17a'!$H$7:$H$100,$A242,'17a'!$I$7:$I$100,1)+SUMIFS('18'!$J$7:$J$100,'18'!$H$7:$H$100,$A242,'18'!$I$7:$I$100,1)+SUMIFS('18a'!$J$7:$J$100,'18a'!$H$7:$H$100,$A242,'18a'!$I$7:$I$100,1)
+SUMIFS('19'!$J$7:$J$100,'19'!$H$7:$H$100,$A242,'19'!$I$7:$I$100,1)+SUMIFS('20'!$J$7:$J$100,'20'!$H$7:$H$100,$A242,'20'!$I$7:$I$100,1)+SUMIFS('20a'!$J$7:$J$100,'20a'!$H$7:$H$100,$A242,'20a'!$I$7:$I$100,1)+SUMIFS('21'!$J$7:$J$100,'21'!$H$7:$H$100,$A242,'21'!$I$7:$I$100,1)+SUMIFS('22'!$J$7:$J$100,'22'!$H$7:$H$100,$A242,'22'!$I$7:$I$100,1)+SUMIFS('22a'!$J$7:$J$100,'22a'!$H$7:$H$100,$A242,'22a'!$I$7:$I$100,1)+SUMIFS('22b'!$J$7:$J$100,'22b'!$H$7:$H$100,$A242,'22b'!$I$7:$I$100,1)+SUMIFS('23'!$J$7:$J$100,'23'!$H$7:$H$100,$A242,'23'!$I$7:$I$100,1)+SUMIFS('24'!$J$7:$J$100,'24'!$H$7:$H$100,$A242,'24'!$I$7:$I$100,1)+SUMIFS('24a'!$J$7:$J$100,'24a'!$H$7:$H$100,$A242,'24a'!$I$7:$I$100,1)+SUMIFS('24b'!$J$7:$J$100,'24b'!$H$7:$H$100,$A242,'24b'!$I$7:$I$100,1)+SUMIFS('24c'!$J$7:$J$100,'24c'!$H$7:$H$100,$A242,'24c'!$I$7:$I$100,1)+SUMIFS('24d'!$J$7:$J$100,'24d'!$H$7:$H$100,$A242,'24d'!$I$7:$I$100,1)+SUMIFS('24e'!$J$7:$J$100,'24e'!$H$7:$H$100,$A242,'24e'!$I$7:$I$100,1)+SUMIFS('24f'!$J$7:$J$100,'24f'!$H$7:$H$100,$A242,'24f'!$I$7:$I$100,1)+SUMIFS('24g'!$J$7:$J$100,'24g'!$H$7:$H$100,$A242,'24g'!$I$7:$I$100,1)+SUMIFS('24h'!$J$7:$J$100,'24h'!$H$7:$H$100,$A242,'24h'!$I$7:$I$100,1)+SUMIFS('24i'!$J$7:$J$100,'24i'!$H$7:$H$100,$A242,'24i'!$I$7:$I$100,1)+SUMIFS('25'!$J$7:$J$100,'25'!$H$7:$H$100,$A242,'25'!$I$7:$I$100,1)+SUMIFS('26'!$J$7:$J$100,'26'!$H$7:$H$100,$A242,'26'!$I$7:$I$100,1)+SUMIFS('26a'!$J$7:$J$100,'26a'!$H$7:$H$100,$A242,'26a'!$I$7:$I$100,1)+SUMIFS('27'!$J$7:$J$100,'27'!$H$7:$H$100,$A242,'27'!$I$7:$I$100,1)+SUMIFS('27a'!$J$7:$J$100,'27a'!$H$7:$H$100,$A242,'27a'!$I$7:$I$100,1)+SUMIFS('28'!$J$7:$J$100,'28'!$H$7:$H$100,$A242,'28'!$I$7:$I$100,1)+SUMIFS('29'!$J$7:$J$100,'29'!$H$7:$H$100,$A242,'29'!$I$7:$I$100,1)</f>
        <v>0</v>
      </c>
      <c r="H242" s="258">
        <f>SUMIFS('12'!$J$7:$J$100,'12'!$H$7:$H$100,$A242,'12'!$I$7:$I$100,2)+SUMIFS('13'!$J$7:$J$100,'13'!$H$7:$H$100,$A242,'13'!$I$7:$I$100,2)+SUMIFS('14'!$J$7:$J$100,'14'!$H$7:$H$100,$A242,'14'!$I$7:$I$100,2)+SUMIFS('15'!$J$7:$J$100,'15'!$H$7:$H$100,$A242,'15'!$I$7:$I$100,2)+SUMIFS('15a'!$J$7:$J$100,'15a'!$H$7:$H$100,$A242,'15a'!$I$7:$I$100,2)+SUMIFS('15b'!$J$7:$J$100,'15b'!$H$7:$H$100,$A242,'15b'!$I$7:$I$100,2)+SUMIFS('15c'!$J$7:$J$100,'15c'!$H$7:$H$100,$A242,'15c'!$I$7:$I$100,2)+SUMIFS('15d'!$J$7:$J$100,'15d'!$H$7:$H$100,$A242,'15d'!$I$7:$I$100,2)+SUMIFS('15e'!$J$7:$J$100,'15e'!$H$7:$H$100,$A242,'15e'!$I$7:$I$100,2)+SUMIFS('15f'!$J$7:$J$100,'15f'!$H$7:$H$100,$A242,'15f'!$I$7:$I$100,2)+SUMIFS('15g'!$J$7:$J$100,'15g'!$H$7:$H$100,$A242,'15g'!$I$7:$I$100,2)+SUMIFS('15h'!$J$7:$J$100,'15h'!$H$7:$H$100,$A242,'15h'!$I$7:$I$100,2)+SUMIFS('15i'!$J$7:$J$100,'15i'!$H$7:$H$100,$A242,'15i'!$I$7:$I$100,2)+SUMIFS('15j'!$J$7:$J$100,'15j'!$H$7:$H$100,$A242,'15j'!$I$7:$I$100,2)+SUMIFS('15k'!$J$7:$J$100,'15k'!$H$7:$H$100,$A242,'15k'!$I$7:$I$100,2)+SUMIFS('15l'!$J$7:$J$100,'15l'!$H$7:$H$100,$A242,'15l'!$I$7:$I$100,2)+SUMIFS('15m'!$J$7:$J$100,'15m'!$H$7:$H$100,$A242,'15m'!$I$7:$I$100,2)+SUMIFS('15n'!$J$7:$J$100,'15n'!$H$7:$H$100,$A242,'15n'!$I$7:$I$100,2)+SUMIFS('16'!$J$7:$J$100,'16'!$H$7:$H$100,$A242,'16'!$I$7:$I$100,2)+SUMIFS('16a'!$J$7:$J$100,'16a'!$H$7:$H$100,$A242,'16a'!$I$7:$I$100,2)+SUMIFS('17'!$J$7:$J$100,'17'!$H$7:$H$100,$A242,'17'!$I$7:$I$100,2)+SUMIFS('17a'!$J$7:$J$100,'17a'!$H$7:$H$100,$A242,'17a'!$I$7:$I$100,2)+SUMIFS('18'!$J$7:$J$100,'18'!$H$7:$H$100,$A242,'18'!$I$7:$I$100,2)+SUMIFS('18a'!$J$7:$J$100,'18a'!$H$7:$H$100,$A242,'18a'!$I$7:$I$100,2)
+SUMIFS('19'!$J$7:$J$100,'19'!$H$7:$H$100,$A242,'19'!$I$7:$I$100,2)+SUMIFS('20'!$J$7:$J$100,'20'!$H$7:$H$100,$A242,'20'!$I$7:$I$100,2)+SUMIFS('20a'!$J$7:$J$100,'20a'!$H$7:$H$100,$A242,'20a'!$I$7:$I$100,2)+SUMIFS('21'!$J$7:$J$100,'21'!$H$7:$H$100,$A242,'21'!$I$7:$I$100,2)+SUMIFS('22'!$J$7:$J$100,'22'!$H$7:$H$100,$A242,'22'!$I$7:$I$100,2)+SUMIFS('22a'!$J$7:$J$100,'22a'!$H$7:$H$100,$A242,'22a'!$I$7:$I$100,2)+SUMIFS('22b'!$J$7:$J$100,'22b'!$H$7:$H$100,$A242,'22b'!$I$7:$I$100,2)+SUMIFS('23'!$J$7:$J$100,'23'!$H$7:$H$100,$A242,'23'!$I$7:$I$100,2)+SUMIFS('24'!$J$7:$J$100,'24'!$H$7:$H$100,$A242,'24'!$I$7:$I$100,2)+SUMIFS('24a'!$J$7:$J$100,'24a'!$H$7:$H$100,$A242,'24a'!$I$7:$I$100,2)+SUMIFS('24b'!$J$7:$J$100,'24b'!$H$7:$H$100,$A242,'24b'!$I$7:$I$100,2)+SUMIFS('24c'!$J$7:$J$100,'24c'!$H$7:$H$100,$A242,'24c'!$I$7:$I$100,2)+SUMIFS('24d'!$J$7:$J$100,'24d'!$H$7:$H$100,$A242,'24d'!$I$7:$I$100,2)+SUMIFS('24e'!$J$7:$J$100,'24e'!$H$7:$H$100,$A242,'24e'!$I$7:$I$100,2)+SUMIFS('24f'!$J$7:$J$100,'24f'!$H$7:$H$100,$A242,'24f'!$I$7:$I$100,2)+SUMIFS('24g'!$J$7:$J$100,'24g'!$H$7:$H$100,$A242,'24g'!$I$7:$I$100,2)+SUMIFS('24h'!$J$7:$J$100,'24h'!$H$7:$H$100,$A242,'24h'!$I$7:$I$100,2)+SUMIFS('24i'!$J$7:$J$100,'24i'!$H$7:$H$100,$A242,'24i'!$I$7:$I$100,2)+SUMIFS('25'!$J$7:$J$100,'25'!$H$7:$H$100,$A242,'25'!$I$7:$I$100,2)+SUMIFS('26'!$J$7:$J$100,'26'!$H$7:$H$100,$A242,'26'!$I$7:$I$100,2)+SUMIFS('26a'!$J$7:$J$100,'26a'!$H$7:$H$100,$A242,'26a'!$I$7:$I$100,2)+SUMIFS('27'!$J$7:$J$100,'27'!$H$7:$H$100,$A242,'27'!$I$7:$I$100,2)+SUMIFS('27a'!$J$7:$J$100,'27a'!$H$7:$H$100,$A242,'27a'!$I$7:$I$100,2)+SUMIFS('28'!$J$7:$J$100,'28'!$H$7:$H$100,$A242,'28'!$I$7:$I$100,2)+SUMIFS('29'!$J$7:$J$100,'29'!$H$7:$H$100,$A242,'29'!$I$7:$I$100,2)</f>
        <v>0</v>
      </c>
      <c r="I242" s="258">
        <f>SUMIFS('12'!$J$7:$J$100,'12'!$H$7:$H$100,$A242,'12'!$I$7:$I$100,"")+SUMIFS('13'!$J$7:$J$100,'13'!$H$7:$H$100,$A242,'13'!$I$7:$I$100,"")+SUMIFS('14'!$J$7:$J$100,'14'!$H$7:$H$100,$A242,'14'!$I$7:$I$100,"")+SUMIFS('15'!$J$7:$J$100,'15'!$H$7:$H$100,$A242,'15'!$I$7:$I$100,"")+SUMIFS('15a'!$J$7:$J$100,'15a'!$H$7:$H$100,$A242,'15a'!$I$7:$I$100,"")+SUMIFS('15b'!$J$7:$J$100,'15b'!$H$7:$H$100,$A242,'15b'!$I$7:$I$100,"")+SUMIFS('15c'!$J$7:$J$100,'15c'!$H$7:$H$100,$A242,'15c'!$I$7:$I$100,"")+SUMIFS('15d'!$J$7:$J$100,'15d'!$H$7:$H$100,$A242,'15d'!$I$7:$I$100,"")+SUMIFS('15e'!$J$7:$J$100,'15e'!$H$7:$H$100,$A242,'15e'!$I$7:$I$100,"")+SUMIFS('15f'!$J$7:$J$100,'15f'!$H$7:$H$100,$A242,'15f'!$I$7:$I$100,"")+SUMIFS('15g'!$J$7:$J$100,'15g'!$H$7:$H$100,$A242,'15g'!$I$7:$I$100,"")+SUMIFS('15h'!$J$7:$J$100,'15h'!$H$7:$H$100,$A242,'15h'!$I$7:$I$100,"")+SUMIFS('15i'!$J$7:$J$100,'15i'!$H$7:$H$100,$A242,'15i'!$I$7:$I$100,"")+SUMIFS('15j'!$J$7:$J$100,'15j'!$H$7:$H$100,$A242,'15j'!$I$7:$I$100,"")+SUMIFS('15k'!$J$7:$J$100,'15k'!$H$7:$H$100,$A242,'15k'!$I$7:$I$100,"")+SUMIFS('15l'!$J$7:$J$100,'15l'!$H$7:$H$100,$A242,'15l'!$I$7:$I$100,"")+SUMIFS('15m'!$J$7:$J$100,'15m'!$H$7:$H$100,$A242,'15m'!$I$7:$I$100,"")+SUMIFS('15n'!$J$7:$J$100,'15n'!$H$7:$H$100,$A242,'15n'!$I$7:$I$100,"")+SUMIFS('16'!$J$7:$J$100,'16'!$H$7:$H$100,$A242,'16'!$I$7:$I$100,"")+SUMIFS('16a'!$J$7:$J$100,'16a'!$H$7:$H$100,$A242,'16a'!$I$7:$I$100,"")+SUMIFS('17'!$J$7:$J$100,'17'!$H$7:$H$100,$A242,'17'!$I$7:$I$100,"")+SUMIFS('17a'!$J$7:$J$100,'17a'!$H$7:$H$100,$A242,'17a'!$I$7:$I$100,"")+SUMIFS('18'!$J$7:$J$100,'18'!$H$7:$H$100,$A242,'18'!$I$7:$I$100,"")+SUMIFS('18a'!$J$7:$J$100,'18a'!$H$7:$H$100,$A242,'18a'!$I$7:$I$100,"")
+SUMIFS('19'!$J$7:$J$100,'19'!$H$7:$H$100,$A242,'19'!$I$7:$I$100,"")+SUMIFS('20'!$J$7:$J$100,'20'!$H$7:$H$100,$A242,'20'!$I$7:$I$100,"")+SUMIFS('20a'!$J$7:$J$100,'20a'!$H$7:$H$100,$A242,'20a'!$I$7:$I$100,"")+SUMIFS('21'!$J$7:$J$100,'21'!$H$7:$H$100,$A242,'21'!$I$7:$I$100,"")+SUMIFS('22'!$J$7:$J$100,'22'!$H$7:$H$100,$A242,'22'!$I$7:$I$100,"")+SUMIFS('22a'!$J$7:$J$100,'22a'!$H$7:$H$100,$A242,'22a'!$I$7:$I$100,"")+SUMIFS('22b'!$J$7:$J$100,'22b'!$H$7:$H$100,$A242,'22b'!$I$7:$I$100,"")+SUMIFS('23'!$J$7:$J$100,'23'!$H$7:$H$100,$A242,'23'!$I$7:$I$100,"")+SUMIFS('24'!$J$7:$J$100,'24'!$H$7:$H$100,$A242,'24'!$I$7:$I$100,"")+SUMIFS('24a'!$J$7:$J$100,'24a'!$H$7:$H$100,$A242,'24a'!$I$7:$I$100,"")+SUMIFS('24b'!$J$7:$J$100,'24b'!$H$7:$H$100,$A242,'24b'!$I$7:$I$100,"")+SUMIFS('24c'!$J$7:$J$100,'24c'!$H$7:$H$100,$A242,'24c'!$I$7:$I$100,"")+SUMIFS('24d'!$J$7:$J$100,'24d'!$H$7:$H$100,$A242,'24d'!$I$7:$I$100,"")+SUMIFS('24e'!$J$7:$J$100,'24e'!$H$7:$H$100,$A242,'24e'!$I$7:$I$100,"")+SUMIFS('24f'!$J$7:$J$100,'24f'!$H$7:$H$100,$A242,'24f'!$I$7:$I$100,"")+SUMIFS('24g'!$J$7:$J$100,'24g'!$H$7:$H$100,$A242,'24g'!$I$7:$I$100,"")+SUMIFS('24h'!$J$7:$J$100,'24h'!$H$7:$H$100,$A242,'24h'!$I$7:$I$100,"")+SUMIFS('24i'!$J$7:$J$100,'24i'!$H$7:$H$100,$A242,'24i'!$I$7:$I$100,"")+SUMIFS('25'!$J$7:$J$100,'25'!$H$7:$H$100,$A242,'25'!$I$7:$I$100,"")+SUMIFS('26'!$J$7:$J$100,'26'!$H$7:$H$100,$A242,'26'!$I$7:$I$100,"")+SUMIFS('26a'!$J$7:$J$100,'26a'!$H$7:$H$100,$A242,'26a'!$I$7:$I$100,"")+SUMIFS('27'!$J$7:$J$100,'27'!$H$7:$H$100,$A242,'27'!$I$7:$I$100,"")+SUMIFS('27a'!$J$7:$J$100,'27a'!$H$7:$H$100,$A242,'27a'!$I$7:$I$100,"")+SUMIFS('28'!$J$7:$J$100,'28'!$H$7:$H$100,$A242,'28'!$I$7:$I$100,"")+SUMIFS('29'!$J$7:$J$100,'29'!$H$7:$H$100,$A242,'29'!$I$7:$I$100,"")</f>
        <v>0</v>
      </c>
      <c r="J242" s="259">
        <f t="shared" si="47"/>
        <v>0</v>
      </c>
      <c r="S242" s="247">
        <f t="shared" si="45"/>
        <v>0</v>
      </c>
    </row>
    <row r="243" ht="12.75" customHeight="1">
      <c r="A243" s="1" t="s">
        <v>2701</v>
      </c>
      <c r="B243" s="1" t="s">
        <v>4569</v>
      </c>
      <c r="C243" s="257">
        <f>SUMIFS('12'!$N$7:$N$100,'12'!$H$7:$H$100,$A243,'12'!$I$7:$I$100,1)+SUMIFS('13'!$N$7:$N$100,'13'!$H$7:$H$100,$A243,'13'!$I$7:$I$100,1)+SUMIFS('14'!$N$7:$N$100,'14'!$H$7:$H$100,$A243,'14'!$I$7:$I$100,1)+SUMIFS('15'!$N$7:$N$100,'15'!$H$7:$H$100,$A243,'15'!$I$7:$I$100,1)+SUMIFS('15a'!$N$7:$N$100,'15a'!$H$7:$H$100,$A243,'15a'!$I$7:$I$100,1)+SUMIFS('15b'!$N$7:$N$100,'15b'!$H$7:$H$100,$A243,'15b'!$I$7:$I$100,1)+SUMIFS('15c'!$N$7:$N$100,'15c'!$H$7:$H$100,$A243,'15c'!$I$7:$I$100,1)+SUMIFS('15d'!$N$7:$N$100,'15d'!$H$7:$H$100,$A243,'15d'!$I$7:$I$100,1)+SUMIFS('15e'!$N$7:$N$100,'15e'!$H$7:$H$100,$A243,'15e'!$I$7:$I$100,1)+SUMIFS('15f'!$N$7:$N$100,'15f'!$H$7:$H$100,$A243,'15f'!$I$7:$I$100,1)+SUMIFS('15g'!$N$7:$N$100,'15g'!$H$7:$H$100,$A243,'15g'!$I$7:$I$100,1)+SUMIFS('15h'!$N$7:$N$100,'15h'!$H$7:$H$100,$A243,'15h'!$I$7:$I$100,1)+SUMIFS('15i'!$N$7:$N$100,'15i'!$H$7:$H$100,$A243,'15i'!$I$7:$I$100,1)+SUMIFS('15j'!$N$7:$N$100,'15j'!$H$7:$H$100,$A243,'15j'!$I$7:$I$100,1)+SUMIFS('15k'!$N$7:$N$100,'15k'!$H$7:$H$100,$A243,'15k'!$I$7:$I$100,1)+SUMIFS('15l'!$N$7:$N$100,'15l'!$H$7:$H$100,$A243,'15l'!$I$7:$I$100,1)+SUMIFS('15m'!$N$7:$N$100,'15m'!$H$7:$H$100,$A243,'15m'!$I$7:$I$100,1)+SUMIFS('15n'!$N$7:$N$100,'15n'!$H$7:$H$100,$A243,'15n'!$I$7:$I$100,1)+SUMIFS('16'!$N$7:$N$100,'16'!$H$7:$H$100,$A243,'16'!$I$7:$I$100,1)+SUMIFS('16a'!$N$7:$N$100,'16a'!$H$7:$H$100,$A243,'16a'!$I$7:$I$100,1)+SUMIFS('17'!$N$7:$N$100,'17'!$H$7:$H$100,$A243,'17'!$I$7:$I$100,1)+SUMIFS('17a'!$N$7:$N$100,'17a'!$H$7:$H$100,$A243,'17a'!$I$7:$I$100,1)+SUMIFS('18'!$N$7:$N$100,'18'!$H$7:$H$100,$A243,'18'!$I$7:$I$100,1)+SUMIFS('18a'!$N$7:$N$100,'18a'!$H$7:$H$100,$A243,'18a'!$I$7:$I$100,1)
+SUMIFS('19'!$N$7:$N$100,'19'!$H$7:$H$100,$A243,'19'!$I$7:$I$100,1)+SUMIFS('20'!$N$7:$N$100,'20'!$H$7:$H$100,$A243,'20'!$I$7:$I$100,1)+SUMIFS('20a'!$N$7:$N$100,'20a'!$H$7:$H$100,$A243,'20a'!$I$7:$I$100,1)+SUMIFS('21'!$N$7:$N$100,'21'!$H$7:$H$100,$A243,'21'!$I$7:$I$100,1)+SUMIFS('22'!$N$7:$N$100,'22'!$H$7:$H$100,$A243,'22'!$I$7:$I$100,1)+SUMIFS('22a'!$N$7:$N$100,'22a'!$H$7:$H$100,$A243,'22a'!$I$7:$I$100,1)+SUMIFS('22b'!$N$7:$N$100,'22b'!$H$7:$H$100,$A243,'22b'!$I$7:$I$100,1)+SUMIFS('23'!$N$7:$N$100,'23'!$H$7:$H$100,$A243,'23'!$I$7:$I$100,1)+SUMIFS('24'!$N$7:$N$100,'24'!$H$7:$H$100,$A243,'24'!$I$7:$I$100,1)+SUMIFS('24a'!$N$7:$N$100,'24a'!$H$7:$H$100,$A243,'24a'!$I$7:$I$100,1)+SUMIFS('24b'!$N$7:$N$100,'24b'!$H$7:$H$100,$A243,'24b'!$I$7:$I$100,1)+SUMIFS('24c'!$N$7:$N$100,'24c'!$H$7:$H$100,$A243,'24c'!$I$7:$I$100,1)+SUMIFS('24d'!$N$7:$N$100,'24d'!$H$7:$H$100,$A243,'24d'!$I$7:$I$100,1)+SUMIFS('24e'!$N$7:$N$100,'24e'!$H$7:$H$100,$A243,'24e'!$I$7:$I$100,1)+SUMIFS('24f'!$N$7:$N$100,'24f'!$H$7:$H$100,$A243,'24f'!$I$7:$I$100,1)+SUMIFS('24g'!$N$7:$N$100,'24g'!$H$7:$H$100,$A243,'24g'!$I$7:$I$100,1)+SUMIFS('24h'!$N$7:$N$100,'24h'!$H$7:$H$100,$A243,'24h'!$I$7:$I$100,1)+SUMIFS('24i'!$N$7:$N$100,'24i'!$H$7:$H$100,$A243,'24i'!$I$7:$I$100,1)+SUMIFS('25'!$N$7:$N$100,'25'!$H$7:$H$100,$A243,'25'!$I$7:$I$100,1)+SUMIFS('26'!$N$7:$N$100,'26'!$H$7:$H$100,$A243,'26'!$I$7:$I$100,1)+SUMIFS('26a'!$N$7:$N$100,'26a'!$H$7:$H$100,$A243,'26a'!$I$7:$I$100,1)+SUMIFS('27'!$N$7:$N$100,'27'!$H$7:$H$100,$A243,'27'!$I$7:$I$100,1)+SUMIFS('27a'!$N$7:$N$100,'27a'!$H$7:$H$100,$A243,'27a'!$I$7:$I$100,1)+SUMIFS('28'!$N$7:$N$100,'28'!$H$7:$H$100,$A243,'28'!$I$7:$I$100,1)+SUMIFS('29'!$N$7:$N$100,'29'!$H$7:$H$100,$A243,'29'!$I$7:$I$100,1)</f>
        <v>562206.29</v>
      </c>
      <c r="D243" s="258">
        <f>SUMIFS('12'!$N$7:$N$100,'12'!$H$7:$H$100,$A243,'12'!$I$7:$I$100,2)+SUMIFS('13'!$N$7:$N$100,'13'!$H$7:$H$100,$A243,'13'!$I$7:$I$100,2)+SUMIFS('14'!$N$7:$N$100,'14'!$H$7:$H$100,$A243,'14'!$I$7:$I$100,2)+SUMIFS('15'!$N$7:$N$100,'15'!$H$7:$H$100,$A243,'15'!$I$7:$I$100,2)+SUMIFS('15a'!$N$7:$N$100,'15a'!$H$7:$H$100,$A243,'15a'!$I$7:$I$100,2)+SUMIFS('15b'!$N$7:$N$100,'15b'!$H$7:$H$100,$A243,'15b'!$I$7:$I$100,2)+SUMIFS('15c'!$N$7:$N$100,'15c'!$H$7:$H$100,$A243,'15c'!$I$7:$I$100,2)+SUMIFS('15d'!$N$7:$N$100,'15d'!$H$7:$H$100,$A243,'15d'!$I$7:$I$100,2)+SUMIFS('15e'!$N$7:$N$100,'15e'!$H$7:$H$100,$A243,'15e'!$I$7:$I$100,2)+SUMIFS('15f'!$N$7:$N$100,'15f'!$H$7:$H$100,$A243,'15f'!$I$7:$I$100,2)+SUMIFS('15g'!$N$7:$N$100,'15g'!$H$7:$H$100,$A243,'15g'!$I$7:$I$100,2)+SUMIFS('15h'!$N$7:$N$100,'15h'!$H$7:$H$100,$A243,'15h'!$I$7:$I$100,2)+SUMIFS('15i'!$N$7:$N$100,'15i'!$H$7:$H$100,$A243,'15i'!$I$7:$I$100,2)+SUMIFS('15j'!$N$7:$N$100,'15j'!$H$7:$H$100,$A243,'15j'!$I$7:$I$100,2)+SUMIFS('15k'!$N$7:$N$100,'15k'!$H$7:$H$100,$A243,'15k'!$I$7:$I$100,2)+SUMIFS('15l'!$N$7:$N$100,'15l'!$H$7:$H$100,$A243,'15l'!$I$7:$I$100,2)+SUMIFS('15m'!$N$7:$N$100,'15m'!$H$7:$H$100,$A243,'15m'!$I$7:$I$100,2)+SUMIFS('15n'!$N$7:$N$100,'15n'!$H$7:$H$100,$A243,'15n'!$I$7:$I$100,2)+SUMIFS('16'!$N$7:$N$100,'16'!$H$7:$H$100,$A243,'16'!$I$7:$I$100,2)+SUMIFS('16a'!$N$7:$N$100,'16a'!$H$7:$H$100,$A243,'16a'!$I$7:$I$100,2)+SUMIFS('17'!$N$7:$N$100,'17'!$H$7:$H$100,$A243,'17'!$I$7:$I$100,2)+SUMIFS('17a'!$N$7:$N$100,'17a'!$H$7:$H$100,$A243,'17a'!$I$7:$I$100,2)+SUMIFS('18'!$N$7:$N$100,'18'!$H$7:$H$100,$A243,'18'!$I$7:$I$100,2)+SUMIFS('18a'!$N$7:$N$100,'18a'!$H$7:$H$100,$A243,'18a'!$I$7:$I$100,2)
+SUMIFS('19'!$N$7:$N$100,'19'!$H$7:$H$100,$A243,'19'!$I$7:$I$100,2)+SUMIFS('20'!$N$7:$N$100,'20'!$H$7:$H$100,$A243,'20'!$I$7:$I$100,2)+SUMIFS('20a'!$N$7:$N$100,'20a'!$H$7:$H$100,$A243,'20a'!$I$7:$I$100,2)+SUMIFS('21'!$N$7:$N$100,'21'!$H$7:$H$100,$A243,'21'!$I$7:$I$100,2)+SUMIFS('22'!$N$7:$N$100,'22'!$H$7:$H$100,$A243,'22'!$I$7:$I$100,2)+SUMIFS('22a'!$N$7:$N$100,'22a'!$H$7:$H$100,$A243,'22a'!$I$7:$I$100,2)+SUMIFS('22b'!$N$7:$N$100,'22b'!$H$7:$H$100,$A243,'22b'!$I$7:$I$100,2)+SUMIFS('23'!$N$7:$N$100,'23'!$H$7:$H$100,$A243,'23'!$I$7:$I$100,2)+SUMIFS('24'!$N$7:$N$100,'24'!$H$7:$H$100,$A243,'24'!$I$7:$I$100,2)+SUMIFS('24a'!$N$7:$N$100,'24a'!$H$7:$H$100,$A243,'24a'!$I$7:$I$100,2)+SUMIFS('24b'!$N$7:$N$100,'24b'!$H$7:$H$100,$A243,'24b'!$I$7:$I$100,2)+SUMIFS('24c'!$N$7:$N$100,'24c'!$H$7:$H$100,$A243,'24c'!$I$7:$I$100,2)+SUMIFS('24d'!$N$7:$N$100,'24d'!$H$7:$H$100,$A243,'24d'!$I$7:$I$100,2)+SUMIFS('24e'!$N$7:$N$100,'24e'!$H$7:$H$100,$A243,'24e'!$I$7:$I$100,2)+SUMIFS('24f'!$N$7:$N$100,'24f'!$H$7:$H$100,$A243,'24f'!$I$7:$I$100,2)+SUMIFS('24g'!$N$7:$N$100,'24g'!$H$7:$H$100,$A243,'24g'!$I$7:$I$100,2)+SUMIFS('24h'!$N$7:$N$100,'24h'!$H$7:$H$100,$A243,'24h'!$I$7:$I$100,2)+SUMIFS('24i'!$N$7:$N$100,'24i'!$H$7:$H$100,$A243,'24i'!$I$7:$I$100,2)+SUMIFS('25'!$N$7:$N$100,'25'!$H$7:$H$100,$A243,'25'!$I$7:$I$100,2)+SUMIFS('26'!$N$7:$N$100,'26'!$H$7:$H$100,$A243,'26'!$I$7:$I$100,2)+SUMIFS('26a'!$N$7:$N$100,'26a'!$H$7:$H$100,$A243,'26a'!$I$7:$I$100,2)+SUMIFS('27'!$N$7:$N$100,'27'!$H$7:$H$100,$A243,'27'!$I$7:$I$100,2)+SUMIFS('27a'!$N$7:$N$100,'27a'!$H$7:$H$100,$A243,'27a'!$I$7:$I$100,2)+SUMIFS('28'!$N$7:$N$100,'28'!$H$7:$H$100,$A243,'28'!$I$7:$I$100,2)+SUMIFS('29'!$N$7:$N$100,'29'!$H$7:$H$100,$A243,'29'!$I$7:$I$100,2)</f>
        <v>91900.97</v>
      </c>
      <c r="E243" s="258">
        <f>SUMIFS('12'!$N$7:$N$100,'12'!$H$7:$H$100,$A243,'12'!$I$7:$I$100,"")+SUMIFS('13'!$N$7:$N$100,'13'!$H$7:$H$100,$A243,'13'!$I$7:$I$100,"")+SUMIFS('14'!$N$7:$N$100,'14'!$H$7:$H$100,$A243,'14'!$I$7:$I$100,"")+SUMIFS('15'!$N$7:$N$100,'15'!$H$7:$H$100,$A243,'15'!$I$7:$I$100,"")+SUMIFS('15a'!$N$7:$N$100,'15a'!$H$7:$H$100,$A243,'15a'!$I$7:$I$100,"")+SUMIFS('15b'!$N$7:$N$100,'15b'!$H$7:$H$100,$A243,'15b'!$I$7:$I$100,"")+SUMIFS('15c'!$N$7:$N$100,'15c'!$H$7:$H$100,$A243,'15c'!$I$7:$I$100,"")+SUMIFS('15d'!$N$7:$N$100,'15d'!$H$7:$H$100,$A243,'15d'!$I$7:$I$100,"")+SUMIFS('15e'!$N$7:$N$100,'15e'!$H$7:$H$100,$A243,'15e'!$I$7:$I$100,"")+SUMIFS('15f'!$N$7:$N$100,'15f'!$H$7:$H$100,$A243,'15f'!$I$7:$I$100,"")+SUMIFS('15g'!$N$7:$N$100,'15g'!$H$7:$H$100,$A243,'15g'!$I$7:$I$100,"")+SUMIFS('15h'!$N$7:$N$100,'15h'!$H$7:$H$100,$A243,'15h'!$I$7:$I$100,"")+SUMIFS('15i'!$N$7:$N$100,'15i'!$H$7:$H$100,$A243,'15i'!$I$7:$I$100,"")+SUMIFS('15j'!$N$7:$N$100,'15j'!$H$7:$H$100,$A243,'15j'!$I$7:$I$100,"")+SUMIFS('15k'!$N$7:$N$100,'15k'!$H$7:$H$100,$A243,'15k'!$I$7:$I$100,"")+SUMIFS('15l'!$N$7:$N$100,'15l'!$H$7:$H$100,$A243,'15l'!$I$7:$I$100,"")+SUMIFS('15m'!$N$7:$N$100,'15m'!$H$7:$H$100,$A243,'15m'!$I$7:$I$100,"")+SUMIFS('15n'!$N$7:$N$100,'15n'!$H$7:$H$100,$A243,'15n'!$I$7:$I$100,"")+SUMIFS('16'!$N$7:$N$100,'16'!$H$7:$H$100,$A243,'16'!$I$7:$I$100,"")+SUMIFS('16a'!$N$7:$N$100,'16a'!$H$7:$H$100,$A243,'16a'!$I$7:$I$100,"")+SUMIFS('17'!$N$7:$N$100,'17'!$H$7:$H$100,$A243,'17'!$I$7:$I$100,"")+SUMIFS('17a'!$N$7:$N$100,'17a'!$H$7:$H$100,$A243,'17a'!$I$7:$I$100,"")+SUMIFS('18'!$N$7:$N$100,'18'!$H$7:$H$100,$A243,'18'!$I$7:$I$100,"")+SUMIFS('18a'!$N$7:$N$100,'18a'!$H$7:$H$100,$A243,'18a'!$I$7:$I$100,"")
+SUMIFS('19'!$N$7:$N$100,'19'!$H$7:$H$100,$A243,'19'!$I$7:$I$100,"")+SUMIFS('20'!$N$7:$N$100,'20'!$H$7:$H$100,$A243,'20'!$I$7:$I$100,"")+SUMIFS('20a'!$N$7:$N$100,'20a'!$H$7:$H$100,$A243,'20a'!$I$7:$I$100,"")+SUMIFS('21'!$N$7:$N$100,'21'!$H$7:$H$100,$A243,'21'!$I$7:$I$100,"")+SUMIFS('22'!$N$7:$N$100,'22'!$H$7:$H$100,$A243,'22'!$I$7:$I$100,"")+SUMIFS('22a'!$N$7:$N$100,'22a'!$H$7:$H$100,$A243,'22a'!$I$7:$I$100,"")+SUMIFS('22b'!$N$7:$N$100,'22b'!$H$7:$H$100,$A243,'22b'!$I$7:$I$100,"")+SUMIFS('23'!$N$7:$N$100,'23'!$H$7:$H$100,$A243,'23'!$I$7:$I$100,"")+SUMIFS('24'!$N$7:$N$100,'24'!$H$7:$H$100,$A243,'24'!$I$7:$I$100,"")+SUMIFS('24a'!$N$7:$N$100,'24a'!$H$7:$H$100,$A243,'24a'!$I$7:$I$100,"")+SUMIFS('24b'!$N$7:$N$100,'24b'!$H$7:$H$100,$A243,'24b'!$I$7:$I$100,"")+SUMIFS('24c'!$N$7:$N$100,'24c'!$H$7:$H$100,$A243,'24c'!$I$7:$I$100,"")+SUMIFS('24d'!$N$7:$N$100,'24d'!$H$7:$H$100,$A243,'24d'!$I$7:$I$100,"")+SUMIFS('24e'!$N$7:$N$100,'24e'!$H$7:$H$100,$A243,'24e'!$I$7:$I$100,"")+SUMIFS('24f'!$N$7:$N$100,'24f'!$H$7:$H$100,$A243,'24f'!$I$7:$I$100,"")+SUMIFS('24g'!$N$7:$N$100,'24g'!$H$7:$H$100,$A243,'24g'!$I$7:$I$100,"")+SUMIFS('24h'!$N$7:$N$100,'24h'!$H$7:$H$100,$A243,'24h'!$I$7:$I$100,"")+SUMIFS('24i'!$N$7:$N$100,'24i'!$H$7:$H$100,$A243,'24i'!$I$7:$I$100,"")+SUMIFS('25'!$N$7:$N$100,'25'!$H$7:$H$100,$A243,'25'!$I$7:$I$100,"")+SUMIFS('26'!$N$7:$N$100,'26'!$H$7:$H$100,$A243,'26'!$I$7:$I$100,"")+SUMIFS('26a'!$N$7:$N$100,'26a'!$H$7:$H$100,$A243,'26a'!$I$7:$I$100,"")+SUMIFS('27'!$N$7:$N$100,'27'!$H$7:$H$100,$A243,'27'!$I$7:$I$100,"")+SUMIFS('27a'!$N$7:$N$100,'27a'!$H$7:$H$100,$A243,'27a'!$I$7:$I$100,"")+SUMIFS('28'!$N$7:$N$100,'28'!$H$7:$H$100,$A243,'28'!$I$7:$I$100,"")+SUMIFS('29'!$N$7:$N$100,'29'!$H$7:$H$100,$A243,'29'!$I$7:$I$100,"")</f>
        <v>0</v>
      </c>
      <c r="F243" s="259">
        <f t="shared" si="46"/>
        <v>654107.26</v>
      </c>
      <c r="G243" s="257">
        <f>SUMIFS('12'!$J$7:$J$100,'12'!$H$7:$H$100,$A243,'12'!$I$7:$I$100,1)+SUMIFS('13'!$J$7:$J$100,'13'!$H$7:$H$100,$A243,'13'!$I$7:$I$100,1)+SUMIFS('14'!$J$7:$J$100,'14'!$H$7:$H$100,$A243,'14'!$I$7:$I$100,1)+SUMIFS('15'!$J$7:$J$100,'15'!$H$7:$H$100,$A243,'15'!$I$7:$I$100,1)+SUMIFS('15a'!$J$7:$J$100,'15a'!$H$7:$H$100,$A243,'15a'!$I$7:$I$100,1)+SUMIFS('15b'!$J$7:$J$100,'15b'!$H$7:$H$100,$A243,'15b'!$I$7:$I$100,1)+SUMIFS('15c'!$J$7:$J$100,'15c'!$H$7:$H$100,$A243,'15c'!$I$7:$I$100,1)+SUMIFS('15d'!$J$7:$J$100,'15d'!$H$7:$H$100,$A243,'15d'!$I$7:$I$100,1)+SUMIFS('15e'!$J$7:$J$100,'15e'!$H$7:$H$100,$A243,'15e'!$I$7:$I$100,1)+SUMIFS('15f'!$J$7:$J$100,'15f'!$H$7:$H$100,$A243,'15f'!$I$7:$I$100,1)+SUMIFS('15g'!$J$7:$J$100,'15g'!$H$7:$H$100,$A243,'15g'!$I$7:$I$100,1)+SUMIFS('15h'!$J$7:$J$100,'15h'!$H$7:$H$100,$A243,'15h'!$I$7:$I$100,1)+SUMIFS('15i'!$J$7:$J$100,'15i'!$H$7:$H$100,$A243,'15i'!$I$7:$I$100,1)+SUMIFS('15j'!$J$7:$J$100,'15j'!$H$7:$H$100,$A243,'15j'!$I$7:$I$100,1)+SUMIFS('15k'!$J$7:$J$100,'15k'!$H$7:$H$100,$A243,'15k'!$I$7:$I$100,1)+SUMIFS('15l'!$J$7:$J$100,'15l'!$H$7:$H$100,$A243,'15l'!$I$7:$I$100,1)+SUMIFS('15m'!$J$7:$J$100,'15m'!$H$7:$H$100,$A243,'15m'!$I$7:$I$100,1)+SUMIFS('15n'!$J$7:$J$100,'15n'!$H$7:$H$100,$A243,'15n'!$I$7:$I$100,1)+SUMIFS('16'!$J$7:$J$100,'16'!$H$7:$H$100,$A243,'16'!$I$7:$I$100,1)+SUMIFS('16a'!$J$7:$J$100,'16a'!$H$7:$H$100,$A243,'16a'!$I$7:$I$100,1)+SUMIFS('17'!$J$7:$J$100,'17'!$H$7:$H$100,$A243,'17'!$I$7:$I$100,1)+SUMIFS('17a'!$J$7:$J$100,'17a'!$H$7:$H$100,$A243,'17a'!$I$7:$I$100,1)+SUMIFS('18'!$J$7:$J$100,'18'!$H$7:$H$100,$A243,'18'!$I$7:$I$100,1)+SUMIFS('18a'!$J$7:$J$100,'18a'!$H$7:$H$100,$A243,'18a'!$I$7:$I$100,1)
+SUMIFS('19'!$J$7:$J$100,'19'!$H$7:$H$100,$A243,'19'!$I$7:$I$100,1)+SUMIFS('20'!$J$7:$J$100,'20'!$H$7:$H$100,$A243,'20'!$I$7:$I$100,1)+SUMIFS('20a'!$J$7:$J$100,'20a'!$H$7:$H$100,$A243,'20a'!$I$7:$I$100,1)+SUMIFS('21'!$J$7:$J$100,'21'!$H$7:$H$100,$A243,'21'!$I$7:$I$100,1)+SUMIFS('22'!$J$7:$J$100,'22'!$H$7:$H$100,$A243,'22'!$I$7:$I$100,1)+SUMIFS('22a'!$J$7:$J$100,'22a'!$H$7:$H$100,$A243,'22a'!$I$7:$I$100,1)+SUMIFS('22b'!$J$7:$J$100,'22b'!$H$7:$H$100,$A243,'22b'!$I$7:$I$100,1)+SUMIFS('23'!$J$7:$J$100,'23'!$H$7:$H$100,$A243,'23'!$I$7:$I$100,1)+SUMIFS('24'!$J$7:$J$100,'24'!$H$7:$H$100,$A243,'24'!$I$7:$I$100,1)+SUMIFS('24a'!$J$7:$J$100,'24a'!$H$7:$H$100,$A243,'24a'!$I$7:$I$100,1)+SUMIFS('24b'!$J$7:$J$100,'24b'!$H$7:$H$100,$A243,'24b'!$I$7:$I$100,1)+SUMIFS('24c'!$J$7:$J$100,'24c'!$H$7:$H$100,$A243,'24c'!$I$7:$I$100,1)+SUMIFS('24d'!$J$7:$J$100,'24d'!$H$7:$H$100,$A243,'24d'!$I$7:$I$100,1)+SUMIFS('24e'!$J$7:$J$100,'24e'!$H$7:$H$100,$A243,'24e'!$I$7:$I$100,1)+SUMIFS('24f'!$J$7:$J$100,'24f'!$H$7:$H$100,$A243,'24f'!$I$7:$I$100,1)+SUMIFS('24g'!$J$7:$J$100,'24g'!$H$7:$H$100,$A243,'24g'!$I$7:$I$100,1)+SUMIFS('24h'!$J$7:$J$100,'24h'!$H$7:$H$100,$A243,'24h'!$I$7:$I$100,1)+SUMIFS('24i'!$J$7:$J$100,'24i'!$H$7:$H$100,$A243,'24i'!$I$7:$I$100,1)+SUMIFS('25'!$J$7:$J$100,'25'!$H$7:$H$100,$A243,'25'!$I$7:$I$100,1)+SUMIFS('26'!$J$7:$J$100,'26'!$H$7:$H$100,$A243,'26'!$I$7:$I$100,1)+SUMIFS('26a'!$J$7:$J$100,'26a'!$H$7:$H$100,$A243,'26a'!$I$7:$I$100,1)+SUMIFS('27'!$J$7:$J$100,'27'!$H$7:$H$100,$A243,'27'!$I$7:$I$100,1)+SUMIFS('27a'!$J$7:$J$100,'27a'!$H$7:$H$100,$A243,'27a'!$I$7:$I$100,1)+SUMIFS('28'!$J$7:$J$100,'28'!$H$7:$H$100,$A243,'28'!$I$7:$I$100,1)+SUMIFS('29'!$J$7:$J$100,'29'!$H$7:$H$100,$A243,'29'!$I$7:$I$100,1)</f>
        <v>830000</v>
      </c>
      <c r="H243" s="258">
        <f>SUMIFS('12'!$J$7:$J$100,'12'!$H$7:$H$100,$A243,'12'!$I$7:$I$100,2)+SUMIFS('13'!$J$7:$J$100,'13'!$H$7:$H$100,$A243,'13'!$I$7:$I$100,2)+SUMIFS('14'!$J$7:$J$100,'14'!$H$7:$H$100,$A243,'14'!$I$7:$I$100,2)+SUMIFS('15'!$J$7:$J$100,'15'!$H$7:$H$100,$A243,'15'!$I$7:$I$100,2)+SUMIFS('15a'!$J$7:$J$100,'15a'!$H$7:$H$100,$A243,'15a'!$I$7:$I$100,2)+SUMIFS('15b'!$J$7:$J$100,'15b'!$H$7:$H$100,$A243,'15b'!$I$7:$I$100,2)+SUMIFS('15c'!$J$7:$J$100,'15c'!$H$7:$H$100,$A243,'15c'!$I$7:$I$100,2)+SUMIFS('15d'!$J$7:$J$100,'15d'!$H$7:$H$100,$A243,'15d'!$I$7:$I$100,2)+SUMIFS('15e'!$J$7:$J$100,'15e'!$H$7:$H$100,$A243,'15e'!$I$7:$I$100,2)+SUMIFS('15f'!$J$7:$J$100,'15f'!$H$7:$H$100,$A243,'15f'!$I$7:$I$100,2)+SUMIFS('15g'!$J$7:$J$100,'15g'!$H$7:$H$100,$A243,'15g'!$I$7:$I$100,2)+SUMIFS('15h'!$J$7:$J$100,'15h'!$H$7:$H$100,$A243,'15h'!$I$7:$I$100,2)+SUMIFS('15i'!$J$7:$J$100,'15i'!$H$7:$H$100,$A243,'15i'!$I$7:$I$100,2)+SUMIFS('15j'!$J$7:$J$100,'15j'!$H$7:$H$100,$A243,'15j'!$I$7:$I$100,2)+SUMIFS('15k'!$J$7:$J$100,'15k'!$H$7:$H$100,$A243,'15k'!$I$7:$I$100,2)+SUMIFS('15l'!$J$7:$J$100,'15l'!$H$7:$H$100,$A243,'15l'!$I$7:$I$100,2)+SUMIFS('15m'!$J$7:$J$100,'15m'!$H$7:$H$100,$A243,'15m'!$I$7:$I$100,2)+SUMIFS('15n'!$J$7:$J$100,'15n'!$H$7:$H$100,$A243,'15n'!$I$7:$I$100,2)+SUMIFS('16'!$J$7:$J$100,'16'!$H$7:$H$100,$A243,'16'!$I$7:$I$100,2)+SUMIFS('16a'!$J$7:$J$100,'16a'!$H$7:$H$100,$A243,'16a'!$I$7:$I$100,2)+SUMIFS('17'!$J$7:$J$100,'17'!$H$7:$H$100,$A243,'17'!$I$7:$I$100,2)+SUMIFS('17a'!$J$7:$J$100,'17a'!$H$7:$H$100,$A243,'17a'!$I$7:$I$100,2)+SUMIFS('18'!$J$7:$J$100,'18'!$H$7:$H$100,$A243,'18'!$I$7:$I$100,2)+SUMIFS('18a'!$J$7:$J$100,'18a'!$H$7:$H$100,$A243,'18a'!$I$7:$I$100,2)
+SUMIFS('19'!$J$7:$J$100,'19'!$H$7:$H$100,$A243,'19'!$I$7:$I$100,2)+SUMIFS('20'!$J$7:$J$100,'20'!$H$7:$H$100,$A243,'20'!$I$7:$I$100,2)+SUMIFS('20a'!$J$7:$J$100,'20a'!$H$7:$H$100,$A243,'20a'!$I$7:$I$100,2)+SUMIFS('21'!$J$7:$J$100,'21'!$H$7:$H$100,$A243,'21'!$I$7:$I$100,2)+SUMIFS('22'!$J$7:$J$100,'22'!$H$7:$H$100,$A243,'22'!$I$7:$I$100,2)+SUMIFS('22a'!$J$7:$J$100,'22a'!$H$7:$H$100,$A243,'22a'!$I$7:$I$100,2)+SUMIFS('22b'!$J$7:$J$100,'22b'!$H$7:$H$100,$A243,'22b'!$I$7:$I$100,2)+SUMIFS('23'!$J$7:$J$100,'23'!$H$7:$H$100,$A243,'23'!$I$7:$I$100,2)+SUMIFS('24'!$J$7:$J$100,'24'!$H$7:$H$100,$A243,'24'!$I$7:$I$100,2)+SUMIFS('24a'!$J$7:$J$100,'24a'!$H$7:$H$100,$A243,'24a'!$I$7:$I$100,2)+SUMIFS('24b'!$J$7:$J$100,'24b'!$H$7:$H$100,$A243,'24b'!$I$7:$I$100,2)+SUMIFS('24c'!$J$7:$J$100,'24c'!$H$7:$H$100,$A243,'24c'!$I$7:$I$100,2)+SUMIFS('24d'!$J$7:$J$100,'24d'!$H$7:$H$100,$A243,'24d'!$I$7:$I$100,2)+SUMIFS('24e'!$J$7:$J$100,'24e'!$H$7:$H$100,$A243,'24e'!$I$7:$I$100,2)+SUMIFS('24f'!$J$7:$J$100,'24f'!$H$7:$H$100,$A243,'24f'!$I$7:$I$100,2)+SUMIFS('24g'!$J$7:$J$100,'24g'!$H$7:$H$100,$A243,'24g'!$I$7:$I$100,2)+SUMIFS('24h'!$J$7:$J$100,'24h'!$H$7:$H$100,$A243,'24h'!$I$7:$I$100,2)+SUMIFS('24i'!$J$7:$J$100,'24i'!$H$7:$H$100,$A243,'24i'!$I$7:$I$100,2)+SUMIFS('25'!$J$7:$J$100,'25'!$H$7:$H$100,$A243,'25'!$I$7:$I$100,2)+SUMIFS('26'!$J$7:$J$100,'26'!$H$7:$H$100,$A243,'26'!$I$7:$I$100,2)+SUMIFS('26a'!$J$7:$J$100,'26a'!$H$7:$H$100,$A243,'26a'!$I$7:$I$100,2)+SUMIFS('27'!$J$7:$J$100,'27'!$H$7:$H$100,$A243,'27'!$I$7:$I$100,2)+SUMIFS('27a'!$J$7:$J$100,'27a'!$H$7:$H$100,$A243,'27a'!$I$7:$I$100,2)+SUMIFS('28'!$J$7:$J$100,'28'!$H$7:$H$100,$A243,'28'!$I$7:$I$100,2)+SUMIFS('29'!$J$7:$J$100,'29'!$H$7:$H$100,$A243,'29'!$I$7:$I$100,2)</f>
        <v>125000</v>
      </c>
      <c r="I243" s="258">
        <f>SUMIFS('12'!$J$7:$J$100,'12'!$H$7:$H$100,$A243,'12'!$I$7:$I$100,"")+SUMIFS('13'!$J$7:$J$100,'13'!$H$7:$H$100,$A243,'13'!$I$7:$I$100,"")+SUMIFS('14'!$J$7:$J$100,'14'!$H$7:$H$100,$A243,'14'!$I$7:$I$100,"")+SUMIFS('15'!$J$7:$J$100,'15'!$H$7:$H$100,$A243,'15'!$I$7:$I$100,"")+SUMIFS('15a'!$J$7:$J$100,'15a'!$H$7:$H$100,$A243,'15a'!$I$7:$I$100,"")+SUMIFS('15b'!$J$7:$J$100,'15b'!$H$7:$H$100,$A243,'15b'!$I$7:$I$100,"")+SUMIFS('15c'!$J$7:$J$100,'15c'!$H$7:$H$100,$A243,'15c'!$I$7:$I$100,"")+SUMIFS('15d'!$J$7:$J$100,'15d'!$H$7:$H$100,$A243,'15d'!$I$7:$I$100,"")+SUMIFS('15e'!$J$7:$J$100,'15e'!$H$7:$H$100,$A243,'15e'!$I$7:$I$100,"")+SUMIFS('15f'!$J$7:$J$100,'15f'!$H$7:$H$100,$A243,'15f'!$I$7:$I$100,"")+SUMIFS('15g'!$J$7:$J$100,'15g'!$H$7:$H$100,$A243,'15g'!$I$7:$I$100,"")+SUMIFS('15h'!$J$7:$J$100,'15h'!$H$7:$H$100,$A243,'15h'!$I$7:$I$100,"")+SUMIFS('15i'!$J$7:$J$100,'15i'!$H$7:$H$100,$A243,'15i'!$I$7:$I$100,"")+SUMIFS('15j'!$J$7:$J$100,'15j'!$H$7:$H$100,$A243,'15j'!$I$7:$I$100,"")+SUMIFS('15k'!$J$7:$J$100,'15k'!$H$7:$H$100,$A243,'15k'!$I$7:$I$100,"")+SUMIFS('15l'!$J$7:$J$100,'15l'!$H$7:$H$100,$A243,'15l'!$I$7:$I$100,"")+SUMIFS('15m'!$J$7:$J$100,'15m'!$H$7:$H$100,$A243,'15m'!$I$7:$I$100,"")+SUMIFS('15n'!$J$7:$J$100,'15n'!$H$7:$H$100,$A243,'15n'!$I$7:$I$100,"")+SUMIFS('16'!$J$7:$J$100,'16'!$H$7:$H$100,$A243,'16'!$I$7:$I$100,"")+SUMIFS('16a'!$J$7:$J$100,'16a'!$H$7:$H$100,$A243,'16a'!$I$7:$I$100,"")+SUMIFS('17'!$J$7:$J$100,'17'!$H$7:$H$100,$A243,'17'!$I$7:$I$100,"")+SUMIFS('17a'!$J$7:$J$100,'17a'!$H$7:$H$100,$A243,'17a'!$I$7:$I$100,"")+SUMIFS('18'!$J$7:$J$100,'18'!$H$7:$H$100,$A243,'18'!$I$7:$I$100,"")+SUMIFS('18a'!$J$7:$J$100,'18a'!$H$7:$H$100,$A243,'18a'!$I$7:$I$100,"")
+SUMIFS('19'!$J$7:$J$100,'19'!$H$7:$H$100,$A243,'19'!$I$7:$I$100,"")+SUMIFS('20'!$J$7:$J$100,'20'!$H$7:$H$100,$A243,'20'!$I$7:$I$100,"")+SUMIFS('20a'!$J$7:$J$100,'20a'!$H$7:$H$100,$A243,'20a'!$I$7:$I$100,"")+SUMIFS('21'!$J$7:$J$100,'21'!$H$7:$H$100,$A243,'21'!$I$7:$I$100,"")+SUMIFS('22'!$J$7:$J$100,'22'!$H$7:$H$100,$A243,'22'!$I$7:$I$100,"")+SUMIFS('22a'!$J$7:$J$100,'22a'!$H$7:$H$100,$A243,'22a'!$I$7:$I$100,"")+SUMIFS('22b'!$J$7:$J$100,'22b'!$H$7:$H$100,$A243,'22b'!$I$7:$I$100,"")+SUMIFS('23'!$J$7:$J$100,'23'!$H$7:$H$100,$A243,'23'!$I$7:$I$100,"")+SUMIFS('24'!$J$7:$J$100,'24'!$H$7:$H$100,$A243,'24'!$I$7:$I$100,"")+SUMIFS('24a'!$J$7:$J$100,'24a'!$H$7:$H$100,$A243,'24a'!$I$7:$I$100,"")+SUMIFS('24b'!$J$7:$J$100,'24b'!$H$7:$H$100,$A243,'24b'!$I$7:$I$100,"")+SUMIFS('24c'!$J$7:$J$100,'24c'!$H$7:$H$100,$A243,'24c'!$I$7:$I$100,"")+SUMIFS('24d'!$J$7:$J$100,'24d'!$H$7:$H$100,$A243,'24d'!$I$7:$I$100,"")+SUMIFS('24e'!$J$7:$J$100,'24e'!$H$7:$H$100,$A243,'24e'!$I$7:$I$100,"")+SUMIFS('24f'!$J$7:$J$100,'24f'!$H$7:$H$100,$A243,'24f'!$I$7:$I$100,"")+SUMIFS('24g'!$J$7:$J$100,'24g'!$H$7:$H$100,$A243,'24g'!$I$7:$I$100,"")+SUMIFS('24h'!$J$7:$J$100,'24h'!$H$7:$H$100,$A243,'24h'!$I$7:$I$100,"")+SUMIFS('24i'!$J$7:$J$100,'24i'!$H$7:$H$100,$A243,'24i'!$I$7:$I$100,"")+SUMIFS('25'!$J$7:$J$100,'25'!$H$7:$H$100,$A243,'25'!$I$7:$I$100,"")+SUMIFS('26'!$J$7:$J$100,'26'!$H$7:$H$100,$A243,'26'!$I$7:$I$100,"")+SUMIFS('26a'!$J$7:$J$100,'26a'!$H$7:$H$100,$A243,'26a'!$I$7:$I$100,"")+SUMIFS('27'!$J$7:$J$100,'27'!$H$7:$H$100,$A243,'27'!$I$7:$I$100,"")+SUMIFS('27a'!$J$7:$J$100,'27a'!$H$7:$H$100,$A243,'27a'!$I$7:$I$100,"")+SUMIFS('28'!$J$7:$J$100,'28'!$H$7:$H$100,$A243,'28'!$I$7:$I$100,"")+SUMIFS('29'!$J$7:$J$100,'29'!$H$7:$H$100,$A243,'29'!$I$7:$I$100,"")</f>
        <v>0</v>
      </c>
      <c r="J243" s="259">
        <f t="shared" si="47"/>
        <v>955000</v>
      </c>
      <c r="S243" s="247">
        <f t="shared" si="45"/>
        <v>3218214.52</v>
      </c>
    </row>
    <row r="244" ht="12.75" customHeight="1">
      <c r="A244" s="1" t="s">
        <v>2702</v>
      </c>
      <c r="B244" s="1" t="s">
        <v>4570</v>
      </c>
      <c r="C244" s="257">
        <f>SUMIFS('12'!$N$7:$N$100,'12'!$H$7:$H$100,$A244,'12'!$I$7:$I$100,1)+SUMIFS('13'!$N$7:$N$100,'13'!$H$7:$H$100,$A244,'13'!$I$7:$I$100,1)+SUMIFS('14'!$N$7:$N$100,'14'!$H$7:$H$100,$A244,'14'!$I$7:$I$100,1)+SUMIFS('15'!$N$7:$N$100,'15'!$H$7:$H$100,$A244,'15'!$I$7:$I$100,1)+SUMIFS('15a'!$N$7:$N$100,'15a'!$H$7:$H$100,$A244,'15a'!$I$7:$I$100,1)+SUMIFS('15b'!$N$7:$N$100,'15b'!$H$7:$H$100,$A244,'15b'!$I$7:$I$100,1)+SUMIFS('15c'!$N$7:$N$100,'15c'!$H$7:$H$100,$A244,'15c'!$I$7:$I$100,1)+SUMIFS('15d'!$N$7:$N$100,'15d'!$H$7:$H$100,$A244,'15d'!$I$7:$I$100,1)+SUMIFS('15e'!$N$7:$N$100,'15e'!$H$7:$H$100,$A244,'15e'!$I$7:$I$100,1)+SUMIFS('15f'!$N$7:$N$100,'15f'!$H$7:$H$100,$A244,'15f'!$I$7:$I$100,1)+SUMIFS('15g'!$N$7:$N$100,'15g'!$H$7:$H$100,$A244,'15g'!$I$7:$I$100,1)+SUMIFS('15h'!$N$7:$N$100,'15h'!$H$7:$H$100,$A244,'15h'!$I$7:$I$100,1)+SUMIFS('15i'!$N$7:$N$100,'15i'!$H$7:$H$100,$A244,'15i'!$I$7:$I$100,1)+SUMIFS('15j'!$N$7:$N$100,'15j'!$H$7:$H$100,$A244,'15j'!$I$7:$I$100,1)+SUMIFS('15k'!$N$7:$N$100,'15k'!$H$7:$H$100,$A244,'15k'!$I$7:$I$100,1)+SUMIFS('15l'!$N$7:$N$100,'15l'!$H$7:$H$100,$A244,'15l'!$I$7:$I$100,1)+SUMIFS('15m'!$N$7:$N$100,'15m'!$H$7:$H$100,$A244,'15m'!$I$7:$I$100,1)+SUMIFS('15n'!$N$7:$N$100,'15n'!$H$7:$H$100,$A244,'15n'!$I$7:$I$100,1)+SUMIFS('16'!$N$7:$N$100,'16'!$H$7:$H$100,$A244,'16'!$I$7:$I$100,1)+SUMIFS('16a'!$N$7:$N$100,'16a'!$H$7:$H$100,$A244,'16a'!$I$7:$I$100,1)+SUMIFS('17'!$N$7:$N$100,'17'!$H$7:$H$100,$A244,'17'!$I$7:$I$100,1)+SUMIFS('17a'!$N$7:$N$100,'17a'!$H$7:$H$100,$A244,'17a'!$I$7:$I$100,1)+SUMIFS('18'!$N$7:$N$100,'18'!$H$7:$H$100,$A244,'18'!$I$7:$I$100,1)+SUMIFS('18a'!$N$7:$N$100,'18a'!$H$7:$H$100,$A244,'18a'!$I$7:$I$100,1)
+SUMIFS('19'!$N$7:$N$100,'19'!$H$7:$H$100,$A244,'19'!$I$7:$I$100,1)+SUMIFS('20'!$N$7:$N$100,'20'!$H$7:$H$100,$A244,'20'!$I$7:$I$100,1)+SUMIFS('20a'!$N$7:$N$100,'20a'!$H$7:$H$100,$A244,'20a'!$I$7:$I$100,1)+SUMIFS('21'!$N$7:$N$100,'21'!$H$7:$H$100,$A244,'21'!$I$7:$I$100,1)+SUMIFS('22'!$N$7:$N$100,'22'!$H$7:$H$100,$A244,'22'!$I$7:$I$100,1)+SUMIFS('22a'!$N$7:$N$100,'22a'!$H$7:$H$100,$A244,'22a'!$I$7:$I$100,1)+SUMIFS('22b'!$N$7:$N$100,'22b'!$H$7:$H$100,$A244,'22b'!$I$7:$I$100,1)+SUMIFS('23'!$N$7:$N$100,'23'!$H$7:$H$100,$A244,'23'!$I$7:$I$100,1)+SUMIFS('24'!$N$7:$N$100,'24'!$H$7:$H$100,$A244,'24'!$I$7:$I$100,1)+SUMIFS('24a'!$N$7:$N$100,'24a'!$H$7:$H$100,$A244,'24a'!$I$7:$I$100,1)+SUMIFS('24b'!$N$7:$N$100,'24b'!$H$7:$H$100,$A244,'24b'!$I$7:$I$100,1)+SUMIFS('24c'!$N$7:$N$100,'24c'!$H$7:$H$100,$A244,'24c'!$I$7:$I$100,1)+SUMIFS('24d'!$N$7:$N$100,'24d'!$H$7:$H$100,$A244,'24d'!$I$7:$I$100,1)+SUMIFS('24e'!$N$7:$N$100,'24e'!$H$7:$H$100,$A244,'24e'!$I$7:$I$100,1)+SUMIFS('24f'!$N$7:$N$100,'24f'!$H$7:$H$100,$A244,'24f'!$I$7:$I$100,1)+SUMIFS('24g'!$N$7:$N$100,'24g'!$H$7:$H$100,$A244,'24g'!$I$7:$I$100,1)+SUMIFS('24h'!$N$7:$N$100,'24h'!$H$7:$H$100,$A244,'24h'!$I$7:$I$100,1)+SUMIFS('24i'!$N$7:$N$100,'24i'!$H$7:$H$100,$A244,'24i'!$I$7:$I$100,1)+SUMIFS('25'!$N$7:$N$100,'25'!$H$7:$H$100,$A244,'25'!$I$7:$I$100,1)+SUMIFS('26'!$N$7:$N$100,'26'!$H$7:$H$100,$A244,'26'!$I$7:$I$100,1)+SUMIFS('26a'!$N$7:$N$100,'26a'!$H$7:$H$100,$A244,'26a'!$I$7:$I$100,1)+SUMIFS('27'!$N$7:$N$100,'27'!$H$7:$H$100,$A244,'27'!$I$7:$I$100,1)+SUMIFS('27a'!$N$7:$N$100,'27a'!$H$7:$H$100,$A244,'27a'!$I$7:$I$100,1)+SUMIFS('28'!$N$7:$N$100,'28'!$H$7:$H$100,$A244,'28'!$I$7:$I$100,1)+SUMIFS('29'!$N$7:$N$100,'29'!$H$7:$H$100,$A244,'29'!$I$7:$I$100,1)</f>
        <v>448139.11</v>
      </c>
      <c r="D244" s="258">
        <f>SUMIFS('12'!$N$7:$N$100,'12'!$H$7:$H$100,$A244,'12'!$I$7:$I$100,2)+SUMIFS('13'!$N$7:$N$100,'13'!$H$7:$H$100,$A244,'13'!$I$7:$I$100,2)+SUMIFS('14'!$N$7:$N$100,'14'!$H$7:$H$100,$A244,'14'!$I$7:$I$100,2)+SUMIFS('15'!$N$7:$N$100,'15'!$H$7:$H$100,$A244,'15'!$I$7:$I$100,2)+SUMIFS('15a'!$N$7:$N$100,'15a'!$H$7:$H$100,$A244,'15a'!$I$7:$I$100,2)+SUMIFS('15b'!$N$7:$N$100,'15b'!$H$7:$H$100,$A244,'15b'!$I$7:$I$100,2)+SUMIFS('15c'!$N$7:$N$100,'15c'!$H$7:$H$100,$A244,'15c'!$I$7:$I$100,2)+SUMIFS('15d'!$N$7:$N$100,'15d'!$H$7:$H$100,$A244,'15d'!$I$7:$I$100,2)+SUMIFS('15e'!$N$7:$N$100,'15e'!$H$7:$H$100,$A244,'15e'!$I$7:$I$100,2)+SUMIFS('15f'!$N$7:$N$100,'15f'!$H$7:$H$100,$A244,'15f'!$I$7:$I$100,2)+SUMIFS('15g'!$N$7:$N$100,'15g'!$H$7:$H$100,$A244,'15g'!$I$7:$I$100,2)+SUMIFS('15h'!$N$7:$N$100,'15h'!$H$7:$H$100,$A244,'15h'!$I$7:$I$100,2)+SUMIFS('15i'!$N$7:$N$100,'15i'!$H$7:$H$100,$A244,'15i'!$I$7:$I$100,2)+SUMIFS('15j'!$N$7:$N$100,'15j'!$H$7:$H$100,$A244,'15j'!$I$7:$I$100,2)+SUMIFS('15k'!$N$7:$N$100,'15k'!$H$7:$H$100,$A244,'15k'!$I$7:$I$100,2)+SUMIFS('15l'!$N$7:$N$100,'15l'!$H$7:$H$100,$A244,'15l'!$I$7:$I$100,2)+SUMIFS('15m'!$N$7:$N$100,'15m'!$H$7:$H$100,$A244,'15m'!$I$7:$I$100,2)+SUMIFS('15n'!$N$7:$N$100,'15n'!$H$7:$H$100,$A244,'15n'!$I$7:$I$100,2)+SUMIFS('16'!$N$7:$N$100,'16'!$H$7:$H$100,$A244,'16'!$I$7:$I$100,2)+SUMIFS('16a'!$N$7:$N$100,'16a'!$H$7:$H$100,$A244,'16a'!$I$7:$I$100,2)+SUMIFS('17'!$N$7:$N$100,'17'!$H$7:$H$100,$A244,'17'!$I$7:$I$100,2)+SUMIFS('17a'!$N$7:$N$100,'17a'!$H$7:$H$100,$A244,'17a'!$I$7:$I$100,2)+SUMIFS('18'!$N$7:$N$100,'18'!$H$7:$H$100,$A244,'18'!$I$7:$I$100,2)+SUMIFS('18a'!$N$7:$N$100,'18a'!$H$7:$H$100,$A244,'18a'!$I$7:$I$100,2)
+SUMIFS('19'!$N$7:$N$100,'19'!$H$7:$H$100,$A244,'19'!$I$7:$I$100,2)+SUMIFS('20'!$N$7:$N$100,'20'!$H$7:$H$100,$A244,'20'!$I$7:$I$100,2)+SUMIFS('20a'!$N$7:$N$100,'20a'!$H$7:$H$100,$A244,'20a'!$I$7:$I$100,2)+SUMIFS('21'!$N$7:$N$100,'21'!$H$7:$H$100,$A244,'21'!$I$7:$I$100,2)+SUMIFS('22'!$N$7:$N$100,'22'!$H$7:$H$100,$A244,'22'!$I$7:$I$100,2)+SUMIFS('22a'!$N$7:$N$100,'22a'!$H$7:$H$100,$A244,'22a'!$I$7:$I$100,2)+SUMIFS('22b'!$N$7:$N$100,'22b'!$H$7:$H$100,$A244,'22b'!$I$7:$I$100,2)+SUMIFS('23'!$N$7:$N$100,'23'!$H$7:$H$100,$A244,'23'!$I$7:$I$100,2)+SUMIFS('24'!$N$7:$N$100,'24'!$H$7:$H$100,$A244,'24'!$I$7:$I$100,2)+SUMIFS('24a'!$N$7:$N$100,'24a'!$H$7:$H$100,$A244,'24a'!$I$7:$I$100,2)+SUMIFS('24b'!$N$7:$N$100,'24b'!$H$7:$H$100,$A244,'24b'!$I$7:$I$100,2)+SUMIFS('24c'!$N$7:$N$100,'24c'!$H$7:$H$100,$A244,'24c'!$I$7:$I$100,2)+SUMIFS('24d'!$N$7:$N$100,'24d'!$H$7:$H$100,$A244,'24d'!$I$7:$I$100,2)+SUMIFS('24e'!$N$7:$N$100,'24e'!$H$7:$H$100,$A244,'24e'!$I$7:$I$100,2)+SUMIFS('24f'!$N$7:$N$100,'24f'!$H$7:$H$100,$A244,'24f'!$I$7:$I$100,2)+SUMIFS('24g'!$N$7:$N$100,'24g'!$H$7:$H$100,$A244,'24g'!$I$7:$I$100,2)+SUMIFS('24h'!$N$7:$N$100,'24h'!$H$7:$H$100,$A244,'24h'!$I$7:$I$100,2)+SUMIFS('24i'!$N$7:$N$100,'24i'!$H$7:$H$100,$A244,'24i'!$I$7:$I$100,2)+SUMIFS('25'!$N$7:$N$100,'25'!$H$7:$H$100,$A244,'25'!$I$7:$I$100,2)+SUMIFS('26'!$N$7:$N$100,'26'!$H$7:$H$100,$A244,'26'!$I$7:$I$100,2)+SUMIFS('26a'!$N$7:$N$100,'26a'!$H$7:$H$100,$A244,'26a'!$I$7:$I$100,2)+SUMIFS('27'!$N$7:$N$100,'27'!$H$7:$H$100,$A244,'27'!$I$7:$I$100,2)+SUMIFS('27a'!$N$7:$N$100,'27a'!$H$7:$H$100,$A244,'27a'!$I$7:$I$100,2)+SUMIFS('28'!$N$7:$N$100,'28'!$H$7:$H$100,$A244,'28'!$I$7:$I$100,2)+SUMIFS('29'!$N$7:$N$100,'29'!$H$7:$H$100,$A244,'29'!$I$7:$I$100,2)</f>
        <v>211828.66</v>
      </c>
      <c r="E244" s="258">
        <f>SUMIFS('12'!$N$7:$N$100,'12'!$H$7:$H$100,$A244,'12'!$I$7:$I$100,"")+SUMIFS('13'!$N$7:$N$100,'13'!$H$7:$H$100,$A244,'13'!$I$7:$I$100,"")+SUMIFS('14'!$N$7:$N$100,'14'!$H$7:$H$100,$A244,'14'!$I$7:$I$100,"")+SUMIFS('15'!$N$7:$N$100,'15'!$H$7:$H$100,$A244,'15'!$I$7:$I$100,"")+SUMIFS('15a'!$N$7:$N$100,'15a'!$H$7:$H$100,$A244,'15a'!$I$7:$I$100,"")+SUMIFS('15b'!$N$7:$N$100,'15b'!$H$7:$H$100,$A244,'15b'!$I$7:$I$100,"")+SUMIFS('15c'!$N$7:$N$100,'15c'!$H$7:$H$100,$A244,'15c'!$I$7:$I$100,"")+SUMIFS('15d'!$N$7:$N$100,'15d'!$H$7:$H$100,$A244,'15d'!$I$7:$I$100,"")+SUMIFS('15e'!$N$7:$N$100,'15e'!$H$7:$H$100,$A244,'15e'!$I$7:$I$100,"")+SUMIFS('15f'!$N$7:$N$100,'15f'!$H$7:$H$100,$A244,'15f'!$I$7:$I$100,"")+SUMIFS('15g'!$N$7:$N$100,'15g'!$H$7:$H$100,$A244,'15g'!$I$7:$I$100,"")+SUMIFS('15h'!$N$7:$N$100,'15h'!$H$7:$H$100,$A244,'15h'!$I$7:$I$100,"")+SUMIFS('15i'!$N$7:$N$100,'15i'!$H$7:$H$100,$A244,'15i'!$I$7:$I$100,"")+SUMIFS('15j'!$N$7:$N$100,'15j'!$H$7:$H$100,$A244,'15j'!$I$7:$I$100,"")+SUMIFS('15k'!$N$7:$N$100,'15k'!$H$7:$H$100,$A244,'15k'!$I$7:$I$100,"")+SUMIFS('15l'!$N$7:$N$100,'15l'!$H$7:$H$100,$A244,'15l'!$I$7:$I$100,"")+SUMIFS('15m'!$N$7:$N$100,'15m'!$H$7:$H$100,$A244,'15m'!$I$7:$I$100,"")+SUMIFS('15n'!$N$7:$N$100,'15n'!$H$7:$H$100,$A244,'15n'!$I$7:$I$100,"")+SUMIFS('16'!$N$7:$N$100,'16'!$H$7:$H$100,$A244,'16'!$I$7:$I$100,"")+SUMIFS('16a'!$N$7:$N$100,'16a'!$H$7:$H$100,$A244,'16a'!$I$7:$I$100,"")+SUMIFS('17'!$N$7:$N$100,'17'!$H$7:$H$100,$A244,'17'!$I$7:$I$100,"")+SUMIFS('17a'!$N$7:$N$100,'17a'!$H$7:$H$100,$A244,'17a'!$I$7:$I$100,"")+SUMIFS('18'!$N$7:$N$100,'18'!$H$7:$H$100,$A244,'18'!$I$7:$I$100,"")+SUMIFS('18a'!$N$7:$N$100,'18a'!$H$7:$H$100,$A244,'18a'!$I$7:$I$100,"")
+SUMIFS('19'!$N$7:$N$100,'19'!$H$7:$H$100,$A244,'19'!$I$7:$I$100,"")+SUMIFS('20'!$N$7:$N$100,'20'!$H$7:$H$100,$A244,'20'!$I$7:$I$100,"")+SUMIFS('20a'!$N$7:$N$100,'20a'!$H$7:$H$100,$A244,'20a'!$I$7:$I$100,"")+SUMIFS('21'!$N$7:$N$100,'21'!$H$7:$H$100,$A244,'21'!$I$7:$I$100,"")+SUMIFS('22'!$N$7:$N$100,'22'!$H$7:$H$100,$A244,'22'!$I$7:$I$100,"")+SUMIFS('22a'!$N$7:$N$100,'22a'!$H$7:$H$100,$A244,'22a'!$I$7:$I$100,"")+SUMIFS('22b'!$N$7:$N$100,'22b'!$H$7:$H$100,$A244,'22b'!$I$7:$I$100,"")+SUMIFS('23'!$N$7:$N$100,'23'!$H$7:$H$100,$A244,'23'!$I$7:$I$100,"")+SUMIFS('24'!$N$7:$N$100,'24'!$H$7:$H$100,$A244,'24'!$I$7:$I$100,"")+SUMIFS('24a'!$N$7:$N$100,'24a'!$H$7:$H$100,$A244,'24a'!$I$7:$I$100,"")+SUMIFS('24b'!$N$7:$N$100,'24b'!$H$7:$H$100,$A244,'24b'!$I$7:$I$100,"")+SUMIFS('24c'!$N$7:$N$100,'24c'!$H$7:$H$100,$A244,'24c'!$I$7:$I$100,"")+SUMIFS('24d'!$N$7:$N$100,'24d'!$H$7:$H$100,$A244,'24d'!$I$7:$I$100,"")+SUMIFS('24e'!$N$7:$N$100,'24e'!$H$7:$H$100,$A244,'24e'!$I$7:$I$100,"")+SUMIFS('24f'!$N$7:$N$100,'24f'!$H$7:$H$100,$A244,'24f'!$I$7:$I$100,"")+SUMIFS('24g'!$N$7:$N$100,'24g'!$H$7:$H$100,$A244,'24g'!$I$7:$I$100,"")+SUMIFS('24h'!$N$7:$N$100,'24h'!$H$7:$H$100,$A244,'24h'!$I$7:$I$100,"")+SUMIFS('24i'!$N$7:$N$100,'24i'!$H$7:$H$100,$A244,'24i'!$I$7:$I$100,"")+SUMIFS('25'!$N$7:$N$100,'25'!$H$7:$H$100,$A244,'25'!$I$7:$I$100,"")+SUMIFS('26'!$N$7:$N$100,'26'!$H$7:$H$100,$A244,'26'!$I$7:$I$100,"")+SUMIFS('26a'!$N$7:$N$100,'26a'!$H$7:$H$100,$A244,'26a'!$I$7:$I$100,"")+SUMIFS('27'!$N$7:$N$100,'27'!$H$7:$H$100,$A244,'27'!$I$7:$I$100,"")+SUMIFS('27a'!$N$7:$N$100,'27a'!$H$7:$H$100,$A244,'27a'!$I$7:$I$100,"")+SUMIFS('28'!$N$7:$N$100,'28'!$H$7:$H$100,$A244,'28'!$I$7:$I$100,"")+SUMIFS('29'!$N$7:$N$100,'29'!$H$7:$H$100,$A244,'29'!$I$7:$I$100,"")</f>
        <v>0</v>
      </c>
      <c r="F244" s="259">
        <f t="shared" si="46"/>
        <v>659967.77</v>
      </c>
      <c r="G244" s="257">
        <f>SUMIFS('12'!$J$7:$J$100,'12'!$H$7:$H$100,$A244,'12'!$I$7:$I$100,1)+SUMIFS('13'!$J$7:$J$100,'13'!$H$7:$H$100,$A244,'13'!$I$7:$I$100,1)+SUMIFS('14'!$J$7:$J$100,'14'!$H$7:$H$100,$A244,'14'!$I$7:$I$100,1)+SUMIFS('15'!$J$7:$J$100,'15'!$H$7:$H$100,$A244,'15'!$I$7:$I$100,1)+SUMIFS('15a'!$J$7:$J$100,'15a'!$H$7:$H$100,$A244,'15a'!$I$7:$I$100,1)+SUMIFS('15b'!$J$7:$J$100,'15b'!$H$7:$H$100,$A244,'15b'!$I$7:$I$100,1)+SUMIFS('15c'!$J$7:$J$100,'15c'!$H$7:$H$100,$A244,'15c'!$I$7:$I$100,1)+SUMIFS('15d'!$J$7:$J$100,'15d'!$H$7:$H$100,$A244,'15d'!$I$7:$I$100,1)+SUMIFS('15e'!$J$7:$J$100,'15e'!$H$7:$H$100,$A244,'15e'!$I$7:$I$100,1)+SUMIFS('15f'!$J$7:$J$100,'15f'!$H$7:$H$100,$A244,'15f'!$I$7:$I$100,1)+SUMIFS('15g'!$J$7:$J$100,'15g'!$H$7:$H$100,$A244,'15g'!$I$7:$I$100,1)+SUMIFS('15h'!$J$7:$J$100,'15h'!$H$7:$H$100,$A244,'15h'!$I$7:$I$100,1)+SUMIFS('15i'!$J$7:$J$100,'15i'!$H$7:$H$100,$A244,'15i'!$I$7:$I$100,1)+SUMIFS('15j'!$J$7:$J$100,'15j'!$H$7:$H$100,$A244,'15j'!$I$7:$I$100,1)+SUMIFS('15k'!$J$7:$J$100,'15k'!$H$7:$H$100,$A244,'15k'!$I$7:$I$100,1)+SUMIFS('15l'!$J$7:$J$100,'15l'!$H$7:$H$100,$A244,'15l'!$I$7:$I$100,1)+SUMIFS('15m'!$J$7:$J$100,'15m'!$H$7:$H$100,$A244,'15m'!$I$7:$I$100,1)+SUMIFS('15n'!$J$7:$J$100,'15n'!$H$7:$H$100,$A244,'15n'!$I$7:$I$100,1)+SUMIFS('16'!$J$7:$J$100,'16'!$H$7:$H$100,$A244,'16'!$I$7:$I$100,1)+SUMIFS('16a'!$J$7:$J$100,'16a'!$H$7:$H$100,$A244,'16a'!$I$7:$I$100,1)+SUMIFS('17'!$J$7:$J$100,'17'!$H$7:$H$100,$A244,'17'!$I$7:$I$100,1)+SUMIFS('17a'!$J$7:$J$100,'17a'!$H$7:$H$100,$A244,'17a'!$I$7:$I$100,1)+SUMIFS('18'!$J$7:$J$100,'18'!$H$7:$H$100,$A244,'18'!$I$7:$I$100,1)+SUMIFS('18a'!$J$7:$J$100,'18a'!$H$7:$H$100,$A244,'18a'!$I$7:$I$100,1)
+SUMIFS('19'!$J$7:$J$100,'19'!$H$7:$H$100,$A244,'19'!$I$7:$I$100,1)+SUMIFS('20'!$J$7:$J$100,'20'!$H$7:$H$100,$A244,'20'!$I$7:$I$100,1)+SUMIFS('20a'!$J$7:$J$100,'20a'!$H$7:$H$100,$A244,'20a'!$I$7:$I$100,1)+SUMIFS('21'!$J$7:$J$100,'21'!$H$7:$H$100,$A244,'21'!$I$7:$I$100,1)+SUMIFS('22'!$J$7:$J$100,'22'!$H$7:$H$100,$A244,'22'!$I$7:$I$100,1)+SUMIFS('22a'!$J$7:$J$100,'22a'!$H$7:$H$100,$A244,'22a'!$I$7:$I$100,1)+SUMIFS('22b'!$J$7:$J$100,'22b'!$H$7:$H$100,$A244,'22b'!$I$7:$I$100,1)+SUMIFS('23'!$J$7:$J$100,'23'!$H$7:$H$100,$A244,'23'!$I$7:$I$100,1)+SUMIFS('24'!$J$7:$J$100,'24'!$H$7:$H$100,$A244,'24'!$I$7:$I$100,1)+SUMIFS('24a'!$J$7:$J$100,'24a'!$H$7:$H$100,$A244,'24a'!$I$7:$I$100,1)+SUMIFS('24b'!$J$7:$J$100,'24b'!$H$7:$H$100,$A244,'24b'!$I$7:$I$100,1)+SUMIFS('24c'!$J$7:$J$100,'24c'!$H$7:$H$100,$A244,'24c'!$I$7:$I$100,1)+SUMIFS('24d'!$J$7:$J$100,'24d'!$H$7:$H$100,$A244,'24d'!$I$7:$I$100,1)+SUMIFS('24e'!$J$7:$J$100,'24e'!$H$7:$H$100,$A244,'24e'!$I$7:$I$100,1)+SUMIFS('24f'!$J$7:$J$100,'24f'!$H$7:$H$100,$A244,'24f'!$I$7:$I$100,1)+SUMIFS('24g'!$J$7:$J$100,'24g'!$H$7:$H$100,$A244,'24g'!$I$7:$I$100,1)+SUMIFS('24h'!$J$7:$J$100,'24h'!$H$7:$H$100,$A244,'24h'!$I$7:$I$100,1)+SUMIFS('24i'!$J$7:$J$100,'24i'!$H$7:$H$100,$A244,'24i'!$I$7:$I$100,1)+SUMIFS('25'!$J$7:$J$100,'25'!$H$7:$H$100,$A244,'25'!$I$7:$I$100,1)+SUMIFS('26'!$J$7:$J$100,'26'!$H$7:$H$100,$A244,'26'!$I$7:$I$100,1)+SUMIFS('26a'!$J$7:$J$100,'26a'!$H$7:$H$100,$A244,'26a'!$I$7:$I$100,1)+SUMIFS('27'!$J$7:$J$100,'27'!$H$7:$H$100,$A244,'27'!$I$7:$I$100,1)+SUMIFS('27a'!$J$7:$J$100,'27a'!$H$7:$H$100,$A244,'27a'!$I$7:$I$100,1)+SUMIFS('28'!$J$7:$J$100,'28'!$H$7:$H$100,$A244,'28'!$I$7:$I$100,1)+SUMIFS('29'!$J$7:$J$100,'29'!$H$7:$H$100,$A244,'29'!$I$7:$I$100,1)</f>
        <v>530000</v>
      </c>
      <c r="H244" s="258">
        <f>SUMIFS('12'!$J$7:$J$100,'12'!$H$7:$H$100,$A244,'12'!$I$7:$I$100,2)+SUMIFS('13'!$J$7:$J$100,'13'!$H$7:$H$100,$A244,'13'!$I$7:$I$100,2)+SUMIFS('14'!$J$7:$J$100,'14'!$H$7:$H$100,$A244,'14'!$I$7:$I$100,2)+SUMIFS('15'!$J$7:$J$100,'15'!$H$7:$H$100,$A244,'15'!$I$7:$I$100,2)+SUMIFS('15a'!$J$7:$J$100,'15a'!$H$7:$H$100,$A244,'15a'!$I$7:$I$100,2)+SUMIFS('15b'!$J$7:$J$100,'15b'!$H$7:$H$100,$A244,'15b'!$I$7:$I$100,2)+SUMIFS('15c'!$J$7:$J$100,'15c'!$H$7:$H$100,$A244,'15c'!$I$7:$I$100,2)+SUMIFS('15d'!$J$7:$J$100,'15d'!$H$7:$H$100,$A244,'15d'!$I$7:$I$100,2)+SUMIFS('15e'!$J$7:$J$100,'15e'!$H$7:$H$100,$A244,'15e'!$I$7:$I$100,2)+SUMIFS('15f'!$J$7:$J$100,'15f'!$H$7:$H$100,$A244,'15f'!$I$7:$I$100,2)+SUMIFS('15g'!$J$7:$J$100,'15g'!$H$7:$H$100,$A244,'15g'!$I$7:$I$100,2)+SUMIFS('15h'!$J$7:$J$100,'15h'!$H$7:$H$100,$A244,'15h'!$I$7:$I$100,2)+SUMIFS('15i'!$J$7:$J$100,'15i'!$H$7:$H$100,$A244,'15i'!$I$7:$I$100,2)+SUMIFS('15j'!$J$7:$J$100,'15j'!$H$7:$H$100,$A244,'15j'!$I$7:$I$100,2)+SUMIFS('15k'!$J$7:$J$100,'15k'!$H$7:$H$100,$A244,'15k'!$I$7:$I$100,2)+SUMIFS('15l'!$J$7:$J$100,'15l'!$H$7:$H$100,$A244,'15l'!$I$7:$I$100,2)+SUMIFS('15m'!$J$7:$J$100,'15m'!$H$7:$H$100,$A244,'15m'!$I$7:$I$100,2)+SUMIFS('15n'!$J$7:$J$100,'15n'!$H$7:$H$100,$A244,'15n'!$I$7:$I$100,2)+SUMIFS('16'!$J$7:$J$100,'16'!$H$7:$H$100,$A244,'16'!$I$7:$I$100,2)+SUMIFS('16a'!$J$7:$J$100,'16a'!$H$7:$H$100,$A244,'16a'!$I$7:$I$100,2)+SUMIFS('17'!$J$7:$J$100,'17'!$H$7:$H$100,$A244,'17'!$I$7:$I$100,2)+SUMIFS('17a'!$J$7:$J$100,'17a'!$H$7:$H$100,$A244,'17a'!$I$7:$I$100,2)+SUMIFS('18'!$J$7:$J$100,'18'!$H$7:$H$100,$A244,'18'!$I$7:$I$100,2)+SUMIFS('18a'!$J$7:$J$100,'18a'!$H$7:$H$100,$A244,'18a'!$I$7:$I$100,2)
+SUMIFS('19'!$J$7:$J$100,'19'!$H$7:$H$100,$A244,'19'!$I$7:$I$100,2)+SUMIFS('20'!$J$7:$J$100,'20'!$H$7:$H$100,$A244,'20'!$I$7:$I$100,2)+SUMIFS('20a'!$J$7:$J$100,'20a'!$H$7:$H$100,$A244,'20a'!$I$7:$I$100,2)+SUMIFS('21'!$J$7:$J$100,'21'!$H$7:$H$100,$A244,'21'!$I$7:$I$100,2)+SUMIFS('22'!$J$7:$J$100,'22'!$H$7:$H$100,$A244,'22'!$I$7:$I$100,2)+SUMIFS('22a'!$J$7:$J$100,'22a'!$H$7:$H$100,$A244,'22a'!$I$7:$I$100,2)+SUMIFS('22b'!$J$7:$J$100,'22b'!$H$7:$H$100,$A244,'22b'!$I$7:$I$100,2)+SUMIFS('23'!$J$7:$J$100,'23'!$H$7:$H$100,$A244,'23'!$I$7:$I$100,2)+SUMIFS('24'!$J$7:$J$100,'24'!$H$7:$H$100,$A244,'24'!$I$7:$I$100,2)+SUMIFS('24a'!$J$7:$J$100,'24a'!$H$7:$H$100,$A244,'24a'!$I$7:$I$100,2)+SUMIFS('24b'!$J$7:$J$100,'24b'!$H$7:$H$100,$A244,'24b'!$I$7:$I$100,2)+SUMIFS('24c'!$J$7:$J$100,'24c'!$H$7:$H$100,$A244,'24c'!$I$7:$I$100,2)+SUMIFS('24d'!$J$7:$J$100,'24d'!$H$7:$H$100,$A244,'24d'!$I$7:$I$100,2)+SUMIFS('24e'!$J$7:$J$100,'24e'!$H$7:$H$100,$A244,'24e'!$I$7:$I$100,2)+SUMIFS('24f'!$J$7:$J$100,'24f'!$H$7:$H$100,$A244,'24f'!$I$7:$I$100,2)+SUMIFS('24g'!$J$7:$J$100,'24g'!$H$7:$H$100,$A244,'24g'!$I$7:$I$100,2)+SUMIFS('24h'!$J$7:$J$100,'24h'!$H$7:$H$100,$A244,'24h'!$I$7:$I$100,2)+SUMIFS('24i'!$J$7:$J$100,'24i'!$H$7:$H$100,$A244,'24i'!$I$7:$I$100,2)+SUMIFS('25'!$J$7:$J$100,'25'!$H$7:$H$100,$A244,'25'!$I$7:$I$100,2)+SUMIFS('26'!$J$7:$J$100,'26'!$H$7:$H$100,$A244,'26'!$I$7:$I$100,2)+SUMIFS('26a'!$J$7:$J$100,'26a'!$H$7:$H$100,$A244,'26a'!$I$7:$I$100,2)+SUMIFS('27'!$J$7:$J$100,'27'!$H$7:$H$100,$A244,'27'!$I$7:$I$100,2)+SUMIFS('27a'!$J$7:$J$100,'27a'!$H$7:$H$100,$A244,'27a'!$I$7:$I$100,2)+SUMIFS('28'!$J$7:$J$100,'28'!$H$7:$H$100,$A244,'28'!$I$7:$I$100,2)+SUMIFS('29'!$J$7:$J$100,'29'!$H$7:$H$100,$A244,'29'!$I$7:$I$100,2)</f>
        <v>217000</v>
      </c>
      <c r="I244" s="258">
        <f>SUMIFS('12'!$J$7:$J$100,'12'!$H$7:$H$100,$A244,'12'!$I$7:$I$100,"")+SUMIFS('13'!$J$7:$J$100,'13'!$H$7:$H$100,$A244,'13'!$I$7:$I$100,"")+SUMIFS('14'!$J$7:$J$100,'14'!$H$7:$H$100,$A244,'14'!$I$7:$I$100,"")+SUMIFS('15'!$J$7:$J$100,'15'!$H$7:$H$100,$A244,'15'!$I$7:$I$100,"")+SUMIFS('15a'!$J$7:$J$100,'15a'!$H$7:$H$100,$A244,'15a'!$I$7:$I$100,"")+SUMIFS('15b'!$J$7:$J$100,'15b'!$H$7:$H$100,$A244,'15b'!$I$7:$I$100,"")+SUMIFS('15c'!$J$7:$J$100,'15c'!$H$7:$H$100,$A244,'15c'!$I$7:$I$100,"")+SUMIFS('15d'!$J$7:$J$100,'15d'!$H$7:$H$100,$A244,'15d'!$I$7:$I$100,"")+SUMIFS('15e'!$J$7:$J$100,'15e'!$H$7:$H$100,$A244,'15e'!$I$7:$I$100,"")+SUMIFS('15f'!$J$7:$J$100,'15f'!$H$7:$H$100,$A244,'15f'!$I$7:$I$100,"")+SUMIFS('15g'!$J$7:$J$100,'15g'!$H$7:$H$100,$A244,'15g'!$I$7:$I$100,"")+SUMIFS('15h'!$J$7:$J$100,'15h'!$H$7:$H$100,$A244,'15h'!$I$7:$I$100,"")+SUMIFS('15i'!$J$7:$J$100,'15i'!$H$7:$H$100,$A244,'15i'!$I$7:$I$100,"")+SUMIFS('15j'!$J$7:$J$100,'15j'!$H$7:$H$100,$A244,'15j'!$I$7:$I$100,"")+SUMIFS('15k'!$J$7:$J$100,'15k'!$H$7:$H$100,$A244,'15k'!$I$7:$I$100,"")+SUMIFS('15l'!$J$7:$J$100,'15l'!$H$7:$H$100,$A244,'15l'!$I$7:$I$100,"")+SUMIFS('15m'!$J$7:$J$100,'15m'!$H$7:$H$100,$A244,'15m'!$I$7:$I$100,"")+SUMIFS('15n'!$J$7:$J$100,'15n'!$H$7:$H$100,$A244,'15n'!$I$7:$I$100,"")+SUMIFS('16'!$J$7:$J$100,'16'!$H$7:$H$100,$A244,'16'!$I$7:$I$100,"")+SUMIFS('16a'!$J$7:$J$100,'16a'!$H$7:$H$100,$A244,'16a'!$I$7:$I$100,"")+SUMIFS('17'!$J$7:$J$100,'17'!$H$7:$H$100,$A244,'17'!$I$7:$I$100,"")+SUMIFS('17a'!$J$7:$J$100,'17a'!$H$7:$H$100,$A244,'17a'!$I$7:$I$100,"")+SUMIFS('18'!$J$7:$J$100,'18'!$H$7:$H$100,$A244,'18'!$I$7:$I$100,"")+SUMIFS('18a'!$J$7:$J$100,'18a'!$H$7:$H$100,$A244,'18a'!$I$7:$I$100,"")
+SUMIFS('19'!$J$7:$J$100,'19'!$H$7:$H$100,$A244,'19'!$I$7:$I$100,"")+SUMIFS('20'!$J$7:$J$100,'20'!$H$7:$H$100,$A244,'20'!$I$7:$I$100,"")+SUMIFS('20a'!$J$7:$J$100,'20a'!$H$7:$H$100,$A244,'20a'!$I$7:$I$100,"")+SUMIFS('21'!$J$7:$J$100,'21'!$H$7:$H$100,$A244,'21'!$I$7:$I$100,"")+SUMIFS('22'!$J$7:$J$100,'22'!$H$7:$H$100,$A244,'22'!$I$7:$I$100,"")+SUMIFS('22a'!$J$7:$J$100,'22a'!$H$7:$H$100,$A244,'22a'!$I$7:$I$100,"")+SUMIFS('22b'!$J$7:$J$100,'22b'!$H$7:$H$100,$A244,'22b'!$I$7:$I$100,"")+SUMIFS('23'!$J$7:$J$100,'23'!$H$7:$H$100,$A244,'23'!$I$7:$I$100,"")+SUMIFS('24'!$J$7:$J$100,'24'!$H$7:$H$100,$A244,'24'!$I$7:$I$100,"")+SUMIFS('24a'!$J$7:$J$100,'24a'!$H$7:$H$100,$A244,'24a'!$I$7:$I$100,"")+SUMIFS('24b'!$J$7:$J$100,'24b'!$H$7:$H$100,$A244,'24b'!$I$7:$I$100,"")+SUMIFS('24c'!$J$7:$J$100,'24c'!$H$7:$H$100,$A244,'24c'!$I$7:$I$100,"")+SUMIFS('24d'!$J$7:$J$100,'24d'!$H$7:$H$100,$A244,'24d'!$I$7:$I$100,"")+SUMIFS('24e'!$J$7:$J$100,'24e'!$H$7:$H$100,$A244,'24e'!$I$7:$I$100,"")+SUMIFS('24f'!$J$7:$J$100,'24f'!$H$7:$H$100,$A244,'24f'!$I$7:$I$100,"")+SUMIFS('24g'!$J$7:$J$100,'24g'!$H$7:$H$100,$A244,'24g'!$I$7:$I$100,"")+SUMIFS('24h'!$J$7:$J$100,'24h'!$H$7:$H$100,$A244,'24h'!$I$7:$I$100,"")+SUMIFS('24i'!$J$7:$J$100,'24i'!$H$7:$H$100,$A244,'24i'!$I$7:$I$100,"")+SUMIFS('25'!$J$7:$J$100,'25'!$H$7:$H$100,$A244,'25'!$I$7:$I$100,"")+SUMIFS('26'!$J$7:$J$100,'26'!$H$7:$H$100,$A244,'26'!$I$7:$I$100,"")+SUMIFS('26a'!$J$7:$J$100,'26a'!$H$7:$H$100,$A244,'26a'!$I$7:$I$100,"")+SUMIFS('27'!$J$7:$J$100,'27'!$H$7:$H$100,$A244,'27'!$I$7:$I$100,"")+SUMIFS('27a'!$J$7:$J$100,'27a'!$H$7:$H$100,$A244,'27a'!$I$7:$I$100,"")+SUMIFS('28'!$J$7:$J$100,'28'!$H$7:$H$100,$A244,'28'!$I$7:$I$100,"")+SUMIFS('29'!$J$7:$J$100,'29'!$H$7:$H$100,$A244,'29'!$I$7:$I$100,"")</f>
        <v>0</v>
      </c>
      <c r="J244" s="259">
        <f t="shared" si="47"/>
        <v>747000</v>
      </c>
      <c r="S244" s="247">
        <f t="shared" si="45"/>
        <v>2813935.54</v>
      </c>
    </row>
    <row r="245" ht="12.75" customHeight="1">
      <c r="A245" s="1" t="s">
        <v>4571</v>
      </c>
      <c r="B245" s="1" t="s">
        <v>4572</v>
      </c>
      <c r="C245" s="257">
        <f>SUMIFS('12'!$N$7:$N$100,'12'!$H$7:$H$100,$A245,'12'!$I$7:$I$100,1)+SUMIFS('13'!$N$7:$N$100,'13'!$H$7:$H$100,$A245,'13'!$I$7:$I$100,1)+SUMIFS('14'!$N$7:$N$100,'14'!$H$7:$H$100,$A245,'14'!$I$7:$I$100,1)+SUMIFS('15'!$N$7:$N$100,'15'!$H$7:$H$100,$A245,'15'!$I$7:$I$100,1)+SUMIFS('15a'!$N$7:$N$100,'15a'!$H$7:$H$100,$A245,'15a'!$I$7:$I$100,1)+SUMIFS('15b'!$N$7:$N$100,'15b'!$H$7:$H$100,$A245,'15b'!$I$7:$I$100,1)+SUMIFS('15c'!$N$7:$N$100,'15c'!$H$7:$H$100,$A245,'15c'!$I$7:$I$100,1)+SUMIFS('15d'!$N$7:$N$100,'15d'!$H$7:$H$100,$A245,'15d'!$I$7:$I$100,1)+SUMIFS('15e'!$N$7:$N$100,'15e'!$H$7:$H$100,$A245,'15e'!$I$7:$I$100,1)+SUMIFS('15f'!$N$7:$N$100,'15f'!$H$7:$H$100,$A245,'15f'!$I$7:$I$100,1)+SUMIFS('15g'!$N$7:$N$100,'15g'!$H$7:$H$100,$A245,'15g'!$I$7:$I$100,1)+SUMIFS('15h'!$N$7:$N$100,'15h'!$H$7:$H$100,$A245,'15h'!$I$7:$I$100,1)+SUMIFS('15i'!$N$7:$N$100,'15i'!$H$7:$H$100,$A245,'15i'!$I$7:$I$100,1)+SUMIFS('15j'!$N$7:$N$100,'15j'!$H$7:$H$100,$A245,'15j'!$I$7:$I$100,1)+SUMIFS('15k'!$N$7:$N$100,'15k'!$H$7:$H$100,$A245,'15k'!$I$7:$I$100,1)+SUMIFS('15l'!$N$7:$N$100,'15l'!$H$7:$H$100,$A245,'15l'!$I$7:$I$100,1)+SUMIFS('15m'!$N$7:$N$100,'15m'!$H$7:$H$100,$A245,'15m'!$I$7:$I$100,1)+SUMIFS('15n'!$N$7:$N$100,'15n'!$H$7:$H$100,$A245,'15n'!$I$7:$I$100,1)+SUMIFS('16'!$N$7:$N$100,'16'!$H$7:$H$100,$A245,'16'!$I$7:$I$100,1)+SUMIFS('16a'!$N$7:$N$100,'16a'!$H$7:$H$100,$A245,'16a'!$I$7:$I$100,1)+SUMIFS('17'!$N$7:$N$100,'17'!$H$7:$H$100,$A245,'17'!$I$7:$I$100,1)+SUMIFS('17a'!$N$7:$N$100,'17a'!$H$7:$H$100,$A245,'17a'!$I$7:$I$100,1)+SUMIFS('18'!$N$7:$N$100,'18'!$H$7:$H$100,$A245,'18'!$I$7:$I$100,1)+SUMIFS('18a'!$N$7:$N$100,'18a'!$H$7:$H$100,$A245,'18a'!$I$7:$I$100,1)
+SUMIFS('19'!$N$7:$N$100,'19'!$H$7:$H$100,$A245,'19'!$I$7:$I$100,1)+SUMIFS('20'!$N$7:$N$100,'20'!$H$7:$H$100,$A245,'20'!$I$7:$I$100,1)+SUMIFS('20a'!$N$7:$N$100,'20a'!$H$7:$H$100,$A245,'20a'!$I$7:$I$100,1)+SUMIFS('21'!$N$7:$N$100,'21'!$H$7:$H$100,$A245,'21'!$I$7:$I$100,1)+SUMIFS('22'!$N$7:$N$100,'22'!$H$7:$H$100,$A245,'22'!$I$7:$I$100,1)+SUMIFS('22a'!$N$7:$N$100,'22a'!$H$7:$H$100,$A245,'22a'!$I$7:$I$100,1)+SUMIFS('22b'!$N$7:$N$100,'22b'!$H$7:$H$100,$A245,'22b'!$I$7:$I$100,1)+SUMIFS('23'!$N$7:$N$100,'23'!$H$7:$H$100,$A245,'23'!$I$7:$I$100,1)+SUMIFS('24'!$N$7:$N$100,'24'!$H$7:$H$100,$A245,'24'!$I$7:$I$100,1)+SUMIFS('24a'!$N$7:$N$100,'24a'!$H$7:$H$100,$A245,'24a'!$I$7:$I$100,1)+SUMIFS('24b'!$N$7:$N$100,'24b'!$H$7:$H$100,$A245,'24b'!$I$7:$I$100,1)+SUMIFS('24c'!$N$7:$N$100,'24c'!$H$7:$H$100,$A245,'24c'!$I$7:$I$100,1)+SUMIFS('24d'!$N$7:$N$100,'24d'!$H$7:$H$100,$A245,'24d'!$I$7:$I$100,1)+SUMIFS('24e'!$N$7:$N$100,'24e'!$H$7:$H$100,$A245,'24e'!$I$7:$I$100,1)+SUMIFS('24f'!$N$7:$N$100,'24f'!$H$7:$H$100,$A245,'24f'!$I$7:$I$100,1)+SUMIFS('24g'!$N$7:$N$100,'24g'!$H$7:$H$100,$A245,'24g'!$I$7:$I$100,1)+SUMIFS('24h'!$N$7:$N$100,'24h'!$H$7:$H$100,$A245,'24h'!$I$7:$I$100,1)+SUMIFS('24i'!$N$7:$N$100,'24i'!$H$7:$H$100,$A245,'24i'!$I$7:$I$100,1)+SUMIFS('25'!$N$7:$N$100,'25'!$H$7:$H$100,$A245,'25'!$I$7:$I$100,1)+SUMIFS('26'!$N$7:$N$100,'26'!$H$7:$H$100,$A245,'26'!$I$7:$I$100,1)+SUMIFS('26a'!$N$7:$N$100,'26a'!$H$7:$H$100,$A245,'26a'!$I$7:$I$100,1)+SUMIFS('27'!$N$7:$N$100,'27'!$H$7:$H$100,$A245,'27'!$I$7:$I$100,1)+SUMIFS('27a'!$N$7:$N$100,'27a'!$H$7:$H$100,$A245,'27a'!$I$7:$I$100,1)+SUMIFS('28'!$N$7:$N$100,'28'!$H$7:$H$100,$A245,'28'!$I$7:$I$100,1)+SUMIFS('29'!$N$7:$N$100,'29'!$H$7:$H$100,$A245,'29'!$I$7:$I$100,1)</f>
        <v>0</v>
      </c>
      <c r="D245" s="258">
        <f>SUMIFS('12'!$N$7:$N$100,'12'!$H$7:$H$100,$A245,'12'!$I$7:$I$100,2)+SUMIFS('13'!$N$7:$N$100,'13'!$H$7:$H$100,$A245,'13'!$I$7:$I$100,2)+SUMIFS('14'!$N$7:$N$100,'14'!$H$7:$H$100,$A245,'14'!$I$7:$I$100,2)+SUMIFS('15'!$N$7:$N$100,'15'!$H$7:$H$100,$A245,'15'!$I$7:$I$100,2)+SUMIFS('15a'!$N$7:$N$100,'15a'!$H$7:$H$100,$A245,'15a'!$I$7:$I$100,2)+SUMIFS('15b'!$N$7:$N$100,'15b'!$H$7:$H$100,$A245,'15b'!$I$7:$I$100,2)+SUMIFS('15c'!$N$7:$N$100,'15c'!$H$7:$H$100,$A245,'15c'!$I$7:$I$100,2)+SUMIFS('15d'!$N$7:$N$100,'15d'!$H$7:$H$100,$A245,'15d'!$I$7:$I$100,2)+SUMIFS('15e'!$N$7:$N$100,'15e'!$H$7:$H$100,$A245,'15e'!$I$7:$I$100,2)+SUMIFS('15f'!$N$7:$N$100,'15f'!$H$7:$H$100,$A245,'15f'!$I$7:$I$100,2)+SUMIFS('15g'!$N$7:$N$100,'15g'!$H$7:$H$100,$A245,'15g'!$I$7:$I$100,2)+SUMIFS('15h'!$N$7:$N$100,'15h'!$H$7:$H$100,$A245,'15h'!$I$7:$I$100,2)+SUMIFS('15i'!$N$7:$N$100,'15i'!$H$7:$H$100,$A245,'15i'!$I$7:$I$100,2)+SUMIFS('15j'!$N$7:$N$100,'15j'!$H$7:$H$100,$A245,'15j'!$I$7:$I$100,2)+SUMIFS('15k'!$N$7:$N$100,'15k'!$H$7:$H$100,$A245,'15k'!$I$7:$I$100,2)+SUMIFS('15l'!$N$7:$N$100,'15l'!$H$7:$H$100,$A245,'15l'!$I$7:$I$100,2)+SUMIFS('15m'!$N$7:$N$100,'15m'!$H$7:$H$100,$A245,'15m'!$I$7:$I$100,2)+SUMIFS('15n'!$N$7:$N$100,'15n'!$H$7:$H$100,$A245,'15n'!$I$7:$I$100,2)+SUMIFS('16'!$N$7:$N$100,'16'!$H$7:$H$100,$A245,'16'!$I$7:$I$100,2)+SUMIFS('16a'!$N$7:$N$100,'16a'!$H$7:$H$100,$A245,'16a'!$I$7:$I$100,2)+SUMIFS('17'!$N$7:$N$100,'17'!$H$7:$H$100,$A245,'17'!$I$7:$I$100,2)+SUMIFS('17a'!$N$7:$N$100,'17a'!$H$7:$H$100,$A245,'17a'!$I$7:$I$100,2)+SUMIFS('18'!$N$7:$N$100,'18'!$H$7:$H$100,$A245,'18'!$I$7:$I$100,2)+SUMIFS('18a'!$N$7:$N$100,'18a'!$H$7:$H$100,$A245,'18a'!$I$7:$I$100,2)
+SUMIFS('19'!$N$7:$N$100,'19'!$H$7:$H$100,$A245,'19'!$I$7:$I$100,2)+SUMIFS('20'!$N$7:$N$100,'20'!$H$7:$H$100,$A245,'20'!$I$7:$I$100,2)+SUMIFS('20a'!$N$7:$N$100,'20a'!$H$7:$H$100,$A245,'20a'!$I$7:$I$100,2)+SUMIFS('21'!$N$7:$N$100,'21'!$H$7:$H$100,$A245,'21'!$I$7:$I$100,2)+SUMIFS('22'!$N$7:$N$100,'22'!$H$7:$H$100,$A245,'22'!$I$7:$I$100,2)+SUMIFS('22a'!$N$7:$N$100,'22a'!$H$7:$H$100,$A245,'22a'!$I$7:$I$100,2)+SUMIFS('22b'!$N$7:$N$100,'22b'!$H$7:$H$100,$A245,'22b'!$I$7:$I$100,2)+SUMIFS('23'!$N$7:$N$100,'23'!$H$7:$H$100,$A245,'23'!$I$7:$I$100,2)+SUMIFS('24'!$N$7:$N$100,'24'!$H$7:$H$100,$A245,'24'!$I$7:$I$100,2)+SUMIFS('24a'!$N$7:$N$100,'24a'!$H$7:$H$100,$A245,'24a'!$I$7:$I$100,2)+SUMIFS('24b'!$N$7:$N$100,'24b'!$H$7:$H$100,$A245,'24b'!$I$7:$I$100,2)+SUMIFS('24c'!$N$7:$N$100,'24c'!$H$7:$H$100,$A245,'24c'!$I$7:$I$100,2)+SUMIFS('24d'!$N$7:$N$100,'24d'!$H$7:$H$100,$A245,'24d'!$I$7:$I$100,2)+SUMIFS('24e'!$N$7:$N$100,'24e'!$H$7:$H$100,$A245,'24e'!$I$7:$I$100,2)+SUMIFS('24f'!$N$7:$N$100,'24f'!$H$7:$H$100,$A245,'24f'!$I$7:$I$100,2)+SUMIFS('24g'!$N$7:$N$100,'24g'!$H$7:$H$100,$A245,'24g'!$I$7:$I$100,2)+SUMIFS('24h'!$N$7:$N$100,'24h'!$H$7:$H$100,$A245,'24h'!$I$7:$I$100,2)+SUMIFS('24i'!$N$7:$N$100,'24i'!$H$7:$H$100,$A245,'24i'!$I$7:$I$100,2)+SUMIFS('25'!$N$7:$N$100,'25'!$H$7:$H$100,$A245,'25'!$I$7:$I$100,2)+SUMIFS('26'!$N$7:$N$100,'26'!$H$7:$H$100,$A245,'26'!$I$7:$I$100,2)+SUMIFS('26a'!$N$7:$N$100,'26a'!$H$7:$H$100,$A245,'26a'!$I$7:$I$100,2)+SUMIFS('27'!$N$7:$N$100,'27'!$H$7:$H$100,$A245,'27'!$I$7:$I$100,2)+SUMIFS('27a'!$N$7:$N$100,'27a'!$H$7:$H$100,$A245,'27a'!$I$7:$I$100,2)+SUMIFS('28'!$N$7:$N$100,'28'!$H$7:$H$100,$A245,'28'!$I$7:$I$100,2)+SUMIFS('29'!$N$7:$N$100,'29'!$H$7:$H$100,$A245,'29'!$I$7:$I$100,2)</f>
        <v>0</v>
      </c>
      <c r="E245" s="258">
        <f>SUMIFS('12'!$N$7:$N$100,'12'!$H$7:$H$100,$A245,'12'!$I$7:$I$100,"")+SUMIFS('13'!$N$7:$N$100,'13'!$H$7:$H$100,$A245,'13'!$I$7:$I$100,"")+SUMIFS('14'!$N$7:$N$100,'14'!$H$7:$H$100,$A245,'14'!$I$7:$I$100,"")+SUMIFS('15'!$N$7:$N$100,'15'!$H$7:$H$100,$A245,'15'!$I$7:$I$100,"")+SUMIFS('15a'!$N$7:$N$100,'15a'!$H$7:$H$100,$A245,'15a'!$I$7:$I$100,"")+SUMIFS('15b'!$N$7:$N$100,'15b'!$H$7:$H$100,$A245,'15b'!$I$7:$I$100,"")+SUMIFS('15c'!$N$7:$N$100,'15c'!$H$7:$H$100,$A245,'15c'!$I$7:$I$100,"")+SUMIFS('15d'!$N$7:$N$100,'15d'!$H$7:$H$100,$A245,'15d'!$I$7:$I$100,"")+SUMIFS('15e'!$N$7:$N$100,'15e'!$H$7:$H$100,$A245,'15e'!$I$7:$I$100,"")+SUMIFS('15f'!$N$7:$N$100,'15f'!$H$7:$H$100,$A245,'15f'!$I$7:$I$100,"")+SUMIFS('15g'!$N$7:$N$100,'15g'!$H$7:$H$100,$A245,'15g'!$I$7:$I$100,"")+SUMIFS('15h'!$N$7:$N$100,'15h'!$H$7:$H$100,$A245,'15h'!$I$7:$I$100,"")+SUMIFS('15i'!$N$7:$N$100,'15i'!$H$7:$H$100,$A245,'15i'!$I$7:$I$100,"")+SUMIFS('15j'!$N$7:$N$100,'15j'!$H$7:$H$100,$A245,'15j'!$I$7:$I$100,"")+SUMIFS('15k'!$N$7:$N$100,'15k'!$H$7:$H$100,$A245,'15k'!$I$7:$I$100,"")+SUMIFS('15l'!$N$7:$N$100,'15l'!$H$7:$H$100,$A245,'15l'!$I$7:$I$100,"")+SUMIFS('15m'!$N$7:$N$100,'15m'!$H$7:$H$100,$A245,'15m'!$I$7:$I$100,"")+SUMIFS('15n'!$N$7:$N$100,'15n'!$H$7:$H$100,$A245,'15n'!$I$7:$I$100,"")+SUMIFS('16'!$N$7:$N$100,'16'!$H$7:$H$100,$A245,'16'!$I$7:$I$100,"")+SUMIFS('16a'!$N$7:$N$100,'16a'!$H$7:$H$100,$A245,'16a'!$I$7:$I$100,"")+SUMIFS('17'!$N$7:$N$100,'17'!$H$7:$H$100,$A245,'17'!$I$7:$I$100,"")+SUMIFS('17a'!$N$7:$N$100,'17a'!$H$7:$H$100,$A245,'17a'!$I$7:$I$100,"")+SUMIFS('18'!$N$7:$N$100,'18'!$H$7:$H$100,$A245,'18'!$I$7:$I$100,"")+SUMIFS('18a'!$N$7:$N$100,'18a'!$H$7:$H$100,$A245,'18a'!$I$7:$I$100,"")
+SUMIFS('19'!$N$7:$N$100,'19'!$H$7:$H$100,$A245,'19'!$I$7:$I$100,"")+SUMIFS('20'!$N$7:$N$100,'20'!$H$7:$H$100,$A245,'20'!$I$7:$I$100,"")+SUMIFS('20a'!$N$7:$N$100,'20a'!$H$7:$H$100,$A245,'20a'!$I$7:$I$100,"")+SUMIFS('21'!$N$7:$N$100,'21'!$H$7:$H$100,$A245,'21'!$I$7:$I$100,"")+SUMIFS('22'!$N$7:$N$100,'22'!$H$7:$H$100,$A245,'22'!$I$7:$I$100,"")+SUMIFS('22a'!$N$7:$N$100,'22a'!$H$7:$H$100,$A245,'22a'!$I$7:$I$100,"")+SUMIFS('22b'!$N$7:$N$100,'22b'!$H$7:$H$100,$A245,'22b'!$I$7:$I$100,"")+SUMIFS('23'!$N$7:$N$100,'23'!$H$7:$H$100,$A245,'23'!$I$7:$I$100,"")+SUMIFS('24'!$N$7:$N$100,'24'!$H$7:$H$100,$A245,'24'!$I$7:$I$100,"")+SUMIFS('24a'!$N$7:$N$100,'24a'!$H$7:$H$100,$A245,'24a'!$I$7:$I$100,"")+SUMIFS('24b'!$N$7:$N$100,'24b'!$H$7:$H$100,$A245,'24b'!$I$7:$I$100,"")+SUMIFS('24c'!$N$7:$N$100,'24c'!$H$7:$H$100,$A245,'24c'!$I$7:$I$100,"")+SUMIFS('24d'!$N$7:$N$100,'24d'!$H$7:$H$100,$A245,'24d'!$I$7:$I$100,"")+SUMIFS('24e'!$N$7:$N$100,'24e'!$H$7:$H$100,$A245,'24e'!$I$7:$I$100,"")+SUMIFS('24f'!$N$7:$N$100,'24f'!$H$7:$H$100,$A245,'24f'!$I$7:$I$100,"")+SUMIFS('24g'!$N$7:$N$100,'24g'!$H$7:$H$100,$A245,'24g'!$I$7:$I$100,"")+SUMIFS('24h'!$N$7:$N$100,'24h'!$H$7:$H$100,$A245,'24h'!$I$7:$I$100,"")+SUMIFS('24i'!$N$7:$N$100,'24i'!$H$7:$H$100,$A245,'24i'!$I$7:$I$100,"")+SUMIFS('25'!$N$7:$N$100,'25'!$H$7:$H$100,$A245,'25'!$I$7:$I$100,"")+SUMIFS('26'!$N$7:$N$100,'26'!$H$7:$H$100,$A245,'26'!$I$7:$I$100,"")+SUMIFS('26a'!$N$7:$N$100,'26a'!$H$7:$H$100,$A245,'26a'!$I$7:$I$100,"")+SUMIFS('27'!$N$7:$N$100,'27'!$H$7:$H$100,$A245,'27'!$I$7:$I$100,"")+SUMIFS('27a'!$N$7:$N$100,'27a'!$H$7:$H$100,$A245,'27a'!$I$7:$I$100,"")+SUMIFS('28'!$N$7:$N$100,'28'!$H$7:$H$100,$A245,'28'!$I$7:$I$100,"")+SUMIFS('29'!$N$7:$N$100,'29'!$H$7:$H$100,$A245,'29'!$I$7:$I$100,"")</f>
        <v>0</v>
      </c>
      <c r="F245" s="259">
        <f t="shared" si="46"/>
        <v>0</v>
      </c>
      <c r="G245" s="257">
        <f>SUMIFS('12'!$J$7:$J$100,'12'!$H$7:$H$100,$A245,'12'!$I$7:$I$100,1)+SUMIFS('13'!$J$7:$J$100,'13'!$H$7:$H$100,$A245,'13'!$I$7:$I$100,1)+SUMIFS('14'!$J$7:$J$100,'14'!$H$7:$H$100,$A245,'14'!$I$7:$I$100,1)+SUMIFS('15'!$J$7:$J$100,'15'!$H$7:$H$100,$A245,'15'!$I$7:$I$100,1)+SUMIFS('15a'!$J$7:$J$100,'15a'!$H$7:$H$100,$A245,'15a'!$I$7:$I$100,1)+SUMIFS('15b'!$J$7:$J$100,'15b'!$H$7:$H$100,$A245,'15b'!$I$7:$I$100,1)+SUMIFS('15c'!$J$7:$J$100,'15c'!$H$7:$H$100,$A245,'15c'!$I$7:$I$100,1)+SUMIFS('15d'!$J$7:$J$100,'15d'!$H$7:$H$100,$A245,'15d'!$I$7:$I$100,1)+SUMIFS('15e'!$J$7:$J$100,'15e'!$H$7:$H$100,$A245,'15e'!$I$7:$I$100,1)+SUMIFS('15f'!$J$7:$J$100,'15f'!$H$7:$H$100,$A245,'15f'!$I$7:$I$100,1)+SUMIFS('15g'!$J$7:$J$100,'15g'!$H$7:$H$100,$A245,'15g'!$I$7:$I$100,1)+SUMIFS('15h'!$J$7:$J$100,'15h'!$H$7:$H$100,$A245,'15h'!$I$7:$I$100,1)+SUMIFS('15i'!$J$7:$J$100,'15i'!$H$7:$H$100,$A245,'15i'!$I$7:$I$100,1)+SUMIFS('15j'!$J$7:$J$100,'15j'!$H$7:$H$100,$A245,'15j'!$I$7:$I$100,1)+SUMIFS('15k'!$J$7:$J$100,'15k'!$H$7:$H$100,$A245,'15k'!$I$7:$I$100,1)+SUMIFS('15l'!$J$7:$J$100,'15l'!$H$7:$H$100,$A245,'15l'!$I$7:$I$100,1)+SUMIFS('15m'!$J$7:$J$100,'15m'!$H$7:$H$100,$A245,'15m'!$I$7:$I$100,1)+SUMIFS('15n'!$J$7:$J$100,'15n'!$H$7:$H$100,$A245,'15n'!$I$7:$I$100,1)+SUMIFS('16'!$J$7:$J$100,'16'!$H$7:$H$100,$A245,'16'!$I$7:$I$100,1)+SUMIFS('16a'!$J$7:$J$100,'16a'!$H$7:$H$100,$A245,'16a'!$I$7:$I$100,1)+SUMIFS('17'!$J$7:$J$100,'17'!$H$7:$H$100,$A245,'17'!$I$7:$I$100,1)+SUMIFS('17a'!$J$7:$J$100,'17a'!$H$7:$H$100,$A245,'17a'!$I$7:$I$100,1)+SUMIFS('18'!$J$7:$J$100,'18'!$H$7:$H$100,$A245,'18'!$I$7:$I$100,1)+SUMIFS('18a'!$J$7:$J$100,'18a'!$H$7:$H$100,$A245,'18a'!$I$7:$I$100,1)
+SUMIFS('19'!$J$7:$J$100,'19'!$H$7:$H$100,$A245,'19'!$I$7:$I$100,1)+SUMIFS('20'!$J$7:$J$100,'20'!$H$7:$H$100,$A245,'20'!$I$7:$I$100,1)+SUMIFS('20a'!$J$7:$J$100,'20a'!$H$7:$H$100,$A245,'20a'!$I$7:$I$100,1)+SUMIFS('21'!$J$7:$J$100,'21'!$H$7:$H$100,$A245,'21'!$I$7:$I$100,1)+SUMIFS('22'!$J$7:$J$100,'22'!$H$7:$H$100,$A245,'22'!$I$7:$I$100,1)+SUMIFS('22a'!$J$7:$J$100,'22a'!$H$7:$H$100,$A245,'22a'!$I$7:$I$100,1)+SUMIFS('22b'!$J$7:$J$100,'22b'!$H$7:$H$100,$A245,'22b'!$I$7:$I$100,1)+SUMIFS('23'!$J$7:$J$100,'23'!$H$7:$H$100,$A245,'23'!$I$7:$I$100,1)+SUMIFS('24'!$J$7:$J$100,'24'!$H$7:$H$100,$A245,'24'!$I$7:$I$100,1)+SUMIFS('24a'!$J$7:$J$100,'24a'!$H$7:$H$100,$A245,'24a'!$I$7:$I$100,1)+SUMIFS('24b'!$J$7:$J$100,'24b'!$H$7:$H$100,$A245,'24b'!$I$7:$I$100,1)+SUMIFS('24c'!$J$7:$J$100,'24c'!$H$7:$H$100,$A245,'24c'!$I$7:$I$100,1)+SUMIFS('24d'!$J$7:$J$100,'24d'!$H$7:$H$100,$A245,'24d'!$I$7:$I$100,1)+SUMIFS('24e'!$J$7:$J$100,'24e'!$H$7:$H$100,$A245,'24e'!$I$7:$I$100,1)+SUMIFS('24f'!$J$7:$J$100,'24f'!$H$7:$H$100,$A245,'24f'!$I$7:$I$100,1)+SUMIFS('24g'!$J$7:$J$100,'24g'!$H$7:$H$100,$A245,'24g'!$I$7:$I$100,1)+SUMIFS('24h'!$J$7:$J$100,'24h'!$H$7:$H$100,$A245,'24h'!$I$7:$I$100,1)+SUMIFS('24i'!$J$7:$J$100,'24i'!$H$7:$H$100,$A245,'24i'!$I$7:$I$100,1)+SUMIFS('25'!$J$7:$J$100,'25'!$H$7:$H$100,$A245,'25'!$I$7:$I$100,1)+SUMIFS('26'!$J$7:$J$100,'26'!$H$7:$H$100,$A245,'26'!$I$7:$I$100,1)+SUMIFS('26a'!$J$7:$J$100,'26a'!$H$7:$H$100,$A245,'26a'!$I$7:$I$100,1)+SUMIFS('27'!$J$7:$J$100,'27'!$H$7:$H$100,$A245,'27'!$I$7:$I$100,1)+SUMIFS('27a'!$J$7:$J$100,'27a'!$H$7:$H$100,$A245,'27a'!$I$7:$I$100,1)+SUMIFS('28'!$J$7:$J$100,'28'!$H$7:$H$100,$A245,'28'!$I$7:$I$100,1)+SUMIFS('29'!$J$7:$J$100,'29'!$H$7:$H$100,$A245,'29'!$I$7:$I$100,1)</f>
        <v>0</v>
      </c>
      <c r="H245" s="258">
        <f>SUMIFS('12'!$J$7:$J$100,'12'!$H$7:$H$100,$A245,'12'!$I$7:$I$100,2)+SUMIFS('13'!$J$7:$J$100,'13'!$H$7:$H$100,$A245,'13'!$I$7:$I$100,2)+SUMIFS('14'!$J$7:$J$100,'14'!$H$7:$H$100,$A245,'14'!$I$7:$I$100,2)+SUMIFS('15'!$J$7:$J$100,'15'!$H$7:$H$100,$A245,'15'!$I$7:$I$100,2)+SUMIFS('15a'!$J$7:$J$100,'15a'!$H$7:$H$100,$A245,'15a'!$I$7:$I$100,2)+SUMIFS('15b'!$J$7:$J$100,'15b'!$H$7:$H$100,$A245,'15b'!$I$7:$I$100,2)+SUMIFS('15c'!$J$7:$J$100,'15c'!$H$7:$H$100,$A245,'15c'!$I$7:$I$100,2)+SUMIFS('15d'!$J$7:$J$100,'15d'!$H$7:$H$100,$A245,'15d'!$I$7:$I$100,2)+SUMIFS('15e'!$J$7:$J$100,'15e'!$H$7:$H$100,$A245,'15e'!$I$7:$I$100,2)+SUMIFS('15f'!$J$7:$J$100,'15f'!$H$7:$H$100,$A245,'15f'!$I$7:$I$100,2)+SUMIFS('15g'!$J$7:$J$100,'15g'!$H$7:$H$100,$A245,'15g'!$I$7:$I$100,2)+SUMIFS('15h'!$J$7:$J$100,'15h'!$H$7:$H$100,$A245,'15h'!$I$7:$I$100,2)+SUMIFS('15i'!$J$7:$J$100,'15i'!$H$7:$H$100,$A245,'15i'!$I$7:$I$100,2)+SUMIFS('15j'!$J$7:$J$100,'15j'!$H$7:$H$100,$A245,'15j'!$I$7:$I$100,2)+SUMIFS('15k'!$J$7:$J$100,'15k'!$H$7:$H$100,$A245,'15k'!$I$7:$I$100,2)+SUMIFS('15l'!$J$7:$J$100,'15l'!$H$7:$H$100,$A245,'15l'!$I$7:$I$100,2)+SUMIFS('15m'!$J$7:$J$100,'15m'!$H$7:$H$100,$A245,'15m'!$I$7:$I$100,2)+SUMIFS('15n'!$J$7:$J$100,'15n'!$H$7:$H$100,$A245,'15n'!$I$7:$I$100,2)+SUMIFS('16'!$J$7:$J$100,'16'!$H$7:$H$100,$A245,'16'!$I$7:$I$100,2)+SUMIFS('16a'!$J$7:$J$100,'16a'!$H$7:$H$100,$A245,'16a'!$I$7:$I$100,2)+SUMIFS('17'!$J$7:$J$100,'17'!$H$7:$H$100,$A245,'17'!$I$7:$I$100,2)+SUMIFS('17a'!$J$7:$J$100,'17a'!$H$7:$H$100,$A245,'17a'!$I$7:$I$100,2)+SUMIFS('18'!$J$7:$J$100,'18'!$H$7:$H$100,$A245,'18'!$I$7:$I$100,2)+SUMIFS('18a'!$J$7:$J$100,'18a'!$H$7:$H$100,$A245,'18a'!$I$7:$I$100,2)
+SUMIFS('19'!$J$7:$J$100,'19'!$H$7:$H$100,$A245,'19'!$I$7:$I$100,2)+SUMIFS('20'!$J$7:$J$100,'20'!$H$7:$H$100,$A245,'20'!$I$7:$I$100,2)+SUMIFS('20a'!$J$7:$J$100,'20a'!$H$7:$H$100,$A245,'20a'!$I$7:$I$100,2)+SUMIFS('21'!$J$7:$J$100,'21'!$H$7:$H$100,$A245,'21'!$I$7:$I$100,2)+SUMIFS('22'!$J$7:$J$100,'22'!$H$7:$H$100,$A245,'22'!$I$7:$I$100,2)+SUMIFS('22a'!$J$7:$J$100,'22a'!$H$7:$H$100,$A245,'22a'!$I$7:$I$100,2)+SUMIFS('22b'!$J$7:$J$100,'22b'!$H$7:$H$100,$A245,'22b'!$I$7:$I$100,2)+SUMIFS('23'!$J$7:$J$100,'23'!$H$7:$H$100,$A245,'23'!$I$7:$I$100,2)+SUMIFS('24'!$J$7:$J$100,'24'!$H$7:$H$100,$A245,'24'!$I$7:$I$100,2)+SUMIFS('24a'!$J$7:$J$100,'24a'!$H$7:$H$100,$A245,'24a'!$I$7:$I$100,2)+SUMIFS('24b'!$J$7:$J$100,'24b'!$H$7:$H$100,$A245,'24b'!$I$7:$I$100,2)+SUMIFS('24c'!$J$7:$J$100,'24c'!$H$7:$H$100,$A245,'24c'!$I$7:$I$100,2)+SUMIFS('24d'!$J$7:$J$100,'24d'!$H$7:$H$100,$A245,'24d'!$I$7:$I$100,2)+SUMIFS('24e'!$J$7:$J$100,'24e'!$H$7:$H$100,$A245,'24e'!$I$7:$I$100,2)+SUMIFS('24f'!$J$7:$J$100,'24f'!$H$7:$H$100,$A245,'24f'!$I$7:$I$100,2)+SUMIFS('24g'!$J$7:$J$100,'24g'!$H$7:$H$100,$A245,'24g'!$I$7:$I$100,2)+SUMIFS('24h'!$J$7:$J$100,'24h'!$H$7:$H$100,$A245,'24h'!$I$7:$I$100,2)+SUMIFS('24i'!$J$7:$J$100,'24i'!$H$7:$H$100,$A245,'24i'!$I$7:$I$100,2)+SUMIFS('25'!$J$7:$J$100,'25'!$H$7:$H$100,$A245,'25'!$I$7:$I$100,2)+SUMIFS('26'!$J$7:$J$100,'26'!$H$7:$H$100,$A245,'26'!$I$7:$I$100,2)+SUMIFS('26a'!$J$7:$J$100,'26a'!$H$7:$H$100,$A245,'26a'!$I$7:$I$100,2)+SUMIFS('27'!$J$7:$J$100,'27'!$H$7:$H$100,$A245,'27'!$I$7:$I$100,2)+SUMIFS('27a'!$J$7:$J$100,'27a'!$H$7:$H$100,$A245,'27a'!$I$7:$I$100,2)+SUMIFS('28'!$J$7:$J$100,'28'!$H$7:$H$100,$A245,'28'!$I$7:$I$100,2)+SUMIFS('29'!$J$7:$J$100,'29'!$H$7:$H$100,$A245,'29'!$I$7:$I$100,2)</f>
        <v>0</v>
      </c>
      <c r="I245" s="258">
        <f>SUMIFS('12'!$J$7:$J$100,'12'!$H$7:$H$100,$A245,'12'!$I$7:$I$100,"")+SUMIFS('13'!$J$7:$J$100,'13'!$H$7:$H$100,$A245,'13'!$I$7:$I$100,"")+SUMIFS('14'!$J$7:$J$100,'14'!$H$7:$H$100,$A245,'14'!$I$7:$I$100,"")+SUMIFS('15'!$J$7:$J$100,'15'!$H$7:$H$100,$A245,'15'!$I$7:$I$100,"")+SUMIFS('15a'!$J$7:$J$100,'15a'!$H$7:$H$100,$A245,'15a'!$I$7:$I$100,"")+SUMIFS('15b'!$J$7:$J$100,'15b'!$H$7:$H$100,$A245,'15b'!$I$7:$I$100,"")+SUMIFS('15c'!$J$7:$J$100,'15c'!$H$7:$H$100,$A245,'15c'!$I$7:$I$100,"")+SUMIFS('15d'!$J$7:$J$100,'15d'!$H$7:$H$100,$A245,'15d'!$I$7:$I$100,"")+SUMIFS('15e'!$J$7:$J$100,'15e'!$H$7:$H$100,$A245,'15e'!$I$7:$I$100,"")+SUMIFS('15f'!$J$7:$J$100,'15f'!$H$7:$H$100,$A245,'15f'!$I$7:$I$100,"")+SUMIFS('15g'!$J$7:$J$100,'15g'!$H$7:$H$100,$A245,'15g'!$I$7:$I$100,"")+SUMIFS('15h'!$J$7:$J$100,'15h'!$H$7:$H$100,$A245,'15h'!$I$7:$I$100,"")+SUMIFS('15i'!$J$7:$J$100,'15i'!$H$7:$H$100,$A245,'15i'!$I$7:$I$100,"")+SUMIFS('15j'!$J$7:$J$100,'15j'!$H$7:$H$100,$A245,'15j'!$I$7:$I$100,"")+SUMIFS('15k'!$J$7:$J$100,'15k'!$H$7:$H$100,$A245,'15k'!$I$7:$I$100,"")+SUMIFS('15l'!$J$7:$J$100,'15l'!$H$7:$H$100,$A245,'15l'!$I$7:$I$100,"")+SUMIFS('15m'!$J$7:$J$100,'15m'!$H$7:$H$100,$A245,'15m'!$I$7:$I$100,"")+SUMIFS('15n'!$J$7:$J$100,'15n'!$H$7:$H$100,$A245,'15n'!$I$7:$I$100,"")+SUMIFS('16'!$J$7:$J$100,'16'!$H$7:$H$100,$A245,'16'!$I$7:$I$100,"")+SUMIFS('16a'!$J$7:$J$100,'16a'!$H$7:$H$100,$A245,'16a'!$I$7:$I$100,"")+SUMIFS('17'!$J$7:$J$100,'17'!$H$7:$H$100,$A245,'17'!$I$7:$I$100,"")+SUMIFS('17a'!$J$7:$J$100,'17a'!$H$7:$H$100,$A245,'17a'!$I$7:$I$100,"")+SUMIFS('18'!$J$7:$J$100,'18'!$H$7:$H$100,$A245,'18'!$I$7:$I$100,"")+SUMIFS('18a'!$J$7:$J$100,'18a'!$H$7:$H$100,$A245,'18a'!$I$7:$I$100,"")
+SUMIFS('19'!$J$7:$J$100,'19'!$H$7:$H$100,$A245,'19'!$I$7:$I$100,"")+SUMIFS('20'!$J$7:$J$100,'20'!$H$7:$H$100,$A245,'20'!$I$7:$I$100,"")+SUMIFS('20a'!$J$7:$J$100,'20a'!$H$7:$H$100,$A245,'20a'!$I$7:$I$100,"")+SUMIFS('21'!$J$7:$J$100,'21'!$H$7:$H$100,$A245,'21'!$I$7:$I$100,"")+SUMIFS('22'!$J$7:$J$100,'22'!$H$7:$H$100,$A245,'22'!$I$7:$I$100,"")+SUMIFS('22a'!$J$7:$J$100,'22a'!$H$7:$H$100,$A245,'22a'!$I$7:$I$100,"")+SUMIFS('22b'!$J$7:$J$100,'22b'!$H$7:$H$100,$A245,'22b'!$I$7:$I$100,"")+SUMIFS('23'!$J$7:$J$100,'23'!$H$7:$H$100,$A245,'23'!$I$7:$I$100,"")+SUMIFS('24'!$J$7:$J$100,'24'!$H$7:$H$100,$A245,'24'!$I$7:$I$100,"")+SUMIFS('24a'!$J$7:$J$100,'24a'!$H$7:$H$100,$A245,'24a'!$I$7:$I$100,"")+SUMIFS('24b'!$J$7:$J$100,'24b'!$H$7:$H$100,$A245,'24b'!$I$7:$I$100,"")+SUMIFS('24c'!$J$7:$J$100,'24c'!$H$7:$H$100,$A245,'24c'!$I$7:$I$100,"")+SUMIFS('24d'!$J$7:$J$100,'24d'!$H$7:$H$100,$A245,'24d'!$I$7:$I$100,"")+SUMIFS('24e'!$J$7:$J$100,'24e'!$H$7:$H$100,$A245,'24e'!$I$7:$I$100,"")+SUMIFS('24f'!$J$7:$J$100,'24f'!$H$7:$H$100,$A245,'24f'!$I$7:$I$100,"")+SUMIFS('24g'!$J$7:$J$100,'24g'!$H$7:$H$100,$A245,'24g'!$I$7:$I$100,"")+SUMIFS('24h'!$J$7:$J$100,'24h'!$H$7:$H$100,$A245,'24h'!$I$7:$I$100,"")+SUMIFS('24i'!$J$7:$J$100,'24i'!$H$7:$H$100,$A245,'24i'!$I$7:$I$100,"")+SUMIFS('25'!$J$7:$J$100,'25'!$H$7:$H$100,$A245,'25'!$I$7:$I$100,"")+SUMIFS('26'!$J$7:$J$100,'26'!$H$7:$H$100,$A245,'26'!$I$7:$I$100,"")+SUMIFS('26a'!$J$7:$J$100,'26a'!$H$7:$H$100,$A245,'26a'!$I$7:$I$100,"")+SUMIFS('27'!$J$7:$J$100,'27'!$H$7:$H$100,$A245,'27'!$I$7:$I$100,"")+SUMIFS('27a'!$J$7:$J$100,'27a'!$H$7:$H$100,$A245,'27a'!$I$7:$I$100,"")+SUMIFS('28'!$J$7:$J$100,'28'!$H$7:$H$100,$A245,'28'!$I$7:$I$100,"")+SUMIFS('29'!$J$7:$J$100,'29'!$H$7:$H$100,$A245,'29'!$I$7:$I$100,"")</f>
        <v>0</v>
      </c>
      <c r="J245" s="259">
        <f t="shared" si="47"/>
        <v>0</v>
      </c>
      <c r="S245" s="247">
        <f t="shared" si="45"/>
        <v>0</v>
      </c>
    </row>
    <row r="246" ht="12.75" customHeight="1">
      <c r="A246" s="1" t="s">
        <v>2703</v>
      </c>
      <c r="B246" s="1" t="s">
        <v>4573</v>
      </c>
      <c r="C246" s="257">
        <f>SUMIFS('12'!$N$7:$N$100,'12'!$H$7:$H$100,$A246,'12'!$I$7:$I$100,1)+SUMIFS('13'!$N$7:$N$100,'13'!$H$7:$H$100,$A246,'13'!$I$7:$I$100,1)+SUMIFS('14'!$N$7:$N$100,'14'!$H$7:$H$100,$A246,'14'!$I$7:$I$100,1)+SUMIFS('15'!$N$7:$N$100,'15'!$H$7:$H$100,$A246,'15'!$I$7:$I$100,1)+SUMIFS('15a'!$N$7:$N$100,'15a'!$H$7:$H$100,$A246,'15a'!$I$7:$I$100,1)+SUMIFS('15b'!$N$7:$N$100,'15b'!$H$7:$H$100,$A246,'15b'!$I$7:$I$100,1)+SUMIFS('15c'!$N$7:$N$100,'15c'!$H$7:$H$100,$A246,'15c'!$I$7:$I$100,1)+SUMIFS('15d'!$N$7:$N$100,'15d'!$H$7:$H$100,$A246,'15d'!$I$7:$I$100,1)+SUMIFS('15e'!$N$7:$N$100,'15e'!$H$7:$H$100,$A246,'15e'!$I$7:$I$100,1)+SUMIFS('15f'!$N$7:$N$100,'15f'!$H$7:$H$100,$A246,'15f'!$I$7:$I$100,1)+SUMIFS('15g'!$N$7:$N$100,'15g'!$H$7:$H$100,$A246,'15g'!$I$7:$I$100,1)+SUMIFS('15h'!$N$7:$N$100,'15h'!$H$7:$H$100,$A246,'15h'!$I$7:$I$100,1)+SUMIFS('15i'!$N$7:$N$100,'15i'!$H$7:$H$100,$A246,'15i'!$I$7:$I$100,1)+SUMIFS('15j'!$N$7:$N$100,'15j'!$H$7:$H$100,$A246,'15j'!$I$7:$I$100,1)+SUMIFS('15k'!$N$7:$N$100,'15k'!$H$7:$H$100,$A246,'15k'!$I$7:$I$100,1)+SUMIFS('15l'!$N$7:$N$100,'15l'!$H$7:$H$100,$A246,'15l'!$I$7:$I$100,1)+SUMIFS('15m'!$N$7:$N$100,'15m'!$H$7:$H$100,$A246,'15m'!$I$7:$I$100,1)+SUMIFS('15n'!$N$7:$N$100,'15n'!$H$7:$H$100,$A246,'15n'!$I$7:$I$100,1)+SUMIFS('16'!$N$7:$N$100,'16'!$H$7:$H$100,$A246,'16'!$I$7:$I$100,1)+SUMIFS('16a'!$N$7:$N$100,'16a'!$H$7:$H$100,$A246,'16a'!$I$7:$I$100,1)+SUMIFS('17'!$N$7:$N$100,'17'!$H$7:$H$100,$A246,'17'!$I$7:$I$100,1)+SUMIFS('17a'!$N$7:$N$100,'17a'!$H$7:$H$100,$A246,'17a'!$I$7:$I$100,1)+SUMIFS('18'!$N$7:$N$100,'18'!$H$7:$H$100,$A246,'18'!$I$7:$I$100,1)+SUMIFS('18a'!$N$7:$N$100,'18a'!$H$7:$H$100,$A246,'18a'!$I$7:$I$100,1)
+SUMIFS('19'!$N$7:$N$100,'19'!$H$7:$H$100,$A246,'19'!$I$7:$I$100,1)+SUMIFS('20'!$N$7:$N$100,'20'!$H$7:$H$100,$A246,'20'!$I$7:$I$100,1)+SUMIFS('20a'!$N$7:$N$100,'20a'!$H$7:$H$100,$A246,'20a'!$I$7:$I$100,1)+SUMIFS('21'!$N$7:$N$100,'21'!$H$7:$H$100,$A246,'21'!$I$7:$I$100,1)+SUMIFS('22'!$N$7:$N$100,'22'!$H$7:$H$100,$A246,'22'!$I$7:$I$100,1)+SUMIFS('22a'!$N$7:$N$100,'22a'!$H$7:$H$100,$A246,'22a'!$I$7:$I$100,1)+SUMIFS('22b'!$N$7:$N$100,'22b'!$H$7:$H$100,$A246,'22b'!$I$7:$I$100,1)+SUMIFS('23'!$N$7:$N$100,'23'!$H$7:$H$100,$A246,'23'!$I$7:$I$100,1)+SUMIFS('24'!$N$7:$N$100,'24'!$H$7:$H$100,$A246,'24'!$I$7:$I$100,1)+SUMIFS('24a'!$N$7:$N$100,'24a'!$H$7:$H$100,$A246,'24a'!$I$7:$I$100,1)+SUMIFS('24b'!$N$7:$N$100,'24b'!$H$7:$H$100,$A246,'24b'!$I$7:$I$100,1)+SUMIFS('24c'!$N$7:$N$100,'24c'!$H$7:$H$100,$A246,'24c'!$I$7:$I$100,1)+SUMIFS('24d'!$N$7:$N$100,'24d'!$H$7:$H$100,$A246,'24d'!$I$7:$I$100,1)+SUMIFS('24e'!$N$7:$N$100,'24e'!$H$7:$H$100,$A246,'24e'!$I$7:$I$100,1)+SUMIFS('24f'!$N$7:$N$100,'24f'!$H$7:$H$100,$A246,'24f'!$I$7:$I$100,1)+SUMIFS('24g'!$N$7:$N$100,'24g'!$H$7:$H$100,$A246,'24g'!$I$7:$I$100,1)+SUMIFS('24h'!$N$7:$N$100,'24h'!$H$7:$H$100,$A246,'24h'!$I$7:$I$100,1)+SUMIFS('24i'!$N$7:$N$100,'24i'!$H$7:$H$100,$A246,'24i'!$I$7:$I$100,1)+SUMIFS('25'!$N$7:$N$100,'25'!$H$7:$H$100,$A246,'25'!$I$7:$I$100,1)+SUMIFS('26'!$N$7:$N$100,'26'!$H$7:$H$100,$A246,'26'!$I$7:$I$100,1)+SUMIFS('26a'!$N$7:$N$100,'26a'!$H$7:$H$100,$A246,'26a'!$I$7:$I$100,1)+SUMIFS('27'!$N$7:$N$100,'27'!$H$7:$H$100,$A246,'27'!$I$7:$I$100,1)+SUMIFS('27a'!$N$7:$N$100,'27a'!$H$7:$H$100,$A246,'27a'!$I$7:$I$100,1)+SUMIFS('28'!$N$7:$N$100,'28'!$H$7:$H$100,$A246,'28'!$I$7:$I$100,1)+SUMIFS('29'!$N$7:$N$100,'29'!$H$7:$H$100,$A246,'29'!$I$7:$I$100,1)</f>
        <v>0</v>
      </c>
      <c r="D246" s="258">
        <f>SUMIFS('12'!$N$7:$N$100,'12'!$H$7:$H$100,$A246,'12'!$I$7:$I$100,2)+SUMIFS('13'!$N$7:$N$100,'13'!$H$7:$H$100,$A246,'13'!$I$7:$I$100,2)+SUMIFS('14'!$N$7:$N$100,'14'!$H$7:$H$100,$A246,'14'!$I$7:$I$100,2)+SUMIFS('15'!$N$7:$N$100,'15'!$H$7:$H$100,$A246,'15'!$I$7:$I$100,2)+SUMIFS('15a'!$N$7:$N$100,'15a'!$H$7:$H$100,$A246,'15a'!$I$7:$I$100,2)+SUMIFS('15b'!$N$7:$N$100,'15b'!$H$7:$H$100,$A246,'15b'!$I$7:$I$100,2)+SUMIFS('15c'!$N$7:$N$100,'15c'!$H$7:$H$100,$A246,'15c'!$I$7:$I$100,2)+SUMIFS('15d'!$N$7:$N$100,'15d'!$H$7:$H$100,$A246,'15d'!$I$7:$I$100,2)+SUMIFS('15e'!$N$7:$N$100,'15e'!$H$7:$H$100,$A246,'15e'!$I$7:$I$100,2)+SUMIFS('15f'!$N$7:$N$100,'15f'!$H$7:$H$100,$A246,'15f'!$I$7:$I$100,2)+SUMIFS('15g'!$N$7:$N$100,'15g'!$H$7:$H$100,$A246,'15g'!$I$7:$I$100,2)+SUMIFS('15h'!$N$7:$N$100,'15h'!$H$7:$H$100,$A246,'15h'!$I$7:$I$100,2)+SUMIFS('15i'!$N$7:$N$100,'15i'!$H$7:$H$100,$A246,'15i'!$I$7:$I$100,2)+SUMIFS('15j'!$N$7:$N$100,'15j'!$H$7:$H$100,$A246,'15j'!$I$7:$I$100,2)+SUMIFS('15k'!$N$7:$N$100,'15k'!$H$7:$H$100,$A246,'15k'!$I$7:$I$100,2)+SUMIFS('15l'!$N$7:$N$100,'15l'!$H$7:$H$100,$A246,'15l'!$I$7:$I$100,2)+SUMIFS('15m'!$N$7:$N$100,'15m'!$H$7:$H$100,$A246,'15m'!$I$7:$I$100,2)+SUMIFS('15n'!$N$7:$N$100,'15n'!$H$7:$H$100,$A246,'15n'!$I$7:$I$100,2)+SUMIFS('16'!$N$7:$N$100,'16'!$H$7:$H$100,$A246,'16'!$I$7:$I$100,2)+SUMIFS('16a'!$N$7:$N$100,'16a'!$H$7:$H$100,$A246,'16a'!$I$7:$I$100,2)+SUMIFS('17'!$N$7:$N$100,'17'!$H$7:$H$100,$A246,'17'!$I$7:$I$100,2)+SUMIFS('17a'!$N$7:$N$100,'17a'!$H$7:$H$100,$A246,'17a'!$I$7:$I$100,2)+SUMIFS('18'!$N$7:$N$100,'18'!$H$7:$H$100,$A246,'18'!$I$7:$I$100,2)+SUMIFS('18a'!$N$7:$N$100,'18a'!$H$7:$H$100,$A246,'18a'!$I$7:$I$100,2)
+SUMIFS('19'!$N$7:$N$100,'19'!$H$7:$H$100,$A246,'19'!$I$7:$I$100,2)+SUMIFS('20'!$N$7:$N$100,'20'!$H$7:$H$100,$A246,'20'!$I$7:$I$100,2)+SUMIFS('20a'!$N$7:$N$100,'20a'!$H$7:$H$100,$A246,'20a'!$I$7:$I$100,2)+SUMIFS('21'!$N$7:$N$100,'21'!$H$7:$H$100,$A246,'21'!$I$7:$I$100,2)+SUMIFS('22'!$N$7:$N$100,'22'!$H$7:$H$100,$A246,'22'!$I$7:$I$100,2)+SUMIFS('22a'!$N$7:$N$100,'22a'!$H$7:$H$100,$A246,'22a'!$I$7:$I$100,2)+SUMIFS('22b'!$N$7:$N$100,'22b'!$H$7:$H$100,$A246,'22b'!$I$7:$I$100,2)+SUMIFS('23'!$N$7:$N$100,'23'!$H$7:$H$100,$A246,'23'!$I$7:$I$100,2)+SUMIFS('24'!$N$7:$N$100,'24'!$H$7:$H$100,$A246,'24'!$I$7:$I$100,2)+SUMIFS('24a'!$N$7:$N$100,'24a'!$H$7:$H$100,$A246,'24a'!$I$7:$I$100,2)+SUMIFS('24b'!$N$7:$N$100,'24b'!$H$7:$H$100,$A246,'24b'!$I$7:$I$100,2)+SUMIFS('24c'!$N$7:$N$100,'24c'!$H$7:$H$100,$A246,'24c'!$I$7:$I$100,2)+SUMIFS('24d'!$N$7:$N$100,'24d'!$H$7:$H$100,$A246,'24d'!$I$7:$I$100,2)+SUMIFS('24e'!$N$7:$N$100,'24e'!$H$7:$H$100,$A246,'24e'!$I$7:$I$100,2)+SUMIFS('24f'!$N$7:$N$100,'24f'!$H$7:$H$100,$A246,'24f'!$I$7:$I$100,2)+SUMIFS('24g'!$N$7:$N$100,'24g'!$H$7:$H$100,$A246,'24g'!$I$7:$I$100,2)+SUMIFS('24h'!$N$7:$N$100,'24h'!$H$7:$H$100,$A246,'24h'!$I$7:$I$100,2)+SUMIFS('24i'!$N$7:$N$100,'24i'!$H$7:$H$100,$A246,'24i'!$I$7:$I$100,2)+SUMIFS('25'!$N$7:$N$100,'25'!$H$7:$H$100,$A246,'25'!$I$7:$I$100,2)+SUMIFS('26'!$N$7:$N$100,'26'!$H$7:$H$100,$A246,'26'!$I$7:$I$100,2)+SUMIFS('26a'!$N$7:$N$100,'26a'!$H$7:$H$100,$A246,'26a'!$I$7:$I$100,2)+SUMIFS('27'!$N$7:$N$100,'27'!$H$7:$H$100,$A246,'27'!$I$7:$I$100,2)+SUMIFS('27a'!$N$7:$N$100,'27a'!$H$7:$H$100,$A246,'27a'!$I$7:$I$100,2)+SUMIFS('28'!$N$7:$N$100,'28'!$H$7:$H$100,$A246,'28'!$I$7:$I$100,2)+SUMIFS('29'!$N$7:$N$100,'29'!$H$7:$H$100,$A246,'29'!$I$7:$I$100,2)</f>
        <v>0</v>
      </c>
      <c r="E246" s="258">
        <f>SUMIFS('12'!$N$7:$N$100,'12'!$H$7:$H$100,$A246,'12'!$I$7:$I$100,"")+SUMIFS('13'!$N$7:$N$100,'13'!$H$7:$H$100,$A246,'13'!$I$7:$I$100,"")+SUMIFS('14'!$N$7:$N$100,'14'!$H$7:$H$100,$A246,'14'!$I$7:$I$100,"")+SUMIFS('15'!$N$7:$N$100,'15'!$H$7:$H$100,$A246,'15'!$I$7:$I$100,"")+SUMIFS('15a'!$N$7:$N$100,'15a'!$H$7:$H$100,$A246,'15a'!$I$7:$I$100,"")+SUMIFS('15b'!$N$7:$N$100,'15b'!$H$7:$H$100,$A246,'15b'!$I$7:$I$100,"")+SUMIFS('15c'!$N$7:$N$100,'15c'!$H$7:$H$100,$A246,'15c'!$I$7:$I$100,"")+SUMIFS('15d'!$N$7:$N$100,'15d'!$H$7:$H$100,$A246,'15d'!$I$7:$I$100,"")+SUMIFS('15e'!$N$7:$N$100,'15e'!$H$7:$H$100,$A246,'15e'!$I$7:$I$100,"")+SUMIFS('15f'!$N$7:$N$100,'15f'!$H$7:$H$100,$A246,'15f'!$I$7:$I$100,"")+SUMIFS('15g'!$N$7:$N$100,'15g'!$H$7:$H$100,$A246,'15g'!$I$7:$I$100,"")+SUMIFS('15h'!$N$7:$N$100,'15h'!$H$7:$H$100,$A246,'15h'!$I$7:$I$100,"")+SUMIFS('15i'!$N$7:$N$100,'15i'!$H$7:$H$100,$A246,'15i'!$I$7:$I$100,"")+SUMIFS('15j'!$N$7:$N$100,'15j'!$H$7:$H$100,$A246,'15j'!$I$7:$I$100,"")+SUMIFS('15k'!$N$7:$N$100,'15k'!$H$7:$H$100,$A246,'15k'!$I$7:$I$100,"")+SUMIFS('15l'!$N$7:$N$100,'15l'!$H$7:$H$100,$A246,'15l'!$I$7:$I$100,"")+SUMIFS('15m'!$N$7:$N$100,'15m'!$H$7:$H$100,$A246,'15m'!$I$7:$I$100,"")+SUMIFS('15n'!$N$7:$N$100,'15n'!$H$7:$H$100,$A246,'15n'!$I$7:$I$100,"")+SUMIFS('16'!$N$7:$N$100,'16'!$H$7:$H$100,$A246,'16'!$I$7:$I$100,"")+SUMIFS('16a'!$N$7:$N$100,'16a'!$H$7:$H$100,$A246,'16a'!$I$7:$I$100,"")+SUMIFS('17'!$N$7:$N$100,'17'!$H$7:$H$100,$A246,'17'!$I$7:$I$100,"")+SUMIFS('17a'!$N$7:$N$100,'17a'!$H$7:$H$100,$A246,'17a'!$I$7:$I$100,"")+SUMIFS('18'!$N$7:$N$100,'18'!$H$7:$H$100,$A246,'18'!$I$7:$I$100,"")+SUMIFS('18a'!$N$7:$N$100,'18a'!$H$7:$H$100,$A246,'18a'!$I$7:$I$100,"")
+SUMIFS('19'!$N$7:$N$100,'19'!$H$7:$H$100,$A246,'19'!$I$7:$I$100,"")+SUMIFS('20'!$N$7:$N$100,'20'!$H$7:$H$100,$A246,'20'!$I$7:$I$100,"")+SUMIFS('20a'!$N$7:$N$100,'20a'!$H$7:$H$100,$A246,'20a'!$I$7:$I$100,"")+SUMIFS('21'!$N$7:$N$100,'21'!$H$7:$H$100,$A246,'21'!$I$7:$I$100,"")+SUMIFS('22'!$N$7:$N$100,'22'!$H$7:$H$100,$A246,'22'!$I$7:$I$100,"")+SUMIFS('22a'!$N$7:$N$100,'22a'!$H$7:$H$100,$A246,'22a'!$I$7:$I$100,"")+SUMIFS('22b'!$N$7:$N$100,'22b'!$H$7:$H$100,$A246,'22b'!$I$7:$I$100,"")+SUMIFS('23'!$N$7:$N$100,'23'!$H$7:$H$100,$A246,'23'!$I$7:$I$100,"")+SUMIFS('24'!$N$7:$N$100,'24'!$H$7:$H$100,$A246,'24'!$I$7:$I$100,"")+SUMIFS('24a'!$N$7:$N$100,'24a'!$H$7:$H$100,$A246,'24a'!$I$7:$I$100,"")+SUMIFS('24b'!$N$7:$N$100,'24b'!$H$7:$H$100,$A246,'24b'!$I$7:$I$100,"")+SUMIFS('24c'!$N$7:$N$100,'24c'!$H$7:$H$100,$A246,'24c'!$I$7:$I$100,"")+SUMIFS('24d'!$N$7:$N$100,'24d'!$H$7:$H$100,$A246,'24d'!$I$7:$I$100,"")+SUMIFS('24e'!$N$7:$N$100,'24e'!$H$7:$H$100,$A246,'24e'!$I$7:$I$100,"")+SUMIFS('24f'!$N$7:$N$100,'24f'!$H$7:$H$100,$A246,'24f'!$I$7:$I$100,"")+SUMIFS('24g'!$N$7:$N$100,'24g'!$H$7:$H$100,$A246,'24g'!$I$7:$I$100,"")+SUMIFS('24h'!$N$7:$N$100,'24h'!$H$7:$H$100,$A246,'24h'!$I$7:$I$100,"")+SUMIFS('24i'!$N$7:$N$100,'24i'!$H$7:$H$100,$A246,'24i'!$I$7:$I$100,"")+SUMIFS('25'!$N$7:$N$100,'25'!$H$7:$H$100,$A246,'25'!$I$7:$I$100,"")+SUMIFS('26'!$N$7:$N$100,'26'!$H$7:$H$100,$A246,'26'!$I$7:$I$100,"")+SUMIFS('26a'!$N$7:$N$100,'26a'!$H$7:$H$100,$A246,'26a'!$I$7:$I$100,"")+SUMIFS('27'!$N$7:$N$100,'27'!$H$7:$H$100,$A246,'27'!$I$7:$I$100,"")+SUMIFS('27a'!$N$7:$N$100,'27a'!$H$7:$H$100,$A246,'27a'!$I$7:$I$100,"")+SUMIFS('28'!$N$7:$N$100,'28'!$H$7:$H$100,$A246,'28'!$I$7:$I$100,"")+SUMIFS('29'!$N$7:$N$100,'29'!$H$7:$H$100,$A246,'29'!$I$7:$I$100,"")</f>
        <v>0</v>
      </c>
      <c r="F246" s="259">
        <f t="shared" si="46"/>
        <v>0</v>
      </c>
      <c r="G246" s="257">
        <f>SUMIFS('12'!$J$7:$J$100,'12'!$H$7:$H$100,$A246,'12'!$I$7:$I$100,1)+SUMIFS('13'!$J$7:$J$100,'13'!$H$7:$H$100,$A246,'13'!$I$7:$I$100,1)+SUMIFS('14'!$J$7:$J$100,'14'!$H$7:$H$100,$A246,'14'!$I$7:$I$100,1)+SUMIFS('15'!$J$7:$J$100,'15'!$H$7:$H$100,$A246,'15'!$I$7:$I$100,1)+SUMIFS('15a'!$J$7:$J$100,'15a'!$H$7:$H$100,$A246,'15a'!$I$7:$I$100,1)+SUMIFS('15b'!$J$7:$J$100,'15b'!$H$7:$H$100,$A246,'15b'!$I$7:$I$100,1)+SUMIFS('15c'!$J$7:$J$100,'15c'!$H$7:$H$100,$A246,'15c'!$I$7:$I$100,1)+SUMIFS('15d'!$J$7:$J$100,'15d'!$H$7:$H$100,$A246,'15d'!$I$7:$I$100,1)+SUMIFS('15e'!$J$7:$J$100,'15e'!$H$7:$H$100,$A246,'15e'!$I$7:$I$100,1)+SUMIFS('15f'!$J$7:$J$100,'15f'!$H$7:$H$100,$A246,'15f'!$I$7:$I$100,1)+SUMIFS('15g'!$J$7:$J$100,'15g'!$H$7:$H$100,$A246,'15g'!$I$7:$I$100,1)+SUMIFS('15h'!$J$7:$J$100,'15h'!$H$7:$H$100,$A246,'15h'!$I$7:$I$100,1)+SUMIFS('15i'!$J$7:$J$100,'15i'!$H$7:$H$100,$A246,'15i'!$I$7:$I$100,1)+SUMIFS('15j'!$J$7:$J$100,'15j'!$H$7:$H$100,$A246,'15j'!$I$7:$I$100,1)+SUMIFS('15k'!$J$7:$J$100,'15k'!$H$7:$H$100,$A246,'15k'!$I$7:$I$100,1)+SUMIFS('15l'!$J$7:$J$100,'15l'!$H$7:$H$100,$A246,'15l'!$I$7:$I$100,1)+SUMIFS('15m'!$J$7:$J$100,'15m'!$H$7:$H$100,$A246,'15m'!$I$7:$I$100,1)+SUMIFS('15n'!$J$7:$J$100,'15n'!$H$7:$H$100,$A246,'15n'!$I$7:$I$100,1)+SUMIFS('16'!$J$7:$J$100,'16'!$H$7:$H$100,$A246,'16'!$I$7:$I$100,1)+SUMIFS('16a'!$J$7:$J$100,'16a'!$H$7:$H$100,$A246,'16a'!$I$7:$I$100,1)+SUMIFS('17'!$J$7:$J$100,'17'!$H$7:$H$100,$A246,'17'!$I$7:$I$100,1)+SUMIFS('17a'!$J$7:$J$100,'17a'!$H$7:$H$100,$A246,'17a'!$I$7:$I$100,1)+SUMIFS('18'!$J$7:$J$100,'18'!$H$7:$H$100,$A246,'18'!$I$7:$I$100,1)+SUMIFS('18a'!$J$7:$J$100,'18a'!$H$7:$H$100,$A246,'18a'!$I$7:$I$100,1)
+SUMIFS('19'!$J$7:$J$100,'19'!$H$7:$H$100,$A246,'19'!$I$7:$I$100,1)+SUMIFS('20'!$J$7:$J$100,'20'!$H$7:$H$100,$A246,'20'!$I$7:$I$100,1)+SUMIFS('20a'!$J$7:$J$100,'20a'!$H$7:$H$100,$A246,'20a'!$I$7:$I$100,1)+SUMIFS('21'!$J$7:$J$100,'21'!$H$7:$H$100,$A246,'21'!$I$7:$I$100,1)+SUMIFS('22'!$J$7:$J$100,'22'!$H$7:$H$100,$A246,'22'!$I$7:$I$100,1)+SUMIFS('22a'!$J$7:$J$100,'22a'!$H$7:$H$100,$A246,'22a'!$I$7:$I$100,1)+SUMIFS('22b'!$J$7:$J$100,'22b'!$H$7:$H$100,$A246,'22b'!$I$7:$I$100,1)+SUMIFS('23'!$J$7:$J$100,'23'!$H$7:$H$100,$A246,'23'!$I$7:$I$100,1)+SUMIFS('24'!$J$7:$J$100,'24'!$H$7:$H$100,$A246,'24'!$I$7:$I$100,1)+SUMIFS('24a'!$J$7:$J$100,'24a'!$H$7:$H$100,$A246,'24a'!$I$7:$I$100,1)+SUMIFS('24b'!$J$7:$J$100,'24b'!$H$7:$H$100,$A246,'24b'!$I$7:$I$100,1)+SUMIFS('24c'!$J$7:$J$100,'24c'!$H$7:$H$100,$A246,'24c'!$I$7:$I$100,1)+SUMIFS('24d'!$J$7:$J$100,'24d'!$H$7:$H$100,$A246,'24d'!$I$7:$I$100,1)+SUMIFS('24e'!$J$7:$J$100,'24e'!$H$7:$H$100,$A246,'24e'!$I$7:$I$100,1)+SUMIFS('24f'!$J$7:$J$100,'24f'!$H$7:$H$100,$A246,'24f'!$I$7:$I$100,1)+SUMIFS('24g'!$J$7:$J$100,'24g'!$H$7:$H$100,$A246,'24g'!$I$7:$I$100,1)+SUMIFS('24h'!$J$7:$J$100,'24h'!$H$7:$H$100,$A246,'24h'!$I$7:$I$100,1)+SUMIFS('24i'!$J$7:$J$100,'24i'!$H$7:$H$100,$A246,'24i'!$I$7:$I$100,1)+SUMIFS('25'!$J$7:$J$100,'25'!$H$7:$H$100,$A246,'25'!$I$7:$I$100,1)+SUMIFS('26'!$J$7:$J$100,'26'!$H$7:$H$100,$A246,'26'!$I$7:$I$100,1)+SUMIFS('26a'!$J$7:$J$100,'26a'!$H$7:$H$100,$A246,'26a'!$I$7:$I$100,1)+SUMIFS('27'!$J$7:$J$100,'27'!$H$7:$H$100,$A246,'27'!$I$7:$I$100,1)+SUMIFS('27a'!$J$7:$J$100,'27a'!$H$7:$H$100,$A246,'27a'!$I$7:$I$100,1)+SUMIFS('28'!$J$7:$J$100,'28'!$H$7:$H$100,$A246,'28'!$I$7:$I$100,1)+SUMIFS('29'!$J$7:$J$100,'29'!$H$7:$H$100,$A246,'29'!$I$7:$I$100,1)</f>
        <v>0</v>
      </c>
      <c r="H246" s="258">
        <f>SUMIFS('12'!$J$7:$J$100,'12'!$H$7:$H$100,$A246,'12'!$I$7:$I$100,2)+SUMIFS('13'!$J$7:$J$100,'13'!$H$7:$H$100,$A246,'13'!$I$7:$I$100,2)+SUMIFS('14'!$J$7:$J$100,'14'!$H$7:$H$100,$A246,'14'!$I$7:$I$100,2)+SUMIFS('15'!$J$7:$J$100,'15'!$H$7:$H$100,$A246,'15'!$I$7:$I$100,2)+SUMIFS('15a'!$J$7:$J$100,'15a'!$H$7:$H$100,$A246,'15a'!$I$7:$I$100,2)+SUMIFS('15b'!$J$7:$J$100,'15b'!$H$7:$H$100,$A246,'15b'!$I$7:$I$100,2)+SUMIFS('15c'!$J$7:$J$100,'15c'!$H$7:$H$100,$A246,'15c'!$I$7:$I$100,2)+SUMIFS('15d'!$J$7:$J$100,'15d'!$H$7:$H$100,$A246,'15d'!$I$7:$I$100,2)+SUMIFS('15e'!$J$7:$J$100,'15e'!$H$7:$H$100,$A246,'15e'!$I$7:$I$100,2)+SUMIFS('15f'!$J$7:$J$100,'15f'!$H$7:$H$100,$A246,'15f'!$I$7:$I$100,2)+SUMIFS('15g'!$J$7:$J$100,'15g'!$H$7:$H$100,$A246,'15g'!$I$7:$I$100,2)+SUMIFS('15h'!$J$7:$J$100,'15h'!$H$7:$H$100,$A246,'15h'!$I$7:$I$100,2)+SUMIFS('15i'!$J$7:$J$100,'15i'!$H$7:$H$100,$A246,'15i'!$I$7:$I$100,2)+SUMIFS('15j'!$J$7:$J$100,'15j'!$H$7:$H$100,$A246,'15j'!$I$7:$I$100,2)+SUMIFS('15k'!$J$7:$J$100,'15k'!$H$7:$H$100,$A246,'15k'!$I$7:$I$100,2)+SUMIFS('15l'!$J$7:$J$100,'15l'!$H$7:$H$100,$A246,'15l'!$I$7:$I$100,2)+SUMIFS('15m'!$J$7:$J$100,'15m'!$H$7:$H$100,$A246,'15m'!$I$7:$I$100,2)+SUMIFS('15n'!$J$7:$J$100,'15n'!$H$7:$H$100,$A246,'15n'!$I$7:$I$100,2)+SUMIFS('16'!$J$7:$J$100,'16'!$H$7:$H$100,$A246,'16'!$I$7:$I$100,2)+SUMIFS('16a'!$J$7:$J$100,'16a'!$H$7:$H$100,$A246,'16a'!$I$7:$I$100,2)+SUMIFS('17'!$J$7:$J$100,'17'!$H$7:$H$100,$A246,'17'!$I$7:$I$100,2)+SUMIFS('17a'!$J$7:$J$100,'17a'!$H$7:$H$100,$A246,'17a'!$I$7:$I$100,2)+SUMIFS('18'!$J$7:$J$100,'18'!$H$7:$H$100,$A246,'18'!$I$7:$I$100,2)+SUMIFS('18a'!$J$7:$J$100,'18a'!$H$7:$H$100,$A246,'18a'!$I$7:$I$100,2)
+SUMIFS('19'!$J$7:$J$100,'19'!$H$7:$H$100,$A246,'19'!$I$7:$I$100,2)+SUMIFS('20'!$J$7:$J$100,'20'!$H$7:$H$100,$A246,'20'!$I$7:$I$100,2)+SUMIFS('20a'!$J$7:$J$100,'20a'!$H$7:$H$100,$A246,'20a'!$I$7:$I$100,2)+SUMIFS('21'!$J$7:$J$100,'21'!$H$7:$H$100,$A246,'21'!$I$7:$I$100,2)+SUMIFS('22'!$J$7:$J$100,'22'!$H$7:$H$100,$A246,'22'!$I$7:$I$100,2)+SUMIFS('22a'!$J$7:$J$100,'22a'!$H$7:$H$100,$A246,'22a'!$I$7:$I$100,2)+SUMIFS('22b'!$J$7:$J$100,'22b'!$H$7:$H$100,$A246,'22b'!$I$7:$I$100,2)+SUMIFS('23'!$J$7:$J$100,'23'!$H$7:$H$100,$A246,'23'!$I$7:$I$100,2)+SUMIFS('24'!$J$7:$J$100,'24'!$H$7:$H$100,$A246,'24'!$I$7:$I$100,2)+SUMIFS('24a'!$J$7:$J$100,'24a'!$H$7:$H$100,$A246,'24a'!$I$7:$I$100,2)+SUMIFS('24b'!$J$7:$J$100,'24b'!$H$7:$H$100,$A246,'24b'!$I$7:$I$100,2)+SUMIFS('24c'!$J$7:$J$100,'24c'!$H$7:$H$100,$A246,'24c'!$I$7:$I$100,2)+SUMIFS('24d'!$J$7:$J$100,'24d'!$H$7:$H$100,$A246,'24d'!$I$7:$I$100,2)+SUMIFS('24e'!$J$7:$J$100,'24e'!$H$7:$H$100,$A246,'24e'!$I$7:$I$100,2)+SUMIFS('24f'!$J$7:$J$100,'24f'!$H$7:$H$100,$A246,'24f'!$I$7:$I$100,2)+SUMIFS('24g'!$J$7:$J$100,'24g'!$H$7:$H$100,$A246,'24g'!$I$7:$I$100,2)+SUMIFS('24h'!$J$7:$J$100,'24h'!$H$7:$H$100,$A246,'24h'!$I$7:$I$100,2)+SUMIFS('24i'!$J$7:$J$100,'24i'!$H$7:$H$100,$A246,'24i'!$I$7:$I$100,2)+SUMIFS('25'!$J$7:$J$100,'25'!$H$7:$H$100,$A246,'25'!$I$7:$I$100,2)+SUMIFS('26'!$J$7:$J$100,'26'!$H$7:$H$100,$A246,'26'!$I$7:$I$100,2)+SUMIFS('26a'!$J$7:$J$100,'26a'!$H$7:$H$100,$A246,'26a'!$I$7:$I$100,2)+SUMIFS('27'!$J$7:$J$100,'27'!$H$7:$H$100,$A246,'27'!$I$7:$I$100,2)+SUMIFS('27a'!$J$7:$J$100,'27a'!$H$7:$H$100,$A246,'27a'!$I$7:$I$100,2)+SUMIFS('28'!$J$7:$J$100,'28'!$H$7:$H$100,$A246,'28'!$I$7:$I$100,2)+SUMIFS('29'!$J$7:$J$100,'29'!$H$7:$H$100,$A246,'29'!$I$7:$I$100,2)</f>
        <v>0</v>
      </c>
      <c r="I246" s="258">
        <f>SUMIFS('12'!$J$7:$J$100,'12'!$H$7:$H$100,$A246,'12'!$I$7:$I$100,"")+SUMIFS('13'!$J$7:$J$100,'13'!$H$7:$H$100,$A246,'13'!$I$7:$I$100,"")+SUMIFS('14'!$J$7:$J$100,'14'!$H$7:$H$100,$A246,'14'!$I$7:$I$100,"")+SUMIFS('15'!$J$7:$J$100,'15'!$H$7:$H$100,$A246,'15'!$I$7:$I$100,"")+SUMIFS('15a'!$J$7:$J$100,'15a'!$H$7:$H$100,$A246,'15a'!$I$7:$I$100,"")+SUMIFS('15b'!$J$7:$J$100,'15b'!$H$7:$H$100,$A246,'15b'!$I$7:$I$100,"")+SUMIFS('15c'!$J$7:$J$100,'15c'!$H$7:$H$100,$A246,'15c'!$I$7:$I$100,"")+SUMIFS('15d'!$J$7:$J$100,'15d'!$H$7:$H$100,$A246,'15d'!$I$7:$I$100,"")+SUMIFS('15e'!$J$7:$J$100,'15e'!$H$7:$H$100,$A246,'15e'!$I$7:$I$100,"")+SUMIFS('15f'!$J$7:$J$100,'15f'!$H$7:$H$100,$A246,'15f'!$I$7:$I$100,"")+SUMIFS('15g'!$J$7:$J$100,'15g'!$H$7:$H$100,$A246,'15g'!$I$7:$I$100,"")+SUMIFS('15h'!$J$7:$J$100,'15h'!$H$7:$H$100,$A246,'15h'!$I$7:$I$100,"")+SUMIFS('15i'!$J$7:$J$100,'15i'!$H$7:$H$100,$A246,'15i'!$I$7:$I$100,"")+SUMIFS('15j'!$J$7:$J$100,'15j'!$H$7:$H$100,$A246,'15j'!$I$7:$I$100,"")+SUMIFS('15k'!$J$7:$J$100,'15k'!$H$7:$H$100,$A246,'15k'!$I$7:$I$100,"")+SUMIFS('15l'!$J$7:$J$100,'15l'!$H$7:$H$100,$A246,'15l'!$I$7:$I$100,"")+SUMIFS('15m'!$J$7:$J$100,'15m'!$H$7:$H$100,$A246,'15m'!$I$7:$I$100,"")+SUMIFS('15n'!$J$7:$J$100,'15n'!$H$7:$H$100,$A246,'15n'!$I$7:$I$100,"")+SUMIFS('16'!$J$7:$J$100,'16'!$H$7:$H$100,$A246,'16'!$I$7:$I$100,"")+SUMIFS('16a'!$J$7:$J$100,'16a'!$H$7:$H$100,$A246,'16a'!$I$7:$I$100,"")+SUMIFS('17'!$J$7:$J$100,'17'!$H$7:$H$100,$A246,'17'!$I$7:$I$100,"")+SUMIFS('17a'!$J$7:$J$100,'17a'!$H$7:$H$100,$A246,'17a'!$I$7:$I$100,"")+SUMIFS('18'!$J$7:$J$100,'18'!$H$7:$H$100,$A246,'18'!$I$7:$I$100,"")+SUMIFS('18a'!$J$7:$J$100,'18a'!$H$7:$H$100,$A246,'18a'!$I$7:$I$100,"")
+SUMIFS('19'!$J$7:$J$100,'19'!$H$7:$H$100,$A246,'19'!$I$7:$I$100,"")+SUMIFS('20'!$J$7:$J$100,'20'!$H$7:$H$100,$A246,'20'!$I$7:$I$100,"")+SUMIFS('20a'!$J$7:$J$100,'20a'!$H$7:$H$100,$A246,'20a'!$I$7:$I$100,"")+SUMIFS('21'!$J$7:$J$100,'21'!$H$7:$H$100,$A246,'21'!$I$7:$I$100,"")+SUMIFS('22'!$J$7:$J$100,'22'!$H$7:$H$100,$A246,'22'!$I$7:$I$100,"")+SUMIFS('22a'!$J$7:$J$100,'22a'!$H$7:$H$100,$A246,'22a'!$I$7:$I$100,"")+SUMIFS('22b'!$J$7:$J$100,'22b'!$H$7:$H$100,$A246,'22b'!$I$7:$I$100,"")+SUMIFS('23'!$J$7:$J$100,'23'!$H$7:$H$100,$A246,'23'!$I$7:$I$100,"")+SUMIFS('24'!$J$7:$J$100,'24'!$H$7:$H$100,$A246,'24'!$I$7:$I$100,"")+SUMIFS('24a'!$J$7:$J$100,'24a'!$H$7:$H$100,$A246,'24a'!$I$7:$I$100,"")+SUMIFS('24b'!$J$7:$J$100,'24b'!$H$7:$H$100,$A246,'24b'!$I$7:$I$100,"")+SUMIFS('24c'!$J$7:$J$100,'24c'!$H$7:$H$100,$A246,'24c'!$I$7:$I$100,"")+SUMIFS('24d'!$J$7:$J$100,'24d'!$H$7:$H$100,$A246,'24d'!$I$7:$I$100,"")+SUMIFS('24e'!$J$7:$J$100,'24e'!$H$7:$H$100,$A246,'24e'!$I$7:$I$100,"")+SUMIFS('24f'!$J$7:$J$100,'24f'!$H$7:$H$100,$A246,'24f'!$I$7:$I$100,"")+SUMIFS('24g'!$J$7:$J$100,'24g'!$H$7:$H$100,$A246,'24g'!$I$7:$I$100,"")+SUMIFS('24h'!$J$7:$J$100,'24h'!$H$7:$H$100,$A246,'24h'!$I$7:$I$100,"")+SUMIFS('24i'!$J$7:$J$100,'24i'!$H$7:$H$100,$A246,'24i'!$I$7:$I$100,"")+SUMIFS('25'!$J$7:$J$100,'25'!$H$7:$H$100,$A246,'25'!$I$7:$I$100,"")+SUMIFS('26'!$J$7:$J$100,'26'!$H$7:$H$100,$A246,'26'!$I$7:$I$100,"")+SUMIFS('26a'!$J$7:$J$100,'26a'!$H$7:$H$100,$A246,'26a'!$I$7:$I$100,"")+SUMIFS('27'!$J$7:$J$100,'27'!$H$7:$H$100,$A246,'27'!$I$7:$I$100,"")+SUMIFS('27a'!$J$7:$J$100,'27a'!$H$7:$H$100,$A246,'27a'!$I$7:$I$100,"")+SUMIFS('28'!$J$7:$J$100,'28'!$H$7:$H$100,$A246,'28'!$I$7:$I$100,"")+SUMIFS('29'!$J$7:$J$100,'29'!$H$7:$H$100,$A246,'29'!$I$7:$I$100,"")</f>
        <v>0</v>
      </c>
      <c r="J246" s="259">
        <f t="shared" si="47"/>
        <v>0</v>
      </c>
      <c r="S246" s="247">
        <f t="shared" si="45"/>
        <v>0</v>
      </c>
    </row>
    <row r="247" ht="12.75" customHeight="1">
      <c r="A247" s="1" t="s">
        <v>2704</v>
      </c>
      <c r="B247" s="1" t="s">
        <v>4574</v>
      </c>
      <c r="C247" s="257">
        <f>SUMIFS('12'!$N$7:$N$100,'12'!$H$7:$H$100,$A247,'12'!$I$7:$I$100,1)+SUMIFS('13'!$N$7:$N$100,'13'!$H$7:$H$100,$A247,'13'!$I$7:$I$100,1)+SUMIFS('14'!$N$7:$N$100,'14'!$H$7:$H$100,$A247,'14'!$I$7:$I$100,1)+SUMIFS('15'!$N$7:$N$100,'15'!$H$7:$H$100,$A247,'15'!$I$7:$I$100,1)+SUMIFS('15a'!$N$7:$N$100,'15a'!$H$7:$H$100,$A247,'15a'!$I$7:$I$100,1)+SUMIFS('15b'!$N$7:$N$100,'15b'!$H$7:$H$100,$A247,'15b'!$I$7:$I$100,1)+SUMIFS('15c'!$N$7:$N$100,'15c'!$H$7:$H$100,$A247,'15c'!$I$7:$I$100,1)+SUMIFS('15d'!$N$7:$N$100,'15d'!$H$7:$H$100,$A247,'15d'!$I$7:$I$100,1)+SUMIFS('15e'!$N$7:$N$100,'15e'!$H$7:$H$100,$A247,'15e'!$I$7:$I$100,1)+SUMIFS('15f'!$N$7:$N$100,'15f'!$H$7:$H$100,$A247,'15f'!$I$7:$I$100,1)+SUMIFS('15g'!$N$7:$N$100,'15g'!$H$7:$H$100,$A247,'15g'!$I$7:$I$100,1)+SUMIFS('15h'!$N$7:$N$100,'15h'!$H$7:$H$100,$A247,'15h'!$I$7:$I$100,1)+SUMIFS('15i'!$N$7:$N$100,'15i'!$H$7:$H$100,$A247,'15i'!$I$7:$I$100,1)+SUMIFS('15j'!$N$7:$N$100,'15j'!$H$7:$H$100,$A247,'15j'!$I$7:$I$100,1)+SUMIFS('15k'!$N$7:$N$100,'15k'!$H$7:$H$100,$A247,'15k'!$I$7:$I$100,1)+SUMIFS('15l'!$N$7:$N$100,'15l'!$H$7:$H$100,$A247,'15l'!$I$7:$I$100,1)+SUMIFS('15m'!$N$7:$N$100,'15m'!$H$7:$H$100,$A247,'15m'!$I$7:$I$100,1)+SUMIFS('15n'!$N$7:$N$100,'15n'!$H$7:$H$100,$A247,'15n'!$I$7:$I$100,1)+SUMIFS('16'!$N$7:$N$100,'16'!$H$7:$H$100,$A247,'16'!$I$7:$I$100,1)+SUMIFS('16a'!$N$7:$N$100,'16a'!$H$7:$H$100,$A247,'16a'!$I$7:$I$100,1)+SUMIFS('17'!$N$7:$N$100,'17'!$H$7:$H$100,$A247,'17'!$I$7:$I$100,1)+SUMIFS('17a'!$N$7:$N$100,'17a'!$H$7:$H$100,$A247,'17a'!$I$7:$I$100,1)+SUMIFS('18'!$N$7:$N$100,'18'!$H$7:$H$100,$A247,'18'!$I$7:$I$100,1)+SUMIFS('18a'!$N$7:$N$100,'18a'!$H$7:$H$100,$A247,'18a'!$I$7:$I$100,1)
+SUMIFS('19'!$N$7:$N$100,'19'!$H$7:$H$100,$A247,'19'!$I$7:$I$100,1)+SUMIFS('20'!$N$7:$N$100,'20'!$H$7:$H$100,$A247,'20'!$I$7:$I$100,1)+SUMIFS('20a'!$N$7:$N$100,'20a'!$H$7:$H$100,$A247,'20a'!$I$7:$I$100,1)+SUMIFS('21'!$N$7:$N$100,'21'!$H$7:$H$100,$A247,'21'!$I$7:$I$100,1)+SUMIFS('22'!$N$7:$N$100,'22'!$H$7:$H$100,$A247,'22'!$I$7:$I$100,1)+SUMIFS('22a'!$N$7:$N$100,'22a'!$H$7:$H$100,$A247,'22a'!$I$7:$I$100,1)+SUMIFS('22b'!$N$7:$N$100,'22b'!$H$7:$H$100,$A247,'22b'!$I$7:$I$100,1)+SUMIFS('23'!$N$7:$N$100,'23'!$H$7:$H$100,$A247,'23'!$I$7:$I$100,1)+SUMIFS('24'!$N$7:$N$100,'24'!$H$7:$H$100,$A247,'24'!$I$7:$I$100,1)+SUMIFS('24a'!$N$7:$N$100,'24a'!$H$7:$H$100,$A247,'24a'!$I$7:$I$100,1)+SUMIFS('24b'!$N$7:$N$100,'24b'!$H$7:$H$100,$A247,'24b'!$I$7:$I$100,1)+SUMIFS('24c'!$N$7:$N$100,'24c'!$H$7:$H$100,$A247,'24c'!$I$7:$I$100,1)+SUMIFS('24d'!$N$7:$N$100,'24d'!$H$7:$H$100,$A247,'24d'!$I$7:$I$100,1)+SUMIFS('24e'!$N$7:$N$100,'24e'!$H$7:$H$100,$A247,'24e'!$I$7:$I$100,1)+SUMIFS('24f'!$N$7:$N$100,'24f'!$H$7:$H$100,$A247,'24f'!$I$7:$I$100,1)+SUMIFS('24g'!$N$7:$N$100,'24g'!$H$7:$H$100,$A247,'24g'!$I$7:$I$100,1)+SUMIFS('24h'!$N$7:$N$100,'24h'!$H$7:$H$100,$A247,'24h'!$I$7:$I$100,1)+SUMIFS('24i'!$N$7:$N$100,'24i'!$H$7:$H$100,$A247,'24i'!$I$7:$I$100,1)+SUMIFS('25'!$N$7:$N$100,'25'!$H$7:$H$100,$A247,'25'!$I$7:$I$100,1)+SUMIFS('26'!$N$7:$N$100,'26'!$H$7:$H$100,$A247,'26'!$I$7:$I$100,1)+SUMIFS('26a'!$N$7:$N$100,'26a'!$H$7:$H$100,$A247,'26a'!$I$7:$I$100,1)+SUMIFS('27'!$N$7:$N$100,'27'!$H$7:$H$100,$A247,'27'!$I$7:$I$100,1)+SUMIFS('27a'!$N$7:$N$100,'27a'!$H$7:$H$100,$A247,'27a'!$I$7:$I$100,1)+SUMIFS('28'!$N$7:$N$100,'28'!$H$7:$H$100,$A247,'28'!$I$7:$I$100,1)+SUMIFS('29'!$N$7:$N$100,'29'!$H$7:$H$100,$A247,'29'!$I$7:$I$100,1)</f>
        <v>0</v>
      </c>
      <c r="D247" s="258">
        <f>SUMIFS('12'!$N$7:$N$100,'12'!$H$7:$H$100,$A247,'12'!$I$7:$I$100,2)+SUMIFS('13'!$N$7:$N$100,'13'!$H$7:$H$100,$A247,'13'!$I$7:$I$100,2)+SUMIFS('14'!$N$7:$N$100,'14'!$H$7:$H$100,$A247,'14'!$I$7:$I$100,2)+SUMIFS('15'!$N$7:$N$100,'15'!$H$7:$H$100,$A247,'15'!$I$7:$I$100,2)+SUMIFS('15a'!$N$7:$N$100,'15a'!$H$7:$H$100,$A247,'15a'!$I$7:$I$100,2)+SUMIFS('15b'!$N$7:$N$100,'15b'!$H$7:$H$100,$A247,'15b'!$I$7:$I$100,2)+SUMIFS('15c'!$N$7:$N$100,'15c'!$H$7:$H$100,$A247,'15c'!$I$7:$I$100,2)+SUMIFS('15d'!$N$7:$N$100,'15d'!$H$7:$H$100,$A247,'15d'!$I$7:$I$100,2)+SUMIFS('15e'!$N$7:$N$100,'15e'!$H$7:$H$100,$A247,'15e'!$I$7:$I$100,2)+SUMIFS('15f'!$N$7:$N$100,'15f'!$H$7:$H$100,$A247,'15f'!$I$7:$I$100,2)+SUMIFS('15g'!$N$7:$N$100,'15g'!$H$7:$H$100,$A247,'15g'!$I$7:$I$100,2)+SUMIFS('15h'!$N$7:$N$100,'15h'!$H$7:$H$100,$A247,'15h'!$I$7:$I$100,2)+SUMIFS('15i'!$N$7:$N$100,'15i'!$H$7:$H$100,$A247,'15i'!$I$7:$I$100,2)+SUMIFS('15j'!$N$7:$N$100,'15j'!$H$7:$H$100,$A247,'15j'!$I$7:$I$100,2)+SUMIFS('15k'!$N$7:$N$100,'15k'!$H$7:$H$100,$A247,'15k'!$I$7:$I$100,2)+SUMIFS('15l'!$N$7:$N$100,'15l'!$H$7:$H$100,$A247,'15l'!$I$7:$I$100,2)+SUMIFS('15m'!$N$7:$N$100,'15m'!$H$7:$H$100,$A247,'15m'!$I$7:$I$100,2)+SUMIFS('15n'!$N$7:$N$100,'15n'!$H$7:$H$100,$A247,'15n'!$I$7:$I$100,2)+SUMIFS('16'!$N$7:$N$100,'16'!$H$7:$H$100,$A247,'16'!$I$7:$I$100,2)+SUMIFS('16a'!$N$7:$N$100,'16a'!$H$7:$H$100,$A247,'16a'!$I$7:$I$100,2)+SUMIFS('17'!$N$7:$N$100,'17'!$H$7:$H$100,$A247,'17'!$I$7:$I$100,2)+SUMIFS('17a'!$N$7:$N$100,'17a'!$H$7:$H$100,$A247,'17a'!$I$7:$I$100,2)+SUMIFS('18'!$N$7:$N$100,'18'!$H$7:$H$100,$A247,'18'!$I$7:$I$100,2)+SUMIFS('18a'!$N$7:$N$100,'18a'!$H$7:$H$100,$A247,'18a'!$I$7:$I$100,2)
+SUMIFS('19'!$N$7:$N$100,'19'!$H$7:$H$100,$A247,'19'!$I$7:$I$100,2)+SUMIFS('20'!$N$7:$N$100,'20'!$H$7:$H$100,$A247,'20'!$I$7:$I$100,2)+SUMIFS('20a'!$N$7:$N$100,'20a'!$H$7:$H$100,$A247,'20a'!$I$7:$I$100,2)+SUMIFS('21'!$N$7:$N$100,'21'!$H$7:$H$100,$A247,'21'!$I$7:$I$100,2)+SUMIFS('22'!$N$7:$N$100,'22'!$H$7:$H$100,$A247,'22'!$I$7:$I$100,2)+SUMIFS('22a'!$N$7:$N$100,'22a'!$H$7:$H$100,$A247,'22a'!$I$7:$I$100,2)+SUMIFS('22b'!$N$7:$N$100,'22b'!$H$7:$H$100,$A247,'22b'!$I$7:$I$100,2)+SUMIFS('23'!$N$7:$N$100,'23'!$H$7:$H$100,$A247,'23'!$I$7:$I$100,2)+SUMIFS('24'!$N$7:$N$100,'24'!$H$7:$H$100,$A247,'24'!$I$7:$I$100,2)+SUMIFS('24a'!$N$7:$N$100,'24a'!$H$7:$H$100,$A247,'24a'!$I$7:$I$100,2)+SUMIFS('24b'!$N$7:$N$100,'24b'!$H$7:$H$100,$A247,'24b'!$I$7:$I$100,2)+SUMIFS('24c'!$N$7:$N$100,'24c'!$H$7:$H$100,$A247,'24c'!$I$7:$I$100,2)+SUMIFS('24d'!$N$7:$N$100,'24d'!$H$7:$H$100,$A247,'24d'!$I$7:$I$100,2)+SUMIFS('24e'!$N$7:$N$100,'24e'!$H$7:$H$100,$A247,'24e'!$I$7:$I$100,2)+SUMIFS('24f'!$N$7:$N$100,'24f'!$H$7:$H$100,$A247,'24f'!$I$7:$I$100,2)+SUMIFS('24g'!$N$7:$N$100,'24g'!$H$7:$H$100,$A247,'24g'!$I$7:$I$100,2)+SUMIFS('24h'!$N$7:$N$100,'24h'!$H$7:$H$100,$A247,'24h'!$I$7:$I$100,2)+SUMIFS('24i'!$N$7:$N$100,'24i'!$H$7:$H$100,$A247,'24i'!$I$7:$I$100,2)+SUMIFS('25'!$N$7:$N$100,'25'!$H$7:$H$100,$A247,'25'!$I$7:$I$100,2)+SUMIFS('26'!$N$7:$N$100,'26'!$H$7:$H$100,$A247,'26'!$I$7:$I$100,2)+SUMIFS('26a'!$N$7:$N$100,'26a'!$H$7:$H$100,$A247,'26a'!$I$7:$I$100,2)+SUMIFS('27'!$N$7:$N$100,'27'!$H$7:$H$100,$A247,'27'!$I$7:$I$100,2)+SUMIFS('27a'!$N$7:$N$100,'27a'!$H$7:$H$100,$A247,'27a'!$I$7:$I$100,2)+SUMIFS('28'!$N$7:$N$100,'28'!$H$7:$H$100,$A247,'28'!$I$7:$I$100,2)+SUMIFS('29'!$N$7:$N$100,'29'!$H$7:$H$100,$A247,'29'!$I$7:$I$100,2)</f>
        <v>0</v>
      </c>
      <c r="E247" s="258">
        <f>SUMIFS('12'!$N$7:$N$100,'12'!$H$7:$H$100,$A247,'12'!$I$7:$I$100,"")+SUMIFS('13'!$N$7:$N$100,'13'!$H$7:$H$100,$A247,'13'!$I$7:$I$100,"")+SUMIFS('14'!$N$7:$N$100,'14'!$H$7:$H$100,$A247,'14'!$I$7:$I$100,"")+SUMIFS('15'!$N$7:$N$100,'15'!$H$7:$H$100,$A247,'15'!$I$7:$I$100,"")+SUMIFS('15a'!$N$7:$N$100,'15a'!$H$7:$H$100,$A247,'15a'!$I$7:$I$100,"")+SUMIFS('15b'!$N$7:$N$100,'15b'!$H$7:$H$100,$A247,'15b'!$I$7:$I$100,"")+SUMIFS('15c'!$N$7:$N$100,'15c'!$H$7:$H$100,$A247,'15c'!$I$7:$I$100,"")+SUMIFS('15d'!$N$7:$N$100,'15d'!$H$7:$H$100,$A247,'15d'!$I$7:$I$100,"")+SUMIFS('15e'!$N$7:$N$100,'15e'!$H$7:$H$100,$A247,'15e'!$I$7:$I$100,"")+SUMIFS('15f'!$N$7:$N$100,'15f'!$H$7:$H$100,$A247,'15f'!$I$7:$I$100,"")+SUMIFS('15g'!$N$7:$N$100,'15g'!$H$7:$H$100,$A247,'15g'!$I$7:$I$100,"")+SUMIFS('15h'!$N$7:$N$100,'15h'!$H$7:$H$100,$A247,'15h'!$I$7:$I$100,"")+SUMIFS('15i'!$N$7:$N$100,'15i'!$H$7:$H$100,$A247,'15i'!$I$7:$I$100,"")+SUMIFS('15j'!$N$7:$N$100,'15j'!$H$7:$H$100,$A247,'15j'!$I$7:$I$100,"")+SUMIFS('15k'!$N$7:$N$100,'15k'!$H$7:$H$100,$A247,'15k'!$I$7:$I$100,"")+SUMIFS('15l'!$N$7:$N$100,'15l'!$H$7:$H$100,$A247,'15l'!$I$7:$I$100,"")+SUMIFS('15m'!$N$7:$N$100,'15m'!$H$7:$H$100,$A247,'15m'!$I$7:$I$100,"")+SUMIFS('15n'!$N$7:$N$100,'15n'!$H$7:$H$100,$A247,'15n'!$I$7:$I$100,"")+SUMIFS('16'!$N$7:$N$100,'16'!$H$7:$H$100,$A247,'16'!$I$7:$I$100,"")+SUMIFS('16a'!$N$7:$N$100,'16a'!$H$7:$H$100,$A247,'16a'!$I$7:$I$100,"")+SUMIFS('17'!$N$7:$N$100,'17'!$H$7:$H$100,$A247,'17'!$I$7:$I$100,"")+SUMIFS('17a'!$N$7:$N$100,'17a'!$H$7:$H$100,$A247,'17a'!$I$7:$I$100,"")+SUMIFS('18'!$N$7:$N$100,'18'!$H$7:$H$100,$A247,'18'!$I$7:$I$100,"")+SUMIFS('18a'!$N$7:$N$100,'18a'!$H$7:$H$100,$A247,'18a'!$I$7:$I$100,"")
+SUMIFS('19'!$N$7:$N$100,'19'!$H$7:$H$100,$A247,'19'!$I$7:$I$100,"")+SUMIFS('20'!$N$7:$N$100,'20'!$H$7:$H$100,$A247,'20'!$I$7:$I$100,"")+SUMIFS('20a'!$N$7:$N$100,'20a'!$H$7:$H$100,$A247,'20a'!$I$7:$I$100,"")+SUMIFS('21'!$N$7:$N$100,'21'!$H$7:$H$100,$A247,'21'!$I$7:$I$100,"")+SUMIFS('22'!$N$7:$N$100,'22'!$H$7:$H$100,$A247,'22'!$I$7:$I$100,"")+SUMIFS('22a'!$N$7:$N$100,'22a'!$H$7:$H$100,$A247,'22a'!$I$7:$I$100,"")+SUMIFS('22b'!$N$7:$N$100,'22b'!$H$7:$H$100,$A247,'22b'!$I$7:$I$100,"")+SUMIFS('23'!$N$7:$N$100,'23'!$H$7:$H$100,$A247,'23'!$I$7:$I$100,"")+SUMIFS('24'!$N$7:$N$100,'24'!$H$7:$H$100,$A247,'24'!$I$7:$I$100,"")+SUMIFS('24a'!$N$7:$N$100,'24a'!$H$7:$H$100,$A247,'24a'!$I$7:$I$100,"")+SUMIFS('24b'!$N$7:$N$100,'24b'!$H$7:$H$100,$A247,'24b'!$I$7:$I$100,"")+SUMIFS('24c'!$N$7:$N$100,'24c'!$H$7:$H$100,$A247,'24c'!$I$7:$I$100,"")+SUMIFS('24d'!$N$7:$N$100,'24d'!$H$7:$H$100,$A247,'24d'!$I$7:$I$100,"")+SUMIFS('24e'!$N$7:$N$100,'24e'!$H$7:$H$100,$A247,'24e'!$I$7:$I$100,"")+SUMIFS('24f'!$N$7:$N$100,'24f'!$H$7:$H$100,$A247,'24f'!$I$7:$I$100,"")+SUMIFS('24g'!$N$7:$N$100,'24g'!$H$7:$H$100,$A247,'24g'!$I$7:$I$100,"")+SUMIFS('24h'!$N$7:$N$100,'24h'!$H$7:$H$100,$A247,'24h'!$I$7:$I$100,"")+SUMIFS('24i'!$N$7:$N$100,'24i'!$H$7:$H$100,$A247,'24i'!$I$7:$I$100,"")+SUMIFS('25'!$N$7:$N$100,'25'!$H$7:$H$100,$A247,'25'!$I$7:$I$100,"")+SUMIFS('26'!$N$7:$N$100,'26'!$H$7:$H$100,$A247,'26'!$I$7:$I$100,"")+SUMIFS('26a'!$N$7:$N$100,'26a'!$H$7:$H$100,$A247,'26a'!$I$7:$I$100,"")+SUMIFS('27'!$N$7:$N$100,'27'!$H$7:$H$100,$A247,'27'!$I$7:$I$100,"")+SUMIFS('27a'!$N$7:$N$100,'27a'!$H$7:$H$100,$A247,'27a'!$I$7:$I$100,"")+SUMIFS('28'!$N$7:$N$100,'28'!$H$7:$H$100,$A247,'28'!$I$7:$I$100,"")+SUMIFS('29'!$N$7:$N$100,'29'!$H$7:$H$100,$A247,'29'!$I$7:$I$100,"")</f>
        <v>0</v>
      </c>
      <c r="F247" s="259">
        <f t="shared" si="46"/>
        <v>0</v>
      </c>
      <c r="G247" s="257">
        <f>SUMIFS('12'!$J$7:$J$100,'12'!$H$7:$H$100,$A247,'12'!$I$7:$I$100,1)+SUMIFS('13'!$J$7:$J$100,'13'!$H$7:$H$100,$A247,'13'!$I$7:$I$100,1)+SUMIFS('14'!$J$7:$J$100,'14'!$H$7:$H$100,$A247,'14'!$I$7:$I$100,1)+SUMIFS('15'!$J$7:$J$100,'15'!$H$7:$H$100,$A247,'15'!$I$7:$I$100,1)+SUMIFS('15a'!$J$7:$J$100,'15a'!$H$7:$H$100,$A247,'15a'!$I$7:$I$100,1)+SUMIFS('15b'!$J$7:$J$100,'15b'!$H$7:$H$100,$A247,'15b'!$I$7:$I$100,1)+SUMIFS('15c'!$J$7:$J$100,'15c'!$H$7:$H$100,$A247,'15c'!$I$7:$I$100,1)+SUMIFS('15d'!$J$7:$J$100,'15d'!$H$7:$H$100,$A247,'15d'!$I$7:$I$100,1)+SUMIFS('15e'!$J$7:$J$100,'15e'!$H$7:$H$100,$A247,'15e'!$I$7:$I$100,1)+SUMIFS('15f'!$J$7:$J$100,'15f'!$H$7:$H$100,$A247,'15f'!$I$7:$I$100,1)+SUMIFS('15g'!$J$7:$J$100,'15g'!$H$7:$H$100,$A247,'15g'!$I$7:$I$100,1)+SUMIFS('15h'!$J$7:$J$100,'15h'!$H$7:$H$100,$A247,'15h'!$I$7:$I$100,1)+SUMIFS('15i'!$J$7:$J$100,'15i'!$H$7:$H$100,$A247,'15i'!$I$7:$I$100,1)+SUMIFS('15j'!$J$7:$J$100,'15j'!$H$7:$H$100,$A247,'15j'!$I$7:$I$100,1)+SUMIFS('15k'!$J$7:$J$100,'15k'!$H$7:$H$100,$A247,'15k'!$I$7:$I$100,1)+SUMIFS('15l'!$J$7:$J$100,'15l'!$H$7:$H$100,$A247,'15l'!$I$7:$I$100,1)+SUMIFS('15m'!$J$7:$J$100,'15m'!$H$7:$H$100,$A247,'15m'!$I$7:$I$100,1)+SUMIFS('15n'!$J$7:$J$100,'15n'!$H$7:$H$100,$A247,'15n'!$I$7:$I$100,1)+SUMIFS('16'!$J$7:$J$100,'16'!$H$7:$H$100,$A247,'16'!$I$7:$I$100,1)+SUMIFS('16a'!$J$7:$J$100,'16a'!$H$7:$H$100,$A247,'16a'!$I$7:$I$100,1)+SUMIFS('17'!$J$7:$J$100,'17'!$H$7:$H$100,$A247,'17'!$I$7:$I$100,1)+SUMIFS('17a'!$J$7:$J$100,'17a'!$H$7:$H$100,$A247,'17a'!$I$7:$I$100,1)+SUMIFS('18'!$J$7:$J$100,'18'!$H$7:$H$100,$A247,'18'!$I$7:$I$100,1)+SUMIFS('18a'!$J$7:$J$100,'18a'!$H$7:$H$100,$A247,'18a'!$I$7:$I$100,1)
+SUMIFS('19'!$J$7:$J$100,'19'!$H$7:$H$100,$A247,'19'!$I$7:$I$100,1)+SUMIFS('20'!$J$7:$J$100,'20'!$H$7:$H$100,$A247,'20'!$I$7:$I$100,1)+SUMIFS('20a'!$J$7:$J$100,'20a'!$H$7:$H$100,$A247,'20a'!$I$7:$I$100,1)+SUMIFS('21'!$J$7:$J$100,'21'!$H$7:$H$100,$A247,'21'!$I$7:$I$100,1)+SUMIFS('22'!$J$7:$J$100,'22'!$H$7:$H$100,$A247,'22'!$I$7:$I$100,1)+SUMIFS('22a'!$J$7:$J$100,'22a'!$H$7:$H$100,$A247,'22a'!$I$7:$I$100,1)+SUMIFS('22b'!$J$7:$J$100,'22b'!$H$7:$H$100,$A247,'22b'!$I$7:$I$100,1)+SUMIFS('23'!$J$7:$J$100,'23'!$H$7:$H$100,$A247,'23'!$I$7:$I$100,1)+SUMIFS('24'!$J$7:$J$100,'24'!$H$7:$H$100,$A247,'24'!$I$7:$I$100,1)+SUMIFS('24a'!$J$7:$J$100,'24a'!$H$7:$H$100,$A247,'24a'!$I$7:$I$100,1)+SUMIFS('24b'!$J$7:$J$100,'24b'!$H$7:$H$100,$A247,'24b'!$I$7:$I$100,1)+SUMIFS('24c'!$J$7:$J$100,'24c'!$H$7:$H$100,$A247,'24c'!$I$7:$I$100,1)+SUMIFS('24d'!$J$7:$J$100,'24d'!$H$7:$H$100,$A247,'24d'!$I$7:$I$100,1)+SUMIFS('24e'!$J$7:$J$100,'24e'!$H$7:$H$100,$A247,'24e'!$I$7:$I$100,1)+SUMIFS('24f'!$J$7:$J$100,'24f'!$H$7:$H$100,$A247,'24f'!$I$7:$I$100,1)+SUMIFS('24g'!$J$7:$J$100,'24g'!$H$7:$H$100,$A247,'24g'!$I$7:$I$100,1)+SUMIFS('24h'!$J$7:$J$100,'24h'!$H$7:$H$100,$A247,'24h'!$I$7:$I$100,1)+SUMIFS('24i'!$J$7:$J$100,'24i'!$H$7:$H$100,$A247,'24i'!$I$7:$I$100,1)+SUMIFS('25'!$J$7:$J$100,'25'!$H$7:$H$100,$A247,'25'!$I$7:$I$100,1)+SUMIFS('26'!$J$7:$J$100,'26'!$H$7:$H$100,$A247,'26'!$I$7:$I$100,1)+SUMIFS('26a'!$J$7:$J$100,'26a'!$H$7:$H$100,$A247,'26a'!$I$7:$I$100,1)+SUMIFS('27'!$J$7:$J$100,'27'!$H$7:$H$100,$A247,'27'!$I$7:$I$100,1)+SUMIFS('27a'!$J$7:$J$100,'27a'!$H$7:$H$100,$A247,'27a'!$I$7:$I$100,1)+SUMIFS('28'!$J$7:$J$100,'28'!$H$7:$H$100,$A247,'28'!$I$7:$I$100,1)+SUMIFS('29'!$J$7:$J$100,'29'!$H$7:$H$100,$A247,'29'!$I$7:$I$100,1)</f>
        <v>0</v>
      </c>
      <c r="H247" s="258">
        <f>SUMIFS('12'!$J$7:$J$100,'12'!$H$7:$H$100,$A247,'12'!$I$7:$I$100,2)+SUMIFS('13'!$J$7:$J$100,'13'!$H$7:$H$100,$A247,'13'!$I$7:$I$100,2)+SUMIFS('14'!$J$7:$J$100,'14'!$H$7:$H$100,$A247,'14'!$I$7:$I$100,2)+SUMIFS('15'!$J$7:$J$100,'15'!$H$7:$H$100,$A247,'15'!$I$7:$I$100,2)+SUMIFS('15a'!$J$7:$J$100,'15a'!$H$7:$H$100,$A247,'15a'!$I$7:$I$100,2)+SUMIFS('15b'!$J$7:$J$100,'15b'!$H$7:$H$100,$A247,'15b'!$I$7:$I$100,2)+SUMIFS('15c'!$J$7:$J$100,'15c'!$H$7:$H$100,$A247,'15c'!$I$7:$I$100,2)+SUMIFS('15d'!$J$7:$J$100,'15d'!$H$7:$H$100,$A247,'15d'!$I$7:$I$100,2)+SUMIFS('15e'!$J$7:$J$100,'15e'!$H$7:$H$100,$A247,'15e'!$I$7:$I$100,2)+SUMIFS('15f'!$J$7:$J$100,'15f'!$H$7:$H$100,$A247,'15f'!$I$7:$I$100,2)+SUMIFS('15g'!$J$7:$J$100,'15g'!$H$7:$H$100,$A247,'15g'!$I$7:$I$100,2)+SUMIFS('15h'!$J$7:$J$100,'15h'!$H$7:$H$100,$A247,'15h'!$I$7:$I$100,2)+SUMIFS('15i'!$J$7:$J$100,'15i'!$H$7:$H$100,$A247,'15i'!$I$7:$I$100,2)+SUMIFS('15j'!$J$7:$J$100,'15j'!$H$7:$H$100,$A247,'15j'!$I$7:$I$100,2)+SUMIFS('15k'!$J$7:$J$100,'15k'!$H$7:$H$100,$A247,'15k'!$I$7:$I$100,2)+SUMIFS('15l'!$J$7:$J$100,'15l'!$H$7:$H$100,$A247,'15l'!$I$7:$I$100,2)+SUMIFS('15m'!$J$7:$J$100,'15m'!$H$7:$H$100,$A247,'15m'!$I$7:$I$100,2)+SUMIFS('15n'!$J$7:$J$100,'15n'!$H$7:$H$100,$A247,'15n'!$I$7:$I$100,2)+SUMIFS('16'!$J$7:$J$100,'16'!$H$7:$H$100,$A247,'16'!$I$7:$I$100,2)+SUMIFS('16a'!$J$7:$J$100,'16a'!$H$7:$H$100,$A247,'16a'!$I$7:$I$100,2)+SUMIFS('17'!$J$7:$J$100,'17'!$H$7:$H$100,$A247,'17'!$I$7:$I$100,2)+SUMIFS('17a'!$J$7:$J$100,'17a'!$H$7:$H$100,$A247,'17a'!$I$7:$I$100,2)+SUMIFS('18'!$J$7:$J$100,'18'!$H$7:$H$100,$A247,'18'!$I$7:$I$100,2)+SUMIFS('18a'!$J$7:$J$100,'18a'!$H$7:$H$100,$A247,'18a'!$I$7:$I$100,2)
+SUMIFS('19'!$J$7:$J$100,'19'!$H$7:$H$100,$A247,'19'!$I$7:$I$100,2)+SUMIFS('20'!$J$7:$J$100,'20'!$H$7:$H$100,$A247,'20'!$I$7:$I$100,2)+SUMIFS('20a'!$J$7:$J$100,'20a'!$H$7:$H$100,$A247,'20a'!$I$7:$I$100,2)+SUMIFS('21'!$J$7:$J$100,'21'!$H$7:$H$100,$A247,'21'!$I$7:$I$100,2)+SUMIFS('22'!$J$7:$J$100,'22'!$H$7:$H$100,$A247,'22'!$I$7:$I$100,2)+SUMIFS('22a'!$J$7:$J$100,'22a'!$H$7:$H$100,$A247,'22a'!$I$7:$I$100,2)+SUMIFS('22b'!$J$7:$J$100,'22b'!$H$7:$H$100,$A247,'22b'!$I$7:$I$100,2)+SUMIFS('23'!$J$7:$J$100,'23'!$H$7:$H$100,$A247,'23'!$I$7:$I$100,2)+SUMIFS('24'!$J$7:$J$100,'24'!$H$7:$H$100,$A247,'24'!$I$7:$I$100,2)+SUMIFS('24a'!$J$7:$J$100,'24a'!$H$7:$H$100,$A247,'24a'!$I$7:$I$100,2)+SUMIFS('24b'!$J$7:$J$100,'24b'!$H$7:$H$100,$A247,'24b'!$I$7:$I$100,2)+SUMIFS('24c'!$J$7:$J$100,'24c'!$H$7:$H$100,$A247,'24c'!$I$7:$I$100,2)+SUMIFS('24d'!$J$7:$J$100,'24d'!$H$7:$H$100,$A247,'24d'!$I$7:$I$100,2)+SUMIFS('24e'!$J$7:$J$100,'24e'!$H$7:$H$100,$A247,'24e'!$I$7:$I$100,2)+SUMIFS('24f'!$J$7:$J$100,'24f'!$H$7:$H$100,$A247,'24f'!$I$7:$I$100,2)+SUMIFS('24g'!$J$7:$J$100,'24g'!$H$7:$H$100,$A247,'24g'!$I$7:$I$100,2)+SUMIFS('24h'!$J$7:$J$100,'24h'!$H$7:$H$100,$A247,'24h'!$I$7:$I$100,2)+SUMIFS('24i'!$J$7:$J$100,'24i'!$H$7:$H$100,$A247,'24i'!$I$7:$I$100,2)+SUMIFS('25'!$J$7:$J$100,'25'!$H$7:$H$100,$A247,'25'!$I$7:$I$100,2)+SUMIFS('26'!$J$7:$J$100,'26'!$H$7:$H$100,$A247,'26'!$I$7:$I$100,2)+SUMIFS('26a'!$J$7:$J$100,'26a'!$H$7:$H$100,$A247,'26a'!$I$7:$I$100,2)+SUMIFS('27'!$J$7:$J$100,'27'!$H$7:$H$100,$A247,'27'!$I$7:$I$100,2)+SUMIFS('27a'!$J$7:$J$100,'27a'!$H$7:$H$100,$A247,'27a'!$I$7:$I$100,2)+SUMIFS('28'!$J$7:$J$100,'28'!$H$7:$H$100,$A247,'28'!$I$7:$I$100,2)+SUMIFS('29'!$J$7:$J$100,'29'!$H$7:$H$100,$A247,'29'!$I$7:$I$100,2)</f>
        <v>0</v>
      </c>
      <c r="I247" s="258">
        <f>SUMIFS('12'!$J$7:$J$100,'12'!$H$7:$H$100,$A247,'12'!$I$7:$I$100,"")+SUMIFS('13'!$J$7:$J$100,'13'!$H$7:$H$100,$A247,'13'!$I$7:$I$100,"")+SUMIFS('14'!$J$7:$J$100,'14'!$H$7:$H$100,$A247,'14'!$I$7:$I$100,"")+SUMIFS('15'!$J$7:$J$100,'15'!$H$7:$H$100,$A247,'15'!$I$7:$I$100,"")+SUMIFS('15a'!$J$7:$J$100,'15a'!$H$7:$H$100,$A247,'15a'!$I$7:$I$100,"")+SUMIFS('15b'!$J$7:$J$100,'15b'!$H$7:$H$100,$A247,'15b'!$I$7:$I$100,"")+SUMIFS('15c'!$J$7:$J$100,'15c'!$H$7:$H$100,$A247,'15c'!$I$7:$I$100,"")+SUMIFS('15d'!$J$7:$J$100,'15d'!$H$7:$H$100,$A247,'15d'!$I$7:$I$100,"")+SUMIFS('15e'!$J$7:$J$100,'15e'!$H$7:$H$100,$A247,'15e'!$I$7:$I$100,"")+SUMIFS('15f'!$J$7:$J$100,'15f'!$H$7:$H$100,$A247,'15f'!$I$7:$I$100,"")+SUMIFS('15g'!$J$7:$J$100,'15g'!$H$7:$H$100,$A247,'15g'!$I$7:$I$100,"")+SUMIFS('15h'!$J$7:$J$100,'15h'!$H$7:$H$100,$A247,'15h'!$I$7:$I$100,"")+SUMIFS('15i'!$J$7:$J$100,'15i'!$H$7:$H$100,$A247,'15i'!$I$7:$I$100,"")+SUMIFS('15j'!$J$7:$J$100,'15j'!$H$7:$H$100,$A247,'15j'!$I$7:$I$100,"")+SUMIFS('15k'!$J$7:$J$100,'15k'!$H$7:$H$100,$A247,'15k'!$I$7:$I$100,"")+SUMIFS('15l'!$J$7:$J$100,'15l'!$H$7:$H$100,$A247,'15l'!$I$7:$I$100,"")+SUMIFS('15m'!$J$7:$J$100,'15m'!$H$7:$H$100,$A247,'15m'!$I$7:$I$100,"")+SUMIFS('15n'!$J$7:$J$100,'15n'!$H$7:$H$100,$A247,'15n'!$I$7:$I$100,"")+SUMIFS('16'!$J$7:$J$100,'16'!$H$7:$H$100,$A247,'16'!$I$7:$I$100,"")+SUMIFS('16a'!$J$7:$J$100,'16a'!$H$7:$H$100,$A247,'16a'!$I$7:$I$100,"")+SUMIFS('17'!$J$7:$J$100,'17'!$H$7:$H$100,$A247,'17'!$I$7:$I$100,"")+SUMIFS('17a'!$J$7:$J$100,'17a'!$H$7:$H$100,$A247,'17a'!$I$7:$I$100,"")+SUMIFS('18'!$J$7:$J$100,'18'!$H$7:$H$100,$A247,'18'!$I$7:$I$100,"")+SUMIFS('18a'!$J$7:$J$100,'18a'!$H$7:$H$100,$A247,'18a'!$I$7:$I$100,"")
+SUMIFS('19'!$J$7:$J$100,'19'!$H$7:$H$100,$A247,'19'!$I$7:$I$100,"")+SUMIFS('20'!$J$7:$J$100,'20'!$H$7:$H$100,$A247,'20'!$I$7:$I$100,"")+SUMIFS('20a'!$J$7:$J$100,'20a'!$H$7:$H$100,$A247,'20a'!$I$7:$I$100,"")+SUMIFS('21'!$J$7:$J$100,'21'!$H$7:$H$100,$A247,'21'!$I$7:$I$100,"")+SUMIFS('22'!$J$7:$J$100,'22'!$H$7:$H$100,$A247,'22'!$I$7:$I$100,"")+SUMIFS('22a'!$J$7:$J$100,'22a'!$H$7:$H$100,$A247,'22a'!$I$7:$I$100,"")+SUMIFS('22b'!$J$7:$J$100,'22b'!$H$7:$H$100,$A247,'22b'!$I$7:$I$100,"")+SUMIFS('23'!$J$7:$J$100,'23'!$H$7:$H$100,$A247,'23'!$I$7:$I$100,"")+SUMIFS('24'!$J$7:$J$100,'24'!$H$7:$H$100,$A247,'24'!$I$7:$I$100,"")+SUMIFS('24a'!$J$7:$J$100,'24a'!$H$7:$H$100,$A247,'24a'!$I$7:$I$100,"")+SUMIFS('24b'!$J$7:$J$100,'24b'!$H$7:$H$100,$A247,'24b'!$I$7:$I$100,"")+SUMIFS('24c'!$J$7:$J$100,'24c'!$H$7:$H$100,$A247,'24c'!$I$7:$I$100,"")+SUMIFS('24d'!$J$7:$J$100,'24d'!$H$7:$H$100,$A247,'24d'!$I$7:$I$100,"")+SUMIFS('24e'!$J$7:$J$100,'24e'!$H$7:$H$100,$A247,'24e'!$I$7:$I$100,"")+SUMIFS('24f'!$J$7:$J$100,'24f'!$H$7:$H$100,$A247,'24f'!$I$7:$I$100,"")+SUMIFS('24g'!$J$7:$J$100,'24g'!$H$7:$H$100,$A247,'24g'!$I$7:$I$100,"")+SUMIFS('24h'!$J$7:$J$100,'24h'!$H$7:$H$100,$A247,'24h'!$I$7:$I$100,"")+SUMIFS('24i'!$J$7:$J$100,'24i'!$H$7:$H$100,$A247,'24i'!$I$7:$I$100,"")+SUMIFS('25'!$J$7:$J$100,'25'!$H$7:$H$100,$A247,'25'!$I$7:$I$100,"")+SUMIFS('26'!$J$7:$J$100,'26'!$H$7:$H$100,$A247,'26'!$I$7:$I$100,"")+SUMIFS('26a'!$J$7:$J$100,'26a'!$H$7:$H$100,$A247,'26a'!$I$7:$I$100,"")+SUMIFS('27'!$J$7:$J$100,'27'!$H$7:$H$100,$A247,'27'!$I$7:$I$100,"")+SUMIFS('27a'!$J$7:$J$100,'27a'!$H$7:$H$100,$A247,'27a'!$I$7:$I$100,"")+SUMIFS('28'!$J$7:$J$100,'28'!$H$7:$H$100,$A247,'28'!$I$7:$I$100,"")+SUMIFS('29'!$J$7:$J$100,'29'!$H$7:$H$100,$A247,'29'!$I$7:$I$100,"")</f>
        <v>0</v>
      </c>
      <c r="J247" s="259">
        <f t="shared" si="47"/>
        <v>0</v>
      </c>
      <c r="S247" s="247">
        <f t="shared" si="45"/>
        <v>0</v>
      </c>
    </row>
    <row r="248" ht="12.75" customHeight="1">
      <c r="A248" s="1" t="s">
        <v>2623</v>
      </c>
      <c r="B248" s="1" t="s">
        <v>4575</v>
      </c>
      <c r="C248" s="257">
        <f>SUMIFS('12'!$N$7:$N$100,'12'!$H$7:$H$100,$A248,'12'!$I$7:$I$100,1)+SUMIFS('13'!$N$7:$N$100,'13'!$H$7:$H$100,$A248,'13'!$I$7:$I$100,1)+SUMIFS('14'!$N$7:$N$100,'14'!$H$7:$H$100,$A248,'14'!$I$7:$I$100,1)+SUMIFS('15'!$N$7:$N$100,'15'!$H$7:$H$100,$A248,'15'!$I$7:$I$100,1)+SUMIFS('15a'!$N$7:$N$100,'15a'!$H$7:$H$100,$A248,'15a'!$I$7:$I$100,1)+SUMIFS('15b'!$N$7:$N$100,'15b'!$H$7:$H$100,$A248,'15b'!$I$7:$I$100,1)+SUMIFS('15c'!$N$7:$N$100,'15c'!$H$7:$H$100,$A248,'15c'!$I$7:$I$100,1)+SUMIFS('15d'!$N$7:$N$100,'15d'!$H$7:$H$100,$A248,'15d'!$I$7:$I$100,1)+SUMIFS('15e'!$N$7:$N$100,'15e'!$H$7:$H$100,$A248,'15e'!$I$7:$I$100,1)+SUMIFS('15f'!$N$7:$N$100,'15f'!$H$7:$H$100,$A248,'15f'!$I$7:$I$100,1)+SUMIFS('15g'!$N$7:$N$100,'15g'!$H$7:$H$100,$A248,'15g'!$I$7:$I$100,1)+SUMIFS('15h'!$N$7:$N$100,'15h'!$H$7:$H$100,$A248,'15h'!$I$7:$I$100,1)+SUMIFS('15i'!$N$7:$N$100,'15i'!$H$7:$H$100,$A248,'15i'!$I$7:$I$100,1)+SUMIFS('15j'!$N$7:$N$100,'15j'!$H$7:$H$100,$A248,'15j'!$I$7:$I$100,1)+SUMIFS('15k'!$N$7:$N$100,'15k'!$H$7:$H$100,$A248,'15k'!$I$7:$I$100,1)+SUMIFS('15l'!$N$7:$N$100,'15l'!$H$7:$H$100,$A248,'15l'!$I$7:$I$100,1)+SUMIFS('15m'!$N$7:$N$100,'15m'!$H$7:$H$100,$A248,'15m'!$I$7:$I$100,1)+SUMIFS('15n'!$N$7:$N$100,'15n'!$H$7:$H$100,$A248,'15n'!$I$7:$I$100,1)+SUMIFS('16'!$N$7:$N$100,'16'!$H$7:$H$100,$A248,'16'!$I$7:$I$100,1)+SUMIFS('16a'!$N$7:$N$100,'16a'!$H$7:$H$100,$A248,'16a'!$I$7:$I$100,1)+SUMIFS('17'!$N$7:$N$100,'17'!$H$7:$H$100,$A248,'17'!$I$7:$I$100,1)+SUMIFS('17a'!$N$7:$N$100,'17a'!$H$7:$H$100,$A248,'17a'!$I$7:$I$100,1)+SUMIFS('18'!$N$7:$N$100,'18'!$H$7:$H$100,$A248,'18'!$I$7:$I$100,1)+SUMIFS('18a'!$N$7:$N$100,'18a'!$H$7:$H$100,$A248,'18a'!$I$7:$I$100,1)
+SUMIFS('19'!$N$7:$N$100,'19'!$H$7:$H$100,$A248,'19'!$I$7:$I$100,1)+SUMIFS('20'!$N$7:$N$100,'20'!$H$7:$H$100,$A248,'20'!$I$7:$I$100,1)+SUMIFS('20a'!$N$7:$N$100,'20a'!$H$7:$H$100,$A248,'20a'!$I$7:$I$100,1)+SUMIFS('21'!$N$7:$N$100,'21'!$H$7:$H$100,$A248,'21'!$I$7:$I$100,1)+SUMIFS('22'!$N$7:$N$100,'22'!$H$7:$H$100,$A248,'22'!$I$7:$I$100,1)+SUMIFS('22a'!$N$7:$N$100,'22a'!$H$7:$H$100,$A248,'22a'!$I$7:$I$100,1)+SUMIFS('22b'!$N$7:$N$100,'22b'!$H$7:$H$100,$A248,'22b'!$I$7:$I$100,1)+SUMIFS('23'!$N$7:$N$100,'23'!$H$7:$H$100,$A248,'23'!$I$7:$I$100,1)+SUMIFS('24'!$N$7:$N$100,'24'!$H$7:$H$100,$A248,'24'!$I$7:$I$100,1)+SUMIFS('24a'!$N$7:$N$100,'24a'!$H$7:$H$100,$A248,'24a'!$I$7:$I$100,1)+SUMIFS('24b'!$N$7:$N$100,'24b'!$H$7:$H$100,$A248,'24b'!$I$7:$I$100,1)+SUMIFS('24c'!$N$7:$N$100,'24c'!$H$7:$H$100,$A248,'24c'!$I$7:$I$100,1)+SUMIFS('24d'!$N$7:$N$100,'24d'!$H$7:$H$100,$A248,'24d'!$I$7:$I$100,1)+SUMIFS('24e'!$N$7:$N$100,'24e'!$H$7:$H$100,$A248,'24e'!$I$7:$I$100,1)+SUMIFS('24f'!$N$7:$N$100,'24f'!$H$7:$H$100,$A248,'24f'!$I$7:$I$100,1)+SUMIFS('24g'!$N$7:$N$100,'24g'!$H$7:$H$100,$A248,'24g'!$I$7:$I$100,1)+SUMIFS('24h'!$N$7:$N$100,'24h'!$H$7:$H$100,$A248,'24h'!$I$7:$I$100,1)+SUMIFS('24i'!$N$7:$N$100,'24i'!$H$7:$H$100,$A248,'24i'!$I$7:$I$100,1)+SUMIFS('25'!$N$7:$N$100,'25'!$H$7:$H$100,$A248,'25'!$I$7:$I$100,1)+SUMIFS('26'!$N$7:$N$100,'26'!$H$7:$H$100,$A248,'26'!$I$7:$I$100,1)+SUMIFS('26a'!$N$7:$N$100,'26a'!$H$7:$H$100,$A248,'26a'!$I$7:$I$100,1)+SUMIFS('27'!$N$7:$N$100,'27'!$H$7:$H$100,$A248,'27'!$I$7:$I$100,1)+SUMIFS('27a'!$N$7:$N$100,'27a'!$H$7:$H$100,$A248,'27a'!$I$7:$I$100,1)+SUMIFS('28'!$N$7:$N$100,'28'!$H$7:$H$100,$A248,'28'!$I$7:$I$100,1)+SUMIFS('29'!$N$7:$N$100,'29'!$H$7:$H$100,$A248,'29'!$I$7:$I$100,1)</f>
        <v>0</v>
      </c>
      <c r="D248" s="258">
        <f>SUMIFS('12'!$N$7:$N$100,'12'!$H$7:$H$100,$A248,'12'!$I$7:$I$100,2)+SUMIFS('13'!$N$7:$N$100,'13'!$H$7:$H$100,$A248,'13'!$I$7:$I$100,2)+SUMIFS('14'!$N$7:$N$100,'14'!$H$7:$H$100,$A248,'14'!$I$7:$I$100,2)+SUMIFS('15'!$N$7:$N$100,'15'!$H$7:$H$100,$A248,'15'!$I$7:$I$100,2)+SUMIFS('15a'!$N$7:$N$100,'15a'!$H$7:$H$100,$A248,'15a'!$I$7:$I$100,2)+SUMIFS('15b'!$N$7:$N$100,'15b'!$H$7:$H$100,$A248,'15b'!$I$7:$I$100,2)+SUMIFS('15c'!$N$7:$N$100,'15c'!$H$7:$H$100,$A248,'15c'!$I$7:$I$100,2)+SUMIFS('15d'!$N$7:$N$100,'15d'!$H$7:$H$100,$A248,'15d'!$I$7:$I$100,2)+SUMIFS('15e'!$N$7:$N$100,'15e'!$H$7:$H$100,$A248,'15e'!$I$7:$I$100,2)+SUMIFS('15f'!$N$7:$N$100,'15f'!$H$7:$H$100,$A248,'15f'!$I$7:$I$100,2)+SUMIFS('15g'!$N$7:$N$100,'15g'!$H$7:$H$100,$A248,'15g'!$I$7:$I$100,2)+SUMIFS('15h'!$N$7:$N$100,'15h'!$H$7:$H$100,$A248,'15h'!$I$7:$I$100,2)+SUMIFS('15i'!$N$7:$N$100,'15i'!$H$7:$H$100,$A248,'15i'!$I$7:$I$100,2)+SUMIFS('15j'!$N$7:$N$100,'15j'!$H$7:$H$100,$A248,'15j'!$I$7:$I$100,2)+SUMIFS('15k'!$N$7:$N$100,'15k'!$H$7:$H$100,$A248,'15k'!$I$7:$I$100,2)+SUMIFS('15l'!$N$7:$N$100,'15l'!$H$7:$H$100,$A248,'15l'!$I$7:$I$100,2)+SUMIFS('15m'!$N$7:$N$100,'15m'!$H$7:$H$100,$A248,'15m'!$I$7:$I$100,2)+SUMIFS('15n'!$N$7:$N$100,'15n'!$H$7:$H$100,$A248,'15n'!$I$7:$I$100,2)+SUMIFS('16'!$N$7:$N$100,'16'!$H$7:$H$100,$A248,'16'!$I$7:$I$100,2)+SUMIFS('16a'!$N$7:$N$100,'16a'!$H$7:$H$100,$A248,'16a'!$I$7:$I$100,2)+SUMIFS('17'!$N$7:$N$100,'17'!$H$7:$H$100,$A248,'17'!$I$7:$I$100,2)+SUMIFS('17a'!$N$7:$N$100,'17a'!$H$7:$H$100,$A248,'17a'!$I$7:$I$100,2)+SUMIFS('18'!$N$7:$N$100,'18'!$H$7:$H$100,$A248,'18'!$I$7:$I$100,2)+SUMIFS('18a'!$N$7:$N$100,'18a'!$H$7:$H$100,$A248,'18a'!$I$7:$I$100,2)
+SUMIFS('19'!$N$7:$N$100,'19'!$H$7:$H$100,$A248,'19'!$I$7:$I$100,2)+SUMIFS('20'!$N$7:$N$100,'20'!$H$7:$H$100,$A248,'20'!$I$7:$I$100,2)+SUMIFS('20a'!$N$7:$N$100,'20a'!$H$7:$H$100,$A248,'20a'!$I$7:$I$100,2)+SUMIFS('21'!$N$7:$N$100,'21'!$H$7:$H$100,$A248,'21'!$I$7:$I$100,2)+SUMIFS('22'!$N$7:$N$100,'22'!$H$7:$H$100,$A248,'22'!$I$7:$I$100,2)+SUMIFS('22a'!$N$7:$N$100,'22a'!$H$7:$H$100,$A248,'22a'!$I$7:$I$100,2)+SUMIFS('22b'!$N$7:$N$100,'22b'!$H$7:$H$100,$A248,'22b'!$I$7:$I$100,2)+SUMIFS('23'!$N$7:$N$100,'23'!$H$7:$H$100,$A248,'23'!$I$7:$I$100,2)+SUMIFS('24'!$N$7:$N$100,'24'!$H$7:$H$100,$A248,'24'!$I$7:$I$100,2)+SUMIFS('24a'!$N$7:$N$100,'24a'!$H$7:$H$100,$A248,'24a'!$I$7:$I$100,2)+SUMIFS('24b'!$N$7:$N$100,'24b'!$H$7:$H$100,$A248,'24b'!$I$7:$I$100,2)+SUMIFS('24c'!$N$7:$N$100,'24c'!$H$7:$H$100,$A248,'24c'!$I$7:$I$100,2)+SUMIFS('24d'!$N$7:$N$100,'24d'!$H$7:$H$100,$A248,'24d'!$I$7:$I$100,2)+SUMIFS('24e'!$N$7:$N$100,'24e'!$H$7:$H$100,$A248,'24e'!$I$7:$I$100,2)+SUMIFS('24f'!$N$7:$N$100,'24f'!$H$7:$H$100,$A248,'24f'!$I$7:$I$100,2)+SUMIFS('24g'!$N$7:$N$100,'24g'!$H$7:$H$100,$A248,'24g'!$I$7:$I$100,2)+SUMIFS('24h'!$N$7:$N$100,'24h'!$H$7:$H$100,$A248,'24h'!$I$7:$I$100,2)+SUMIFS('24i'!$N$7:$N$100,'24i'!$H$7:$H$100,$A248,'24i'!$I$7:$I$100,2)+SUMIFS('25'!$N$7:$N$100,'25'!$H$7:$H$100,$A248,'25'!$I$7:$I$100,2)+SUMIFS('26'!$N$7:$N$100,'26'!$H$7:$H$100,$A248,'26'!$I$7:$I$100,2)+SUMIFS('26a'!$N$7:$N$100,'26a'!$H$7:$H$100,$A248,'26a'!$I$7:$I$100,2)+SUMIFS('27'!$N$7:$N$100,'27'!$H$7:$H$100,$A248,'27'!$I$7:$I$100,2)+SUMIFS('27a'!$N$7:$N$100,'27a'!$H$7:$H$100,$A248,'27a'!$I$7:$I$100,2)+SUMIFS('28'!$N$7:$N$100,'28'!$H$7:$H$100,$A248,'28'!$I$7:$I$100,2)+SUMIFS('29'!$N$7:$N$100,'29'!$H$7:$H$100,$A248,'29'!$I$7:$I$100,2)</f>
        <v>0</v>
      </c>
      <c r="E248" s="258">
        <f>SUMIFS('12'!$N$7:$N$100,'12'!$H$7:$H$100,$A248,'12'!$I$7:$I$100,"")+SUMIFS('13'!$N$7:$N$100,'13'!$H$7:$H$100,$A248,'13'!$I$7:$I$100,"")+SUMIFS('14'!$N$7:$N$100,'14'!$H$7:$H$100,$A248,'14'!$I$7:$I$100,"")+SUMIFS('15'!$N$7:$N$100,'15'!$H$7:$H$100,$A248,'15'!$I$7:$I$100,"")+SUMIFS('15a'!$N$7:$N$100,'15a'!$H$7:$H$100,$A248,'15a'!$I$7:$I$100,"")+SUMIFS('15b'!$N$7:$N$100,'15b'!$H$7:$H$100,$A248,'15b'!$I$7:$I$100,"")+SUMIFS('15c'!$N$7:$N$100,'15c'!$H$7:$H$100,$A248,'15c'!$I$7:$I$100,"")+SUMIFS('15d'!$N$7:$N$100,'15d'!$H$7:$H$100,$A248,'15d'!$I$7:$I$100,"")+SUMIFS('15e'!$N$7:$N$100,'15e'!$H$7:$H$100,$A248,'15e'!$I$7:$I$100,"")+SUMIFS('15f'!$N$7:$N$100,'15f'!$H$7:$H$100,$A248,'15f'!$I$7:$I$100,"")+SUMIFS('15g'!$N$7:$N$100,'15g'!$H$7:$H$100,$A248,'15g'!$I$7:$I$100,"")+SUMIFS('15h'!$N$7:$N$100,'15h'!$H$7:$H$100,$A248,'15h'!$I$7:$I$100,"")+SUMIFS('15i'!$N$7:$N$100,'15i'!$H$7:$H$100,$A248,'15i'!$I$7:$I$100,"")+SUMIFS('15j'!$N$7:$N$100,'15j'!$H$7:$H$100,$A248,'15j'!$I$7:$I$100,"")+SUMIFS('15k'!$N$7:$N$100,'15k'!$H$7:$H$100,$A248,'15k'!$I$7:$I$100,"")+SUMIFS('15l'!$N$7:$N$100,'15l'!$H$7:$H$100,$A248,'15l'!$I$7:$I$100,"")+SUMIFS('15m'!$N$7:$N$100,'15m'!$H$7:$H$100,$A248,'15m'!$I$7:$I$100,"")+SUMIFS('15n'!$N$7:$N$100,'15n'!$H$7:$H$100,$A248,'15n'!$I$7:$I$100,"")+SUMIFS('16'!$N$7:$N$100,'16'!$H$7:$H$100,$A248,'16'!$I$7:$I$100,"")+SUMIFS('16a'!$N$7:$N$100,'16a'!$H$7:$H$100,$A248,'16a'!$I$7:$I$100,"")+SUMIFS('17'!$N$7:$N$100,'17'!$H$7:$H$100,$A248,'17'!$I$7:$I$100,"")+SUMIFS('17a'!$N$7:$N$100,'17a'!$H$7:$H$100,$A248,'17a'!$I$7:$I$100,"")+SUMIFS('18'!$N$7:$N$100,'18'!$H$7:$H$100,$A248,'18'!$I$7:$I$100,"")+SUMIFS('18a'!$N$7:$N$100,'18a'!$H$7:$H$100,$A248,'18a'!$I$7:$I$100,"")
+SUMIFS('19'!$N$7:$N$100,'19'!$H$7:$H$100,$A248,'19'!$I$7:$I$100,"")+SUMIFS('20'!$N$7:$N$100,'20'!$H$7:$H$100,$A248,'20'!$I$7:$I$100,"")+SUMIFS('20a'!$N$7:$N$100,'20a'!$H$7:$H$100,$A248,'20a'!$I$7:$I$100,"")+SUMIFS('21'!$N$7:$N$100,'21'!$H$7:$H$100,$A248,'21'!$I$7:$I$100,"")+SUMIFS('22'!$N$7:$N$100,'22'!$H$7:$H$100,$A248,'22'!$I$7:$I$100,"")+SUMIFS('22a'!$N$7:$N$100,'22a'!$H$7:$H$100,$A248,'22a'!$I$7:$I$100,"")+SUMIFS('22b'!$N$7:$N$100,'22b'!$H$7:$H$100,$A248,'22b'!$I$7:$I$100,"")+SUMIFS('23'!$N$7:$N$100,'23'!$H$7:$H$100,$A248,'23'!$I$7:$I$100,"")+SUMIFS('24'!$N$7:$N$100,'24'!$H$7:$H$100,$A248,'24'!$I$7:$I$100,"")+SUMIFS('24a'!$N$7:$N$100,'24a'!$H$7:$H$100,$A248,'24a'!$I$7:$I$100,"")+SUMIFS('24b'!$N$7:$N$100,'24b'!$H$7:$H$100,$A248,'24b'!$I$7:$I$100,"")+SUMIFS('24c'!$N$7:$N$100,'24c'!$H$7:$H$100,$A248,'24c'!$I$7:$I$100,"")+SUMIFS('24d'!$N$7:$N$100,'24d'!$H$7:$H$100,$A248,'24d'!$I$7:$I$100,"")+SUMIFS('24e'!$N$7:$N$100,'24e'!$H$7:$H$100,$A248,'24e'!$I$7:$I$100,"")+SUMIFS('24f'!$N$7:$N$100,'24f'!$H$7:$H$100,$A248,'24f'!$I$7:$I$100,"")+SUMIFS('24g'!$N$7:$N$100,'24g'!$H$7:$H$100,$A248,'24g'!$I$7:$I$100,"")+SUMIFS('24h'!$N$7:$N$100,'24h'!$H$7:$H$100,$A248,'24h'!$I$7:$I$100,"")+SUMIFS('24i'!$N$7:$N$100,'24i'!$H$7:$H$100,$A248,'24i'!$I$7:$I$100,"")+SUMIFS('25'!$N$7:$N$100,'25'!$H$7:$H$100,$A248,'25'!$I$7:$I$100,"")+SUMIFS('26'!$N$7:$N$100,'26'!$H$7:$H$100,$A248,'26'!$I$7:$I$100,"")+SUMIFS('26a'!$N$7:$N$100,'26a'!$H$7:$H$100,$A248,'26a'!$I$7:$I$100,"")+SUMIFS('27'!$N$7:$N$100,'27'!$H$7:$H$100,$A248,'27'!$I$7:$I$100,"")+SUMIFS('27a'!$N$7:$N$100,'27a'!$H$7:$H$100,$A248,'27a'!$I$7:$I$100,"")+SUMIFS('28'!$N$7:$N$100,'28'!$H$7:$H$100,$A248,'28'!$I$7:$I$100,"")+SUMIFS('29'!$N$7:$N$100,'29'!$H$7:$H$100,$A248,'29'!$I$7:$I$100,"")</f>
        <v>0</v>
      </c>
      <c r="F248" s="259">
        <f t="shared" si="46"/>
        <v>0</v>
      </c>
      <c r="G248" s="257">
        <f>SUMIFS('12'!$J$7:$J$100,'12'!$H$7:$H$100,$A248,'12'!$I$7:$I$100,1)+SUMIFS('13'!$J$7:$J$100,'13'!$H$7:$H$100,$A248,'13'!$I$7:$I$100,1)+SUMIFS('14'!$J$7:$J$100,'14'!$H$7:$H$100,$A248,'14'!$I$7:$I$100,1)+SUMIFS('15'!$J$7:$J$100,'15'!$H$7:$H$100,$A248,'15'!$I$7:$I$100,1)+SUMIFS('15a'!$J$7:$J$100,'15a'!$H$7:$H$100,$A248,'15a'!$I$7:$I$100,1)+SUMIFS('15b'!$J$7:$J$100,'15b'!$H$7:$H$100,$A248,'15b'!$I$7:$I$100,1)+SUMIFS('15c'!$J$7:$J$100,'15c'!$H$7:$H$100,$A248,'15c'!$I$7:$I$100,1)+SUMIFS('15d'!$J$7:$J$100,'15d'!$H$7:$H$100,$A248,'15d'!$I$7:$I$100,1)+SUMIFS('15e'!$J$7:$J$100,'15e'!$H$7:$H$100,$A248,'15e'!$I$7:$I$100,1)+SUMIFS('15f'!$J$7:$J$100,'15f'!$H$7:$H$100,$A248,'15f'!$I$7:$I$100,1)+SUMIFS('15g'!$J$7:$J$100,'15g'!$H$7:$H$100,$A248,'15g'!$I$7:$I$100,1)+SUMIFS('15h'!$J$7:$J$100,'15h'!$H$7:$H$100,$A248,'15h'!$I$7:$I$100,1)+SUMIFS('15i'!$J$7:$J$100,'15i'!$H$7:$H$100,$A248,'15i'!$I$7:$I$100,1)+SUMIFS('15j'!$J$7:$J$100,'15j'!$H$7:$H$100,$A248,'15j'!$I$7:$I$100,1)+SUMIFS('15k'!$J$7:$J$100,'15k'!$H$7:$H$100,$A248,'15k'!$I$7:$I$100,1)+SUMIFS('15l'!$J$7:$J$100,'15l'!$H$7:$H$100,$A248,'15l'!$I$7:$I$100,1)+SUMIFS('15m'!$J$7:$J$100,'15m'!$H$7:$H$100,$A248,'15m'!$I$7:$I$100,1)+SUMIFS('15n'!$J$7:$J$100,'15n'!$H$7:$H$100,$A248,'15n'!$I$7:$I$100,1)+SUMIFS('16'!$J$7:$J$100,'16'!$H$7:$H$100,$A248,'16'!$I$7:$I$100,1)+SUMIFS('16a'!$J$7:$J$100,'16a'!$H$7:$H$100,$A248,'16a'!$I$7:$I$100,1)+SUMIFS('17'!$J$7:$J$100,'17'!$H$7:$H$100,$A248,'17'!$I$7:$I$100,1)+SUMIFS('17a'!$J$7:$J$100,'17a'!$H$7:$H$100,$A248,'17a'!$I$7:$I$100,1)+SUMIFS('18'!$J$7:$J$100,'18'!$H$7:$H$100,$A248,'18'!$I$7:$I$100,1)+SUMIFS('18a'!$J$7:$J$100,'18a'!$H$7:$H$100,$A248,'18a'!$I$7:$I$100,1)
+SUMIFS('19'!$J$7:$J$100,'19'!$H$7:$H$100,$A248,'19'!$I$7:$I$100,1)+SUMIFS('20'!$J$7:$J$100,'20'!$H$7:$H$100,$A248,'20'!$I$7:$I$100,1)+SUMIFS('20a'!$J$7:$J$100,'20a'!$H$7:$H$100,$A248,'20a'!$I$7:$I$100,1)+SUMIFS('21'!$J$7:$J$100,'21'!$H$7:$H$100,$A248,'21'!$I$7:$I$100,1)+SUMIFS('22'!$J$7:$J$100,'22'!$H$7:$H$100,$A248,'22'!$I$7:$I$100,1)+SUMIFS('22a'!$J$7:$J$100,'22a'!$H$7:$H$100,$A248,'22a'!$I$7:$I$100,1)+SUMIFS('22b'!$J$7:$J$100,'22b'!$H$7:$H$100,$A248,'22b'!$I$7:$I$100,1)+SUMIFS('23'!$J$7:$J$100,'23'!$H$7:$H$100,$A248,'23'!$I$7:$I$100,1)+SUMIFS('24'!$J$7:$J$100,'24'!$H$7:$H$100,$A248,'24'!$I$7:$I$100,1)+SUMIFS('24a'!$J$7:$J$100,'24a'!$H$7:$H$100,$A248,'24a'!$I$7:$I$100,1)+SUMIFS('24b'!$J$7:$J$100,'24b'!$H$7:$H$100,$A248,'24b'!$I$7:$I$100,1)+SUMIFS('24c'!$J$7:$J$100,'24c'!$H$7:$H$100,$A248,'24c'!$I$7:$I$100,1)+SUMIFS('24d'!$J$7:$J$100,'24d'!$H$7:$H$100,$A248,'24d'!$I$7:$I$100,1)+SUMIFS('24e'!$J$7:$J$100,'24e'!$H$7:$H$100,$A248,'24e'!$I$7:$I$100,1)+SUMIFS('24f'!$J$7:$J$100,'24f'!$H$7:$H$100,$A248,'24f'!$I$7:$I$100,1)+SUMIFS('24g'!$J$7:$J$100,'24g'!$H$7:$H$100,$A248,'24g'!$I$7:$I$100,1)+SUMIFS('24h'!$J$7:$J$100,'24h'!$H$7:$H$100,$A248,'24h'!$I$7:$I$100,1)+SUMIFS('24i'!$J$7:$J$100,'24i'!$H$7:$H$100,$A248,'24i'!$I$7:$I$100,1)+SUMIFS('25'!$J$7:$J$100,'25'!$H$7:$H$100,$A248,'25'!$I$7:$I$100,1)+SUMIFS('26'!$J$7:$J$100,'26'!$H$7:$H$100,$A248,'26'!$I$7:$I$100,1)+SUMIFS('26a'!$J$7:$J$100,'26a'!$H$7:$H$100,$A248,'26a'!$I$7:$I$100,1)+SUMIFS('27'!$J$7:$J$100,'27'!$H$7:$H$100,$A248,'27'!$I$7:$I$100,1)+SUMIFS('27a'!$J$7:$J$100,'27a'!$H$7:$H$100,$A248,'27a'!$I$7:$I$100,1)+SUMIFS('28'!$J$7:$J$100,'28'!$H$7:$H$100,$A248,'28'!$I$7:$I$100,1)+SUMIFS('29'!$J$7:$J$100,'29'!$H$7:$H$100,$A248,'29'!$I$7:$I$100,1)</f>
        <v>0</v>
      </c>
      <c r="H248" s="258">
        <f>SUMIFS('12'!$J$7:$J$100,'12'!$H$7:$H$100,$A248,'12'!$I$7:$I$100,2)+SUMIFS('13'!$J$7:$J$100,'13'!$H$7:$H$100,$A248,'13'!$I$7:$I$100,2)+SUMIFS('14'!$J$7:$J$100,'14'!$H$7:$H$100,$A248,'14'!$I$7:$I$100,2)+SUMIFS('15'!$J$7:$J$100,'15'!$H$7:$H$100,$A248,'15'!$I$7:$I$100,2)+SUMIFS('15a'!$J$7:$J$100,'15a'!$H$7:$H$100,$A248,'15a'!$I$7:$I$100,2)+SUMIFS('15b'!$J$7:$J$100,'15b'!$H$7:$H$100,$A248,'15b'!$I$7:$I$100,2)+SUMIFS('15c'!$J$7:$J$100,'15c'!$H$7:$H$100,$A248,'15c'!$I$7:$I$100,2)+SUMIFS('15d'!$J$7:$J$100,'15d'!$H$7:$H$100,$A248,'15d'!$I$7:$I$100,2)+SUMIFS('15e'!$J$7:$J$100,'15e'!$H$7:$H$100,$A248,'15e'!$I$7:$I$100,2)+SUMIFS('15f'!$J$7:$J$100,'15f'!$H$7:$H$100,$A248,'15f'!$I$7:$I$100,2)+SUMIFS('15g'!$J$7:$J$100,'15g'!$H$7:$H$100,$A248,'15g'!$I$7:$I$100,2)+SUMIFS('15h'!$J$7:$J$100,'15h'!$H$7:$H$100,$A248,'15h'!$I$7:$I$100,2)+SUMIFS('15i'!$J$7:$J$100,'15i'!$H$7:$H$100,$A248,'15i'!$I$7:$I$100,2)+SUMIFS('15j'!$J$7:$J$100,'15j'!$H$7:$H$100,$A248,'15j'!$I$7:$I$100,2)+SUMIFS('15k'!$J$7:$J$100,'15k'!$H$7:$H$100,$A248,'15k'!$I$7:$I$100,2)+SUMIFS('15l'!$J$7:$J$100,'15l'!$H$7:$H$100,$A248,'15l'!$I$7:$I$100,2)+SUMIFS('15m'!$J$7:$J$100,'15m'!$H$7:$H$100,$A248,'15m'!$I$7:$I$100,2)+SUMIFS('15n'!$J$7:$J$100,'15n'!$H$7:$H$100,$A248,'15n'!$I$7:$I$100,2)+SUMIFS('16'!$J$7:$J$100,'16'!$H$7:$H$100,$A248,'16'!$I$7:$I$100,2)+SUMIFS('16a'!$J$7:$J$100,'16a'!$H$7:$H$100,$A248,'16a'!$I$7:$I$100,2)+SUMIFS('17'!$J$7:$J$100,'17'!$H$7:$H$100,$A248,'17'!$I$7:$I$100,2)+SUMIFS('17a'!$J$7:$J$100,'17a'!$H$7:$H$100,$A248,'17a'!$I$7:$I$100,2)+SUMIFS('18'!$J$7:$J$100,'18'!$H$7:$H$100,$A248,'18'!$I$7:$I$100,2)+SUMIFS('18a'!$J$7:$J$100,'18a'!$H$7:$H$100,$A248,'18a'!$I$7:$I$100,2)
+SUMIFS('19'!$J$7:$J$100,'19'!$H$7:$H$100,$A248,'19'!$I$7:$I$100,2)+SUMIFS('20'!$J$7:$J$100,'20'!$H$7:$H$100,$A248,'20'!$I$7:$I$100,2)+SUMIFS('20a'!$J$7:$J$100,'20a'!$H$7:$H$100,$A248,'20a'!$I$7:$I$100,2)+SUMIFS('21'!$J$7:$J$100,'21'!$H$7:$H$100,$A248,'21'!$I$7:$I$100,2)+SUMIFS('22'!$J$7:$J$100,'22'!$H$7:$H$100,$A248,'22'!$I$7:$I$100,2)+SUMIFS('22a'!$J$7:$J$100,'22a'!$H$7:$H$100,$A248,'22a'!$I$7:$I$100,2)+SUMIFS('22b'!$J$7:$J$100,'22b'!$H$7:$H$100,$A248,'22b'!$I$7:$I$100,2)+SUMIFS('23'!$J$7:$J$100,'23'!$H$7:$H$100,$A248,'23'!$I$7:$I$100,2)+SUMIFS('24'!$J$7:$J$100,'24'!$H$7:$H$100,$A248,'24'!$I$7:$I$100,2)+SUMIFS('24a'!$J$7:$J$100,'24a'!$H$7:$H$100,$A248,'24a'!$I$7:$I$100,2)+SUMIFS('24b'!$J$7:$J$100,'24b'!$H$7:$H$100,$A248,'24b'!$I$7:$I$100,2)+SUMIFS('24c'!$J$7:$J$100,'24c'!$H$7:$H$100,$A248,'24c'!$I$7:$I$100,2)+SUMIFS('24d'!$J$7:$J$100,'24d'!$H$7:$H$100,$A248,'24d'!$I$7:$I$100,2)+SUMIFS('24e'!$J$7:$J$100,'24e'!$H$7:$H$100,$A248,'24e'!$I$7:$I$100,2)+SUMIFS('24f'!$J$7:$J$100,'24f'!$H$7:$H$100,$A248,'24f'!$I$7:$I$100,2)+SUMIFS('24g'!$J$7:$J$100,'24g'!$H$7:$H$100,$A248,'24g'!$I$7:$I$100,2)+SUMIFS('24h'!$J$7:$J$100,'24h'!$H$7:$H$100,$A248,'24h'!$I$7:$I$100,2)+SUMIFS('24i'!$J$7:$J$100,'24i'!$H$7:$H$100,$A248,'24i'!$I$7:$I$100,2)+SUMIFS('25'!$J$7:$J$100,'25'!$H$7:$H$100,$A248,'25'!$I$7:$I$100,2)+SUMIFS('26'!$J$7:$J$100,'26'!$H$7:$H$100,$A248,'26'!$I$7:$I$100,2)+SUMIFS('26a'!$J$7:$J$100,'26a'!$H$7:$H$100,$A248,'26a'!$I$7:$I$100,2)+SUMIFS('27'!$J$7:$J$100,'27'!$H$7:$H$100,$A248,'27'!$I$7:$I$100,2)+SUMIFS('27a'!$J$7:$J$100,'27a'!$H$7:$H$100,$A248,'27a'!$I$7:$I$100,2)+SUMIFS('28'!$J$7:$J$100,'28'!$H$7:$H$100,$A248,'28'!$I$7:$I$100,2)+SUMIFS('29'!$J$7:$J$100,'29'!$H$7:$H$100,$A248,'29'!$I$7:$I$100,2)</f>
        <v>75000</v>
      </c>
      <c r="I248" s="258">
        <f>SUMIFS('12'!$J$7:$J$100,'12'!$H$7:$H$100,$A248,'12'!$I$7:$I$100,"")+SUMIFS('13'!$J$7:$J$100,'13'!$H$7:$H$100,$A248,'13'!$I$7:$I$100,"")+SUMIFS('14'!$J$7:$J$100,'14'!$H$7:$H$100,$A248,'14'!$I$7:$I$100,"")+SUMIFS('15'!$J$7:$J$100,'15'!$H$7:$H$100,$A248,'15'!$I$7:$I$100,"")+SUMIFS('15a'!$J$7:$J$100,'15a'!$H$7:$H$100,$A248,'15a'!$I$7:$I$100,"")+SUMIFS('15b'!$J$7:$J$100,'15b'!$H$7:$H$100,$A248,'15b'!$I$7:$I$100,"")+SUMIFS('15c'!$J$7:$J$100,'15c'!$H$7:$H$100,$A248,'15c'!$I$7:$I$100,"")+SUMIFS('15d'!$J$7:$J$100,'15d'!$H$7:$H$100,$A248,'15d'!$I$7:$I$100,"")+SUMIFS('15e'!$J$7:$J$100,'15e'!$H$7:$H$100,$A248,'15e'!$I$7:$I$100,"")+SUMIFS('15f'!$J$7:$J$100,'15f'!$H$7:$H$100,$A248,'15f'!$I$7:$I$100,"")+SUMIFS('15g'!$J$7:$J$100,'15g'!$H$7:$H$100,$A248,'15g'!$I$7:$I$100,"")+SUMIFS('15h'!$J$7:$J$100,'15h'!$H$7:$H$100,$A248,'15h'!$I$7:$I$100,"")+SUMIFS('15i'!$J$7:$J$100,'15i'!$H$7:$H$100,$A248,'15i'!$I$7:$I$100,"")+SUMIFS('15j'!$J$7:$J$100,'15j'!$H$7:$H$100,$A248,'15j'!$I$7:$I$100,"")+SUMIFS('15k'!$J$7:$J$100,'15k'!$H$7:$H$100,$A248,'15k'!$I$7:$I$100,"")+SUMIFS('15l'!$J$7:$J$100,'15l'!$H$7:$H$100,$A248,'15l'!$I$7:$I$100,"")+SUMIFS('15m'!$J$7:$J$100,'15m'!$H$7:$H$100,$A248,'15m'!$I$7:$I$100,"")+SUMIFS('15n'!$J$7:$J$100,'15n'!$H$7:$H$100,$A248,'15n'!$I$7:$I$100,"")+SUMIFS('16'!$J$7:$J$100,'16'!$H$7:$H$100,$A248,'16'!$I$7:$I$100,"")+SUMIFS('16a'!$J$7:$J$100,'16a'!$H$7:$H$100,$A248,'16a'!$I$7:$I$100,"")+SUMIFS('17'!$J$7:$J$100,'17'!$H$7:$H$100,$A248,'17'!$I$7:$I$100,"")+SUMIFS('17a'!$J$7:$J$100,'17a'!$H$7:$H$100,$A248,'17a'!$I$7:$I$100,"")+SUMIFS('18'!$J$7:$J$100,'18'!$H$7:$H$100,$A248,'18'!$I$7:$I$100,"")+SUMIFS('18a'!$J$7:$J$100,'18a'!$H$7:$H$100,$A248,'18a'!$I$7:$I$100,"")
+SUMIFS('19'!$J$7:$J$100,'19'!$H$7:$H$100,$A248,'19'!$I$7:$I$100,"")+SUMIFS('20'!$J$7:$J$100,'20'!$H$7:$H$100,$A248,'20'!$I$7:$I$100,"")+SUMIFS('20a'!$J$7:$J$100,'20a'!$H$7:$H$100,$A248,'20a'!$I$7:$I$100,"")+SUMIFS('21'!$J$7:$J$100,'21'!$H$7:$H$100,$A248,'21'!$I$7:$I$100,"")+SUMIFS('22'!$J$7:$J$100,'22'!$H$7:$H$100,$A248,'22'!$I$7:$I$100,"")+SUMIFS('22a'!$J$7:$J$100,'22a'!$H$7:$H$100,$A248,'22a'!$I$7:$I$100,"")+SUMIFS('22b'!$J$7:$J$100,'22b'!$H$7:$H$100,$A248,'22b'!$I$7:$I$100,"")+SUMIFS('23'!$J$7:$J$100,'23'!$H$7:$H$100,$A248,'23'!$I$7:$I$100,"")+SUMIFS('24'!$J$7:$J$100,'24'!$H$7:$H$100,$A248,'24'!$I$7:$I$100,"")+SUMIFS('24a'!$J$7:$J$100,'24a'!$H$7:$H$100,$A248,'24a'!$I$7:$I$100,"")+SUMIFS('24b'!$J$7:$J$100,'24b'!$H$7:$H$100,$A248,'24b'!$I$7:$I$100,"")+SUMIFS('24c'!$J$7:$J$100,'24c'!$H$7:$H$100,$A248,'24c'!$I$7:$I$100,"")+SUMIFS('24d'!$J$7:$J$100,'24d'!$H$7:$H$100,$A248,'24d'!$I$7:$I$100,"")+SUMIFS('24e'!$J$7:$J$100,'24e'!$H$7:$H$100,$A248,'24e'!$I$7:$I$100,"")+SUMIFS('24f'!$J$7:$J$100,'24f'!$H$7:$H$100,$A248,'24f'!$I$7:$I$100,"")+SUMIFS('24g'!$J$7:$J$100,'24g'!$H$7:$H$100,$A248,'24g'!$I$7:$I$100,"")+SUMIFS('24h'!$J$7:$J$100,'24h'!$H$7:$H$100,$A248,'24h'!$I$7:$I$100,"")+SUMIFS('24i'!$J$7:$J$100,'24i'!$H$7:$H$100,$A248,'24i'!$I$7:$I$100,"")+SUMIFS('25'!$J$7:$J$100,'25'!$H$7:$H$100,$A248,'25'!$I$7:$I$100,"")+SUMIFS('26'!$J$7:$J$100,'26'!$H$7:$H$100,$A248,'26'!$I$7:$I$100,"")+SUMIFS('26a'!$J$7:$J$100,'26a'!$H$7:$H$100,$A248,'26a'!$I$7:$I$100,"")+SUMIFS('27'!$J$7:$J$100,'27'!$H$7:$H$100,$A248,'27'!$I$7:$I$100,"")+SUMIFS('27a'!$J$7:$J$100,'27a'!$H$7:$H$100,$A248,'27a'!$I$7:$I$100,"")+SUMIFS('28'!$J$7:$J$100,'28'!$H$7:$H$100,$A248,'28'!$I$7:$I$100,"")+SUMIFS('29'!$J$7:$J$100,'29'!$H$7:$H$100,$A248,'29'!$I$7:$I$100,"")</f>
        <v>0</v>
      </c>
      <c r="J248" s="259">
        <f t="shared" si="47"/>
        <v>75000</v>
      </c>
      <c r="S248" s="247">
        <f t="shared" si="45"/>
        <v>150000</v>
      </c>
    </row>
    <row r="249" ht="12.75" customHeight="1">
      <c r="B249" s="260" t="str">
        <f>"Total- "&amp;A230</f>
        <v>Total- Public Safety</v>
      </c>
      <c r="C249" s="261">
        <f t="shared" ref="C249:J249" si="48">SUM(C231:C232,C238:C248)</f>
        <v>7827333.65</v>
      </c>
      <c r="D249" s="248">
        <f t="shared" si="48"/>
        <v>854537.18</v>
      </c>
      <c r="E249" s="248">
        <f t="shared" si="48"/>
        <v>0</v>
      </c>
      <c r="F249" s="262">
        <f t="shared" si="48"/>
        <v>8681870.83</v>
      </c>
      <c r="G249" s="261">
        <f t="shared" si="48"/>
        <v>8457000</v>
      </c>
      <c r="H249" s="248">
        <f t="shared" si="48"/>
        <v>1007000</v>
      </c>
      <c r="I249" s="248">
        <f t="shared" si="48"/>
        <v>0</v>
      </c>
      <c r="J249" s="262">
        <f t="shared" si="48"/>
        <v>9464000</v>
      </c>
      <c r="S249" s="225"/>
    </row>
    <row r="250" ht="12.75" customHeight="1">
      <c r="C250" s="62"/>
      <c r="F250" s="40"/>
      <c r="G250" s="62"/>
      <c r="J250" s="40"/>
      <c r="S250" s="225"/>
    </row>
    <row r="251" ht="12.75" customHeight="1">
      <c r="A251" s="165" t="s">
        <v>4576</v>
      </c>
      <c r="B251" s="109"/>
      <c r="C251" s="263"/>
      <c r="D251" s="264"/>
      <c r="E251" s="109"/>
      <c r="F251" s="256"/>
      <c r="G251" s="263"/>
      <c r="H251" s="264"/>
      <c r="I251" s="109"/>
      <c r="J251" s="256"/>
      <c r="S251" s="225"/>
    </row>
    <row r="252" ht="12.75" customHeight="1">
      <c r="A252" s="1" t="s">
        <v>2705</v>
      </c>
      <c r="B252" s="1" t="s">
        <v>4577</v>
      </c>
      <c r="C252" s="257">
        <f>SUMIFS('12'!$N$7:$N$100,'12'!$H$7:$H$100,$A252,'12'!$I$7:$I$100,1)+SUMIFS('13'!$N$7:$N$100,'13'!$H$7:$H$100,$A252,'13'!$I$7:$I$100,1)+SUMIFS('14'!$N$7:$N$100,'14'!$H$7:$H$100,$A252,'14'!$I$7:$I$100,1)+SUMIFS('15'!$N$7:$N$100,'15'!$H$7:$H$100,$A252,'15'!$I$7:$I$100,1)+SUMIFS('15a'!$N$7:$N$100,'15a'!$H$7:$H$100,$A252,'15a'!$I$7:$I$100,1)+SUMIFS('15b'!$N$7:$N$100,'15b'!$H$7:$H$100,$A252,'15b'!$I$7:$I$100,1)+SUMIFS('15c'!$N$7:$N$100,'15c'!$H$7:$H$100,$A252,'15c'!$I$7:$I$100,1)+SUMIFS('15d'!$N$7:$N$100,'15d'!$H$7:$H$100,$A252,'15d'!$I$7:$I$100,1)+SUMIFS('15e'!$N$7:$N$100,'15e'!$H$7:$H$100,$A252,'15e'!$I$7:$I$100,1)+SUMIFS('15f'!$N$7:$N$100,'15f'!$H$7:$H$100,$A252,'15f'!$I$7:$I$100,1)+SUMIFS('15g'!$N$7:$N$100,'15g'!$H$7:$H$100,$A252,'15g'!$I$7:$I$100,1)+SUMIFS('15h'!$N$7:$N$100,'15h'!$H$7:$H$100,$A252,'15h'!$I$7:$I$100,1)+SUMIFS('15i'!$N$7:$N$100,'15i'!$H$7:$H$100,$A252,'15i'!$I$7:$I$100,1)+SUMIFS('15j'!$N$7:$N$100,'15j'!$H$7:$H$100,$A252,'15j'!$I$7:$I$100,1)+SUMIFS('15k'!$N$7:$N$100,'15k'!$H$7:$H$100,$A252,'15k'!$I$7:$I$100,1)+SUMIFS('15l'!$N$7:$N$100,'15l'!$H$7:$H$100,$A252,'15l'!$I$7:$I$100,1)+SUMIFS('15m'!$N$7:$N$100,'15m'!$H$7:$H$100,$A252,'15m'!$I$7:$I$100,1)+SUMIFS('15n'!$N$7:$N$100,'15n'!$H$7:$H$100,$A252,'15n'!$I$7:$I$100,1)+SUMIFS('16'!$N$7:$N$100,'16'!$H$7:$H$100,$A252,'16'!$I$7:$I$100,1)+SUMIFS('16a'!$N$7:$N$100,'16a'!$H$7:$H$100,$A252,'16a'!$I$7:$I$100,1)+SUMIFS('17'!$N$7:$N$100,'17'!$H$7:$H$100,$A252,'17'!$I$7:$I$100,1)+SUMIFS('17a'!$N$7:$N$100,'17a'!$H$7:$H$100,$A252,'17a'!$I$7:$I$100,1)+SUMIFS('18'!$N$7:$N$100,'18'!$H$7:$H$100,$A252,'18'!$I$7:$I$100,1)+SUMIFS('18a'!$N$7:$N$100,'18a'!$H$7:$H$100,$A252,'18a'!$I$7:$I$100,1)
+SUMIFS('19'!$N$7:$N$100,'19'!$H$7:$H$100,$A252,'19'!$I$7:$I$100,1)+SUMIFS('20'!$N$7:$N$100,'20'!$H$7:$H$100,$A252,'20'!$I$7:$I$100,1)+SUMIFS('20a'!$N$7:$N$100,'20a'!$H$7:$H$100,$A252,'20a'!$I$7:$I$100,1)+SUMIFS('21'!$N$7:$N$100,'21'!$H$7:$H$100,$A252,'21'!$I$7:$I$100,1)+SUMIFS('22'!$N$7:$N$100,'22'!$H$7:$H$100,$A252,'22'!$I$7:$I$100,1)+SUMIFS('22a'!$N$7:$N$100,'22a'!$H$7:$H$100,$A252,'22a'!$I$7:$I$100,1)+SUMIFS('22b'!$N$7:$N$100,'22b'!$H$7:$H$100,$A252,'22b'!$I$7:$I$100,1)+SUMIFS('23'!$N$7:$N$100,'23'!$H$7:$H$100,$A252,'23'!$I$7:$I$100,1)+SUMIFS('24'!$N$7:$N$100,'24'!$H$7:$H$100,$A252,'24'!$I$7:$I$100,1)+SUMIFS('24a'!$N$7:$N$100,'24a'!$H$7:$H$100,$A252,'24a'!$I$7:$I$100,1)+SUMIFS('24b'!$N$7:$N$100,'24b'!$H$7:$H$100,$A252,'24b'!$I$7:$I$100,1)+SUMIFS('24c'!$N$7:$N$100,'24c'!$H$7:$H$100,$A252,'24c'!$I$7:$I$100,1)+SUMIFS('24d'!$N$7:$N$100,'24d'!$H$7:$H$100,$A252,'24d'!$I$7:$I$100,1)+SUMIFS('24e'!$N$7:$N$100,'24e'!$H$7:$H$100,$A252,'24e'!$I$7:$I$100,1)+SUMIFS('24f'!$N$7:$N$100,'24f'!$H$7:$H$100,$A252,'24f'!$I$7:$I$100,1)+SUMIFS('24g'!$N$7:$N$100,'24g'!$H$7:$H$100,$A252,'24g'!$I$7:$I$100,1)+SUMIFS('24h'!$N$7:$N$100,'24h'!$H$7:$H$100,$A252,'24h'!$I$7:$I$100,1)+SUMIFS('24i'!$N$7:$N$100,'24i'!$H$7:$H$100,$A252,'24i'!$I$7:$I$100,1)+SUMIFS('25'!$N$7:$N$100,'25'!$H$7:$H$100,$A252,'25'!$I$7:$I$100,1)+SUMIFS('26'!$N$7:$N$100,'26'!$H$7:$H$100,$A252,'26'!$I$7:$I$100,1)+SUMIFS('26a'!$N$7:$N$100,'26a'!$H$7:$H$100,$A252,'26a'!$I$7:$I$100,1)+SUMIFS('27'!$N$7:$N$100,'27'!$H$7:$H$100,$A252,'27'!$I$7:$I$100,1)+SUMIFS('27a'!$N$7:$N$100,'27a'!$H$7:$H$100,$A252,'27a'!$I$7:$I$100,1)+SUMIFS('28'!$N$7:$N$100,'28'!$H$7:$H$100,$A252,'28'!$I$7:$I$100,1)+SUMIFS('29'!$N$7:$N$100,'29'!$H$7:$H$100,$A252,'29'!$I$7:$I$100,1)</f>
        <v>1532809.6</v>
      </c>
      <c r="D252" s="258">
        <f>SUMIFS('12'!$N$7:$N$100,'12'!$H$7:$H$100,$A252,'12'!$I$7:$I$100,2)+SUMIFS('13'!$N$7:$N$100,'13'!$H$7:$H$100,$A252,'13'!$I$7:$I$100,2)+SUMIFS('14'!$N$7:$N$100,'14'!$H$7:$H$100,$A252,'14'!$I$7:$I$100,2)+SUMIFS('15'!$N$7:$N$100,'15'!$H$7:$H$100,$A252,'15'!$I$7:$I$100,2)+SUMIFS('15a'!$N$7:$N$100,'15a'!$H$7:$H$100,$A252,'15a'!$I$7:$I$100,2)+SUMIFS('15b'!$N$7:$N$100,'15b'!$H$7:$H$100,$A252,'15b'!$I$7:$I$100,2)+SUMIFS('15c'!$N$7:$N$100,'15c'!$H$7:$H$100,$A252,'15c'!$I$7:$I$100,2)+SUMIFS('15d'!$N$7:$N$100,'15d'!$H$7:$H$100,$A252,'15d'!$I$7:$I$100,2)+SUMIFS('15e'!$N$7:$N$100,'15e'!$H$7:$H$100,$A252,'15e'!$I$7:$I$100,2)+SUMIFS('15f'!$N$7:$N$100,'15f'!$H$7:$H$100,$A252,'15f'!$I$7:$I$100,2)+SUMIFS('15g'!$N$7:$N$100,'15g'!$H$7:$H$100,$A252,'15g'!$I$7:$I$100,2)+SUMIFS('15h'!$N$7:$N$100,'15h'!$H$7:$H$100,$A252,'15h'!$I$7:$I$100,2)+SUMIFS('15i'!$N$7:$N$100,'15i'!$H$7:$H$100,$A252,'15i'!$I$7:$I$100,2)+SUMIFS('15j'!$N$7:$N$100,'15j'!$H$7:$H$100,$A252,'15j'!$I$7:$I$100,2)+SUMIFS('15k'!$N$7:$N$100,'15k'!$H$7:$H$100,$A252,'15k'!$I$7:$I$100,2)+SUMIFS('15l'!$N$7:$N$100,'15l'!$H$7:$H$100,$A252,'15l'!$I$7:$I$100,2)+SUMIFS('15m'!$N$7:$N$100,'15m'!$H$7:$H$100,$A252,'15m'!$I$7:$I$100,2)+SUMIFS('15n'!$N$7:$N$100,'15n'!$H$7:$H$100,$A252,'15n'!$I$7:$I$100,2)+SUMIFS('16'!$N$7:$N$100,'16'!$H$7:$H$100,$A252,'16'!$I$7:$I$100,2)+SUMIFS('16a'!$N$7:$N$100,'16a'!$H$7:$H$100,$A252,'16a'!$I$7:$I$100,2)+SUMIFS('17'!$N$7:$N$100,'17'!$H$7:$H$100,$A252,'17'!$I$7:$I$100,2)+SUMIFS('17a'!$N$7:$N$100,'17a'!$H$7:$H$100,$A252,'17a'!$I$7:$I$100,2)+SUMIFS('18'!$N$7:$N$100,'18'!$H$7:$H$100,$A252,'18'!$I$7:$I$100,2)+SUMIFS('18a'!$N$7:$N$100,'18a'!$H$7:$H$100,$A252,'18a'!$I$7:$I$100,2)
+SUMIFS('19'!$N$7:$N$100,'19'!$H$7:$H$100,$A252,'19'!$I$7:$I$100,2)+SUMIFS('20'!$N$7:$N$100,'20'!$H$7:$H$100,$A252,'20'!$I$7:$I$100,2)+SUMIFS('20a'!$N$7:$N$100,'20a'!$H$7:$H$100,$A252,'20a'!$I$7:$I$100,2)+SUMIFS('21'!$N$7:$N$100,'21'!$H$7:$H$100,$A252,'21'!$I$7:$I$100,2)+SUMIFS('22'!$N$7:$N$100,'22'!$H$7:$H$100,$A252,'22'!$I$7:$I$100,2)+SUMIFS('22a'!$N$7:$N$100,'22a'!$H$7:$H$100,$A252,'22a'!$I$7:$I$100,2)+SUMIFS('22b'!$N$7:$N$100,'22b'!$H$7:$H$100,$A252,'22b'!$I$7:$I$100,2)+SUMIFS('23'!$N$7:$N$100,'23'!$H$7:$H$100,$A252,'23'!$I$7:$I$100,2)+SUMIFS('24'!$N$7:$N$100,'24'!$H$7:$H$100,$A252,'24'!$I$7:$I$100,2)+SUMIFS('24a'!$N$7:$N$100,'24a'!$H$7:$H$100,$A252,'24a'!$I$7:$I$100,2)+SUMIFS('24b'!$N$7:$N$100,'24b'!$H$7:$H$100,$A252,'24b'!$I$7:$I$100,2)+SUMIFS('24c'!$N$7:$N$100,'24c'!$H$7:$H$100,$A252,'24c'!$I$7:$I$100,2)+SUMIFS('24d'!$N$7:$N$100,'24d'!$H$7:$H$100,$A252,'24d'!$I$7:$I$100,2)+SUMIFS('24e'!$N$7:$N$100,'24e'!$H$7:$H$100,$A252,'24e'!$I$7:$I$100,2)+SUMIFS('24f'!$N$7:$N$100,'24f'!$H$7:$H$100,$A252,'24f'!$I$7:$I$100,2)+SUMIFS('24g'!$N$7:$N$100,'24g'!$H$7:$H$100,$A252,'24g'!$I$7:$I$100,2)+SUMIFS('24h'!$N$7:$N$100,'24h'!$H$7:$H$100,$A252,'24h'!$I$7:$I$100,2)+SUMIFS('24i'!$N$7:$N$100,'24i'!$H$7:$H$100,$A252,'24i'!$I$7:$I$100,2)+SUMIFS('25'!$N$7:$N$100,'25'!$H$7:$H$100,$A252,'25'!$I$7:$I$100,2)+SUMIFS('26'!$N$7:$N$100,'26'!$H$7:$H$100,$A252,'26'!$I$7:$I$100,2)+SUMIFS('26a'!$N$7:$N$100,'26a'!$H$7:$H$100,$A252,'26a'!$I$7:$I$100,2)+SUMIFS('27'!$N$7:$N$100,'27'!$H$7:$H$100,$A252,'27'!$I$7:$I$100,2)+SUMIFS('27a'!$N$7:$N$100,'27a'!$H$7:$H$100,$A252,'27a'!$I$7:$I$100,2)+SUMIFS('28'!$N$7:$N$100,'28'!$H$7:$H$100,$A252,'28'!$I$7:$I$100,2)+SUMIFS('29'!$N$7:$N$100,'29'!$H$7:$H$100,$A252,'29'!$I$7:$I$100,2)</f>
        <v>1058697.63</v>
      </c>
      <c r="E252" s="258">
        <f>SUMIFS('12'!$N$7:$N$100,'12'!$H$7:$H$100,$A252,'12'!$I$7:$I$100,"")+SUMIFS('13'!$N$7:$N$100,'13'!$H$7:$H$100,$A252,'13'!$I$7:$I$100,"")+SUMIFS('14'!$N$7:$N$100,'14'!$H$7:$H$100,$A252,'14'!$I$7:$I$100,"")+SUMIFS('15'!$N$7:$N$100,'15'!$H$7:$H$100,$A252,'15'!$I$7:$I$100,"")+SUMIFS('15a'!$N$7:$N$100,'15a'!$H$7:$H$100,$A252,'15a'!$I$7:$I$100,"")+SUMIFS('15b'!$N$7:$N$100,'15b'!$H$7:$H$100,$A252,'15b'!$I$7:$I$100,"")+SUMIFS('15c'!$N$7:$N$100,'15c'!$H$7:$H$100,$A252,'15c'!$I$7:$I$100,"")+SUMIFS('15d'!$N$7:$N$100,'15d'!$H$7:$H$100,$A252,'15d'!$I$7:$I$100,"")+SUMIFS('15e'!$N$7:$N$100,'15e'!$H$7:$H$100,$A252,'15e'!$I$7:$I$100,"")+SUMIFS('15f'!$N$7:$N$100,'15f'!$H$7:$H$100,$A252,'15f'!$I$7:$I$100,"")+SUMIFS('15g'!$N$7:$N$100,'15g'!$H$7:$H$100,$A252,'15g'!$I$7:$I$100,"")+SUMIFS('15h'!$N$7:$N$100,'15h'!$H$7:$H$100,$A252,'15h'!$I$7:$I$100,"")+SUMIFS('15i'!$N$7:$N$100,'15i'!$H$7:$H$100,$A252,'15i'!$I$7:$I$100,"")+SUMIFS('15j'!$N$7:$N$100,'15j'!$H$7:$H$100,$A252,'15j'!$I$7:$I$100,"")+SUMIFS('15k'!$N$7:$N$100,'15k'!$H$7:$H$100,$A252,'15k'!$I$7:$I$100,"")+SUMIFS('15l'!$N$7:$N$100,'15l'!$H$7:$H$100,$A252,'15l'!$I$7:$I$100,"")+SUMIFS('15m'!$N$7:$N$100,'15m'!$H$7:$H$100,$A252,'15m'!$I$7:$I$100,"")+SUMIFS('15n'!$N$7:$N$100,'15n'!$H$7:$H$100,$A252,'15n'!$I$7:$I$100,"")+SUMIFS('16'!$N$7:$N$100,'16'!$H$7:$H$100,$A252,'16'!$I$7:$I$100,"")+SUMIFS('16a'!$N$7:$N$100,'16a'!$H$7:$H$100,$A252,'16a'!$I$7:$I$100,"")+SUMIFS('17'!$N$7:$N$100,'17'!$H$7:$H$100,$A252,'17'!$I$7:$I$100,"")+SUMIFS('17a'!$N$7:$N$100,'17a'!$H$7:$H$100,$A252,'17a'!$I$7:$I$100,"")+SUMIFS('18'!$N$7:$N$100,'18'!$H$7:$H$100,$A252,'18'!$I$7:$I$100,"")+SUMIFS('18a'!$N$7:$N$100,'18a'!$H$7:$H$100,$A252,'18a'!$I$7:$I$100,"")
+SUMIFS('19'!$N$7:$N$100,'19'!$H$7:$H$100,$A252,'19'!$I$7:$I$100,"")+SUMIFS('20'!$N$7:$N$100,'20'!$H$7:$H$100,$A252,'20'!$I$7:$I$100,"")+SUMIFS('20a'!$N$7:$N$100,'20a'!$H$7:$H$100,$A252,'20a'!$I$7:$I$100,"")+SUMIFS('21'!$N$7:$N$100,'21'!$H$7:$H$100,$A252,'21'!$I$7:$I$100,"")+SUMIFS('22'!$N$7:$N$100,'22'!$H$7:$H$100,$A252,'22'!$I$7:$I$100,"")+SUMIFS('22a'!$N$7:$N$100,'22a'!$H$7:$H$100,$A252,'22a'!$I$7:$I$100,"")+SUMIFS('22b'!$N$7:$N$100,'22b'!$H$7:$H$100,$A252,'22b'!$I$7:$I$100,"")+SUMIFS('23'!$N$7:$N$100,'23'!$H$7:$H$100,$A252,'23'!$I$7:$I$100,"")+SUMIFS('24'!$N$7:$N$100,'24'!$H$7:$H$100,$A252,'24'!$I$7:$I$100,"")+SUMIFS('24a'!$N$7:$N$100,'24a'!$H$7:$H$100,$A252,'24a'!$I$7:$I$100,"")+SUMIFS('24b'!$N$7:$N$100,'24b'!$H$7:$H$100,$A252,'24b'!$I$7:$I$100,"")+SUMIFS('24c'!$N$7:$N$100,'24c'!$H$7:$H$100,$A252,'24c'!$I$7:$I$100,"")+SUMIFS('24d'!$N$7:$N$100,'24d'!$H$7:$H$100,$A252,'24d'!$I$7:$I$100,"")+SUMIFS('24e'!$N$7:$N$100,'24e'!$H$7:$H$100,$A252,'24e'!$I$7:$I$100,"")+SUMIFS('24f'!$N$7:$N$100,'24f'!$H$7:$H$100,$A252,'24f'!$I$7:$I$100,"")+SUMIFS('24g'!$N$7:$N$100,'24g'!$H$7:$H$100,$A252,'24g'!$I$7:$I$100,"")+SUMIFS('24h'!$N$7:$N$100,'24h'!$H$7:$H$100,$A252,'24h'!$I$7:$I$100,"")+SUMIFS('24i'!$N$7:$N$100,'24i'!$H$7:$H$100,$A252,'24i'!$I$7:$I$100,"")+SUMIFS('25'!$N$7:$N$100,'25'!$H$7:$H$100,$A252,'25'!$I$7:$I$100,"")+SUMIFS('26'!$N$7:$N$100,'26'!$H$7:$H$100,$A252,'26'!$I$7:$I$100,"")+SUMIFS('26a'!$N$7:$N$100,'26a'!$H$7:$H$100,$A252,'26a'!$I$7:$I$100,"")+SUMIFS('27'!$N$7:$N$100,'27'!$H$7:$H$100,$A252,'27'!$I$7:$I$100,"")+SUMIFS('27a'!$N$7:$N$100,'27a'!$H$7:$H$100,$A252,'27a'!$I$7:$I$100,"")+SUMIFS('28'!$N$7:$N$100,'28'!$H$7:$H$100,$A252,'28'!$I$7:$I$100,"")+SUMIFS('29'!$N$7:$N$100,'29'!$H$7:$H$100,$A252,'29'!$I$7:$I$100,"")</f>
        <v>0</v>
      </c>
      <c r="F252" s="259">
        <f>SUM(C252:E252)</f>
        <v>2591507.23</v>
      </c>
      <c r="G252" s="257">
        <f>SUMIFS('12'!$J$7:$J$100,'12'!$H$7:$H$100,$A252,'12'!$I$7:$I$100,1)+SUMIFS('13'!$J$7:$J$100,'13'!$H$7:$H$100,$A252,'13'!$I$7:$I$100,1)+SUMIFS('14'!$J$7:$J$100,'14'!$H$7:$H$100,$A252,'14'!$I$7:$I$100,1)+SUMIFS('15'!$J$7:$J$100,'15'!$H$7:$H$100,$A252,'15'!$I$7:$I$100,1)+SUMIFS('15a'!$J$7:$J$100,'15a'!$H$7:$H$100,$A252,'15a'!$I$7:$I$100,1)+SUMIFS('15b'!$J$7:$J$100,'15b'!$H$7:$H$100,$A252,'15b'!$I$7:$I$100,1)+SUMIFS('15c'!$J$7:$J$100,'15c'!$H$7:$H$100,$A252,'15c'!$I$7:$I$100,1)+SUMIFS('15d'!$J$7:$J$100,'15d'!$H$7:$H$100,$A252,'15d'!$I$7:$I$100,1)+SUMIFS('15e'!$J$7:$J$100,'15e'!$H$7:$H$100,$A252,'15e'!$I$7:$I$100,1)+SUMIFS('15f'!$J$7:$J$100,'15f'!$H$7:$H$100,$A252,'15f'!$I$7:$I$100,1)+SUMIFS('15g'!$J$7:$J$100,'15g'!$H$7:$H$100,$A252,'15g'!$I$7:$I$100,1)+SUMIFS('15h'!$J$7:$J$100,'15h'!$H$7:$H$100,$A252,'15h'!$I$7:$I$100,1)+SUMIFS('15i'!$J$7:$J$100,'15i'!$H$7:$H$100,$A252,'15i'!$I$7:$I$100,1)+SUMIFS('15j'!$J$7:$J$100,'15j'!$H$7:$H$100,$A252,'15j'!$I$7:$I$100,1)+SUMIFS('15k'!$J$7:$J$100,'15k'!$H$7:$H$100,$A252,'15k'!$I$7:$I$100,1)+SUMIFS('15l'!$J$7:$J$100,'15l'!$H$7:$H$100,$A252,'15l'!$I$7:$I$100,1)+SUMIFS('15m'!$J$7:$J$100,'15m'!$H$7:$H$100,$A252,'15m'!$I$7:$I$100,1)+SUMIFS('15n'!$J$7:$J$100,'15n'!$H$7:$H$100,$A252,'15n'!$I$7:$I$100,1)+SUMIFS('16'!$J$7:$J$100,'16'!$H$7:$H$100,$A252,'16'!$I$7:$I$100,1)+SUMIFS('16a'!$J$7:$J$100,'16a'!$H$7:$H$100,$A252,'16a'!$I$7:$I$100,1)+SUMIFS('17'!$J$7:$J$100,'17'!$H$7:$H$100,$A252,'17'!$I$7:$I$100,1)+SUMIFS('17a'!$J$7:$J$100,'17a'!$H$7:$H$100,$A252,'17a'!$I$7:$I$100,1)+SUMIFS('18'!$J$7:$J$100,'18'!$H$7:$H$100,$A252,'18'!$I$7:$I$100,1)+SUMIFS('18a'!$J$7:$J$100,'18a'!$H$7:$H$100,$A252,'18a'!$I$7:$I$100,1)
+SUMIFS('19'!$J$7:$J$100,'19'!$H$7:$H$100,$A252,'19'!$I$7:$I$100,1)+SUMIFS('20'!$J$7:$J$100,'20'!$H$7:$H$100,$A252,'20'!$I$7:$I$100,1)+SUMIFS('20a'!$J$7:$J$100,'20a'!$H$7:$H$100,$A252,'20a'!$I$7:$I$100,1)+SUMIFS('21'!$J$7:$J$100,'21'!$H$7:$H$100,$A252,'21'!$I$7:$I$100,1)+SUMIFS('22'!$J$7:$J$100,'22'!$H$7:$H$100,$A252,'22'!$I$7:$I$100,1)+SUMIFS('22a'!$J$7:$J$100,'22a'!$H$7:$H$100,$A252,'22a'!$I$7:$I$100,1)+SUMIFS('22b'!$J$7:$J$100,'22b'!$H$7:$H$100,$A252,'22b'!$I$7:$I$100,1)+SUMIFS('23'!$J$7:$J$100,'23'!$H$7:$H$100,$A252,'23'!$I$7:$I$100,1)+SUMIFS('24'!$J$7:$J$100,'24'!$H$7:$H$100,$A252,'24'!$I$7:$I$100,1)+SUMIFS('24a'!$J$7:$J$100,'24a'!$H$7:$H$100,$A252,'24a'!$I$7:$I$100,1)+SUMIFS('24b'!$J$7:$J$100,'24b'!$H$7:$H$100,$A252,'24b'!$I$7:$I$100,1)+SUMIFS('24c'!$J$7:$J$100,'24c'!$H$7:$H$100,$A252,'24c'!$I$7:$I$100,1)+SUMIFS('24d'!$J$7:$J$100,'24d'!$H$7:$H$100,$A252,'24d'!$I$7:$I$100,1)+SUMIFS('24e'!$J$7:$J$100,'24e'!$H$7:$H$100,$A252,'24e'!$I$7:$I$100,1)+SUMIFS('24f'!$J$7:$J$100,'24f'!$H$7:$H$100,$A252,'24f'!$I$7:$I$100,1)+SUMIFS('24g'!$J$7:$J$100,'24g'!$H$7:$H$100,$A252,'24g'!$I$7:$I$100,1)+SUMIFS('24h'!$J$7:$J$100,'24h'!$H$7:$H$100,$A252,'24h'!$I$7:$I$100,1)+SUMIFS('24i'!$J$7:$J$100,'24i'!$H$7:$H$100,$A252,'24i'!$I$7:$I$100,1)+SUMIFS('25'!$J$7:$J$100,'25'!$H$7:$H$100,$A252,'25'!$I$7:$I$100,1)+SUMIFS('26'!$J$7:$J$100,'26'!$H$7:$H$100,$A252,'26'!$I$7:$I$100,1)+SUMIFS('26a'!$J$7:$J$100,'26a'!$H$7:$H$100,$A252,'26a'!$I$7:$I$100,1)+SUMIFS('27'!$J$7:$J$100,'27'!$H$7:$H$100,$A252,'27'!$I$7:$I$100,1)+SUMIFS('27a'!$J$7:$J$100,'27a'!$H$7:$H$100,$A252,'27a'!$I$7:$I$100,1)+SUMIFS('28'!$J$7:$J$100,'28'!$H$7:$H$100,$A252,'28'!$I$7:$I$100,1)+SUMIFS('29'!$J$7:$J$100,'29'!$H$7:$H$100,$A252,'29'!$I$7:$I$100,1)</f>
        <v>1540000</v>
      </c>
      <c r="H252" s="258">
        <f>SUMIFS('12'!$J$7:$J$100,'12'!$H$7:$H$100,$A252,'12'!$I$7:$I$100,2)+SUMIFS('13'!$J$7:$J$100,'13'!$H$7:$H$100,$A252,'13'!$I$7:$I$100,2)+SUMIFS('14'!$J$7:$J$100,'14'!$H$7:$H$100,$A252,'14'!$I$7:$I$100,2)+SUMIFS('15'!$J$7:$J$100,'15'!$H$7:$H$100,$A252,'15'!$I$7:$I$100,2)+SUMIFS('15a'!$J$7:$J$100,'15a'!$H$7:$H$100,$A252,'15a'!$I$7:$I$100,2)+SUMIFS('15b'!$J$7:$J$100,'15b'!$H$7:$H$100,$A252,'15b'!$I$7:$I$100,2)+SUMIFS('15c'!$J$7:$J$100,'15c'!$H$7:$H$100,$A252,'15c'!$I$7:$I$100,2)+SUMIFS('15d'!$J$7:$J$100,'15d'!$H$7:$H$100,$A252,'15d'!$I$7:$I$100,2)+SUMIFS('15e'!$J$7:$J$100,'15e'!$H$7:$H$100,$A252,'15e'!$I$7:$I$100,2)+SUMIFS('15f'!$J$7:$J$100,'15f'!$H$7:$H$100,$A252,'15f'!$I$7:$I$100,2)+SUMIFS('15g'!$J$7:$J$100,'15g'!$H$7:$H$100,$A252,'15g'!$I$7:$I$100,2)+SUMIFS('15h'!$J$7:$J$100,'15h'!$H$7:$H$100,$A252,'15h'!$I$7:$I$100,2)+SUMIFS('15i'!$J$7:$J$100,'15i'!$H$7:$H$100,$A252,'15i'!$I$7:$I$100,2)+SUMIFS('15j'!$J$7:$J$100,'15j'!$H$7:$H$100,$A252,'15j'!$I$7:$I$100,2)+SUMIFS('15k'!$J$7:$J$100,'15k'!$H$7:$H$100,$A252,'15k'!$I$7:$I$100,2)+SUMIFS('15l'!$J$7:$J$100,'15l'!$H$7:$H$100,$A252,'15l'!$I$7:$I$100,2)+SUMIFS('15m'!$J$7:$J$100,'15m'!$H$7:$H$100,$A252,'15m'!$I$7:$I$100,2)+SUMIFS('15n'!$J$7:$J$100,'15n'!$H$7:$H$100,$A252,'15n'!$I$7:$I$100,2)+SUMIFS('16'!$J$7:$J$100,'16'!$H$7:$H$100,$A252,'16'!$I$7:$I$100,2)+SUMIFS('16a'!$J$7:$J$100,'16a'!$H$7:$H$100,$A252,'16a'!$I$7:$I$100,2)+SUMIFS('17'!$J$7:$J$100,'17'!$H$7:$H$100,$A252,'17'!$I$7:$I$100,2)+SUMIFS('17a'!$J$7:$J$100,'17a'!$H$7:$H$100,$A252,'17a'!$I$7:$I$100,2)+SUMIFS('18'!$J$7:$J$100,'18'!$H$7:$H$100,$A252,'18'!$I$7:$I$100,2)+SUMIFS('18a'!$J$7:$J$100,'18a'!$H$7:$H$100,$A252,'18a'!$I$7:$I$100,2)
+SUMIFS('19'!$J$7:$J$100,'19'!$H$7:$H$100,$A252,'19'!$I$7:$I$100,2)+SUMIFS('20'!$J$7:$J$100,'20'!$H$7:$H$100,$A252,'20'!$I$7:$I$100,2)+SUMIFS('20a'!$J$7:$J$100,'20a'!$H$7:$H$100,$A252,'20a'!$I$7:$I$100,2)+SUMIFS('21'!$J$7:$J$100,'21'!$H$7:$H$100,$A252,'21'!$I$7:$I$100,2)+SUMIFS('22'!$J$7:$J$100,'22'!$H$7:$H$100,$A252,'22'!$I$7:$I$100,2)+SUMIFS('22a'!$J$7:$J$100,'22a'!$H$7:$H$100,$A252,'22a'!$I$7:$I$100,2)+SUMIFS('22b'!$J$7:$J$100,'22b'!$H$7:$H$100,$A252,'22b'!$I$7:$I$100,2)+SUMIFS('23'!$J$7:$J$100,'23'!$H$7:$H$100,$A252,'23'!$I$7:$I$100,2)+SUMIFS('24'!$J$7:$J$100,'24'!$H$7:$H$100,$A252,'24'!$I$7:$I$100,2)+SUMIFS('24a'!$J$7:$J$100,'24a'!$H$7:$H$100,$A252,'24a'!$I$7:$I$100,2)+SUMIFS('24b'!$J$7:$J$100,'24b'!$H$7:$H$100,$A252,'24b'!$I$7:$I$100,2)+SUMIFS('24c'!$J$7:$J$100,'24c'!$H$7:$H$100,$A252,'24c'!$I$7:$I$100,2)+SUMIFS('24d'!$J$7:$J$100,'24d'!$H$7:$H$100,$A252,'24d'!$I$7:$I$100,2)+SUMIFS('24e'!$J$7:$J$100,'24e'!$H$7:$H$100,$A252,'24e'!$I$7:$I$100,2)+SUMIFS('24f'!$J$7:$J$100,'24f'!$H$7:$H$100,$A252,'24f'!$I$7:$I$100,2)+SUMIFS('24g'!$J$7:$J$100,'24g'!$H$7:$H$100,$A252,'24g'!$I$7:$I$100,2)+SUMIFS('24h'!$J$7:$J$100,'24h'!$H$7:$H$100,$A252,'24h'!$I$7:$I$100,2)+SUMIFS('24i'!$J$7:$J$100,'24i'!$H$7:$H$100,$A252,'24i'!$I$7:$I$100,2)+SUMIFS('25'!$J$7:$J$100,'25'!$H$7:$H$100,$A252,'25'!$I$7:$I$100,2)+SUMIFS('26'!$J$7:$J$100,'26'!$H$7:$H$100,$A252,'26'!$I$7:$I$100,2)+SUMIFS('26a'!$J$7:$J$100,'26a'!$H$7:$H$100,$A252,'26a'!$I$7:$I$100,2)+SUMIFS('27'!$J$7:$J$100,'27'!$H$7:$H$100,$A252,'27'!$I$7:$I$100,2)+SUMIFS('27a'!$J$7:$J$100,'27a'!$H$7:$H$100,$A252,'27a'!$I$7:$I$100,2)+SUMIFS('28'!$J$7:$J$100,'28'!$H$7:$H$100,$A252,'28'!$I$7:$I$100,2)+SUMIFS('29'!$J$7:$J$100,'29'!$H$7:$H$100,$A252,'29'!$I$7:$I$100,2)</f>
        <v>1100000</v>
      </c>
      <c r="I252" s="258">
        <f>SUMIFS('12'!$J$7:$J$100,'12'!$H$7:$H$100,$A252,'12'!$I$7:$I$100,"")+SUMIFS('13'!$J$7:$J$100,'13'!$H$7:$H$100,$A252,'13'!$I$7:$I$100,"")+SUMIFS('14'!$J$7:$J$100,'14'!$H$7:$H$100,$A252,'14'!$I$7:$I$100,"")+SUMIFS('15'!$J$7:$J$100,'15'!$H$7:$H$100,$A252,'15'!$I$7:$I$100,"")+SUMIFS('15a'!$J$7:$J$100,'15a'!$H$7:$H$100,$A252,'15a'!$I$7:$I$100,"")+SUMIFS('15b'!$J$7:$J$100,'15b'!$H$7:$H$100,$A252,'15b'!$I$7:$I$100,"")+SUMIFS('15c'!$J$7:$J$100,'15c'!$H$7:$H$100,$A252,'15c'!$I$7:$I$100,"")+SUMIFS('15d'!$J$7:$J$100,'15d'!$H$7:$H$100,$A252,'15d'!$I$7:$I$100,"")+SUMIFS('15e'!$J$7:$J$100,'15e'!$H$7:$H$100,$A252,'15e'!$I$7:$I$100,"")+SUMIFS('15f'!$J$7:$J$100,'15f'!$H$7:$H$100,$A252,'15f'!$I$7:$I$100,"")+SUMIFS('15g'!$J$7:$J$100,'15g'!$H$7:$H$100,$A252,'15g'!$I$7:$I$100,"")+SUMIFS('15h'!$J$7:$J$100,'15h'!$H$7:$H$100,$A252,'15h'!$I$7:$I$100,"")+SUMIFS('15i'!$J$7:$J$100,'15i'!$H$7:$H$100,$A252,'15i'!$I$7:$I$100,"")+SUMIFS('15j'!$J$7:$J$100,'15j'!$H$7:$H$100,$A252,'15j'!$I$7:$I$100,"")+SUMIFS('15k'!$J$7:$J$100,'15k'!$H$7:$H$100,$A252,'15k'!$I$7:$I$100,"")+SUMIFS('15l'!$J$7:$J$100,'15l'!$H$7:$H$100,$A252,'15l'!$I$7:$I$100,"")+SUMIFS('15m'!$J$7:$J$100,'15m'!$H$7:$H$100,$A252,'15m'!$I$7:$I$100,"")+SUMIFS('15n'!$J$7:$J$100,'15n'!$H$7:$H$100,$A252,'15n'!$I$7:$I$100,"")+SUMIFS('16'!$J$7:$J$100,'16'!$H$7:$H$100,$A252,'16'!$I$7:$I$100,"")+SUMIFS('16a'!$J$7:$J$100,'16a'!$H$7:$H$100,$A252,'16a'!$I$7:$I$100,"")+SUMIFS('17'!$J$7:$J$100,'17'!$H$7:$H$100,$A252,'17'!$I$7:$I$100,"")+SUMIFS('17a'!$J$7:$J$100,'17a'!$H$7:$H$100,$A252,'17a'!$I$7:$I$100,"")+SUMIFS('18'!$J$7:$J$100,'18'!$H$7:$H$100,$A252,'18'!$I$7:$I$100,"")+SUMIFS('18a'!$J$7:$J$100,'18a'!$H$7:$H$100,$A252,'18a'!$I$7:$I$100,"")
+SUMIFS('19'!$J$7:$J$100,'19'!$H$7:$H$100,$A252,'19'!$I$7:$I$100,"")+SUMIFS('20'!$J$7:$J$100,'20'!$H$7:$H$100,$A252,'20'!$I$7:$I$100,"")+SUMIFS('20a'!$J$7:$J$100,'20a'!$H$7:$H$100,$A252,'20a'!$I$7:$I$100,"")+SUMIFS('21'!$J$7:$J$100,'21'!$H$7:$H$100,$A252,'21'!$I$7:$I$100,"")+SUMIFS('22'!$J$7:$J$100,'22'!$H$7:$H$100,$A252,'22'!$I$7:$I$100,"")+SUMIFS('22a'!$J$7:$J$100,'22a'!$H$7:$H$100,$A252,'22a'!$I$7:$I$100,"")+SUMIFS('22b'!$J$7:$J$100,'22b'!$H$7:$H$100,$A252,'22b'!$I$7:$I$100,"")+SUMIFS('23'!$J$7:$J$100,'23'!$H$7:$H$100,$A252,'23'!$I$7:$I$100,"")+SUMIFS('24'!$J$7:$J$100,'24'!$H$7:$H$100,$A252,'24'!$I$7:$I$100,"")+SUMIFS('24a'!$J$7:$J$100,'24a'!$H$7:$H$100,$A252,'24a'!$I$7:$I$100,"")+SUMIFS('24b'!$J$7:$J$100,'24b'!$H$7:$H$100,$A252,'24b'!$I$7:$I$100,"")+SUMIFS('24c'!$J$7:$J$100,'24c'!$H$7:$H$100,$A252,'24c'!$I$7:$I$100,"")+SUMIFS('24d'!$J$7:$J$100,'24d'!$H$7:$H$100,$A252,'24d'!$I$7:$I$100,"")+SUMIFS('24e'!$J$7:$J$100,'24e'!$H$7:$H$100,$A252,'24e'!$I$7:$I$100,"")+SUMIFS('24f'!$J$7:$J$100,'24f'!$H$7:$H$100,$A252,'24f'!$I$7:$I$100,"")+SUMIFS('24g'!$J$7:$J$100,'24g'!$H$7:$H$100,$A252,'24g'!$I$7:$I$100,"")+SUMIFS('24h'!$J$7:$J$100,'24h'!$H$7:$H$100,$A252,'24h'!$I$7:$I$100,"")+SUMIFS('24i'!$J$7:$J$100,'24i'!$H$7:$H$100,$A252,'24i'!$I$7:$I$100,"")+SUMIFS('25'!$J$7:$J$100,'25'!$H$7:$H$100,$A252,'25'!$I$7:$I$100,"")+SUMIFS('26'!$J$7:$J$100,'26'!$H$7:$H$100,$A252,'26'!$I$7:$I$100,"")+SUMIFS('26a'!$J$7:$J$100,'26a'!$H$7:$H$100,$A252,'26a'!$I$7:$I$100,"")+SUMIFS('27'!$J$7:$J$100,'27'!$H$7:$H$100,$A252,'27'!$I$7:$I$100,"")+SUMIFS('27a'!$J$7:$J$100,'27a'!$H$7:$H$100,$A252,'27a'!$I$7:$I$100,"")+SUMIFS('28'!$J$7:$J$100,'28'!$H$7:$H$100,$A252,'28'!$I$7:$I$100,"")+SUMIFS('29'!$J$7:$J$100,'29'!$H$7:$H$100,$A252,'29'!$I$7:$I$100,"")</f>
        <v>0</v>
      </c>
      <c r="J252" s="259">
        <f>SUM(G252:I252)</f>
        <v>2640000</v>
      </c>
      <c r="S252" s="247">
        <f t="shared" ref="S252:S266" si="50">SUM(C252:J252)</f>
        <v>10463014.46</v>
      </c>
    </row>
    <row r="253" ht="12.75" customHeight="1">
      <c r="B253" s="1" t="s">
        <v>4578</v>
      </c>
      <c r="C253" s="257">
        <f t="shared" ref="C253:J253" si="49">SUM(C254:C257)</f>
        <v>0</v>
      </c>
      <c r="D253" s="258">
        <f t="shared" si="49"/>
        <v>0</v>
      </c>
      <c r="E253" s="258">
        <f t="shared" si="49"/>
        <v>0</v>
      </c>
      <c r="F253" s="259">
        <f t="shared" si="49"/>
        <v>0</v>
      </c>
      <c r="G253" s="257">
        <f t="shared" si="49"/>
        <v>0</v>
      </c>
      <c r="H253" s="258">
        <f t="shared" si="49"/>
        <v>0</v>
      </c>
      <c r="I253" s="258">
        <f t="shared" si="49"/>
        <v>0</v>
      </c>
      <c r="J253" s="259">
        <f t="shared" si="49"/>
        <v>0</v>
      </c>
      <c r="S253" s="247">
        <f t="shared" si="50"/>
        <v>0</v>
      </c>
    </row>
    <row r="254" ht="12.75" customHeight="1" outlineLevel="1">
      <c r="A254" s="1" t="s">
        <v>2706</v>
      </c>
      <c r="B254" s="1" t="s">
        <v>4579</v>
      </c>
      <c r="C254" s="257">
        <f>SUMIFS('12'!$N$7:$N$100,'12'!$H$7:$H$100,$A254,'12'!$I$7:$I$100,1)+SUMIFS('13'!$N$7:$N$100,'13'!$H$7:$H$100,$A254,'13'!$I$7:$I$100,1)+SUMIFS('14'!$N$7:$N$100,'14'!$H$7:$H$100,$A254,'14'!$I$7:$I$100,1)+SUMIFS('15'!$N$7:$N$100,'15'!$H$7:$H$100,$A254,'15'!$I$7:$I$100,1)+SUMIFS('15a'!$N$7:$N$100,'15a'!$H$7:$H$100,$A254,'15a'!$I$7:$I$100,1)+SUMIFS('15b'!$N$7:$N$100,'15b'!$H$7:$H$100,$A254,'15b'!$I$7:$I$100,1)+SUMIFS('15c'!$N$7:$N$100,'15c'!$H$7:$H$100,$A254,'15c'!$I$7:$I$100,1)+SUMIFS('15d'!$N$7:$N$100,'15d'!$H$7:$H$100,$A254,'15d'!$I$7:$I$100,1)+SUMIFS('15e'!$N$7:$N$100,'15e'!$H$7:$H$100,$A254,'15e'!$I$7:$I$100,1)+SUMIFS('15f'!$N$7:$N$100,'15f'!$H$7:$H$100,$A254,'15f'!$I$7:$I$100,1)+SUMIFS('15g'!$N$7:$N$100,'15g'!$H$7:$H$100,$A254,'15g'!$I$7:$I$100,1)+SUMIFS('15h'!$N$7:$N$100,'15h'!$H$7:$H$100,$A254,'15h'!$I$7:$I$100,1)+SUMIFS('15i'!$N$7:$N$100,'15i'!$H$7:$H$100,$A254,'15i'!$I$7:$I$100,1)+SUMIFS('15j'!$N$7:$N$100,'15j'!$H$7:$H$100,$A254,'15j'!$I$7:$I$100,1)+SUMIFS('15k'!$N$7:$N$100,'15k'!$H$7:$H$100,$A254,'15k'!$I$7:$I$100,1)+SUMIFS('15l'!$N$7:$N$100,'15l'!$H$7:$H$100,$A254,'15l'!$I$7:$I$100,1)+SUMIFS('15m'!$N$7:$N$100,'15m'!$H$7:$H$100,$A254,'15m'!$I$7:$I$100,1)+SUMIFS('15n'!$N$7:$N$100,'15n'!$H$7:$H$100,$A254,'15n'!$I$7:$I$100,1)+SUMIFS('16'!$N$7:$N$100,'16'!$H$7:$H$100,$A254,'16'!$I$7:$I$100,1)+SUMIFS('16a'!$N$7:$N$100,'16a'!$H$7:$H$100,$A254,'16a'!$I$7:$I$100,1)+SUMIFS('17'!$N$7:$N$100,'17'!$H$7:$H$100,$A254,'17'!$I$7:$I$100,1)+SUMIFS('17a'!$N$7:$N$100,'17a'!$H$7:$H$100,$A254,'17a'!$I$7:$I$100,1)+SUMIFS('18'!$N$7:$N$100,'18'!$H$7:$H$100,$A254,'18'!$I$7:$I$100,1)+SUMIFS('18a'!$N$7:$N$100,'18a'!$H$7:$H$100,$A254,'18a'!$I$7:$I$100,1)
+SUMIFS('19'!$N$7:$N$100,'19'!$H$7:$H$100,$A254,'19'!$I$7:$I$100,1)+SUMIFS('20'!$N$7:$N$100,'20'!$H$7:$H$100,$A254,'20'!$I$7:$I$100,1)+SUMIFS('20a'!$N$7:$N$100,'20a'!$H$7:$H$100,$A254,'20a'!$I$7:$I$100,1)+SUMIFS('21'!$N$7:$N$100,'21'!$H$7:$H$100,$A254,'21'!$I$7:$I$100,1)+SUMIFS('22'!$N$7:$N$100,'22'!$H$7:$H$100,$A254,'22'!$I$7:$I$100,1)+SUMIFS('22a'!$N$7:$N$100,'22a'!$H$7:$H$100,$A254,'22a'!$I$7:$I$100,1)+SUMIFS('22b'!$N$7:$N$100,'22b'!$H$7:$H$100,$A254,'22b'!$I$7:$I$100,1)+SUMIFS('23'!$N$7:$N$100,'23'!$H$7:$H$100,$A254,'23'!$I$7:$I$100,1)+SUMIFS('24'!$N$7:$N$100,'24'!$H$7:$H$100,$A254,'24'!$I$7:$I$100,1)+SUMIFS('24a'!$N$7:$N$100,'24a'!$H$7:$H$100,$A254,'24a'!$I$7:$I$100,1)+SUMIFS('24b'!$N$7:$N$100,'24b'!$H$7:$H$100,$A254,'24b'!$I$7:$I$100,1)+SUMIFS('24c'!$N$7:$N$100,'24c'!$H$7:$H$100,$A254,'24c'!$I$7:$I$100,1)+SUMIFS('24d'!$N$7:$N$100,'24d'!$H$7:$H$100,$A254,'24d'!$I$7:$I$100,1)+SUMIFS('24e'!$N$7:$N$100,'24e'!$H$7:$H$100,$A254,'24e'!$I$7:$I$100,1)+SUMIFS('24f'!$N$7:$N$100,'24f'!$H$7:$H$100,$A254,'24f'!$I$7:$I$100,1)+SUMIFS('24g'!$N$7:$N$100,'24g'!$H$7:$H$100,$A254,'24g'!$I$7:$I$100,1)+SUMIFS('24h'!$N$7:$N$100,'24h'!$H$7:$H$100,$A254,'24h'!$I$7:$I$100,1)+SUMIFS('24i'!$N$7:$N$100,'24i'!$H$7:$H$100,$A254,'24i'!$I$7:$I$100,1)+SUMIFS('25'!$N$7:$N$100,'25'!$H$7:$H$100,$A254,'25'!$I$7:$I$100,1)+SUMIFS('26'!$N$7:$N$100,'26'!$H$7:$H$100,$A254,'26'!$I$7:$I$100,1)+SUMIFS('26a'!$N$7:$N$100,'26a'!$H$7:$H$100,$A254,'26a'!$I$7:$I$100,1)+SUMIFS('27'!$N$7:$N$100,'27'!$H$7:$H$100,$A254,'27'!$I$7:$I$100,1)+SUMIFS('27a'!$N$7:$N$100,'27a'!$H$7:$H$100,$A254,'27a'!$I$7:$I$100,1)+SUMIFS('28'!$N$7:$N$100,'28'!$H$7:$H$100,$A254,'28'!$I$7:$I$100,1)+SUMIFS('29'!$N$7:$N$100,'29'!$H$7:$H$100,$A254,'29'!$I$7:$I$100,1)</f>
        <v>0</v>
      </c>
      <c r="D254" s="258">
        <f>SUMIFS('12'!$N$7:$N$100,'12'!$H$7:$H$100,$A254,'12'!$I$7:$I$100,2)+SUMIFS('13'!$N$7:$N$100,'13'!$H$7:$H$100,$A254,'13'!$I$7:$I$100,2)+SUMIFS('14'!$N$7:$N$100,'14'!$H$7:$H$100,$A254,'14'!$I$7:$I$100,2)+SUMIFS('15'!$N$7:$N$100,'15'!$H$7:$H$100,$A254,'15'!$I$7:$I$100,2)+SUMIFS('15a'!$N$7:$N$100,'15a'!$H$7:$H$100,$A254,'15a'!$I$7:$I$100,2)+SUMIFS('15b'!$N$7:$N$100,'15b'!$H$7:$H$100,$A254,'15b'!$I$7:$I$100,2)+SUMIFS('15c'!$N$7:$N$100,'15c'!$H$7:$H$100,$A254,'15c'!$I$7:$I$100,2)+SUMIFS('15d'!$N$7:$N$100,'15d'!$H$7:$H$100,$A254,'15d'!$I$7:$I$100,2)+SUMIFS('15e'!$N$7:$N$100,'15e'!$H$7:$H$100,$A254,'15e'!$I$7:$I$100,2)+SUMIFS('15f'!$N$7:$N$100,'15f'!$H$7:$H$100,$A254,'15f'!$I$7:$I$100,2)+SUMIFS('15g'!$N$7:$N$100,'15g'!$H$7:$H$100,$A254,'15g'!$I$7:$I$100,2)+SUMIFS('15h'!$N$7:$N$100,'15h'!$H$7:$H$100,$A254,'15h'!$I$7:$I$100,2)+SUMIFS('15i'!$N$7:$N$100,'15i'!$H$7:$H$100,$A254,'15i'!$I$7:$I$100,2)+SUMIFS('15j'!$N$7:$N$100,'15j'!$H$7:$H$100,$A254,'15j'!$I$7:$I$100,2)+SUMIFS('15k'!$N$7:$N$100,'15k'!$H$7:$H$100,$A254,'15k'!$I$7:$I$100,2)+SUMIFS('15l'!$N$7:$N$100,'15l'!$H$7:$H$100,$A254,'15l'!$I$7:$I$100,2)+SUMIFS('15m'!$N$7:$N$100,'15m'!$H$7:$H$100,$A254,'15m'!$I$7:$I$100,2)+SUMIFS('15n'!$N$7:$N$100,'15n'!$H$7:$H$100,$A254,'15n'!$I$7:$I$100,2)+SUMIFS('16'!$N$7:$N$100,'16'!$H$7:$H$100,$A254,'16'!$I$7:$I$100,2)+SUMIFS('16a'!$N$7:$N$100,'16a'!$H$7:$H$100,$A254,'16a'!$I$7:$I$100,2)+SUMIFS('17'!$N$7:$N$100,'17'!$H$7:$H$100,$A254,'17'!$I$7:$I$100,2)+SUMIFS('17a'!$N$7:$N$100,'17a'!$H$7:$H$100,$A254,'17a'!$I$7:$I$100,2)+SUMIFS('18'!$N$7:$N$100,'18'!$H$7:$H$100,$A254,'18'!$I$7:$I$100,2)+SUMIFS('18a'!$N$7:$N$100,'18a'!$H$7:$H$100,$A254,'18a'!$I$7:$I$100,2)
+SUMIFS('19'!$N$7:$N$100,'19'!$H$7:$H$100,$A254,'19'!$I$7:$I$100,2)+SUMIFS('20'!$N$7:$N$100,'20'!$H$7:$H$100,$A254,'20'!$I$7:$I$100,2)+SUMIFS('20a'!$N$7:$N$100,'20a'!$H$7:$H$100,$A254,'20a'!$I$7:$I$100,2)+SUMIFS('21'!$N$7:$N$100,'21'!$H$7:$H$100,$A254,'21'!$I$7:$I$100,2)+SUMIFS('22'!$N$7:$N$100,'22'!$H$7:$H$100,$A254,'22'!$I$7:$I$100,2)+SUMIFS('22a'!$N$7:$N$100,'22a'!$H$7:$H$100,$A254,'22a'!$I$7:$I$100,2)+SUMIFS('22b'!$N$7:$N$100,'22b'!$H$7:$H$100,$A254,'22b'!$I$7:$I$100,2)+SUMIFS('23'!$N$7:$N$100,'23'!$H$7:$H$100,$A254,'23'!$I$7:$I$100,2)+SUMIFS('24'!$N$7:$N$100,'24'!$H$7:$H$100,$A254,'24'!$I$7:$I$100,2)+SUMIFS('24a'!$N$7:$N$100,'24a'!$H$7:$H$100,$A254,'24a'!$I$7:$I$100,2)+SUMIFS('24b'!$N$7:$N$100,'24b'!$H$7:$H$100,$A254,'24b'!$I$7:$I$100,2)+SUMIFS('24c'!$N$7:$N$100,'24c'!$H$7:$H$100,$A254,'24c'!$I$7:$I$100,2)+SUMIFS('24d'!$N$7:$N$100,'24d'!$H$7:$H$100,$A254,'24d'!$I$7:$I$100,2)+SUMIFS('24e'!$N$7:$N$100,'24e'!$H$7:$H$100,$A254,'24e'!$I$7:$I$100,2)+SUMIFS('24f'!$N$7:$N$100,'24f'!$H$7:$H$100,$A254,'24f'!$I$7:$I$100,2)+SUMIFS('24g'!$N$7:$N$100,'24g'!$H$7:$H$100,$A254,'24g'!$I$7:$I$100,2)+SUMIFS('24h'!$N$7:$N$100,'24h'!$H$7:$H$100,$A254,'24h'!$I$7:$I$100,2)+SUMIFS('24i'!$N$7:$N$100,'24i'!$H$7:$H$100,$A254,'24i'!$I$7:$I$100,2)+SUMIFS('25'!$N$7:$N$100,'25'!$H$7:$H$100,$A254,'25'!$I$7:$I$100,2)+SUMIFS('26'!$N$7:$N$100,'26'!$H$7:$H$100,$A254,'26'!$I$7:$I$100,2)+SUMIFS('26a'!$N$7:$N$100,'26a'!$H$7:$H$100,$A254,'26a'!$I$7:$I$100,2)+SUMIFS('27'!$N$7:$N$100,'27'!$H$7:$H$100,$A254,'27'!$I$7:$I$100,2)+SUMIFS('27a'!$N$7:$N$100,'27a'!$H$7:$H$100,$A254,'27a'!$I$7:$I$100,2)+SUMIFS('28'!$N$7:$N$100,'28'!$H$7:$H$100,$A254,'28'!$I$7:$I$100,2)+SUMIFS('29'!$N$7:$N$100,'29'!$H$7:$H$100,$A254,'29'!$I$7:$I$100,2)</f>
        <v>0</v>
      </c>
      <c r="E254" s="258">
        <f>SUMIFS('12'!$N$7:$N$100,'12'!$H$7:$H$100,$A254,'12'!$I$7:$I$100,"")+SUMIFS('13'!$N$7:$N$100,'13'!$H$7:$H$100,$A254,'13'!$I$7:$I$100,"")+SUMIFS('14'!$N$7:$N$100,'14'!$H$7:$H$100,$A254,'14'!$I$7:$I$100,"")+SUMIFS('15'!$N$7:$N$100,'15'!$H$7:$H$100,$A254,'15'!$I$7:$I$100,"")+SUMIFS('15a'!$N$7:$N$100,'15a'!$H$7:$H$100,$A254,'15a'!$I$7:$I$100,"")+SUMIFS('15b'!$N$7:$N$100,'15b'!$H$7:$H$100,$A254,'15b'!$I$7:$I$100,"")+SUMIFS('15c'!$N$7:$N$100,'15c'!$H$7:$H$100,$A254,'15c'!$I$7:$I$100,"")+SUMIFS('15d'!$N$7:$N$100,'15d'!$H$7:$H$100,$A254,'15d'!$I$7:$I$100,"")+SUMIFS('15e'!$N$7:$N$100,'15e'!$H$7:$H$100,$A254,'15e'!$I$7:$I$100,"")+SUMIFS('15f'!$N$7:$N$100,'15f'!$H$7:$H$100,$A254,'15f'!$I$7:$I$100,"")+SUMIFS('15g'!$N$7:$N$100,'15g'!$H$7:$H$100,$A254,'15g'!$I$7:$I$100,"")+SUMIFS('15h'!$N$7:$N$100,'15h'!$H$7:$H$100,$A254,'15h'!$I$7:$I$100,"")+SUMIFS('15i'!$N$7:$N$100,'15i'!$H$7:$H$100,$A254,'15i'!$I$7:$I$100,"")+SUMIFS('15j'!$N$7:$N$100,'15j'!$H$7:$H$100,$A254,'15j'!$I$7:$I$100,"")+SUMIFS('15k'!$N$7:$N$100,'15k'!$H$7:$H$100,$A254,'15k'!$I$7:$I$100,"")+SUMIFS('15l'!$N$7:$N$100,'15l'!$H$7:$H$100,$A254,'15l'!$I$7:$I$100,"")+SUMIFS('15m'!$N$7:$N$100,'15m'!$H$7:$H$100,$A254,'15m'!$I$7:$I$100,"")+SUMIFS('15n'!$N$7:$N$100,'15n'!$H$7:$H$100,$A254,'15n'!$I$7:$I$100,"")+SUMIFS('16'!$N$7:$N$100,'16'!$H$7:$H$100,$A254,'16'!$I$7:$I$100,"")+SUMIFS('16a'!$N$7:$N$100,'16a'!$H$7:$H$100,$A254,'16a'!$I$7:$I$100,"")+SUMIFS('17'!$N$7:$N$100,'17'!$H$7:$H$100,$A254,'17'!$I$7:$I$100,"")+SUMIFS('17a'!$N$7:$N$100,'17a'!$H$7:$H$100,$A254,'17a'!$I$7:$I$100,"")+SUMIFS('18'!$N$7:$N$100,'18'!$H$7:$H$100,$A254,'18'!$I$7:$I$100,"")+SUMIFS('18a'!$N$7:$N$100,'18a'!$H$7:$H$100,$A254,'18a'!$I$7:$I$100,"")
+SUMIFS('19'!$N$7:$N$100,'19'!$H$7:$H$100,$A254,'19'!$I$7:$I$100,"")+SUMIFS('20'!$N$7:$N$100,'20'!$H$7:$H$100,$A254,'20'!$I$7:$I$100,"")+SUMIFS('20a'!$N$7:$N$100,'20a'!$H$7:$H$100,$A254,'20a'!$I$7:$I$100,"")+SUMIFS('21'!$N$7:$N$100,'21'!$H$7:$H$100,$A254,'21'!$I$7:$I$100,"")+SUMIFS('22'!$N$7:$N$100,'22'!$H$7:$H$100,$A254,'22'!$I$7:$I$100,"")+SUMIFS('22a'!$N$7:$N$100,'22a'!$H$7:$H$100,$A254,'22a'!$I$7:$I$100,"")+SUMIFS('22b'!$N$7:$N$100,'22b'!$H$7:$H$100,$A254,'22b'!$I$7:$I$100,"")+SUMIFS('23'!$N$7:$N$100,'23'!$H$7:$H$100,$A254,'23'!$I$7:$I$100,"")+SUMIFS('24'!$N$7:$N$100,'24'!$H$7:$H$100,$A254,'24'!$I$7:$I$100,"")+SUMIFS('24a'!$N$7:$N$100,'24a'!$H$7:$H$100,$A254,'24a'!$I$7:$I$100,"")+SUMIFS('24b'!$N$7:$N$100,'24b'!$H$7:$H$100,$A254,'24b'!$I$7:$I$100,"")+SUMIFS('24c'!$N$7:$N$100,'24c'!$H$7:$H$100,$A254,'24c'!$I$7:$I$100,"")+SUMIFS('24d'!$N$7:$N$100,'24d'!$H$7:$H$100,$A254,'24d'!$I$7:$I$100,"")+SUMIFS('24e'!$N$7:$N$100,'24e'!$H$7:$H$100,$A254,'24e'!$I$7:$I$100,"")+SUMIFS('24f'!$N$7:$N$100,'24f'!$H$7:$H$100,$A254,'24f'!$I$7:$I$100,"")+SUMIFS('24g'!$N$7:$N$100,'24g'!$H$7:$H$100,$A254,'24g'!$I$7:$I$100,"")+SUMIFS('24h'!$N$7:$N$100,'24h'!$H$7:$H$100,$A254,'24h'!$I$7:$I$100,"")+SUMIFS('24i'!$N$7:$N$100,'24i'!$H$7:$H$100,$A254,'24i'!$I$7:$I$100,"")+SUMIFS('25'!$N$7:$N$100,'25'!$H$7:$H$100,$A254,'25'!$I$7:$I$100,"")+SUMIFS('26'!$N$7:$N$100,'26'!$H$7:$H$100,$A254,'26'!$I$7:$I$100,"")+SUMIFS('26a'!$N$7:$N$100,'26a'!$H$7:$H$100,$A254,'26a'!$I$7:$I$100,"")+SUMIFS('27'!$N$7:$N$100,'27'!$H$7:$H$100,$A254,'27'!$I$7:$I$100,"")+SUMIFS('27a'!$N$7:$N$100,'27a'!$H$7:$H$100,$A254,'27a'!$I$7:$I$100,"")+SUMIFS('28'!$N$7:$N$100,'28'!$H$7:$H$100,$A254,'28'!$I$7:$I$100,"")+SUMIFS('29'!$N$7:$N$100,'29'!$H$7:$H$100,$A254,'29'!$I$7:$I$100,"")</f>
        <v>0</v>
      </c>
      <c r="F254" s="259">
        <f t="shared" ref="F254:F266" si="51">SUM(C254:E254)</f>
        <v>0</v>
      </c>
      <c r="G254" s="257">
        <f>SUMIFS('12'!$J$7:$J$100,'12'!$H$7:$H$100,$A254,'12'!$I$7:$I$100,1)+SUMIFS('13'!$J$7:$J$100,'13'!$H$7:$H$100,$A254,'13'!$I$7:$I$100,1)+SUMIFS('14'!$J$7:$J$100,'14'!$H$7:$H$100,$A254,'14'!$I$7:$I$100,1)+SUMIFS('15'!$J$7:$J$100,'15'!$H$7:$H$100,$A254,'15'!$I$7:$I$100,1)+SUMIFS('15a'!$J$7:$J$100,'15a'!$H$7:$H$100,$A254,'15a'!$I$7:$I$100,1)+SUMIFS('15b'!$J$7:$J$100,'15b'!$H$7:$H$100,$A254,'15b'!$I$7:$I$100,1)+SUMIFS('15c'!$J$7:$J$100,'15c'!$H$7:$H$100,$A254,'15c'!$I$7:$I$100,1)+SUMIFS('15d'!$J$7:$J$100,'15d'!$H$7:$H$100,$A254,'15d'!$I$7:$I$100,1)+SUMIFS('15e'!$J$7:$J$100,'15e'!$H$7:$H$100,$A254,'15e'!$I$7:$I$100,1)+SUMIFS('15f'!$J$7:$J$100,'15f'!$H$7:$H$100,$A254,'15f'!$I$7:$I$100,1)+SUMIFS('15g'!$J$7:$J$100,'15g'!$H$7:$H$100,$A254,'15g'!$I$7:$I$100,1)+SUMIFS('15h'!$J$7:$J$100,'15h'!$H$7:$H$100,$A254,'15h'!$I$7:$I$100,1)+SUMIFS('15i'!$J$7:$J$100,'15i'!$H$7:$H$100,$A254,'15i'!$I$7:$I$100,1)+SUMIFS('15j'!$J$7:$J$100,'15j'!$H$7:$H$100,$A254,'15j'!$I$7:$I$100,1)+SUMIFS('15k'!$J$7:$J$100,'15k'!$H$7:$H$100,$A254,'15k'!$I$7:$I$100,1)+SUMIFS('15l'!$J$7:$J$100,'15l'!$H$7:$H$100,$A254,'15l'!$I$7:$I$100,1)+SUMIFS('15m'!$J$7:$J$100,'15m'!$H$7:$H$100,$A254,'15m'!$I$7:$I$100,1)+SUMIFS('15n'!$J$7:$J$100,'15n'!$H$7:$H$100,$A254,'15n'!$I$7:$I$100,1)+SUMIFS('16'!$J$7:$J$100,'16'!$H$7:$H$100,$A254,'16'!$I$7:$I$100,1)+SUMIFS('16a'!$J$7:$J$100,'16a'!$H$7:$H$100,$A254,'16a'!$I$7:$I$100,1)+SUMIFS('17'!$J$7:$J$100,'17'!$H$7:$H$100,$A254,'17'!$I$7:$I$100,1)+SUMIFS('17a'!$J$7:$J$100,'17a'!$H$7:$H$100,$A254,'17a'!$I$7:$I$100,1)+SUMIFS('18'!$J$7:$J$100,'18'!$H$7:$H$100,$A254,'18'!$I$7:$I$100,1)+SUMIFS('18a'!$J$7:$J$100,'18a'!$H$7:$H$100,$A254,'18a'!$I$7:$I$100,1)
+SUMIFS('19'!$J$7:$J$100,'19'!$H$7:$H$100,$A254,'19'!$I$7:$I$100,1)+SUMIFS('20'!$J$7:$J$100,'20'!$H$7:$H$100,$A254,'20'!$I$7:$I$100,1)+SUMIFS('20a'!$J$7:$J$100,'20a'!$H$7:$H$100,$A254,'20a'!$I$7:$I$100,1)+SUMIFS('21'!$J$7:$J$100,'21'!$H$7:$H$100,$A254,'21'!$I$7:$I$100,1)+SUMIFS('22'!$J$7:$J$100,'22'!$H$7:$H$100,$A254,'22'!$I$7:$I$100,1)+SUMIFS('22a'!$J$7:$J$100,'22a'!$H$7:$H$100,$A254,'22a'!$I$7:$I$100,1)+SUMIFS('22b'!$J$7:$J$100,'22b'!$H$7:$H$100,$A254,'22b'!$I$7:$I$100,1)+SUMIFS('23'!$J$7:$J$100,'23'!$H$7:$H$100,$A254,'23'!$I$7:$I$100,1)+SUMIFS('24'!$J$7:$J$100,'24'!$H$7:$H$100,$A254,'24'!$I$7:$I$100,1)+SUMIFS('24a'!$J$7:$J$100,'24a'!$H$7:$H$100,$A254,'24a'!$I$7:$I$100,1)+SUMIFS('24b'!$J$7:$J$100,'24b'!$H$7:$H$100,$A254,'24b'!$I$7:$I$100,1)+SUMIFS('24c'!$J$7:$J$100,'24c'!$H$7:$H$100,$A254,'24c'!$I$7:$I$100,1)+SUMIFS('24d'!$J$7:$J$100,'24d'!$H$7:$H$100,$A254,'24d'!$I$7:$I$100,1)+SUMIFS('24e'!$J$7:$J$100,'24e'!$H$7:$H$100,$A254,'24e'!$I$7:$I$100,1)+SUMIFS('24f'!$J$7:$J$100,'24f'!$H$7:$H$100,$A254,'24f'!$I$7:$I$100,1)+SUMIFS('24g'!$J$7:$J$100,'24g'!$H$7:$H$100,$A254,'24g'!$I$7:$I$100,1)+SUMIFS('24h'!$J$7:$J$100,'24h'!$H$7:$H$100,$A254,'24h'!$I$7:$I$100,1)+SUMIFS('24i'!$J$7:$J$100,'24i'!$H$7:$H$100,$A254,'24i'!$I$7:$I$100,1)+SUMIFS('25'!$J$7:$J$100,'25'!$H$7:$H$100,$A254,'25'!$I$7:$I$100,1)+SUMIFS('26'!$J$7:$J$100,'26'!$H$7:$H$100,$A254,'26'!$I$7:$I$100,1)+SUMIFS('26a'!$J$7:$J$100,'26a'!$H$7:$H$100,$A254,'26a'!$I$7:$I$100,1)+SUMIFS('27'!$J$7:$J$100,'27'!$H$7:$H$100,$A254,'27'!$I$7:$I$100,1)+SUMIFS('27a'!$J$7:$J$100,'27a'!$H$7:$H$100,$A254,'27a'!$I$7:$I$100,1)+SUMIFS('28'!$J$7:$J$100,'28'!$H$7:$H$100,$A254,'28'!$I$7:$I$100,1)+SUMIFS('29'!$J$7:$J$100,'29'!$H$7:$H$100,$A254,'29'!$I$7:$I$100,1)</f>
        <v>0</v>
      </c>
      <c r="H254" s="258">
        <f>SUMIFS('12'!$J$7:$J$100,'12'!$H$7:$H$100,$A254,'12'!$I$7:$I$100,2)+SUMIFS('13'!$J$7:$J$100,'13'!$H$7:$H$100,$A254,'13'!$I$7:$I$100,2)+SUMIFS('14'!$J$7:$J$100,'14'!$H$7:$H$100,$A254,'14'!$I$7:$I$100,2)+SUMIFS('15'!$J$7:$J$100,'15'!$H$7:$H$100,$A254,'15'!$I$7:$I$100,2)+SUMIFS('15a'!$J$7:$J$100,'15a'!$H$7:$H$100,$A254,'15a'!$I$7:$I$100,2)+SUMIFS('15b'!$J$7:$J$100,'15b'!$H$7:$H$100,$A254,'15b'!$I$7:$I$100,2)+SUMIFS('15c'!$J$7:$J$100,'15c'!$H$7:$H$100,$A254,'15c'!$I$7:$I$100,2)+SUMIFS('15d'!$J$7:$J$100,'15d'!$H$7:$H$100,$A254,'15d'!$I$7:$I$100,2)+SUMIFS('15e'!$J$7:$J$100,'15e'!$H$7:$H$100,$A254,'15e'!$I$7:$I$100,2)+SUMIFS('15f'!$J$7:$J$100,'15f'!$H$7:$H$100,$A254,'15f'!$I$7:$I$100,2)+SUMIFS('15g'!$J$7:$J$100,'15g'!$H$7:$H$100,$A254,'15g'!$I$7:$I$100,2)+SUMIFS('15h'!$J$7:$J$100,'15h'!$H$7:$H$100,$A254,'15h'!$I$7:$I$100,2)+SUMIFS('15i'!$J$7:$J$100,'15i'!$H$7:$H$100,$A254,'15i'!$I$7:$I$100,2)+SUMIFS('15j'!$J$7:$J$100,'15j'!$H$7:$H$100,$A254,'15j'!$I$7:$I$100,2)+SUMIFS('15k'!$J$7:$J$100,'15k'!$H$7:$H$100,$A254,'15k'!$I$7:$I$100,2)+SUMIFS('15l'!$J$7:$J$100,'15l'!$H$7:$H$100,$A254,'15l'!$I$7:$I$100,2)+SUMIFS('15m'!$J$7:$J$100,'15m'!$H$7:$H$100,$A254,'15m'!$I$7:$I$100,2)+SUMIFS('15n'!$J$7:$J$100,'15n'!$H$7:$H$100,$A254,'15n'!$I$7:$I$100,2)+SUMIFS('16'!$J$7:$J$100,'16'!$H$7:$H$100,$A254,'16'!$I$7:$I$100,2)+SUMIFS('16a'!$J$7:$J$100,'16a'!$H$7:$H$100,$A254,'16a'!$I$7:$I$100,2)+SUMIFS('17'!$J$7:$J$100,'17'!$H$7:$H$100,$A254,'17'!$I$7:$I$100,2)+SUMIFS('17a'!$J$7:$J$100,'17a'!$H$7:$H$100,$A254,'17a'!$I$7:$I$100,2)+SUMIFS('18'!$J$7:$J$100,'18'!$H$7:$H$100,$A254,'18'!$I$7:$I$100,2)+SUMIFS('18a'!$J$7:$J$100,'18a'!$H$7:$H$100,$A254,'18a'!$I$7:$I$100,2)
+SUMIFS('19'!$J$7:$J$100,'19'!$H$7:$H$100,$A254,'19'!$I$7:$I$100,2)+SUMIFS('20'!$J$7:$J$100,'20'!$H$7:$H$100,$A254,'20'!$I$7:$I$100,2)+SUMIFS('20a'!$J$7:$J$100,'20a'!$H$7:$H$100,$A254,'20a'!$I$7:$I$100,2)+SUMIFS('21'!$J$7:$J$100,'21'!$H$7:$H$100,$A254,'21'!$I$7:$I$100,2)+SUMIFS('22'!$J$7:$J$100,'22'!$H$7:$H$100,$A254,'22'!$I$7:$I$100,2)+SUMIFS('22a'!$J$7:$J$100,'22a'!$H$7:$H$100,$A254,'22a'!$I$7:$I$100,2)+SUMIFS('22b'!$J$7:$J$100,'22b'!$H$7:$H$100,$A254,'22b'!$I$7:$I$100,2)+SUMIFS('23'!$J$7:$J$100,'23'!$H$7:$H$100,$A254,'23'!$I$7:$I$100,2)+SUMIFS('24'!$J$7:$J$100,'24'!$H$7:$H$100,$A254,'24'!$I$7:$I$100,2)+SUMIFS('24a'!$J$7:$J$100,'24a'!$H$7:$H$100,$A254,'24a'!$I$7:$I$100,2)+SUMIFS('24b'!$J$7:$J$100,'24b'!$H$7:$H$100,$A254,'24b'!$I$7:$I$100,2)+SUMIFS('24c'!$J$7:$J$100,'24c'!$H$7:$H$100,$A254,'24c'!$I$7:$I$100,2)+SUMIFS('24d'!$J$7:$J$100,'24d'!$H$7:$H$100,$A254,'24d'!$I$7:$I$100,2)+SUMIFS('24e'!$J$7:$J$100,'24e'!$H$7:$H$100,$A254,'24e'!$I$7:$I$100,2)+SUMIFS('24f'!$J$7:$J$100,'24f'!$H$7:$H$100,$A254,'24f'!$I$7:$I$100,2)+SUMIFS('24g'!$J$7:$J$100,'24g'!$H$7:$H$100,$A254,'24g'!$I$7:$I$100,2)+SUMIFS('24h'!$J$7:$J$100,'24h'!$H$7:$H$100,$A254,'24h'!$I$7:$I$100,2)+SUMIFS('24i'!$J$7:$J$100,'24i'!$H$7:$H$100,$A254,'24i'!$I$7:$I$100,2)+SUMIFS('25'!$J$7:$J$100,'25'!$H$7:$H$100,$A254,'25'!$I$7:$I$100,2)+SUMIFS('26'!$J$7:$J$100,'26'!$H$7:$H$100,$A254,'26'!$I$7:$I$100,2)+SUMIFS('26a'!$J$7:$J$100,'26a'!$H$7:$H$100,$A254,'26a'!$I$7:$I$100,2)+SUMIFS('27'!$J$7:$J$100,'27'!$H$7:$H$100,$A254,'27'!$I$7:$I$100,2)+SUMIFS('27a'!$J$7:$J$100,'27a'!$H$7:$H$100,$A254,'27a'!$I$7:$I$100,2)+SUMIFS('28'!$J$7:$J$100,'28'!$H$7:$H$100,$A254,'28'!$I$7:$I$100,2)+SUMIFS('29'!$J$7:$J$100,'29'!$H$7:$H$100,$A254,'29'!$I$7:$I$100,2)</f>
        <v>0</v>
      </c>
      <c r="I254" s="258">
        <f>SUMIFS('12'!$J$7:$J$100,'12'!$H$7:$H$100,$A254,'12'!$I$7:$I$100,"")+SUMIFS('13'!$J$7:$J$100,'13'!$H$7:$H$100,$A254,'13'!$I$7:$I$100,"")+SUMIFS('14'!$J$7:$J$100,'14'!$H$7:$H$100,$A254,'14'!$I$7:$I$100,"")+SUMIFS('15'!$J$7:$J$100,'15'!$H$7:$H$100,$A254,'15'!$I$7:$I$100,"")+SUMIFS('15a'!$J$7:$J$100,'15a'!$H$7:$H$100,$A254,'15a'!$I$7:$I$100,"")+SUMIFS('15b'!$J$7:$J$100,'15b'!$H$7:$H$100,$A254,'15b'!$I$7:$I$100,"")+SUMIFS('15c'!$J$7:$J$100,'15c'!$H$7:$H$100,$A254,'15c'!$I$7:$I$100,"")+SUMIFS('15d'!$J$7:$J$100,'15d'!$H$7:$H$100,$A254,'15d'!$I$7:$I$100,"")+SUMIFS('15e'!$J$7:$J$100,'15e'!$H$7:$H$100,$A254,'15e'!$I$7:$I$100,"")+SUMIFS('15f'!$J$7:$J$100,'15f'!$H$7:$H$100,$A254,'15f'!$I$7:$I$100,"")+SUMIFS('15g'!$J$7:$J$100,'15g'!$H$7:$H$100,$A254,'15g'!$I$7:$I$100,"")+SUMIFS('15h'!$J$7:$J$100,'15h'!$H$7:$H$100,$A254,'15h'!$I$7:$I$100,"")+SUMIFS('15i'!$J$7:$J$100,'15i'!$H$7:$H$100,$A254,'15i'!$I$7:$I$100,"")+SUMIFS('15j'!$J$7:$J$100,'15j'!$H$7:$H$100,$A254,'15j'!$I$7:$I$100,"")+SUMIFS('15k'!$J$7:$J$100,'15k'!$H$7:$H$100,$A254,'15k'!$I$7:$I$100,"")+SUMIFS('15l'!$J$7:$J$100,'15l'!$H$7:$H$100,$A254,'15l'!$I$7:$I$100,"")+SUMIFS('15m'!$J$7:$J$100,'15m'!$H$7:$H$100,$A254,'15m'!$I$7:$I$100,"")+SUMIFS('15n'!$J$7:$J$100,'15n'!$H$7:$H$100,$A254,'15n'!$I$7:$I$100,"")+SUMIFS('16'!$J$7:$J$100,'16'!$H$7:$H$100,$A254,'16'!$I$7:$I$100,"")+SUMIFS('16a'!$J$7:$J$100,'16a'!$H$7:$H$100,$A254,'16a'!$I$7:$I$100,"")+SUMIFS('17'!$J$7:$J$100,'17'!$H$7:$H$100,$A254,'17'!$I$7:$I$100,"")+SUMIFS('17a'!$J$7:$J$100,'17a'!$H$7:$H$100,$A254,'17a'!$I$7:$I$100,"")+SUMIFS('18'!$J$7:$J$100,'18'!$H$7:$H$100,$A254,'18'!$I$7:$I$100,"")+SUMIFS('18a'!$J$7:$J$100,'18a'!$H$7:$H$100,$A254,'18a'!$I$7:$I$100,"")
+SUMIFS('19'!$J$7:$J$100,'19'!$H$7:$H$100,$A254,'19'!$I$7:$I$100,"")+SUMIFS('20'!$J$7:$J$100,'20'!$H$7:$H$100,$A254,'20'!$I$7:$I$100,"")+SUMIFS('20a'!$J$7:$J$100,'20a'!$H$7:$H$100,$A254,'20a'!$I$7:$I$100,"")+SUMIFS('21'!$J$7:$J$100,'21'!$H$7:$H$100,$A254,'21'!$I$7:$I$100,"")+SUMIFS('22'!$J$7:$J$100,'22'!$H$7:$H$100,$A254,'22'!$I$7:$I$100,"")+SUMIFS('22a'!$J$7:$J$100,'22a'!$H$7:$H$100,$A254,'22a'!$I$7:$I$100,"")+SUMIFS('22b'!$J$7:$J$100,'22b'!$H$7:$H$100,$A254,'22b'!$I$7:$I$100,"")+SUMIFS('23'!$J$7:$J$100,'23'!$H$7:$H$100,$A254,'23'!$I$7:$I$100,"")+SUMIFS('24'!$J$7:$J$100,'24'!$H$7:$H$100,$A254,'24'!$I$7:$I$100,"")+SUMIFS('24a'!$J$7:$J$100,'24a'!$H$7:$H$100,$A254,'24a'!$I$7:$I$100,"")+SUMIFS('24b'!$J$7:$J$100,'24b'!$H$7:$H$100,$A254,'24b'!$I$7:$I$100,"")+SUMIFS('24c'!$J$7:$J$100,'24c'!$H$7:$H$100,$A254,'24c'!$I$7:$I$100,"")+SUMIFS('24d'!$J$7:$J$100,'24d'!$H$7:$H$100,$A254,'24d'!$I$7:$I$100,"")+SUMIFS('24e'!$J$7:$J$100,'24e'!$H$7:$H$100,$A254,'24e'!$I$7:$I$100,"")+SUMIFS('24f'!$J$7:$J$100,'24f'!$H$7:$H$100,$A254,'24f'!$I$7:$I$100,"")+SUMIFS('24g'!$J$7:$J$100,'24g'!$H$7:$H$100,$A254,'24g'!$I$7:$I$100,"")+SUMIFS('24h'!$J$7:$J$100,'24h'!$H$7:$H$100,$A254,'24h'!$I$7:$I$100,"")+SUMIFS('24i'!$J$7:$J$100,'24i'!$H$7:$H$100,$A254,'24i'!$I$7:$I$100,"")+SUMIFS('25'!$J$7:$J$100,'25'!$H$7:$H$100,$A254,'25'!$I$7:$I$100,"")+SUMIFS('26'!$J$7:$J$100,'26'!$H$7:$H$100,$A254,'26'!$I$7:$I$100,"")+SUMIFS('26a'!$J$7:$J$100,'26a'!$H$7:$H$100,$A254,'26a'!$I$7:$I$100,"")+SUMIFS('27'!$J$7:$J$100,'27'!$H$7:$H$100,$A254,'27'!$I$7:$I$100,"")+SUMIFS('27a'!$J$7:$J$100,'27a'!$H$7:$H$100,$A254,'27a'!$I$7:$I$100,"")+SUMIFS('28'!$J$7:$J$100,'28'!$H$7:$H$100,$A254,'28'!$I$7:$I$100,"")+SUMIFS('29'!$J$7:$J$100,'29'!$H$7:$H$100,$A254,'29'!$I$7:$I$100,"")</f>
        <v>0</v>
      </c>
      <c r="J254" s="259">
        <f t="shared" ref="J254:J266" si="52">SUM(G254:I254)</f>
        <v>0</v>
      </c>
      <c r="S254" s="247">
        <f t="shared" si="50"/>
        <v>0</v>
      </c>
    </row>
    <row r="255" ht="12.75" customHeight="1" outlineLevel="1">
      <c r="A255" s="1" t="s">
        <v>2707</v>
      </c>
      <c r="B255" s="1" t="s">
        <v>4579</v>
      </c>
      <c r="C255" s="257">
        <f>SUMIFS('12'!$N$7:$N$100,'12'!$H$7:$H$100,$A255,'12'!$I$7:$I$100,1)+SUMIFS('13'!$N$7:$N$100,'13'!$H$7:$H$100,$A255,'13'!$I$7:$I$100,1)+SUMIFS('14'!$N$7:$N$100,'14'!$H$7:$H$100,$A255,'14'!$I$7:$I$100,1)+SUMIFS('15'!$N$7:$N$100,'15'!$H$7:$H$100,$A255,'15'!$I$7:$I$100,1)+SUMIFS('15a'!$N$7:$N$100,'15a'!$H$7:$H$100,$A255,'15a'!$I$7:$I$100,1)+SUMIFS('15b'!$N$7:$N$100,'15b'!$H$7:$H$100,$A255,'15b'!$I$7:$I$100,1)+SUMIFS('15c'!$N$7:$N$100,'15c'!$H$7:$H$100,$A255,'15c'!$I$7:$I$100,1)+SUMIFS('15d'!$N$7:$N$100,'15d'!$H$7:$H$100,$A255,'15d'!$I$7:$I$100,1)+SUMIFS('15e'!$N$7:$N$100,'15e'!$H$7:$H$100,$A255,'15e'!$I$7:$I$100,1)+SUMIFS('15f'!$N$7:$N$100,'15f'!$H$7:$H$100,$A255,'15f'!$I$7:$I$100,1)+SUMIFS('15g'!$N$7:$N$100,'15g'!$H$7:$H$100,$A255,'15g'!$I$7:$I$100,1)+SUMIFS('15h'!$N$7:$N$100,'15h'!$H$7:$H$100,$A255,'15h'!$I$7:$I$100,1)+SUMIFS('15i'!$N$7:$N$100,'15i'!$H$7:$H$100,$A255,'15i'!$I$7:$I$100,1)+SUMIFS('15j'!$N$7:$N$100,'15j'!$H$7:$H$100,$A255,'15j'!$I$7:$I$100,1)+SUMIFS('15k'!$N$7:$N$100,'15k'!$H$7:$H$100,$A255,'15k'!$I$7:$I$100,1)+SUMIFS('15l'!$N$7:$N$100,'15l'!$H$7:$H$100,$A255,'15l'!$I$7:$I$100,1)+SUMIFS('15m'!$N$7:$N$100,'15m'!$H$7:$H$100,$A255,'15m'!$I$7:$I$100,1)+SUMIFS('15n'!$N$7:$N$100,'15n'!$H$7:$H$100,$A255,'15n'!$I$7:$I$100,1)+SUMIFS('16'!$N$7:$N$100,'16'!$H$7:$H$100,$A255,'16'!$I$7:$I$100,1)+SUMIFS('16a'!$N$7:$N$100,'16a'!$H$7:$H$100,$A255,'16a'!$I$7:$I$100,1)+SUMIFS('17'!$N$7:$N$100,'17'!$H$7:$H$100,$A255,'17'!$I$7:$I$100,1)+SUMIFS('17a'!$N$7:$N$100,'17a'!$H$7:$H$100,$A255,'17a'!$I$7:$I$100,1)+SUMIFS('18'!$N$7:$N$100,'18'!$H$7:$H$100,$A255,'18'!$I$7:$I$100,1)+SUMIFS('18a'!$N$7:$N$100,'18a'!$H$7:$H$100,$A255,'18a'!$I$7:$I$100,1)
+SUMIFS('19'!$N$7:$N$100,'19'!$H$7:$H$100,$A255,'19'!$I$7:$I$100,1)+SUMIFS('20'!$N$7:$N$100,'20'!$H$7:$H$100,$A255,'20'!$I$7:$I$100,1)+SUMIFS('20a'!$N$7:$N$100,'20a'!$H$7:$H$100,$A255,'20a'!$I$7:$I$100,1)+SUMIFS('21'!$N$7:$N$100,'21'!$H$7:$H$100,$A255,'21'!$I$7:$I$100,1)+SUMIFS('22'!$N$7:$N$100,'22'!$H$7:$H$100,$A255,'22'!$I$7:$I$100,1)+SUMIFS('22a'!$N$7:$N$100,'22a'!$H$7:$H$100,$A255,'22a'!$I$7:$I$100,1)+SUMIFS('22b'!$N$7:$N$100,'22b'!$H$7:$H$100,$A255,'22b'!$I$7:$I$100,1)+SUMIFS('23'!$N$7:$N$100,'23'!$H$7:$H$100,$A255,'23'!$I$7:$I$100,1)+SUMIFS('24'!$N$7:$N$100,'24'!$H$7:$H$100,$A255,'24'!$I$7:$I$100,1)+SUMIFS('24a'!$N$7:$N$100,'24a'!$H$7:$H$100,$A255,'24a'!$I$7:$I$100,1)+SUMIFS('24b'!$N$7:$N$100,'24b'!$H$7:$H$100,$A255,'24b'!$I$7:$I$100,1)+SUMIFS('24c'!$N$7:$N$100,'24c'!$H$7:$H$100,$A255,'24c'!$I$7:$I$100,1)+SUMIFS('24d'!$N$7:$N$100,'24d'!$H$7:$H$100,$A255,'24d'!$I$7:$I$100,1)+SUMIFS('24e'!$N$7:$N$100,'24e'!$H$7:$H$100,$A255,'24e'!$I$7:$I$100,1)+SUMIFS('24f'!$N$7:$N$100,'24f'!$H$7:$H$100,$A255,'24f'!$I$7:$I$100,1)+SUMIFS('24g'!$N$7:$N$100,'24g'!$H$7:$H$100,$A255,'24g'!$I$7:$I$100,1)+SUMIFS('24h'!$N$7:$N$100,'24h'!$H$7:$H$100,$A255,'24h'!$I$7:$I$100,1)+SUMIFS('24i'!$N$7:$N$100,'24i'!$H$7:$H$100,$A255,'24i'!$I$7:$I$100,1)+SUMIFS('25'!$N$7:$N$100,'25'!$H$7:$H$100,$A255,'25'!$I$7:$I$100,1)+SUMIFS('26'!$N$7:$N$100,'26'!$H$7:$H$100,$A255,'26'!$I$7:$I$100,1)+SUMIFS('26a'!$N$7:$N$100,'26a'!$H$7:$H$100,$A255,'26a'!$I$7:$I$100,1)+SUMIFS('27'!$N$7:$N$100,'27'!$H$7:$H$100,$A255,'27'!$I$7:$I$100,1)+SUMIFS('27a'!$N$7:$N$100,'27a'!$H$7:$H$100,$A255,'27a'!$I$7:$I$100,1)+SUMIFS('28'!$N$7:$N$100,'28'!$H$7:$H$100,$A255,'28'!$I$7:$I$100,1)+SUMIFS('29'!$N$7:$N$100,'29'!$H$7:$H$100,$A255,'29'!$I$7:$I$100,1)</f>
        <v>0</v>
      </c>
      <c r="D255" s="258">
        <f>SUMIFS('12'!$N$7:$N$100,'12'!$H$7:$H$100,$A255,'12'!$I$7:$I$100,2)+SUMIFS('13'!$N$7:$N$100,'13'!$H$7:$H$100,$A255,'13'!$I$7:$I$100,2)+SUMIFS('14'!$N$7:$N$100,'14'!$H$7:$H$100,$A255,'14'!$I$7:$I$100,2)+SUMIFS('15'!$N$7:$N$100,'15'!$H$7:$H$100,$A255,'15'!$I$7:$I$100,2)+SUMIFS('15a'!$N$7:$N$100,'15a'!$H$7:$H$100,$A255,'15a'!$I$7:$I$100,2)+SUMIFS('15b'!$N$7:$N$100,'15b'!$H$7:$H$100,$A255,'15b'!$I$7:$I$100,2)+SUMIFS('15c'!$N$7:$N$100,'15c'!$H$7:$H$100,$A255,'15c'!$I$7:$I$100,2)+SUMIFS('15d'!$N$7:$N$100,'15d'!$H$7:$H$100,$A255,'15d'!$I$7:$I$100,2)+SUMIFS('15e'!$N$7:$N$100,'15e'!$H$7:$H$100,$A255,'15e'!$I$7:$I$100,2)+SUMIFS('15f'!$N$7:$N$100,'15f'!$H$7:$H$100,$A255,'15f'!$I$7:$I$100,2)+SUMIFS('15g'!$N$7:$N$100,'15g'!$H$7:$H$100,$A255,'15g'!$I$7:$I$100,2)+SUMIFS('15h'!$N$7:$N$100,'15h'!$H$7:$H$100,$A255,'15h'!$I$7:$I$100,2)+SUMIFS('15i'!$N$7:$N$100,'15i'!$H$7:$H$100,$A255,'15i'!$I$7:$I$100,2)+SUMIFS('15j'!$N$7:$N$100,'15j'!$H$7:$H$100,$A255,'15j'!$I$7:$I$100,2)+SUMIFS('15k'!$N$7:$N$100,'15k'!$H$7:$H$100,$A255,'15k'!$I$7:$I$100,2)+SUMIFS('15l'!$N$7:$N$100,'15l'!$H$7:$H$100,$A255,'15l'!$I$7:$I$100,2)+SUMIFS('15m'!$N$7:$N$100,'15m'!$H$7:$H$100,$A255,'15m'!$I$7:$I$100,2)+SUMIFS('15n'!$N$7:$N$100,'15n'!$H$7:$H$100,$A255,'15n'!$I$7:$I$100,2)+SUMIFS('16'!$N$7:$N$100,'16'!$H$7:$H$100,$A255,'16'!$I$7:$I$100,2)+SUMIFS('16a'!$N$7:$N$100,'16a'!$H$7:$H$100,$A255,'16a'!$I$7:$I$100,2)+SUMIFS('17'!$N$7:$N$100,'17'!$H$7:$H$100,$A255,'17'!$I$7:$I$100,2)+SUMIFS('17a'!$N$7:$N$100,'17a'!$H$7:$H$100,$A255,'17a'!$I$7:$I$100,2)+SUMIFS('18'!$N$7:$N$100,'18'!$H$7:$H$100,$A255,'18'!$I$7:$I$100,2)+SUMIFS('18a'!$N$7:$N$100,'18a'!$H$7:$H$100,$A255,'18a'!$I$7:$I$100,2)
+SUMIFS('19'!$N$7:$N$100,'19'!$H$7:$H$100,$A255,'19'!$I$7:$I$100,2)+SUMIFS('20'!$N$7:$N$100,'20'!$H$7:$H$100,$A255,'20'!$I$7:$I$100,2)+SUMIFS('20a'!$N$7:$N$100,'20a'!$H$7:$H$100,$A255,'20a'!$I$7:$I$100,2)+SUMIFS('21'!$N$7:$N$100,'21'!$H$7:$H$100,$A255,'21'!$I$7:$I$100,2)+SUMIFS('22'!$N$7:$N$100,'22'!$H$7:$H$100,$A255,'22'!$I$7:$I$100,2)+SUMIFS('22a'!$N$7:$N$100,'22a'!$H$7:$H$100,$A255,'22a'!$I$7:$I$100,2)+SUMIFS('22b'!$N$7:$N$100,'22b'!$H$7:$H$100,$A255,'22b'!$I$7:$I$100,2)+SUMIFS('23'!$N$7:$N$100,'23'!$H$7:$H$100,$A255,'23'!$I$7:$I$100,2)+SUMIFS('24'!$N$7:$N$100,'24'!$H$7:$H$100,$A255,'24'!$I$7:$I$100,2)+SUMIFS('24a'!$N$7:$N$100,'24a'!$H$7:$H$100,$A255,'24a'!$I$7:$I$100,2)+SUMIFS('24b'!$N$7:$N$100,'24b'!$H$7:$H$100,$A255,'24b'!$I$7:$I$100,2)+SUMIFS('24c'!$N$7:$N$100,'24c'!$H$7:$H$100,$A255,'24c'!$I$7:$I$100,2)+SUMIFS('24d'!$N$7:$N$100,'24d'!$H$7:$H$100,$A255,'24d'!$I$7:$I$100,2)+SUMIFS('24e'!$N$7:$N$100,'24e'!$H$7:$H$100,$A255,'24e'!$I$7:$I$100,2)+SUMIFS('24f'!$N$7:$N$100,'24f'!$H$7:$H$100,$A255,'24f'!$I$7:$I$100,2)+SUMIFS('24g'!$N$7:$N$100,'24g'!$H$7:$H$100,$A255,'24g'!$I$7:$I$100,2)+SUMIFS('24h'!$N$7:$N$100,'24h'!$H$7:$H$100,$A255,'24h'!$I$7:$I$100,2)+SUMIFS('24i'!$N$7:$N$100,'24i'!$H$7:$H$100,$A255,'24i'!$I$7:$I$100,2)+SUMIFS('25'!$N$7:$N$100,'25'!$H$7:$H$100,$A255,'25'!$I$7:$I$100,2)+SUMIFS('26'!$N$7:$N$100,'26'!$H$7:$H$100,$A255,'26'!$I$7:$I$100,2)+SUMIFS('26a'!$N$7:$N$100,'26a'!$H$7:$H$100,$A255,'26a'!$I$7:$I$100,2)+SUMIFS('27'!$N$7:$N$100,'27'!$H$7:$H$100,$A255,'27'!$I$7:$I$100,2)+SUMIFS('27a'!$N$7:$N$100,'27a'!$H$7:$H$100,$A255,'27a'!$I$7:$I$100,2)+SUMIFS('28'!$N$7:$N$100,'28'!$H$7:$H$100,$A255,'28'!$I$7:$I$100,2)+SUMIFS('29'!$N$7:$N$100,'29'!$H$7:$H$100,$A255,'29'!$I$7:$I$100,2)</f>
        <v>0</v>
      </c>
      <c r="E255" s="258">
        <f>SUMIFS('12'!$N$7:$N$100,'12'!$H$7:$H$100,$A255,'12'!$I$7:$I$100,"")+SUMIFS('13'!$N$7:$N$100,'13'!$H$7:$H$100,$A255,'13'!$I$7:$I$100,"")+SUMIFS('14'!$N$7:$N$100,'14'!$H$7:$H$100,$A255,'14'!$I$7:$I$100,"")+SUMIFS('15'!$N$7:$N$100,'15'!$H$7:$H$100,$A255,'15'!$I$7:$I$100,"")+SUMIFS('15a'!$N$7:$N$100,'15a'!$H$7:$H$100,$A255,'15a'!$I$7:$I$100,"")+SUMIFS('15b'!$N$7:$N$100,'15b'!$H$7:$H$100,$A255,'15b'!$I$7:$I$100,"")+SUMIFS('15c'!$N$7:$N$100,'15c'!$H$7:$H$100,$A255,'15c'!$I$7:$I$100,"")+SUMIFS('15d'!$N$7:$N$100,'15d'!$H$7:$H$100,$A255,'15d'!$I$7:$I$100,"")+SUMIFS('15e'!$N$7:$N$100,'15e'!$H$7:$H$100,$A255,'15e'!$I$7:$I$100,"")+SUMIFS('15f'!$N$7:$N$100,'15f'!$H$7:$H$100,$A255,'15f'!$I$7:$I$100,"")+SUMIFS('15g'!$N$7:$N$100,'15g'!$H$7:$H$100,$A255,'15g'!$I$7:$I$100,"")+SUMIFS('15h'!$N$7:$N$100,'15h'!$H$7:$H$100,$A255,'15h'!$I$7:$I$100,"")+SUMIFS('15i'!$N$7:$N$100,'15i'!$H$7:$H$100,$A255,'15i'!$I$7:$I$100,"")+SUMIFS('15j'!$N$7:$N$100,'15j'!$H$7:$H$100,$A255,'15j'!$I$7:$I$100,"")+SUMIFS('15k'!$N$7:$N$100,'15k'!$H$7:$H$100,$A255,'15k'!$I$7:$I$100,"")+SUMIFS('15l'!$N$7:$N$100,'15l'!$H$7:$H$100,$A255,'15l'!$I$7:$I$100,"")+SUMIFS('15m'!$N$7:$N$100,'15m'!$H$7:$H$100,$A255,'15m'!$I$7:$I$100,"")+SUMIFS('15n'!$N$7:$N$100,'15n'!$H$7:$H$100,$A255,'15n'!$I$7:$I$100,"")+SUMIFS('16'!$N$7:$N$100,'16'!$H$7:$H$100,$A255,'16'!$I$7:$I$100,"")+SUMIFS('16a'!$N$7:$N$100,'16a'!$H$7:$H$100,$A255,'16a'!$I$7:$I$100,"")+SUMIFS('17'!$N$7:$N$100,'17'!$H$7:$H$100,$A255,'17'!$I$7:$I$100,"")+SUMIFS('17a'!$N$7:$N$100,'17a'!$H$7:$H$100,$A255,'17a'!$I$7:$I$100,"")+SUMIFS('18'!$N$7:$N$100,'18'!$H$7:$H$100,$A255,'18'!$I$7:$I$100,"")+SUMIFS('18a'!$N$7:$N$100,'18a'!$H$7:$H$100,$A255,'18a'!$I$7:$I$100,"")
+SUMIFS('19'!$N$7:$N$100,'19'!$H$7:$H$100,$A255,'19'!$I$7:$I$100,"")+SUMIFS('20'!$N$7:$N$100,'20'!$H$7:$H$100,$A255,'20'!$I$7:$I$100,"")+SUMIFS('20a'!$N$7:$N$100,'20a'!$H$7:$H$100,$A255,'20a'!$I$7:$I$100,"")+SUMIFS('21'!$N$7:$N$100,'21'!$H$7:$H$100,$A255,'21'!$I$7:$I$100,"")+SUMIFS('22'!$N$7:$N$100,'22'!$H$7:$H$100,$A255,'22'!$I$7:$I$100,"")+SUMIFS('22a'!$N$7:$N$100,'22a'!$H$7:$H$100,$A255,'22a'!$I$7:$I$100,"")+SUMIFS('22b'!$N$7:$N$100,'22b'!$H$7:$H$100,$A255,'22b'!$I$7:$I$100,"")+SUMIFS('23'!$N$7:$N$100,'23'!$H$7:$H$100,$A255,'23'!$I$7:$I$100,"")+SUMIFS('24'!$N$7:$N$100,'24'!$H$7:$H$100,$A255,'24'!$I$7:$I$100,"")+SUMIFS('24a'!$N$7:$N$100,'24a'!$H$7:$H$100,$A255,'24a'!$I$7:$I$100,"")+SUMIFS('24b'!$N$7:$N$100,'24b'!$H$7:$H$100,$A255,'24b'!$I$7:$I$100,"")+SUMIFS('24c'!$N$7:$N$100,'24c'!$H$7:$H$100,$A255,'24c'!$I$7:$I$100,"")+SUMIFS('24d'!$N$7:$N$100,'24d'!$H$7:$H$100,$A255,'24d'!$I$7:$I$100,"")+SUMIFS('24e'!$N$7:$N$100,'24e'!$H$7:$H$100,$A255,'24e'!$I$7:$I$100,"")+SUMIFS('24f'!$N$7:$N$100,'24f'!$H$7:$H$100,$A255,'24f'!$I$7:$I$100,"")+SUMIFS('24g'!$N$7:$N$100,'24g'!$H$7:$H$100,$A255,'24g'!$I$7:$I$100,"")+SUMIFS('24h'!$N$7:$N$100,'24h'!$H$7:$H$100,$A255,'24h'!$I$7:$I$100,"")+SUMIFS('24i'!$N$7:$N$100,'24i'!$H$7:$H$100,$A255,'24i'!$I$7:$I$100,"")+SUMIFS('25'!$N$7:$N$100,'25'!$H$7:$H$100,$A255,'25'!$I$7:$I$100,"")+SUMIFS('26'!$N$7:$N$100,'26'!$H$7:$H$100,$A255,'26'!$I$7:$I$100,"")+SUMIFS('26a'!$N$7:$N$100,'26a'!$H$7:$H$100,$A255,'26a'!$I$7:$I$100,"")+SUMIFS('27'!$N$7:$N$100,'27'!$H$7:$H$100,$A255,'27'!$I$7:$I$100,"")+SUMIFS('27a'!$N$7:$N$100,'27a'!$H$7:$H$100,$A255,'27a'!$I$7:$I$100,"")+SUMIFS('28'!$N$7:$N$100,'28'!$H$7:$H$100,$A255,'28'!$I$7:$I$100,"")+SUMIFS('29'!$N$7:$N$100,'29'!$H$7:$H$100,$A255,'29'!$I$7:$I$100,"")</f>
        <v>0</v>
      </c>
      <c r="F255" s="259">
        <f t="shared" si="51"/>
        <v>0</v>
      </c>
      <c r="G255" s="257">
        <f>SUMIFS('12'!$J$7:$J$100,'12'!$H$7:$H$100,$A255,'12'!$I$7:$I$100,1)+SUMIFS('13'!$J$7:$J$100,'13'!$H$7:$H$100,$A255,'13'!$I$7:$I$100,1)+SUMIFS('14'!$J$7:$J$100,'14'!$H$7:$H$100,$A255,'14'!$I$7:$I$100,1)+SUMIFS('15'!$J$7:$J$100,'15'!$H$7:$H$100,$A255,'15'!$I$7:$I$100,1)+SUMIFS('15a'!$J$7:$J$100,'15a'!$H$7:$H$100,$A255,'15a'!$I$7:$I$100,1)+SUMIFS('15b'!$J$7:$J$100,'15b'!$H$7:$H$100,$A255,'15b'!$I$7:$I$100,1)+SUMIFS('15c'!$J$7:$J$100,'15c'!$H$7:$H$100,$A255,'15c'!$I$7:$I$100,1)+SUMIFS('15d'!$J$7:$J$100,'15d'!$H$7:$H$100,$A255,'15d'!$I$7:$I$100,1)+SUMIFS('15e'!$J$7:$J$100,'15e'!$H$7:$H$100,$A255,'15e'!$I$7:$I$100,1)+SUMIFS('15f'!$J$7:$J$100,'15f'!$H$7:$H$100,$A255,'15f'!$I$7:$I$100,1)+SUMIFS('15g'!$J$7:$J$100,'15g'!$H$7:$H$100,$A255,'15g'!$I$7:$I$100,1)+SUMIFS('15h'!$J$7:$J$100,'15h'!$H$7:$H$100,$A255,'15h'!$I$7:$I$100,1)+SUMIFS('15i'!$J$7:$J$100,'15i'!$H$7:$H$100,$A255,'15i'!$I$7:$I$100,1)+SUMIFS('15j'!$J$7:$J$100,'15j'!$H$7:$H$100,$A255,'15j'!$I$7:$I$100,1)+SUMIFS('15k'!$J$7:$J$100,'15k'!$H$7:$H$100,$A255,'15k'!$I$7:$I$100,1)+SUMIFS('15l'!$J$7:$J$100,'15l'!$H$7:$H$100,$A255,'15l'!$I$7:$I$100,1)+SUMIFS('15m'!$J$7:$J$100,'15m'!$H$7:$H$100,$A255,'15m'!$I$7:$I$100,1)+SUMIFS('15n'!$J$7:$J$100,'15n'!$H$7:$H$100,$A255,'15n'!$I$7:$I$100,1)+SUMIFS('16'!$J$7:$J$100,'16'!$H$7:$H$100,$A255,'16'!$I$7:$I$100,1)+SUMIFS('16a'!$J$7:$J$100,'16a'!$H$7:$H$100,$A255,'16a'!$I$7:$I$100,1)+SUMIFS('17'!$J$7:$J$100,'17'!$H$7:$H$100,$A255,'17'!$I$7:$I$100,1)+SUMIFS('17a'!$J$7:$J$100,'17a'!$H$7:$H$100,$A255,'17a'!$I$7:$I$100,1)+SUMIFS('18'!$J$7:$J$100,'18'!$H$7:$H$100,$A255,'18'!$I$7:$I$100,1)+SUMIFS('18a'!$J$7:$J$100,'18a'!$H$7:$H$100,$A255,'18a'!$I$7:$I$100,1)
+SUMIFS('19'!$J$7:$J$100,'19'!$H$7:$H$100,$A255,'19'!$I$7:$I$100,1)+SUMIFS('20'!$J$7:$J$100,'20'!$H$7:$H$100,$A255,'20'!$I$7:$I$100,1)+SUMIFS('20a'!$J$7:$J$100,'20a'!$H$7:$H$100,$A255,'20a'!$I$7:$I$100,1)+SUMIFS('21'!$J$7:$J$100,'21'!$H$7:$H$100,$A255,'21'!$I$7:$I$100,1)+SUMIFS('22'!$J$7:$J$100,'22'!$H$7:$H$100,$A255,'22'!$I$7:$I$100,1)+SUMIFS('22a'!$J$7:$J$100,'22a'!$H$7:$H$100,$A255,'22a'!$I$7:$I$100,1)+SUMIFS('22b'!$J$7:$J$100,'22b'!$H$7:$H$100,$A255,'22b'!$I$7:$I$100,1)+SUMIFS('23'!$J$7:$J$100,'23'!$H$7:$H$100,$A255,'23'!$I$7:$I$100,1)+SUMIFS('24'!$J$7:$J$100,'24'!$H$7:$H$100,$A255,'24'!$I$7:$I$100,1)+SUMIFS('24a'!$J$7:$J$100,'24a'!$H$7:$H$100,$A255,'24a'!$I$7:$I$100,1)+SUMIFS('24b'!$J$7:$J$100,'24b'!$H$7:$H$100,$A255,'24b'!$I$7:$I$100,1)+SUMIFS('24c'!$J$7:$J$100,'24c'!$H$7:$H$100,$A255,'24c'!$I$7:$I$100,1)+SUMIFS('24d'!$J$7:$J$100,'24d'!$H$7:$H$100,$A255,'24d'!$I$7:$I$100,1)+SUMIFS('24e'!$J$7:$J$100,'24e'!$H$7:$H$100,$A255,'24e'!$I$7:$I$100,1)+SUMIFS('24f'!$J$7:$J$100,'24f'!$H$7:$H$100,$A255,'24f'!$I$7:$I$100,1)+SUMIFS('24g'!$J$7:$J$100,'24g'!$H$7:$H$100,$A255,'24g'!$I$7:$I$100,1)+SUMIFS('24h'!$J$7:$J$100,'24h'!$H$7:$H$100,$A255,'24h'!$I$7:$I$100,1)+SUMIFS('24i'!$J$7:$J$100,'24i'!$H$7:$H$100,$A255,'24i'!$I$7:$I$100,1)+SUMIFS('25'!$J$7:$J$100,'25'!$H$7:$H$100,$A255,'25'!$I$7:$I$100,1)+SUMIFS('26'!$J$7:$J$100,'26'!$H$7:$H$100,$A255,'26'!$I$7:$I$100,1)+SUMIFS('26a'!$J$7:$J$100,'26a'!$H$7:$H$100,$A255,'26a'!$I$7:$I$100,1)+SUMIFS('27'!$J$7:$J$100,'27'!$H$7:$H$100,$A255,'27'!$I$7:$I$100,1)+SUMIFS('27a'!$J$7:$J$100,'27a'!$H$7:$H$100,$A255,'27a'!$I$7:$I$100,1)+SUMIFS('28'!$J$7:$J$100,'28'!$H$7:$H$100,$A255,'28'!$I$7:$I$100,1)+SUMIFS('29'!$J$7:$J$100,'29'!$H$7:$H$100,$A255,'29'!$I$7:$I$100,1)</f>
        <v>0</v>
      </c>
      <c r="H255" s="258">
        <f>SUMIFS('12'!$J$7:$J$100,'12'!$H$7:$H$100,$A255,'12'!$I$7:$I$100,2)+SUMIFS('13'!$J$7:$J$100,'13'!$H$7:$H$100,$A255,'13'!$I$7:$I$100,2)+SUMIFS('14'!$J$7:$J$100,'14'!$H$7:$H$100,$A255,'14'!$I$7:$I$100,2)+SUMIFS('15'!$J$7:$J$100,'15'!$H$7:$H$100,$A255,'15'!$I$7:$I$100,2)+SUMIFS('15a'!$J$7:$J$100,'15a'!$H$7:$H$100,$A255,'15a'!$I$7:$I$100,2)+SUMIFS('15b'!$J$7:$J$100,'15b'!$H$7:$H$100,$A255,'15b'!$I$7:$I$100,2)+SUMIFS('15c'!$J$7:$J$100,'15c'!$H$7:$H$100,$A255,'15c'!$I$7:$I$100,2)+SUMIFS('15d'!$J$7:$J$100,'15d'!$H$7:$H$100,$A255,'15d'!$I$7:$I$100,2)+SUMIFS('15e'!$J$7:$J$100,'15e'!$H$7:$H$100,$A255,'15e'!$I$7:$I$100,2)+SUMIFS('15f'!$J$7:$J$100,'15f'!$H$7:$H$100,$A255,'15f'!$I$7:$I$100,2)+SUMIFS('15g'!$J$7:$J$100,'15g'!$H$7:$H$100,$A255,'15g'!$I$7:$I$100,2)+SUMIFS('15h'!$J$7:$J$100,'15h'!$H$7:$H$100,$A255,'15h'!$I$7:$I$100,2)+SUMIFS('15i'!$J$7:$J$100,'15i'!$H$7:$H$100,$A255,'15i'!$I$7:$I$100,2)+SUMIFS('15j'!$J$7:$J$100,'15j'!$H$7:$H$100,$A255,'15j'!$I$7:$I$100,2)+SUMIFS('15k'!$J$7:$J$100,'15k'!$H$7:$H$100,$A255,'15k'!$I$7:$I$100,2)+SUMIFS('15l'!$J$7:$J$100,'15l'!$H$7:$H$100,$A255,'15l'!$I$7:$I$100,2)+SUMIFS('15m'!$J$7:$J$100,'15m'!$H$7:$H$100,$A255,'15m'!$I$7:$I$100,2)+SUMIFS('15n'!$J$7:$J$100,'15n'!$H$7:$H$100,$A255,'15n'!$I$7:$I$100,2)+SUMIFS('16'!$J$7:$J$100,'16'!$H$7:$H$100,$A255,'16'!$I$7:$I$100,2)+SUMIFS('16a'!$J$7:$J$100,'16a'!$H$7:$H$100,$A255,'16a'!$I$7:$I$100,2)+SUMIFS('17'!$J$7:$J$100,'17'!$H$7:$H$100,$A255,'17'!$I$7:$I$100,2)+SUMIFS('17a'!$J$7:$J$100,'17a'!$H$7:$H$100,$A255,'17a'!$I$7:$I$100,2)+SUMIFS('18'!$J$7:$J$100,'18'!$H$7:$H$100,$A255,'18'!$I$7:$I$100,2)+SUMIFS('18a'!$J$7:$J$100,'18a'!$H$7:$H$100,$A255,'18a'!$I$7:$I$100,2)
+SUMIFS('19'!$J$7:$J$100,'19'!$H$7:$H$100,$A255,'19'!$I$7:$I$100,2)+SUMIFS('20'!$J$7:$J$100,'20'!$H$7:$H$100,$A255,'20'!$I$7:$I$100,2)+SUMIFS('20a'!$J$7:$J$100,'20a'!$H$7:$H$100,$A255,'20a'!$I$7:$I$100,2)+SUMIFS('21'!$J$7:$J$100,'21'!$H$7:$H$100,$A255,'21'!$I$7:$I$100,2)+SUMIFS('22'!$J$7:$J$100,'22'!$H$7:$H$100,$A255,'22'!$I$7:$I$100,2)+SUMIFS('22a'!$J$7:$J$100,'22a'!$H$7:$H$100,$A255,'22a'!$I$7:$I$100,2)+SUMIFS('22b'!$J$7:$J$100,'22b'!$H$7:$H$100,$A255,'22b'!$I$7:$I$100,2)+SUMIFS('23'!$J$7:$J$100,'23'!$H$7:$H$100,$A255,'23'!$I$7:$I$100,2)+SUMIFS('24'!$J$7:$J$100,'24'!$H$7:$H$100,$A255,'24'!$I$7:$I$100,2)+SUMIFS('24a'!$J$7:$J$100,'24a'!$H$7:$H$100,$A255,'24a'!$I$7:$I$100,2)+SUMIFS('24b'!$J$7:$J$100,'24b'!$H$7:$H$100,$A255,'24b'!$I$7:$I$100,2)+SUMIFS('24c'!$J$7:$J$100,'24c'!$H$7:$H$100,$A255,'24c'!$I$7:$I$100,2)+SUMIFS('24d'!$J$7:$J$100,'24d'!$H$7:$H$100,$A255,'24d'!$I$7:$I$100,2)+SUMIFS('24e'!$J$7:$J$100,'24e'!$H$7:$H$100,$A255,'24e'!$I$7:$I$100,2)+SUMIFS('24f'!$J$7:$J$100,'24f'!$H$7:$H$100,$A255,'24f'!$I$7:$I$100,2)+SUMIFS('24g'!$J$7:$J$100,'24g'!$H$7:$H$100,$A255,'24g'!$I$7:$I$100,2)+SUMIFS('24h'!$J$7:$J$100,'24h'!$H$7:$H$100,$A255,'24h'!$I$7:$I$100,2)+SUMIFS('24i'!$J$7:$J$100,'24i'!$H$7:$H$100,$A255,'24i'!$I$7:$I$100,2)+SUMIFS('25'!$J$7:$J$100,'25'!$H$7:$H$100,$A255,'25'!$I$7:$I$100,2)+SUMIFS('26'!$J$7:$J$100,'26'!$H$7:$H$100,$A255,'26'!$I$7:$I$100,2)+SUMIFS('26a'!$J$7:$J$100,'26a'!$H$7:$H$100,$A255,'26a'!$I$7:$I$100,2)+SUMIFS('27'!$J$7:$J$100,'27'!$H$7:$H$100,$A255,'27'!$I$7:$I$100,2)+SUMIFS('27a'!$J$7:$J$100,'27a'!$H$7:$H$100,$A255,'27a'!$I$7:$I$100,2)+SUMIFS('28'!$J$7:$J$100,'28'!$H$7:$H$100,$A255,'28'!$I$7:$I$100,2)+SUMIFS('29'!$J$7:$J$100,'29'!$H$7:$H$100,$A255,'29'!$I$7:$I$100,2)</f>
        <v>0</v>
      </c>
      <c r="I255" s="258">
        <f>SUMIFS('12'!$J$7:$J$100,'12'!$H$7:$H$100,$A255,'12'!$I$7:$I$100,"")+SUMIFS('13'!$J$7:$J$100,'13'!$H$7:$H$100,$A255,'13'!$I$7:$I$100,"")+SUMIFS('14'!$J$7:$J$100,'14'!$H$7:$H$100,$A255,'14'!$I$7:$I$100,"")+SUMIFS('15'!$J$7:$J$100,'15'!$H$7:$H$100,$A255,'15'!$I$7:$I$100,"")+SUMIFS('15a'!$J$7:$J$100,'15a'!$H$7:$H$100,$A255,'15a'!$I$7:$I$100,"")+SUMIFS('15b'!$J$7:$J$100,'15b'!$H$7:$H$100,$A255,'15b'!$I$7:$I$100,"")+SUMIFS('15c'!$J$7:$J$100,'15c'!$H$7:$H$100,$A255,'15c'!$I$7:$I$100,"")+SUMIFS('15d'!$J$7:$J$100,'15d'!$H$7:$H$100,$A255,'15d'!$I$7:$I$100,"")+SUMIFS('15e'!$J$7:$J$100,'15e'!$H$7:$H$100,$A255,'15e'!$I$7:$I$100,"")+SUMIFS('15f'!$J$7:$J$100,'15f'!$H$7:$H$100,$A255,'15f'!$I$7:$I$100,"")+SUMIFS('15g'!$J$7:$J$100,'15g'!$H$7:$H$100,$A255,'15g'!$I$7:$I$100,"")+SUMIFS('15h'!$J$7:$J$100,'15h'!$H$7:$H$100,$A255,'15h'!$I$7:$I$100,"")+SUMIFS('15i'!$J$7:$J$100,'15i'!$H$7:$H$100,$A255,'15i'!$I$7:$I$100,"")+SUMIFS('15j'!$J$7:$J$100,'15j'!$H$7:$H$100,$A255,'15j'!$I$7:$I$100,"")+SUMIFS('15k'!$J$7:$J$100,'15k'!$H$7:$H$100,$A255,'15k'!$I$7:$I$100,"")+SUMIFS('15l'!$J$7:$J$100,'15l'!$H$7:$H$100,$A255,'15l'!$I$7:$I$100,"")+SUMIFS('15m'!$J$7:$J$100,'15m'!$H$7:$H$100,$A255,'15m'!$I$7:$I$100,"")+SUMIFS('15n'!$J$7:$J$100,'15n'!$H$7:$H$100,$A255,'15n'!$I$7:$I$100,"")+SUMIFS('16'!$J$7:$J$100,'16'!$H$7:$H$100,$A255,'16'!$I$7:$I$100,"")+SUMIFS('16a'!$J$7:$J$100,'16a'!$H$7:$H$100,$A255,'16a'!$I$7:$I$100,"")+SUMIFS('17'!$J$7:$J$100,'17'!$H$7:$H$100,$A255,'17'!$I$7:$I$100,"")+SUMIFS('17a'!$J$7:$J$100,'17a'!$H$7:$H$100,$A255,'17a'!$I$7:$I$100,"")+SUMIFS('18'!$J$7:$J$100,'18'!$H$7:$H$100,$A255,'18'!$I$7:$I$100,"")+SUMIFS('18a'!$J$7:$J$100,'18a'!$H$7:$H$100,$A255,'18a'!$I$7:$I$100,"")
+SUMIFS('19'!$J$7:$J$100,'19'!$H$7:$H$100,$A255,'19'!$I$7:$I$100,"")+SUMIFS('20'!$J$7:$J$100,'20'!$H$7:$H$100,$A255,'20'!$I$7:$I$100,"")+SUMIFS('20a'!$J$7:$J$100,'20a'!$H$7:$H$100,$A255,'20a'!$I$7:$I$100,"")+SUMIFS('21'!$J$7:$J$100,'21'!$H$7:$H$100,$A255,'21'!$I$7:$I$100,"")+SUMIFS('22'!$J$7:$J$100,'22'!$H$7:$H$100,$A255,'22'!$I$7:$I$100,"")+SUMIFS('22a'!$J$7:$J$100,'22a'!$H$7:$H$100,$A255,'22a'!$I$7:$I$100,"")+SUMIFS('22b'!$J$7:$J$100,'22b'!$H$7:$H$100,$A255,'22b'!$I$7:$I$100,"")+SUMIFS('23'!$J$7:$J$100,'23'!$H$7:$H$100,$A255,'23'!$I$7:$I$100,"")+SUMIFS('24'!$J$7:$J$100,'24'!$H$7:$H$100,$A255,'24'!$I$7:$I$100,"")+SUMIFS('24a'!$J$7:$J$100,'24a'!$H$7:$H$100,$A255,'24a'!$I$7:$I$100,"")+SUMIFS('24b'!$J$7:$J$100,'24b'!$H$7:$H$100,$A255,'24b'!$I$7:$I$100,"")+SUMIFS('24c'!$J$7:$J$100,'24c'!$H$7:$H$100,$A255,'24c'!$I$7:$I$100,"")+SUMIFS('24d'!$J$7:$J$100,'24d'!$H$7:$H$100,$A255,'24d'!$I$7:$I$100,"")+SUMIFS('24e'!$J$7:$J$100,'24e'!$H$7:$H$100,$A255,'24e'!$I$7:$I$100,"")+SUMIFS('24f'!$J$7:$J$100,'24f'!$H$7:$H$100,$A255,'24f'!$I$7:$I$100,"")+SUMIFS('24g'!$J$7:$J$100,'24g'!$H$7:$H$100,$A255,'24g'!$I$7:$I$100,"")+SUMIFS('24h'!$J$7:$J$100,'24h'!$H$7:$H$100,$A255,'24h'!$I$7:$I$100,"")+SUMIFS('24i'!$J$7:$J$100,'24i'!$H$7:$H$100,$A255,'24i'!$I$7:$I$100,"")+SUMIFS('25'!$J$7:$J$100,'25'!$H$7:$H$100,$A255,'25'!$I$7:$I$100,"")+SUMIFS('26'!$J$7:$J$100,'26'!$H$7:$H$100,$A255,'26'!$I$7:$I$100,"")+SUMIFS('26a'!$J$7:$J$100,'26a'!$H$7:$H$100,$A255,'26a'!$I$7:$I$100,"")+SUMIFS('27'!$J$7:$J$100,'27'!$H$7:$H$100,$A255,'27'!$I$7:$I$100,"")+SUMIFS('27a'!$J$7:$J$100,'27a'!$H$7:$H$100,$A255,'27a'!$I$7:$I$100,"")+SUMIFS('28'!$J$7:$J$100,'28'!$H$7:$H$100,$A255,'28'!$I$7:$I$100,"")+SUMIFS('29'!$J$7:$J$100,'29'!$H$7:$H$100,$A255,'29'!$I$7:$I$100,"")</f>
        <v>0</v>
      </c>
      <c r="J255" s="259">
        <f t="shared" si="52"/>
        <v>0</v>
      </c>
      <c r="S255" s="247">
        <f t="shared" si="50"/>
        <v>0</v>
      </c>
    </row>
    <row r="256" ht="12.75" customHeight="1" outlineLevel="1">
      <c r="A256" s="1" t="s">
        <v>2708</v>
      </c>
      <c r="B256" s="1" t="s">
        <v>4579</v>
      </c>
      <c r="C256" s="257">
        <f>SUMIFS('12'!$N$7:$N$100,'12'!$H$7:$H$100,$A256,'12'!$I$7:$I$100,1)+SUMIFS('13'!$N$7:$N$100,'13'!$H$7:$H$100,$A256,'13'!$I$7:$I$100,1)+SUMIFS('14'!$N$7:$N$100,'14'!$H$7:$H$100,$A256,'14'!$I$7:$I$100,1)+SUMIFS('15'!$N$7:$N$100,'15'!$H$7:$H$100,$A256,'15'!$I$7:$I$100,1)+SUMIFS('15a'!$N$7:$N$100,'15a'!$H$7:$H$100,$A256,'15a'!$I$7:$I$100,1)+SUMIFS('15b'!$N$7:$N$100,'15b'!$H$7:$H$100,$A256,'15b'!$I$7:$I$100,1)+SUMIFS('15c'!$N$7:$N$100,'15c'!$H$7:$H$100,$A256,'15c'!$I$7:$I$100,1)+SUMIFS('15d'!$N$7:$N$100,'15d'!$H$7:$H$100,$A256,'15d'!$I$7:$I$100,1)+SUMIFS('15e'!$N$7:$N$100,'15e'!$H$7:$H$100,$A256,'15e'!$I$7:$I$100,1)+SUMIFS('15f'!$N$7:$N$100,'15f'!$H$7:$H$100,$A256,'15f'!$I$7:$I$100,1)+SUMIFS('15g'!$N$7:$N$100,'15g'!$H$7:$H$100,$A256,'15g'!$I$7:$I$100,1)+SUMIFS('15h'!$N$7:$N$100,'15h'!$H$7:$H$100,$A256,'15h'!$I$7:$I$100,1)+SUMIFS('15i'!$N$7:$N$100,'15i'!$H$7:$H$100,$A256,'15i'!$I$7:$I$100,1)+SUMIFS('15j'!$N$7:$N$100,'15j'!$H$7:$H$100,$A256,'15j'!$I$7:$I$100,1)+SUMIFS('15k'!$N$7:$N$100,'15k'!$H$7:$H$100,$A256,'15k'!$I$7:$I$100,1)+SUMIFS('15l'!$N$7:$N$100,'15l'!$H$7:$H$100,$A256,'15l'!$I$7:$I$100,1)+SUMIFS('15m'!$N$7:$N$100,'15m'!$H$7:$H$100,$A256,'15m'!$I$7:$I$100,1)+SUMIFS('15n'!$N$7:$N$100,'15n'!$H$7:$H$100,$A256,'15n'!$I$7:$I$100,1)+SUMIFS('16'!$N$7:$N$100,'16'!$H$7:$H$100,$A256,'16'!$I$7:$I$100,1)+SUMIFS('16a'!$N$7:$N$100,'16a'!$H$7:$H$100,$A256,'16a'!$I$7:$I$100,1)+SUMIFS('17'!$N$7:$N$100,'17'!$H$7:$H$100,$A256,'17'!$I$7:$I$100,1)+SUMIFS('17a'!$N$7:$N$100,'17a'!$H$7:$H$100,$A256,'17a'!$I$7:$I$100,1)+SUMIFS('18'!$N$7:$N$100,'18'!$H$7:$H$100,$A256,'18'!$I$7:$I$100,1)+SUMIFS('18a'!$N$7:$N$100,'18a'!$H$7:$H$100,$A256,'18a'!$I$7:$I$100,1)
+SUMIFS('19'!$N$7:$N$100,'19'!$H$7:$H$100,$A256,'19'!$I$7:$I$100,1)+SUMIFS('20'!$N$7:$N$100,'20'!$H$7:$H$100,$A256,'20'!$I$7:$I$100,1)+SUMIFS('20a'!$N$7:$N$100,'20a'!$H$7:$H$100,$A256,'20a'!$I$7:$I$100,1)+SUMIFS('21'!$N$7:$N$100,'21'!$H$7:$H$100,$A256,'21'!$I$7:$I$100,1)+SUMIFS('22'!$N$7:$N$100,'22'!$H$7:$H$100,$A256,'22'!$I$7:$I$100,1)+SUMIFS('22a'!$N$7:$N$100,'22a'!$H$7:$H$100,$A256,'22a'!$I$7:$I$100,1)+SUMIFS('22b'!$N$7:$N$100,'22b'!$H$7:$H$100,$A256,'22b'!$I$7:$I$100,1)+SUMIFS('23'!$N$7:$N$100,'23'!$H$7:$H$100,$A256,'23'!$I$7:$I$100,1)+SUMIFS('24'!$N$7:$N$100,'24'!$H$7:$H$100,$A256,'24'!$I$7:$I$100,1)+SUMIFS('24a'!$N$7:$N$100,'24a'!$H$7:$H$100,$A256,'24a'!$I$7:$I$100,1)+SUMIFS('24b'!$N$7:$N$100,'24b'!$H$7:$H$100,$A256,'24b'!$I$7:$I$100,1)+SUMIFS('24c'!$N$7:$N$100,'24c'!$H$7:$H$100,$A256,'24c'!$I$7:$I$100,1)+SUMIFS('24d'!$N$7:$N$100,'24d'!$H$7:$H$100,$A256,'24d'!$I$7:$I$100,1)+SUMIFS('24e'!$N$7:$N$100,'24e'!$H$7:$H$100,$A256,'24e'!$I$7:$I$100,1)+SUMIFS('24f'!$N$7:$N$100,'24f'!$H$7:$H$100,$A256,'24f'!$I$7:$I$100,1)+SUMIFS('24g'!$N$7:$N$100,'24g'!$H$7:$H$100,$A256,'24g'!$I$7:$I$100,1)+SUMIFS('24h'!$N$7:$N$100,'24h'!$H$7:$H$100,$A256,'24h'!$I$7:$I$100,1)+SUMIFS('24i'!$N$7:$N$100,'24i'!$H$7:$H$100,$A256,'24i'!$I$7:$I$100,1)+SUMIFS('25'!$N$7:$N$100,'25'!$H$7:$H$100,$A256,'25'!$I$7:$I$100,1)+SUMIFS('26'!$N$7:$N$100,'26'!$H$7:$H$100,$A256,'26'!$I$7:$I$100,1)+SUMIFS('26a'!$N$7:$N$100,'26a'!$H$7:$H$100,$A256,'26a'!$I$7:$I$100,1)+SUMIFS('27'!$N$7:$N$100,'27'!$H$7:$H$100,$A256,'27'!$I$7:$I$100,1)+SUMIFS('27a'!$N$7:$N$100,'27a'!$H$7:$H$100,$A256,'27a'!$I$7:$I$100,1)+SUMIFS('28'!$N$7:$N$100,'28'!$H$7:$H$100,$A256,'28'!$I$7:$I$100,1)+SUMIFS('29'!$N$7:$N$100,'29'!$H$7:$H$100,$A256,'29'!$I$7:$I$100,1)</f>
        <v>0</v>
      </c>
      <c r="D256" s="258">
        <f>SUMIFS('12'!$N$7:$N$100,'12'!$H$7:$H$100,$A256,'12'!$I$7:$I$100,2)+SUMIFS('13'!$N$7:$N$100,'13'!$H$7:$H$100,$A256,'13'!$I$7:$I$100,2)+SUMIFS('14'!$N$7:$N$100,'14'!$H$7:$H$100,$A256,'14'!$I$7:$I$100,2)+SUMIFS('15'!$N$7:$N$100,'15'!$H$7:$H$100,$A256,'15'!$I$7:$I$100,2)+SUMIFS('15a'!$N$7:$N$100,'15a'!$H$7:$H$100,$A256,'15a'!$I$7:$I$100,2)+SUMIFS('15b'!$N$7:$N$100,'15b'!$H$7:$H$100,$A256,'15b'!$I$7:$I$100,2)+SUMIFS('15c'!$N$7:$N$100,'15c'!$H$7:$H$100,$A256,'15c'!$I$7:$I$100,2)+SUMIFS('15d'!$N$7:$N$100,'15d'!$H$7:$H$100,$A256,'15d'!$I$7:$I$100,2)+SUMIFS('15e'!$N$7:$N$100,'15e'!$H$7:$H$100,$A256,'15e'!$I$7:$I$100,2)+SUMIFS('15f'!$N$7:$N$100,'15f'!$H$7:$H$100,$A256,'15f'!$I$7:$I$100,2)+SUMIFS('15g'!$N$7:$N$100,'15g'!$H$7:$H$100,$A256,'15g'!$I$7:$I$100,2)+SUMIFS('15h'!$N$7:$N$100,'15h'!$H$7:$H$100,$A256,'15h'!$I$7:$I$100,2)+SUMIFS('15i'!$N$7:$N$100,'15i'!$H$7:$H$100,$A256,'15i'!$I$7:$I$100,2)+SUMIFS('15j'!$N$7:$N$100,'15j'!$H$7:$H$100,$A256,'15j'!$I$7:$I$100,2)+SUMIFS('15k'!$N$7:$N$100,'15k'!$H$7:$H$100,$A256,'15k'!$I$7:$I$100,2)+SUMIFS('15l'!$N$7:$N$100,'15l'!$H$7:$H$100,$A256,'15l'!$I$7:$I$100,2)+SUMIFS('15m'!$N$7:$N$100,'15m'!$H$7:$H$100,$A256,'15m'!$I$7:$I$100,2)+SUMIFS('15n'!$N$7:$N$100,'15n'!$H$7:$H$100,$A256,'15n'!$I$7:$I$100,2)+SUMIFS('16'!$N$7:$N$100,'16'!$H$7:$H$100,$A256,'16'!$I$7:$I$100,2)+SUMIFS('16a'!$N$7:$N$100,'16a'!$H$7:$H$100,$A256,'16a'!$I$7:$I$100,2)+SUMIFS('17'!$N$7:$N$100,'17'!$H$7:$H$100,$A256,'17'!$I$7:$I$100,2)+SUMIFS('17a'!$N$7:$N$100,'17a'!$H$7:$H$100,$A256,'17a'!$I$7:$I$100,2)+SUMIFS('18'!$N$7:$N$100,'18'!$H$7:$H$100,$A256,'18'!$I$7:$I$100,2)+SUMIFS('18a'!$N$7:$N$100,'18a'!$H$7:$H$100,$A256,'18a'!$I$7:$I$100,2)
+SUMIFS('19'!$N$7:$N$100,'19'!$H$7:$H$100,$A256,'19'!$I$7:$I$100,2)+SUMIFS('20'!$N$7:$N$100,'20'!$H$7:$H$100,$A256,'20'!$I$7:$I$100,2)+SUMIFS('20a'!$N$7:$N$100,'20a'!$H$7:$H$100,$A256,'20a'!$I$7:$I$100,2)+SUMIFS('21'!$N$7:$N$100,'21'!$H$7:$H$100,$A256,'21'!$I$7:$I$100,2)+SUMIFS('22'!$N$7:$N$100,'22'!$H$7:$H$100,$A256,'22'!$I$7:$I$100,2)+SUMIFS('22a'!$N$7:$N$100,'22a'!$H$7:$H$100,$A256,'22a'!$I$7:$I$100,2)+SUMIFS('22b'!$N$7:$N$100,'22b'!$H$7:$H$100,$A256,'22b'!$I$7:$I$100,2)+SUMIFS('23'!$N$7:$N$100,'23'!$H$7:$H$100,$A256,'23'!$I$7:$I$100,2)+SUMIFS('24'!$N$7:$N$100,'24'!$H$7:$H$100,$A256,'24'!$I$7:$I$100,2)+SUMIFS('24a'!$N$7:$N$100,'24a'!$H$7:$H$100,$A256,'24a'!$I$7:$I$100,2)+SUMIFS('24b'!$N$7:$N$100,'24b'!$H$7:$H$100,$A256,'24b'!$I$7:$I$100,2)+SUMIFS('24c'!$N$7:$N$100,'24c'!$H$7:$H$100,$A256,'24c'!$I$7:$I$100,2)+SUMIFS('24d'!$N$7:$N$100,'24d'!$H$7:$H$100,$A256,'24d'!$I$7:$I$100,2)+SUMIFS('24e'!$N$7:$N$100,'24e'!$H$7:$H$100,$A256,'24e'!$I$7:$I$100,2)+SUMIFS('24f'!$N$7:$N$100,'24f'!$H$7:$H$100,$A256,'24f'!$I$7:$I$100,2)+SUMIFS('24g'!$N$7:$N$100,'24g'!$H$7:$H$100,$A256,'24g'!$I$7:$I$100,2)+SUMIFS('24h'!$N$7:$N$100,'24h'!$H$7:$H$100,$A256,'24h'!$I$7:$I$100,2)+SUMIFS('24i'!$N$7:$N$100,'24i'!$H$7:$H$100,$A256,'24i'!$I$7:$I$100,2)+SUMIFS('25'!$N$7:$N$100,'25'!$H$7:$H$100,$A256,'25'!$I$7:$I$100,2)+SUMIFS('26'!$N$7:$N$100,'26'!$H$7:$H$100,$A256,'26'!$I$7:$I$100,2)+SUMIFS('26a'!$N$7:$N$100,'26a'!$H$7:$H$100,$A256,'26a'!$I$7:$I$100,2)+SUMIFS('27'!$N$7:$N$100,'27'!$H$7:$H$100,$A256,'27'!$I$7:$I$100,2)+SUMIFS('27a'!$N$7:$N$100,'27a'!$H$7:$H$100,$A256,'27a'!$I$7:$I$100,2)+SUMIFS('28'!$N$7:$N$100,'28'!$H$7:$H$100,$A256,'28'!$I$7:$I$100,2)+SUMIFS('29'!$N$7:$N$100,'29'!$H$7:$H$100,$A256,'29'!$I$7:$I$100,2)</f>
        <v>0</v>
      </c>
      <c r="E256" s="258">
        <f>SUMIFS('12'!$N$7:$N$100,'12'!$H$7:$H$100,$A256,'12'!$I$7:$I$100,"")+SUMIFS('13'!$N$7:$N$100,'13'!$H$7:$H$100,$A256,'13'!$I$7:$I$100,"")+SUMIFS('14'!$N$7:$N$100,'14'!$H$7:$H$100,$A256,'14'!$I$7:$I$100,"")+SUMIFS('15'!$N$7:$N$100,'15'!$H$7:$H$100,$A256,'15'!$I$7:$I$100,"")+SUMIFS('15a'!$N$7:$N$100,'15a'!$H$7:$H$100,$A256,'15a'!$I$7:$I$100,"")+SUMIFS('15b'!$N$7:$N$100,'15b'!$H$7:$H$100,$A256,'15b'!$I$7:$I$100,"")+SUMIFS('15c'!$N$7:$N$100,'15c'!$H$7:$H$100,$A256,'15c'!$I$7:$I$100,"")+SUMIFS('15d'!$N$7:$N$100,'15d'!$H$7:$H$100,$A256,'15d'!$I$7:$I$100,"")+SUMIFS('15e'!$N$7:$N$100,'15e'!$H$7:$H$100,$A256,'15e'!$I$7:$I$100,"")+SUMIFS('15f'!$N$7:$N$100,'15f'!$H$7:$H$100,$A256,'15f'!$I$7:$I$100,"")+SUMIFS('15g'!$N$7:$N$100,'15g'!$H$7:$H$100,$A256,'15g'!$I$7:$I$100,"")+SUMIFS('15h'!$N$7:$N$100,'15h'!$H$7:$H$100,$A256,'15h'!$I$7:$I$100,"")+SUMIFS('15i'!$N$7:$N$100,'15i'!$H$7:$H$100,$A256,'15i'!$I$7:$I$100,"")+SUMIFS('15j'!$N$7:$N$100,'15j'!$H$7:$H$100,$A256,'15j'!$I$7:$I$100,"")+SUMIFS('15k'!$N$7:$N$100,'15k'!$H$7:$H$100,$A256,'15k'!$I$7:$I$100,"")+SUMIFS('15l'!$N$7:$N$100,'15l'!$H$7:$H$100,$A256,'15l'!$I$7:$I$100,"")+SUMIFS('15m'!$N$7:$N$100,'15m'!$H$7:$H$100,$A256,'15m'!$I$7:$I$100,"")+SUMIFS('15n'!$N$7:$N$100,'15n'!$H$7:$H$100,$A256,'15n'!$I$7:$I$100,"")+SUMIFS('16'!$N$7:$N$100,'16'!$H$7:$H$100,$A256,'16'!$I$7:$I$100,"")+SUMIFS('16a'!$N$7:$N$100,'16a'!$H$7:$H$100,$A256,'16a'!$I$7:$I$100,"")+SUMIFS('17'!$N$7:$N$100,'17'!$H$7:$H$100,$A256,'17'!$I$7:$I$100,"")+SUMIFS('17a'!$N$7:$N$100,'17a'!$H$7:$H$100,$A256,'17a'!$I$7:$I$100,"")+SUMIFS('18'!$N$7:$N$100,'18'!$H$7:$H$100,$A256,'18'!$I$7:$I$100,"")+SUMIFS('18a'!$N$7:$N$100,'18a'!$H$7:$H$100,$A256,'18a'!$I$7:$I$100,"")
+SUMIFS('19'!$N$7:$N$100,'19'!$H$7:$H$100,$A256,'19'!$I$7:$I$100,"")+SUMIFS('20'!$N$7:$N$100,'20'!$H$7:$H$100,$A256,'20'!$I$7:$I$100,"")+SUMIFS('20a'!$N$7:$N$100,'20a'!$H$7:$H$100,$A256,'20a'!$I$7:$I$100,"")+SUMIFS('21'!$N$7:$N$100,'21'!$H$7:$H$100,$A256,'21'!$I$7:$I$100,"")+SUMIFS('22'!$N$7:$N$100,'22'!$H$7:$H$100,$A256,'22'!$I$7:$I$100,"")+SUMIFS('22a'!$N$7:$N$100,'22a'!$H$7:$H$100,$A256,'22a'!$I$7:$I$100,"")+SUMIFS('22b'!$N$7:$N$100,'22b'!$H$7:$H$100,$A256,'22b'!$I$7:$I$100,"")+SUMIFS('23'!$N$7:$N$100,'23'!$H$7:$H$100,$A256,'23'!$I$7:$I$100,"")+SUMIFS('24'!$N$7:$N$100,'24'!$H$7:$H$100,$A256,'24'!$I$7:$I$100,"")+SUMIFS('24a'!$N$7:$N$100,'24a'!$H$7:$H$100,$A256,'24a'!$I$7:$I$100,"")+SUMIFS('24b'!$N$7:$N$100,'24b'!$H$7:$H$100,$A256,'24b'!$I$7:$I$100,"")+SUMIFS('24c'!$N$7:$N$100,'24c'!$H$7:$H$100,$A256,'24c'!$I$7:$I$100,"")+SUMIFS('24d'!$N$7:$N$100,'24d'!$H$7:$H$100,$A256,'24d'!$I$7:$I$100,"")+SUMIFS('24e'!$N$7:$N$100,'24e'!$H$7:$H$100,$A256,'24e'!$I$7:$I$100,"")+SUMIFS('24f'!$N$7:$N$100,'24f'!$H$7:$H$100,$A256,'24f'!$I$7:$I$100,"")+SUMIFS('24g'!$N$7:$N$100,'24g'!$H$7:$H$100,$A256,'24g'!$I$7:$I$100,"")+SUMIFS('24h'!$N$7:$N$100,'24h'!$H$7:$H$100,$A256,'24h'!$I$7:$I$100,"")+SUMIFS('24i'!$N$7:$N$100,'24i'!$H$7:$H$100,$A256,'24i'!$I$7:$I$100,"")+SUMIFS('25'!$N$7:$N$100,'25'!$H$7:$H$100,$A256,'25'!$I$7:$I$100,"")+SUMIFS('26'!$N$7:$N$100,'26'!$H$7:$H$100,$A256,'26'!$I$7:$I$100,"")+SUMIFS('26a'!$N$7:$N$100,'26a'!$H$7:$H$100,$A256,'26a'!$I$7:$I$100,"")+SUMIFS('27'!$N$7:$N$100,'27'!$H$7:$H$100,$A256,'27'!$I$7:$I$100,"")+SUMIFS('27a'!$N$7:$N$100,'27a'!$H$7:$H$100,$A256,'27a'!$I$7:$I$100,"")+SUMIFS('28'!$N$7:$N$100,'28'!$H$7:$H$100,$A256,'28'!$I$7:$I$100,"")+SUMIFS('29'!$N$7:$N$100,'29'!$H$7:$H$100,$A256,'29'!$I$7:$I$100,"")</f>
        <v>0</v>
      </c>
      <c r="F256" s="259">
        <f t="shared" si="51"/>
        <v>0</v>
      </c>
      <c r="G256" s="257">
        <f>SUMIFS('12'!$J$7:$J$100,'12'!$H$7:$H$100,$A256,'12'!$I$7:$I$100,1)+SUMIFS('13'!$J$7:$J$100,'13'!$H$7:$H$100,$A256,'13'!$I$7:$I$100,1)+SUMIFS('14'!$J$7:$J$100,'14'!$H$7:$H$100,$A256,'14'!$I$7:$I$100,1)+SUMIFS('15'!$J$7:$J$100,'15'!$H$7:$H$100,$A256,'15'!$I$7:$I$100,1)+SUMIFS('15a'!$J$7:$J$100,'15a'!$H$7:$H$100,$A256,'15a'!$I$7:$I$100,1)+SUMIFS('15b'!$J$7:$J$100,'15b'!$H$7:$H$100,$A256,'15b'!$I$7:$I$100,1)+SUMIFS('15c'!$J$7:$J$100,'15c'!$H$7:$H$100,$A256,'15c'!$I$7:$I$100,1)+SUMIFS('15d'!$J$7:$J$100,'15d'!$H$7:$H$100,$A256,'15d'!$I$7:$I$100,1)+SUMIFS('15e'!$J$7:$J$100,'15e'!$H$7:$H$100,$A256,'15e'!$I$7:$I$100,1)+SUMIFS('15f'!$J$7:$J$100,'15f'!$H$7:$H$100,$A256,'15f'!$I$7:$I$100,1)+SUMIFS('15g'!$J$7:$J$100,'15g'!$H$7:$H$100,$A256,'15g'!$I$7:$I$100,1)+SUMIFS('15h'!$J$7:$J$100,'15h'!$H$7:$H$100,$A256,'15h'!$I$7:$I$100,1)+SUMIFS('15i'!$J$7:$J$100,'15i'!$H$7:$H$100,$A256,'15i'!$I$7:$I$100,1)+SUMIFS('15j'!$J$7:$J$100,'15j'!$H$7:$H$100,$A256,'15j'!$I$7:$I$100,1)+SUMIFS('15k'!$J$7:$J$100,'15k'!$H$7:$H$100,$A256,'15k'!$I$7:$I$100,1)+SUMIFS('15l'!$J$7:$J$100,'15l'!$H$7:$H$100,$A256,'15l'!$I$7:$I$100,1)+SUMIFS('15m'!$J$7:$J$100,'15m'!$H$7:$H$100,$A256,'15m'!$I$7:$I$100,1)+SUMIFS('15n'!$J$7:$J$100,'15n'!$H$7:$H$100,$A256,'15n'!$I$7:$I$100,1)+SUMIFS('16'!$J$7:$J$100,'16'!$H$7:$H$100,$A256,'16'!$I$7:$I$100,1)+SUMIFS('16a'!$J$7:$J$100,'16a'!$H$7:$H$100,$A256,'16a'!$I$7:$I$100,1)+SUMIFS('17'!$J$7:$J$100,'17'!$H$7:$H$100,$A256,'17'!$I$7:$I$100,1)+SUMIFS('17a'!$J$7:$J$100,'17a'!$H$7:$H$100,$A256,'17a'!$I$7:$I$100,1)+SUMIFS('18'!$J$7:$J$100,'18'!$H$7:$H$100,$A256,'18'!$I$7:$I$100,1)+SUMIFS('18a'!$J$7:$J$100,'18a'!$H$7:$H$100,$A256,'18a'!$I$7:$I$100,1)
+SUMIFS('19'!$J$7:$J$100,'19'!$H$7:$H$100,$A256,'19'!$I$7:$I$100,1)+SUMIFS('20'!$J$7:$J$100,'20'!$H$7:$H$100,$A256,'20'!$I$7:$I$100,1)+SUMIFS('20a'!$J$7:$J$100,'20a'!$H$7:$H$100,$A256,'20a'!$I$7:$I$100,1)+SUMIFS('21'!$J$7:$J$100,'21'!$H$7:$H$100,$A256,'21'!$I$7:$I$100,1)+SUMIFS('22'!$J$7:$J$100,'22'!$H$7:$H$100,$A256,'22'!$I$7:$I$100,1)+SUMIFS('22a'!$J$7:$J$100,'22a'!$H$7:$H$100,$A256,'22a'!$I$7:$I$100,1)+SUMIFS('22b'!$J$7:$J$100,'22b'!$H$7:$H$100,$A256,'22b'!$I$7:$I$100,1)+SUMIFS('23'!$J$7:$J$100,'23'!$H$7:$H$100,$A256,'23'!$I$7:$I$100,1)+SUMIFS('24'!$J$7:$J$100,'24'!$H$7:$H$100,$A256,'24'!$I$7:$I$100,1)+SUMIFS('24a'!$J$7:$J$100,'24a'!$H$7:$H$100,$A256,'24a'!$I$7:$I$100,1)+SUMIFS('24b'!$J$7:$J$100,'24b'!$H$7:$H$100,$A256,'24b'!$I$7:$I$100,1)+SUMIFS('24c'!$J$7:$J$100,'24c'!$H$7:$H$100,$A256,'24c'!$I$7:$I$100,1)+SUMIFS('24d'!$J$7:$J$100,'24d'!$H$7:$H$100,$A256,'24d'!$I$7:$I$100,1)+SUMIFS('24e'!$J$7:$J$100,'24e'!$H$7:$H$100,$A256,'24e'!$I$7:$I$100,1)+SUMIFS('24f'!$J$7:$J$100,'24f'!$H$7:$H$100,$A256,'24f'!$I$7:$I$100,1)+SUMIFS('24g'!$J$7:$J$100,'24g'!$H$7:$H$100,$A256,'24g'!$I$7:$I$100,1)+SUMIFS('24h'!$J$7:$J$100,'24h'!$H$7:$H$100,$A256,'24h'!$I$7:$I$100,1)+SUMIFS('24i'!$J$7:$J$100,'24i'!$H$7:$H$100,$A256,'24i'!$I$7:$I$100,1)+SUMIFS('25'!$J$7:$J$100,'25'!$H$7:$H$100,$A256,'25'!$I$7:$I$100,1)+SUMIFS('26'!$J$7:$J$100,'26'!$H$7:$H$100,$A256,'26'!$I$7:$I$100,1)+SUMIFS('26a'!$J$7:$J$100,'26a'!$H$7:$H$100,$A256,'26a'!$I$7:$I$100,1)+SUMIFS('27'!$J$7:$J$100,'27'!$H$7:$H$100,$A256,'27'!$I$7:$I$100,1)+SUMIFS('27a'!$J$7:$J$100,'27a'!$H$7:$H$100,$A256,'27a'!$I$7:$I$100,1)+SUMIFS('28'!$J$7:$J$100,'28'!$H$7:$H$100,$A256,'28'!$I$7:$I$100,1)+SUMIFS('29'!$J$7:$J$100,'29'!$H$7:$H$100,$A256,'29'!$I$7:$I$100,1)</f>
        <v>0</v>
      </c>
      <c r="H256" s="258">
        <f>SUMIFS('12'!$J$7:$J$100,'12'!$H$7:$H$100,$A256,'12'!$I$7:$I$100,2)+SUMIFS('13'!$J$7:$J$100,'13'!$H$7:$H$100,$A256,'13'!$I$7:$I$100,2)+SUMIFS('14'!$J$7:$J$100,'14'!$H$7:$H$100,$A256,'14'!$I$7:$I$100,2)+SUMIFS('15'!$J$7:$J$100,'15'!$H$7:$H$100,$A256,'15'!$I$7:$I$100,2)+SUMIFS('15a'!$J$7:$J$100,'15a'!$H$7:$H$100,$A256,'15a'!$I$7:$I$100,2)+SUMIFS('15b'!$J$7:$J$100,'15b'!$H$7:$H$100,$A256,'15b'!$I$7:$I$100,2)+SUMIFS('15c'!$J$7:$J$100,'15c'!$H$7:$H$100,$A256,'15c'!$I$7:$I$100,2)+SUMIFS('15d'!$J$7:$J$100,'15d'!$H$7:$H$100,$A256,'15d'!$I$7:$I$100,2)+SUMIFS('15e'!$J$7:$J$100,'15e'!$H$7:$H$100,$A256,'15e'!$I$7:$I$100,2)+SUMIFS('15f'!$J$7:$J$100,'15f'!$H$7:$H$100,$A256,'15f'!$I$7:$I$100,2)+SUMIFS('15g'!$J$7:$J$100,'15g'!$H$7:$H$100,$A256,'15g'!$I$7:$I$100,2)+SUMIFS('15h'!$J$7:$J$100,'15h'!$H$7:$H$100,$A256,'15h'!$I$7:$I$100,2)+SUMIFS('15i'!$J$7:$J$100,'15i'!$H$7:$H$100,$A256,'15i'!$I$7:$I$100,2)+SUMIFS('15j'!$J$7:$J$100,'15j'!$H$7:$H$100,$A256,'15j'!$I$7:$I$100,2)+SUMIFS('15k'!$J$7:$J$100,'15k'!$H$7:$H$100,$A256,'15k'!$I$7:$I$100,2)+SUMIFS('15l'!$J$7:$J$100,'15l'!$H$7:$H$100,$A256,'15l'!$I$7:$I$100,2)+SUMIFS('15m'!$J$7:$J$100,'15m'!$H$7:$H$100,$A256,'15m'!$I$7:$I$100,2)+SUMIFS('15n'!$J$7:$J$100,'15n'!$H$7:$H$100,$A256,'15n'!$I$7:$I$100,2)+SUMIFS('16'!$J$7:$J$100,'16'!$H$7:$H$100,$A256,'16'!$I$7:$I$100,2)+SUMIFS('16a'!$J$7:$J$100,'16a'!$H$7:$H$100,$A256,'16a'!$I$7:$I$100,2)+SUMIFS('17'!$J$7:$J$100,'17'!$H$7:$H$100,$A256,'17'!$I$7:$I$100,2)+SUMIFS('17a'!$J$7:$J$100,'17a'!$H$7:$H$100,$A256,'17a'!$I$7:$I$100,2)+SUMIFS('18'!$J$7:$J$100,'18'!$H$7:$H$100,$A256,'18'!$I$7:$I$100,2)+SUMIFS('18a'!$J$7:$J$100,'18a'!$H$7:$H$100,$A256,'18a'!$I$7:$I$100,2)
+SUMIFS('19'!$J$7:$J$100,'19'!$H$7:$H$100,$A256,'19'!$I$7:$I$100,2)+SUMIFS('20'!$J$7:$J$100,'20'!$H$7:$H$100,$A256,'20'!$I$7:$I$100,2)+SUMIFS('20a'!$J$7:$J$100,'20a'!$H$7:$H$100,$A256,'20a'!$I$7:$I$100,2)+SUMIFS('21'!$J$7:$J$100,'21'!$H$7:$H$100,$A256,'21'!$I$7:$I$100,2)+SUMIFS('22'!$J$7:$J$100,'22'!$H$7:$H$100,$A256,'22'!$I$7:$I$100,2)+SUMIFS('22a'!$J$7:$J$100,'22a'!$H$7:$H$100,$A256,'22a'!$I$7:$I$100,2)+SUMIFS('22b'!$J$7:$J$100,'22b'!$H$7:$H$100,$A256,'22b'!$I$7:$I$100,2)+SUMIFS('23'!$J$7:$J$100,'23'!$H$7:$H$100,$A256,'23'!$I$7:$I$100,2)+SUMIFS('24'!$J$7:$J$100,'24'!$H$7:$H$100,$A256,'24'!$I$7:$I$100,2)+SUMIFS('24a'!$J$7:$J$100,'24a'!$H$7:$H$100,$A256,'24a'!$I$7:$I$100,2)+SUMIFS('24b'!$J$7:$J$100,'24b'!$H$7:$H$100,$A256,'24b'!$I$7:$I$100,2)+SUMIFS('24c'!$J$7:$J$100,'24c'!$H$7:$H$100,$A256,'24c'!$I$7:$I$100,2)+SUMIFS('24d'!$J$7:$J$100,'24d'!$H$7:$H$100,$A256,'24d'!$I$7:$I$100,2)+SUMIFS('24e'!$J$7:$J$100,'24e'!$H$7:$H$100,$A256,'24e'!$I$7:$I$100,2)+SUMIFS('24f'!$J$7:$J$100,'24f'!$H$7:$H$100,$A256,'24f'!$I$7:$I$100,2)+SUMIFS('24g'!$J$7:$J$100,'24g'!$H$7:$H$100,$A256,'24g'!$I$7:$I$100,2)+SUMIFS('24h'!$J$7:$J$100,'24h'!$H$7:$H$100,$A256,'24h'!$I$7:$I$100,2)+SUMIFS('24i'!$J$7:$J$100,'24i'!$H$7:$H$100,$A256,'24i'!$I$7:$I$100,2)+SUMIFS('25'!$J$7:$J$100,'25'!$H$7:$H$100,$A256,'25'!$I$7:$I$100,2)+SUMIFS('26'!$J$7:$J$100,'26'!$H$7:$H$100,$A256,'26'!$I$7:$I$100,2)+SUMIFS('26a'!$J$7:$J$100,'26a'!$H$7:$H$100,$A256,'26a'!$I$7:$I$100,2)+SUMIFS('27'!$J$7:$J$100,'27'!$H$7:$H$100,$A256,'27'!$I$7:$I$100,2)+SUMIFS('27a'!$J$7:$J$100,'27a'!$H$7:$H$100,$A256,'27a'!$I$7:$I$100,2)+SUMIFS('28'!$J$7:$J$100,'28'!$H$7:$H$100,$A256,'28'!$I$7:$I$100,2)+SUMIFS('29'!$J$7:$J$100,'29'!$H$7:$H$100,$A256,'29'!$I$7:$I$100,2)</f>
        <v>0</v>
      </c>
      <c r="I256" s="258">
        <f>SUMIFS('12'!$J$7:$J$100,'12'!$H$7:$H$100,$A256,'12'!$I$7:$I$100,"")+SUMIFS('13'!$J$7:$J$100,'13'!$H$7:$H$100,$A256,'13'!$I$7:$I$100,"")+SUMIFS('14'!$J$7:$J$100,'14'!$H$7:$H$100,$A256,'14'!$I$7:$I$100,"")+SUMIFS('15'!$J$7:$J$100,'15'!$H$7:$H$100,$A256,'15'!$I$7:$I$100,"")+SUMIFS('15a'!$J$7:$J$100,'15a'!$H$7:$H$100,$A256,'15a'!$I$7:$I$100,"")+SUMIFS('15b'!$J$7:$J$100,'15b'!$H$7:$H$100,$A256,'15b'!$I$7:$I$100,"")+SUMIFS('15c'!$J$7:$J$100,'15c'!$H$7:$H$100,$A256,'15c'!$I$7:$I$100,"")+SUMIFS('15d'!$J$7:$J$100,'15d'!$H$7:$H$100,$A256,'15d'!$I$7:$I$100,"")+SUMIFS('15e'!$J$7:$J$100,'15e'!$H$7:$H$100,$A256,'15e'!$I$7:$I$100,"")+SUMIFS('15f'!$J$7:$J$100,'15f'!$H$7:$H$100,$A256,'15f'!$I$7:$I$100,"")+SUMIFS('15g'!$J$7:$J$100,'15g'!$H$7:$H$100,$A256,'15g'!$I$7:$I$100,"")+SUMIFS('15h'!$J$7:$J$100,'15h'!$H$7:$H$100,$A256,'15h'!$I$7:$I$100,"")+SUMIFS('15i'!$J$7:$J$100,'15i'!$H$7:$H$100,$A256,'15i'!$I$7:$I$100,"")+SUMIFS('15j'!$J$7:$J$100,'15j'!$H$7:$H$100,$A256,'15j'!$I$7:$I$100,"")+SUMIFS('15k'!$J$7:$J$100,'15k'!$H$7:$H$100,$A256,'15k'!$I$7:$I$100,"")+SUMIFS('15l'!$J$7:$J$100,'15l'!$H$7:$H$100,$A256,'15l'!$I$7:$I$100,"")+SUMIFS('15m'!$J$7:$J$100,'15m'!$H$7:$H$100,$A256,'15m'!$I$7:$I$100,"")+SUMIFS('15n'!$J$7:$J$100,'15n'!$H$7:$H$100,$A256,'15n'!$I$7:$I$100,"")+SUMIFS('16'!$J$7:$J$100,'16'!$H$7:$H$100,$A256,'16'!$I$7:$I$100,"")+SUMIFS('16a'!$J$7:$J$100,'16a'!$H$7:$H$100,$A256,'16a'!$I$7:$I$100,"")+SUMIFS('17'!$J$7:$J$100,'17'!$H$7:$H$100,$A256,'17'!$I$7:$I$100,"")+SUMIFS('17a'!$J$7:$J$100,'17a'!$H$7:$H$100,$A256,'17a'!$I$7:$I$100,"")+SUMIFS('18'!$J$7:$J$100,'18'!$H$7:$H$100,$A256,'18'!$I$7:$I$100,"")+SUMIFS('18a'!$J$7:$J$100,'18a'!$H$7:$H$100,$A256,'18a'!$I$7:$I$100,"")
+SUMIFS('19'!$J$7:$J$100,'19'!$H$7:$H$100,$A256,'19'!$I$7:$I$100,"")+SUMIFS('20'!$J$7:$J$100,'20'!$H$7:$H$100,$A256,'20'!$I$7:$I$100,"")+SUMIFS('20a'!$J$7:$J$100,'20a'!$H$7:$H$100,$A256,'20a'!$I$7:$I$100,"")+SUMIFS('21'!$J$7:$J$100,'21'!$H$7:$H$100,$A256,'21'!$I$7:$I$100,"")+SUMIFS('22'!$J$7:$J$100,'22'!$H$7:$H$100,$A256,'22'!$I$7:$I$100,"")+SUMIFS('22a'!$J$7:$J$100,'22a'!$H$7:$H$100,$A256,'22a'!$I$7:$I$100,"")+SUMIFS('22b'!$J$7:$J$100,'22b'!$H$7:$H$100,$A256,'22b'!$I$7:$I$100,"")+SUMIFS('23'!$J$7:$J$100,'23'!$H$7:$H$100,$A256,'23'!$I$7:$I$100,"")+SUMIFS('24'!$J$7:$J$100,'24'!$H$7:$H$100,$A256,'24'!$I$7:$I$100,"")+SUMIFS('24a'!$J$7:$J$100,'24a'!$H$7:$H$100,$A256,'24a'!$I$7:$I$100,"")+SUMIFS('24b'!$J$7:$J$100,'24b'!$H$7:$H$100,$A256,'24b'!$I$7:$I$100,"")+SUMIFS('24c'!$J$7:$J$100,'24c'!$H$7:$H$100,$A256,'24c'!$I$7:$I$100,"")+SUMIFS('24d'!$J$7:$J$100,'24d'!$H$7:$H$100,$A256,'24d'!$I$7:$I$100,"")+SUMIFS('24e'!$J$7:$J$100,'24e'!$H$7:$H$100,$A256,'24e'!$I$7:$I$100,"")+SUMIFS('24f'!$J$7:$J$100,'24f'!$H$7:$H$100,$A256,'24f'!$I$7:$I$100,"")+SUMIFS('24g'!$J$7:$J$100,'24g'!$H$7:$H$100,$A256,'24g'!$I$7:$I$100,"")+SUMIFS('24h'!$J$7:$J$100,'24h'!$H$7:$H$100,$A256,'24h'!$I$7:$I$100,"")+SUMIFS('24i'!$J$7:$J$100,'24i'!$H$7:$H$100,$A256,'24i'!$I$7:$I$100,"")+SUMIFS('25'!$J$7:$J$100,'25'!$H$7:$H$100,$A256,'25'!$I$7:$I$100,"")+SUMIFS('26'!$J$7:$J$100,'26'!$H$7:$H$100,$A256,'26'!$I$7:$I$100,"")+SUMIFS('26a'!$J$7:$J$100,'26a'!$H$7:$H$100,$A256,'26a'!$I$7:$I$100,"")+SUMIFS('27'!$J$7:$J$100,'27'!$H$7:$H$100,$A256,'27'!$I$7:$I$100,"")+SUMIFS('27a'!$J$7:$J$100,'27a'!$H$7:$H$100,$A256,'27a'!$I$7:$I$100,"")+SUMIFS('28'!$J$7:$J$100,'28'!$H$7:$H$100,$A256,'28'!$I$7:$I$100,"")+SUMIFS('29'!$J$7:$J$100,'29'!$H$7:$H$100,$A256,'29'!$I$7:$I$100,"")</f>
        <v>0</v>
      </c>
      <c r="J256" s="259">
        <f t="shared" si="52"/>
        <v>0</v>
      </c>
      <c r="S256" s="247">
        <f t="shared" si="50"/>
        <v>0</v>
      </c>
    </row>
    <row r="257" ht="12.75" customHeight="1" outlineLevel="1">
      <c r="A257" s="1" t="s">
        <v>2709</v>
      </c>
      <c r="B257" s="1" t="s">
        <v>4579</v>
      </c>
      <c r="C257" s="257">
        <f>SUMIFS('12'!$N$7:$N$100,'12'!$H$7:$H$100,$A257,'12'!$I$7:$I$100,1)+SUMIFS('13'!$N$7:$N$100,'13'!$H$7:$H$100,$A257,'13'!$I$7:$I$100,1)+SUMIFS('14'!$N$7:$N$100,'14'!$H$7:$H$100,$A257,'14'!$I$7:$I$100,1)+SUMIFS('15'!$N$7:$N$100,'15'!$H$7:$H$100,$A257,'15'!$I$7:$I$100,1)+SUMIFS('15a'!$N$7:$N$100,'15a'!$H$7:$H$100,$A257,'15a'!$I$7:$I$100,1)+SUMIFS('15b'!$N$7:$N$100,'15b'!$H$7:$H$100,$A257,'15b'!$I$7:$I$100,1)+SUMIFS('15c'!$N$7:$N$100,'15c'!$H$7:$H$100,$A257,'15c'!$I$7:$I$100,1)+SUMIFS('15d'!$N$7:$N$100,'15d'!$H$7:$H$100,$A257,'15d'!$I$7:$I$100,1)+SUMIFS('15e'!$N$7:$N$100,'15e'!$H$7:$H$100,$A257,'15e'!$I$7:$I$100,1)+SUMIFS('15f'!$N$7:$N$100,'15f'!$H$7:$H$100,$A257,'15f'!$I$7:$I$100,1)+SUMIFS('15g'!$N$7:$N$100,'15g'!$H$7:$H$100,$A257,'15g'!$I$7:$I$100,1)+SUMIFS('15h'!$N$7:$N$100,'15h'!$H$7:$H$100,$A257,'15h'!$I$7:$I$100,1)+SUMIFS('15i'!$N$7:$N$100,'15i'!$H$7:$H$100,$A257,'15i'!$I$7:$I$100,1)+SUMIFS('15j'!$N$7:$N$100,'15j'!$H$7:$H$100,$A257,'15j'!$I$7:$I$100,1)+SUMIFS('15k'!$N$7:$N$100,'15k'!$H$7:$H$100,$A257,'15k'!$I$7:$I$100,1)+SUMIFS('15l'!$N$7:$N$100,'15l'!$H$7:$H$100,$A257,'15l'!$I$7:$I$100,1)+SUMIFS('15m'!$N$7:$N$100,'15m'!$H$7:$H$100,$A257,'15m'!$I$7:$I$100,1)+SUMIFS('15n'!$N$7:$N$100,'15n'!$H$7:$H$100,$A257,'15n'!$I$7:$I$100,1)+SUMIFS('16'!$N$7:$N$100,'16'!$H$7:$H$100,$A257,'16'!$I$7:$I$100,1)+SUMIFS('16a'!$N$7:$N$100,'16a'!$H$7:$H$100,$A257,'16a'!$I$7:$I$100,1)+SUMIFS('17'!$N$7:$N$100,'17'!$H$7:$H$100,$A257,'17'!$I$7:$I$100,1)+SUMIFS('17a'!$N$7:$N$100,'17a'!$H$7:$H$100,$A257,'17a'!$I$7:$I$100,1)+SUMIFS('18'!$N$7:$N$100,'18'!$H$7:$H$100,$A257,'18'!$I$7:$I$100,1)+SUMIFS('18a'!$N$7:$N$100,'18a'!$H$7:$H$100,$A257,'18a'!$I$7:$I$100,1)
+SUMIFS('19'!$N$7:$N$100,'19'!$H$7:$H$100,$A257,'19'!$I$7:$I$100,1)+SUMIFS('20'!$N$7:$N$100,'20'!$H$7:$H$100,$A257,'20'!$I$7:$I$100,1)+SUMIFS('20a'!$N$7:$N$100,'20a'!$H$7:$H$100,$A257,'20a'!$I$7:$I$100,1)+SUMIFS('21'!$N$7:$N$100,'21'!$H$7:$H$100,$A257,'21'!$I$7:$I$100,1)+SUMIFS('22'!$N$7:$N$100,'22'!$H$7:$H$100,$A257,'22'!$I$7:$I$100,1)+SUMIFS('22a'!$N$7:$N$100,'22a'!$H$7:$H$100,$A257,'22a'!$I$7:$I$100,1)+SUMIFS('22b'!$N$7:$N$100,'22b'!$H$7:$H$100,$A257,'22b'!$I$7:$I$100,1)+SUMIFS('23'!$N$7:$N$100,'23'!$H$7:$H$100,$A257,'23'!$I$7:$I$100,1)+SUMIFS('24'!$N$7:$N$100,'24'!$H$7:$H$100,$A257,'24'!$I$7:$I$100,1)+SUMIFS('24a'!$N$7:$N$100,'24a'!$H$7:$H$100,$A257,'24a'!$I$7:$I$100,1)+SUMIFS('24b'!$N$7:$N$100,'24b'!$H$7:$H$100,$A257,'24b'!$I$7:$I$100,1)+SUMIFS('24c'!$N$7:$N$100,'24c'!$H$7:$H$100,$A257,'24c'!$I$7:$I$100,1)+SUMIFS('24d'!$N$7:$N$100,'24d'!$H$7:$H$100,$A257,'24d'!$I$7:$I$100,1)+SUMIFS('24e'!$N$7:$N$100,'24e'!$H$7:$H$100,$A257,'24e'!$I$7:$I$100,1)+SUMIFS('24f'!$N$7:$N$100,'24f'!$H$7:$H$100,$A257,'24f'!$I$7:$I$100,1)+SUMIFS('24g'!$N$7:$N$100,'24g'!$H$7:$H$100,$A257,'24g'!$I$7:$I$100,1)+SUMIFS('24h'!$N$7:$N$100,'24h'!$H$7:$H$100,$A257,'24h'!$I$7:$I$100,1)+SUMIFS('24i'!$N$7:$N$100,'24i'!$H$7:$H$100,$A257,'24i'!$I$7:$I$100,1)+SUMIFS('25'!$N$7:$N$100,'25'!$H$7:$H$100,$A257,'25'!$I$7:$I$100,1)+SUMIFS('26'!$N$7:$N$100,'26'!$H$7:$H$100,$A257,'26'!$I$7:$I$100,1)+SUMIFS('26a'!$N$7:$N$100,'26a'!$H$7:$H$100,$A257,'26a'!$I$7:$I$100,1)+SUMIFS('27'!$N$7:$N$100,'27'!$H$7:$H$100,$A257,'27'!$I$7:$I$100,1)+SUMIFS('27a'!$N$7:$N$100,'27a'!$H$7:$H$100,$A257,'27a'!$I$7:$I$100,1)+SUMIFS('28'!$N$7:$N$100,'28'!$H$7:$H$100,$A257,'28'!$I$7:$I$100,1)+SUMIFS('29'!$N$7:$N$100,'29'!$H$7:$H$100,$A257,'29'!$I$7:$I$100,1)</f>
        <v>0</v>
      </c>
      <c r="D257" s="258">
        <f>SUMIFS('12'!$N$7:$N$100,'12'!$H$7:$H$100,$A257,'12'!$I$7:$I$100,2)+SUMIFS('13'!$N$7:$N$100,'13'!$H$7:$H$100,$A257,'13'!$I$7:$I$100,2)+SUMIFS('14'!$N$7:$N$100,'14'!$H$7:$H$100,$A257,'14'!$I$7:$I$100,2)+SUMIFS('15'!$N$7:$N$100,'15'!$H$7:$H$100,$A257,'15'!$I$7:$I$100,2)+SUMIFS('15a'!$N$7:$N$100,'15a'!$H$7:$H$100,$A257,'15a'!$I$7:$I$100,2)+SUMIFS('15b'!$N$7:$N$100,'15b'!$H$7:$H$100,$A257,'15b'!$I$7:$I$100,2)+SUMIFS('15c'!$N$7:$N$100,'15c'!$H$7:$H$100,$A257,'15c'!$I$7:$I$100,2)+SUMIFS('15d'!$N$7:$N$100,'15d'!$H$7:$H$100,$A257,'15d'!$I$7:$I$100,2)+SUMIFS('15e'!$N$7:$N$100,'15e'!$H$7:$H$100,$A257,'15e'!$I$7:$I$100,2)+SUMIFS('15f'!$N$7:$N$100,'15f'!$H$7:$H$100,$A257,'15f'!$I$7:$I$100,2)+SUMIFS('15g'!$N$7:$N$100,'15g'!$H$7:$H$100,$A257,'15g'!$I$7:$I$100,2)+SUMIFS('15h'!$N$7:$N$100,'15h'!$H$7:$H$100,$A257,'15h'!$I$7:$I$100,2)+SUMIFS('15i'!$N$7:$N$100,'15i'!$H$7:$H$100,$A257,'15i'!$I$7:$I$100,2)+SUMIFS('15j'!$N$7:$N$100,'15j'!$H$7:$H$100,$A257,'15j'!$I$7:$I$100,2)+SUMIFS('15k'!$N$7:$N$100,'15k'!$H$7:$H$100,$A257,'15k'!$I$7:$I$100,2)+SUMIFS('15l'!$N$7:$N$100,'15l'!$H$7:$H$100,$A257,'15l'!$I$7:$I$100,2)+SUMIFS('15m'!$N$7:$N$100,'15m'!$H$7:$H$100,$A257,'15m'!$I$7:$I$100,2)+SUMIFS('15n'!$N$7:$N$100,'15n'!$H$7:$H$100,$A257,'15n'!$I$7:$I$100,2)+SUMIFS('16'!$N$7:$N$100,'16'!$H$7:$H$100,$A257,'16'!$I$7:$I$100,2)+SUMIFS('16a'!$N$7:$N$100,'16a'!$H$7:$H$100,$A257,'16a'!$I$7:$I$100,2)+SUMIFS('17'!$N$7:$N$100,'17'!$H$7:$H$100,$A257,'17'!$I$7:$I$100,2)+SUMIFS('17a'!$N$7:$N$100,'17a'!$H$7:$H$100,$A257,'17a'!$I$7:$I$100,2)+SUMIFS('18'!$N$7:$N$100,'18'!$H$7:$H$100,$A257,'18'!$I$7:$I$100,2)+SUMIFS('18a'!$N$7:$N$100,'18a'!$H$7:$H$100,$A257,'18a'!$I$7:$I$100,2)
+SUMIFS('19'!$N$7:$N$100,'19'!$H$7:$H$100,$A257,'19'!$I$7:$I$100,2)+SUMIFS('20'!$N$7:$N$100,'20'!$H$7:$H$100,$A257,'20'!$I$7:$I$100,2)+SUMIFS('20a'!$N$7:$N$100,'20a'!$H$7:$H$100,$A257,'20a'!$I$7:$I$100,2)+SUMIFS('21'!$N$7:$N$100,'21'!$H$7:$H$100,$A257,'21'!$I$7:$I$100,2)+SUMIFS('22'!$N$7:$N$100,'22'!$H$7:$H$100,$A257,'22'!$I$7:$I$100,2)+SUMIFS('22a'!$N$7:$N$100,'22a'!$H$7:$H$100,$A257,'22a'!$I$7:$I$100,2)+SUMIFS('22b'!$N$7:$N$100,'22b'!$H$7:$H$100,$A257,'22b'!$I$7:$I$100,2)+SUMIFS('23'!$N$7:$N$100,'23'!$H$7:$H$100,$A257,'23'!$I$7:$I$100,2)+SUMIFS('24'!$N$7:$N$100,'24'!$H$7:$H$100,$A257,'24'!$I$7:$I$100,2)+SUMIFS('24a'!$N$7:$N$100,'24a'!$H$7:$H$100,$A257,'24a'!$I$7:$I$100,2)+SUMIFS('24b'!$N$7:$N$100,'24b'!$H$7:$H$100,$A257,'24b'!$I$7:$I$100,2)+SUMIFS('24c'!$N$7:$N$100,'24c'!$H$7:$H$100,$A257,'24c'!$I$7:$I$100,2)+SUMIFS('24d'!$N$7:$N$100,'24d'!$H$7:$H$100,$A257,'24d'!$I$7:$I$100,2)+SUMIFS('24e'!$N$7:$N$100,'24e'!$H$7:$H$100,$A257,'24e'!$I$7:$I$100,2)+SUMIFS('24f'!$N$7:$N$100,'24f'!$H$7:$H$100,$A257,'24f'!$I$7:$I$100,2)+SUMIFS('24g'!$N$7:$N$100,'24g'!$H$7:$H$100,$A257,'24g'!$I$7:$I$100,2)+SUMIFS('24h'!$N$7:$N$100,'24h'!$H$7:$H$100,$A257,'24h'!$I$7:$I$100,2)+SUMIFS('24i'!$N$7:$N$100,'24i'!$H$7:$H$100,$A257,'24i'!$I$7:$I$100,2)+SUMIFS('25'!$N$7:$N$100,'25'!$H$7:$H$100,$A257,'25'!$I$7:$I$100,2)+SUMIFS('26'!$N$7:$N$100,'26'!$H$7:$H$100,$A257,'26'!$I$7:$I$100,2)+SUMIFS('26a'!$N$7:$N$100,'26a'!$H$7:$H$100,$A257,'26a'!$I$7:$I$100,2)+SUMIFS('27'!$N$7:$N$100,'27'!$H$7:$H$100,$A257,'27'!$I$7:$I$100,2)+SUMIFS('27a'!$N$7:$N$100,'27a'!$H$7:$H$100,$A257,'27a'!$I$7:$I$100,2)+SUMIFS('28'!$N$7:$N$100,'28'!$H$7:$H$100,$A257,'28'!$I$7:$I$100,2)+SUMIFS('29'!$N$7:$N$100,'29'!$H$7:$H$100,$A257,'29'!$I$7:$I$100,2)</f>
        <v>0</v>
      </c>
      <c r="E257" s="258">
        <f>SUMIFS('12'!$N$7:$N$100,'12'!$H$7:$H$100,$A257,'12'!$I$7:$I$100,"")+SUMIFS('13'!$N$7:$N$100,'13'!$H$7:$H$100,$A257,'13'!$I$7:$I$100,"")+SUMIFS('14'!$N$7:$N$100,'14'!$H$7:$H$100,$A257,'14'!$I$7:$I$100,"")+SUMIFS('15'!$N$7:$N$100,'15'!$H$7:$H$100,$A257,'15'!$I$7:$I$100,"")+SUMIFS('15a'!$N$7:$N$100,'15a'!$H$7:$H$100,$A257,'15a'!$I$7:$I$100,"")+SUMIFS('15b'!$N$7:$N$100,'15b'!$H$7:$H$100,$A257,'15b'!$I$7:$I$100,"")+SUMIFS('15c'!$N$7:$N$100,'15c'!$H$7:$H$100,$A257,'15c'!$I$7:$I$100,"")+SUMIFS('15d'!$N$7:$N$100,'15d'!$H$7:$H$100,$A257,'15d'!$I$7:$I$100,"")+SUMIFS('15e'!$N$7:$N$100,'15e'!$H$7:$H$100,$A257,'15e'!$I$7:$I$100,"")+SUMIFS('15f'!$N$7:$N$100,'15f'!$H$7:$H$100,$A257,'15f'!$I$7:$I$100,"")+SUMIFS('15g'!$N$7:$N$100,'15g'!$H$7:$H$100,$A257,'15g'!$I$7:$I$100,"")+SUMIFS('15h'!$N$7:$N$100,'15h'!$H$7:$H$100,$A257,'15h'!$I$7:$I$100,"")+SUMIFS('15i'!$N$7:$N$100,'15i'!$H$7:$H$100,$A257,'15i'!$I$7:$I$100,"")+SUMIFS('15j'!$N$7:$N$100,'15j'!$H$7:$H$100,$A257,'15j'!$I$7:$I$100,"")+SUMIFS('15k'!$N$7:$N$100,'15k'!$H$7:$H$100,$A257,'15k'!$I$7:$I$100,"")+SUMIFS('15l'!$N$7:$N$100,'15l'!$H$7:$H$100,$A257,'15l'!$I$7:$I$100,"")+SUMIFS('15m'!$N$7:$N$100,'15m'!$H$7:$H$100,$A257,'15m'!$I$7:$I$100,"")+SUMIFS('15n'!$N$7:$N$100,'15n'!$H$7:$H$100,$A257,'15n'!$I$7:$I$100,"")+SUMIFS('16'!$N$7:$N$100,'16'!$H$7:$H$100,$A257,'16'!$I$7:$I$100,"")+SUMIFS('16a'!$N$7:$N$100,'16a'!$H$7:$H$100,$A257,'16a'!$I$7:$I$100,"")+SUMIFS('17'!$N$7:$N$100,'17'!$H$7:$H$100,$A257,'17'!$I$7:$I$100,"")+SUMIFS('17a'!$N$7:$N$100,'17a'!$H$7:$H$100,$A257,'17a'!$I$7:$I$100,"")+SUMIFS('18'!$N$7:$N$100,'18'!$H$7:$H$100,$A257,'18'!$I$7:$I$100,"")+SUMIFS('18a'!$N$7:$N$100,'18a'!$H$7:$H$100,$A257,'18a'!$I$7:$I$100,"")
+SUMIFS('19'!$N$7:$N$100,'19'!$H$7:$H$100,$A257,'19'!$I$7:$I$100,"")+SUMIFS('20'!$N$7:$N$100,'20'!$H$7:$H$100,$A257,'20'!$I$7:$I$100,"")+SUMIFS('20a'!$N$7:$N$100,'20a'!$H$7:$H$100,$A257,'20a'!$I$7:$I$100,"")+SUMIFS('21'!$N$7:$N$100,'21'!$H$7:$H$100,$A257,'21'!$I$7:$I$100,"")+SUMIFS('22'!$N$7:$N$100,'22'!$H$7:$H$100,$A257,'22'!$I$7:$I$100,"")+SUMIFS('22a'!$N$7:$N$100,'22a'!$H$7:$H$100,$A257,'22a'!$I$7:$I$100,"")+SUMIFS('22b'!$N$7:$N$100,'22b'!$H$7:$H$100,$A257,'22b'!$I$7:$I$100,"")+SUMIFS('23'!$N$7:$N$100,'23'!$H$7:$H$100,$A257,'23'!$I$7:$I$100,"")+SUMIFS('24'!$N$7:$N$100,'24'!$H$7:$H$100,$A257,'24'!$I$7:$I$100,"")+SUMIFS('24a'!$N$7:$N$100,'24a'!$H$7:$H$100,$A257,'24a'!$I$7:$I$100,"")+SUMIFS('24b'!$N$7:$N$100,'24b'!$H$7:$H$100,$A257,'24b'!$I$7:$I$100,"")+SUMIFS('24c'!$N$7:$N$100,'24c'!$H$7:$H$100,$A257,'24c'!$I$7:$I$100,"")+SUMIFS('24d'!$N$7:$N$100,'24d'!$H$7:$H$100,$A257,'24d'!$I$7:$I$100,"")+SUMIFS('24e'!$N$7:$N$100,'24e'!$H$7:$H$100,$A257,'24e'!$I$7:$I$100,"")+SUMIFS('24f'!$N$7:$N$100,'24f'!$H$7:$H$100,$A257,'24f'!$I$7:$I$100,"")+SUMIFS('24g'!$N$7:$N$100,'24g'!$H$7:$H$100,$A257,'24g'!$I$7:$I$100,"")+SUMIFS('24h'!$N$7:$N$100,'24h'!$H$7:$H$100,$A257,'24h'!$I$7:$I$100,"")+SUMIFS('24i'!$N$7:$N$100,'24i'!$H$7:$H$100,$A257,'24i'!$I$7:$I$100,"")+SUMIFS('25'!$N$7:$N$100,'25'!$H$7:$H$100,$A257,'25'!$I$7:$I$100,"")+SUMIFS('26'!$N$7:$N$100,'26'!$H$7:$H$100,$A257,'26'!$I$7:$I$100,"")+SUMIFS('26a'!$N$7:$N$100,'26a'!$H$7:$H$100,$A257,'26a'!$I$7:$I$100,"")+SUMIFS('27'!$N$7:$N$100,'27'!$H$7:$H$100,$A257,'27'!$I$7:$I$100,"")+SUMIFS('27a'!$N$7:$N$100,'27a'!$H$7:$H$100,$A257,'27a'!$I$7:$I$100,"")+SUMIFS('28'!$N$7:$N$100,'28'!$H$7:$H$100,$A257,'28'!$I$7:$I$100,"")+SUMIFS('29'!$N$7:$N$100,'29'!$H$7:$H$100,$A257,'29'!$I$7:$I$100,"")</f>
        <v>0</v>
      </c>
      <c r="F257" s="259">
        <f t="shared" si="51"/>
        <v>0</v>
      </c>
      <c r="G257" s="257">
        <f>SUMIFS('12'!$J$7:$J$100,'12'!$H$7:$H$100,$A257,'12'!$I$7:$I$100,1)+SUMIFS('13'!$J$7:$J$100,'13'!$H$7:$H$100,$A257,'13'!$I$7:$I$100,1)+SUMIFS('14'!$J$7:$J$100,'14'!$H$7:$H$100,$A257,'14'!$I$7:$I$100,1)+SUMIFS('15'!$J$7:$J$100,'15'!$H$7:$H$100,$A257,'15'!$I$7:$I$100,1)+SUMIFS('15a'!$J$7:$J$100,'15a'!$H$7:$H$100,$A257,'15a'!$I$7:$I$100,1)+SUMIFS('15b'!$J$7:$J$100,'15b'!$H$7:$H$100,$A257,'15b'!$I$7:$I$100,1)+SUMIFS('15c'!$J$7:$J$100,'15c'!$H$7:$H$100,$A257,'15c'!$I$7:$I$100,1)+SUMIFS('15d'!$J$7:$J$100,'15d'!$H$7:$H$100,$A257,'15d'!$I$7:$I$100,1)+SUMIFS('15e'!$J$7:$J$100,'15e'!$H$7:$H$100,$A257,'15e'!$I$7:$I$100,1)+SUMIFS('15f'!$J$7:$J$100,'15f'!$H$7:$H$100,$A257,'15f'!$I$7:$I$100,1)+SUMIFS('15g'!$J$7:$J$100,'15g'!$H$7:$H$100,$A257,'15g'!$I$7:$I$100,1)+SUMIFS('15h'!$J$7:$J$100,'15h'!$H$7:$H$100,$A257,'15h'!$I$7:$I$100,1)+SUMIFS('15i'!$J$7:$J$100,'15i'!$H$7:$H$100,$A257,'15i'!$I$7:$I$100,1)+SUMIFS('15j'!$J$7:$J$100,'15j'!$H$7:$H$100,$A257,'15j'!$I$7:$I$100,1)+SUMIFS('15k'!$J$7:$J$100,'15k'!$H$7:$H$100,$A257,'15k'!$I$7:$I$100,1)+SUMIFS('15l'!$J$7:$J$100,'15l'!$H$7:$H$100,$A257,'15l'!$I$7:$I$100,1)+SUMIFS('15m'!$J$7:$J$100,'15m'!$H$7:$H$100,$A257,'15m'!$I$7:$I$100,1)+SUMIFS('15n'!$J$7:$J$100,'15n'!$H$7:$H$100,$A257,'15n'!$I$7:$I$100,1)+SUMIFS('16'!$J$7:$J$100,'16'!$H$7:$H$100,$A257,'16'!$I$7:$I$100,1)+SUMIFS('16a'!$J$7:$J$100,'16a'!$H$7:$H$100,$A257,'16a'!$I$7:$I$100,1)+SUMIFS('17'!$J$7:$J$100,'17'!$H$7:$H$100,$A257,'17'!$I$7:$I$100,1)+SUMIFS('17a'!$J$7:$J$100,'17a'!$H$7:$H$100,$A257,'17a'!$I$7:$I$100,1)+SUMIFS('18'!$J$7:$J$100,'18'!$H$7:$H$100,$A257,'18'!$I$7:$I$100,1)+SUMIFS('18a'!$J$7:$J$100,'18a'!$H$7:$H$100,$A257,'18a'!$I$7:$I$100,1)
+SUMIFS('19'!$J$7:$J$100,'19'!$H$7:$H$100,$A257,'19'!$I$7:$I$100,1)+SUMIFS('20'!$J$7:$J$100,'20'!$H$7:$H$100,$A257,'20'!$I$7:$I$100,1)+SUMIFS('20a'!$J$7:$J$100,'20a'!$H$7:$H$100,$A257,'20a'!$I$7:$I$100,1)+SUMIFS('21'!$J$7:$J$100,'21'!$H$7:$H$100,$A257,'21'!$I$7:$I$100,1)+SUMIFS('22'!$J$7:$J$100,'22'!$H$7:$H$100,$A257,'22'!$I$7:$I$100,1)+SUMIFS('22a'!$J$7:$J$100,'22a'!$H$7:$H$100,$A257,'22a'!$I$7:$I$100,1)+SUMIFS('22b'!$J$7:$J$100,'22b'!$H$7:$H$100,$A257,'22b'!$I$7:$I$100,1)+SUMIFS('23'!$J$7:$J$100,'23'!$H$7:$H$100,$A257,'23'!$I$7:$I$100,1)+SUMIFS('24'!$J$7:$J$100,'24'!$H$7:$H$100,$A257,'24'!$I$7:$I$100,1)+SUMIFS('24a'!$J$7:$J$100,'24a'!$H$7:$H$100,$A257,'24a'!$I$7:$I$100,1)+SUMIFS('24b'!$J$7:$J$100,'24b'!$H$7:$H$100,$A257,'24b'!$I$7:$I$100,1)+SUMIFS('24c'!$J$7:$J$100,'24c'!$H$7:$H$100,$A257,'24c'!$I$7:$I$100,1)+SUMIFS('24d'!$J$7:$J$100,'24d'!$H$7:$H$100,$A257,'24d'!$I$7:$I$100,1)+SUMIFS('24e'!$J$7:$J$100,'24e'!$H$7:$H$100,$A257,'24e'!$I$7:$I$100,1)+SUMIFS('24f'!$J$7:$J$100,'24f'!$H$7:$H$100,$A257,'24f'!$I$7:$I$100,1)+SUMIFS('24g'!$J$7:$J$100,'24g'!$H$7:$H$100,$A257,'24g'!$I$7:$I$100,1)+SUMIFS('24h'!$J$7:$J$100,'24h'!$H$7:$H$100,$A257,'24h'!$I$7:$I$100,1)+SUMIFS('24i'!$J$7:$J$100,'24i'!$H$7:$H$100,$A257,'24i'!$I$7:$I$100,1)+SUMIFS('25'!$J$7:$J$100,'25'!$H$7:$H$100,$A257,'25'!$I$7:$I$100,1)+SUMIFS('26'!$J$7:$J$100,'26'!$H$7:$H$100,$A257,'26'!$I$7:$I$100,1)+SUMIFS('26a'!$J$7:$J$100,'26a'!$H$7:$H$100,$A257,'26a'!$I$7:$I$100,1)+SUMIFS('27'!$J$7:$J$100,'27'!$H$7:$H$100,$A257,'27'!$I$7:$I$100,1)+SUMIFS('27a'!$J$7:$J$100,'27a'!$H$7:$H$100,$A257,'27a'!$I$7:$I$100,1)+SUMIFS('28'!$J$7:$J$100,'28'!$H$7:$H$100,$A257,'28'!$I$7:$I$100,1)+SUMIFS('29'!$J$7:$J$100,'29'!$H$7:$H$100,$A257,'29'!$I$7:$I$100,1)</f>
        <v>0</v>
      </c>
      <c r="H257" s="258">
        <f>SUMIFS('12'!$J$7:$J$100,'12'!$H$7:$H$100,$A257,'12'!$I$7:$I$100,2)+SUMIFS('13'!$J$7:$J$100,'13'!$H$7:$H$100,$A257,'13'!$I$7:$I$100,2)+SUMIFS('14'!$J$7:$J$100,'14'!$H$7:$H$100,$A257,'14'!$I$7:$I$100,2)+SUMIFS('15'!$J$7:$J$100,'15'!$H$7:$H$100,$A257,'15'!$I$7:$I$100,2)+SUMIFS('15a'!$J$7:$J$100,'15a'!$H$7:$H$100,$A257,'15a'!$I$7:$I$100,2)+SUMIFS('15b'!$J$7:$J$100,'15b'!$H$7:$H$100,$A257,'15b'!$I$7:$I$100,2)+SUMIFS('15c'!$J$7:$J$100,'15c'!$H$7:$H$100,$A257,'15c'!$I$7:$I$100,2)+SUMIFS('15d'!$J$7:$J$100,'15d'!$H$7:$H$100,$A257,'15d'!$I$7:$I$100,2)+SUMIFS('15e'!$J$7:$J$100,'15e'!$H$7:$H$100,$A257,'15e'!$I$7:$I$100,2)+SUMIFS('15f'!$J$7:$J$100,'15f'!$H$7:$H$100,$A257,'15f'!$I$7:$I$100,2)+SUMIFS('15g'!$J$7:$J$100,'15g'!$H$7:$H$100,$A257,'15g'!$I$7:$I$100,2)+SUMIFS('15h'!$J$7:$J$100,'15h'!$H$7:$H$100,$A257,'15h'!$I$7:$I$100,2)+SUMIFS('15i'!$J$7:$J$100,'15i'!$H$7:$H$100,$A257,'15i'!$I$7:$I$100,2)+SUMIFS('15j'!$J$7:$J$100,'15j'!$H$7:$H$100,$A257,'15j'!$I$7:$I$100,2)+SUMIFS('15k'!$J$7:$J$100,'15k'!$H$7:$H$100,$A257,'15k'!$I$7:$I$100,2)+SUMIFS('15l'!$J$7:$J$100,'15l'!$H$7:$H$100,$A257,'15l'!$I$7:$I$100,2)+SUMIFS('15m'!$J$7:$J$100,'15m'!$H$7:$H$100,$A257,'15m'!$I$7:$I$100,2)+SUMIFS('15n'!$J$7:$J$100,'15n'!$H$7:$H$100,$A257,'15n'!$I$7:$I$100,2)+SUMIFS('16'!$J$7:$J$100,'16'!$H$7:$H$100,$A257,'16'!$I$7:$I$100,2)+SUMIFS('16a'!$J$7:$J$100,'16a'!$H$7:$H$100,$A257,'16a'!$I$7:$I$100,2)+SUMIFS('17'!$J$7:$J$100,'17'!$H$7:$H$100,$A257,'17'!$I$7:$I$100,2)+SUMIFS('17a'!$J$7:$J$100,'17a'!$H$7:$H$100,$A257,'17a'!$I$7:$I$100,2)+SUMIFS('18'!$J$7:$J$100,'18'!$H$7:$H$100,$A257,'18'!$I$7:$I$100,2)+SUMIFS('18a'!$J$7:$J$100,'18a'!$H$7:$H$100,$A257,'18a'!$I$7:$I$100,2)
+SUMIFS('19'!$J$7:$J$100,'19'!$H$7:$H$100,$A257,'19'!$I$7:$I$100,2)+SUMIFS('20'!$J$7:$J$100,'20'!$H$7:$H$100,$A257,'20'!$I$7:$I$100,2)+SUMIFS('20a'!$J$7:$J$100,'20a'!$H$7:$H$100,$A257,'20a'!$I$7:$I$100,2)+SUMIFS('21'!$J$7:$J$100,'21'!$H$7:$H$100,$A257,'21'!$I$7:$I$100,2)+SUMIFS('22'!$J$7:$J$100,'22'!$H$7:$H$100,$A257,'22'!$I$7:$I$100,2)+SUMIFS('22a'!$J$7:$J$100,'22a'!$H$7:$H$100,$A257,'22a'!$I$7:$I$100,2)+SUMIFS('22b'!$J$7:$J$100,'22b'!$H$7:$H$100,$A257,'22b'!$I$7:$I$100,2)+SUMIFS('23'!$J$7:$J$100,'23'!$H$7:$H$100,$A257,'23'!$I$7:$I$100,2)+SUMIFS('24'!$J$7:$J$100,'24'!$H$7:$H$100,$A257,'24'!$I$7:$I$100,2)+SUMIFS('24a'!$J$7:$J$100,'24a'!$H$7:$H$100,$A257,'24a'!$I$7:$I$100,2)+SUMIFS('24b'!$J$7:$J$100,'24b'!$H$7:$H$100,$A257,'24b'!$I$7:$I$100,2)+SUMIFS('24c'!$J$7:$J$100,'24c'!$H$7:$H$100,$A257,'24c'!$I$7:$I$100,2)+SUMIFS('24d'!$J$7:$J$100,'24d'!$H$7:$H$100,$A257,'24d'!$I$7:$I$100,2)+SUMIFS('24e'!$J$7:$J$100,'24e'!$H$7:$H$100,$A257,'24e'!$I$7:$I$100,2)+SUMIFS('24f'!$J$7:$J$100,'24f'!$H$7:$H$100,$A257,'24f'!$I$7:$I$100,2)+SUMIFS('24g'!$J$7:$J$100,'24g'!$H$7:$H$100,$A257,'24g'!$I$7:$I$100,2)+SUMIFS('24h'!$J$7:$J$100,'24h'!$H$7:$H$100,$A257,'24h'!$I$7:$I$100,2)+SUMIFS('24i'!$J$7:$J$100,'24i'!$H$7:$H$100,$A257,'24i'!$I$7:$I$100,2)+SUMIFS('25'!$J$7:$J$100,'25'!$H$7:$H$100,$A257,'25'!$I$7:$I$100,2)+SUMIFS('26'!$J$7:$J$100,'26'!$H$7:$H$100,$A257,'26'!$I$7:$I$100,2)+SUMIFS('26a'!$J$7:$J$100,'26a'!$H$7:$H$100,$A257,'26a'!$I$7:$I$100,2)+SUMIFS('27'!$J$7:$J$100,'27'!$H$7:$H$100,$A257,'27'!$I$7:$I$100,2)+SUMIFS('27a'!$J$7:$J$100,'27a'!$H$7:$H$100,$A257,'27a'!$I$7:$I$100,2)+SUMIFS('28'!$J$7:$J$100,'28'!$H$7:$H$100,$A257,'28'!$I$7:$I$100,2)+SUMIFS('29'!$J$7:$J$100,'29'!$H$7:$H$100,$A257,'29'!$I$7:$I$100,2)</f>
        <v>0</v>
      </c>
      <c r="I257" s="258">
        <f>SUMIFS('12'!$J$7:$J$100,'12'!$H$7:$H$100,$A257,'12'!$I$7:$I$100,"")+SUMIFS('13'!$J$7:$J$100,'13'!$H$7:$H$100,$A257,'13'!$I$7:$I$100,"")+SUMIFS('14'!$J$7:$J$100,'14'!$H$7:$H$100,$A257,'14'!$I$7:$I$100,"")+SUMIFS('15'!$J$7:$J$100,'15'!$H$7:$H$100,$A257,'15'!$I$7:$I$100,"")+SUMIFS('15a'!$J$7:$J$100,'15a'!$H$7:$H$100,$A257,'15a'!$I$7:$I$100,"")+SUMIFS('15b'!$J$7:$J$100,'15b'!$H$7:$H$100,$A257,'15b'!$I$7:$I$100,"")+SUMIFS('15c'!$J$7:$J$100,'15c'!$H$7:$H$100,$A257,'15c'!$I$7:$I$100,"")+SUMIFS('15d'!$J$7:$J$100,'15d'!$H$7:$H$100,$A257,'15d'!$I$7:$I$100,"")+SUMIFS('15e'!$J$7:$J$100,'15e'!$H$7:$H$100,$A257,'15e'!$I$7:$I$100,"")+SUMIFS('15f'!$J$7:$J$100,'15f'!$H$7:$H$100,$A257,'15f'!$I$7:$I$100,"")+SUMIFS('15g'!$J$7:$J$100,'15g'!$H$7:$H$100,$A257,'15g'!$I$7:$I$100,"")+SUMIFS('15h'!$J$7:$J$100,'15h'!$H$7:$H$100,$A257,'15h'!$I$7:$I$100,"")+SUMIFS('15i'!$J$7:$J$100,'15i'!$H$7:$H$100,$A257,'15i'!$I$7:$I$100,"")+SUMIFS('15j'!$J$7:$J$100,'15j'!$H$7:$H$100,$A257,'15j'!$I$7:$I$100,"")+SUMIFS('15k'!$J$7:$J$100,'15k'!$H$7:$H$100,$A257,'15k'!$I$7:$I$100,"")+SUMIFS('15l'!$J$7:$J$100,'15l'!$H$7:$H$100,$A257,'15l'!$I$7:$I$100,"")+SUMIFS('15m'!$J$7:$J$100,'15m'!$H$7:$H$100,$A257,'15m'!$I$7:$I$100,"")+SUMIFS('15n'!$J$7:$J$100,'15n'!$H$7:$H$100,$A257,'15n'!$I$7:$I$100,"")+SUMIFS('16'!$J$7:$J$100,'16'!$H$7:$H$100,$A257,'16'!$I$7:$I$100,"")+SUMIFS('16a'!$J$7:$J$100,'16a'!$H$7:$H$100,$A257,'16a'!$I$7:$I$100,"")+SUMIFS('17'!$J$7:$J$100,'17'!$H$7:$H$100,$A257,'17'!$I$7:$I$100,"")+SUMIFS('17a'!$J$7:$J$100,'17a'!$H$7:$H$100,$A257,'17a'!$I$7:$I$100,"")+SUMIFS('18'!$J$7:$J$100,'18'!$H$7:$H$100,$A257,'18'!$I$7:$I$100,"")+SUMIFS('18a'!$J$7:$J$100,'18a'!$H$7:$H$100,$A257,'18a'!$I$7:$I$100,"")
+SUMIFS('19'!$J$7:$J$100,'19'!$H$7:$H$100,$A257,'19'!$I$7:$I$100,"")+SUMIFS('20'!$J$7:$J$100,'20'!$H$7:$H$100,$A257,'20'!$I$7:$I$100,"")+SUMIFS('20a'!$J$7:$J$100,'20a'!$H$7:$H$100,$A257,'20a'!$I$7:$I$100,"")+SUMIFS('21'!$J$7:$J$100,'21'!$H$7:$H$100,$A257,'21'!$I$7:$I$100,"")+SUMIFS('22'!$J$7:$J$100,'22'!$H$7:$H$100,$A257,'22'!$I$7:$I$100,"")+SUMIFS('22a'!$J$7:$J$100,'22a'!$H$7:$H$100,$A257,'22a'!$I$7:$I$100,"")+SUMIFS('22b'!$J$7:$J$100,'22b'!$H$7:$H$100,$A257,'22b'!$I$7:$I$100,"")+SUMIFS('23'!$J$7:$J$100,'23'!$H$7:$H$100,$A257,'23'!$I$7:$I$100,"")+SUMIFS('24'!$J$7:$J$100,'24'!$H$7:$H$100,$A257,'24'!$I$7:$I$100,"")+SUMIFS('24a'!$J$7:$J$100,'24a'!$H$7:$H$100,$A257,'24a'!$I$7:$I$100,"")+SUMIFS('24b'!$J$7:$J$100,'24b'!$H$7:$H$100,$A257,'24b'!$I$7:$I$100,"")+SUMIFS('24c'!$J$7:$J$100,'24c'!$H$7:$H$100,$A257,'24c'!$I$7:$I$100,"")+SUMIFS('24d'!$J$7:$J$100,'24d'!$H$7:$H$100,$A257,'24d'!$I$7:$I$100,"")+SUMIFS('24e'!$J$7:$J$100,'24e'!$H$7:$H$100,$A257,'24e'!$I$7:$I$100,"")+SUMIFS('24f'!$J$7:$J$100,'24f'!$H$7:$H$100,$A257,'24f'!$I$7:$I$100,"")+SUMIFS('24g'!$J$7:$J$100,'24g'!$H$7:$H$100,$A257,'24g'!$I$7:$I$100,"")+SUMIFS('24h'!$J$7:$J$100,'24h'!$H$7:$H$100,$A257,'24h'!$I$7:$I$100,"")+SUMIFS('24i'!$J$7:$J$100,'24i'!$H$7:$H$100,$A257,'24i'!$I$7:$I$100,"")+SUMIFS('25'!$J$7:$J$100,'25'!$H$7:$H$100,$A257,'25'!$I$7:$I$100,"")+SUMIFS('26'!$J$7:$J$100,'26'!$H$7:$H$100,$A257,'26'!$I$7:$I$100,"")+SUMIFS('26a'!$J$7:$J$100,'26a'!$H$7:$H$100,$A257,'26a'!$I$7:$I$100,"")+SUMIFS('27'!$J$7:$J$100,'27'!$H$7:$H$100,$A257,'27'!$I$7:$I$100,"")+SUMIFS('27a'!$J$7:$J$100,'27a'!$H$7:$H$100,$A257,'27a'!$I$7:$I$100,"")+SUMIFS('28'!$J$7:$J$100,'28'!$H$7:$H$100,$A257,'28'!$I$7:$I$100,"")+SUMIFS('29'!$J$7:$J$100,'29'!$H$7:$H$100,$A257,'29'!$I$7:$I$100,"")</f>
        <v>0</v>
      </c>
      <c r="J257" s="259">
        <f t="shared" si="52"/>
        <v>0</v>
      </c>
      <c r="S257" s="247">
        <f t="shared" si="50"/>
        <v>0</v>
      </c>
    </row>
    <row r="258" ht="12.75" customHeight="1">
      <c r="A258" s="1" t="s">
        <v>2710</v>
      </c>
      <c r="B258" s="1" t="s">
        <v>4580</v>
      </c>
      <c r="C258" s="257">
        <f>SUMIFS('12'!$N$7:$N$100,'12'!$H$7:$H$100,$A258,'12'!$I$7:$I$100,1)+SUMIFS('13'!$N$7:$N$100,'13'!$H$7:$H$100,$A258,'13'!$I$7:$I$100,1)+SUMIFS('14'!$N$7:$N$100,'14'!$H$7:$H$100,$A258,'14'!$I$7:$I$100,1)+SUMIFS('15'!$N$7:$N$100,'15'!$H$7:$H$100,$A258,'15'!$I$7:$I$100,1)+SUMIFS('15a'!$N$7:$N$100,'15a'!$H$7:$H$100,$A258,'15a'!$I$7:$I$100,1)+SUMIFS('15b'!$N$7:$N$100,'15b'!$H$7:$H$100,$A258,'15b'!$I$7:$I$100,1)+SUMIFS('15c'!$N$7:$N$100,'15c'!$H$7:$H$100,$A258,'15c'!$I$7:$I$100,1)+SUMIFS('15d'!$N$7:$N$100,'15d'!$H$7:$H$100,$A258,'15d'!$I$7:$I$100,1)+SUMIFS('15e'!$N$7:$N$100,'15e'!$H$7:$H$100,$A258,'15e'!$I$7:$I$100,1)+SUMIFS('15f'!$N$7:$N$100,'15f'!$H$7:$H$100,$A258,'15f'!$I$7:$I$100,1)+SUMIFS('15g'!$N$7:$N$100,'15g'!$H$7:$H$100,$A258,'15g'!$I$7:$I$100,1)+SUMIFS('15h'!$N$7:$N$100,'15h'!$H$7:$H$100,$A258,'15h'!$I$7:$I$100,1)+SUMIFS('15i'!$N$7:$N$100,'15i'!$H$7:$H$100,$A258,'15i'!$I$7:$I$100,1)+SUMIFS('15j'!$N$7:$N$100,'15j'!$H$7:$H$100,$A258,'15j'!$I$7:$I$100,1)+SUMIFS('15k'!$N$7:$N$100,'15k'!$H$7:$H$100,$A258,'15k'!$I$7:$I$100,1)+SUMIFS('15l'!$N$7:$N$100,'15l'!$H$7:$H$100,$A258,'15l'!$I$7:$I$100,1)+SUMIFS('15m'!$N$7:$N$100,'15m'!$H$7:$H$100,$A258,'15m'!$I$7:$I$100,1)+SUMIFS('15n'!$N$7:$N$100,'15n'!$H$7:$H$100,$A258,'15n'!$I$7:$I$100,1)+SUMIFS('16'!$N$7:$N$100,'16'!$H$7:$H$100,$A258,'16'!$I$7:$I$100,1)+SUMIFS('16a'!$N$7:$N$100,'16a'!$H$7:$H$100,$A258,'16a'!$I$7:$I$100,1)+SUMIFS('17'!$N$7:$N$100,'17'!$H$7:$H$100,$A258,'17'!$I$7:$I$100,1)+SUMIFS('17a'!$N$7:$N$100,'17a'!$H$7:$H$100,$A258,'17a'!$I$7:$I$100,1)+SUMIFS('18'!$N$7:$N$100,'18'!$H$7:$H$100,$A258,'18'!$I$7:$I$100,1)+SUMIFS('18a'!$N$7:$N$100,'18a'!$H$7:$H$100,$A258,'18a'!$I$7:$I$100,1)
+SUMIFS('19'!$N$7:$N$100,'19'!$H$7:$H$100,$A258,'19'!$I$7:$I$100,1)+SUMIFS('20'!$N$7:$N$100,'20'!$H$7:$H$100,$A258,'20'!$I$7:$I$100,1)+SUMIFS('20a'!$N$7:$N$100,'20a'!$H$7:$H$100,$A258,'20a'!$I$7:$I$100,1)+SUMIFS('21'!$N$7:$N$100,'21'!$H$7:$H$100,$A258,'21'!$I$7:$I$100,1)+SUMIFS('22'!$N$7:$N$100,'22'!$H$7:$H$100,$A258,'22'!$I$7:$I$100,1)+SUMIFS('22a'!$N$7:$N$100,'22a'!$H$7:$H$100,$A258,'22a'!$I$7:$I$100,1)+SUMIFS('22b'!$N$7:$N$100,'22b'!$H$7:$H$100,$A258,'22b'!$I$7:$I$100,1)+SUMIFS('23'!$N$7:$N$100,'23'!$H$7:$H$100,$A258,'23'!$I$7:$I$100,1)+SUMIFS('24'!$N$7:$N$100,'24'!$H$7:$H$100,$A258,'24'!$I$7:$I$100,1)+SUMIFS('24a'!$N$7:$N$100,'24a'!$H$7:$H$100,$A258,'24a'!$I$7:$I$100,1)+SUMIFS('24b'!$N$7:$N$100,'24b'!$H$7:$H$100,$A258,'24b'!$I$7:$I$100,1)+SUMIFS('24c'!$N$7:$N$100,'24c'!$H$7:$H$100,$A258,'24c'!$I$7:$I$100,1)+SUMIFS('24d'!$N$7:$N$100,'24d'!$H$7:$H$100,$A258,'24d'!$I$7:$I$100,1)+SUMIFS('24e'!$N$7:$N$100,'24e'!$H$7:$H$100,$A258,'24e'!$I$7:$I$100,1)+SUMIFS('24f'!$N$7:$N$100,'24f'!$H$7:$H$100,$A258,'24f'!$I$7:$I$100,1)+SUMIFS('24g'!$N$7:$N$100,'24g'!$H$7:$H$100,$A258,'24g'!$I$7:$I$100,1)+SUMIFS('24h'!$N$7:$N$100,'24h'!$H$7:$H$100,$A258,'24h'!$I$7:$I$100,1)+SUMIFS('24i'!$N$7:$N$100,'24i'!$H$7:$H$100,$A258,'24i'!$I$7:$I$100,1)+SUMIFS('25'!$N$7:$N$100,'25'!$H$7:$H$100,$A258,'25'!$I$7:$I$100,1)+SUMIFS('26'!$N$7:$N$100,'26'!$H$7:$H$100,$A258,'26'!$I$7:$I$100,1)+SUMIFS('26a'!$N$7:$N$100,'26a'!$H$7:$H$100,$A258,'26a'!$I$7:$I$100,1)+SUMIFS('27'!$N$7:$N$100,'27'!$H$7:$H$100,$A258,'27'!$I$7:$I$100,1)+SUMIFS('27a'!$N$7:$N$100,'27a'!$H$7:$H$100,$A258,'27a'!$I$7:$I$100,1)+SUMIFS('28'!$N$7:$N$100,'28'!$H$7:$H$100,$A258,'28'!$I$7:$I$100,1)+SUMIFS('29'!$N$7:$N$100,'29'!$H$7:$H$100,$A258,'29'!$I$7:$I$100,1)</f>
        <v>0</v>
      </c>
      <c r="D258" s="258">
        <f>SUMIFS('12'!$N$7:$N$100,'12'!$H$7:$H$100,$A258,'12'!$I$7:$I$100,2)+SUMIFS('13'!$N$7:$N$100,'13'!$H$7:$H$100,$A258,'13'!$I$7:$I$100,2)+SUMIFS('14'!$N$7:$N$100,'14'!$H$7:$H$100,$A258,'14'!$I$7:$I$100,2)+SUMIFS('15'!$N$7:$N$100,'15'!$H$7:$H$100,$A258,'15'!$I$7:$I$100,2)+SUMIFS('15a'!$N$7:$N$100,'15a'!$H$7:$H$100,$A258,'15a'!$I$7:$I$100,2)+SUMIFS('15b'!$N$7:$N$100,'15b'!$H$7:$H$100,$A258,'15b'!$I$7:$I$100,2)+SUMIFS('15c'!$N$7:$N$100,'15c'!$H$7:$H$100,$A258,'15c'!$I$7:$I$100,2)+SUMIFS('15d'!$N$7:$N$100,'15d'!$H$7:$H$100,$A258,'15d'!$I$7:$I$100,2)+SUMIFS('15e'!$N$7:$N$100,'15e'!$H$7:$H$100,$A258,'15e'!$I$7:$I$100,2)+SUMIFS('15f'!$N$7:$N$100,'15f'!$H$7:$H$100,$A258,'15f'!$I$7:$I$100,2)+SUMIFS('15g'!$N$7:$N$100,'15g'!$H$7:$H$100,$A258,'15g'!$I$7:$I$100,2)+SUMIFS('15h'!$N$7:$N$100,'15h'!$H$7:$H$100,$A258,'15h'!$I$7:$I$100,2)+SUMIFS('15i'!$N$7:$N$100,'15i'!$H$7:$H$100,$A258,'15i'!$I$7:$I$100,2)+SUMIFS('15j'!$N$7:$N$100,'15j'!$H$7:$H$100,$A258,'15j'!$I$7:$I$100,2)+SUMIFS('15k'!$N$7:$N$100,'15k'!$H$7:$H$100,$A258,'15k'!$I$7:$I$100,2)+SUMIFS('15l'!$N$7:$N$100,'15l'!$H$7:$H$100,$A258,'15l'!$I$7:$I$100,2)+SUMIFS('15m'!$N$7:$N$100,'15m'!$H$7:$H$100,$A258,'15m'!$I$7:$I$100,2)+SUMIFS('15n'!$N$7:$N$100,'15n'!$H$7:$H$100,$A258,'15n'!$I$7:$I$100,2)+SUMIFS('16'!$N$7:$N$100,'16'!$H$7:$H$100,$A258,'16'!$I$7:$I$100,2)+SUMIFS('16a'!$N$7:$N$100,'16a'!$H$7:$H$100,$A258,'16a'!$I$7:$I$100,2)+SUMIFS('17'!$N$7:$N$100,'17'!$H$7:$H$100,$A258,'17'!$I$7:$I$100,2)+SUMIFS('17a'!$N$7:$N$100,'17a'!$H$7:$H$100,$A258,'17a'!$I$7:$I$100,2)+SUMIFS('18'!$N$7:$N$100,'18'!$H$7:$H$100,$A258,'18'!$I$7:$I$100,2)+SUMIFS('18a'!$N$7:$N$100,'18a'!$H$7:$H$100,$A258,'18a'!$I$7:$I$100,2)
+SUMIFS('19'!$N$7:$N$100,'19'!$H$7:$H$100,$A258,'19'!$I$7:$I$100,2)+SUMIFS('20'!$N$7:$N$100,'20'!$H$7:$H$100,$A258,'20'!$I$7:$I$100,2)+SUMIFS('20a'!$N$7:$N$100,'20a'!$H$7:$H$100,$A258,'20a'!$I$7:$I$100,2)+SUMIFS('21'!$N$7:$N$100,'21'!$H$7:$H$100,$A258,'21'!$I$7:$I$100,2)+SUMIFS('22'!$N$7:$N$100,'22'!$H$7:$H$100,$A258,'22'!$I$7:$I$100,2)+SUMIFS('22a'!$N$7:$N$100,'22a'!$H$7:$H$100,$A258,'22a'!$I$7:$I$100,2)+SUMIFS('22b'!$N$7:$N$100,'22b'!$H$7:$H$100,$A258,'22b'!$I$7:$I$100,2)+SUMIFS('23'!$N$7:$N$100,'23'!$H$7:$H$100,$A258,'23'!$I$7:$I$100,2)+SUMIFS('24'!$N$7:$N$100,'24'!$H$7:$H$100,$A258,'24'!$I$7:$I$100,2)+SUMIFS('24a'!$N$7:$N$100,'24a'!$H$7:$H$100,$A258,'24a'!$I$7:$I$100,2)+SUMIFS('24b'!$N$7:$N$100,'24b'!$H$7:$H$100,$A258,'24b'!$I$7:$I$100,2)+SUMIFS('24c'!$N$7:$N$100,'24c'!$H$7:$H$100,$A258,'24c'!$I$7:$I$100,2)+SUMIFS('24d'!$N$7:$N$100,'24d'!$H$7:$H$100,$A258,'24d'!$I$7:$I$100,2)+SUMIFS('24e'!$N$7:$N$100,'24e'!$H$7:$H$100,$A258,'24e'!$I$7:$I$100,2)+SUMIFS('24f'!$N$7:$N$100,'24f'!$H$7:$H$100,$A258,'24f'!$I$7:$I$100,2)+SUMIFS('24g'!$N$7:$N$100,'24g'!$H$7:$H$100,$A258,'24g'!$I$7:$I$100,2)+SUMIFS('24h'!$N$7:$N$100,'24h'!$H$7:$H$100,$A258,'24h'!$I$7:$I$100,2)+SUMIFS('24i'!$N$7:$N$100,'24i'!$H$7:$H$100,$A258,'24i'!$I$7:$I$100,2)+SUMIFS('25'!$N$7:$N$100,'25'!$H$7:$H$100,$A258,'25'!$I$7:$I$100,2)+SUMIFS('26'!$N$7:$N$100,'26'!$H$7:$H$100,$A258,'26'!$I$7:$I$100,2)+SUMIFS('26a'!$N$7:$N$100,'26a'!$H$7:$H$100,$A258,'26a'!$I$7:$I$100,2)+SUMIFS('27'!$N$7:$N$100,'27'!$H$7:$H$100,$A258,'27'!$I$7:$I$100,2)+SUMIFS('27a'!$N$7:$N$100,'27a'!$H$7:$H$100,$A258,'27a'!$I$7:$I$100,2)+SUMIFS('28'!$N$7:$N$100,'28'!$H$7:$H$100,$A258,'28'!$I$7:$I$100,2)+SUMIFS('29'!$N$7:$N$100,'29'!$H$7:$H$100,$A258,'29'!$I$7:$I$100,2)</f>
        <v>0</v>
      </c>
      <c r="E258" s="258">
        <f>SUMIFS('12'!$N$7:$N$100,'12'!$H$7:$H$100,$A258,'12'!$I$7:$I$100,"")+SUMIFS('13'!$N$7:$N$100,'13'!$H$7:$H$100,$A258,'13'!$I$7:$I$100,"")+SUMIFS('14'!$N$7:$N$100,'14'!$H$7:$H$100,$A258,'14'!$I$7:$I$100,"")+SUMIFS('15'!$N$7:$N$100,'15'!$H$7:$H$100,$A258,'15'!$I$7:$I$100,"")+SUMIFS('15a'!$N$7:$N$100,'15a'!$H$7:$H$100,$A258,'15a'!$I$7:$I$100,"")+SUMIFS('15b'!$N$7:$N$100,'15b'!$H$7:$H$100,$A258,'15b'!$I$7:$I$100,"")+SUMIFS('15c'!$N$7:$N$100,'15c'!$H$7:$H$100,$A258,'15c'!$I$7:$I$100,"")+SUMIFS('15d'!$N$7:$N$100,'15d'!$H$7:$H$100,$A258,'15d'!$I$7:$I$100,"")+SUMIFS('15e'!$N$7:$N$100,'15e'!$H$7:$H$100,$A258,'15e'!$I$7:$I$100,"")+SUMIFS('15f'!$N$7:$N$100,'15f'!$H$7:$H$100,$A258,'15f'!$I$7:$I$100,"")+SUMIFS('15g'!$N$7:$N$100,'15g'!$H$7:$H$100,$A258,'15g'!$I$7:$I$100,"")+SUMIFS('15h'!$N$7:$N$100,'15h'!$H$7:$H$100,$A258,'15h'!$I$7:$I$100,"")+SUMIFS('15i'!$N$7:$N$100,'15i'!$H$7:$H$100,$A258,'15i'!$I$7:$I$100,"")+SUMIFS('15j'!$N$7:$N$100,'15j'!$H$7:$H$100,$A258,'15j'!$I$7:$I$100,"")+SUMIFS('15k'!$N$7:$N$100,'15k'!$H$7:$H$100,$A258,'15k'!$I$7:$I$100,"")+SUMIFS('15l'!$N$7:$N$100,'15l'!$H$7:$H$100,$A258,'15l'!$I$7:$I$100,"")+SUMIFS('15m'!$N$7:$N$100,'15m'!$H$7:$H$100,$A258,'15m'!$I$7:$I$100,"")+SUMIFS('15n'!$N$7:$N$100,'15n'!$H$7:$H$100,$A258,'15n'!$I$7:$I$100,"")+SUMIFS('16'!$N$7:$N$100,'16'!$H$7:$H$100,$A258,'16'!$I$7:$I$100,"")+SUMIFS('16a'!$N$7:$N$100,'16a'!$H$7:$H$100,$A258,'16a'!$I$7:$I$100,"")+SUMIFS('17'!$N$7:$N$100,'17'!$H$7:$H$100,$A258,'17'!$I$7:$I$100,"")+SUMIFS('17a'!$N$7:$N$100,'17a'!$H$7:$H$100,$A258,'17a'!$I$7:$I$100,"")+SUMIFS('18'!$N$7:$N$100,'18'!$H$7:$H$100,$A258,'18'!$I$7:$I$100,"")+SUMIFS('18a'!$N$7:$N$100,'18a'!$H$7:$H$100,$A258,'18a'!$I$7:$I$100,"")
+SUMIFS('19'!$N$7:$N$100,'19'!$H$7:$H$100,$A258,'19'!$I$7:$I$100,"")+SUMIFS('20'!$N$7:$N$100,'20'!$H$7:$H$100,$A258,'20'!$I$7:$I$100,"")+SUMIFS('20a'!$N$7:$N$100,'20a'!$H$7:$H$100,$A258,'20a'!$I$7:$I$100,"")+SUMIFS('21'!$N$7:$N$100,'21'!$H$7:$H$100,$A258,'21'!$I$7:$I$100,"")+SUMIFS('22'!$N$7:$N$100,'22'!$H$7:$H$100,$A258,'22'!$I$7:$I$100,"")+SUMIFS('22a'!$N$7:$N$100,'22a'!$H$7:$H$100,$A258,'22a'!$I$7:$I$100,"")+SUMIFS('22b'!$N$7:$N$100,'22b'!$H$7:$H$100,$A258,'22b'!$I$7:$I$100,"")+SUMIFS('23'!$N$7:$N$100,'23'!$H$7:$H$100,$A258,'23'!$I$7:$I$100,"")+SUMIFS('24'!$N$7:$N$100,'24'!$H$7:$H$100,$A258,'24'!$I$7:$I$100,"")+SUMIFS('24a'!$N$7:$N$100,'24a'!$H$7:$H$100,$A258,'24a'!$I$7:$I$100,"")+SUMIFS('24b'!$N$7:$N$100,'24b'!$H$7:$H$100,$A258,'24b'!$I$7:$I$100,"")+SUMIFS('24c'!$N$7:$N$100,'24c'!$H$7:$H$100,$A258,'24c'!$I$7:$I$100,"")+SUMIFS('24d'!$N$7:$N$100,'24d'!$H$7:$H$100,$A258,'24d'!$I$7:$I$100,"")+SUMIFS('24e'!$N$7:$N$100,'24e'!$H$7:$H$100,$A258,'24e'!$I$7:$I$100,"")+SUMIFS('24f'!$N$7:$N$100,'24f'!$H$7:$H$100,$A258,'24f'!$I$7:$I$100,"")+SUMIFS('24g'!$N$7:$N$100,'24g'!$H$7:$H$100,$A258,'24g'!$I$7:$I$100,"")+SUMIFS('24h'!$N$7:$N$100,'24h'!$H$7:$H$100,$A258,'24h'!$I$7:$I$100,"")+SUMIFS('24i'!$N$7:$N$100,'24i'!$H$7:$H$100,$A258,'24i'!$I$7:$I$100,"")+SUMIFS('25'!$N$7:$N$100,'25'!$H$7:$H$100,$A258,'25'!$I$7:$I$100,"")+SUMIFS('26'!$N$7:$N$100,'26'!$H$7:$H$100,$A258,'26'!$I$7:$I$100,"")+SUMIFS('26a'!$N$7:$N$100,'26a'!$H$7:$H$100,$A258,'26a'!$I$7:$I$100,"")+SUMIFS('27'!$N$7:$N$100,'27'!$H$7:$H$100,$A258,'27'!$I$7:$I$100,"")+SUMIFS('27a'!$N$7:$N$100,'27a'!$H$7:$H$100,$A258,'27a'!$I$7:$I$100,"")+SUMIFS('28'!$N$7:$N$100,'28'!$H$7:$H$100,$A258,'28'!$I$7:$I$100,"")+SUMIFS('29'!$N$7:$N$100,'29'!$H$7:$H$100,$A258,'29'!$I$7:$I$100,"")</f>
        <v>0</v>
      </c>
      <c r="F258" s="259">
        <f t="shared" si="51"/>
        <v>0</v>
      </c>
      <c r="G258" s="257">
        <f>SUMIFS('12'!$J$7:$J$100,'12'!$H$7:$H$100,$A258,'12'!$I$7:$I$100,1)+SUMIFS('13'!$J$7:$J$100,'13'!$H$7:$H$100,$A258,'13'!$I$7:$I$100,1)+SUMIFS('14'!$J$7:$J$100,'14'!$H$7:$H$100,$A258,'14'!$I$7:$I$100,1)+SUMIFS('15'!$J$7:$J$100,'15'!$H$7:$H$100,$A258,'15'!$I$7:$I$100,1)+SUMIFS('15a'!$J$7:$J$100,'15a'!$H$7:$H$100,$A258,'15a'!$I$7:$I$100,1)+SUMIFS('15b'!$J$7:$J$100,'15b'!$H$7:$H$100,$A258,'15b'!$I$7:$I$100,1)+SUMIFS('15c'!$J$7:$J$100,'15c'!$H$7:$H$100,$A258,'15c'!$I$7:$I$100,1)+SUMIFS('15d'!$J$7:$J$100,'15d'!$H$7:$H$100,$A258,'15d'!$I$7:$I$100,1)+SUMIFS('15e'!$J$7:$J$100,'15e'!$H$7:$H$100,$A258,'15e'!$I$7:$I$100,1)+SUMIFS('15f'!$J$7:$J$100,'15f'!$H$7:$H$100,$A258,'15f'!$I$7:$I$100,1)+SUMIFS('15g'!$J$7:$J$100,'15g'!$H$7:$H$100,$A258,'15g'!$I$7:$I$100,1)+SUMIFS('15h'!$J$7:$J$100,'15h'!$H$7:$H$100,$A258,'15h'!$I$7:$I$100,1)+SUMIFS('15i'!$J$7:$J$100,'15i'!$H$7:$H$100,$A258,'15i'!$I$7:$I$100,1)+SUMIFS('15j'!$J$7:$J$100,'15j'!$H$7:$H$100,$A258,'15j'!$I$7:$I$100,1)+SUMIFS('15k'!$J$7:$J$100,'15k'!$H$7:$H$100,$A258,'15k'!$I$7:$I$100,1)+SUMIFS('15l'!$J$7:$J$100,'15l'!$H$7:$H$100,$A258,'15l'!$I$7:$I$100,1)+SUMIFS('15m'!$J$7:$J$100,'15m'!$H$7:$H$100,$A258,'15m'!$I$7:$I$100,1)+SUMIFS('15n'!$J$7:$J$100,'15n'!$H$7:$H$100,$A258,'15n'!$I$7:$I$100,1)+SUMIFS('16'!$J$7:$J$100,'16'!$H$7:$H$100,$A258,'16'!$I$7:$I$100,1)+SUMIFS('16a'!$J$7:$J$100,'16a'!$H$7:$H$100,$A258,'16a'!$I$7:$I$100,1)+SUMIFS('17'!$J$7:$J$100,'17'!$H$7:$H$100,$A258,'17'!$I$7:$I$100,1)+SUMIFS('17a'!$J$7:$J$100,'17a'!$H$7:$H$100,$A258,'17a'!$I$7:$I$100,1)+SUMIFS('18'!$J$7:$J$100,'18'!$H$7:$H$100,$A258,'18'!$I$7:$I$100,1)+SUMIFS('18a'!$J$7:$J$100,'18a'!$H$7:$H$100,$A258,'18a'!$I$7:$I$100,1)
+SUMIFS('19'!$J$7:$J$100,'19'!$H$7:$H$100,$A258,'19'!$I$7:$I$100,1)+SUMIFS('20'!$J$7:$J$100,'20'!$H$7:$H$100,$A258,'20'!$I$7:$I$100,1)+SUMIFS('20a'!$J$7:$J$100,'20a'!$H$7:$H$100,$A258,'20a'!$I$7:$I$100,1)+SUMIFS('21'!$J$7:$J$100,'21'!$H$7:$H$100,$A258,'21'!$I$7:$I$100,1)+SUMIFS('22'!$J$7:$J$100,'22'!$H$7:$H$100,$A258,'22'!$I$7:$I$100,1)+SUMIFS('22a'!$J$7:$J$100,'22a'!$H$7:$H$100,$A258,'22a'!$I$7:$I$100,1)+SUMIFS('22b'!$J$7:$J$100,'22b'!$H$7:$H$100,$A258,'22b'!$I$7:$I$100,1)+SUMIFS('23'!$J$7:$J$100,'23'!$H$7:$H$100,$A258,'23'!$I$7:$I$100,1)+SUMIFS('24'!$J$7:$J$100,'24'!$H$7:$H$100,$A258,'24'!$I$7:$I$100,1)+SUMIFS('24a'!$J$7:$J$100,'24a'!$H$7:$H$100,$A258,'24a'!$I$7:$I$100,1)+SUMIFS('24b'!$J$7:$J$100,'24b'!$H$7:$H$100,$A258,'24b'!$I$7:$I$100,1)+SUMIFS('24c'!$J$7:$J$100,'24c'!$H$7:$H$100,$A258,'24c'!$I$7:$I$100,1)+SUMIFS('24d'!$J$7:$J$100,'24d'!$H$7:$H$100,$A258,'24d'!$I$7:$I$100,1)+SUMIFS('24e'!$J$7:$J$100,'24e'!$H$7:$H$100,$A258,'24e'!$I$7:$I$100,1)+SUMIFS('24f'!$J$7:$J$100,'24f'!$H$7:$H$100,$A258,'24f'!$I$7:$I$100,1)+SUMIFS('24g'!$J$7:$J$100,'24g'!$H$7:$H$100,$A258,'24g'!$I$7:$I$100,1)+SUMIFS('24h'!$J$7:$J$100,'24h'!$H$7:$H$100,$A258,'24h'!$I$7:$I$100,1)+SUMIFS('24i'!$J$7:$J$100,'24i'!$H$7:$H$100,$A258,'24i'!$I$7:$I$100,1)+SUMIFS('25'!$J$7:$J$100,'25'!$H$7:$H$100,$A258,'25'!$I$7:$I$100,1)+SUMIFS('26'!$J$7:$J$100,'26'!$H$7:$H$100,$A258,'26'!$I$7:$I$100,1)+SUMIFS('26a'!$J$7:$J$100,'26a'!$H$7:$H$100,$A258,'26a'!$I$7:$I$100,1)+SUMIFS('27'!$J$7:$J$100,'27'!$H$7:$H$100,$A258,'27'!$I$7:$I$100,1)+SUMIFS('27a'!$J$7:$J$100,'27a'!$H$7:$H$100,$A258,'27a'!$I$7:$I$100,1)+SUMIFS('28'!$J$7:$J$100,'28'!$H$7:$H$100,$A258,'28'!$I$7:$I$100,1)+SUMIFS('29'!$J$7:$J$100,'29'!$H$7:$H$100,$A258,'29'!$I$7:$I$100,1)</f>
        <v>0</v>
      </c>
      <c r="H258" s="258">
        <f>SUMIFS('12'!$J$7:$J$100,'12'!$H$7:$H$100,$A258,'12'!$I$7:$I$100,2)+SUMIFS('13'!$J$7:$J$100,'13'!$H$7:$H$100,$A258,'13'!$I$7:$I$100,2)+SUMIFS('14'!$J$7:$J$100,'14'!$H$7:$H$100,$A258,'14'!$I$7:$I$100,2)+SUMIFS('15'!$J$7:$J$100,'15'!$H$7:$H$100,$A258,'15'!$I$7:$I$100,2)+SUMIFS('15a'!$J$7:$J$100,'15a'!$H$7:$H$100,$A258,'15a'!$I$7:$I$100,2)+SUMIFS('15b'!$J$7:$J$100,'15b'!$H$7:$H$100,$A258,'15b'!$I$7:$I$100,2)+SUMIFS('15c'!$J$7:$J$100,'15c'!$H$7:$H$100,$A258,'15c'!$I$7:$I$100,2)+SUMIFS('15d'!$J$7:$J$100,'15d'!$H$7:$H$100,$A258,'15d'!$I$7:$I$100,2)+SUMIFS('15e'!$J$7:$J$100,'15e'!$H$7:$H$100,$A258,'15e'!$I$7:$I$100,2)+SUMIFS('15f'!$J$7:$J$100,'15f'!$H$7:$H$100,$A258,'15f'!$I$7:$I$100,2)+SUMIFS('15g'!$J$7:$J$100,'15g'!$H$7:$H$100,$A258,'15g'!$I$7:$I$100,2)+SUMIFS('15h'!$J$7:$J$100,'15h'!$H$7:$H$100,$A258,'15h'!$I$7:$I$100,2)+SUMIFS('15i'!$J$7:$J$100,'15i'!$H$7:$H$100,$A258,'15i'!$I$7:$I$100,2)+SUMIFS('15j'!$J$7:$J$100,'15j'!$H$7:$H$100,$A258,'15j'!$I$7:$I$100,2)+SUMIFS('15k'!$J$7:$J$100,'15k'!$H$7:$H$100,$A258,'15k'!$I$7:$I$100,2)+SUMIFS('15l'!$J$7:$J$100,'15l'!$H$7:$H$100,$A258,'15l'!$I$7:$I$100,2)+SUMIFS('15m'!$J$7:$J$100,'15m'!$H$7:$H$100,$A258,'15m'!$I$7:$I$100,2)+SUMIFS('15n'!$J$7:$J$100,'15n'!$H$7:$H$100,$A258,'15n'!$I$7:$I$100,2)+SUMIFS('16'!$J$7:$J$100,'16'!$H$7:$H$100,$A258,'16'!$I$7:$I$100,2)+SUMIFS('16a'!$J$7:$J$100,'16a'!$H$7:$H$100,$A258,'16a'!$I$7:$I$100,2)+SUMIFS('17'!$J$7:$J$100,'17'!$H$7:$H$100,$A258,'17'!$I$7:$I$100,2)+SUMIFS('17a'!$J$7:$J$100,'17a'!$H$7:$H$100,$A258,'17a'!$I$7:$I$100,2)+SUMIFS('18'!$J$7:$J$100,'18'!$H$7:$H$100,$A258,'18'!$I$7:$I$100,2)+SUMIFS('18a'!$J$7:$J$100,'18a'!$H$7:$H$100,$A258,'18a'!$I$7:$I$100,2)
+SUMIFS('19'!$J$7:$J$100,'19'!$H$7:$H$100,$A258,'19'!$I$7:$I$100,2)+SUMIFS('20'!$J$7:$J$100,'20'!$H$7:$H$100,$A258,'20'!$I$7:$I$100,2)+SUMIFS('20a'!$J$7:$J$100,'20a'!$H$7:$H$100,$A258,'20a'!$I$7:$I$100,2)+SUMIFS('21'!$J$7:$J$100,'21'!$H$7:$H$100,$A258,'21'!$I$7:$I$100,2)+SUMIFS('22'!$J$7:$J$100,'22'!$H$7:$H$100,$A258,'22'!$I$7:$I$100,2)+SUMIFS('22a'!$J$7:$J$100,'22a'!$H$7:$H$100,$A258,'22a'!$I$7:$I$100,2)+SUMIFS('22b'!$J$7:$J$100,'22b'!$H$7:$H$100,$A258,'22b'!$I$7:$I$100,2)+SUMIFS('23'!$J$7:$J$100,'23'!$H$7:$H$100,$A258,'23'!$I$7:$I$100,2)+SUMIFS('24'!$J$7:$J$100,'24'!$H$7:$H$100,$A258,'24'!$I$7:$I$100,2)+SUMIFS('24a'!$J$7:$J$100,'24a'!$H$7:$H$100,$A258,'24a'!$I$7:$I$100,2)+SUMIFS('24b'!$J$7:$J$100,'24b'!$H$7:$H$100,$A258,'24b'!$I$7:$I$100,2)+SUMIFS('24c'!$J$7:$J$100,'24c'!$H$7:$H$100,$A258,'24c'!$I$7:$I$100,2)+SUMIFS('24d'!$J$7:$J$100,'24d'!$H$7:$H$100,$A258,'24d'!$I$7:$I$100,2)+SUMIFS('24e'!$J$7:$J$100,'24e'!$H$7:$H$100,$A258,'24e'!$I$7:$I$100,2)+SUMIFS('24f'!$J$7:$J$100,'24f'!$H$7:$H$100,$A258,'24f'!$I$7:$I$100,2)+SUMIFS('24g'!$J$7:$J$100,'24g'!$H$7:$H$100,$A258,'24g'!$I$7:$I$100,2)+SUMIFS('24h'!$J$7:$J$100,'24h'!$H$7:$H$100,$A258,'24h'!$I$7:$I$100,2)+SUMIFS('24i'!$J$7:$J$100,'24i'!$H$7:$H$100,$A258,'24i'!$I$7:$I$100,2)+SUMIFS('25'!$J$7:$J$100,'25'!$H$7:$H$100,$A258,'25'!$I$7:$I$100,2)+SUMIFS('26'!$J$7:$J$100,'26'!$H$7:$H$100,$A258,'26'!$I$7:$I$100,2)+SUMIFS('26a'!$J$7:$J$100,'26a'!$H$7:$H$100,$A258,'26a'!$I$7:$I$100,2)+SUMIFS('27'!$J$7:$J$100,'27'!$H$7:$H$100,$A258,'27'!$I$7:$I$100,2)+SUMIFS('27a'!$J$7:$J$100,'27a'!$H$7:$H$100,$A258,'27a'!$I$7:$I$100,2)+SUMIFS('28'!$J$7:$J$100,'28'!$H$7:$H$100,$A258,'28'!$I$7:$I$100,2)+SUMIFS('29'!$J$7:$J$100,'29'!$H$7:$H$100,$A258,'29'!$I$7:$I$100,2)</f>
        <v>0</v>
      </c>
      <c r="I258" s="258">
        <f>SUMIFS('12'!$J$7:$J$100,'12'!$H$7:$H$100,$A258,'12'!$I$7:$I$100,"")+SUMIFS('13'!$J$7:$J$100,'13'!$H$7:$H$100,$A258,'13'!$I$7:$I$100,"")+SUMIFS('14'!$J$7:$J$100,'14'!$H$7:$H$100,$A258,'14'!$I$7:$I$100,"")+SUMIFS('15'!$J$7:$J$100,'15'!$H$7:$H$100,$A258,'15'!$I$7:$I$100,"")+SUMIFS('15a'!$J$7:$J$100,'15a'!$H$7:$H$100,$A258,'15a'!$I$7:$I$100,"")+SUMIFS('15b'!$J$7:$J$100,'15b'!$H$7:$H$100,$A258,'15b'!$I$7:$I$100,"")+SUMIFS('15c'!$J$7:$J$100,'15c'!$H$7:$H$100,$A258,'15c'!$I$7:$I$100,"")+SUMIFS('15d'!$J$7:$J$100,'15d'!$H$7:$H$100,$A258,'15d'!$I$7:$I$100,"")+SUMIFS('15e'!$J$7:$J$100,'15e'!$H$7:$H$100,$A258,'15e'!$I$7:$I$100,"")+SUMIFS('15f'!$J$7:$J$100,'15f'!$H$7:$H$100,$A258,'15f'!$I$7:$I$100,"")+SUMIFS('15g'!$J$7:$J$100,'15g'!$H$7:$H$100,$A258,'15g'!$I$7:$I$100,"")+SUMIFS('15h'!$J$7:$J$100,'15h'!$H$7:$H$100,$A258,'15h'!$I$7:$I$100,"")+SUMIFS('15i'!$J$7:$J$100,'15i'!$H$7:$H$100,$A258,'15i'!$I$7:$I$100,"")+SUMIFS('15j'!$J$7:$J$100,'15j'!$H$7:$H$100,$A258,'15j'!$I$7:$I$100,"")+SUMIFS('15k'!$J$7:$J$100,'15k'!$H$7:$H$100,$A258,'15k'!$I$7:$I$100,"")+SUMIFS('15l'!$J$7:$J$100,'15l'!$H$7:$H$100,$A258,'15l'!$I$7:$I$100,"")+SUMIFS('15m'!$J$7:$J$100,'15m'!$H$7:$H$100,$A258,'15m'!$I$7:$I$100,"")+SUMIFS('15n'!$J$7:$J$100,'15n'!$H$7:$H$100,$A258,'15n'!$I$7:$I$100,"")+SUMIFS('16'!$J$7:$J$100,'16'!$H$7:$H$100,$A258,'16'!$I$7:$I$100,"")+SUMIFS('16a'!$J$7:$J$100,'16a'!$H$7:$H$100,$A258,'16a'!$I$7:$I$100,"")+SUMIFS('17'!$J$7:$J$100,'17'!$H$7:$H$100,$A258,'17'!$I$7:$I$100,"")+SUMIFS('17a'!$J$7:$J$100,'17a'!$H$7:$H$100,$A258,'17a'!$I$7:$I$100,"")+SUMIFS('18'!$J$7:$J$100,'18'!$H$7:$H$100,$A258,'18'!$I$7:$I$100,"")+SUMIFS('18a'!$J$7:$J$100,'18a'!$H$7:$H$100,$A258,'18a'!$I$7:$I$100,"")
+SUMIFS('19'!$J$7:$J$100,'19'!$H$7:$H$100,$A258,'19'!$I$7:$I$100,"")+SUMIFS('20'!$J$7:$J$100,'20'!$H$7:$H$100,$A258,'20'!$I$7:$I$100,"")+SUMIFS('20a'!$J$7:$J$100,'20a'!$H$7:$H$100,$A258,'20a'!$I$7:$I$100,"")+SUMIFS('21'!$J$7:$J$100,'21'!$H$7:$H$100,$A258,'21'!$I$7:$I$100,"")+SUMIFS('22'!$J$7:$J$100,'22'!$H$7:$H$100,$A258,'22'!$I$7:$I$100,"")+SUMIFS('22a'!$J$7:$J$100,'22a'!$H$7:$H$100,$A258,'22a'!$I$7:$I$100,"")+SUMIFS('22b'!$J$7:$J$100,'22b'!$H$7:$H$100,$A258,'22b'!$I$7:$I$100,"")+SUMIFS('23'!$J$7:$J$100,'23'!$H$7:$H$100,$A258,'23'!$I$7:$I$100,"")+SUMIFS('24'!$J$7:$J$100,'24'!$H$7:$H$100,$A258,'24'!$I$7:$I$100,"")+SUMIFS('24a'!$J$7:$J$100,'24a'!$H$7:$H$100,$A258,'24a'!$I$7:$I$100,"")+SUMIFS('24b'!$J$7:$J$100,'24b'!$H$7:$H$100,$A258,'24b'!$I$7:$I$100,"")+SUMIFS('24c'!$J$7:$J$100,'24c'!$H$7:$H$100,$A258,'24c'!$I$7:$I$100,"")+SUMIFS('24d'!$J$7:$J$100,'24d'!$H$7:$H$100,$A258,'24d'!$I$7:$I$100,"")+SUMIFS('24e'!$J$7:$J$100,'24e'!$H$7:$H$100,$A258,'24e'!$I$7:$I$100,"")+SUMIFS('24f'!$J$7:$J$100,'24f'!$H$7:$H$100,$A258,'24f'!$I$7:$I$100,"")+SUMIFS('24g'!$J$7:$J$100,'24g'!$H$7:$H$100,$A258,'24g'!$I$7:$I$100,"")+SUMIFS('24h'!$J$7:$J$100,'24h'!$H$7:$H$100,$A258,'24h'!$I$7:$I$100,"")+SUMIFS('24i'!$J$7:$J$100,'24i'!$H$7:$H$100,$A258,'24i'!$I$7:$I$100,"")+SUMIFS('25'!$J$7:$J$100,'25'!$H$7:$H$100,$A258,'25'!$I$7:$I$100,"")+SUMIFS('26'!$J$7:$J$100,'26'!$H$7:$H$100,$A258,'26'!$I$7:$I$100,"")+SUMIFS('26a'!$J$7:$J$100,'26a'!$H$7:$H$100,$A258,'26a'!$I$7:$I$100,"")+SUMIFS('27'!$J$7:$J$100,'27'!$H$7:$H$100,$A258,'27'!$I$7:$I$100,"")+SUMIFS('27a'!$J$7:$J$100,'27a'!$H$7:$H$100,$A258,'27a'!$I$7:$I$100,"")+SUMIFS('28'!$J$7:$J$100,'28'!$H$7:$H$100,$A258,'28'!$I$7:$I$100,"")+SUMIFS('29'!$J$7:$J$100,'29'!$H$7:$H$100,$A258,'29'!$I$7:$I$100,"")</f>
        <v>0</v>
      </c>
      <c r="J258" s="259">
        <f t="shared" si="52"/>
        <v>0</v>
      </c>
      <c r="S258" s="247">
        <f t="shared" si="50"/>
        <v>0</v>
      </c>
    </row>
    <row r="259" ht="12.75" customHeight="1">
      <c r="A259" s="1" t="s">
        <v>2711</v>
      </c>
      <c r="B259" s="1" t="s">
        <v>4581</v>
      </c>
      <c r="C259" s="257">
        <f>SUMIFS('12'!$N$7:$N$100,'12'!$H$7:$H$100,$A259,'12'!$I$7:$I$100,1)+SUMIFS('13'!$N$7:$N$100,'13'!$H$7:$H$100,$A259,'13'!$I$7:$I$100,1)+SUMIFS('14'!$N$7:$N$100,'14'!$H$7:$H$100,$A259,'14'!$I$7:$I$100,1)+SUMIFS('15'!$N$7:$N$100,'15'!$H$7:$H$100,$A259,'15'!$I$7:$I$100,1)+SUMIFS('15a'!$N$7:$N$100,'15a'!$H$7:$H$100,$A259,'15a'!$I$7:$I$100,1)+SUMIFS('15b'!$N$7:$N$100,'15b'!$H$7:$H$100,$A259,'15b'!$I$7:$I$100,1)+SUMIFS('15c'!$N$7:$N$100,'15c'!$H$7:$H$100,$A259,'15c'!$I$7:$I$100,1)+SUMIFS('15d'!$N$7:$N$100,'15d'!$H$7:$H$100,$A259,'15d'!$I$7:$I$100,1)+SUMIFS('15e'!$N$7:$N$100,'15e'!$H$7:$H$100,$A259,'15e'!$I$7:$I$100,1)+SUMIFS('15f'!$N$7:$N$100,'15f'!$H$7:$H$100,$A259,'15f'!$I$7:$I$100,1)+SUMIFS('15g'!$N$7:$N$100,'15g'!$H$7:$H$100,$A259,'15g'!$I$7:$I$100,1)+SUMIFS('15h'!$N$7:$N$100,'15h'!$H$7:$H$100,$A259,'15h'!$I$7:$I$100,1)+SUMIFS('15i'!$N$7:$N$100,'15i'!$H$7:$H$100,$A259,'15i'!$I$7:$I$100,1)+SUMIFS('15j'!$N$7:$N$100,'15j'!$H$7:$H$100,$A259,'15j'!$I$7:$I$100,1)+SUMIFS('15k'!$N$7:$N$100,'15k'!$H$7:$H$100,$A259,'15k'!$I$7:$I$100,1)+SUMIFS('15l'!$N$7:$N$100,'15l'!$H$7:$H$100,$A259,'15l'!$I$7:$I$100,1)+SUMIFS('15m'!$N$7:$N$100,'15m'!$H$7:$H$100,$A259,'15m'!$I$7:$I$100,1)+SUMIFS('15n'!$N$7:$N$100,'15n'!$H$7:$H$100,$A259,'15n'!$I$7:$I$100,1)+SUMIFS('16'!$N$7:$N$100,'16'!$H$7:$H$100,$A259,'16'!$I$7:$I$100,1)+SUMIFS('16a'!$N$7:$N$100,'16a'!$H$7:$H$100,$A259,'16a'!$I$7:$I$100,1)+SUMIFS('17'!$N$7:$N$100,'17'!$H$7:$H$100,$A259,'17'!$I$7:$I$100,1)+SUMIFS('17a'!$N$7:$N$100,'17a'!$H$7:$H$100,$A259,'17a'!$I$7:$I$100,1)+SUMIFS('18'!$N$7:$N$100,'18'!$H$7:$H$100,$A259,'18'!$I$7:$I$100,1)+SUMIFS('18a'!$N$7:$N$100,'18a'!$H$7:$H$100,$A259,'18a'!$I$7:$I$100,1)
+SUMIFS('19'!$N$7:$N$100,'19'!$H$7:$H$100,$A259,'19'!$I$7:$I$100,1)+SUMIFS('20'!$N$7:$N$100,'20'!$H$7:$H$100,$A259,'20'!$I$7:$I$100,1)+SUMIFS('20a'!$N$7:$N$100,'20a'!$H$7:$H$100,$A259,'20a'!$I$7:$I$100,1)+SUMIFS('21'!$N$7:$N$100,'21'!$H$7:$H$100,$A259,'21'!$I$7:$I$100,1)+SUMIFS('22'!$N$7:$N$100,'22'!$H$7:$H$100,$A259,'22'!$I$7:$I$100,1)+SUMIFS('22a'!$N$7:$N$100,'22a'!$H$7:$H$100,$A259,'22a'!$I$7:$I$100,1)+SUMIFS('22b'!$N$7:$N$100,'22b'!$H$7:$H$100,$A259,'22b'!$I$7:$I$100,1)+SUMIFS('23'!$N$7:$N$100,'23'!$H$7:$H$100,$A259,'23'!$I$7:$I$100,1)+SUMIFS('24'!$N$7:$N$100,'24'!$H$7:$H$100,$A259,'24'!$I$7:$I$100,1)+SUMIFS('24a'!$N$7:$N$100,'24a'!$H$7:$H$100,$A259,'24a'!$I$7:$I$100,1)+SUMIFS('24b'!$N$7:$N$100,'24b'!$H$7:$H$100,$A259,'24b'!$I$7:$I$100,1)+SUMIFS('24c'!$N$7:$N$100,'24c'!$H$7:$H$100,$A259,'24c'!$I$7:$I$100,1)+SUMIFS('24d'!$N$7:$N$100,'24d'!$H$7:$H$100,$A259,'24d'!$I$7:$I$100,1)+SUMIFS('24e'!$N$7:$N$100,'24e'!$H$7:$H$100,$A259,'24e'!$I$7:$I$100,1)+SUMIFS('24f'!$N$7:$N$100,'24f'!$H$7:$H$100,$A259,'24f'!$I$7:$I$100,1)+SUMIFS('24g'!$N$7:$N$100,'24g'!$H$7:$H$100,$A259,'24g'!$I$7:$I$100,1)+SUMIFS('24h'!$N$7:$N$100,'24h'!$H$7:$H$100,$A259,'24h'!$I$7:$I$100,1)+SUMIFS('24i'!$N$7:$N$100,'24i'!$H$7:$H$100,$A259,'24i'!$I$7:$I$100,1)+SUMIFS('25'!$N$7:$N$100,'25'!$H$7:$H$100,$A259,'25'!$I$7:$I$100,1)+SUMIFS('26'!$N$7:$N$100,'26'!$H$7:$H$100,$A259,'26'!$I$7:$I$100,1)+SUMIFS('26a'!$N$7:$N$100,'26a'!$H$7:$H$100,$A259,'26a'!$I$7:$I$100,1)+SUMIFS('27'!$N$7:$N$100,'27'!$H$7:$H$100,$A259,'27'!$I$7:$I$100,1)+SUMIFS('27a'!$N$7:$N$100,'27a'!$H$7:$H$100,$A259,'27a'!$I$7:$I$100,1)+SUMIFS('28'!$N$7:$N$100,'28'!$H$7:$H$100,$A259,'28'!$I$7:$I$100,1)+SUMIFS('29'!$N$7:$N$100,'29'!$H$7:$H$100,$A259,'29'!$I$7:$I$100,1)</f>
        <v>0</v>
      </c>
      <c r="D259" s="258">
        <f>SUMIFS('12'!$N$7:$N$100,'12'!$H$7:$H$100,$A259,'12'!$I$7:$I$100,2)+SUMIFS('13'!$N$7:$N$100,'13'!$H$7:$H$100,$A259,'13'!$I$7:$I$100,2)+SUMIFS('14'!$N$7:$N$100,'14'!$H$7:$H$100,$A259,'14'!$I$7:$I$100,2)+SUMIFS('15'!$N$7:$N$100,'15'!$H$7:$H$100,$A259,'15'!$I$7:$I$100,2)+SUMIFS('15a'!$N$7:$N$100,'15a'!$H$7:$H$100,$A259,'15a'!$I$7:$I$100,2)+SUMIFS('15b'!$N$7:$N$100,'15b'!$H$7:$H$100,$A259,'15b'!$I$7:$I$100,2)+SUMIFS('15c'!$N$7:$N$100,'15c'!$H$7:$H$100,$A259,'15c'!$I$7:$I$100,2)+SUMIFS('15d'!$N$7:$N$100,'15d'!$H$7:$H$100,$A259,'15d'!$I$7:$I$100,2)+SUMIFS('15e'!$N$7:$N$100,'15e'!$H$7:$H$100,$A259,'15e'!$I$7:$I$100,2)+SUMIFS('15f'!$N$7:$N$100,'15f'!$H$7:$H$100,$A259,'15f'!$I$7:$I$100,2)+SUMIFS('15g'!$N$7:$N$100,'15g'!$H$7:$H$100,$A259,'15g'!$I$7:$I$100,2)+SUMIFS('15h'!$N$7:$N$100,'15h'!$H$7:$H$100,$A259,'15h'!$I$7:$I$100,2)+SUMIFS('15i'!$N$7:$N$100,'15i'!$H$7:$H$100,$A259,'15i'!$I$7:$I$100,2)+SUMIFS('15j'!$N$7:$N$100,'15j'!$H$7:$H$100,$A259,'15j'!$I$7:$I$100,2)+SUMIFS('15k'!$N$7:$N$100,'15k'!$H$7:$H$100,$A259,'15k'!$I$7:$I$100,2)+SUMIFS('15l'!$N$7:$N$100,'15l'!$H$7:$H$100,$A259,'15l'!$I$7:$I$100,2)+SUMIFS('15m'!$N$7:$N$100,'15m'!$H$7:$H$100,$A259,'15m'!$I$7:$I$100,2)+SUMIFS('15n'!$N$7:$N$100,'15n'!$H$7:$H$100,$A259,'15n'!$I$7:$I$100,2)+SUMIFS('16'!$N$7:$N$100,'16'!$H$7:$H$100,$A259,'16'!$I$7:$I$100,2)+SUMIFS('16a'!$N$7:$N$100,'16a'!$H$7:$H$100,$A259,'16a'!$I$7:$I$100,2)+SUMIFS('17'!$N$7:$N$100,'17'!$H$7:$H$100,$A259,'17'!$I$7:$I$100,2)+SUMIFS('17a'!$N$7:$N$100,'17a'!$H$7:$H$100,$A259,'17a'!$I$7:$I$100,2)+SUMIFS('18'!$N$7:$N$100,'18'!$H$7:$H$100,$A259,'18'!$I$7:$I$100,2)+SUMIFS('18a'!$N$7:$N$100,'18a'!$H$7:$H$100,$A259,'18a'!$I$7:$I$100,2)
+SUMIFS('19'!$N$7:$N$100,'19'!$H$7:$H$100,$A259,'19'!$I$7:$I$100,2)+SUMIFS('20'!$N$7:$N$100,'20'!$H$7:$H$100,$A259,'20'!$I$7:$I$100,2)+SUMIFS('20a'!$N$7:$N$100,'20a'!$H$7:$H$100,$A259,'20a'!$I$7:$I$100,2)+SUMIFS('21'!$N$7:$N$100,'21'!$H$7:$H$100,$A259,'21'!$I$7:$I$100,2)+SUMIFS('22'!$N$7:$N$100,'22'!$H$7:$H$100,$A259,'22'!$I$7:$I$100,2)+SUMIFS('22a'!$N$7:$N$100,'22a'!$H$7:$H$100,$A259,'22a'!$I$7:$I$100,2)+SUMIFS('22b'!$N$7:$N$100,'22b'!$H$7:$H$100,$A259,'22b'!$I$7:$I$100,2)+SUMIFS('23'!$N$7:$N$100,'23'!$H$7:$H$100,$A259,'23'!$I$7:$I$100,2)+SUMIFS('24'!$N$7:$N$100,'24'!$H$7:$H$100,$A259,'24'!$I$7:$I$100,2)+SUMIFS('24a'!$N$7:$N$100,'24a'!$H$7:$H$100,$A259,'24a'!$I$7:$I$100,2)+SUMIFS('24b'!$N$7:$N$100,'24b'!$H$7:$H$100,$A259,'24b'!$I$7:$I$100,2)+SUMIFS('24c'!$N$7:$N$100,'24c'!$H$7:$H$100,$A259,'24c'!$I$7:$I$100,2)+SUMIFS('24d'!$N$7:$N$100,'24d'!$H$7:$H$100,$A259,'24d'!$I$7:$I$100,2)+SUMIFS('24e'!$N$7:$N$100,'24e'!$H$7:$H$100,$A259,'24e'!$I$7:$I$100,2)+SUMIFS('24f'!$N$7:$N$100,'24f'!$H$7:$H$100,$A259,'24f'!$I$7:$I$100,2)+SUMIFS('24g'!$N$7:$N$100,'24g'!$H$7:$H$100,$A259,'24g'!$I$7:$I$100,2)+SUMIFS('24h'!$N$7:$N$100,'24h'!$H$7:$H$100,$A259,'24h'!$I$7:$I$100,2)+SUMIFS('24i'!$N$7:$N$100,'24i'!$H$7:$H$100,$A259,'24i'!$I$7:$I$100,2)+SUMIFS('25'!$N$7:$N$100,'25'!$H$7:$H$100,$A259,'25'!$I$7:$I$100,2)+SUMIFS('26'!$N$7:$N$100,'26'!$H$7:$H$100,$A259,'26'!$I$7:$I$100,2)+SUMIFS('26a'!$N$7:$N$100,'26a'!$H$7:$H$100,$A259,'26a'!$I$7:$I$100,2)+SUMIFS('27'!$N$7:$N$100,'27'!$H$7:$H$100,$A259,'27'!$I$7:$I$100,2)+SUMIFS('27a'!$N$7:$N$100,'27a'!$H$7:$H$100,$A259,'27a'!$I$7:$I$100,2)+SUMIFS('28'!$N$7:$N$100,'28'!$H$7:$H$100,$A259,'28'!$I$7:$I$100,2)+SUMIFS('29'!$N$7:$N$100,'29'!$H$7:$H$100,$A259,'29'!$I$7:$I$100,2)</f>
        <v>0</v>
      </c>
      <c r="E259" s="258">
        <f>SUMIFS('12'!$N$7:$N$100,'12'!$H$7:$H$100,$A259,'12'!$I$7:$I$100,"")+SUMIFS('13'!$N$7:$N$100,'13'!$H$7:$H$100,$A259,'13'!$I$7:$I$100,"")+SUMIFS('14'!$N$7:$N$100,'14'!$H$7:$H$100,$A259,'14'!$I$7:$I$100,"")+SUMIFS('15'!$N$7:$N$100,'15'!$H$7:$H$100,$A259,'15'!$I$7:$I$100,"")+SUMIFS('15a'!$N$7:$N$100,'15a'!$H$7:$H$100,$A259,'15a'!$I$7:$I$100,"")+SUMIFS('15b'!$N$7:$N$100,'15b'!$H$7:$H$100,$A259,'15b'!$I$7:$I$100,"")+SUMIFS('15c'!$N$7:$N$100,'15c'!$H$7:$H$100,$A259,'15c'!$I$7:$I$100,"")+SUMIFS('15d'!$N$7:$N$100,'15d'!$H$7:$H$100,$A259,'15d'!$I$7:$I$100,"")+SUMIFS('15e'!$N$7:$N$100,'15e'!$H$7:$H$100,$A259,'15e'!$I$7:$I$100,"")+SUMIFS('15f'!$N$7:$N$100,'15f'!$H$7:$H$100,$A259,'15f'!$I$7:$I$100,"")+SUMIFS('15g'!$N$7:$N$100,'15g'!$H$7:$H$100,$A259,'15g'!$I$7:$I$100,"")+SUMIFS('15h'!$N$7:$N$100,'15h'!$H$7:$H$100,$A259,'15h'!$I$7:$I$100,"")+SUMIFS('15i'!$N$7:$N$100,'15i'!$H$7:$H$100,$A259,'15i'!$I$7:$I$100,"")+SUMIFS('15j'!$N$7:$N$100,'15j'!$H$7:$H$100,$A259,'15j'!$I$7:$I$100,"")+SUMIFS('15k'!$N$7:$N$100,'15k'!$H$7:$H$100,$A259,'15k'!$I$7:$I$100,"")+SUMIFS('15l'!$N$7:$N$100,'15l'!$H$7:$H$100,$A259,'15l'!$I$7:$I$100,"")+SUMIFS('15m'!$N$7:$N$100,'15m'!$H$7:$H$100,$A259,'15m'!$I$7:$I$100,"")+SUMIFS('15n'!$N$7:$N$100,'15n'!$H$7:$H$100,$A259,'15n'!$I$7:$I$100,"")+SUMIFS('16'!$N$7:$N$100,'16'!$H$7:$H$100,$A259,'16'!$I$7:$I$100,"")+SUMIFS('16a'!$N$7:$N$100,'16a'!$H$7:$H$100,$A259,'16a'!$I$7:$I$100,"")+SUMIFS('17'!$N$7:$N$100,'17'!$H$7:$H$100,$A259,'17'!$I$7:$I$100,"")+SUMIFS('17a'!$N$7:$N$100,'17a'!$H$7:$H$100,$A259,'17a'!$I$7:$I$100,"")+SUMIFS('18'!$N$7:$N$100,'18'!$H$7:$H$100,$A259,'18'!$I$7:$I$100,"")+SUMIFS('18a'!$N$7:$N$100,'18a'!$H$7:$H$100,$A259,'18a'!$I$7:$I$100,"")
+SUMIFS('19'!$N$7:$N$100,'19'!$H$7:$H$100,$A259,'19'!$I$7:$I$100,"")+SUMIFS('20'!$N$7:$N$100,'20'!$H$7:$H$100,$A259,'20'!$I$7:$I$100,"")+SUMIFS('20a'!$N$7:$N$100,'20a'!$H$7:$H$100,$A259,'20a'!$I$7:$I$100,"")+SUMIFS('21'!$N$7:$N$100,'21'!$H$7:$H$100,$A259,'21'!$I$7:$I$100,"")+SUMIFS('22'!$N$7:$N$100,'22'!$H$7:$H$100,$A259,'22'!$I$7:$I$100,"")+SUMIFS('22a'!$N$7:$N$100,'22a'!$H$7:$H$100,$A259,'22a'!$I$7:$I$100,"")+SUMIFS('22b'!$N$7:$N$100,'22b'!$H$7:$H$100,$A259,'22b'!$I$7:$I$100,"")+SUMIFS('23'!$N$7:$N$100,'23'!$H$7:$H$100,$A259,'23'!$I$7:$I$100,"")+SUMIFS('24'!$N$7:$N$100,'24'!$H$7:$H$100,$A259,'24'!$I$7:$I$100,"")+SUMIFS('24a'!$N$7:$N$100,'24a'!$H$7:$H$100,$A259,'24a'!$I$7:$I$100,"")+SUMIFS('24b'!$N$7:$N$100,'24b'!$H$7:$H$100,$A259,'24b'!$I$7:$I$100,"")+SUMIFS('24c'!$N$7:$N$100,'24c'!$H$7:$H$100,$A259,'24c'!$I$7:$I$100,"")+SUMIFS('24d'!$N$7:$N$100,'24d'!$H$7:$H$100,$A259,'24d'!$I$7:$I$100,"")+SUMIFS('24e'!$N$7:$N$100,'24e'!$H$7:$H$100,$A259,'24e'!$I$7:$I$100,"")+SUMIFS('24f'!$N$7:$N$100,'24f'!$H$7:$H$100,$A259,'24f'!$I$7:$I$100,"")+SUMIFS('24g'!$N$7:$N$100,'24g'!$H$7:$H$100,$A259,'24g'!$I$7:$I$100,"")+SUMIFS('24h'!$N$7:$N$100,'24h'!$H$7:$H$100,$A259,'24h'!$I$7:$I$100,"")+SUMIFS('24i'!$N$7:$N$100,'24i'!$H$7:$H$100,$A259,'24i'!$I$7:$I$100,"")+SUMIFS('25'!$N$7:$N$100,'25'!$H$7:$H$100,$A259,'25'!$I$7:$I$100,"")+SUMIFS('26'!$N$7:$N$100,'26'!$H$7:$H$100,$A259,'26'!$I$7:$I$100,"")+SUMIFS('26a'!$N$7:$N$100,'26a'!$H$7:$H$100,$A259,'26a'!$I$7:$I$100,"")+SUMIFS('27'!$N$7:$N$100,'27'!$H$7:$H$100,$A259,'27'!$I$7:$I$100,"")+SUMIFS('27a'!$N$7:$N$100,'27a'!$H$7:$H$100,$A259,'27a'!$I$7:$I$100,"")+SUMIFS('28'!$N$7:$N$100,'28'!$H$7:$H$100,$A259,'28'!$I$7:$I$100,"")+SUMIFS('29'!$N$7:$N$100,'29'!$H$7:$H$100,$A259,'29'!$I$7:$I$100,"")</f>
        <v>0</v>
      </c>
      <c r="F259" s="259">
        <f t="shared" si="51"/>
        <v>0</v>
      </c>
      <c r="G259" s="257">
        <f>SUMIFS('12'!$J$7:$J$100,'12'!$H$7:$H$100,$A259,'12'!$I$7:$I$100,1)+SUMIFS('13'!$J$7:$J$100,'13'!$H$7:$H$100,$A259,'13'!$I$7:$I$100,1)+SUMIFS('14'!$J$7:$J$100,'14'!$H$7:$H$100,$A259,'14'!$I$7:$I$100,1)+SUMIFS('15'!$J$7:$J$100,'15'!$H$7:$H$100,$A259,'15'!$I$7:$I$100,1)+SUMIFS('15a'!$J$7:$J$100,'15a'!$H$7:$H$100,$A259,'15a'!$I$7:$I$100,1)+SUMIFS('15b'!$J$7:$J$100,'15b'!$H$7:$H$100,$A259,'15b'!$I$7:$I$100,1)+SUMIFS('15c'!$J$7:$J$100,'15c'!$H$7:$H$100,$A259,'15c'!$I$7:$I$100,1)+SUMIFS('15d'!$J$7:$J$100,'15d'!$H$7:$H$100,$A259,'15d'!$I$7:$I$100,1)+SUMIFS('15e'!$J$7:$J$100,'15e'!$H$7:$H$100,$A259,'15e'!$I$7:$I$100,1)+SUMIFS('15f'!$J$7:$J$100,'15f'!$H$7:$H$100,$A259,'15f'!$I$7:$I$100,1)+SUMIFS('15g'!$J$7:$J$100,'15g'!$H$7:$H$100,$A259,'15g'!$I$7:$I$100,1)+SUMIFS('15h'!$J$7:$J$100,'15h'!$H$7:$H$100,$A259,'15h'!$I$7:$I$100,1)+SUMIFS('15i'!$J$7:$J$100,'15i'!$H$7:$H$100,$A259,'15i'!$I$7:$I$100,1)+SUMIFS('15j'!$J$7:$J$100,'15j'!$H$7:$H$100,$A259,'15j'!$I$7:$I$100,1)+SUMIFS('15k'!$J$7:$J$100,'15k'!$H$7:$H$100,$A259,'15k'!$I$7:$I$100,1)+SUMIFS('15l'!$J$7:$J$100,'15l'!$H$7:$H$100,$A259,'15l'!$I$7:$I$100,1)+SUMIFS('15m'!$J$7:$J$100,'15m'!$H$7:$H$100,$A259,'15m'!$I$7:$I$100,1)+SUMIFS('15n'!$J$7:$J$100,'15n'!$H$7:$H$100,$A259,'15n'!$I$7:$I$100,1)+SUMIFS('16'!$J$7:$J$100,'16'!$H$7:$H$100,$A259,'16'!$I$7:$I$100,1)+SUMIFS('16a'!$J$7:$J$100,'16a'!$H$7:$H$100,$A259,'16a'!$I$7:$I$100,1)+SUMIFS('17'!$J$7:$J$100,'17'!$H$7:$H$100,$A259,'17'!$I$7:$I$100,1)+SUMIFS('17a'!$J$7:$J$100,'17a'!$H$7:$H$100,$A259,'17a'!$I$7:$I$100,1)+SUMIFS('18'!$J$7:$J$100,'18'!$H$7:$H$100,$A259,'18'!$I$7:$I$100,1)+SUMIFS('18a'!$J$7:$J$100,'18a'!$H$7:$H$100,$A259,'18a'!$I$7:$I$100,1)
+SUMIFS('19'!$J$7:$J$100,'19'!$H$7:$H$100,$A259,'19'!$I$7:$I$100,1)+SUMIFS('20'!$J$7:$J$100,'20'!$H$7:$H$100,$A259,'20'!$I$7:$I$100,1)+SUMIFS('20a'!$J$7:$J$100,'20a'!$H$7:$H$100,$A259,'20a'!$I$7:$I$100,1)+SUMIFS('21'!$J$7:$J$100,'21'!$H$7:$H$100,$A259,'21'!$I$7:$I$100,1)+SUMIFS('22'!$J$7:$J$100,'22'!$H$7:$H$100,$A259,'22'!$I$7:$I$100,1)+SUMIFS('22a'!$J$7:$J$100,'22a'!$H$7:$H$100,$A259,'22a'!$I$7:$I$100,1)+SUMIFS('22b'!$J$7:$J$100,'22b'!$H$7:$H$100,$A259,'22b'!$I$7:$I$100,1)+SUMIFS('23'!$J$7:$J$100,'23'!$H$7:$H$100,$A259,'23'!$I$7:$I$100,1)+SUMIFS('24'!$J$7:$J$100,'24'!$H$7:$H$100,$A259,'24'!$I$7:$I$100,1)+SUMIFS('24a'!$J$7:$J$100,'24a'!$H$7:$H$100,$A259,'24a'!$I$7:$I$100,1)+SUMIFS('24b'!$J$7:$J$100,'24b'!$H$7:$H$100,$A259,'24b'!$I$7:$I$100,1)+SUMIFS('24c'!$J$7:$J$100,'24c'!$H$7:$H$100,$A259,'24c'!$I$7:$I$100,1)+SUMIFS('24d'!$J$7:$J$100,'24d'!$H$7:$H$100,$A259,'24d'!$I$7:$I$100,1)+SUMIFS('24e'!$J$7:$J$100,'24e'!$H$7:$H$100,$A259,'24e'!$I$7:$I$100,1)+SUMIFS('24f'!$J$7:$J$100,'24f'!$H$7:$H$100,$A259,'24f'!$I$7:$I$100,1)+SUMIFS('24g'!$J$7:$J$100,'24g'!$H$7:$H$100,$A259,'24g'!$I$7:$I$100,1)+SUMIFS('24h'!$J$7:$J$100,'24h'!$H$7:$H$100,$A259,'24h'!$I$7:$I$100,1)+SUMIFS('24i'!$J$7:$J$100,'24i'!$H$7:$H$100,$A259,'24i'!$I$7:$I$100,1)+SUMIFS('25'!$J$7:$J$100,'25'!$H$7:$H$100,$A259,'25'!$I$7:$I$100,1)+SUMIFS('26'!$J$7:$J$100,'26'!$H$7:$H$100,$A259,'26'!$I$7:$I$100,1)+SUMIFS('26a'!$J$7:$J$100,'26a'!$H$7:$H$100,$A259,'26a'!$I$7:$I$100,1)+SUMIFS('27'!$J$7:$J$100,'27'!$H$7:$H$100,$A259,'27'!$I$7:$I$100,1)+SUMIFS('27a'!$J$7:$J$100,'27a'!$H$7:$H$100,$A259,'27a'!$I$7:$I$100,1)+SUMIFS('28'!$J$7:$J$100,'28'!$H$7:$H$100,$A259,'28'!$I$7:$I$100,1)+SUMIFS('29'!$J$7:$J$100,'29'!$H$7:$H$100,$A259,'29'!$I$7:$I$100,1)</f>
        <v>0</v>
      </c>
      <c r="H259" s="258">
        <f>SUMIFS('12'!$J$7:$J$100,'12'!$H$7:$H$100,$A259,'12'!$I$7:$I$100,2)+SUMIFS('13'!$J$7:$J$100,'13'!$H$7:$H$100,$A259,'13'!$I$7:$I$100,2)+SUMIFS('14'!$J$7:$J$100,'14'!$H$7:$H$100,$A259,'14'!$I$7:$I$100,2)+SUMIFS('15'!$J$7:$J$100,'15'!$H$7:$H$100,$A259,'15'!$I$7:$I$100,2)+SUMIFS('15a'!$J$7:$J$100,'15a'!$H$7:$H$100,$A259,'15a'!$I$7:$I$100,2)+SUMIFS('15b'!$J$7:$J$100,'15b'!$H$7:$H$100,$A259,'15b'!$I$7:$I$100,2)+SUMIFS('15c'!$J$7:$J$100,'15c'!$H$7:$H$100,$A259,'15c'!$I$7:$I$100,2)+SUMIFS('15d'!$J$7:$J$100,'15d'!$H$7:$H$100,$A259,'15d'!$I$7:$I$100,2)+SUMIFS('15e'!$J$7:$J$100,'15e'!$H$7:$H$100,$A259,'15e'!$I$7:$I$100,2)+SUMIFS('15f'!$J$7:$J$100,'15f'!$H$7:$H$100,$A259,'15f'!$I$7:$I$100,2)+SUMIFS('15g'!$J$7:$J$100,'15g'!$H$7:$H$100,$A259,'15g'!$I$7:$I$100,2)+SUMIFS('15h'!$J$7:$J$100,'15h'!$H$7:$H$100,$A259,'15h'!$I$7:$I$100,2)+SUMIFS('15i'!$J$7:$J$100,'15i'!$H$7:$H$100,$A259,'15i'!$I$7:$I$100,2)+SUMIFS('15j'!$J$7:$J$100,'15j'!$H$7:$H$100,$A259,'15j'!$I$7:$I$100,2)+SUMIFS('15k'!$J$7:$J$100,'15k'!$H$7:$H$100,$A259,'15k'!$I$7:$I$100,2)+SUMIFS('15l'!$J$7:$J$100,'15l'!$H$7:$H$100,$A259,'15l'!$I$7:$I$100,2)+SUMIFS('15m'!$J$7:$J$100,'15m'!$H$7:$H$100,$A259,'15m'!$I$7:$I$100,2)+SUMIFS('15n'!$J$7:$J$100,'15n'!$H$7:$H$100,$A259,'15n'!$I$7:$I$100,2)+SUMIFS('16'!$J$7:$J$100,'16'!$H$7:$H$100,$A259,'16'!$I$7:$I$100,2)+SUMIFS('16a'!$J$7:$J$100,'16a'!$H$7:$H$100,$A259,'16a'!$I$7:$I$100,2)+SUMIFS('17'!$J$7:$J$100,'17'!$H$7:$H$100,$A259,'17'!$I$7:$I$100,2)+SUMIFS('17a'!$J$7:$J$100,'17a'!$H$7:$H$100,$A259,'17a'!$I$7:$I$100,2)+SUMIFS('18'!$J$7:$J$100,'18'!$H$7:$H$100,$A259,'18'!$I$7:$I$100,2)+SUMIFS('18a'!$J$7:$J$100,'18a'!$H$7:$H$100,$A259,'18a'!$I$7:$I$100,2)
+SUMIFS('19'!$J$7:$J$100,'19'!$H$7:$H$100,$A259,'19'!$I$7:$I$100,2)+SUMIFS('20'!$J$7:$J$100,'20'!$H$7:$H$100,$A259,'20'!$I$7:$I$100,2)+SUMIFS('20a'!$J$7:$J$100,'20a'!$H$7:$H$100,$A259,'20a'!$I$7:$I$100,2)+SUMIFS('21'!$J$7:$J$100,'21'!$H$7:$H$100,$A259,'21'!$I$7:$I$100,2)+SUMIFS('22'!$J$7:$J$100,'22'!$H$7:$H$100,$A259,'22'!$I$7:$I$100,2)+SUMIFS('22a'!$J$7:$J$100,'22a'!$H$7:$H$100,$A259,'22a'!$I$7:$I$100,2)+SUMIFS('22b'!$J$7:$J$100,'22b'!$H$7:$H$100,$A259,'22b'!$I$7:$I$100,2)+SUMIFS('23'!$J$7:$J$100,'23'!$H$7:$H$100,$A259,'23'!$I$7:$I$100,2)+SUMIFS('24'!$J$7:$J$100,'24'!$H$7:$H$100,$A259,'24'!$I$7:$I$100,2)+SUMIFS('24a'!$J$7:$J$100,'24a'!$H$7:$H$100,$A259,'24a'!$I$7:$I$100,2)+SUMIFS('24b'!$J$7:$J$100,'24b'!$H$7:$H$100,$A259,'24b'!$I$7:$I$100,2)+SUMIFS('24c'!$J$7:$J$100,'24c'!$H$7:$H$100,$A259,'24c'!$I$7:$I$100,2)+SUMIFS('24d'!$J$7:$J$100,'24d'!$H$7:$H$100,$A259,'24d'!$I$7:$I$100,2)+SUMIFS('24e'!$J$7:$J$100,'24e'!$H$7:$H$100,$A259,'24e'!$I$7:$I$100,2)+SUMIFS('24f'!$J$7:$J$100,'24f'!$H$7:$H$100,$A259,'24f'!$I$7:$I$100,2)+SUMIFS('24g'!$J$7:$J$100,'24g'!$H$7:$H$100,$A259,'24g'!$I$7:$I$100,2)+SUMIFS('24h'!$J$7:$J$100,'24h'!$H$7:$H$100,$A259,'24h'!$I$7:$I$100,2)+SUMIFS('24i'!$J$7:$J$100,'24i'!$H$7:$H$100,$A259,'24i'!$I$7:$I$100,2)+SUMIFS('25'!$J$7:$J$100,'25'!$H$7:$H$100,$A259,'25'!$I$7:$I$100,2)+SUMIFS('26'!$J$7:$J$100,'26'!$H$7:$H$100,$A259,'26'!$I$7:$I$100,2)+SUMIFS('26a'!$J$7:$J$100,'26a'!$H$7:$H$100,$A259,'26a'!$I$7:$I$100,2)+SUMIFS('27'!$J$7:$J$100,'27'!$H$7:$H$100,$A259,'27'!$I$7:$I$100,2)+SUMIFS('27a'!$J$7:$J$100,'27a'!$H$7:$H$100,$A259,'27a'!$I$7:$I$100,2)+SUMIFS('28'!$J$7:$J$100,'28'!$H$7:$H$100,$A259,'28'!$I$7:$I$100,2)+SUMIFS('29'!$J$7:$J$100,'29'!$H$7:$H$100,$A259,'29'!$I$7:$I$100,2)</f>
        <v>0</v>
      </c>
      <c r="I259" s="258">
        <f>SUMIFS('12'!$J$7:$J$100,'12'!$H$7:$H$100,$A259,'12'!$I$7:$I$100,"")+SUMIFS('13'!$J$7:$J$100,'13'!$H$7:$H$100,$A259,'13'!$I$7:$I$100,"")+SUMIFS('14'!$J$7:$J$100,'14'!$H$7:$H$100,$A259,'14'!$I$7:$I$100,"")+SUMIFS('15'!$J$7:$J$100,'15'!$H$7:$H$100,$A259,'15'!$I$7:$I$100,"")+SUMIFS('15a'!$J$7:$J$100,'15a'!$H$7:$H$100,$A259,'15a'!$I$7:$I$100,"")+SUMIFS('15b'!$J$7:$J$100,'15b'!$H$7:$H$100,$A259,'15b'!$I$7:$I$100,"")+SUMIFS('15c'!$J$7:$J$100,'15c'!$H$7:$H$100,$A259,'15c'!$I$7:$I$100,"")+SUMIFS('15d'!$J$7:$J$100,'15d'!$H$7:$H$100,$A259,'15d'!$I$7:$I$100,"")+SUMIFS('15e'!$J$7:$J$100,'15e'!$H$7:$H$100,$A259,'15e'!$I$7:$I$100,"")+SUMIFS('15f'!$J$7:$J$100,'15f'!$H$7:$H$100,$A259,'15f'!$I$7:$I$100,"")+SUMIFS('15g'!$J$7:$J$100,'15g'!$H$7:$H$100,$A259,'15g'!$I$7:$I$100,"")+SUMIFS('15h'!$J$7:$J$100,'15h'!$H$7:$H$100,$A259,'15h'!$I$7:$I$100,"")+SUMIFS('15i'!$J$7:$J$100,'15i'!$H$7:$H$100,$A259,'15i'!$I$7:$I$100,"")+SUMIFS('15j'!$J$7:$J$100,'15j'!$H$7:$H$100,$A259,'15j'!$I$7:$I$100,"")+SUMIFS('15k'!$J$7:$J$100,'15k'!$H$7:$H$100,$A259,'15k'!$I$7:$I$100,"")+SUMIFS('15l'!$J$7:$J$100,'15l'!$H$7:$H$100,$A259,'15l'!$I$7:$I$100,"")+SUMIFS('15m'!$J$7:$J$100,'15m'!$H$7:$H$100,$A259,'15m'!$I$7:$I$100,"")+SUMIFS('15n'!$J$7:$J$100,'15n'!$H$7:$H$100,$A259,'15n'!$I$7:$I$100,"")+SUMIFS('16'!$J$7:$J$100,'16'!$H$7:$H$100,$A259,'16'!$I$7:$I$100,"")+SUMIFS('16a'!$J$7:$J$100,'16a'!$H$7:$H$100,$A259,'16a'!$I$7:$I$100,"")+SUMIFS('17'!$J$7:$J$100,'17'!$H$7:$H$100,$A259,'17'!$I$7:$I$100,"")+SUMIFS('17a'!$J$7:$J$100,'17a'!$H$7:$H$100,$A259,'17a'!$I$7:$I$100,"")+SUMIFS('18'!$J$7:$J$100,'18'!$H$7:$H$100,$A259,'18'!$I$7:$I$100,"")+SUMIFS('18a'!$J$7:$J$100,'18a'!$H$7:$H$100,$A259,'18a'!$I$7:$I$100,"")
+SUMIFS('19'!$J$7:$J$100,'19'!$H$7:$H$100,$A259,'19'!$I$7:$I$100,"")+SUMIFS('20'!$J$7:$J$100,'20'!$H$7:$H$100,$A259,'20'!$I$7:$I$100,"")+SUMIFS('20a'!$J$7:$J$100,'20a'!$H$7:$H$100,$A259,'20a'!$I$7:$I$100,"")+SUMIFS('21'!$J$7:$J$100,'21'!$H$7:$H$100,$A259,'21'!$I$7:$I$100,"")+SUMIFS('22'!$J$7:$J$100,'22'!$H$7:$H$100,$A259,'22'!$I$7:$I$100,"")+SUMIFS('22a'!$J$7:$J$100,'22a'!$H$7:$H$100,$A259,'22a'!$I$7:$I$100,"")+SUMIFS('22b'!$J$7:$J$100,'22b'!$H$7:$H$100,$A259,'22b'!$I$7:$I$100,"")+SUMIFS('23'!$J$7:$J$100,'23'!$H$7:$H$100,$A259,'23'!$I$7:$I$100,"")+SUMIFS('24'!$J$7:$J$100,'24'!$H$7:$H$100,$A259,'24'!$I$7:$I$100,"")+SUMIFS('24a'!$J$7:$J$100,'24a'!$H$7:$H$100,$A259,'24a'!$I$7:$I$100,"")+SUMIFS('24b'!$J$7:$J$100,'24b'!$H$7:$H$100,$A259,'24b'!$I$7:$I$100,"")+SUMIFS('24c'!$J$7:$J$100,'24c'!$H$7:$H$100,$A259,'24c'!$I$7:$I$100,"")+SUMIFS('24d'!$J$7:$J$100,'24d'!$H$7:$H$100,$A259,'24d'!$I$7:$I$100,"")+SUMIFS('24e'!$J$7:$J$100,'24e'!$H$7:$H$100,$A259,'24e'!$I$7:$I$100,"")+SUMIFS('24f'!$J$7:$J$100,'24f'!$H$7:$H$100,$A259,'24f'!$I$7:$I$100,"")+SUMIFS('24g'!$J$7:$J$100,'24g'!$H$7:$H$100,$A259,'24g'!$I$7:$I$100,"")+SUMIFS('24h'!$J$7:$J$100,'24h'!$H$7:$H$100,$A259,'24h'!$I$7:$I$100,"")+SUMIFS('24i'!$J$7:$J$100,'24i'!$H$7:$H$100,$A259,'24i'!$I$7:$I$100,"")+SUMIFS('25'!$J$7:$J$100,'25'!$H$7:$H$100,$A259,'25'!$I$7:$I$100,"")+SUMIFS('26'!$J$7:$J$100,'26'!$H$7:$H$100,$A259,'26'!$I$7:$I$100,"")+SUMIFS('26a'!$J$7:$J$100,'26a'!$H$7:$H$100,$A259,'26a'!$I$7:$I$100,"")+SUMIFS('27'!$J$7:$J$100,'27'!$H$7:$H$100,$A259,'27'!$I$7:$I$100,"")+SUMIFS('27a'!$J$7:$J$100,'27a'!$H$7:$H$100,$A259,'27a'!$I$7:$I$100,"")+SUMIFS('28'!$J$7:$J$100,'28'!$H$7:$H$100,$A259,'28'!$I$7:$I$100,"")+SUMIFS('29'!$J$7:$J$100,'29'!$H$7:$H$100,$A259,'29'!$I$7:$I$100,"")</f>
        <v>0</v>
      </c>
      <c r="J259" s="259">
        <f t="shared" si="52"/>
        <v>0</v>
      </c>
      <c r="S259" s="247">
        <f t="shared" si="50"/>
        <v>0</v>
      </c>
    </row>
    <row r="260" ht="12.75" customHeight="1">
      <c r="A260" s="1" t="s">
        <v>2628</v>
      </c>
      <c r="B260" s="1" t="s">
        <v>4582</v>
      </c>
      <c r="C260" s="257">
        <f>SUMIFS('12'!$N$7:$N$100,'12'!$H$7:$H$100,$A260,'12'!$I$7:$I$100,1)+SUMIFS('13'!$N$7:$N$100,'13'!$H$7:$H$100,$A260,'13'!$I$7:$I$100,1)+SUMIFS('14'!$N$7:$N$100,'14'!$H$7:$H$100,$A260,'14'!$I$7:$I$100,1)+SUMIFS('15'!$N$7:$N$100,'15'!$H$7:$H$100,$A260,'15'!$I$7:$I$100,1)+SUMIFS('15a'!$N$7:$N$100,'15a'!$H$7:$H$100,$A260,'15a'!$I$7:$I$100,1)+SUMIFS('15b'!$N$7:$N$100,'15b'!$H$7:$H$100,$A260,'15b'!$I$7:$I$100,1)+SUMIFS('15c'!$N$7:$N$100,'15c'!$H$7:$H$100,$A260,'15c'!$I$7:$I$100,1)+SUMIFS('15d'!$N$7:$N$100,'15d'!$H$7:$H$100,$A260,'15d'!$I$7:$I$100,1)+SUMIFS('15e'!$N$7:$N$100,'15e'!$H$7:$H$100,$A260,'15e'!$I$7:$I$100,1)+SUMIFS('15f'!$N$7:$N$100,'15f'!$H$7:$H$100,$A260,'15f'!$I$7:$I$100,1)+SUMIFS('15g'!$N$7:$N$100,'15g'!$H$7:$H$100,$A260,'15g'!$I$7:$I$100,1)+SUMIFS('15h'!$N$7:$N$100,'15h'!$H$7:$H$100,$A260,'15h'!$I$7:$I$100,1)+SUMIFS('15i'!$N$7:$N$100,'15i'!$H$7:$H$100,$A260,'15i'!$I$7:$I$100,1)+SUMIFS('15j'!$N$7:$N$100,'15j'!$H$7:$H$100,$A260,'15j'!$I$7:$I$100,1)+SUMIFS('15k'!$N$7:$N$100,'15k'!$H$7:$H$100,$A260,'15k'!$I$7:$I$100,1)+SUMIFS('15l'!$N$7:$N$100,'15l'!$H$7:$H$100,$A260,'15l'!$I$7:$I$100,1)+SUMIFS('15m'!$N$7:$N$100,'15m'!$H$7:$H$100,$A260,'15m'!$I$7:$I$100,1)+SUMIFS('15n'!$N$7:$N$100,'15n'!$H$7:$H$100,$A260,'15n'!$I$7:$I$100,1)+SUMIFS('16'!$N$7:$N$100,'16'!$H$7:$H$100,$A260,'16'!$I$7:$I$100,1)+SUMIFS('16a'!$N$7:$N$100,'16a'!$H$7:$H$100,$A260,'16a'!$I$7:$I$100,1)+SUMIFS('17'!$N$7:$N$100,'17'!$H$7:$H$100,$A260,'17'!$I$7:$I$100,1)+SUMIFS('17a'!$N$7:$N$100,'17a'!$H$7:$H$100,$A260,'17a'!$I$7:$I$100,1)+SUMIFS('18'!$N$7:$N$100,'18'!$H$7:$H$100,$A260,'18'!$I$7:$I$100,1)+SUMIFS('18a'!$N$7:$N$100,'18a'!$H$7:$H$100,$A260,'18a'!$I$7:$I$100,1)
+SUMIFS('19'!$N$7:$N$100,'19'!$H$7:$H$100,$A260,'19'!$I$7:$I$100,1)+SUMIFS('20'!$N$7:$N$100,'20'!$H$7:$H$100,$A260,'20'!$I$7:$I$100,1)+SUMIFS('20a'!$N$7:$N$100,'20a'!$H$7:$H$100,$A260,'20a'!$I$7:$I$100,1)+SUMIFS('21'!$N$7:$N$100,'21'!$H$7:$H$100,$A260,'21'!$I$7:$I$100,1)+SUMIFS('22'!$N$7:$N$100,'22'!$H$7:$H$100,$A260,'22'!$I$7:$I$100,1)+SUMIFS('22a'!$N$7:$N$100,'22a'!$H$7:$H$100,$A260,'22a'!$I$7:$I$100,1)+SUMIFS('22b'!$N$7:$N$100,'22b'!$H$7:$H$100,$A260,'22b'!$I$7:$I$100,1)+SUMIFS('23'!$N$7:$N$100,'23'!$H$7:$H$100,$A260,'23'!$I$7:$I$100,1)+SUMIFS('24'!$N$7:$N$100,'24'!$H$7:$H$100,$A260,'24'!$I$7:$I$100,1)+SUMIFS('24a'!$N$7:$N$100,'24a'!$H$7:$H$100,$A260,'24a'!$I$7:$I$100,1)+SUMIFS('24b'!$N$7:$N$100,'24b'!$H$7:$H$100,$A260,'24b'!$I$7:$I$100,1)+SUMIFS('24c'!$N$7:$N$100,'24c'!$H$7:$H$100,$A260,'24c'!$I$7:$I$100,1)+SUMIFS('24d'!$N$7:$N$100,'24d'!$H$7:$H$100,$A260,'24d'!$I$7:$I$100,1)+SUMIFS('24e'!$N$7:$N$100,'24e'!$H$7:$H$100,$A260,'24e'!$I$7:$I$100,1)+SUMIFS('24f'!$N$7:$N$100,'24f'!$H$7:$H$100,$A260,'24f'!$I$7:$I$100,1)+SUMIFS('24g'!$N$7:$N$100,'24g'!$H$7:$H$100,$A260,'24g'!$I$7:$I$100,1)+SUMIFS('24h'!$N$7:$N$100,'24h'!$H$7:$H$100,$A260,'24h'!$I$7:$I$100,1)+SUMIFS('24i'!$N$7:$N$100,'24i'!$H$7:$H$100,$A260,'24i'!$I$7:$I$100,1)+SUMIFS('25'!$N$7:$N$100,'25'!$H$7:$H$100,$A260,'25'!$I$7:$I$100,1)+SUMIFS('26'!$N$7:$N$100,'26'!$H$7:$H$100,$A260,'26'!$I$7:$I$100,1)+SUMIFS('26a'!$N$7:$N$100,'26a'!$H$7:$H$100,$A260,'26a'!$I$7:$I$100,1)+SUMIFS('27'!$N$7:$N$100,'27'!$H$7:$H$100,$A260,'27'!$I$7:$I$100,1)+SUMIFS('27a'!$N$7:$N$100,'27a'!$H$7:$H$100,$A260,'27a'!$I$7:$I$100,1)+SUMIFS('28'!$N$7:$N$100,'28'!$H$7:$H$100,$A260,'28'!$I$7:$I$100,1)+SUMIFS('29'!$N$7:$N$100,'29'!$H$7:$H$100,$A260,'29'!$I$7:$I$100,1)</f>
        <v>0</v>
      </c>
      <c r="D260" s="258">
        <f>SUMIFS('12'!$N$7:$N$100,'12'!$H$7:$H$100,$A260,'12'!$I$7:$I$100,2)+SUMIFS('13'!$N$7:$N$100,'13'!$H$7:$H$100,$A260,'13'!$I$7:$I$100,2)+SUMIFS('14'!$N$7:$N$100,'14'!$H$7:$H$100,$A260,'14'!$I$7:$I$100,2)+SUMIFS('15'!$N$7:$N$100,'15'!$H$7:$H$100,$A260,'15'!$I$7:$I$100,2)+SUMIFS('15a'!$N$7:$N$100,'15a'!$H$7:$H$100,$A260,'15a'!$I$7:$I$100,2)+SUMIFS('15b'!$N$7:$N$100,'15b'!$H$7:$H$100,$A260,'15b'!$I$7:$I$100,2)+SUMIFS('15c'!$N$7:$N$100,'15c'!$H$7:$H$100,$A260,'15c'!$I$7:$I$100,2)+SUMIFS('15d'!$N$7:$N$100,'15d'!$H$7:$H$100,$A260,'15d'!$I$7:$I$100,2)+SUMIFS('15e'!$N$7:$N$100,'15e'!$H$7:$H$100,$A260,'15e'!$I$7:$I$100,2)+SUMIFS('15f'!$N$7:$N$100,'15f'!$H$7:$H$100,$A260,'15f'!$I$7:$I$100,2)+SUMIFS('15g'!$N$7:$N$100,'15g'!$H$7:$H$100,$A260,'15g'!$I$7:$I$100,2)+SUMIFS('15h'!$N$7:$N$100,'15h'!$H$7:$H$100,$A260,'15h'!$I$7:$I$100,2)+SUMIFS('15i'!$N$7:$N$100,'15i'!$H$7:$H$100,$A260,'15i'!$I$7:$I$100,2)+SUMIFS('15j'!$N$7:$N$100,'15j'!$H$7:$H$100,$A260,'15j'!$I$7:$I$100,2)+SUMIFS('15k'!$N$7:$N$100,'15k'!$H$7:$H$100,$A260,'15k'!$I$7:$I$100,2)+SUMIFS('15l'!$N$7:$N$100,'15l'!$H$7:$H$100,$A260,'15l'!$I$7:$I$100,2)+SUMIFS('15m'!$N$7:$N$100,'15m'!$H$7:$H$100,$A260,'15m'!$I$7:$I$100,2)+SUMIFS('15n'!$N$7:$N$100,'15n'!$H$7:$H$100,$A260,'15n'!$I$7:$I$100,2)+SUMIFS('16'!$N$7:$N$100,'16'!$H$7:$H$100,$A260,'16'!$I$7:$I$100,2)+SUMIFS('16a'!$N$7:$N$100,'16a'!$H$7:$H$100,$A260,'16a'!$I$7:$I$100,2)+SUMIFS('17'!$N$7:$N$100,'17'!$H$7:$H$100,$A260,'17'!$I$7:$I$100,2)+SUMIFS('17a'!$N$7:$N$100,'17a'!$H$7:$H$100,$A260,'17a'!$I$7:$I$100,2)+SUMIFS('18'!$N$7:$N$100,'18'!$H$7:$H$100,$A260,'18'!$I$7:$I$100,2)+SUMIFS('18a'!$N$7:$N$100,'18a'!$H$7:$H$100,$A260,'18a'!$I$7:$I$100,2)
+SUMIFS('19'!$N$7:$N$100,'19'!$H$7:$H$100,$A260,'19'!$I$7:$I$100,2)+SUMIFS('20'!$N$7:$N$100,'20'!$H$7:$H$100,$A260,'20'!$I$7:$I$100,2)+SUMIFS('20a'!$N$7:$N$100,'20a'!$H$7:$H$100,$A260,'20a'!$I$7:$I$100,2)+SUMIFS('21'!$N$7:$N$100,'21'!$H$7:$H$100,$A260,'21'!$I$7:$I$100,2)+SUMIFS('22'!$N$7:$N$100,'22'!$H$7:$H$100,$A260,'22'!$I$7:$I$100,2)+SUMIFS('22a'!$N$7:$N$100,'22a'!$H$7:$H$100,$A260,'22a'!$I$7:$I$100,2)+SUMIFS('22b'!$N$7:$N$100,'22b'!$H$7:$H$100,$A260,'22b'!$I$7:$I$100,2)+SUMIFS('23'!$N$7:$N$100,'23'!$H$7:$H$100,$A260,'23'!$I$7:$I$100,2)+SUMIFS('24'!$N$7:$N$100,'24'!$H$7:$H$100,$A260,'24'!$I$7:$I$100,2)+SUMIFS('24a'!$N$7:$N$100,'24a'!$H$7:$H$100,$A260,'24a'!$I$7:$I$100,2)+SUMIFS('24b'!$N$7:$N$100,'24b'!$H$7:$H$100,$A260,'24b'!$I$7:$I$100,2)+SUMIFS('24c'!$N$7:$N$100,'24c'!$H$7:$H$100,$A260,'24c'!$I$7:$I$100,2)+SUMIFS('24d'!$N$7:$N$100,'24d'!$H$7:$H$100,$A260,'24d'!$I$7:$I$100,2)+SUMIFS('24e'!$N$7:$N$100,'24e'!$H$7:$H$100,$A260,'24e'!$I$7:$I$100,2)+SUMIFS('24f'!$N$7:$N$100,'24f'!$H$7:$H$100,$A260,'24f'!$I$7:$I$100,2)+SUMIFS('24g'!$N$7:$N$100,'24g'!$H$7:$H$100,$A260,'24g'!$I$7:$I$100,2)+SUMIFS('24h'!$N$7:$N$100,'24h'!$H$7:$H$100,$A260,'24h'!$I$7:$I$100,2)+SUMIFS('24i'!$N$7:$N$100,'24i'!$H$7:$H$100,$A260,'24i'!$I$7:$I$100,2)+SUMIFS('25'!$N$7:$N$100,'25'!$H$7:$H$100,$A260,'25'!$I$7:$I$100,2)+SUMIFS('26'!$N$7:$N$100,'26'!$H$7:$H$100,$A260,'26'!$I$7:$I$100,2)+SUMIFS('26a'!$N$7:$N$100,'26a'!$H$7:$H$100,$A260,'26a'!$I$7:$I$100,2)+SUMIFS('27'!$N$7:$N$100,'27'!$H$7:$H$100,$A260,'27'!$I$7:$I$100,2)+SUMIFS('27a'!$N$7:$N$100,'27a'!$H$7:$H$100,$A260,'27a'!$I$7:$I$100,2)+SUMIFS('28'!$N$7:$N$100,'28'!$H$7:$H$100,$A260,'28'!$I$7:$I$100,2)+SUMIFS('29'!$N$7:$N$100,'29'!$H$7:$H$100,$A260,'29'!$I$7:$I$100,2)</f>
        <v>0</v>
      </c>
      <c r="E260" s="258">
        <f>SUMIFS('12'!$N$7:$N$100,'12'!$H$7:$H$100,$A260,'12'!$I$7:$I$100,"")+SUMIFS('13'!$N$7:$N$100,'13'!$H$7:$H$100,$A260,'13'!$I$7:$I$100,"")+SUMIFS('14'!$N$7:$N$100,'14'!$H$7:$H$100,$A260,'14'!$I$7:$I$100,"")+SUMIFS('15'!$N$7:$N$100,'15'!$H$7:$H$100,$A260,'15'!$I$7:$I$100,"")+SUMIFS('15a'!$N$7:$N$100,'15a'!$H$7:$H$100,$A260,'15a'!$I$7:$I$100,"")+SUMIFS('15b'!$N$7:$N$100,'15b'!$H$7:$H$100,$A260,'15b'!$I$7:$I$100,"")+SUMIFS('15c'!$N$7:$N$100,'15c'!$H$7:$H$100,$A260,'15c'!$I$7:$I$100,"")+SUMIFS('15d'!$N$7:$N$100,'15d'!$H$7:$H$100,$A260,'15d'!$I$7:$I$100,"")+SUMIFS('15e'!$N$7:$N$100,'15e'!$H$7:$H$100,$A260,'15e'!$I$7:$I$100,"")+SUMIFS('15f'!$N$7:$N$100,'15f'!$H$7:$H$100,$A260,'15f'!$I$7:$I$100,"")+SUMIFS('15g'!$N$7:$N$100,'15g'!$H$7:$H$100,$A260,'15g'!$I$7:$I$100,"")+SUMIFS('15h'!$N$7:$N$100,'15h'!$H$7:$H$100,$A260,'15h'!$I$7:$I$100,"")+SUMIFS('15i'!$N$7:$N$100,'15i'!$H$7:$H$100,$A260,'15i'!$I$7:$I$100,"")+SUMIFS('15j'!$N$7:$N$100,'15j'!$H$7:$H$100,$A260,'15j'!$I$7:$I$100,"")+SUMIFS('15k'!$N$7:$N$100,'15k'!$H$7:$H$100,$A260,'15k'!$I$7:$I$100,"")+SUMIFS('15l'!$N$7:$N$100,'15l'!$H$7:$H$100,$A260,'15l'!$I$7:$I$100,"")+SUMIFS('15m'!$N$7:$N$100,'15m'!$H$7:$H$100,$A260,'15m'!$I$7:$I$100,"")+SUMIFS('15n'!$N$7:$N$100,'15n'!$H$7:$H$100,$A260,'15n'!$I$7:$I$100,"")+SUMIFS('16'!$N$7:$N$100,'16'!$H$7:$H$100,$A260,'16'!$I$7:$I$100,"")+SUMIFS('16a'!$N$7:$N$100,'16a'!$H$7:$H$100,$A260,'16a'!$I$7:$I$100,"")+SUMIFS('17'!$N$7:$N$100,'17'!$H$7:$H$100,$A260,'17'!$I$7:$I$100,"")+SUMIFS('17a'!$N$7:$N$100,'17a'!$H$7:$H$100,$A260,'17a'!$I$7:$I$100,"")+SUMIFS('18'!$N$7:$N$100,'18'!$H$7:$H$100,$A260,'18'!$I$7:$I$100,"")+SUMIFS('18a'!$N$7:$N$100,'18a'!$H$7:$H$100,$A260,'18a'!$I$7:$I$100,"")
+SUMIFS('19'!$N$7:$N$100,'19'!$H$7:$H$100,$A260,'19'!$I$7:$I$100,"")+SUMIFS('20'!$N$7:$N$100,'20'!$H$7:$H$100,$A260,'20'!$I$7:$I$100,"")+SUMIFS('20a'!$N$7:$N$100,'20a'!$H$7:$H$100,$A260,'20a'!$I$7:$I$100,"")+SUMIFS('21'!$N$7:$N$100,'21'!$H$7:$H$100,$A260,'21'!$I$7:$I$100,"")+SUMIFS('22'!$N$7:$N$100,'22'!$H$7:$H$100,$A260,'22'!$I$7:$I$100,"")+SUMIFS('22a'!$N$7:$N$100,'22a'!$H$7:$H$100,$A260,'22a'!$I$7:$I$100,"")+SUMIFS('22b'!$N$7:$N$100,'22b'!$H$7:$H$100,$A260,'22b'!$I$7:$I$100,"")+SUMIFS('23'!$N$7:$N$100,'23'!$H$7:$H$100,$A260,'23'!$I$7:$I$100,"")+SUMIFS('24'!$N$7:$N$100,'24'!$H$7:$H$100,$A260,'24'!$I$7:$I$100,"")+SUMIFS('24a'!$N$7:$N$100,'24a'!$H$7:$H$100,$A260,'24a'!$I$7:$I$100,"")+SUMIFS('24b'!$N$7:$N$100,'24b'!$H$7:$H$100,$A260,'24b'!$I$7:$I$100,"")+SUMIFS('24c'!$N$7:$N$100,'24c'!$H$7:$H$100,$A260,'24c'!$I$7:$I$100,"")+SUMIFS('24d'!$N$7:$N$100,'24d'!$H$7:$H$100,$A260,'24d'!$I$7:$I$100,"")+SUMIFS('24e'!$N$7:$N$100,'24e'!$H$7:$H$100,$A260,'24e'!$I$7:$I$100,"")+SUMIFS('24f'!$N$7:$N$100,'24f'!$H$7:$H$100,$A260,'24f'!$I$7:$I$100,"")+SUMIFS('24g'!$N$7:$N$100,'24g'!$H$7:$H$100,$A260,'24g'!$I$7:$I$100,"")+SUMIFS('24h'!$N$7:$N$100,'24h'!$H$7:$H$100,$A260,'24h'!$I$7:$I$100,"")+SUMIFS('24i'!$N$7:$N$100,'24i'!$H$7:$H$100,$A260,'24i'!$I$7:$I$100,"")+SUMIFS('25'!$N$7:$N$100,'25'!$H$7:$H$100,$A260,'25'!$I$7:$I$100,"")+SUMIFS('26'!$N$7:$N$100,'26'!$H$7:$H$100,$A260,'26'!$I$7:$I$100,"")+SUMIFS('26a'!$N$7:$N$100,'26a'!$H$7:$H$100,$A260,'26a'!$I$7:$I$100,"")+SUMIFS('27'!$N$7:$N$100,'27'!$H$7:$H$100,$A260,'27'!$I$7:$I$100,"")+SUMIFS('27a'!$N$7:$N$100,'27a'!$H$7:$H$100,$A260,'27a'!$I$7:$I$100,"")+SUMIFS('28'!$N$7:$N$100,'28'!$H$7:$H$100,$A260,'28'!$I$7:$I$100,"")+SUMIFS('29'!$N$7:$N$100,'29'!$H$7:$H$100,$A260,'29'!$I$7:$I$100,"")</f>
        <v>0</v>
      </c>
      <c r="F260" s="259">
        <f t="shared" si="51"/>
        <v>0</v>
      </c>
      <c r="G260" s="257">
        <f>SUMIFS('12'!$J$7:$J$100,'12'!$H$7:$H$100,$A260,'12'!$I$7:$I$100,1)+SUMIFS('13'!$J$7:$J$100,'13'!$H$7:$H$100,$A260,'13'!$I$7:$I$100,1)+SUMIFS('14'!$J$7:$J$100,'14'!$H$7:$H$100,$A260,'14'!$I$7:$I$100,1)+SUMIFS('15'!$J$7:$J$100,'15'!$H$7:$H$100,$A260,'15'!$I$7:$I$100,1)+SUMIFS('15a'!$J$7:$J$100,'15a'!$H$7:$H$100,$A260,'15a'!$I$7:$I$100,1)+SUMIFS('15b'!$J$7:$J$100,'15b'!$H$7:$H$100,$A260,'15b'!$I$7:$I$100,1)+SUMIFS('15c'!$J$7:$J$100,'15c'!$H$7:$H$100,$A260,'15c'!$I$7:$I$100,1)+SUMIFS('15d'!$J$7:$J$100,'15d'!$H$7:$H$100,$A260,'15d'!$I$7:$I$100,1)+SUMIFS('15e'!$J$7:$J$100,'15e'!$H$7:$H$100,$A260,'15e'!$I$7:$I$100,1)+SUMIFS('15f'!$J$7:$J$100,'15f'!$H$7:$H$100,$A260,'15f'!$I$7:$I$100,1)+SUMIFS('15g'!$J$7:$J$100,'15g'!$H$7:$H$100,$A260,'15g'!$I$7:$I$100,1)+SUMIFS('15h'!$J$7:$J$100,'15h'!$H$7:$H$100,$A260,'15h'!$I$7:$I$100,1)+SUMIFS('15i'!$J$7:$J$100,'15i'!$H$7:$H$100,$A260,'15i'!$I$7:$I$100,1)+SUMIFS('15j'!$J$7:$J$100,'15j'!$H$7:$H$100,$A260,'15j'!$I$7:$I$100,1)+SUMIFS('15k'!$J$7:$J$100,'15k'!$H$7:$H$100,$A260,'15k'!$I$7:$I$100,1)+SUMIFS('15l'!$J$7:$J$100,'15l'!$H$7:$H$100,$A260,'15l'!$I$7:$I$100,1)+SUMIFS('15m'!$J$7:$J$100,'15m'!$H$7:$H$100,$A260,'15m'!$I$7:$I$100,1)+SUMIFS('15n'!$J$7:$J$100,'15n'!$H$7:$H$100,$A260,'15n'!$I$7:$I$100,1)+SUMIFS('16'!$J$7:$J$100,'16'!$H$7:$H$100,$A260,'16'!$I$7:$I$100,1)+SUMIFS('16a'!$J$7:$J$100,'16a'!$H$7:$H$100,$A260,'16a'!$I$7:$I$100,1)+SUMIFS('17'!$J$7:$J$100,'17'!$H$7:$H$100,$A260,'17'!$I$7:$I$100,1)+SUMIFS('17a'!$J$7:$J$100,'17a'!$H$7:$H$100,$A260,'17a'!$I$7:$I$100,1)+SUMIFS('18'!$J$7:$J$100,'18'!$H$7:$H$100,$A260,'18'!$I$7:$I$100,1)+SUMIFS('18a'!$J$7:$J$100,'18a'!$H$7:$H$100,$A260,'18a'!$I$7:$I$100,1)
+SUMIFS('19'!$J$7:$J$100,'19'!$H$7:$H$100,$A260,'19'!$I$7:$I$100,1)+SUMIFS('20'!$J$7:$J$100,'20'!$H$7:$H$100,$A260,'20'!$I$7:$I$100,1)+SUMIFS('20a'!$J$7:$J$100,'20a'!$H$7:$H$100,$A260,'20a'!$I$7:$I$100,1)+SUMIFS('21'!$J$7:$J$100,'21'!$H$7:$H$100,$A260,'21'!$I$7:$I$100,1)+SUMIFS('22'!$J$7:$J$100,'22'!$H$7:$H$100,$A260,'22'!$I$7:$I$100,1)+SUMIFS('22a'!$J$7:$J$100,'22a'!$H$7:$H$100,$A260,'22a'!$I$7:$I$100,1)+SUMIFS('22b'!$J$7:$J$100,'22b'!$H$7:$H$100,$A260,'22b'!$I$7:$I$100,1)+SUMIFS('23'!$J$7:$J$100,'23'!$H$7:$H$100,$A260,'23'!$I$7:$I$100,1)+SUMIFS('24'!$J$7:$J$100,'24'!$H$7:$H$100,$A260,'24'!$I$7:$I$100,1)+SUMIFS('24a'!$J$7:$J$100,'24a'!$H$7:$H$100,$A260,'24a'!$I$7:$I$100,1)+SUMIFS('24b'!$J$7:$J$100,'24b'!$H$7:$H$100,$A260,'24b'!$I$7:$I$100,1)+SUMIFS('24c'!$J$7:$J$100,'24c'!$H$7:$H$100,$A260,'24c'!$I$7:$I$100,1)+SUMIFS('24d'!$J$7:$J$100,'24d'!$H$7:$H$100,$A260,'24d'!$I$7:$I$100,1)+SUMIFS('24e'!$J$7:$J$100,'24e'!$H$7:$H$100,$A260,'24e'!$I$7:$I$100,1)+SUMIFS('24f'!$J$7:$J$100,'24f'!$H$7:$H$100,$A260,'24f'!$I$7:$I$100,1)+SUMIFS('24g'!$J$7:$J$100,'24g'!$H$7:$H$100,$A260,'24g'!$I$7:$I$100,1)+SUMIFS('24h'!$J$7:$J$100,'24h'!$H$7:$H$100,$A260,'24h'!$I$7:$I$100,1)+SUMIFS('24i'!$J$7:$J$100,'24i'!$H$7:$H$100,$A260,'24i'!$I$7:$I$100,1)+SUMIFS('25'!$J$7:$J$100,'25'!$H$7:$H$100,$A260,'25'!$I$7:$I$100,1)+SUMIFS('26'!$J$7:$J$100,'26'!$H$7:$H$100,$A260,'26'!$I$7:$I$100,1)+SUMIFS('26a'!$J$7:$J$100,'26a'!$H$7:$H$100,$A260,'26a'!$I$7:$I$100,1)+SUMIFS('27'!$J$7:$J$100,'27'!$H$7:$H$100,$A260,'27'!$I$7:$I$100,1)+SUMIFS('27a'!$J$7:$J$100,'27a'!$H$7:$H$100,$A260,'27a'!$I$7:$I$100,1)+SUMIFS('28'!$J$7:$J$100,'28'!$H$7:$H$100,$A260,'28'!$I$7:$I$100,1)+SUMIFS('29'!$J$7:$J$100,'29'!$H$7:$H$100,$A260,'29'!$I$7:$I$100,1)</f>
        <v>0</v>
      </c>
      <c r="H260" s="258">
        <f>SUMIFS('12'!$J$7:$J$100,'12'!$H$7:$H$100,$A260,'12'!$I$7:$I$100,2)+SUMIFS('13'!$J$7:$J$100,'13'!$H$7:$H$100,$A260,'13'!$I$7:$I$100,2)+SUMIFS('14'!$J$7:$J$100,'14'!$H$7:$H$100,$A260,'14'!$I$7:$I$100,2)+SUMIFS('15'!$J$7:$J$100,'15'!$H$7:$H$100,$A260,'15'!$I$7:$I$100,2)+SUMIFS('15a'!$J$7:$J$100,'15a'!$H$7:$H$100,$A260,'15a'!$I$7:$I$100,2)+SUMIFS('15b'!$J$7:$J$100,'15b'!$H$7:$H$100,$A260,'15b'!$I$7:$I$100,2)+SUMIFS('15c'!$J$7:$J$100,'15c'!$H$7:$H$100,$A260,'15c'!$I$7:$I$100,2)+SUMIFS('15d'!$J$7:$J$100,'15d'!$H$7:$H$100,$A260,'15d'!$I$7:$I$100,2)+SUMIFS('15e'!$J$7:$J$100,'15e'!$H$7:$H$100,$A260,'15e'!$I$7:$I$100,2)+SUMIFS('15f'!$J$7:$J$100,'15f'!$H$7:$H$100,$A260,'15f'!$I$7:$I$100,2)+SUMIFS('15g'!$J$7:$J$100,'15g'!$H$7:$H$100,$A260,'15g'!$I$7:$I$100,2)+SUMIFS('15h'!$J$7:$J$100,'15h'!$H$7:$H$100,$A260,'15h'!$I$7:$I$100,2)+SUMIFS('15i'!$J$7:$J$100,'15i'!$H$7:$H$100,$A260,'15i'!$I$7:$I$100,2)+SUMIFS('15j'!$J$7:$J$100,'15j'!$H$7:$H$100,$A260,'15j'!$I$7:$I$100,2)+SUMIFS('15k'!$J$7:$J$100,'15k'!$H$7:$H$100,$A260,'15k'!$I$7:$I$100,2)+SUMIFS('15l'!$J$7:$J$100,'15l'!$H$7:$H$100,$A260,'15l'!$I$7:$I$100,2)+SUMIFS('15m'!$J$7:$J$100,'15m'!$H$7:$H$100,$A260,'15m'!$I$7:$I$100,2)+SUMIFS('15n'!$J$7:$J$100,'15n'!$H$7:$H$100,$A260,'15n'!$I$7:$I$100,2)+SUMIFS('16'!$J$7:$J$100,'16'!$H$7:$H$100,$A260,'16'!$I$7:$I$100,2)+SUMIFS('16a'!$J$7:$J$100,'16a'!$H$7:$H$100,$A260,'16a'!$I$7:$I$100,2)+SUMIFS('17'!$J$7:$J$100,'17'!$H$7:$H$100,$A260,'17'!$I$7:$I$100,2)+SUMIFS('17a'!$J$7:$J$100,'17a'!$H$7:$H$100,$A260,'17a'!$I$7:$I$100,2)+SUMIFS('18'!$J$7:$J$100,'18'!$H$7:$H$100,$A260,'18'!$I$7:$I$100,2)+SUMIFS('18a'!$J$7:$J$100,'18a'!$H$7:$H$100,$A260,'18a'!$I$7:$I$100,2)
+SUMIFS('19'!$J$7:$J$100,'19'!$H$7:$H$100,$A260,'19'!$I$7:$I$100,2)+SUMIFS('20'!$J$7:$J$100,'20'!$H$7:$H$100,$A260,'20'!$I$7:$I$100,2)+SUMIFS('20a'!$J$7:$J$100,'20a'!$H$7:$H$100,$A260,'20a'!$I$7:$I$100,2)+SUMIFS('21'!$J$7:$J$100,'21'!$H$7:$H$100,$A260,'21'!$I$7:$I$100,2)+SUMIFS('22'!$J$7:$J$100,'22'!$H$7:$H$100,$A260,'22'!$I$7:$I$100,2)+SUMIFS('22a'!$J$7:$J$100,'22a'!$H$7:$H$100,$A260,'22a'!$I$7:$I$100,2)+SUMIFS('22b'!$J$7:$J$100,'22b'!$H$7:$H$100,$A260,'22b'!$I$7:$I$100,2)+SUMIFS('23'!$J$7:$J$100,'23'!$H$7:$H$100,$A260,'23'!$I$7:$I$100,2)+SUMIFS('24'!$J$7:$J$100,'24'!$H$7:$H$100,$A260,'24'!$I$7:$I$100,2)+SUMIFS('24a'!$J$7:$J$100,'24a'!$H$7:$H$100,$A260,'24a'!$I$7:$I$100,2)+SUMIFS('24b'!$J$7:$J$100,'24b'!$H$7:$H$100,$A260,'24b'!$I$7:$I$100,2)+SUMIFS('24c'!$J$7:$J$100,'24c'!$H$7:$H$100,$A260,'24c'!$I$7:$I$100,2)+SUMIFS('24d'!$J$7:$J$100,'24d'!$H$7:$H$100,$A260,'24d'!$I$7:$I$100,2)+SUMIFS('24e'!$J$7:$J$100,'24e'!$H$7:$H$100,$A260,'24e'!$I$7:$I$100,2)+SUMIFS('24f'!$J$7:$J$100,'24f'!$H$7:$H$100,$A260,'24f'!$I$7:$I$100,2)+SUMIFS('24g'!$J$7:$J$100,'24g'!$H$7:$H$100,$A260,'24g'!$I$7:$I$100,2)+SUMIFS('24h'!$J$7:$J$100,'24h'!$H$7:$H$100,$A260,'24h'!$I$7:$I$100,2)+SUMIFS('24i'!$J$7:$J$100,'24i'!$H$7:$H$100,$A260,'24i'!$I$7:$I$100,2)+SUMIFS('25'!$J$7:$J$100,'25'!$H$7:$H$100,$A260,'25'!$I$7:$I$100,2)+SUMIFS('26'!$J$7:$J$100,'26'!$H$7:$H$100,$A260,'26'!$I$7:$I$100,2)+SUMIFS('26a'!$J$7:$J$100,'26a'!$H$7:$H$100,$A260,'26a'!$I$7:$I$100,2)+SUMIFS('27'!$J$7:$J$100,'27'!$H$7:$H$100,$A260,'27'!$I$7:$I$100,2)+SUMIFS('27a'!$J$7:$J$100,'27a'!$H$7:$H$100,$A260,'27a'!$I$7:$I$100,2)+SUMIFS('28'!$J$7:$J$100,'28'!$H$7:$H$100,$A260,'28'!$I$7:$I$100,2)+SUMIFS('29'!$J$7:$J$100,'29'!$H$7:$H$100,$A260,'29'!$I$7:$I$100,2)</f>
        <v>0</v>
      </c>
      <c r="I260" s="258">
        <f>SUMIFS('12'!$J$7:$J$100,'12'!$H$7:$H$100,$A260,'12'!$I$7:$I$100,"")+SUMIFS('13'!$J$7:$J$100,'13'!$H$7:$H$100,$A260,'13'!$I$7:$I$100,"")+SUMIFS('14'!$J$7:$J$100,'14'!$H$7:$H$100,$A260,'14'!$I$7:$I$100,"")+SUMIFS('15'!$J$7:$J$100,'15'!$H$7:$H$100,$A260,'15'!$I$7:$I$100,"")+SUMIFS('15a'!$J$7:$J$100,'15a'!$H$7:$H$100,$A260,'15a'!$I$7:$I$100,"")+SUMIFS('15b'!$J$7:$J$100,'15b'!$H$7:$H$100,$A260,'15b'!$I$7:$I$100,"")+SUMIFS('15c'!$J$7:$J$100,'15c'!$H$7:$H$100,$A260,'15c'!$I$7:$I$100,"")+SUMIFS('15d'!$J$7:$J$100,'15d'!$H$7:$H$100,$A260,'15d'!$I$7:$I$100,"")+SUMIFS('15e'!$J$7:$J$100,'15e'!$H$7:$H$100,$A260,'15e'!$I$7:$I$100,"")+SUMIFS('15f'!$J$7:$J$100,'15f'!$H$7:$H$100,$A260,'15f'!$I$7:$I$100,"")+SUMIFS('15g'!$J$7:$J$100,'15g'!$H$7:$H$100,$A260,'15g'!$I$7:$I$100,"")+SUMIFS('15h'!$J$7:$J$100,'15h'!$H$7:$H$100,$A260,'15h'!$I$7:$I$100,"")+SUMIFS('15i'!$J$7:$J$100,'15i'!$H$7:$H$100,$A260,'15i'!$I$7:$I$100,"")+SUMIFS('15j'!$J$7:$J$100,'15j'!$H$7:$H$100,$A260,'15j'!$I$7:$I$100,"")+SUMIFS('15k'!$J$7:$J$100,'15k'!$H$7:$H$100,$A260,'15k'!$I$7:$I$100,"")+SUMIFS('15l'!$J$7:$J$100,'15l'!$H$7:$H$100,$A260,'15l'!$I$7:$I$100,"")+SUMIFS('15m'!$J$7:$J$100,'15m'!$H$7:$H$100,$A260,'15m'!$I$7:$I$100,"")+SUMIFS('15n'!$J$7:$J$100,'15n'!$H$7:$H$100,$A260,'15n'!$I$7:$I$100,"")+SUMIFS('16'!$J$7:$J$100,'16'!$H$7:$H$100,$A260,'16'!$I$7:$I$100,"")+SUMIFS('16a'!$J$7:$J$100,'16a'!$H$7:$H$100,$A260,'16a'!$I$7:$I$100,"")+SUMIFS('17'!$J$7:$J$100,'17'!$H$7:$H$100,$A260,'17'!$I$7:$I$100,"")+SUMIFS('17a'!$J$7:$J$100,'17a'!$H$7:$H$100,$A260,'17a'!$I$7:$I$100,"")+SUMIFS('18'!$J$7:$J$100,'18'!$H$7:$H$100,$A260,'18'!$I$7:$I$100,"")+SUMIFS('18a'!$J$7:$J$100,'18a'!$H$7:$H$100,$A260,'18a'!$I$7:$I$100,"")
+SUMIFS('19'!$J$7:$J$100,'19'!$H$7:$H$100,$A260,'19'!$I$7:$I$100,"")+SUMIFS('20'!$J$7:$J$100,'20'!$H$7:$H$100,$A260,'20'!$I$7:$I$100,"")+SUMIFS('20a'!$J$7:$J$100,'20a'!$H$7:$H$100,$A260,'20a'!$I$7:$I$100,"")+SUMIFS('21'!$J$7:$J$100,'21'!$H$7:$H$100,$A260,'21'!$I$7:$I$100,"")+SUMIFS('22'!$J$7:$J$100,'22'!$H$7:$H$100,$A260,'22'!$I$7:$I$100,"")+SUMIFS('22a'!$J$7:$J$100,'22a'!$H$7:$H$100,$A260,'22a'!$I$7:$I$100,"")+SUMIFS('22b'!$J$7:$J$100,'22b'!$H$7:$H$100,$A260,'22b'!$I$7:$I$100,"")+SUMIFS('23'!$J$7:$J$100,'23'!$H$7:$H$100,$A260,'23'!$I$7:$I$100,"")+SUMIFS('24'!$J$7:$J$100,'24'!$H$7:$H$100,$A260,'24'!$I$7:$I$100,"")+SUMIFS('24a'!$J$7:$J$100,'24a'!$H$7:$H$100,$A260,'24a'!$I$7:$I$100,"")+SUMIFS('24b'!$J$7:$J$100,'24b'!$H$7:$H$100,$A260,'24b'!$I$7:$I$100,"")+SUMIFS('24c'!$J$7:$J$100,'24c'!$H$7:$H$100,$A260,'24c'!$I$7:$I$100,"")+SUMIFS('24d'!$J$7:$J$100,'24d'!$H$7:$H$100,$A260,'24d'!$I$7:$I$100,"")+SUMIFS('24e'!$J$7:$J$100,'24e'!$H$7:$H$100,$A260,'24e'!$I$7:$I$100,"")+SUMIFS('24f'!$J$7:$J$100,'24f'!$H$7:$H$100,$A260,'24f'!$I$7:$I$100,"")+SUMIFS('24g'!$J$7:$J$100,'24g'!$H$7:$H$100,$A260,'24g'!$I$7:$I$100,"")+SUMIFS('24h'!$J$7:$J$100,'24h'!$H$7:$H$100,$A260,'24h'!$I$7:$I$100,"")+SUMIFS('24i'!$J$7:$J$100,'24i'!$H$7:$H$100,$A260,'24i'!$I$7:$I$100,"")+SUMIFS('25'!$J$7:$J$100,'25'!$H$7:$H$100,$A260,'25'!$I$7:$I$100,"")+SUMIFS('26'!$J$7:$J$100,'26'!$H$7:$H$100,$A260,'26'!$I$7:$I$100,"")+SUMIFS('26a'!$J$7:$J$100,'26a'!$H$7:$H$100,$A260,'26a'!$I$7:$I$100,"")+SUMIFS('27'!$J$7:$J$100,'27'!$H$7:$H$100,$A260,'27'!$I$7:$I$100,"")+SUMIFS('27a'!$J$7:$J$100,'27a'!$H$7:$H$100,$A260,'27a'!$I$7:$I$100,"")+SUMIFS('28'!$J$7:$J$100,'28'!$H$7:$H$100,$A260,'28'!$I$7:$I$100,"")+SUMIFS('29'!$J$7:$J$100,'29'!$H$7:$H$100,$A260,'29'!$I$7:$I$100,"")</f>
        <v>0</v>
      </c>
      <c r="J260" s="259">
        <f t="shared" si="52"/>
        <v>0</v>
      </c>
      <c r="S260" s="247">
        <f t="shared" si="50"/>
        <v>0</v>
      </c>
    </row>
    <row r="261" ht="12.75" customHeight="1">
      <c r="A261" s="1" t="s">
        <v>2712</v>
      </c>
      <c r="B261" s="1" t="s">
        <v>4583</v>
      </c>
      <c r="C261" s="257">
        <f>SUMIFS('12'!$N$7:$N$100,'12'!$H$7:$H$100,$A261,'12'!$I$7:$I$100,1)+SUMIFS('13'!$N$7:$N$100,'13'!$H$7:$H$100,$A261,'13'!$I$7:$I$100,1)+SUMIFS('14'!$N$7:$N$100,'14'!$H$7:$H$100,$A261,'14'!$I$7:$I$100,1)+SUMIFS('15'!$N$7:$N$100,'15'!$H$7:$H$100,$A261,'15'!$I$7:$I$100,1)+SUMIFS('15a'!$N$7:$N$100,'15a'!$H$7:$H$100,$A261,'15a'!$I$7:$I$100,1)+SUMIFS('15b'!$N$7:$N$100,'15b'!$H$7:$H$100,$A261,'15b'!$I$7:$I$100,1)+SUMIFS('15c'!$N$7:$N$100,'15c'!$H$7:$H$100,$A261,'15c'!$I$7:$I$100,1)+SUMIFS('15d'!$N$7:$N$100,'15d'!$H$7:$H$100,$A261,'15d'!$I$7:$I$100,1)+SUMIFS('15e'!$N$7:$N$100,'15e'!$H$7:$H$100,$A261,'15e'!$I$7:$I$100,1)+SUMIFS('15f'!$N$7:$N$100,'15f'!$H$7:$H$100,$A261,'15f'!$I$7:$I$100,1)+SUMIFS('15g'!$N$7:$N$100,'15g'!$H$7:$H$100,$A261,'15g'!$I$7:$I$100,1)+SUMIFS('15h'!$N$7:$N$100,'15h'!$H$7:$H$100,$A261,'15h'!$I$7:$I$100,1)+SUMIFS('15i'!$N$7:$N$100,'15i'!$H$7:$H$100,$A261,'15i'!$I$7:$I$100,1)+SUMIFS('15j'!$N$7:$N$100,'15j'!$H$7:$H$100,$A261,'15j'!$I$7:$I$100,1)+SUMIFS('15k'!$N$7:$N$100,'15k'!$H$7:$H$100,$A261,'15k'!$I$7:$I$100,1)+SUMIFS('15l'!$N$7:$N$100,'15l'!$H$7:$H$100,$A261,'15l'!$I$7:$I$100,1)+SUMIFS('15m'!$N$7:$N$100,'15m'!$H$7:$H$100,$A261,'15m'!$I$7:$I$100,1)+SUMIFS('15n'!$N$7:$N$100,'15n'!$H$7:$H$100,$A261,'15n'!$I$7:$I$100,1)+SUMIFS('16'!$N$7:$N$100,'16'!$H$7:$H$100,$A261,'16'!$I$7:$I$100,1)+SUMIFS('16a'!$N$7:$N$100,'16a'!$H$7:$H$100,$A261,'16a'!$I$7:$I$100,1)+SUMIFS('17'!$N$7:$N$100,'17'!$H$7:$H$100,$A261,'17'!$I$7:$I$100,1)+SUMIFS('17a'!$N$7:$N$100,'17a'!$H$7:$H$100,$A261,'17a'!$I$7:$I$100,1)+SUMIFS('18'!$N$7:$N$100,'18'!$H$7:$H$100,$A261,'18'!$I$7:$I$100,1)+SUMIFS('18a'!$N$7:$N$100,'18a'!$H$7:$H$100,$A261,'18a'!$I$7:$I$100,1)
+SUMIFS('19'!$N$7:$N$100,'19'!$H$7:$H$100,$A261,'19'!$I$7:$I$100,1)+SUMIFS('20'!$N$7:$N$100,'20'!$H$7:$H$100,$A261,'20'!$I$7:$I$100,1)+SUMIFS('20a'!$N$7:$N$100,'20a'!$H$7:$H$100,$A261,'20a'!$I$7:$I$100,1)+SUMIFS('21'!$N$7:$N$100,'21'!$H$7:$H$100,$A261,'21'!$I$7:$I$100,1)+SUMIFS('22'!$N$7:$N$100,'22'!$H$7:$H$100,$A261,'22'!$I$7:$I$100,1)+SUMIFS('22a'!$N$7:$N$100,'22a'!$H$7:$H$100,$A261,'22a'!$I$7:$I$100,1)+SUMIFS('22b'!$N$7:$N$100,'22b'!$H$7:$H$100,$A261,'22b'!$I$7:$I$100,1)+SUMIFS('23'!$N$7:$N$100,'23'!$H$7:$H$100,$A261,'23'!$I$7:$I$100,1)+SUMIFS('24'!$N$7:$N$100,'24'!$H$7:$H$100,$A261,'24'!$I$7:$I$100,1)+SUMIFS('24a'!$N$7:$N$100,'24a'!$H$7:$H$100,$A261,'24a'!$I$7:$I$100,1)+SUMIFS('24b'!$N$7:$N$100,'24b'!$H$7:$H$100,$A261,'24b'!$I$7:$I$100,1)+SUMIFS('24c'!$N$7:$N$100,'24c'!$H$7:$H$100,$A261,'24c'!$I$7:$I$100,1)+SUMIFS('24d'!$N$7:$N$100,'24d'!$H$7:$H$100,$A261,'24d'!$I$7:$I$100,1)+SUMIFS('24e'!$N$7:$N$100,'24e'!$H$7:$H$100,$A261,'24e'!$I$7:$I$100,1)+SUMIFS('24f'!$N$7:$N$100,'24f'!$H$7:$H$100,$A261,'24f'!$I$7:$I$100,1)+SUMIFS('24g'!$N$7:$N$100,'24g'!$H$7:$H$100,$A261,'24g'!$I$7:$I$100,1)+SUMIFS('24h'!$N$7:$N$100,'24h'!$H$7:$H$100,$A261,'24h'!$I$7:$I$100,1)+SUMIFS('24i'!$N$7:$N$100,'24i'!$H$7:$H$100,$A261,'24i'!$I$7:$I$100,1)+SUMIFS('25'!$N$7:$N$100,'25'!$H$7:$H$100,$A261,'25'!$I$7:$I$100,1)+SUMIFS('26'!$N$7:$N$100,'26'!$H$7:$H$100,$A261,'26'!$I$7:$I$100,1)+SUMIFS('26a'!$N$7:$N$100,'26a'!$H$7:$H$100,$A261,'26a'!$I$7:$I$100,1)+SUMIFS('27'!$N$7:$N$100,'27'!$H$7:$H$100,$A261,'27'!$I$7:$I$100,1)+SUMIFS('27a'!$N$7:$N$100,'27a'!$H$7:$H$100,$A261,'27a'!$I$7:$I$100,1)+SUMIFS('28'!$N$7:$N$100,'28'!$H$7:$H$100,$A261,'28'!$I$7:$I$100,1)+SUMIFS('29'!$N$7:$N$100,'29'!$H$7:$H$100,$A261,'29'!$I$7:$I$100,1)</f>
        <v>0</v>
      </c>
      <c r="D261" s="258">
        <f>SUMIFS('12'!$N$7:$N$100,'12'!$H$7:$H$100,$A261,'12'!$I$7:$I$100,2)+SUMIFS('13'!$N$7:$N$100,'13'!$H$7:$H$100,$A261,'13'!$I$7:$I$100,2)+SUMIFS('14'!$N$7:$N$100,'14'!$H$7:$H$100,$A261,'14'!$I$7:$I$100,2)+SUMIFS('15'!$N$7:$N$100,'15'!$H$7:$H$100,$A261,'15'!$I$7:$I$100,2)+SUMIFS('15a'!$N$7:$N$100,'15a'!$H$7:$H$100,$A261,'15a'!$I$7:$I$100,2)+SUMIFS('15b'!$N$7:$N$100,'15b'!$H$7:$H$100,$A261,'15b'!$I$7:$I$100,2)+SUMIFS('15c'!$N$7:$N$100,'15c'!$H$7:$H$100,$A261,'15c'!$I$7:$I$100,2)+SUMIFS('15d'!$N$7:$N$100,'15d'!$H$7:$H$100,$A261,'15d'!$I$7:$I$100,2)+SUMIFS('15e'!$N$7:$N$100,'15e'!$H$7:$H$100,$A261,'15e'!$I$7:$I$100,2)+SUMIFS('15f'!$N$7:$N$100,'15f'!$H$7:$H$100,$A261,'15f'!$I$7:$I$100,2)+SUMIFS('15g'!$N$7:$N$100,'15g'!$H$7:$H$100,$A261,'15g'!$I$7:$I$100,2)+SUMIFS('15h'!$N$7:$N$100,'15h'!$H$7:$H$100,$A261,'15h'!$I$7:$I$100,2)+SUMIFS('15i'!$N$7:$N$100,'15i'!$H$7:$H$100,$A261,'15i'!$I$7:$I$100,2)+SUMIFS('15j'!$N$7:$N$100,'15j'!$H$7:$H$100,$A261,'15j'!$I$7:$I$100,2)+SUMIFS('15k'!$N$7:$N$100,'15k'!$H$7:$H$100,$A261,'15k'!$I$7:$I$100,2)+SUMIFS('15l'!$N$7:$N$100,'15l'!$H$7:$H$100,$A261,'15l'!$I$7:$I$100,2)+SUMIFS('15m'!$N$7:$N$100,'15m'!$H$7:$H$100,$A261,'15m'!$I$7:$I$100,2)+SUMIFS('15n'!$N$7:$N$100,'15n'!$H$7:$H$100,$A261,'15n'!$I$7:$I$100,2)+SUMIFS('16'!$N$7:$N$100,'16'!$H$7:$H$100,$A261,'16'!$I$7:$I$100,2)+SUMIFS('16a'!$N$7:$N$100,'16a'!$H$7:$H$100,$A261,'16a'!$I$7:$I$100,2)+SUMIFS('17'!$N$7:$N$100,'17'!$H$7:$H$100,$A261,'17'!$I$7:$I$100,2)+SUMIFS('17a'!$N$7:$N$100,'17a'!$H$7:$H$100,$A261,'17a'!$I$7:$I$100,2)+SUMIFS('18'!$N$7:$N$100,'18'!$H$7:$H$100,$A261,'18'!$I$7:$I$100,2)+SUMIFS('18a'!$N$7:$N$100,'18a'!$H$7:$H$100,$A261,'18a'!$I$7:$I$100,2)
+SUMIFS('19'!$N$7:$N$100,'19'!$H$7:$H$100,$A261,'19'!$I$7:$I$100,2)+SUMIFS('20'!$N$7:$N$100,'20'!$H$7:$H$100,$A261,'20'!$I$7:$I$100,2)+SUMIFS('20a'!$N$7:$N$100,'20a'!$H$7:$H$100,$A261,'20a'!$I$7:$I$100,2)+SUMIFS('21'!$N$7:$N$100,'21'!$H$7:$H$100,$A261,'21'!$I$7:$I$100,2)+SUMIFS('22'!$N$7:$N$100,'22'!$H$7:$H$100,$A261,'22'!$I$7:$I$100,2)+SUMIFS('22a'!$N$7:$N$100,'22a'!$H$7:$H$100,$A261,'22a'!$I$7:$I$100,2)+SUMIFS('22b'!$N$7:$N$100,'22b'!$H$7:$H$100,$A261,'22b'!$I$7:$I$100,2)+SUMIFS('23'!$N$7:$N$100,'23'!$H$7:$H$100,$A261,'23'!$I$7:$I$100,2)+SUMIFS('24'!$N$7:$N$100,'24'!$H$7:$H$100,$A261,'24'!$I$7:$I$100,2)+SUMIFS('24a'!$N$7:$N$100,'24a'!$H$7:$H$100,$A261,'24a'!$I$7:$I$100,2)+SUMIFS('24b'!$N$7:$N$100,'24b'!$H$7:$H$100,$A261,'24b'!$I$7:$I$100,2)+SUMIFS('24c'!$N$7:$N$100,'24c'!$H$7:$H$100,$A261,'24c'!$I$7:$I$100,2)+SUMIFS('24d'!$N$7:$N$100,'24d'!$H$7:$H$100,$A261,'24d'!$I$7:$I$100,2)+SUMIFS('24e'!$N$7:$N$100,'24e'!$H$7:$H$100,$A261,'24e'!$I$7:$I$100,2)+SUMIFS('24f'!$N$7:$N$100,'24f'!$H$7:$H$100,$A261,'24f'!$I$7:$I$100,2)+SUMIFS('24g'!$N$7:$N$100,'24g'!$H$7:$H$100,$A261,'24g'!$I$7:$I$100,2)+SUMIFS('24h'!$N$7:$N$100,'24h'!$H$7:$H$100,$A261,'24h'!$I$7:$I$100,2)+SUMIFS('24i'!$N$7:$N$100,'24i'!$H$7:$H$100,$A261,'24i'!$I$7:$I$100,2)+SUMIFS('25'!$N$7:$N$100,'25'!$H$7:$H$100,$A261,'25'!$I$7:$I$100,2)+SUMIFS('26'!$N$7:$N$100,'26'!$H$7:$H$100,$A261,'26'!$I$7:$I$100,2)+SUMIFS('26a'!$N$7:$N$100,'26a'!$H$7:$H$100,$A261,'26a'!$I$7:$I$100,2)+SUMIFS('27'!$N$7:$N$100,'27'!$H$7:$H$100,$A261,'27'!$I$7:$I$100,2)+SUMIFS('27a'!$N$7:$N$100,'27a'!$H$7:$H$100,$A261,'27a'!$I$7:$I$100,2)+SUMIFS('28'!$N$7:$N$100,'28'!$H$7:$H$100,$A261,'28'!$I$7:$I$100,2)+SUMIFS('29'!$N$7:$N$100,'29'!$H$7:$H$100,$A261,'29'!$I$7:$I$100,2)</f>
        <v>0</v>
      </c>
      <c r="E261" s="258">
        <f>SUMIFS('12'!$N$7:$N$100,'12'!$H$7:$H$100,$A261,'12'!$I$7:$I$100,"")+SUMIFS('13'!$N$7:$N$100,'13'!$H$7:$H$100,$A261,'13'!$I$7:$I$100,"")+SUMIFS('14'!$N$7:$N$100,'14'!$H$7:$H$100,$A261,'14'!$I$7:$I$100,"")+SUMIFS('15'!$N$7:$N$100,'15'!$H$7:$H$100,$A261,'15'!$I$7:$I$100,"")+SUMIFS('15a'!$N$7:$N$100,'15a'!$H$7:$H$100,$A261,'15a'!$I$7:$I$100,"")+SUMIFS('15b'!$N$7:$N$100,'15b'!$H$7:$H$100,$A261,'15b'!$I$7:$I$100,"")+SUMIFS('15c'!$N$7:$N$100,'15c'!$H$7:$H$100,$A261,'15c'!$I$7:$I$100,"")+SUMIFS('15d'!$N$7:$N$100,'15d'!$H$7:$H$100,$A261,'15d'!$I$7:$I$100,"")+SUMIFS('15e'!$N$7:$N$100,'15e'!$H$7:$H$100,$A261,'15e'!$I$7:$I$100,"")+SUMIFS('15f'!$N$7:$N$100,'15f'!$H$7:$H$100,$A261,'15f'!$I$7:$I$100,"")+SUMIFS('15g'!$N$7:$N$100,'15g'!$H$7:$H$100,$A261,'15g'!$I$7:$I$100,"")+SUMIFS('15h'!$N$7:$N$100,'15h'!$H$7:$H$100,$A261,'15h'!$I$7:$I$100,"")+SUMIFS('15i'!$N$7:$N$100,'15i'!$H$7:$H$100,$A261,'15i'!$I$7:$I$100,"")+SUMIFS('15j'!$N$7:$N$100,'15j'!$H$7:$H$100,$A261,'15j'!$I$7:$I$100,"")+SUMIFS('15k'!$N$7:$N$100,'15k'!$H$7:$H$100,$A261,'15k'!$I$7:$I$100,"")+SUMIFS('15l'!$N$7:$N$100,'15l'!$H$7:$H$100,$A261,'15l'!$I$7:$I$100,"")+SUMIFS('15m'!$N$7:$N$100,'15m'!$H$7:$H$100,$A261,'15m'!$I$7:$I$100,"")+SUMIFS('15n'!$N$7:$N$100,'15n'!$H$7:$H$100,$A261,'15n'!$I$7:$I$100,"")+SUMIFS('16'!$N$7:$N$100,'16'!$H$7:$H$100,$A261,'16'!$I$7:$I$100,"")+SUMIFS('16a'!$N$7:$N$100,'16a'!$H$7:$H$100,$A261,'16a'!$I$7:$I$100,"")+SUMIFS('17'!$N$7:$N$100,'17'!$H$7:$H$100,$A261,'17'!$I$7:$I$100,"")+SUMIFS('17a'!$N$7:$N$100,'17a'!$H$7:$H$100,$A261,'17a'!$I$7:$I$100,"")+SUMIFS('18'!$N$7:$N$100,'18'!$H$7:$H$100,$A261,'18'!$I$7:$I$100,"")+SUMIFS('18a'!$N$7:$N$100,'18a'!$H$7:$H$100,$A261,'18a'!$I$7:$I$100,"")
+SUMIFS('19'!$N$7:$N$100,'19'!$H$7:$H$100,$A261,'19'!$I$7:$I$100,"")+SUMIFS('20'!$N$7:$N$100,'20'!$H$7:$H$100,$A261,'20'!$I$7:$I$100,"")+SUMIFS('20a'!$N$7:$N$100,'20a'!$H$7:$H$100,$A261,'20a'!$I$7:$I$100,"")+SUMIFS('21'!$N$7:$N$100,'21'!$H$7:$H$100,$A261,'21'!$I$7:$I$100,"")+SUMIFS('22'!$N$7:$N$100,'22'!$H$7:$H$100,$A261,'22'!$I$7:$I$100,"")+SUMIFS('22a'!$N$7:$N$100,'22a'!$H$7:$H$100,$A261,'22a'!$I$7:$I$100,"")+SUMIFS('22b'!$N$7:$N$100,'22b'!$H$7:$H$100,$A261,'22b'!$I$7:$I$100,"")+SUMIFS('23'!$N$7:$N$100,'23'!$H$7:$H$100,$A261,'23'!$I$7:$I$100,"")+SUMIFS('24'!$N$7:$N$100,'24'!$H$7:$H$100,$A261,'24'!$I$7:$I$100,"")+SUMIFS('24a'!$N$7:$N$100,'24a'!$H$7:$H$100,$A261,'24a'!$I$7:$I$100,"")+SUMIFS('24b'!$N$7:$N$100,'24b'!$H$7:$H$100,$A261,'24b'!$I$7:$I$100,"")+SUMIFS('24c'!$N$7:$N$100,'24c'!$H$7:$H$100,$A261,'24c'!$I$7:$I$100,"")+SUMIFS('24d'!$N$7:$N$100,'24d'!$H$7:$H$100,$A261,'24d'!$I$7:$I$100,"")+SUMIFS('24e'!$N$7:$N$100,'24e'!$H$7:$H$100,$A261,'24e'!$I$7:$I$100,"")+SUMIFS('24f'!$N$7:$N$100,'24f'!$H$7:$H$100,$A261,'24f'!$I$7:$I$100,"")+SUMIFS('24g'!$N$7:$N$100,'24g'!$H$7:$H$100,$A261,'24g'!$I$7:$I$100,"")+SUMIFS('24h'!$N$7:$N$100,'24h'!$H$7:$H$100,$A261,'24h'!$I$7:$I$100,"")+SUMIFS('24i'!$N$7:$N$100,'24i'!$H$7:$H$100,$A261,'24i'!$I$7:$I$100,"")+SUMIFS('25'!$N$7:$N$100,'25'!$H$7:$H$100,$A261,'25'!$I$7:$I$100,"")+SUMIFS('26'!$N$7:$N$100,'26'!$H$7:$H$100,$A261,'26'!$I$7:$I$100,"")+SUMIFS('26a'!$N$7:$N$100,'26a'!$H$7:$H$100,$A261,'26a'!$I$7:$I$100,"")+SUMIFS('27'!$N$7:$N$100,'27'!$H$7:$H$100,$A261,'27'!$I$7:$I$100,"")+SUMIFS('27a'!$N$7:$N$100,'27a'!$H$7:$H$100,$A261,'27a'!$I$7:$I$100,"")+SUMIFS('28'!$N$7:$N$100,'28'!$H$7:$H$100,$A261,'28'!$I$7:$I$100,"")+SUMIFS('29'!$N$7:$N$100,'29'!$H$7:$H$100,$A261,'29'!$I$7:$I$100,"")</f>
        <v>0</v>
      </c>
      <c r="F261" s="259">
        <f t="shared" si="51"/>
        <v>0</v>
      </c>
      <c r="G261" s="257">
        <f>SUMIFS('12'!$J$7:$J$100,'12'!$H$7:$H$100,$A261,'12'!$I$7:$I$100,1)+SUMIFS('13'!$J$7:$J$100,'13'!$H$7:$H$100,$A261,'13'!$I$7:$I$100,1)+SUMIFS('14'!$J$7:$J$100,'14'!$H$7:$H$100,$A261,'14'!$I$7:$I$100,1)+SUMIFS('15'!$J$7:$J$100,'15'!$H$7:$H$100,$A261,'15'!$I$7:$I$100,1)+SUMIFS('15a'!$J$7:$J$100,'15a'!$H$7:$H$100,$A261,'15a'!$I$7:$I$100,1)+SUMIFS('15b'!$J$7:$J$100,'15b'!$H$7:$H$100,$A261,'15b'!$I$7:$I$100,1)+SUMIFS('15c'!$J$7:$J$100,'15c'!$H$7:$H$100,$A261,'15c'!$I$7:$I$100,1)+SUMIFS('15d'!$J$7:$J$100,'15d'!$H$7:$H$100,$A261,'15d'!$I$7:$I$100,1)+SUMIFS('15e'!$J$7:$J$100,'15e'!$H$7:$H$100,$A261,'15e'!$I$7:$I$100,1)+SUMIFS('15f'!$J$7:$J$100,'15f'!$H$7:$H$100,$A261,'15f'!$I$7:$I$100,1)+SUMIFS('15g'!$J$7:$J$100,'15g'!$H$7:$H$100,$A261,'15g'!$I$7:$I$100,1)+SUMIFS('15h'!$J$7:$J$100,'15h'!$H$7:$H$100,$A261,'15h'!$I$7:$I$100,1)+SUMIFS('15i'!$J$7:$J$100,'15i'!$H$7:$H$100,$A261,'15i'!$I$7:$I$100,1)+SUMIFS('15j'!$J$7:$J$100,'15j'!$H$7:$H$100,$A261,'15j'!$I$7:$I$100,1)+SUMIFS('15k'!$J$7:$J$100,'15k'!$H$7:$H$100,$A261,'15k'!$I$7:$I$100,1)+SUMIFS('15l'!$J$7:$J$100,'15l'!$H$7:$H$100,$A261,'15l'!$I$7:$I$100,1)+SUMIFS('15m'!$J$7:$J$100,'15m'!$H$7:$H$100,$A261,'15m'!$I$7:$I$100,1)+SUMIFS('15n'!$J$7:$J$100,'15n'!$H$7:$H$100,$A261,'15n'!$I$7:$I$100,1)+SUMIFS('16'!$J$7:$J$100,'16'!$H$7:$H$100,$A261,'16'!$I$7:$I$100,1)+SUMIFS('16a'!$J$7:$J$100,'16a'!$H$7:$H$100,$A261,'16a'!$I$7:$I$100,1)+SUMIFS('17'!$J$7:$J$100,'17'!$H$7:$H$100,$A261,'17'!$I$7:$I$100,1)+SUMIFS('17a'!$J$7:$J$100,'17a'!$H$7:$H$100,$A261,'17a'!$I$7:$I$100,1)+SUMIFS('18'!$J$7:$J$100,'18'!$H$7:$H$100,$A261,'18'!$I$7:$I$100,1)+SUMIFS('18a'!$J$7:$J$100,'18a'!$H$7:$H$100,$A261,'18a'!$I$7:$I$100,1)
+SUMIFS('19'!$J$7:$J$100,'19'!$H$7:$H$100,$A261,'19'!$I$7:$I$100,1)+SUMIFS('20'!$J$7:$J$100,'20'!$H$7:$H$100,$A261,'20'!$I$7:$I$100,1)+SUMIFS('20a'!$J$7:$J$100,'20a'!$H$7:$H$100,$A261,'20a'!$I$7:$I$100,1)+SUMIFS('21'!$J$7:$J$100,'21'!$H$7:$H$100,$A261,'21'!$I$7:$I$100,1)+SUMIFS('22'!$J$7:$J$100,'22'!$H$7:$H$100,$A261,'22'!$I$7:$I$100,1)+SUMIFS('22a'!$J$7:$J$100,'22a'!$H$7:$H$100,$A261,'22a'!$I$7:$I$100,1)+SUMIFS('22b'!$J$7:$J$100,'22b'!$H$7:$H$100,$A261,'22b'!$I$7:$I$100,1)+SUMIFS('23'!$J$7:$J$100,'23'!$H$7:$H$100,$A261,'23'!$I$7:$I$100,1)+SUMIFS('24'!$J$7:$J$100,'24'!$H$7:$H$100,$A261,'24'!$I$7:$I$100,1)+SUMIFS('24a'!$J$7:$J$100,'24a'!$H$7:$H$100,$A261,'24a'!$I$7:$I$100,1)+SUMIFS('24b'!$J$7:$J$100,'24b'!$H$7:$H$100,$A261,'24b'!$I$7:$I$100,1)+SUMIFS('24c'!$J$7:$J$100,'24c'!$H$7:$H$100,$A261,'24c'!$I$7:$I$100,1)+SUMIFS('24d'!$J$7:$J$100,'24d'!$H$7:$H$100,$A261,'24d'!$I$7:$I$100,1)+SUMIFS('24e'!$J$7:$J$100,'24e'!$H$7:$H$100,$A261,'24e'!$I$7:$I$100,1)+SUMIFS('24f'!$J$7:$J$100,'24f'!$H$7:$H$100,$A261,'24f'!$I$7:$I$100,1)+SUMIFS('24g'!$J$7:$J$100,'24g'!$H$7:$H$100,$A261,'24g'!$I$7:$I$100,1)+SUMIFS('24h'!$J$7:$J$100,'24h'!$H$7:$H$100,$A261,'24h'!$I$7:$I$100,1)+SUMIFS('24i'!$J$7:$J$100,'24i'!$H$7:$H$100,$A261,'24i'!$I$7:$I$100,1)+SUMIFS('25'!$J$7:$J$100,'25'!$H$7:$H$100,$A261,'25'!$I$7:$I$100,1)+SUMIFS('26'!$J$7:$J$100,'26'!$H$7:$H$100,$A261,'26'!$I$7:$I$100,1)+SUMIFS('26a'!$J$7:$J$100,'26a'!$H$7:$H$100,$A261,'26a'!$I$7:$I$100,1)+SUMIFS('27'!$J$7:$J$100,'27'!$H$7:$H$100,$A261,'27'!$I$7:$I$100,1)+SUMIFS('27a'!$J$7:$J$100,'27a'!$H$7:$H$100,$A261,'27a'!$I$7:$I$100,1)+SUMIFS('28'!$J$7:$J$100,'28'!$H$7:$H$100,$A261,'28'!$I$7:$I$100,1)+SUMIFS('29'!$J$7:$J$100,'29'!$H$7:$H$100,$A261,'29'!$I$7:$I$100,1)</f>
        <v>0</v>
      </c>
      <c r="H261" s="258">
        <f>SUMIFS('12'!$J$7:$J$100,'12'!$H$7:$H$100,$A261,'12'!$I$7:$I$100,2)+SUMIFS('13'!$J$7:$J$100,'13'!$H$7:$H$100,$A261,'13'!$I$7:$I$100,2)+SUMIFS('14'!$J$7:$J$100,'14'!$H$7:$H$100,$A261,'14'!$I$7:$I$100,2)+SUMIFS('15'!$J$7:$J$100,'15'!$H$7:$H$100,$A261,'15'!$I$7:$I$100,2)+SUMIFS('15a'!$J$7:$J$100,'15a'!$H$7:$H$100,$A261,'15a'!$I$7:$I$100,2)+SUMIFS('15b'!$J$7:$J$100,'15b'!$H$7:$H$100,$A261,'15b'!$I$7:$I$100,2)+SUMIFS('15c'!$J$7:$J$100,'15c'!$H$7:$H$100,$A261,'15c'!$I$7:$I$100,2)+SUMIFS('15d'!$J$7:$J$100,'15d'!$H$7:$H$100,$A261,'15d'!$I$7:$I$100,2)+SUMIFS('15e'!$J$7:$J$100,'15e'!$H$7:$H$100,$A261,'15e'!$I$7:$I$100,2)+SUMIFS('15f'!$J$7:$J$100,'15f'!$H$7:$H$100,$A261,'15f'!$I$7:$I$100,2)+SUMIFS('15g'!$J$7:$J$100,'15g'!$H$7:$H$100,$A261,'15g'!$I$7:$I$100,2)+SUMIFS('15h'!$J$7:$J$100,'15h'!$H$7:$H$100,$A261,'15h'!$I$7:$I$100,2)+SUMIFS('15i'!$J$7:$J$100,'15i'!$H$7:$H$100,$A261,'15i'!$I$7:$I$100,2)+SUMIFS('15j'!$J$7:$J$100,'15j'!$H$7:$H$100,$A261,'15j'!$I$7:$I$100,2)+SUMIFS('15k'!$J$7:$J$100,'15k'!$H$7:$H$100,$A261,'15k'!$I$7:$I$100,2)+SUMIFS('15l'!$J$7:$J$100,'15l'!$H$7:$H$100,$A261,'15l'!$I$7:$I$100,2)+SUMIFS('15m'!$J$7:$J$100,'15m'!$H$7:$H$100,$A261,'15m'!$I$7:$I$100,2)+SUMIFS('15n'!$J$7:$J$100,'15n'!$H$7:$H$100,$A261,'15n'!$I$7:$I$100,2)+SUMIFS('16'!$J$7:$J$100,'16'!$H$7:$H$100,$A261,'16'!$I$7:$I$100,2)+SUMIFS('16a'!$J$7:$J$100,'16a'!$H$7:$H$100,$A261,'16a'!$I$7:$I$100,2)+SUMIFS('17'!$J$7:$J$100,'17'!$H$7:$H$100,$A261,'17'!$I$7:$I$100,2)+SUMIFS('17a'!$J$7:$J$100,'17a'!$H$7:$H$100,$A261,'17a'!$I$7:$I$100,2)+SUMIFS('18'!$J$7:$J$100,'18'!$H$7:$H$100,$A261,'18'!$I$7:$I$100,2)+SUMIFS('18a'!$J$7:$J$100,'18a'!$H$7:$H$100,$A261,'18a'!$I$7:$I$100,2)
+SUMIFS('19'!$J$7:$J$100,'19'!$H$7:$H$100,$A261,'19'!$I$7:$I$100,2)+SUMIFS('20'!$J$7:$J$100,'20'!$H$7:$H$100,$A261,'20'!$I$7:$I$100,2)+SUMIFS('20a'!$J$7:$J$100,'20a'!$H$7:$H$100,$A261,'20a'!$I$7:$I$100,2)+SUMIFS('21'!$J$7:$J$100,'21'!$H$7:$H$100,$A261,'21'!$I$7:$I$100,2)+SUMIFS('22'!$J$7:$J$100,'22'!$H$7:$H$100,$A261,'22'!$I$7:$I$100,2)+SUMIFS('22a'!$J$7:$J$100,'22a'!$H$7:$H$100,$A261,'22a'!$I$7:$I$100,2)+SUMIFS('22b'!$J$7:$J$100,'22b'!$H$7:$H$100,$A261,'22b'!$I$7:$I$100,2)+SUMIFS('23'!$J$7:$J$100,'23'!$H$7:$H$100,$A261,'23'!$I$7:$I$100,2)+SUMIFS('24'!$J$7:$J$100,'24'!$H$7:$H$100,$A261,'24'!$I$7:$I$100,2)+SUMIFS('24a'!$J$7:$J$100,'24a'!$H$7:$H$100,$A261,'24a'!$I$7:$I$100,2)+SUMIFS('24b'!$J$7:$J$100,'24b'!$H$7:$H$100,$A261,'24b'!$I$7:$I$100,2)+SUMIFS('24c'!$J$7:$J$100,'24c'!$H$7:$H$100,$A261,'24c'!$I$7:$I$100,2)+SUMIFS('24d'!$J$7:$J$100,'24d'!$H$7:$H$100,$A261,'24d'!$I$7:$I$100,2)+SUMIFS('24e'!$J$7:$J$100,'24e'!$H$7:$H$100,$A261,'24e'!$I$7:$I$100,2)+SUMIFS('24f'!$J$7:$J$100,'24f'!$H$7:$H$100,$A261,'24f'!$I$7:$I$100,2)+SUMIFS('24g'!$J$7:$J$100,'24g'!$H$7:$H$100,$A261,'24g'!$I$7:$I$100,2)+SUMIFS('24h'!$J$7:$J$100,'24h'!$H$7:$H$100,$A261,'24h'!$I$7:$I$100,2)+SUMIFS('24i'!$J$7:$J$100,'24i'!$H$7:$H$100,$A261,'24i'!$I$7:$I$100,2)+SUMIFS('25'!$J$7:$J$100,'25'!$H$7:$H$100,$A261,'25'!$I$7:$I$100,2)+SUMIFS('26'!$J$7:$J$100,'26'!$H$7:$H$100,$A261,'26'!$I$7:$I$100,2)+SUMIFS('26a'!$J$7:$J$100,'26a'!$H$7:$H$100,$A261,'26a'!$I$7:$I$100,2)+SUMIFS('27'!$J$7:$J$100,'27'!$H$7:$H$100,$A261,'27'!$I$7:$I$100,2)+SUMIFS('27a'!$J$7:$J$100,'27a'!$H$7:$H$100,$A261,'27a'!$I$7:$I$100,2)+SUMIFS('28'!$J$7:$J$100,'28'!$H$7:$H$100,$A261,'28'!$I$7:$I$100,2)+SUMIFS('29'!$J$7:$J$100,'29'!$H$7:$H$100,$A261,'29'!$I$7:$I$100,2)</f>
        <v>0</v>
      </c>
      <c r="I261" s="258">
        <f>SUMIFS('12'!$J$7:$J$100,'12'!$H$7:$H$100,$A261,'12'!$I$7:$I$100,"")+SUMIFS('13'!$J$7:$J$100,'13'!$H$7:$H$100,$A261,'13'!$I$7:$I$100,"")+SUMIFS('14'!$J$7:$J$100,'14'!$H$7:$H$100,$A261,'14'!$I$7:$I$100,"")+SUMIFS('15'!$J$7:$J$100,'15'!$H$7:$H$100,$A261,'15'!$I$7:$I$100,"")+SUMIFS('15a'!$J$7:$J$100,'15a'!$H$7:$H$100,$A261,'15a'!$I$7:$I$100,"")+SUMIFS('15b'!$J$7:$J$100,'15b'!$H$7:$H$100,$A261,'15b'!$I$7:$I$100,"")+SUMIFS('15c'!$J$7:$J$100,'15c'!$H$7:$H$100,$A261,'15c'!$I$7:$I$100,"")+SUMIFS('15d'!$J$7:$J$100,'15d'!$H$7:$H$100,$A261,'15d'!$I$7:$I$100,"")+SUMIFS('15e'!$J$7:$J$100,'15e'!$H$7:$H$100,$A261,'15e'!$I$7:$I$100,"")+SUMIFS('15f'!$J$7:$J$100,'15f'!$H$7:$H$100,$A261,'15f'!$I$7:$I$100,"")+SUMIFS('15g'!$J$7:$J$100,'15g'!$H$7:$H$100,$A261,'15g'!$I$7:$I$100,"")+SUMIFS('15h'!$J$7:$J$100,'15h'!$H$7:$H$100,$A261,'15h'!$I$7:$I$100,"")+SUMIFS('15i'!$J$7:$J$100,'15i'!$H$7:$H$100,$A261,'15i'!$I$7:$I$100,"")+SUMIFS('15j'!$J$7:$J$100,'15j'!$H$7:$H$100,$A261,'15j'!$I$7:$I$100,"")+SUMIFS('15k'!$J$7:$J$100,'15k'!$H$7:$H$100,$A261,'15k'!$I$7:$I$100,"")+SUMIFS('15l'!$J$7:$J$100,'15l'!$H$7:$H$100,$A261,'15l'!$I$7:$I$100,"")+SUMIFS('15m'!$J$7:$J$100,'15m'!$H$7:$H$100,$A261,'15m'!$I$7:$I$100,"")+SUMIFS('15n'!$J$7:$J$100,'15n'!$H$7:$H$100,$A261,'15n'!$I$7:$I$100,"")+SUMIFS('16'!$J$7:$J$100,'16'!$H$7:$H$100,$A261,'16'!$I$7:$I$100,"")+SUMIFS('16a'!$J$7:$J$100,'16a'!$H$7:$H$100,$A261,'16a'!$I$7:$I$100,"")+SUMIFS('17'!$J$7:$J$100,'17'!$H$7:$H$100,$A261,'17'!$I$7:$I$100,"")+SUMIFS('17a'!$J$7:$J$100,'17a'!$H$7:$H$100,$A261,'17a'!$I$7:$I$100,"")+SUMIFS('18'!$J$7:$J$100,'18'!$H$7:$H$100,$A261,'18'!$I$7:$I$100,"")+SUMIFS('18a'!$J$7:$J$100,'18a'!$H$7:$H$100,$A261,'18a'!$I$7:$I$100,"")
+SUMIFS('19'!$J$7:$J$100,'19'!$H$7:$H$100,$A261,'19'!$I$7:$I$100,"")+SUMIFS('20'!$J$7:$J$100,'20'!$H$7:$H$100,$A261,'20'!$I$7:$I$100,"")+SUMIFS('20a'!$J$7:$J$100,'20a'!$H$7:$H$100,$A261,'20a'!$I$7:$I$100,"")+SUMIFS('21'!$J$7:$J$100,'21'!$H$7:$H$100,$A261,'21'!$I$7:$I$100,"")+SUMIFS('22'!$J$7:$J$100,'22'!$H$7:$H$100,$A261,'22'!$I$7:$I$100,"")+SUMIFS('22a'!$J$7:$J$100,'22a'!$H$7:$H$100,$A261,'22a'!$I$7:$I$100,"")+SUMIFS('22b'!$J$7:$J$100,'22b'!$H$7:$H$100,$A261,'22b'!$I$7:$I$100,"")+SUMIFS('23'!$J$7:$J$100,'23'!$H$7:$H$100,$A261,'23'!$I$7:$I$100,"")+SUMIFS('24'!$J$7:$J$100,'24'!$H$7:$H$100,$A261,'24'!$I$7:$I$100,"")+SUMIFS('24a'!$J$7:$J$100,'24a'!$H$7:$H$100,$A261,'24a'!$I$7:$I$100,"")+SUMIFS('24b'!$J$7:$J$100,'24b'!$H$7:$H$100,$A261,'24b'!$I$7:$I$100,"")+SUMIFS('24c'!$J$7:$J$100,'24c'!$H$7:$H$100,$A261,'24c'!$I$7:$I$100,"")+SUMIFS('24d'!$J$7:$J$100,'24d'!$H$7:$H$100,$A261,'24d'!$I$7:$I$100,"")+SUMIFS('24e'!$J$7:$J$100,'24e'!$H$7:$H$100,$A261,'24e'!$I$7:$I$100,"")+SUMIFS('24f'!$J$7:$J$100,'24f'!$H$7:$H$100,$A261,'24f'!$I$7:$I$100,"")+SUMIFS('24g'!$J$7:$J$100,'24g'!$H$7:$H$100,$A261,'24g'!$I$7:$I$100,"")+SUMIFS('24h'!$J$7:$J$100,'24h'!$H$7:$H$100,$A261,'24h'!$I$7:$I$100,"")+SUMIFS('24i'!$J$7:$J$100,'24i'!$H$7:$H$100,$A261,'24i'!$I$7:$I$100,"")+SUMIFS('25'!$J$7:$J$100,'25'!$H$7:$H$100,$A261,'25'!$I$7:$I$100,"")+SUMIFS('26'!$J$7:$J$100,'26'!$H$7:$H$100,$A261,'26'!$I$7:$I$100,"")+SUMIFS('26a'!$J$7:$J$100,'26a'!$H$7:$H$100,$A261,'26a'!$I$7:$I$100,"")+SUMIFS('27'!$J$7:$J$100,'27'!$H$7:$H$100,$A261,'27'!$I$7:$I$100,"")+SUMIFS('27a'!$J$7:$J$100,'27a'!$H$7:$H$100,$A261,'27a'!$I$7:$I$100,"")+SUMIFS('28'!$J$7:$J$100,'28'!$H$7:$H$100,$A261,'28'!$I$7:$I$100,"")+SUMIFS('29'!$J$7:$J$100,'29'!$H$7:$H$100,$A261,'29'!$I$7:$I$100,"")</f>
        <v>0</v>
      </c>
      <c r="J261" s="259">
        <f t="shared" si="52"/>
        <v>0</v>
      </c>
      <c r="S261" s="247">
        <f t="shared" si="50"/>
        <v>0</v>
      </c>
    </row>
    <row r="262" ht="12.75" customHeight="1">
      <c r="A262" s="1" t="s">
        <v>2634</v>
      </c>
      <c r="B262" s="1" t="s">
        <v>4584</v>
      </c>
      <c r="C262" s="257">
        <f>SUMIFS('12'!$N$7:$N$100,'12'!$H$7:$H$100,$A262,'12'!$I$7:$I$100,1)+SUMIFS('13'!$N$7:$N$100,'13'!$H$7:$H$100,$A262,'13'!$I$7:$I$100,1)+SUMIFS('14'!$N$7:$N$100,'14'!$H$7:$H$100,$A262,'14'!$I$7:$I$100,1)+SUMIFS('15'!$N$7:$N$100,'15'!$H$7:$H$100,$A262,'15'!$I$7:$I$100,1)+SUMIFS('15a'!$N$7:$N$100,'15a'!$H$7:$H$100,$A262,'15a'!$I$7:$I$100,1)+SUMIFS('15b'!$N$7:$N$100,'15b'!$H$7:$H$100,$A262,'15b'!$I$7:$I$100,1)+SUMIFS('15c'!$N$7:$N$100,'15c'!$H$7:$H$100,$A262,'15c'!$I$7:$I$100,1)+SUMIFS('15d'!$N$7:$N$100,'15d'!$H$7:$H$100,$A262,'15d'!$I$7:$I$100,1)+SUMIFS('15e'!$N$7:$N$100,'15e'!$H$7:$H$100,$A262,'15e'!$I$7:$I$100,1)+SUMIFS('15f'!$N$7:$N$100,'15f'!$H$7:$H$100,$A262,'15f'!$I$7:$I$100,1)+SUMIFS('15g'!$N$7:$N$100,'15g'!$H$7:$H$100,$A262,'15g'!$I$7:$I$100,1)+SUMIFS('15h'!$N$7:$N$100,'15h'!$H$7:$H$100,$A262,'15h'!$I$7:$I$100,1)+SUMIFS('15i'!$N$7:$N$100,'15i'!$H$7:$H$100,$A262,'15i'!$I$7:$I$100,1)+SUMIFS('15j'!$N$7:$N$100,'15j'!$H$7:$H$100,$A262,'15j'!$I$7:$I$100,1)+SUMIFS('15k'!$N$7:$N$100,'15k'!$H$7:$H$100,$A262,'15k'!$I$7:$I$100,1)+SUMIFS('15l'!$N$7:$N$100,'15l'!$H$7:$H$100,$A262,'15l'!$I$7:$I$100,1)+SUMIFS('15m'!$N$7:$N$100,'15m'!$H$7:$H$100,$A262,'15m'!$I$7:$I$100,1)+SUMIFS('15n'!$N$7:$N$100,'15n'!$H$7:$H$100,$A262,'15n'!$I$7:$I$100,1)+SUMIFS('16'!$N$7:$N$100,'16'!$H$7:$H$100,$A262,'16'!$I$7:$I$100,1)+SUMIFS('16a'!$N$7:$N$100,'16a'!$H$7:$H$100,$A262,'16a'!$I$7:$I$100,1)+SUMIFS('17'!$N$7:$N$100,'17'!$H$7:$H$100,$A262,'17'!$I$7:$I$100,1)+SUMIFS('17a'!$N$7:$N$100,'17a'!$H$7:$H$100,$A262,'17a'!$I$7:$I$100,1)+SUMIFS('18'!$N$7:$N$100,'18'!$H$7:$H$100,$A262,'18'!$I$7:$I$100,1)+SUMIFS('18a'!$N$7:$N$100,'18a'!$H$7:$H$100,$A262,'18a'!$I$7:$I$100,1)
+SUMIFS('19'!$N$7:$N$100,'19'!$H$7:$H$100,$A262,'19'!$I$7:$I$100,1)+SUMIFS('20'!$N$7:$N$100,'20'!$H$7:$H$100,$A262,'20'!$I$7:$I$100,1)+SUMIFS('20a'!$N$7:$N$100,'20a'!$H$7:$H$100,$A262,'20a'!$I$7:$I$100,1)+SUMIFS('21'!$N$7:$N$100,'21'!$H$7:$H$100,$A262,'21'!$I$7:$I$100,1)+SUMIFS('22'!$N$7:$N$100,'22'!$H$7:$H$100,$A262,'22'!$I$7:$I$100,1)+SUMIFS('22a'!$N$7:$N$100,'22a'!$H$7:$H$100,$A262,'22a'!$I$7:$I$100,1)+SUMIFS('22b'!$N$7:$N$100,'22b'!$H$7:$H$100,$A262,'22b'!$I$7:$I$100,1)+SUMIFS('23'!$N$7:$N$100,'23'!$H$7:$H$100,$A262,'23'!$I$7:$I$100,1)+SUMIFS('24'!$N$7:$N$100,'24'!$H$7:$H$100,$A262,'24'!$I$7:$I$100,1)+SUMIFS('24a'!$N$7:$N$100,'24a'!$H$7:$H$100,$A262,'24a'!$I$7:$I$100,1)+SUMIFS('24b'!$N$7:$N$100,'24b'!$H$7:$H$100,$A262,'24b'!$I$7:$I$100,1)+SUMIFS('24c'!$N$7:$N$100,'24c'!$H$7:$H$100,$A262,'24c'!$I$7:$I$100,1)+SUMIFS('24d'!$N$7:$N$100,'24d'!$H$7:$H$100,$A262,'24d'!$I$7:$I$100,1)+SUMIFS('24e'!$N$7:$N$100,'24e'!$H$7:$H$100,$A262,'24e'!$I$7:$I$100,1)+SUMIFS('24f'!$N$7:$N$100,'24f'!$H$7:$H$100,$A262,'24f'!$I$7:$I$100,1)+SUMIFS('24g'!$N$7:$N$100,'24g'!$H$7:$H$100,$A262,'24g'!$I$7:$I$100,1)+SUMIFS('24h'!$N$7:$N$100,'24h'!$H$7:$H$100,$A262,'24h'!$I$7:$I$100,1)+SUMIFS('24i'!$N$7:$N$100,'24i'!$H$7:$H$100,$A262,'24i'!$I$7:$I$100,1)+SUMIFS('25'!$N$7:$N$100,'25'!$H$7:$H$100,$A262,'25'!$I$7:$I$100,1)+SUMIFS('26'!$N$7:$N$100,'26'!$H$7:$H$100,$A262,'26'!$I$7:$I$100,1)+SUMIFS('26a'!$N$7:$N$100,'26a'!$H$7:$H$100,$A262,'26a'!$I$7:$I$100,1)+SUMIFS('27'!$N$7:$N$100,'27'!$H$7:$H$100,$A262,'27'!$I$7:$I$100,1)+SUMIFS('27a'!$N$7:$N$100,'27a'!$H$7:$H$100,$A262,'27a'!$I$7:$I$100,1)+SUMIFS('28'!$N$7:$N$100,'28'!$H$7:$H$100,$A262,'28'!$I$7:$I$100,1)+SUMIFS('29'!$N$7:$N$100,'29'!$H$7:$H$100,$A262,'29'!$I$7:$I$100,1)</f>
        <v>0</v>
      </c>
      <c r="D262" s="258">
        <f>SUMIFS('12'!$N$7:$N$100,'12'!$H$7:$H$100,$A262,'12'!$I$7:$I$100,2)+SUMIFS('13'!$N$7:$N$100,'13'!$H$7:$H$100,$A262,'13'!$I$7:$I$100,2)+SUMIFS('14'!$N$7:$N$100,'14'!$H$7:$H$100,$A262,'14'!$I$7:$I$100,2)+SUMIFS('15'!$N$7:$N$100,'15'!$H$7:$H$100,$A262,'15'!$I$7:$I$100,2)+SUMIFS('15a'!$N$7:$N$100,'15a'!$H$7:$H$100,$A262,'15a'!$I$7:$I$100,2)+SUMIFS('15b'!$N$7:$N$100,'15b'!$H$7:$H$100,$A262,'15b'!$I$7:$I$100,2)+SUMIFS('15c'!$N$7:$N$100,'15c'!$H$7:$H$100,$A262,'15c'!$I$7:$I$100,2)+SUMIFS('15d'!$N$7:$N$100,'15d'!$H$7:$H$100,$A262,'15d'!$I$7:$I$100,2)+SUMIFS('15e'!$N$7:$N$100,'15e'!$H$7:$H$100,$A262,'15e'!$I$7:$I$100,2)+SUMIFS('15f'!$N$7:$N$100,'15f'!$H$7:$H$100,$A262,'15f'!$I$7:$I$100,2)+SUMIFS('15g'!$N$7:$N$100,'15g'!$H$7:$H$100,$A262,'15g'!$I$7:$I$100,2)+SUMIFS('15h'!$N$7:$N$100,'15h'!$H$7:$H$100,$A262,'15h'!$I$7:$I$100,2)+SUMIFS('15i'!$N$7:$N$100,'15i'!$H$7:$H$100,$A262,'15i'!$I$7:$I$100,2)+SUMIFS('15j'!$N$7:$N$100,'15j'!$H$7:$H$100,$A262,'15j'!$I$7:$I$100,2)+SUMIFS('15k'!$N$7:$N$100,'15k'!$H$7:$H$100,$A262,'15k'!$I$7:$I$100,2)+SUMIFS('15l'!$N$7:$N$100,'15l'!$H$7:$H$100,$A262,'15l'!$I$7:$I$100,2)+SUMIFS('15m'!$N$7:$N$100,'15m'!$H$7:$H$100,$A262,'15m'!$I$7:$I$100,2)+SUMIFS('15n'!$N$7:$N$100,'15n'!$H$7:$H$100,$A262,'15n'!$I$7:$I$100,2)+SUMIFS('16'!$N$7:$N$100,'16'!$H$7:$H$100,$A262,'16'!$I$7:$I$100,2)+SUMIFS('16a'!$N$7:$N$100,'16a'!$H$7:$H$100,$A262,'16a'!$I$7:$I$100,2)+SUMIFS('17'!$N$7:$N$100,'17'!$H$7:$H$100,$A262,'17'!$I$7:$I$100,2)+SUMIFS('17a'!$N$7:$N$100,'17a'!$H$7:$H$100,$A262,'17a'!$I$7:$I$100,2)+SUMIFS('18'!$N$7:$N$100,'18'!$H$7:$H$100,$A262,'18'!$I$7:$I$100,2)+SUMIFS('18a'!$N$7:$N$100,'18a'!$H$7:$H$100,$A262,'18a'!$I$7:$I$100,2)
+SUMIFS('19'!$N$7:$N$100,'19'!$H$7:$H$100,$A262,'19'!$I$7:$I$100,2)+SUMIFS('20'!$N$7:$N$100,'20'!$H$7:$H$100,$A262,'20'!$I$7:$I$100,2)+SUMIFS('20a'!$N$7:$N$100,'20a'!$H$7:$H$100,$A262,'20a'!$I$7:$I$100,2)+SUMIFS('21'!$N$7:$N$100,'21'!$H$7:$H$100,$A262,'21'!$I$7:$I$100,2)+SUMIFS('22'!$N$7:$N$100,'22'!$H$7:$H$100,$A262,'22'!$I$7:$I$100,2)+SUMIFS('22a'!$N$7:$N$100,'22a'!$H$7:$H$100,$A262,'22a'!$I$7:$I$100,2)+SUMIFS('22b'!$N$7:$N$100,'22b'!$H$7:$H$100,$A262,'22b'!$I$7:$I$100,2)+SUMIFS('23'!$N$7:$N$100,'23'!$H$7:$H$100,$A262,'23'!$I$7:$I$100,2)+SUMIFS('24'!$N$7:$N$100,'24'!$H$7:$H$100,$A262,'24'!$I$7:$I$100,2)+SUMIFS('24a'!$N$7:$N$100,'24a'!$H$7:$H$100,$A262,'24a'!$I$7:$I$100,2)+SUMIFS('24b'!$N$7:$N$100,'24b'!$H$7:$H$100,$A262,'24b'!$I$7:$I$100,2)+SUMIFS('24c'!$N$7:$N$100,'24c'!$H$7:$H$100,$A262,'24c'!$I$7:$I$100,2)+SUMIFS('24d'!$N$7:$N$100,'24d'!$H$7:$H$100,$A262,'24d'!$I$7:$I$100,2)+SUMIFS('24e'!$N$7:$N$100,'24e'!$H$7:$H$100,$A262,'24e'!$I$7:$I$100,2)+SUMIFS('24f'!$N$7:$N$100,'24f'!$H$7:$H$100,$A262,'24f'!$I$7:$I$100,2)+SUMIFS('24g'!$N$7:$N$100,'24g'!$H$7:$H$100,$A262,'24g'!$I$7:$I$100,2)+SUMIFS('24h'!$N$7:$N$100,'24h'!$H$7:$H$100,$A262,'24h'!$I$7:$I$100,2)+SUMIFS('24i'!$N$7:$N$100,'24i'!$H$7:$H$100,$A262,'24i'!$I$7:$I$100,2)+SUMIFS('25'!$N$7:$N$100,'25'!$H$7:$H$100,$A262,'25'!$I$7:$I$100,2)+SUMIFS('26'!$N$7:$N$100,'26'!$H$7:$H$100,$A262,'26'!$I$7:$I$100,2)+SUMIFS('26a'!$N$7:$N$100,'26a'!$H$7:$H$100,$A262,'26a'!$I$7:$I$100,2)+SUMIFS('27'!$N$7:$N$100,'27'!$H$7:$H$100,$A262,'27'!$I$7:$I$100,2)+SUMIFS('27a'!$N$7:$N$100,'27a'!$H$7:$H$100,$A262,'27a'!$I$7:$I$100,2)+SUMIFS('28'!$N$7:$N$100,'28'!$H$7:$H$100,$A262,'28'!$I$7:$I$100,2)+SUMIFS('29'!$N$7:$N$100,'29'!$H$7:$H$100,$A262,'29'!$I$7:$I$100,2)</f>
        <v>0</v>
      </c>
      <c r="E262" s="258">
        <f>SUMIFS('12'!$N$7:$N$100,'12'!$H$7:$H$100,$A262,'12'!$I$7:$I$100,"")+SUMIFS('13'!$N$7:$N$100,'13'!$H$7:$H$100,$A262,'13'!$I$7:$I$100,"")+SUMIFS('14'!$N$7:$N$100,'14'!$H$7:$H$100,$A262,'14'!$I$7:$I$100,"")+SUMIFS('15'!$N$7:$N$100,'15'!$H$7:$H$100,$A262,'15'!$I$7:$I$100,"")+SUMIFS('15a'!$N$7:$N$100,'15a'!$H$7:$H$100,$A262,'15a'!$I$7:$I$100,"")+SUMIFS('15b'!$N$7:$N$100,'15b'!$H$7:$H$100,$A262,'15b'!$I$7:$I$100,"")+SUMIFS('15c'!$N$7:$N$100,'15c'!$H$7:$H$100,$A262,'15c'!$I$7:$I$100,"")+SUMIFS('15d'!$N$7:$N$100,'15d'!$H$7:$H$100,$A262,'15d'!$I$7:$I$100,"")+SUMIFS('15e'!$N$7:$N$100,'15e'!$H$7:$H$100,$A262,'15e'!$I$7:$I$100,"")+SUMIFS('15f'!$N$7:$N$100,'15f'!$H$7:$H$100,$A262,'15f'!$I$7:$I$100,"")+SUMIFS('15g'!$N$7:$N$100,'15g'!$H$7:$H$100,$A262,'15g'!$I$7:$I$100,"")+SUMIFS('15h'!$N$7:$N$100,'15h'!$H$7:$H$100,$A262,'15h'!$I$7:$I$100,"")+SUMIFS('15i'!$N$7:$N$100,'15i'!$H$7:$H$100,$A262,'15i'!$I$7:$I$100,"")+SUMIFS('15j'!$N$7:$N$100,'15j'!$H$7:$H$100,$A262,'15j'!$I$7:$I$100,"")+SUMIFS('15k'!$N$7:$N$100,'15k'!$H$7:$H$100,$A262,'15k'!$I$7:$I$100,"")+SUMIFS('15l'!$N$7:$N$100,'15l'!$H$7:$H$100,$A262,'15l'!$I$7:$I$100,"")+SUMIFS('15m'!$N$7:$N$100,'15m'!$H$7:$H$100,$A262,'15m'!$I$7:$I$100,"")+SUMIFS('15n'!$N$7:$N$100,'15n'!$H$7:$H$100,$A262,'15n'!$I$7:$I$100,"")+SUMIFS('16'!$N$7:$N$100,'16'!$H$7:$H$100,$A262,'16'!$I$7:$I$100,"")+SUMIFS('16a'!$N$7:$N$100,'16a'!$H$7:$H$100,$A262,'16a'!$I$7:$I$100,"")+SUMIFS('17'!$N$7:$N$100,'17'!$H$7:$H$100,$A262,'17'!$I$7:$I$100,"")+SUMIFS('17a'!$N$7:$N$100,'17a'!$H$7:$H$100,$A262,'17a'!$I$7:$I$100,"")+SUMIFS('18'!$N$7:$N$100,'18'!$H$7:$H$100,$A262,'18'!$I$7:$I$100,"")+SUMIFS('18a'!$N$7:$N$100,'18a'!$H$7:$H$100,$A262,'18a'!$I$7:$I$100,"")
+SUMIFS('19'!$N$7:$N$100,'19'!$H$7:$H$100,$A262,'19'!$I$7:$I$100,"")+SUMIFS('20'!$N$7:$N$100,'20'!$H$7:$H$100,$A262,'20'!$I$7:$I$100,"")+SUMIFS('20a'!$N$7:$N$100,'20a'!$H$7:$H$100,$A262,'20a'!$I$7:$I$100,"")+SUMIFS('21'!$N$7:$N$100,'21'!$H$7:$H$100,$A262,'21'!$I$7:$I$100,"")+SUMIFS('22'!$N$7:$N$100,'22'!$H$7:$H$100,$A262,'22'!$I$7:$I$100,"")+SUMIFS('22a'!$N$7:$N$100,'22a'!$H$7:$H$100,$A262,'22a'!$I$7:$I$100,"")+SUMIFS('22b'!$N$7:$N$100,'22b'!$H$7:$H$100,$A262,'22b'!$I$7:$I$100,"")+SUMIFS('23'!$N$7:$N$100,'23'!$H$7:$H$100,$A262,'23'!$I$7:$I$100,"")+SUMIFS('24'!$N$7:$N$100,'24'!$H$7:$H$100,$A262,'24'!$I$7:$I$100,"")+SUMIFS('24a'!$N$7:$N$100,'24a'!$H$7:$H$100,$A262,'24a'!$I$7:$I$100,"")+SUMIFS('24b'!$N$7:$N$100,'24b'!$H$7:$H$100,$A262,'24b'!$I$7:$I$100,"")+SUMIFS('24c'!$N$7:$N$100,'24c'!$H$7:$H$100,$A262,'24c'!$I$7:$I$100,"")+SUMIFS('24d'!$N$7:$N$100,'24d'!$H$7:$H$100,$A262,'24d'!$I$7:$I$100,"")+SUMIFS('24e'!$N$7:$N$100,'24e'!$H$7:$H$100,$A262,'24e'!$I$7:$I$100,"")+SUMIFS('24f'!$N$7:$N$100,'24f'!$H$7:$H$100,$A262,'24f'!$I$7:$I$100,"")+SUMIFS('24g'!$N$7:$N$100,'24g'!$H$7:$H$100,$A262,'24g'!$I$7:$I$100,"")+SUMIFS('24h'!$N$7:$N$100,'24h'!$H$7:$H$100,$A262,'24h'!$I$7:$I$100,"")+SUMIFS('24i'!$N$7:$N$100,'24i'!$H$7:$H$100,$A262,'24i'!$I$7:$I$100,"")+SUMIFS('25'!$N$7:$N$100,'25'!$H$7:$H$100,$A262,'25'!$I$7:$I$100,"")+SUMIFS('26'!$N$7:$N$100,'26'!$H$7:$H$100,$A262,'26'!$I$7:$I$100,"")+SUMIFS('26a'!$N$7:$N$100,'26a'!$H$7:$H$100,$A262,'26a'!$I$7:$I$100,"")+SUMIFS('27'!$N$7:$N$100,'27'!$H$7:$H$100,$A262,'27'!$I$7:$I$100,"")+SUMIFS('27a'!$N$7:$N$100,'27a'!$H$7:$H$100,$A262,'27a'!$I$7:$I$100,"")+SUMIFS('28'!$N$7:$N$100,'28'!$H$7:$H$100,$A262,'28'!$I$7:$I$100,"")+SUMIFS('29'!$N$7:$N$100,'29'!$H$7:$H$100,$A262,'29'!$I$7:$I$100,"")</f>
        <v>0</v>
      </c>
      <c r="F262" s="259">
        <f t="shared" si="51"/>
        <v>0</v>
      </c>
      <c r="G262" s="257">
        <f>SUMIFS('12'!$J$7:$J$100,'12'!$H$7:$H$100,$A262,'12'!$I$7:$I$100,1)+SUMIFS('13'!$J$7:$J$100,'13'!$H$7:$H$100,$A262,'13'!$I$7:$I$100,1)+SUMIFS('14'!$J$7:$J$100,'14'!$H$7:$H$100,$A262,'14'!$I$7:$I$100,1)+SUMIFS('15'!$J$7:$J$100,'15'!$H$7:$H$100,$A262,'15'!$I$7:$I$100,1)+SUMIFS('15a'!$J$7:$J$100,'15a'!$H$7:$H$100,$A262,'15a'!$I$7:$I$100,1)+SUMIFS('15b'!$J$7:$J$100,'15b'!$H$7:$H$100,$A262,'15b'!$I$7:$I$100,1)+SUMIFS('15c'!$J$7:$J$100,'15c'!$H$7:$H$100,$A262,'15c'!$I$7:$I$100,1)+SUMIFS('15d'!$J$7:$J$100,'15d'!$H$7:$H$100,$A262,'15d'!$I$7:$I$100,1)+SUMIFS('15e'!$J$7:$J$100,'15e'!$H$7:$H$100,$A262,'15e'!$I$7:$I$100,1)+SUMIFS('15f'!$J$7:$J$100,'15f'!$H$7:$H$100,$A262,'15f'!$I$7:$I$100,1)+SUMIFS('15g'!$J$7:$J$100,'15g'!$H$7:$H$100,$A262,'15g'!$I$7:$I$100,1)+SUMIFS('15h'!$J$7:$J$100,'15h'!$H$7:$H$100,$A262,'15h'!$I$7:$I$100,1)+SUMIFS('15i'!$J$7:$J$100,'15i'!$H$7:$H$100,$A262,'15i'!$I$7:$I$100,1)+SUMIFS('15j'!$J$7:$J$100,'15j'!$H$7:$H$100,$A262,'15j'!$I$7:$I$100,1)+SUMIFS('15k'!$J$7:$J$100,'15k'!$H$7:$H$100,$A262,'15k'!$I$7:$I$100,1)+SUMIFS('15l'!$J$7:$J$100,'15l'!$H$7:$H$100,$A262,'15l'!$I$7:$I$100,1)+SUMIFS('15m'!$J$7:$J$100,'15m'!$H$7:$H$100,$A262,'15m'!$I$7:$I$100,1)+SUMIFS('15n'!$J$7:$J$100,'15n'!$H$7:$H$100,$A262,'15n'!$I$7:$I$100,1)+SUMIFS('16'!$J$7:$J$100,'16'!$H$7:$H$100,$A262,'16'!$I$7:$I$100,1)+SUMIFS('16a'!$J$7:$J$100,'16a'!$H$7:$H$100,$A262,'16a'!$I$7:$I$100,1)+SUMIFS('17'!$J$7:$J$100,'17'!$H$7:$H$100,$A262,'17'!$I$7:$I$100,1)+SUMIFS('17a'!$J$7:$J$100,'17a'!$H$7:$H$100,$A262,'17a'!$I$7:$I$100,1)+SUMIFS('18'!$J$7:$J$100,'18'!$H$7:$H$100,$A262,'18'!$I$7:$I$100,1)+SUMIFS('18a'!$J$7:$J$100,'18a'!$H$7:$H$100,$A262,'18a'!$I$7:$I$100,1)
+SUMIFS('19'!$J$7:$J$100,'19'!$H$7:$H$100,$A262,'19'!$I$7:$I$100,1)+SUMIFS('20'!$J$7:$J$100,'20'!$H$7:$H$100,$A262,'20'!$I$7:$I$100,1)+SUMIFS('20a'!$J$7:$J$100,'20a'!$H$7:$H$100,$A262,'20a'!$I$7:$I$100,1)+SUMIFS('21'!$J$7:$J$100,'21'!$H$7:$H$100,$A262,'21'!$I$7:$I$100,1)+SUMIFS('22'!$J$7:$J$100,'22'!$H$7:$H$100,$A262,'22'!$I$7:$I$100,1)+SUMIFS('22a'!$J$7:$J$100,'22a'!$H$7:$H$100,$A262,'22a'!$I$7:$I$100,1)+SUMIFS('22b'!$J$7:$J$100,'22b'!$H$7:$H$100,$A262,'22b'!$I$7:$I$100,1)+SUMIFS('23'!$J$7:$J$100,'23'!$H$7:$H$100,$A262,'23'!$I$7:$I$100,1)+SUMIFS('24'!$J$7:$J$100,'24'!$H$7:$H$100,$A262,'24'!$I$7:$I$100,1)+SUMIFS('24a'!$J$7:$J$100,'24a'!$H$7:$H$100,$A262,'24a'!$I$7:$I$100,1)+SUMIFS('24b'!$J$7:$J$100,'24b'!$H$7:$H$100,$A262,'24b'!$I$7:$I$100,1)+SUMIFS('24c'!$J$7:$J$100,'24c'!$H$7:$H$100,$A262,'24c'!$I$7:$I$100,1)+SUMIFS('24d'!$J$7:$J$100,'24d'!$H$7:$H$100,$A262,'24d'!$I$7:$I$100,1)+SUMIFS('24e'!$J$7:$J$100,'24e'!$H$7:$H$100,$A262,'24e'!$I$7:$I$100,1)+SUMIFS('24f'!$J$7:$J$100,'24f'!$H$7:$H$100,$A262,'24f'!$I$7:$I$100,1)+SUMIFS('24g'!$J$7:$J$100,'24g'!$H$7:$H$100,$A262,'24g'!$I$7:$I$100,1)+SUMIFS('24h'!$J$7:$J$100,'24h'!$H$7:$H$100,$A262,'24h'!$I$7:$I$100,1)+SUMIFS('24i'!$J$7:$J$100,'24i'!$H$7:$H$100,$A262,'24i'!$I$7:$I$100,1)+SUMIFS('25'!$J$7:$J$100,'25'!$H$7:$H$100,$A262,'25'!$I$7:$I$100,1)+SUMIFS('26'!$J$7:$J$100,'26'!$H$7:$H$100,$A262,'26'!$I$7:$I$100,1)+SUMIFS('26a'!$J$7:$J$100,'26a'!$H$7:$H$100,$A262,'26a'!$I$7:$I$100,1)+SUMIFS('27'!$J$7:$J$100,'27'!$H$7:$H$100,$A262,'27'!$I$7:$I$100,1)+SUMIFS('27a'!$J$7:$J$100,'27a'!$H$7:$H$100,$A262,'27a'!$I$7:$I$100,1)+SUMIFS('28'!$J$7:$J$100,'28'!$H$7:$H$100,$A262,'28'!$I$7:$I$100,1)+SUMIFS('29'!$J$7:$J$100,'29'!$H$7:$H$100,$A262,'29'!$I$7:$I$100,1)</f>
        <v>0</v>
      </c>
      <c r="H262" s="258">
        <f>SUMIFS('12'!$J$7:$J$100,'12'!$H$7:$H$100,$A262,'12'!$I$7:$I$100,2)+SUMIFS('13'!$J$7:$J$100,'13'!$H$7:$H$100,$A262,'13'!$I$7:$I$100,2)+SUMIFS('14'!$J$7:$J$100,'14'!$H$7:$H$100,$A262,'14'!$I$7:$I$100,2)+SUMIFS('15'!$J$7:$J$100,'15'!$H$7:$H$100,$A262,'15'!$I$7:$I$100,2)+SUMIFS('15a'!$J$7:$J$100,'15a'!$H$7:$H$100,$A262,'15a'!$I$7:$I$100,2)+SUMIFS('15b'!$J$7:$J$100,'15b'!$H$7:$H$100,$A262,'15b'!$I$7:$I$100,2)+SUMIFS('15c'!$J$7:$J$100,'15c'!$H$7:$H$100,$A262,'15c'!$I$7:$I$100,2)+SUMIFS('15d'!$J$7:$J$100,'15d'!$H$7:$H$100,$A262,'15d'!$I$7:$I$100,2)+SUMIFS('15e'!$J$7:$J$100,'15e'!$H$7:$H$100,$A262,'15e'!$I$7:$I$100,2)+SUMIFS('15f'!$J$7:$J$100,'15f'!$H$7:$H$100,$A262,'15f'!$I$7:$I$100,2)+SUMIFS('15g'!$J$7:$J$100,'15g'!$H$7:$H$100,$A262,'15g'!$I$7:$I$100,2)+SUMIFS('15h'!$J$7:$J$100,'15h'!$H$7:$H$100,$A262,'15h'!$I$7:$I$100,2)+SUMIFS('15i'!$J$7:$J$100,'15i'!$H$7:$H$100,$A262,'15i'!$I$7:$I$100,2)+SUMIFS('15j'!$J$7:$J$100,'15j'!$H$7:$H$100,$A262,'15j'!$I$7:$I$100,2)+SUMIFS('15k'!$J$7:$J$100,'15k'!$H$7:$H$100,$A262,'15k'!$I$7:$I$100,2)+SUMIFS('15l'!$J$7:$J$100,'15l'!$H$7:$H$100,$A262,'15l'!$I$7:$I$100,2)+SUMIFS('15m'!$J$7:$J$100,'15m'!$H$7:$H$100,$A262,'15m'!$I$7:$I$100,2)+SUMIFS('15n'!$J$7:$J$100,'15n'!$H$7:$H$100,$A262,'15n'!$I$7:$I$100,2)+SUMIFS('16'!$J$7:$J$100,'16'!$H$7:$H$100,$A262,'16'!$I$7:$I$100,2)+SUMIFS('16a'!$J$7:$J$100,'16a'!$H$7:$H$100,$A262,'16a'!$I$7:$I$100,2)+SUMIFS('17'!$J$7:$J$100,'17'!$H$7:$H$100,$A262,'17'!$I$7:$I$100,2)+SUMIFS('17a'!$J$7:$J$100,'17a'!$H$7:$H$100,$A262,'17a'!$I$7:$I$100,2)+SUMIFS('18'!$J$7:$J$100,'18'!$H$7:$H$100,$A262,'18'!$I$7:$I$100,2)+SUMIFS('18a'!$J$7:$J$100,'18a'!$H$7:$H$100,$A262,'18a'!$I$7:$I$100,2)
+SUMIFS('19'!$J$7:$J$100,'19'!$H$7:$H$100,$A262,'19'!$I$7:$I$100,2)+SUMIFS('20'!$J$7:$J$100,'20'!$H$7:$H$100,$A262,'20'!$I$7:$I$100,2)+SUMIFS('20a'!$J$7:$J$100,'20a'!$H$7:$H$100,$A262,'20a'!$I$7:$I$100,2)+SUMIFS('21'!$J$7:$J$100,'21'!$H$7:$H$100,$A262,'21'!$I$7:$I$100,2)+SUMIFS('22'!$J$7:$J$100,'22'!$H$7:$H$100,$A262,'22'!$I$7:$I$100,2)+SUMIFS('22a'!$J$7:$J$100,'22a'!$H$7:$H$100,$A262,'22a'!$I$7:$I$100,2)+SUMIFS('22b'!$J$7:$J$100,'22b'!$H$7:$H$100,$A262,'22b'!$I$7:$I$100,2)+SUMIFS('23'!$J$7:$J$100,'23'!$H$7:$H$100,$A262,'23'!$I$7:$I$100,2)+SUMIFS('24'!$J$7:$J$100,'24'!$H$7:$H$100,$A262,'24'!$I$7:$I$100,2)+SUMIFS('24a'!$J$7:$J$100,'24a'!$H$7:$H$100,$A262,'24a'!$I$7:$I$100,2)+SUMIFS('24b'!$J$7:$J$100,'24b'!$H$7:$H$100,$A262,'24b'!$I$7:$I$100,2)+SUMIFS('24c'!$J$7:$J$100,'24c'!$H$7:$H$100,$A262,'24c'!$I$7:$I$100,2)+SUMIFS('24d'!$J$7:$J$100,'24d'!$H$7:$H$100,$A262,'24d'!$I$7:$I$100,2)+SUMIFS('24e'!$J$7:$J$100,'24e'!$H$7:$H$100,$A262,'24e'!$I$7:$I$100,2)+SUMIFS('24f'!$J$7:$J$100,'24f'!$H$7:$H$100,$A262,'24f'!$I$7:$I$100,2)+SUMIFS('24g'!$J$7:$J$100,'24g'!$H$7:$H$100,$A262,'24g'!$I$7:$I$100,2)+SUMIFS('24h'!$J$7:$J$100,'24h'!$H$7:$H$100,$A262,'24h'!$I$7:$I$100,2)+SUMIFS('24i'!$J$7:$J$100,'24i'!$H$7:$H$100,$A262,'24i'!$I$7:$I$100,2)+SUMIFS('25'!$J$7:$J$100,'25'!$H$7:$H$100,$A262,'25'!$I$7:$I$100,2)+SUMIFS('26'!$J$7:$J$100,'26'!$H$7:$H$100,$A262,'26'!$I$7:$I$100,2)+SUMIFS('26a'!$J$7:$J$100,'26a'!$H$7:$H$100,$A262,'26a'!$I$7:$I$100,2)+SUMIFS('27'!$J$7:$J$100,'27'!$H$7:$H$100,$A262,'27'!$I$7:$I$100,2)+SUMIFS('27a'!$J$7:$J$100,'27a'!$H$7:$H$100,$A262,'27a'!$I$7:$I$100,2)+SUMIFS('28'!$J$7:$J$100,'28'!$H$7:$H$100,$A262,'28'!$I$7:$I$100,2)+SUMIFS('29'!$J$7:$J$100,'29'!$H$7:$H$100,$A262,'29'!$I$7:$I$100,2)</f>
        <v>0</v>
      </c>
      <c r="I262" s="258">
        <f>SUMIFS('12'!$J$7:$J$100,'12'!$H$7:$H$100,$A262,'12'!$I$7:$I$100,"")+SUMIFS('13'!$J$7:$J$100,'13'!$H$7:$H$100,$A262,'13'!$I$7:$I$100,"")+SUMIFS('14'!$J$7:$J$100,'14'!$H$7:$H$100,$A262,'14'!$I$7:$I$100,"")+SUMIFS('15'!$J$7:$J$100,'15'!$H$7:$H$100,$A262,'15'!$I$7:$I$100,"")+SUMIFS('15a'!$J$7:$J$100,'15a'!$H$7:$H$100,$A262,'15a'!$I$7:$I$100,"")+SUMIFS('15b'!$J$7:$J$100,'15b'!$H$7:$H$100,$A262,'15b'!$I$7:$I$100,"")+SUMIFS('15c'!$J$7:$J$100,'15c'!$H$7:$H$100,$A262,'15c'!$I$7:$I$100,"")+SUMIFS('15d'!$J$7:$J$100,'15d'!$H$7:$H$100,$A262,'15d'!$I$7:$I$100,"")+SUMIFS('15e'!$J$7:$J$100,'15e'!$H$7:$H$100,$A262,'15e'!$I$7:$I$100,"")+SUMIFS('15f'!$J$7:$J$100,'15f'!$H$7:$H$100,$A262,'15f'!$I$7:$I$100,"")+SUMIFS('15g'!$J$7:$J$100,'15g'!$H$7:$H$100,$A262,'15g'!$I$7:$I$100,"")+SUMIFS('15h'!$J$7:$J$100,'15h'!$H$7:$H$100,$A262,'15h'!$I$7:$I$100,"")+SUMIFS('15i'!$J$7:$J$100,'15i'!$H$7:$H$100,$A262,'15i'!$I$7:$I$100,"")+SUMIFS('15j'!$J$7:$J$100,'15j'!$H$7:$H$100,$A262,'15j'!$I$7:$I$100,"")+SUMIFS('15k'!$J$7:$J$100,'15k'!$H$7:$H$100,$A262,'15k'!$I$7:$I$100,"")+SUMIFS('15l'!$J$7:$J$100,'15l'!$H$7:$H$100,$A262,'15l'!$I$7:$I$100,"")+SUMIFS('15m'!$J$7:$J$100,'15m'!$H$7:$H$100,$A262,'15m'!$I$7:$I$100,"")+SUMIFS('15n'!$J$7:$J$100,'15n'!$H$7:$H$100,$A262,'15n'!$I$7:$I$100,"")+SUMIFS('16'!$J$7:$J$100,'16'!$H$7:$H$100,$A262,'16'!$I$7:$I$100,"")+SUMIFS('16a'!$J$7:$J$100,'16a'!$H$7:$H$100,$A262,'16a'!$I$7:$I$100,"")+SUMIFS('17'!$J$7:$J$100,'17'!$H$7:$H$100,$A262,'17'!$I$7:$I$100,"")+SUMIFS('17a'!$J$7:$J$100,'17a'!$H$7:$H$100,$A262,'17a'!$I$7:$I$100,"")+SUMIFS('18'!$J$7:$J$100,'18'!$H$7:$H$100,$A262,'18'!$I$7:$I$100,"")+SUMIFS('18a'!$J$7:$J$100,'18a'!$H$7:$H$100,$A262,'18a'!$I$7:$I$100,"")
+SUMIFS('19'!$J$7:$J$100,'19'!$H$7:$H$100,$A262,'19'!$I$7:$I$100,"")+SUMIFS('20'!$J$7:$J$100,'20'!$H$7:$H$100,$A262,'20'!$I$7:$I$100,"")+SUMIFS('20a'!$J$7:$J$100,'20a'!$H$7:$H$100,$A262,'20a'!$I$7:$I$100,"")+SUMIFS('21'!$J$7:$J$100,'21'!$H$7:$H$100,$A262,'21'!$I$7:$I$100,"")+SUMIFS('22'!$J$7:$J$100,'22'!$H$7:$H$100,$A262,'22'!$I$7:$I$100,"")+SUMIFS('22a'!$J$7:$J$100,'22a'!$H$7:$H$100,$A262,'22a'!$I$7:$I$100,"")+SUMIFS('22b'!$J$7:$J$100,'22b'!$H$7:$H$100,$A262,'22b'!$I$7:$I$100,"")+SUMIFS('23'!$J$7:$J$100,'23'!$H$7:$H$100,$A262,'23'!$I$7:$I$100,"")+SUMIFS('24'!$J$7:$J$100,'24'!$H$7:$H$100,$A262,'24'!$I$7:$I$100,"")+SUMIFS('24a'!$J$7:$J$100,'24a'!$H$7:$H$100,$A262,'24a'!$I$7:$I$100,"")+SUMIFS('24b'!$J$7:$J$100,'24b'!$H$7:$H$100,$A262,'24b'!$I$7:$I$100,"")+SUMIFS('24c'!$J$7:$J$100,'24c'!$H$7:$H$100,$A262,'24c'!$I$7:$I$100,"")+SUMIFS('24d'!$J$7:$J$100,'24d'!$H$7:$H$100,$A262,'24d'!$I$7:$I$100,"")+SUMIFS('24e'!$J$7:$J$100,'24e'!$H$7:$H$100,$A262,'24e'!$I$7:$I$100,"")+SUMIFS('24f'!$J$7:$J$100,'24f'!$H$7:$H$100,$A262,'24f'!$I$7:$I$100,"")+SUMIFS('24g'!$J$7:$J$100,'24g'!$H$7:$H$100,$A262,'24g'!$I$7:$I$100,"")+SUMIFS('24h'!$J$7:$J$100,'24h'!$H$7:$H$100,$A262,'24h'!$I$7:$I$100,"")+SUMIFS('24i'!$J$7:$J$100,'24i'!$H$7:$H$100,$A262,'24i'!$I$7:$I$100,"")+SUMIFS('25'!$J$7:$J$100,'25'!$H$7:$H$100,$A262,'25'!$I$7:$I$100,"")+SUMIFS('26'!$J$7:$J$100,'26'!$H$7:$H$100,$A262,'26'!$I$7:$I$100,"")+SUMIFS('26a'!$J$7:$J$100,'26a'!$H$7:$H$100,$A262,'26a'!$I$7:$I$100,"")+SUMIFS('27'!$J$7:$J$100,'27'!$H$7:$H$100,$A262,'27'!$I$7:$I$100,"")+SUMIFS('27a'!$J$7:$J$100,'27a'!$H$7:$H$100,$A262,'27a'!$I$7:$I$100,"")+SUMIFS('28'!$J$7:$J$100,'28'!$H$7:$H$100,$A262,'28'!$I$7:$I$100,"")+SUMIFS('29'!$J$7:$J$100,'29'!$H$7:$H$100,$A262,'29'!$I$7:$I$100,"")</f>
        <v>0</v>
      </c>
      <c r="J262" s="259">
        <f t="shared" si="52"/>
        <v>0</v>
      </c>
      <c r="S262" s="247">
        <f t="shared" si="50"/>
        <v>0</v>
      </c>
    </row>
    <row r="263" ht="12.75" customHeight="1">
      <c r="A263" s="1" t="s">
        <v>2713</v>
      </c>
      <c r="B263" s="1" t="s">
        <v>4585</v>
      </c>
      <c r="C263" s="257">
        <f>SUMIFS('12'!$N$7:$N$100,'12'!$H$7:$H$100,$A263,'12'!$I$7:$I$100,1)+SUMIFS('13'!$N$7:$N$100,'13'!$H$7:$H$100,$A263,'13'!$I$7:$I$100,1)+SUMIFS('14'!$N$7:$N$100,'14'!$H$7:$H$100,$A263,'14'!$I$7:$I$100,1)+SUMIFS('15'!$N$7:$N$100,'15'!$H$7:$H$100,$A263,'15'!$I$7:$I$100,1)+SUMIFS('15a'!$N$7:$N$100,'15a'!$H$7:$H$100,$A263,'15a'!$I$7:$I$100,1)+SUMIFS('15b'!$N$7:$N$100,'15b'!$H$7:$H$100,$A263,'15b'!$I$7:$I$100,1)+SUMIFS('15c'!$N$7:$N$100,'15c'!$H$7:$H$100,$A263,'15c'!$I$7:$I$100,1)+SUMIFS('15d'!$N$7:$N$100,'15d'!$H$7:$H$100,$A263,'15d'!$I$7:$I$100,1)+SUMIFS('15e'!$N$7:$N$100,'15e'!$H$7:$H$100,$A263,'15e'!$I$7:$I$100,1)+SUMIFS('15f'!$N$7:$N$100,'15f'!$H$7:$H$100,$A263,'15f'!$I$7:$I$100,1)+SUMIFS('15g'!$N$7:$N$100,'15g'!$H$7:$H$100,$A263,'15g'!$I$7:$I$100,1)+SUMIFS('15h'!$N$7:$N$100,'15h'!$H$7:$H$100,$A263,'15h'!$I$7:$I$100,1)+SUMIFS('15i'!$N$7:$N$100,'15i'!$H$7:$H$100,$A263,'15i'!$I$7:$I$100,1)+SUMIFS('15j'!$N$7:$N$100,'15j'!$H$7:$H$100,$A263,'15j'!$I$7:$I$100,1)+SUMIFS('15k'!$N$7:$N$100,'15k'!$H$7:$H$100,$A263,'15k'!$I$7:$I$100,1)+SUMIFS('15l'!$N$7:$N$100,'15l'!$H$7:$H$100,$A263,'15l'!$I$7:$I$100,1)+SUMIFS('15m'!$N$7:$N$100,'15m'!$H$7:$H$100,$A263,'15m'!$I$7:$I$100,1)+SUMIFS('15n'!$N$7:$N$100,'15n'!$H$7:$H$100,$A263,'15n'!$I$7:$I$100,1)+SUMIFS('16'!$N$7:$N$100,'16'!$H$7:$H$100,$A263,'16'!$I$7:$I$100,1)+SUMIFS('16a'!$N$7:$N$100,'16a'!$H$7:$H$100,$A263,'16a'!$I$7:$I$100,1)+SUMIFS('17'!$N$7:$N$100,'17'!$H$7:$H$100,$A263,'17'!$I$7:$I$100,1)+SUMIFS('17a'!$N$7:$N$100,'17a'!$H$7:$H$100,$A263,'17a'!$I$7:$I$100,1)+SUMIFS('18'!$N$7:$N$100,'18'!$H$7:$H$100,$A263,'18'!$I$7:$I$100,1)+SUMIFS('18a'!$N$7:$N$100,'18a'!$H$7:$H$100,$A263,'18a'!$I$7:$I$100,1)
+SUMIFS('19'!$N$7:$N$100,'19'!$H$7:$H$100,$A263,'19'!$I$7:$I$100,1)+SUMIFS('20'!$N$7:$N$100,'20'!$H$7:$H$100,$A263,'20'!$I$7:$I$100,1)+SUMIFS('20a'!$N$7:$N$100,'20a'!$H$7:$H$100,$A263,'20a'!$I$7:$I$100,1)+SUMIFS('21'!$N$7:$N$100,'21'!$H$7:$H$100,$A263,'21'!$I$7:$I$100,1)+SUMIFS('22'!$N$7:$N$100,'22'!$H$7:$H$100,$A263,'22'!$I$7:$I$100,1)+SUMIFS('22a'!$N$7:$N$100,'22a'!$H$7:$H$100,$A263,'22a'!$I$7:$I$100,1)+SUMIFS('22b'!$N$7:$N$100,'22b'!$H$7:$H$100,$A263,'22b'!$I$7:$I$100,1)+SUMIFS('23'!$N$7:$N$100,'23'!$H$7:$H$100,$A263,'23'!$I$7:$I$100,1)+SUMIFS('24'!$N$7:$N$100,'24'!$H$7:$H$100,$A263,'24'!$I$7:$I$100,1)+SUMIFS('24a'!$N$7:$N$100,'24a'!$H$7:$H$100,$A263,'24a'!$I$7:$I$100,1)+SUMIFS('24b'!$N$7:$N$100,'24b'!$H$7:$H$100,$A263,'24b'!$I$7:$I$100,1)+SUMIFS('24c'!$N$7:$N$100,'24c'!$H$7:$H$100,$A263,'24c'!$I$7:$I$100,1)+SUMIFS('24d'!$N$7:$N$100,'24d'!$H$7:$H$100,$A263,'24d'!$I$7:$I$100,1)+SUMIFS('24e'!$N$7:$N$100,'24e'!$H$7:$H$100,$A263,'24e'!$I$7:$I$100,1)+SUMIFS('24f'!$N$7:$N$100,'24f'!$H$7:$H$100,$A263,'24f'!$I$7:$I$100,1)+SUMIFS('24g'!$N$7:$N$100,'24g'!$H$7:$H$100,$A263,'24g'!$I$7:$I$100,1)+SUMIFS('24h'!$N$7:$N$100,'24h'!$H$7:$H$100,$A263,'24h'!$I$7:$I$100,1)+SUMIFS('24i'!$N$7:$N$100,'24i'!$H$7:$H$100,$A263,'24i'!$I$7:$I$100,1)+SUMIFS('25'!$N$7:$N$100,'25'!$H$7:$H$100,$A263,'25'!$I$7:$I$100,1)+SUMIFS('26'!$N$7:$N$100,'26'!$H$7:$H$100,$A263,'26'!$I$7:$I$100,1)+SUMIFS('26a'!$N$7:$N$100,'26a'!$H$7:$H$100,$A263,'26a'!$I$7:$I$100,1)+SUMIFS('27'!$N$7:$N$100,'27'!$H$7:$H$100,$A263,'27'!$I$7:$I$100,1)+SUMIFS('27a'!$N$7:$N$100,'27a'!$H$7:$H$100,$A263,'27a'!$I$7:$I$100,1)+SUMIFS('28'!$N$7:$N$100,'28'!$H$7:$H$100,$A263,'28'!$I$7:$I$100,1)+SUMIFS('29'!$N$7:$N$100,'29'!$H$7:$H$100,$A263,'29'!$I$7:$I$100,1)</f>
        <v>0</v>
      </c>
      <c r="D263" s="258">
        <f>SUMIFS('12'!$N$7:$N$100,'12'!$H$7:$H$100,$A263,'12'!$I$7:$I$100,2)+SUMIFS('13'!$N$7:$N$100,'13'!$H$7:$H$100,$A263,'13'!$I$7:$I$100,2)+SUMIFS('14'!$N$7:$N$100,'14'!$H$7:$H$100,$A263,'14'!$I$7:$I$100,2)+SUMIFS('15'!$N$7:$N$100,'15'!$H$7:$H$100,$A263,'15'!$I$7:$I$100,2)+SUMIFS('15a'!$N$7:$N$100,'15a'!$H$7:$H$100,$A263,'15a'!$I$7:$I$100,2)+SUMIFS('15b'!$N$7:$N$100,'15b'!$H$7:$H$100,$A263,'15b'!$I$7:$I$100,2)+SUMIFS('15c'!$N$7:$N$100,'15c'!$H$7:$H$100,$A263,'15c'!$I$7:$I$100,2)+SUMIFS('15d'!$N$7:$N$100,'15d'!$H$7:$H$100,$A263,'15d'!$I$7:$I$100,2)+SUMIFS('15e'!$N$7:$N$100,'15e'!$H$7:$H$100,$A263,'15e'!$I$7:$I$100,2)+SUMIFS('15f'!$N$7:$N$100,'15f'!$H$7:$H$100,$A263,'15f'!$I$7:$I$100,2)+SUMIFS('15g'!$N$7:$N$100,'15g'!$H$7:$H$100,$A263,'15g'!$I$7:$I$100,2)+SUMIFS('15h'!$N$7:$N$100,'15h'!$H$7:$H$100,$A263,'15h'!$I$7:$I$100,2)+SUMIFS('15i'!$N$7:$N$100,'15i'!$H$7:$H$100,$A263,'15i'!$I$7:$I$100,2)+SUMIFS('15j'!$N$7:$N$100,'15j'!$H$7:$H$100,$A263,'15j'!$I$7:$I$100,2)+SUMIFS('15k'!$N$7:$N$100,'15k'!$H$7:$H$100,$A263,'15k'!$I$7:$I$100,2)+SUMIFS('15l'!$N$7:$N$100,'15l'!$H$7:$H$100,$A263,'15l'!$I$7:$I$100,2)+SUMIFS('15m'!$N$7:$N$100,'15m'!$H$7:$H$100,$A263,'15m'!$I$7:$I$100,2)+SUMIFS('15n'!$N$7:$N$100,'15n'!$H$7:$H$100,$A263,'15n'!$I$7:$I$100,2)+SUMIFS('16'!$N$7:$N$100,'16'!$H$7:$H$100,$A263,'16'!$I$7:$I$100,2)+SUMIFS('16a'!$N$7:$N$100,'16a'!$H$7:$H$100,$A263,'16a'!$I$7:$I$100,2)+SUMIFS('17'!$N$7:$N$100,'17'!$H$7:$H$100,$A263,'17'!$I$7:$I$100,2)+SUMIFS('17a'!$N$7:$N$100,'17a'!$H$7:$H$100,$A263,'17a'!$I$7:$I$100,2)+SUMIFS('18'!$N$7:$N$100,'18'!$H$7:$H$100,$A263,'18'!$I$7:$I$100,2)+SUMIFS('18a'!$N$7:$N$100,'18a'!$H$7:$H$100,$A263,'18a'!$I$7:$I$100,2)
+SUMIFS('19'!$N$7:$N$100,'19'!$H$7:$H$100,$A263,'19'!$I$7:$I$100,2)+SUMIFS('20'!$N$7:$N$100,'20'!$H$7:$H$100,$A263,'20'!$I$7:$I$100,2)+SUMIFS('20a'!$N$7:$N$100,'20a'!$H$7:$H$100,$A263,'20a'!$I$7:$I$100,2)+SUMIFS('21'!$N$7:$N$100,'21'!$H$7:$H$100,$A263,'21'!$I$7:$I$100,2)+SUMIFS('22'!$N$7:$N$100,'22'!$H$7:$H$100,$A263,'22'!$I$7:$I$100,2)+SUMIFS('22a'!$N$7:$N$100,'22a'!$H$7:$H$100,$A263,'22a'!$I$7:$I$100,2)+SUMIFS('22b'!$N$7:$N$100,'22b'!$H$7:$H$100,$A263,'22b'!$I$7:$I$100,2)+SUMIFS('23'!$N$7:$N$100,'23'!$H$7:$H$100,$A263,'23'!$I$7:$I$100,2)+SUMIFS('24'!$N$7:$N$100,'24'!$H$7:$H$100,$A263,'24'!$I$7:$I$100,2)+SUMIFS('24a'!$N$7:$N$100,'24a'!$H$7:$H$100,$A263,'24a'!$I$7:$I$100,2)+SUMIFS('24b'!$N$7:$N$100,'24b'!$H$7:$H$100,$A263,'24b'!$I$7:$I$100,2)+SUMIFS('24c'!$N$7:$N$100,'24c'!$H$7:$H$100,$A263,'24c'!$I$7:$I$100,2)+SUMIFS('24d'!$N$7:$N$100,'24d'!$H$7:$H$100,$A263,'24d'!$I$7:$I$100,2)+SUMIFS('24e'!$N$7:$N$100,'24e'!$H$7:$H$100,$A263,'24e'!$I$7:$I$100,2)+SUMIFS('24f'!$N$7:$N$100,'24f'!$H$7:$H$100,$A263,'24f'!$I$7:$I$100,2)+SUMIFS('24g'!$N$7:$N$100,'24g'!$H$7:$H$100,$A263,'24g'!$I$7:$I$100,2)+SUMIFS('24h'!$N$7:$N$100,'24h'!$H$7:$H$100,$A263,'24h'!$I$7:$I$100,2)+SUMIFS('24i'!$N$7:$N$100,'24i'!$H$7:$H$100,$A263,'24i'!$I$7:$I$100,2)+SUMIFS('25'!$N$7:$N$100,'25'!$H$7:$H$100,$A263,'25'!$I$7:$I$100,2)+SUMIFS('26'!$N$7:$N$100,'26'!$H$7:$H$100,$A263,'26'!$I$7:$I$100,2)+SUMIFS('26a'!$N$7:$N$100,'26a'!$H$7:$H$100,$A263,'26a'!$I$7:$I$100,2)+SUMIFS('27'!$N$7:$N$100,'27'!$H$7:$H$100,$A263,'27'!$I$7:$I$100,2)+SUMIFS('27a'!$N$7:$N$100,'27a'!$H$7:$H$100,$A263,'27a'!$I$7:$I$100,2)+SUMIFS('28'!$N$7:$N$100,'28'!$H$7:$H$100,$A263,'28'!$I$7:$I$100,2)+SUMIFS('29'!$N$7:$N$100,'29'!$H$7:$H$100,$A263,'29'!$I$7:$I$100,2)</f>
        <v>130081.12</v>
      </c>
      <c r="E263" s="258">
        <f>SUMIFS('12'!$N$7:$N$100,'12'!$H$7:$H$100,$A263,'12'!$I$7:$I$100,"")+SUMIFS('13'!$N$7:$N$100,'13'!$H$7:$H$100,$A263,'13'!$I$7:$I$100,"")+SUMIFS('14'!$N$7:$N$100,'14'!$H$7:$H$100,$A263,'14'!$I$7:$I$100,"")+SUMIFS('15'!$N$7:$N$100,'15'!$H$7:$H$100,$A263,'15'!$I$7:$I$100,"")+SUMIFS('15a'!$N$7:$N$100,'15a'!$H$7:$H$100,$A263,'15a'!$I$7:$I$100,"")+SUMIFS('15b'!$N$7:$N$100,'15b'!$H$7:$H$100,$A263,'15b'!$I$7:$I$100,"")+SUMIFS('15c'!$N$7:$N$100,'15c'!$H$7:$H$100,$A263,'15c'!$I$7:$I$100,"")+SUMIFS('15d'!$N$7:$N$100,'15d'!$H$7:$H$100,$A263,'15d'!$I$7:$I$100,"")+SUMIFS('15e'!$N$7:$N$100,'15e'!$H$7:$H$100,$A263,'15e'!$I$7:$I$100,"")+SUMIFS('15f'!$N$7:$N$100,'15f'!$H$7:$H$100,$A263,'15f'!$I$7:$I$100,"")+SUMIFS('15g'!$N$7:$N$100,'15g'!$H$7:$H$100,$A263,'15g'!$I$7:$I$100,"")+SUMIFS('15h'!$N$7:$N$100,'15h'!$H$7:$H$100,$A263,'15h'!$I$7:$I$100,"")+SUMIFS('15i'!$N$7:$N$100,'15i'!$H$7:$H$100,$A263,'15i'!$I$7:$I$100,"")+SUMIFS('15j'!$N$7:$N$100,'15j'!$H$7:$H$100,$A263,'15j'!$I$7:$I$100,"")+SUMIFS('15k'!$N$7:$N$100,'15k'!$H$7:$H$100,$A263,'15k'!$I$7:$I$100,"")+SUMIFS('15l'!$N$7:$N$100,'15l'!$H$7:$H$100,$A263,'15l'!$I$7:$I$100,"")+SUMIFS('15m'!$N$7:$N$100,'15m'!$H$7:$H$100,$A263,'15m'!$I$7:$I$100,"")+SUMIFS('15n'!$N$7:$N$100,'15n'!$H$7:$H$100,$A263,'15n'!$I$7:$I$100,"")+SUMIFS('16'!$N$7:$N$100,'16'!$H$7:$H$100,$A263,'16'!$I$7:$I$100,"")+SUMIFS('16a'!$N$7:$N$100,'16a'!$H$7:$H$100,$A263,'16a'!$I$7:$I$100,"")+SUMIFS('17'!$N$7:$N$100,'17'!$H$7:$H$100,$A263,'17'!$I$7:$I$100,"")+SUMIFS('17a'!$N$7:$N$100,'17a'!$H$7:$H$100,$A263,'17a'!$I$7:$I$100,"")+SUMIFS('18'!$N$7:$N$100,'18'!$H$7:$H$100,$A263,'18'!$I$7:$I$100,"")+SUMIFS('18a'!$N$7:$N$100,'18a'!$H$7:$H$100,$A263,'18a'!$I$7:$I$100,"")
+SUMIFS('19'!$N$7:$N$100,'19'!$H$7:$H$100,$A263,'19'!$I$7:$I$100,"")+SUMIFS('20'!$N$7:$N$100,'20'!$H$7:$H$100,$A263,'20'!$I$7:$I$100,"")+SUMIFS('20a'!$N$7:$N$100,'20a'!$H$7:$H$100,$A263,'20a'!$I$7:$I$100,"")+SUMIFS('21'!$N$7:$N$100,'21'!$H$7:$H$100,$A263,'21'!$I$7:$I$100,"")+SUMIFS('22'!$N$7:$N$100,'22'!$H$7:$H$100,$A263,'22'!$I$7:$I$100,"")+SUMIFS('22a'!$N$7:$N$100,'22a'!$H$7:$H$100,$A263,'22a'!$I$7:$I$100,"")+SUMIFS('22b'!$N$7:$N$100,'22b'!$H$7:$H$100,$A263,'22b'!$I$7:$I$100,"")+SUMIFS('23'!$N$7:$N$100,'23'!$H$7:$H$100,$A263,'23'!$I$7:$I$100,"")+SUMIFS('24'!$N$7:$N$100,'24'!$H$7:$H$100,$A263,'24'!$I$7:$I$100,"")+SUMIFS('24a'!$N$7:$N$100,'24a'!$H$7:$H$100,$A263,'24a'!$I$7:$I$100,"")+SUMIFS('24b'!$N$7:$N$100,'24b'!$H$7:$H$100,$A263,'24b'!$I$7:$I$100,"")+SUMIFS('24c'!$N$7:$N$100,'24c'!$H$7:$H$100,$A263,'24c'!$I$7:$I$100,"")+SUMIFS('24d'!$N$7:$N$100,'24d'!$H$7:$H$100,$A263,'24d'!$I$7:$I$100,"")+SUMIFS('24e'!$N$7:$N$100,'24e'!$H$7:$H$100,$A263,'24e'!$I$7:$I$100,"")+SUMIFS('24f'!$N$7:$N$100,'24f'!$H$7:$H$100,$A263,'24f'!$I$7:$I$100,"")+SUMIFS('24g'!$N$7:$N$100,'24g'!$H$7:$H$100,$A263,'24g'!$I$7:$I$100,"")+SUMIFS('24h'!$N$7:$N$100,'24h'!$H$7:$H$100,$A263,'24h'!$I$7:$I$100,"")+SUMIFS('24i'!$N$7:$N$100,'24i'!$H$7:$H$100,$A263,'24i'!$I$7:$I$100,"")+SUMIFS('25'!$N$7:$N$100,'25'!$H$7:$H$100,$A263,'25'!$I$7:$I$100,"")+SUMIFS('26'!$N$7:$N$100,'26'!$H$7:$H$100,$A263,'26'!$I$7:$I$100,"")+SUMIFS('26a'!$N$7:$N$100,'26a'!$H$7:$H$100,$A263,'26a'!$I$7:$I$100,"")+SUMIFS('27'!$N$7:$N$100,'27'!$H$7:$H$100,$A263,'27'!$I$7:$I$100,"")+SUMIFS('27a'!$N$7:$N$100,'27a'!$H$7:$H$100,$A263,'27a'!$I$7:$I$100,"")+SUMIFS('28'!$N$7:$N$100,'28'!$H$7:$H$100,$A263,'28'!$I$7:$I$100,"")+SUMIFS('29'!$N$7:$N$100,'29'!$H$7:$H$100,$A263,'29'!$I$7:$I$100,"")</f>
        <v>0</v>
      </c>
      <c r="F263" s="259">
        <f t="shared" si="51"/>
        <v>130081.12</v>
      </c>
      <c r="G263" s="257">
        <f>SUMIFS('12'!$J$7:$J$100,'12'!$H$7:$H$100,$A263,'12'!$I$7:$I$100,1)+SUMIFS('13'!$J$7:$J$100,'13'!$H$7:$H$100,$A263,'13'!$I$7:$I$100,1)+SUMIFS('14'!$J$7:$J$100,'14'!$H$7:$H$100,$A263,'14'!$I$7:$I$100,1)+SUMIFS('15'!$J$7:$J$100,'15'!$H$7:$H$100,$A263,'15'!$I$7:$I$100,1)+SUMIFS('15a'!$J$7:$J$100,'15a'!$H$7:$H$100,$A263,'15a'!$I$7:$I$100,1)+SUMIFS('15b'!$J$7:$J$100,'15b'!$H$7:$H$100,$A263,'15b'!$I$7:$I$100,1)+SUMIFS('15c'!$J$7:$J$100,'15c'!$H$7:$H$100,$A263,'15c'!$I$7:$I$100,1)+SUMIFS('15d'!$J$7:$J$100,'15d'!$H$7:$H$100,$A263,'15d'!$I$7:$I$100,1)+SUMIFS('15e'!$J$7:$J$100,'15e'!$H$7:$H$100,$A263,'15e'!$I$7:$I$100,1)+SUMIFS('15f'!$J$7:$J$100,'15f'!$H$7:$H$100,$A263,'15f'!$I$7:$I$100,1)+SUMIFS('15g'!$J$7:$J$100,'15g'!$H$7:$H$100,$A263,'15g'!$I$7:$I$100,1)+SUMIFS('15h'!$J$7:$J$100,'15h'!$H$7:$H$100,$A263,'15h'!$I$7:$I$100,1)+SUMIFS('15i'!$J$7:$J$100,'15i'!$H$7:$H$100,$A263,'15i'!$I$7:$I$100,1)+SUMIFS('15j'!$J$7:$J$100,'15j'!$H$7:$H$100,$A263,'15j'!$I$7:$I$100,1)+SUMIFS('15k'!$J$7:$J$100,'15k'!$H$7:$H$100,$A263,'15k'!$I$7:$I$100,1)+SUMIFS('15l'!$J$7:$J$100,'15l'!$H$7:$H$100,$A263,'15l'!$I$7:$I$100,1)+SUMIFS('15m'!$J$7:$J$100,'15m'!$H$7:$H$100,$A263,'15m'!$I$7:$I$100,1)+SUMIFS('15n'!$J$7:$J$100,'15n'!$H$7:$H$100,$A263,'15n'!$I$7:$I$100,1)+SUMIFS('16'!$J$7:$J$100,'16'!$H$7:$H$100,$A263,'16'!$I$7:$I$100,1)+SUMIFS('16a'!$J$7:$J$100,'16a'!$H$7:$H$100,$A263,'16a'!$I$7:$I$100,1)+SUMIFS('17'!$J$7:$J$100,'17'!$H$7:$H$100,$A263,'17'!$I$7:$I$100,1)+SUMIFS('17a'!$J$7:$J$100,'17a'!$H$7:$H$100,$A263,'17a'!$I$7:$I$100,1)+SUMIFS('18'!$J$7:$J$100,'18'!$H$7:$H$100,$A263,'18'!$I$7:$I$100,1)+SUMIFS('18a'!$J$7:$J$100,'18a'!$H$7:$H$100,$A263,'18a'!$I$7:$I$100,1)
+SUMIFS('19'!$J$7:$J$100,'19'!$H$7:$H$100,$A263,'19'!$I$7:$I$100,1)+SUMIFS('20'!$J$7:$J$100,'20'!$H$7:$H$100,$A263,'20'!$I$7:$I$100,1)+SUMIFS('20a'!$J$7:$J$100,'20a'!$H$7:$H$100,$A263,'20a'!$I$7:$I$100,1)+SUMIFS('21'!$J$7:$J$100,'21'!$H$7:$H$100,$A263,'21'!$I$7:$I$100,1)+SUMIFS('22'!$J$7:$J$100,'22'!$H$7:$H$100,$A263,'22'!$I$7:$I$100,1)+SUMIFS('22a'!$J$7:$J$100,'22a'!$H$7:$H$100,$A263,'22a'!$I$7:$I$100,1)+SUMIFS('22b'!$J$7:$J$100,'22b'!$H$7:$H$100,$A263,'22b'!$I$7:$I$100,1)+SUMIFS('23'!$J$7:$J$100,'23'!$H$7:$H$100,$A263,'23'!$I$7:$I$100,1)+SUMIFS('24'!$J$7:$J$100,'24'!$H$7:$H$100,$A263,'24'!$I$7:$I$100,1)+SUMIFS('24a'!$J$7:$J$100,'24a'!$H$7:$H$100,$A263,'24a'!$I$7:$I$100,1)+SUMIFS('24b'!$J$7:$J$100,'24b'!$H$7:$H$100,$A263,'24b'!$I$7:$I$100,1)+SUMIFS('24c'!$J$7:$J$100,'24c'!$H$7:$H$100,$A263,'24c'!$I$7:$I$100,1)+SUMIFS('24d'!$J$7:$J$100,'24d'!$H$7:$H$100,$A263,'24d'!$I$7:$I$100,1)+SUMIFS('24e'!$J$7:$J$100,'24e'!$H$7:$H$100,$A263,'24e'!$I$7:$I$100,1)+SUMIFS('24f'!$J$7:$J$100,'24f'!$H$7:$H$100,$A263,'24f'!$I$7:$I$100,1)+SUMIFS('24g'!$J$7:$J$100,'24g'!$H$7:$H$100,$A263,'24g'!$I$7:$I$100,1)+SUMIFS('24h'!$J$7:$J$100,'24h'!$H$7:$H$100,$A263,'24h'!$I$7:$I$100,1)+SUMIFS('24i'!$J$7:$J$100,'24i'!$H$7:$H$100,$A263,'24i'!$I$7:$I$100,1)+SUMIFS('25'!$J$7:$J$100,'25'!$H$7:$H$100,$A263,'25'!$I$7:$I$100,1)+SUMIFS('26'!$J$7:$J$100,'26'!$H$7:$H$100,$A263,'26'!$I$7:$I$100,1)+SUMIFS('26a'!$J$7:$J$100,'26a'!$H$7:$H$100,$A263,'26a'!$I$7:$I$100,1)+SUMIFS('27'!$J$7:$J$100,'27'!$H$7:$H$100,$A263,'27'!$I$7:$I$100,1)+SUMIFS('27a'!$J$7:$J$100,'27a'!$H$7:$H$100,$A263,'27a'!$I$7:$I$100,1)+SUMIFS('28'!$J$7:$J$100,'28'!$H$7:$H$100,$A263,'28'!$I$7:$I$100,1)+SUMIFS('29'!$J$7:$J$100,'29'!$H$7:$H$100,$A263,'29'!$I$7:$I$100,1)</f>
        <v>0</v>
      </c>
      <c r="H263" s="258">
        <f>SUMIFS('12'!$J$7:$J$100,'12'!$H$7:$H$100,$A263,'12'!$I$7:$I$100,2)+SUMIFS('13'!$J$7:$J$100,'13'!$H$7:$H$100,$A263,'13'!$I$7:$I$100,2)+SUMIFS('14'!$J$7:$J$100,'14'!$H$7:$H$100,$A263,'14'!$I$7:$I$100,2)+SUMIFS('15'!$J$7:$J$100,'15'!$H$7:$H$100,$A263,'15'!$I$7:$I$100,2)+SUMIFS('15a'!$J$7:$J$100,'15a'!$H$7:$H$100,$A263,'15a'!$I$7:$I$100,2)+SUMIFS('15b'!$J$7:$J$100,'15b'!$H$7:$H$100,$A263,'15b'!$I$7:$I$100,2)+SUMIFS('15c'!$J$7:$J$100,'15c'!$H$7:$H$100,$A263,'15c'!$I$7:$I$100,2)+SUMIFS('15d'!$J$7:$J$100,'15d'!$H$7:$H$100,$A263,'15d'!$I$7:$I$100,2)+SUMIFS('15e'!$J$7:$J$100,'15e'!$H$7:$H$100,$A263,'15e'!$I$7:$I$100,2)+SUMIFS('15f'!$J$7:$J$100,'15f'!$H$7:$H$100,$A263,'15f'!$I$7:$I$100,2)+SUMIFS('15g'!$J$7:$J$100,'15g'!$H$7:$H$100,$A263,'15g'!$I$7:$I$100,2)+SUMIFS('15h'!$J$7:$J$100,'15h'!$H$7:$H$100,$A263,'15h'!$I$7:$I$100,2)+SUMIFS('15i'!$J$7:$J$100,'15i'!$H$7:$H$100,$A263,'15i'!$I$7:$I$100,2)+SUMIFS('15j'!$J$7:$J$100,'15j'!$H$7:$H$100,$A263,'15j'!$I$7:$I$100,2)+SUMIFS('15k'!$J$7:$J$100,'15k'!$H$7:$H$100,$A263,'15k'!$I$7:$I$100,2)+SUMIFS('15l'!$J$7:$J$100,'15l'!$H$7:$H$100,$A263,'15l'!$I$7:$I$100,2)+SUMIFS('15m'!$J$7:$J$100,'15m'!$H$7:$H$100,$A263,'15m'!$I$7:$I$100,2)+SUMIFS('15n'!$J$7:$J$100,'15n'!$H$7:$H$100,$A263,'15n'!$I$7:$I$100,2)+SUMIFS('16'!$J$7:$J$100,'16'!$H$7:$H$100,$A263,'16'!$I$7:$I$100,2)+SUMIFS('16a'!$J$7:$J$100,'16a'!$H$7:$H$100,$A263,'16a'!$I$7:$I$100,2)+SUMIFS('17'!$J$7:$J$100,'17'!$H$7:$H$100,$A263,'17'!$I$7:$I$100,2)+SUMIFS('17a'!$J$7:$J$100,'17a'!$H$7:$H$100,$A263,'17a'!$I$7:$I$100,2)+SUMIFS('18'!$J$7:$J$100,'18'!$H$7:$H$100,$A263,'18'!$I$7:$I$100,2)+SUMIFS('18a'!$J$7:$J$100,'18a'!$H$7:$H$100,$A263,'18a'!$I$7:$I$100,2)
+SUMIFS('19'!$J$7:$J$100,'19'!$H$7:$H$100,$A263,'19'!$I$7:$I$100,2)+SUMIFS('20'!$J$7:$J$100,'20'!$H$7:$H$100,$A263,'20'!$I$7:$I$100,2)+SUMIFS('20a'!$J$7:$J$100,'20a'!$H$7:$H$100,$A263,'20a'!$I$7:$I$100,2)+SUMIFS('21'!$J$7:$J$100,'21'!$H$7:$H$100,$A263,'21'!$I$7:$I$100,2)+SUMIFS('22'!$J$7:$J$100,'22'!$H$7:$H$100,$A263,'22'!$I$7:$I$100,2)+SUMIFS('22a'!$J$7:$J$100,'22a'!$H$7:$H$100,$A263,'22a'!$I$7:$I$100,2)+SUMIFS('22b'!$J$7:$J$100,'22b'!$H$7:$H$100,$A263,'22b'!$I$7:$I$100,2)+SUMIFS('23'!$J$7:$J$100,'23'!$H$7:$H$100,$A263,'23'!$I$7:$I$100,2)+SUMIFS('24'!$J$7:$J$100,'24'!$H$7:$H$100,$A263,'24'!$I$7:$I$100,2)+SUMIFS('24a'!$J$7:$J$100,'24a'!$H$7:$H$100,$A263,'24a'!$I$7:$I$100,2)+SUMIFS('24b'!$J$7:$J$100,'24b'!$H$7:$H$100,$A263,'24b'!$I$7:$I$100,2)+SUMIFS('24c'!$J$7:$J$100,'24c'!$H$7:$H$100,$A263,'24c'!$I$7:$I$100,2)+SUMIFS('24d'!$J$7:$J$100,'24d'!$H$7:$H$100,$A263,'24d'!$I$7:$I$100,2)+SUMIFS('24e'!$J$7:$J$100,'24e'!$H$7:$H$100,$A263,'24e'!$I$7:$I$100,2)+SUMIFS('24f'!$J$7:$J$100,'24f'!$H$7:$H$100,$A263,'24f'!$I$7:$I$100,2)+SUMIFS('24g'!$J$7:$J$100,'24g'!$H$7:$H$100,$A263,'24g'!$I$7:$I$100,2)+SUMIFS('24h'!$J$7:$J$100,'24h'!$H$7:$H$100,$A263,'24h'!$I$7:$I$100,2)+SUMIFS('24i'!$J$7:$J$100,'24i'!$H$7:$H$100,$A263,'24i'!$I$7:$I$100,2)+SUMIFS('25'!$J$7:$J$100,'25'!$H$7:$H$100,$A263,'25'!$I$7:$I$100,2)+SUMIFS('26'!$J$7:$J$100,'26'!$H$7:$H$100,$A263,'26'!$I$7:$I$100,2)+SUMIFS('26a'!$J$7:$J$100,'26a'!$H$7:$H$100,$A263,'26a'!$I$7:$I$100,2)+SUMIFS('27'!$J$7:$J$100,'27'!$H$7:$H$100,$A263,'27'!$I$7:$I$100,2)+SUMIFS('27a'!$J$7:$J$100,'27a'!$H$7:$H$100,$A263,'27a'!$I$7:$I$100,2)+SUMIFS('28'!$J$7:$J$100,'28'!$H$7:$H$100,$A263,'28'!$I$7:$I$100,2)+SUMIFS('29'!$J$7:$J$100,'29'!$H$7:$H$100,$A263,'29'!$I$7:$I$100,2)</f>
        <v>190000</v>
      </c>
      <c r="I263" s="258">
        <f>SUMIFS('12'!$J$7:$J$100,'12'!$H$7:$H$100,$A263,'12'!$I$7:$I$100,"")+SUMIFS('13'!$J$7:$J$100,'13'!$H$7:$H$100,$A263,'13'!$I$7:$I$100,"")+SUMIFS('14'!$J$7:$J$100,'14'!$H$7:$H$100,$A263,'14'!$I$7:$I$100,"")+SUMIFS('15'!$J$7:$J$100,'15'!$H$7:$H$100,$A263,'15'!$I$7:$I$100,"")+SUMIFS('15a'!$J$7:$J$100,'15a'!$H$7:$H$100,$A263,'15a'!$I$7:$I$100,"")+SUMIFS('15b'!$J$7:$J$100,'15b'!$H$7:$H$100,$A263,'15b'!$I$7:$I$100,"")+SUMIFS('15c'!$J$7:$J$100,'15c'!$H$7:$H$100,$A263,'15c'!$I$7:$I$100,"")+SUMIFS('15d'!$J$7:$J$100,'15d'!$H$7:$H$100,$A263,'15d'!$I$7:$I$100,"")+SUMIFS('15e'!$J$7:$J$100,'15e'!$H$7:$H$100,$A263,'15e'!$I$7:$I$100,"")+SUMIFS('15f'!$J$7:$J$100,'15f'!$H$7:$H$100,$A263,'15f'!$I$7:$I$100,"")+SUMIFS('15g'!$J$7:$J$100,'15g'!$H$7:$H$100,$A263,'15g'!$I$7:$I$100,"")+SUMIFS('15h'!$J$7:$J$100,'15h'!$H$7:$H$100,$A263,'15h'!$I$7:$I$100,"")+SUMIFS('15i'!$J$7:$J$100,'15i'!$H$7:$H$100,$A263,'15i'!$I$7:$I$100,"")+SUMIFS('15j'!$J$7:$J$100,'15j'!$H$7:$H$100,$A263,'15j'!$I$7:$I$100,"")+SUMIFS('15k'!$J$7:$J$100,'15k'!$H$7:$H$100,$A263,'15k'!$I$7:$I$100,"")+SUMIFS('15l'!$J$7:$J$100,'15l'!$H$7:$H$100,$A263,'15l'!$I$7:$I$100,"")+SUMIFS('15m'!$J$7:$J$100,'15m'!$H$7:$H$100,$A263,'15m'!$I$7:$I$100,"")+SUMIFS('15n'!$J$7:$J$100,'15n'!$H$7:$H$100,$A263,'15n'!$I$7:$I$100,"")+SUMIFS('16'!$J$7:$J$100,'16'!$H$7:$H$100,$A263,'16'!$I$7:$I$100,"")+SUMIFS('16a'!$J$7:$J$100,'16a'!$H$7:$H$100,$A263,'16a'!$I$7:$I$100,"")+SUMIFS('17'!$J$7:$J$100,'17'!$H$7:$H$100,$A263,'17'!$I$7:$I$100,"")+SUMIFS('17a'!$J$7:$J$100,'17a'!$H$7:$H$100,$A263,'17a'!$I$7:$I$100,"")+SUMIFS('18'!$J$7:$J$100,'18'!$H$7:$H$100,$A263,'18'!$I$7:$I$100,"")+SUMIFS('18a'!$J$7:$J$100,'18a'!$H$7:$H$100,$A263,'18a'!$I$7:$I$100,"")
+SUMIFS('19'!$J$7:$J$100,'19'!$H$7:$H$100,$A263,'19'!$I$7:$I$100,"")+SUMIFS('20'!$J$7:$J$100,'20'!$H$7:$H$100,$A263,'20'!$I$7:$I$100,"")+SUMIFS('20a'!$J$7:$J$100,'20a'!$H$7:$H$100,$A263,'20a'!$I$7:$I$100,"")+SUMIFS('21'!$J$7:$J$100,'21'!$H$7:$H$100,$A263,'21'!$I$7:$I$100,"")+SUMIFS('22'!$J$7:$J$100,'22'!$H$7:$H$100,$A263,'22'!$I$7:$I$100,"")+SUMIFS('22a'!$J$7:$J$100,'22a'!$H$7:$H$100,$A263,'22a'!$I$7:$I$100,"")+SUMIFS('22b'!$J$7:$J$100,'22b'!$H$7:$H$100,$A263,'22b'!$I$7:$I$100,"")+SUMIFS('23'!$J$7:$J$100,'23'!$H$7:$H$100,$A263,'23'!$I$7:$I$100,"")+SUMIFS('24'!$J$7:$J$100,'24'!$H$7:$H$100,$A263,'24'!$I$7:$I$100,"")+SUMIFS('24a'!$J$7:$J$100,'24a'!$H$7:$H$100,$A263,'24a'!$I$7:$I$100,"")+SUMIFS('24b'!$J$7:$J$100,'24b'!$H$7:$H$100,$A263,'24b'!$I$7:$I$100,"")+SUMIFS('24c'!$J$7:$J$100,'24c'!$H$7:$H$100,$A263,'24c'!$I$7:$I$100,"")+SUMIFS('24d'!$J$7:$J$100,'24d'!$H$7:$H$100,$A263,'24d'!$I$7:$I$100,"")+SUMIFS('24e'!$J$7:$J$100,'24e'!$H$7:$H$100,$A263,'24e'!$I$7:$I$100,"")+SUMIFS('24f'!$J$7:$J$100,'24f'!$H$7:$H$100,$A263,'24f'!$I$7:$I$100,"")+SUMIFS('24g'!$J$7:$J$100,'24g'!$H$7:$H$100,$A263,'24g'!$I$7:$I$100,"")+SUMIFS('24h'!$J$7:$J$100,'24h'!$H$7:$H$100,$A263,'24h'!$I$7:$I$100,"")+SUMIFS('24i'!$J$7:$J$100,'24i'!$H$7:$H$100,$A263,'24i'!$I$7:$I$100,"")+SUMIFS('25'!$J$7:$J$100,'25'!$H$7:$H$100,$A263,'25'!$I$7:$I$100,"")+SUMIFS('26'!$J$7:$J$100,'26'!$H$7:$H$100,$A263,'26'!$I$7:$I$100,"")+SUMIFS('26a'!$J$7:$J$100,'26a'!$H$7:$H$100,$A263,'26a'!$I$7:$I$100,"")+SUMIFS('27'!$J$7:$J$100,'27'!$H$7:$H$100,$A263,'27'!$I$7:$I$100,"")+SUMIFS('27a'!$J$7:$J$100,'27a'!$H$7:$H$100,$A263,'27a'!$I$7:$I$100,"")+SUMIFS('28'!$J$7:$J$100,'28'!$H$7:$H$100,$A263,'28'!$I$7:$I$100,"")+SUMIFS('29'!$J$7:$J$100,'29'!$H$7:$H$100,$A263,'29'!$I$7:$I$100,"")</f>
        <v>0</v>
      </c>
      <c r="J263" s="259">
        <f t="shared" si="52"/>
        <v>190000</v>
      </c>
      <c r="S263" s="247">
        <f t="shared" si="50"/>
        <v>640162.24</v>
      </c>
    </row>
    <row r="264" ht="12.75" customHeight="1">
      <c r="A264" s="1" t="s">
        <v>2714</v>
      </c>
      <c r="B264" s="1" t="s">
        <v>4586</v>
      </c>
      <c r="C264" s="257">
        <f>SUMIFS('12'!$N$7:$N$100,'12'!$H$7:$H$100,$A264,'12'!$I$7:$I$100,1)+SUMIFS('13'!$N$7:$N$100,'13'!$H$7:$H$100,$A264,'13'!$I$7:$I$100,1)+SUMIFS('14'!$N$7:$N$100,'14'!$H$7:$H$100,$A264,'14'!$I$7:$I$100,1)+SUMIFS('15'!$N$7:$N$100,'15'!$H$7:$H$100,$A264,'15'!$I$7:$I$100,1)+SUMIFS('15a'!$N$7:$N$100,'15a'!$H$7:$H$100,$A264,'15a'!$I$7:$I$100,1)+SUMIFS('15b'!$N$7:$N$100,'15b'!$H$7:$H$100,$A264,'15b'!$I$7:$I$100,1)+SUMIFS('15c'!$N$7:$N$100,'15c'!$H$7:$H$100,$A264,'15c'!$I$7:$I$100,1)+SUMIFS('15d'!$N$7:$N$100,'15d'!$H$7:$H$100,$A264,'15d'!$I$7:$I$100,1)+SUMIFS('15e'!$N$7:$N$100,'15e'!$H$7:$H$100,$A264,'15e'!$I$7:$I$100,1)+SUMIFS('15f'!$N$7:$N$100,'15f'!$H$7:$H$100,$A264,'15f'!$I$7:$I$100,1)+SUMIFS('15g'!$N$7:$N$100,'15g'!$H$7:$H$100,$A264,'15g'!$I$7:$I$100,1)+SUMIFS('15h'!$N$7:$N$100,'15h'!$H$7:$H$100,$A264,'15h'!$I$7:$I$100,1)+SUMIFS('15i'!$N$7:$N$100,'15i'!$H$7:$H$100,$A264,'15i'!$I$7:$I$100,1)+SUMIFS('15j'!$N$7:$N$100,'15j'!$H$7:$H$100,$A264,'15j'!$I$7:$I$100,1)+SUMIFS('15k'!$N$7:$N$100,'15k'!$H$7:$H$100,$A264,'15k'!$I$7:$I$100,1)+SUMIFS('15l'!$N$7:$N$100,'15l'!$H$7:$H$100,$A264,'15l'!$I$7:$I$100,1)+SUMIFS('15m'!$N$7:$N$100,'15m'!$H$7:$H$100,$A264,'15m'!$I$7:$I$100,1)+SUMIFS('15n'!$N$7:$N$100,'15n'!$H$7:$H$100,$A264,'15n'!$I$7:$I$100,1)+SUMIFS('16'!$N$7:$N$100,'16'!$H$7:$H$100,$A264,'16'!$I$7:$I$100,1)+SUMIFS('16a'!$N$7:$N$100,'16a'!$H$7:$H$100,$A264,'16a'!$I$7:$I$100,1)+SUMIFS('17'!$N$7:$N$100,'17'!$H$7:$H$100,$A264,'17'!$I$7:$I$100,1)+SUMIFS('17a'!$N$7:$N$100,'17a'!$H$7:$H$100,$A264,'17a'!$I$7:$I$100,1)+SUMIFS('18'!$N$7:$N$100,'18'!$H$7:$H$100,$A264,'18'!$I$7:$I$100,1)+SUMIFS('18a'!$N$7:$N$100,'18a'!$H$7:$H$100,$A264,'18a'!$I$7:$I$100,1)
+SUMIFS('19'!$N$7:$N$100,'19'!$H$7:$H$100,$A264,'19'!$I$7:$I$100,1)+SUMIFS('20'!$N$7:$N$100,'20'!$H$7:$H$100,$A264,'20'!$I$7:$I$100,1)+SUMIFS('20a'!$N$7:$N$100,'20a'!$H$7:$H$100,$A264,'20a'!$I$7:$I$100,1)+SUMIFS('21'!$N$7:$N$100,'21'!$H$7:$H$100,$A264,'21'!$I$7:$I$100,1)+SUMIFS('22'!$N$7:$N$100,'22'!$H$7:$H$100,$A264,'22'!$I$7:$I$100,1)+SUMIFS('22a'!$N$7:$N$100,'22a'!$H$7:$H$100,$A264,'22a'!$I$7:$I$100,1)+SUMIFS('22b'!$N$7:$N$100,'22b'!$H$7:$H$100,$A264,'22b'!$I$7:$I$100,1)+SUMIFS('23'!$N$7:$N$100,'23'!$H$7:$H$100,$A264,'23'!$I$7:$I$100,1)+SUMIFS('24'!$N$7:$N$100,'24'!$H$7:$H$100,$A264,'24'!$I$7:$I$100,1)+SUMIFS('24a'!$N$7:$N$100,'24a'!$H$7:$H$100,$A264,'24a'!$I$7:$I$100,1)+SUMIFS('24b'!$N$7:$N$100,'24b'!$H$7:$H$100,$A264,'24b'!$I$7:$I$100,1)+SUMIFS('24c'!$N$7:$N$100,'24c'!$H$7:$H$100,$A264,'24c'!$I$7:$I$100,1)+SUMIFS('24d'!$N$7:$N$100,'24d'!$H$7:$H$100,$A264,'24d'!$I$7:$I$100,1)+SUMIFS('24e'!$N$7:$N$100,'24e'!$H$7:$H$100,$A264,'24e'!$I$7:$I$100,1)+SUMIFS('24f'!$N$7:$N$100,'24f'!$H$7:$H$100,$A264,'24f'!$I$7:$I$100,1)+SUMIFS('24g'!$N$7:$N$100,'24g'!$H$7:$H$100,$A264,'24g'!$I$7:$I$100,1)+SUMIFS('24h'!$N$7:$N$100,'24h'!$H$7:$H$100,$A264,'24h'!$I$7:$I$100,1)+SUMIFS('24i'!$N$7:$N$100,'24i'!$H$7:$H$100,$A264,'24i'!$I$7:$I$100,1)+SUMIFS('25'!$N$7:$N$100,'25'!$H$7:$H$100,$A264,'25'!$I$7:$I$100,1)+SUMIFS('26'!$N$7:$N$100,'26'!$H$7:$H$100,$A264,'26'!$I$7:$I$100,1)+SUMIFS('26a'!$N$7:$N$100,'26a'!$H$7:$H$100,$A264,'26a'!$I$7:$I$100,1)+SUMIFS('27'!$N$7:$N$100,'27'!$H$7:$H$100,$A264,'27'!$I$7:$I$100,1)+SUMIFS('27a'!$N$7:$N$100,'27a'!$H$7:$H$100,$A264,'27a'!$I$7:$I$100,1)+SUMIFS('28'!$N$7:$N$100,'28'!$H$7:$H$100,$A264,'28'!$I$7:$I$100,1)+SUMIFS('29'!$N$7:$N$100,'29'!$H$7:$H$100,$A264,'29'!$I$7:$I$100,1)</f>
        <v>78659.71</v>
      </c>
      <c r="D264" s="258">
        <f>SUMIFS('12'!$N$7:$N$100,'12'!$H$7:$H$100,$A264,'12'!$I$7:$I$100,2)+SUMIFS('13'!$N$7:$N$100,'13'!$H$7:$H$100,$A264,'13'!$I$7:$I$100,2)+SUMIFS('14'!$N$7:$N$100,'14'!$H$7:$H$100,$A264,'14'!$I$7:$I$100,2)+SUMIFS('15'!$N$7:$N$100,'15'!$H$7:$H$100,$A264,'15'!$I$7:$I$100,2)+SUMIFS('15a'!$N$7:$N$100,'15a'!$H$7:$H$100,$A264,'15a'!$I$7:$I$100,2)+SUMIFS('15b'!$N$7:$N$100,'15b'!$H$7:$H$100,$A264,'15b'!$I$7:$I$100,2)+SUMIFS('15c'!$N$7:$N$100,'15c'!$H$7:$H$100,$A264,'15c'!$I$7:$I$100,2)+SUMIFS('15d'!$N$7:$N$100,'15d'!$H$7:$H$100,$A264,'15d'!$I$7:$I$100,2)+SUMIFS('15e'!$N$7:$N$100,'15e'!$H$7:$H$100,$A264,'15e'!$I$7:$I$100,2)+SUMIFS('15f'!$N$7:$N$100,'15f'!$H$7:$H$100,$A264,'15f'!$I$7:$I$100,2)+SUMIFS('15g'!$N$7:$N$100,'15g'!$H$7:$H$100,$A264,'15g'!$I$7:$I$100,2)+SUMIFS('15h'!$N$7:$N$100,'15h'!$H$7:$H$100,$A264,'15h'!$I$7:$I$100,2)+SUMIFS('15i'!$N$7:$N$100,'15i'!$H$7:$H$100,$A264,'15i'!$I$7:$I$100,2)+SUMIFS('15j'!$N$7:$N$100,'15j'!$H$7:$H$100,$A264,'15j'!$I$7:$I$100,2)+SUMIFS('15k'!$N$7:$N$100,'15k'!$H$7:$H$100,$A264,'15k'!$I$7:$I$100,2)+SUMIFS('15l'!$N$7:$N$100,'15l'!$H$7:$H$100,$A264,'15l'!$I$7:$I$100,2)+SUMIFS('15m'!$N$7:$N$100,'15m'!$H$7:$H$100,$A264,'15m'!$I$7:$I$100,2)+SUMIFS('15n'!$N$7:$N$100,'15n'!$H$7:$H$100,$A264,'15n'!$I$7:$I$100,2)+SUMIFS('16'!$N$7:$N$100,'16'!$H$7:$H$100,$A264,'16'!$I$7:$I$100,2)+SUMIFS('16a'!$N$7:$N$100,'16a'!$H$7:$H$100,$A264,'16a'!$I$7:$I$100,2)+SUMIFS('17'!$N$7:$N$100,'17'!$H$7:$H$100,$A264,'17'!$I$7:$I$100,2)+SUMIFS('17a'!$N$7:$N$100,'17a'!$H$7:$H$100,$A264,'17a'!$I$7:$I$100,2)+SUMIFS('18'!$N$7:$N$100,'18'!$H$7:$H$100,$A264,'18'!$I$7:$I$100,2)+SUMIFS('18a'!$N$7:$N$100,'18a'!$H$7:$H$100,$A264,'18a'!$I$7:$I$100,2)
+SUMIFS('19'!$N$7:$N$100,'19'!$H$7:$H$100,$A264,'19'!$I$7:$I$100,2)+SUMIFS('20'!$N$7:$N$100,'20'!$H$7:$H$100,$A264,'20'!$I$7:$I$100,2)+SUMIFS('20a'!$N$7:$N$100,'20a'!$H$7:$H$100,$A264,'20a'!$I$7:$I$100,2)+SUMIFS('21'!$N$7:$N$100,'21'!$H$7:$H$100,$A264,'21'!$I$7:$I$100,2)+SUMIFS('22'!$N$7:$N$100,'22'!$H$7:$H$100,$A264,'22'!$I$7:$I$100,2)+SUMIFS('22a'!$N$7:$N$100,'22a'!$H$7:$H$100,$A264,'22a'!$I$7:$I$100,2)+SUMIFS('22b'!$N$7:$N$100,'22b'!$H$7:$H$100,$A264,'22b'!$I$7:$I$100,2)+SUMIFS('23'!$N$7:$N$100,'23'!$H$7:$H$100,$A264,'23'!$I$7:$I$100,2)+SUMIFS('24'!$N$7:$N$100,'24'!$H$7:$H$100,$A264,'24'!$I$7:$I$100,2)+SUMIFS('24a'!$N$7:$N$100,'24a'!$H$7:$H$100,$A264,'24a'!$I$7:$I$100,2)+SUMIFS('24b'!$N$7:$N$100,'24b'!$H$7:$H$100,$A264,'24b'!$I$7:$I$100,2)+SUMIFS('24c'!$N$7:$N$100,'24c'!$H$7:$H$100,$A264,'24c'!$I$7:$I$100,2)+SUMIFS('24d'!$N$7:$N$100,'24d'!$H$7:$H$100,$A264,'24d'!$I$7:$I$100,2)+SUMIFS('24e'!$N$7:$N$100,'24e'!$H$7:$H$100,$A264,'24e'!$I$7:$I$100,2)+SUMIFS('24f'!$N$7:$N$100,'24f'!$H$7:$H$100,$A264,'24f'!$I$7:$I$100,2)+SUMIFS('24g'!$N$7:$N$100,'24g'!$H$7:$H$100,$A264,'24g'!$I$7:$I$100,2)+SUMIFS('24h'!$N$7:$N$100,'24h'!$H$7:$H$100,$A264,'24h'!$I$7:$I$100,2)+SUMIFS('24i'!$N$7:$N$100,'24i'!$H$7:$H$100,$A264,'24i'!$I$7:$I$100,2)+SUMIFS('25'!$N$7:$N$100,'25'!$H$7:$H$100,$A264,'25'!$I$7:$I$100,2)+SUMIFS('26'!$N$7:$N$100,'26'!$H$7:$H$100,$A264,'26'!$I$7:$I$100,2)+SUMIFS('26a'!$N$7:$N$100,'26a'!$H$7:$H$100,$A264,'26a'!$I$7:$I$100,2)+SUMIFS('27'!$N$7:$N$100,'27'!$H$7:$H$100,$A264,'27'!$I$7:$I$100,2)+SUMIFS('27a'!$N$7:$N$100,'27a'!$H$7:$H$100,$A264,'27a'!$I$7:$I$100,2)+SUMIFS('28'!$N$7:$N$100,'28'!$H$7:$H$100,$A264,'28'!$I$7:$I$100,2)+SUMIFS('29'!$N$7:$N$100,'29'!$H$7:$H$100,$A264,'29'!$I$7:$I$100,2)</f>
        <v>99117.41</v>
      </c>
      <c r="E264" s="258">
        <f>SUMIFS('12'!$N$7:$N$100,'12'!$H$7:$H$100,$A264,'12'!$I$7:$I$100,"")+SUMIFS('13'!$N$7:$N$100,'13'!$H$7:$H$100,$A264,'13'!$I$7:$I$100,"")+SUMIFS('14'!$N$7:$N$100,'14'!$H$7:$H$100,$A264,'14'!$I$7:$I$100,"")+SUMIFS('15'!$N$7:$N$100,'15'!$H$7:$H$100,$A264,'15'!$I$7:$I$100,"")+SUMIFS('15a'!$N$7:$N$100,'15a'!$H$7:$H$100,$A264,'15a'!$I$7:$I$100,"")+SUMIFS('15b'!$N$7:$N$100,'15b'!$H$7:$H$100,$A264,'15b'!$I$7:$I$100,"")+SUMIFS('15c'!$N$7:$N$100,'15c'!$H$7:$H$100,$A264,'15c'!$I$7:$I$100,"")+SUMIFS('15d'!$N$7:$N$100,'15d'!$H$7:$H$100,$A264,'15d'!$I$7:$I$100,"")+SUMIFS('15e'!$N$7:$N$100,'15e'!$H$7:$H$100,$A264,'15e'!$I$7:$I$100,"")+SUMIFS('15f'!$N$7:$N$100,'15f'!$H$7:$H$100,$A264,'15f'!$I$7:$I$100,"")+SUMIFS('15g'!$N$7:$N$100,'15g'!$H$7:$H$100,$A264,'15g'!$I$7:$I$100,"")+SUMIFS('15h'!$N$7:$N$100,'15h'!$H$7:$H$100,$A264,'15h'!$I$7:$I$100,"")+SUMIFS('15i'!$N$7:$N$100,'15i'!$H$7:$H$100,$A264,'15i'!$I$7:$I$100,"")+SUMIFS('15j'!$N$7:$N$100,'15j'!$H$7:$H$100,$A264,'15j'!$I$7:$I$100,"")+SUMIFS('15k'!$N$7:$N$100,'15k'!$H$7:$H$100,$A264,'15k'!$I$7:$I$100,"")+SUMIFS('15l'!$N$7:$N$100,'15l'!$H$7:$H$100,$A264,'15l'!$I$7:$I$100,"")+SUMIFS('15m'!$N$7:$N$100,'15m'!$H$7:$H$100,$A264,'15m'!$I$7:$I$100,"")+SUMIFS('15n'!$N$7:$N$100,'15n'!$H$7:$H$100,$A264,'15n'!$I$7:$I$100,"")+SUMIFS('16'!$N$7:$N$100,'16'!$H$7:$H$100,$A264,'16'!$I$7:$I$100,"")+SUMIFS('16a'!$N$7:$N$100,'16a'!$H$7:$H$100,$A264,'16a'!$I$7:$I$100,"")+SUMIFS('17'!$N$7:$N$100,'17'!$H$7:$H$100,$A264,'17'!$I$7:$I$100,"")+SUMIFS('17a'!$N$7:$N$100,'17a'!$H$7:$H$100,$A264,'17a'!$I$7:$I$100,"")+SUMIFS('18'!$N$7:$N$100,'18'!$H$7:$H$100,$A264,'18'!$I$7:$I$100,"")+SUMIFS('18a'!$N$7:$N$100,'18a'!$H$7:$H$100,$A264,'18a'!$I$7:$I$100,"")
+SUMIFS('19'!$N$7:$N$100,'19'!$H$7:$H$100,$A264,'19'!$I$7:$I$100,"")+SUMIFS('20'!$N$7:$N$100,'20'!$H$7:$H$100,$A264,'20'!$I$7:$I$100,"")+SUMIFS('20a'!$N$7:$N$100,'20a'!$H$7:$H$100,$A264,'20a'!$I$7:$I$100,"")+SUMIFS('21'!$N$7:$N$100,'21'!$H$7:$H$100,$A264,'21'!$I$7:$I$100,"")+SUMIFS('22'!$N$7:$N$100,'22'!$H$7:$H$100,$A264,'22'!$I$7:$I$100,"")+SUMIFS('22a'!$N$7:$N$100,'22a'!$H$7:$H$100,$A264,'22a'!$I$7:$I$100,"")+SUMIFS('22b'!$N$7:$N$100,'22b'!$H$7:$H$100,$A264,'22b'!$I$7:$I$100,"")+SUMIFS('23'!$N$7:$N$100,'23'!$H$7:$H$100,$A264,'23'!$I$7:$I$100,"")+SUMIFS('24'!$N$7:$N$100,'24'!$H$7:$H$100,$A264,'24'!$I$7:$I$100,"")+SUMIFS('24a'!$N$7:$N$100,'24a'!$H$7:$H$100,$A264,'24a'!$I$7:$I$100,"")+SUMIFS('24b'!$N$7:$N$100,'24b'!$H$7:$H$100,$A264,'24b'!$I$7:$I$100,"")+SUMIFS('24c'!$N$7:$N$100,'24c'!$H$7:$H$100,$A264,'24c'!$I$7:$I$100,"")+SUMIFS('24d'!$N$7:$N$100,'24d'!$H$7:$H$100,$A264,'24d'!$I$7:$I$100,"")+SUMIFS('24e'!$N$7:$N$100,'24e'!$H$7:$H$100,$A264,'24e'!$I$7:$I$100,"")+SUMIFS('24f'!$N$7:$N$100,'24f'!$H$7:$H$100,$A264,'24f'!$I$7:$I$100,"")+SUMIFS('24g'!$N$7:$N$100,'24g'!$H$7:$H$100,$A264,'24g'!$I$7:$I$100,"")+SUMIFS('24h'!$N$7:$N$100,'24h'!$H$7:$H$100,$A264,'24h'!$I$7:$I$100,"")+SUMIFS('24i'!$N$7:$N$100,'24i'!$H$7:$H$100,$A264,'24i'!$I$7:$I$100,"")+SUMIFS('25'!$N$7:$N$100,'25'!$H$7:$H$100,$A264,'25'!$I$7:$I$100,"")+SUMIFS('26'!$N$7:$N$100,'26'!$H$7:$H$100,$A264,'26'!$I$7:$I$100,"")+SUMIFS('26a'!$N$7:$N$100,'26a'!$H$7:$H$100,$A264,'26a'!$I$7:$I$100,"")+SUMIFS('27'!$N$7:$N$100,'27'!$H$7:$H$100,$A264,'27'!$I$7:$I$100,"")+SUMIFS('27a'!$N$7:$N$100,'27a'!$H$7:$H$100,$A264,'27a'!$I$7:$I$100,"")+SUMIFS('28'!$N$7:$N$100,'28'!$H$7:$H$100,$A264,'28'!$I$7:$I$100,"")+SUMIFS('29'!$N$7:$N$100,'29'!$H$7:$H$100,$A264,'29'!$I$7:$I$100,"")</f>
        <v>0</v>
      </c>
      <c r="F264" s="259">
        <f t="shared" si="51"/>
        <v>177777.12</v>
      </c>
      <c r="G264" s="257">
        <f>SUMIFS('12'!$J$7:$J$100,'12'!$H$7:$H$100,$A264,'12'!$I$7:$I$100,1)+SUMIFS('13'!$J$7:$J$100,'13'!$H$7:$H$100,$A264,'13'!$I$7:$I$100,1)+SUMIFS('14'!$J$7:$J$100,'14'!$H$7:$H$100,$A264,'14'!$I$7:$I$100,1)+SUMIFS('15'!$J$7:$J$100,'15'!$H$7:$H$100,$A264,'15'!$I$7:$I$100,1)+SUMIFS('15a'!$J$7:$J$100,'15a'!$H$7:$H$100,$A264,'15a'!$I$7:$I$100,1)+SUMIFS('15b'!$J$7:$J$100,'15b'!$H$7:$H$100,$A264,'15b'!$I$7:$I$100,1)+SUMIFS('15c'!$J$7:$J$100,'15c'!$H$7:$H$100,$A264,'15c'!$I$7:$I$100,1)+SUMIFS('15d'!$J$7:$J$100,'15d'!$H$7:$H$100,$A264,'15d'!$I$7:$I$100,1)+SUMIFS('15e'!$J$7:$J$100,'15e'!$H$7:$H$100,$A264,'15e'!$I$7:$I$100,1)+SUMIFS('15f'!$J$7:$J$100,'15f'!$H$7:$H$100,$A264,'15f'!$I$7:$I$100,1)+SUMIFS('15g'!$J$7:$J$100,'15g'!$H$7:$H$100,$A264,'15g'!$I$7:$I$100,1)+SUMIFS('15h'!$J$7:$J$100,'15h'!$H$7:$H$100,$A264,'15h'!$I$7:$I$100,1)+SUMIFS('15i'!$J$7:$J$100,'15i'!$H$7:$H$100,$A264,'15i'!$I$7:$I$100,1)+SUMIFS('15j'!$J$7:$J$100,'15j'!$H$7:$H$100,$A264,'15j'!$I$7:$I$100,1)+SUMIFS('15k'!$J$7:$J$100,'15k'!$H$7:$H$100,$A264,'15k'!$I$7:$I$100,1)+SUMIFS('15l'!$J$7:$J$100,'15l'!$H$7:$H$100,$A264,'15l'!$I$7:$I$100,1)+SUMIFS('15m'!$J$7:$J$100,'15m'!$H$7:$H$100,$A264,'15m'!$I$7:$I$100,1)+SUMIFS('15n'!$J$7:$J$100,'15n'!$H$7:$H$100,$A264,'15n'!$I$7:$I$100,1)+SUMIFS('16'!$J$7:$J$100,'16'!$H$7:$H$100,$A264,'16'!$I$7:$I$100,1)+SUMIFS('16a'!$J$7:$J$100,'16a'!$H$7:$H$100,$A264,'16a'!$I$7:$I$100,1)+SUMIFS('17'!$J$7:$J$100,'17'!$H$7:$H$100,$A264,'17'!$I$7:$I$100,1)+SUMIFS('17a'!$J$7:$J$100,'17a'!$H$7:$H$100,$A264,'17a'!$I$7:$I$100,1)+SUMIFS('18'!$J$7:$J$100,'18'!$H$7:$H$100,$A264,'18'!$I$7:$I$100,1)+SUMIFS('18a'!$J$7:$J$100,'18a'!$H$7:$H$100,$A264,'18a'!$I$7:$I$100,1)
+SUMIFS('19'!$J$7:$J$100,'19'!$H$7:$H$100,$A264,'19'!$I$7:$I$100,1)+SUMIFS('20'!$J$7:$J$100,'20'!$H$7:$H$100,$A264,'20'!$I$7:$I$100,1)+SUMIFS('20a'!$J$7:$J$100,'20a'!$H$7:$H$100,$A264,'20a'!$I$7:$I$100,1)+SUMIFS('21'!$J$7:$J$100,'21'!$H$7:$H$100,$A264,'21'!$I$7:$I$100,1)+SUMIFS('22'!$J$7:$J$100,'22'!$H$7:$H$100,$A264,'22'!$I$7:$I$100,1)+SUMIFS('22a'!$J$7:$J$100,'22a'!$H$7:$H$100,$A264,'22a'!$I$7:$I$100,1)+SUMIFS('22b'!$J$7:$J$100,'22b'!$H$7:$H$100,$A264,'22b'!$I$7:$I$100,1)+SUMIFS('23'!$J$7:$J$100,'23'!$H$7:$H$100,$A264,'23'!$I$7:$I$100,1)+SUMIFS('24'!$J$7:$J$100,'24'!$H$7:$H$100,$A264,'24'!$I$7:$I$100,1)+SUMIFS('24a'!$J$7:$J$100,'24a'!$H$7:$H$100,$A264,'24a'!$I$7:$I$100,1)+SUMIFS('24b'!$J$7:$J$100,'24b'!$H$7:$H$100,$A264,'24b'!$I$7:$I$100,1)+SUMIFS('24c'!$J$7:$J$100,'24c'!$H$7:$H$100,$A264,'24c'!$I$7:$I$100,1)+SUMIFS('24d'!$J$7:$J$100,'24d'!$H$7:$H$100,$A264,'24d'!$I$7:$I$100,1)+SUMIFS('24e'!$J$7:$J$100,'24e'!$H$7:$H$100,$A264,'24e'!$I$7:$I$100,1)+SUMIFS('24f'!$J$7:$J$100,'24f'!$H$7:$H$100,$A264,'24f'!$I$7:$I$100,1)+SUMIFS('24g'!$J$7:$J$100,'24g'!$H$7:$H$100,$A264,'24g'!$I$7:$I$100,1)+SUMIFS('24h'!$J$7:$J$100,'24h'!$H$7:$H$100,$A264,'24h'!$I$7:$I$100,1)+SUMIFS('24i'!$J$7:$J$100,'24i'!$H$7:$H$100,$A264,'24i'!$I$7:$I$100,1)+SUMIFS('25'!$J$7:$J$100,'25'!$H$7:$H$100,$A264,'25'!$I$7:$I$100,1)+SUMIFS('26'!$J$7:$J$100,'26'!$H$7:$H$100,$A264,'26'!$I$7:$I$100,1)+SUMIFS('26a'!$J$7:$J$100,'26a'!$H$7:$H$100,$A264,'26a'!$I$7:$I$100,1)+SUMIFS('27'!$J$7:$J$100,'27'!$H$7:$H$100,$A264,'27'!$I$7:$I$100,1)+SUMIFS('27a'!$J$7:$J$100,'27a'!$H$7:$H$100,$A264,'27a'!$I$7:$I$100,1)+SUMIFS('28'!$J$7:$J$100,'28'!$H$7:$H$100,$A264,'28'!$I$7:$I$100,1)+SUMIFS('29'!$J$7:$J$100,'29'!$H$7:$H$100,$A264,'29'!$I$7:$I$100,1)</f>
        <v>69000</v>
      </c>
      <c r="H264" s="258">
        <f>SUMIFS('12'!$J$7:$J$100,'12'!$H$7:$H$100,$A264,'12'!$I$7:$I$100,2)+SUMIFS('13'!$J$7:$J$100,'13'!$H$7:$H$100,$A264,'13'!$I$7:$I$100,2)+SUMIFS('14'!$J$7:$J$100,'14'!$H$7:$H$100,$A264,'14'!$I$7:$I$100,2)+SUMIFS('15'!$J$7:$J$100,'15'!$H$7:$H$100,$A264,'15'!$I$7:$I$100,2)+SUMIFS('15a'!$J$7:$J$100,'15a'!$H$7:$H$100,$A264,'15a'!$I$7:$I$100,2)+SUMIFS('15b'!$J$7:$J$100,'15b'!$H$7:$H$100,$A264,'15b'!$I$7:$I$100,2)+SUMIFS('15c'!$J$7:$J$100,'15c'!$H$7:$H$100,$A264,'15c'!$I$7:$I$100,2)+SUMIFS('15d'!$J$7:$J$100,'15d'!$H$7:$H$100,$A264,'15d'!$I$7:$I$100,2)+SUMIFS('15e'!$J$7:$J$100,'15e'!$H$7:$H$100,$A264,'15e'!$I$7:$I$100,2)+SUMIFS('15f'!$J$7:$J$100,'15f'!$H$7:$H$100,$A264,'15f'!$I$7:$I$100,2)+SUMIFS('15g'!$J$7:$J$100,'15g'!$H$7:$H$100,$A264,'15g'!$I$7:$I$100,2)+SUMIFS('15h'!$J$7:$J$100,'15h'!$H$7:$H$100,$A264,'15h'!$I$7:$I$100,2)+SUMIFS('15i'!$J$7:$J$100,'15i'!$H$7:$H$100,$A264,'15i'!$I$7:$I$100,2)+SUMIFS('15j'!$J$7:$J$100,'15j'!$H$7:$H$100,$A264,'15j'!$I$7:$I$100,2)+SUMIFS('15k'!$J$7:$J$100,'15k'!$H$7:$H$100,$A264,'15k'!$I$7:$I$100,2)+SUMIFS('15l'!$J$7:$J$100,'15l'!$H$7:$H$100,$A264,'15l'!$I$7:$I$100,2)+SUMIFS('15m'!$J$7:$J$100,'15m'!$H$7:$H$100,$A264,'15m'!$I$7:$I$100,2)+SUMIFS('15n'!$J$7:$J$100,'15n'!$H$7:$H$100,$A264,'15n'!$I$7:$I$100,2)+SUMIFS('16'!$J$7:$J$100,'16'!$H$7:$H$100,$A264,'16'!$I$7:$I$100,2)+SUMIFS('16a'!$J$7:$J$100,'16a'!$H$7:$H$100,$A264,'16a'!$I$7:$I$100,2)+SUMIFS('17'!$J$7:$J$100,'17'!$H$7:$H$100,$A264,'17'!$I$7:$I$100,2)+SUMIFS('17a'!$J$7:$J$100,'17a'!$H$7:$H$100,$A264,'17a'!$I$7:$I$100,2)+SUMIFS('18'!$J$7:$J$100,'18'!$H$7:$H$100,$A264,'18'!$I$7:$I$100,2)+SUMIFS('18a'!$J$7:$J$100,'18a'!$H$7:$H$100,$A264,'18a'!$I$7:$I$100,2)
+SUMIFS('19'!$J$7:$J$100,'19'!$H$7:$H$100,$A264,'19'!$I$7:$I$100,2)+SUMIFS('20'!$J$7:$J$100,'20'!$H$7:$H$100,$A264,'20'!$I$7:$I$100,2)+SUMIFS('20a'!$J$7:$J$100,'20a'!$H$7:$H$100,$A264,'20a'!$I$7:$I$100,2)+SUMIFS('21'!$J$7:$J$100,'21'!$H$7:$H$100,$A264,'21'!$I$7:$I$100,2)+SUMIFS('22'!$J$7:$J$100,'22'!$H$7:$H$100,$A264,'22'!$I$7:$I$100,2)+SUMIFS('22a'!$J$7:$J$100,'22a'!$H$7:$H$100,$A264,'22a'!$I$7:$I$100,2)+SUMIFS('22b'!$J$7:$J$100,'22b'!$H$7:$H$100,$A264,'22b'!$I$7:$I$100,2)+SUMIFS('23'!$J$7:$J$100,'23'!$H$7:$H$100,$A264,'23'!$I$7:$I$100,2)+SUMIFS('24'!$J$7:$J$100,'24'!$H$7:$H$100,$A264,'24'!$I$7:$I$100,2)+SUMIFS('24a'!$J$7:$J$100,'24a'!$H$7:$H$100,$A264,'24a'!$I$7:$I$100,2)+SUMIFS('24b'!$J$7:$J$100,'24b'!$H$7:$H$100,$A264,'24b'!$I$7:$I$100,2)+SUMIFS('24c'!$J$7:$J$100,'24c'!$H$7:$H$100,$A264,'24c'!$I$7:$I$100,2)+SUMIFS('24d'!$J$7:$J$100,'24d'!$H$7:$H$100,$A264,'24d'!$I$7:$I$100,2)+SUMIFS('24e'!$J$7:$J$100,'24e'!$H$7:$H$100,$A264,'24e'!$I$7:$I$100,2)+SUMIFS('24f'!$J$7:$J$100,'24f'!$H$7:$H$100,$A264,'24f'!$I$7:$I$100,2)+SUMIFS('24g'!$J$7:$J$100,'24g'!$H$7:$H$100,$A264,'24g'!$I$7:$I$100,2)+SUMIFS('24h'!$J$7:$J$100,'24h'!$H$7:$H$100,$A264,'24h'!$I$7:$I$100,2)+SUMIFS('24i'!$J$7:$J$100,'24i'!$H$7:$H$100,$A264,'24i'!$I$7:$I$100,2)+SUMIFS('25'!$J$7:$J$100,'25'!$H$7:$H$100,$A264,'25'!$I$7:$I$100,2)+SUMIFS('26'!$J$7:$J$100,'26'!$H$7:$H$100,$A264,'26'!$I$7:$I$100,2)+SUMIFS('26a'!$J$7:$J$100,'26a'!$H$7:$H$100,$A264,'26a'!$I$7:$I$100,2)+SUMIFS('27'!$J$7:$J$100,'27'!$H$7:$H$100,$A264,'27'!$I$7:$I$100,2)+SUMIFS('27a'!$J$7:$J$100,'27a'!$H$7:$H$100,$A264,'27a'!$I$7:$I$100,2)+SUMIFS('28'!$J$7:$J$100,'28'!$H$7:$H$100,$A264,'28'!$I$7:$I$100,2)+SUMIFS('29'!$J$7:$J$100,'29'!$H$7:$H$100,$A264,'29'!$I$7:$I$100,2)</f>
        <v>190000</v>
      </c>
      <c r="I264" s="258">
        <f>SUMIFS('12'!$J$7:$J$100,'12'!$H$7:$H$100,$A264,'12'!$I$7:$I$100,"")+SUMIFS('13'!$J$7:$J$100,'13'!$H$7:$H$100,$A264,'13'!$I$7:$I$100,"")+SUMIFS('14'!$J$7:$J$100,'14'!$H$7:$H$100,$A264,'14'!$I$7:$I$100,"")+SUMIFS('15'!$J$7:$J$100,'15'!$H$7:$H$100,$A264,'15'!$I$7:$I$100,"")+SUMIFS('15a'!$J$7:$J$100,'15a'!$H$7:$H$100,$A264,'15a'!$I$7:$I$100,"")+SUMIFS('15b'!$J$7:$J$100,'15b'!$H$7:$H$100,$A264,'15b'!$I$7:$I$100,"")+SUMIFS('15c'!$J$7:$J$100,'15c'!$H$7:$H$100,$A264,'15c'!$I$7:$I$100,"")+SUMIFS('15d'!$J$7:$J$100,'15d'!$H$7:$H$100,$A264,'15d'!$I$7:$I$100,"")+SUMIFS('15e'!$J$7:$J$100,'15e'!$H$7:$H$100,$A264,'15e'!$I$7:$I$100,"")+SUMIFS('15f'!$J$7:$J$100,'15f'!$H$7:$H$100,$A264,'15f'!$I$7:$I$100,"")+SUMIFS('15g'!$J$7:$J$100,'15g'!$H$7:$H$100,$A264,'15g'!$I$7:$I$100,"")+SUMIFS('15h'!$J$7:$J$100,'15h'!$H$7:$H$100,$A264,'15h'!$I$7:$I$100,"")+SUMIFS('15i'!$J$7:$J$100,'15i'!$H$7:$H$100,$A264,'15i'!$I$7:$I$100,"")+SUMIFS('15j'!$J$7:$J$100,'15j'!$H$7:$H$100,$A264,'15j'!$I$7:$I$100,"")+SUMIFS('15k'!$J$7:$J$100,'15k'!$H$7:$H$100,$A264,'15k'!$I$7:$I$100,"")+SUMIFS('15l'!$J$7:$J$100,'15l'!$H$7:$H$100,$A264,'15l'!$I$7:$I$100,"")+SUMIFS('15m'!$J$7:$J$100,'15m'!$H$7:$H$100,$A264,'15m'!$I$7:$I$100,"")+SUMIFS('15n'!$J$7:$J$100,'15n'!$H$7:$H$100,$A264,'15n'!$I$7:$I$100,"")+SUMIFS('16'!$J$7:$J$100,'16'!$H$7:$H$100,$A264,'16'!$I$7:$I$100,"")+SUMIFS('16a'!$J$7:$J$100,'16a'!$H$7:$H$100,$A264,'16a'!$I$7:$I$100,"")+SUMIFS('17'!$J$7:$J$100,'17'!$H$7:$H$100,$A264,'17'!$I$7:$I$100,"")+SUMIFS('17a'!$J$7:$J$100,'17a'!$H$7:$H$100,$A264,'17a'!$I$7:$I$100,"")+SUMIFS('18'!$J$7:$J$100,'18'!$H$7:$H$100,$A264,'18'!$I$7:$I$100,"")+SUMIFS('18a'!$J$7:$J$100,'18a'!$H$7:$H$100,$A264,'18a'!$I$7:$I$100,"")
+SUMIFS('19'!$J$7:$J$100,'19'!$H$7:$H$100,$A264,'19'!$I$7:$I$100,"")+SUMIFS('20'!$J$7:$J$100,'20'!$H$7:$H$100,$A264,'20'!$I$7:$I$100,"")+SUMIFS('20a'!$J$7:$J$100,'20a'!$H$7:$H$100,$A264,'20a'!$I$7:$I$100,"")+SUMIFS('21'!$J$7:$J$100,'21'!$H$7:$H$100,$A264,'21'!$I$7:$I$100,"")+SUMIFS('22'!$J$7:$J$100,'22'!$H$7:$H$100,$A264,'22'!$I$7:$I$100,"")+SUMIFS('22a'!$J$7:$J$100,'22a'!$H$7:$H$100,$A264,'22a'!$I$7:$I$100,"")+SUMIFS('22b'!$J$7:$J$100,'22b'!$H$7:$H$100,$A264,'22b'!$I$7:$I$100,"")+SUMIFS('23'!$J$7:$J$100,'23'!$H$7:$H$100,$A264,'23'!$I$7:$I$100,"")+SUMIFS('24'!$J$7:$J$100,'24'!$H$7:$H$100,$A264,'24'!$I$7:$I$100,"")+SUMIFS('24a'!$J$7:$J$100,'24a'!$H$7:$H$100,$A264,'24a'!$I$7:$I$100,"")+SUMIFS('24b'!$J$7:$J$100,'24b'!$H$7:$H$100,$A264,'24b'!$I$7:$I$100,"")+SUMIFS('24c'!$J$7:$J$100,'24c'!$H$7:$H$100,$A264,'24c'!$I$7:$I$100,"")+SUMIFS('24d'!$J$7:$J$100,'24d'!$H$7:$H$100,$A264,'24d'!$I$7:$I$100,"")+SUMIFS('24e'!$J$7:$J$100,'24e'!$H$7:$H$100,$A264,'24e'!$I$7:$I$100,"")+SUMIFS('24f'!$J$7:$J$100,'24f'!$H$7:$H$100,$A264,'24f'!$I$7:$I$100,"")+SUMIFS('24g'!$J$7:$J$100,'24g'!$H$7:$H$100,$A264,'24g'!$I$7:$I$100,"")+SUMIFS('24h'!$J$7:$J$100,'24h'!$H$7:$H$100,$A264,'24h'!$I$7:$I$100,"")+SUMIFS('24i'!$J$7:$J$100,'24i'!$H$7:$H$100,$A264,'24i'!$I$7:$I$100,"")+SUMIFS('25'!$J$7:$J$100,'25'!$H$7:$H$100,$A264,'25'!$I$7:$I$100,"")+SUMIFS('26'!$J$7:$J$100,'26'!$H$7:$H$100,$A264,'26'!$I$7:$I$100,"")+SUMIFS('26a'!$J$7:$J$100,'26a'!$H$7:$H$100,$A264,'26a'!$I$7:$I$100,"")+SUMIFS('27'!$J$7:$J$100,'27'!$H$7:$H$100,$A264,'27'!$I$7:$I$100,"")+SUMIFS('27a'!$J$7:$J$100,'27a'!$H$7:$H$100,$A264,'27a'!$I$7:$I$100,"")+SUMIFS('28'!$J$7:$J$100,'28'!$H$7:$H$100,$A264,'28'!$I$7:$I$100,"")+SUMIFS('29'!$J$7:$J$100,'29'!$H$7:$H$100,$A264,'29'!$I$7:$I$100,"")</f>
        <v>0</v>
      </c>
      <c r="J264" s="259">
        <f t="shared" si="52"/>
        <v>259000</v>
      </c>
      <c r="S264" s="247">
        <f t="shared" si="50"/>
        <v>873554.24</v>
      </c>
    </row>
    <row r="265" ht="12.75" customHeight="1">
      <c r="A265" s="1" t="s">
        <v>2715</v>
      </c>
      <c r="B265" s="1" t="s">
        <v>4587</v>
      </c>
      <c r="C265" s="257">
        <f>SUMIFS('12'!$N$7:$N$100,'12'!$H$7:$H$100,$A265,'12'!$I$7:$I$100,1)+SUMIFS('13'!$N$7:$N$100,'13'!$H$7:$H$100,$A265,'13'!$I$7:$I$100,1)+SUMIFS('14'!$N$7:$N$100,'14'!$H$7:$H$100,$A265,'14'!$I$7:$I$100,1)+SUMIFS('15'!$N$7:$N$100,'15'!$H$7:$H$100,$A265,'15'!$I$7:$I$100,1)+SUMIFS('15a'!$N$7:$N$100,'15a'!$H$7:$H$100,$A265,'15a'!$I$7:$I$100,1)+SUMIFS('15b'!$N$7:$N$100,'15b'!$H$7:$H$100,$A265,'15b'!$I$7:$I$100,1)+SUMIFS('15c'!$N$7:$N$100,'15c'!$H$7:$H$100,$A265,'15c'!$I$7:$I$100,1)+SUMIFS('15d'!$N$7:$N$100,'15d'!$H$7:$H$100,$A265,'15d'!$I$7:$I$100,1)+SUMIFS('15e'!$N$7:$N$100,'15e'!$H$7:$H$100,$A265,'15e'!$I$7:$I$100,1)+SUMIFS('15f'!$N$7:$N$100,'15f'!$H$7:$H$100,$A265,'15f'!$I$7:$I$100,1)+SUMIFS('15g'!$N$7:$N$100,'15g'!$H$7:$H$100,$A265,'15g'!$I$7:$I$100,1)+SUMIFS('15h'!$N$7:$N$100,'15h'!$H$7:$H$100,$A265,'15h'!$I$7:$I$100,1)+SUMIFS('15i'!$N$7:$N$100,'15i'!$H$7:$H$100,$A265,'15i'!$I$7:$I$100,1)+SUMIFS('15j'!$N$7:$N$100,'15j'!$H$7:$H$100,$A265,'15j'!$I$7:$I$100,1)+SUMIFS('15k'!$N$7:$N$100,'15k'!$H$7:$H$100,$A265,'15k'!$I$7:$I$100,1)+SUMIFS('15l'!$N$7:$N$100,'15l'!$H$7:$H$100,$A265,'15l'!$I$7:$I$100,1)+SUMIFS('15m'!$N$7:$N$100,'15m'!$H$7:$H$100,$A265,'15m'!$I$7:$I$100,1)+SUMIFS('15n'!$N$7:$N$100,'15n'!$H$7:$H$100,$A265,'15n'!$I$7:$I$100,1)+SUMIFS('16'!$N$7:$N$100,'16'!$H$7:$H$100,$A265,'16'!$I$7:$I$100,1)+SUMIFS('16a'!$N$7:$N$100,'16a'!$H$7:$H$100,$A265,'16a'!$I$7:$I$100,1)+SUMIFS('17'!$N$7:$N$100,'17'!$H$7:$H$100,$A265,'17'!$I$7:$I$100,1)+SUMIFS('17a'!$N$7:$N$100,'17a'!$H$7:$H$100,$A265,'17a'!$I$7:$I$100,1)+SUMIFS('18'!$N$7:$N$100,'18'!$H$7:$H$100,$A265,'18'!$I$7:$I$100,1)+SUMIFS('18a'!$N$7:$N$100,'18a'!$H$7:$H$100,$A265,'18a'!$I$7:$I$100,1)
+SUMIFS('19'!$N$7:$N$100,'19'!$H$7:$H$100,$A265,'19'!$I$7:$I$100,1)+SUMIFS('20'!$N$7:$N$100,'20'!$H$7:$H$100,$A265,'20'!$I$7:$I$100,1)+SUMIFS('20a'!$N$7:$N$100,'20a'!$H$7:$H$100,$A265,'20a'!$I$7:$I$100,1)+SUMIFS('21'!$N$7:$N$100,'21'!$H$7:$H$100,$A265,'21'!$I$7:$I$100,1)+SUMIFS('22'!$N$7:$N$100,'22'!$H$7:$H$100,$A265,'22'!$I$7:$I$100,1)+SUMIFS('22a'!$N$7:$N$100,'22a'!$H$7:$H$100,$A265,'22a'!$I$7:$I$100,1)+SUMIFS('22b'!$N$7:$N$100,'22b'!$H$7:$H$100,$A265,'22b'!$I$7:$I$100,1)+SUMIFS('23'!$N$7:$N$100,'23'!$H$7:$H$100,$A265,'23'!$I$7:$I$100,1)+SUMIFS('24'!$N$7:$N$100,'24'!$H$7:$H$100,$A265,'24'!$I$7:$I$100,1)+SUMIFS('24a'!$N$7:$N$100,'24a'!$H$7:$H$100,$A265,'24a'!$I$7:$I$100,1)+SUMIFS('24b'!$N$7:$N$100,'24b'!$H$7:$H$100,$A265,'24b'!$I$7:$I$100,1)+SUMIFS('24c'!$N$7:$N$100,'24c'!$H$7:$H$100,$A265,'24c'!$I$7:$I$100,1)+SUMIFS('24d'!$N$7:$N$100,'24d'!$H$7:$H$100,$A265,'24d'!$I$7:$I$100,1)+SUMIFS('24e'!$N$7:$N$100,'24e'!$H$7:$H$100,$A265,'24e'!$I$7:$I$100,1)+SUMIFS('24f'!$N$7:$N$100,'24f'!$H$7:$H$100,$A265,'24f'!$I$7:$I$100,1)+SUMIFS('24g'!$N$7:$N$100,'24g'!$H$7:$H$100,$A265,'24g'!$I$7:$I$100,1)+SUMIFS('24h'!$N$7:$N$100,'24h'!$H$7:$H$100,$A265,'24h'!$I$7:$I$100,1)+SUMIFS('24i'!$N$7:$N$100,'24i'!$H$7:$H$100,$A265,'24i'!$I$7:$I$100,1)+SUMIFS('25'!$N$7:$N$100,'25'!$H$7:$H$100,$A265,'25'!$I$7:$I$100,1)+SUMIFS('26'!$N$7:$N$100,'26'!$H$7:$H$100,$A265,'26'!$I$7:$I$100,1)+SUMIFS('26a'!$N$7:$N$100,'26a'!$H$7:$H$100,$A265,'26a'!$I$7:$I$100,1)+SUMIFS('27'!$N$7:$N$100,'27'!$H$7:$H$100,$A265,'27'!$I$7:$I$100,1)+SUMIFS('27a'!$N$7:$N$100,'27a'!$H$7:$H$100,$A265,'27a'!$I$7:$I$100,1)+SUMIFS('28'!$N$7:$N$100,'28'!$H$7:$H$100,$A265,'28'!$I$7:$I$100,1)+SUMIFS('29'!$N$7:$N$100,'29'!$H$7:$H$100,$A265,'29'!$I$7:$I$100,1)</f>
        <v>0</v>
      </c>
      <c r="D265" s="258">
        <f>SUMIFS('12'!$N$7:$N$100,'12'!$H$7:$H$100,$A265,'12'!$I$7:$I$100,2)+SUMIFS('13'!$N$7:$N$100,'13'!$H$7:$H$100,$A265,'13'!$I$7:$I$100,2)+SUMIFS('14'!$N$7:$N$100,'14'!$H$7:$H$100,$A265,'14'!$I$7:$I$100,2)+SUMIFS('15'!$N$7:$N$100,'15'!$H$7:$H$100,$A265,'15'!$I$7:$I$100,2)+SUMIFS('15a'!$N$7:$N$100,'15a'!$H$7:$H$100,$A265,'15a'!$I$7:$I$100,2)+SUMIFS('15b'!$N$7:$N$100,'15b'!$H$7:$H$100,$A265,'15b'!$I$7:$I$100,2)+SUMIFS('15c'!$N$7:$N$100,'15c'!$H$7:$H$100,$A265,'15c'!$I$7:$I$100,2)+SUMIFS('15d'!$N$7:$N$100,'15d'!$H$7:$H$100,$A265,'15d'!$I$7:$I$100,2)+SUMIFS('15e'!$N$7:$N$100,'15e'!$H$7:$H$100,$A265,'15e'!$I$7:$I$100,2)+SUMIFS('15f'!$N$7:$N$100,'15f'!$H$7:$H$100,$A265,'15f'!$I$7:$I$100,2)+SUMIFS('15g'!$N$7:$N$100,'15g'!$H$7:$H$100,$A265,'15g'!$I$7:$I$100,2)+SUMIFS('15h'!$N$7:$N$100,'15h'!$H$7:$H$100,$A265,'15h'!$I$7:$I$100,2)+SUMIFS('15i'!$N$7:$N$100,'15i'!$H$7:$H$100,$A265,'15i'!$I$7:$I$100,2)+SUMIFS('15j'!$N$7:$N$100,'15j'!$H$7:$H$100,$A265,'15j'!$I$7:$I$100,2)+SUMIFS('15k'!$N$7:$N$100,'15k'!$H$7:$H$100,$A265,'15k'!$I$7:$I$100,2)+SUMIFS('15l'!$N$7:$N$100,'15l'!$H$7:$H$100,$A265,'15l'!$I$7:$I$100,2)+SUMIFS('15m'!$N$7:$N$100,'15m'!$H$7:$H$100,$A265,'15m'!$I$7:$I$100,2)+SUMIFS('15n'!$N$7:$N$100,'15n'!$H$7:$H$100,$A265,'15n'!$I$7:$I$100,2)+SUMIFS('16'!$N$7:$N$100,'16'!$H$7:$H$100,$A265,'16'!$I$7:$I$100,2)+SUMIFS('16a'!$N$7:$N$100,'16a'!$H$7:$H$100,$A265,'16a'!$I$7:$I$100,2)+SUMIFS('17'!$N$7:$N$100,'17'!$H$7:$H$100,$A265,'17'!$I$7:$I$100,2)+SUMIFS('17a'!$N$7:$N$100,'17a'!$H$7:$H$100,$A265,'17a'!$I$7:$I$100,2)+SUMIFS('18'!$N$7:$N$100,'18'!$H$7:$H$100,$A265,'18'!$I$7:$I$100,2)+SUMIFS('18a'!$N$7:$N$100,'18a'!$H$7:$H$100,$A265,'18a'!$I$7:$I$100,2)
+SUMIFS('19'!$N$7:$N$100,'19'!$H$7:$H$100,$A265,'19'!$I$7:$I$100,2)+SUMIFS('20'!$N$7:$N$100,'20'!$H$7:$H$100,$A265,'20'!$I$7:$I$100,2)+SUMIFS('20a'!$N$7:$N$100,'20a'!$H$7:$H$100,$A265,'20a'!$I$7:$I$100,2)+SUMIFS('21'!$N$7:$N$100,'21'!$H$7:$H$100,$A265,'21'!$I$7:$I$100,2)+SUMIFS('22'!$N$7:$N$100,'22'!$H$7:$H$100,$A265,'22'!$I$7:$I$100,2)+SUMIFS('22a'!$N$7:$N$100,'22a'!$H$7:$H$100,$A265,'22a'!$I$7:$I$100,2)+SUMIFS('22b'!$N$7:$N$100,'22b'!$H$7:$H$100,$A265,'22b'!$I$7:$I$100,2)+SUMIFS('23'!$N$7:$N$100,'23'!$H$7:$H$100,$A265,'23'!$I$7:$I$100,2)+SUMIFS('24'!$N$7:$N$100,'24'!$H$7:$H$100,$A265,'24'!$I$7:$I$100,2)+SUMIFS('24a'!$N$7:$N$100,'24a'!$H$7:$H$100,$A265,'24a'!$I$7:$I$100,2)+SUMIFS('24b'!$N$7:$N$100,'24b'!$H$7:$H$100,$A265,'24b'!$I$7:$I$100,2)+SUMIFS('24c'!$N$7:$N$100,'24c'!$H$7:$H$100,$A265,'24c'!$I$7:$I$100,2)+SUMIFS('24d'!$N$7:$N$100,'24d'!$H$7:$H$100,$A265,'24d'!$I$7:$I$100,2)+SUMIFS('24e'!$N$7:$N$100,'24e'!$H$7:$H$100,$A265,'24e'!$I$7:$I$100,2)+SUMIFS('24f'!$N$7:$N$100,'24f'!$H$7:$H$100,$A265,'24f'!$I$7:$I$100,2)+SUMIFS('24g'!$N$7:$N$100,'24g'!$H$7:$H$100,$A265,'24g'!$I$7:$I$100,2)+SUMIFS('24h'!$N$7:$N$100,'24h'!$H$7:$H$100,$A265,'24h'!$I$7:$I$100,2)+SUMIFS('24i'!$N$7:$N$100,'24i'!$H$7:$H$100,$A265,'24i'!$I$7:$I$100,2)+SUMIFS('25'!$N$7:$N$100,'25'!$H$7:$H$100,$A265,'25'!$I$7:$I$100,2)+SUMIFS('26'!$N$7:$N$100,'26'!$H$7:$H$100,$A265,'26'!$I$7:$I$100,2)+SUMIFS('26a'!$N$7:$N$100,'26a'!$H$7:$H$100,$A265,'26a'!$I$7:$I$100,2)+SUMIFS('27'!$N$7:$N$100,'27'!$H$7:$H$100,$A265,'27'!$I$7:$I$100,2)+SUMIFS('27a'!$N$7:$N$100,'27a'!$H$7:$H$100,$A265,'27a'!$I$7:$I$100,2)+SUMIFS('28'!$N$7:$N$100,'28'!$H$7:$H$100,$A265,'28'!$I$7:$I$100,2)+SUMIFS('29'!$N$7:$N$100,'29'!$H$7:$H$100,$A265,'29'!$I$7:$I$100,2)</f>
        <v>0</v>
      </c>
      <c r="E265" s="258">
        <f>SUMIFS('12'!$N$7:$N$100,'12'!$H$7:$H$100,$A265,'12'!$I$7:$I$100,"")+SUMIFS('13'!$N$7:$N$100,'13'!$H$7:$H$100,$A265,'13'!$I$7:$I$100,"")+SUMIFS('14'!$N$7:$N$100,'14'!$H$7:$H$100,$A265,'14'!$I$7:$I$100,"")+SUMIFS('15'!$N$7:$N$100,'15'!$H$7:$H$100,$A265,'15'!$I$7:$I$100,"")+SUMIFS('15a'!$N$7:$N$100,'15a'!$H$7:$H$100,$A265,'15a'!$I$7:$I$100,"")+SUMIFS('15b'!$N$7:$N$100,'15b'!$H$7:$H$100,$A265,'15b'!$I$7:$I$100,"")+SUMIFS('15c'!$N$7:$N$100,'15c'!$H$7:$H$100,$A265,'15c'!$I$7:$I$100,"")+SUMIFS('15d'!$N$7:$N$100,'15d'!$H$7:$H$100,$A265,'15d'!$I$7:$I$100,"")+SUMIFS('15e'!$N$7:$N$100,'15e'!$H$7:$H$100,$A265,'15e'!$I$7:$I$100,"")+SUMIFS('15f'!$N$7:$N$100,'15f'!$H$7:$H$100,$A265,'15f'!$I$7:$I$100,"")+SUMIFS('15g'!$N$7:$N$100,'15g'!$H$7:$H$100,$A265,'15g'!$I$7:$I$100,"")+SUMIFS('15h'!$N$7:$N$100,'15h'!$H$7:$H$100,$A265,'15h'!$I$7:$I$100,"")+SUMIFS('15i'!$N$7:$N$100,'15i'!$H$7:$H$100,$A265,'15i'!$I$7:$I$100,"")+SUMIFS('15j'!$N$7:$N$100,'15j'!$H$7:$H$100,$A265,'15j'!$I$7:$I$100,"")+SUMIFS('15k'!$N$7:$N$100,'15k'!$H$7:$H$100,$A265,'15k'!$I$7:$I$100,"")+SUMIFS('15l'!$N$7:$N$100,'15l'!$H$7:$H$100,$A265,'15l'!$I$7:$I$100,"")+SUMIFS('15m'!$N$7:$N$100,'15m'!$H$7:$H$100,$A265,'15m'!$I$7:$I$100,"")+SUMIFS('15n'!$N$7:$N$100,'15n'!$H$7:$H$100,$A265,'15n'!$I$7:$I$100,"")+SUMIFS('16'!$N$7:$N$100,'16'!$H$7:$H$100,$A265,'16'!$I$7:$I$100,"")+SUMIFS('16a'!$N$7:$N$100,'16a'!$H$7:$H$100,$A265,'16a'!$I$7:$I$100,"")+SUMIFS('17'!$N$7:$N$100,'17'!$H$7:$H$100,$A265,'17'!$I$7:$I$100,"")+SUMIFS('17a'!$N$7:$N$100,'17a'!$H$7:$H$100,$A265,'17a'!$I$7:$I$100,"")+SUMIFS('18'!$N$7:$N$100,'18'!$H$7:$H$100,$A265,'18'!$I$7:$I$100,"")+SUMIFS('18a'!$N$7:$N$100,'18a'!$H$7:$H$100,$A265,'18a'!$I$7:$I$100,"")
+SUMIFS('19'!$N$7:$N$100,'19'!$H$7:$H$100,$A265,'19'!$I$7:$I$100,"")+SUMIFS('20'!$N$7:$N$100,'20'!$H$7:$H$100,$A265,'20'!$I$7:$I$100,"")+SUMIFS('20a'!$N$7:$N$100,'20a'!$H$7:$H$100,$A265,'20a'!$I$7:$I$100,"")+SUMIFS('21'!$N$7:$N$100,'21'!$H$7:$H$100,$A265,'21'!$I$7:$I$100,"")+SUMIFS('22'!$N$7:$N$100,'22'!$H$7:$H$100,$A265,'22'!$I$7:$I$100,"")+SUMIFS('22a'!$N$7:$N$100,'22a'!$H$7:$H$100,$A265,'22a'!$I$7:$I$100,"")+SUMIFS('22b'!$N$7:$N$100,'22b'!$H$7:$H$100,$A265,'22b'!$I$7:$I$100,"")+SUMIFS('23'!$N$7:$N$100,'23'!$H$7:$H$100,$A265,'23'!$I$7:$I$100,"")+SUMIFS('24'!$N$7:$N$100,'24'!$H$7:$H$100,$A265,'24'!$I$7:$I$100,"")+SUMIFS('24a'!$N$7:$N$100,'24a'!$H$7:$H$100,$A265,'24a'!$I$7:$I$100,"")+SUMIFS('24b'!$N$7:$N$100,'24b'!$H$7:$H$100,$A265,'24b'!$I$7:$I$100,"")+SUMIFS('24c'!$N$7:$N$100,'24c'!$H$7:$H$100,$A265,'24c'!$I$7:$I$100,"")+SUMIFS('24d'!$N$7:$N$100,'24d'!$H$7:$H$100,$A265,'24d'!$I$7:$I$100,"")+SUMIFS('24e'!$N$7:$N$100,'24e'!$H$7:$H$100,$A265,'24e'!$I$7:$I$100,"")+SUMIFS('24f'!$N$7:$N$100,'24f'!$H$7:$H$100,$A265,'24f'!$I$7:$I$100,"")+SUMIFS('24g'!$N$7:$N$100,'24g'!$H$7:$H$100,$A265,'24g'!$I$7:$I$100,"")+SUMIFS('24h'!$N$7:$N$100,'24h'!$H$7:$H$100,$A265,'24h'!$I$7:$I$100,"")+SUMIFS('24i'!$N$7:$N$100,'24i'!$H$7:$H$100,$A265,'24i'!$I$7:$I$100,"")+SUMIFS('25'!$N$7:$N$100,'25'!$H$7:$H$100,$A265,'25'!$I$7:$I$100,"")+SUMIFS('26'!$N$7:$N$100,'26'!$H$7:$H$100,$A265,'26'!$I$7:$I$100,"")+SUMIFS('26a'!$N$7:$N$100,'26a'!$H$7:$H$100,$A265,'26a'!$I$7:$I$100,"")+SUMIFS('27'!$N$7:$N$100,'27'!$H$7:$H$100,$A265,'27'!$I$7:$I$100,"")+SUMIFS('27a'!$N$7:$N$100,'27a'!$H$7:$H$100,$A265,'27a'!$I$7:$I$100,"")+SUMIFS('28'!$N$7:$N$100,'28'!$H$7:$H$100,$A265,'28'!$I$7:$I$100,"")+SUMIFS('29'!$N$7:$N$100,'29'!$H$7:$H$100,$A265,'29'!$I$7:$I$100,"")</f>
        <v>0</v>
      </c>
      <c r="F265" s="259">
        <f t="shared" si="51"/>
        <v>0</v>
      </c>
      <c r="G265" s="257">
        <f>SUMIFS('12'!$J$7:$J$100,'12'!$H$7:$H$100,$A265,'12'!$I$7:$I$100,1)+SUMIFS('13'!$J$7:$J$100,'13'!$H$7:$H$100,$A265,'13'!$I$7:$I$100,1)+SUMIFS('14'!$J$7:$J$100,'14'!$H$7:$H$100,$A265,'14'!$I$7:$I$100,1)+SUMIFS('15'!$J$7:$J$100,'15'!$H$7:$H$100,$A265,'15'!$I$7:$I$100,1)+SUMIFS('15a'!$J$7:$J$100,'15a'!$H$7:$H$100,$A265,'15a'!$I$7:$I$100,1)+SUMIFS('15b'!$J$7:$J$100,'15b'!$H$7:$H$100,$A265,'15b'!$I$7:$I$100,1)+SUMIFS('15c'!$J$7:$J$100,'15c'!$H$7:$H$100,$A265,'15c'!$I$7:$I$100,1)+SUMIFS('15d'!$J$7:$J$100,'15d'!$H$7:$H$100,$A265,'15d'!$I$7:$I$100,1)+SUMIFS('15e'!$J$7:$J$100,'15e'!$H$7:$H$100,$A265,'15e'!$I$7:$I$100,1)+SUMIFS('15f'!$J$7:$J$100,'15f'!$H$7:$H$100,$A265,'15f'!$I$7:$I$100,1)+SUMIFS('15g'!$J$7:$J$100,'15g'!$H$7:$H$100,$A265,'15g'!$I$7:$I$100,1)+SUMIFS('15h'!$J$7:$J$100,'15h'!$H$7:$H$100,$A265,'15h'!$I$7:$I$100,1)+SUMIFS('15i'!$J$7:$J$100,'15i'!$H$7:$H$100,$A265,'15i'!$I$7:$I$100,1)+SUMIFS('15j'!$J$7:$J$100,'15j'!$H$7:$H$100,$A265,'15j'!$I$7:$I$100,1)+SUMIFS('15k'!$J$7:$J$100,'15k'!$H$7:$H$100,$A265,'15k'!$I$7:$I$100,1)+SUMIFS('15l'!$J$7:$J$100,'15l'!$H$7:$H$100,$A265,'15l'!$I$7:$I$100,1)+SUMIFS('15m'!$J$7:$J$100,'15m'!$H$7:$H$100,$A265,'15m'!$I$7:$I$100,1)+SUMIFS('15n'!$J$7:$J$100,'15n'!$H$7:$H$100,$A265,'15n'!$I$7:$I$100,1)+SUMIFS('16'!$J$7:$J$100,'16'!$H$7:$H$100,$A265,'16'!$I$7:$I$100,1)+SUMIFS('16a'!$J$7:$J$100,'16a'!$H$7:$H$100,$A265,'16a'!$I$7:$I$100,1)+SUMIFS('17'!$J$7:$J$100,'17'!$H$7:$H$100,$A265,'17'!$I$7:$I$100,1)+SUMIFS('17a'!$J$7:$J$100,'17a'!$H$7:$H$100,$A265,'17a'!$I$7:$I$100,1)+SUMIFS('18'!$J$7:$J$100,'18'!$H$7:$H$100,$A265,'18'!$I$7:$I$100,1)+SUMIFS('18a'!$J$7:$J$100,'18a'!$H$7:$H$100,$A265,'18a'!$I$7:$I$100,1)
+SUMIFS('19'!$J$7:$J$100,'19'!$H$7:$H$100,$A265,'19'!$I$7:$I$100,1)+SUMIFS('20'!$J$7:$J$100,'20'!$H$7:$H$100,$A265,'20'!$I$7:$I$100,1)+SUMIFS('20a'!$J$7:$J$100,'20a'!$H$7:$H$100,$A265,'20a'!$I$7:$I$100,1)+SUMIFS('21'!$J$7:$J$100,'21'!$H$7:$H$100,$A265,'21'!$I$7:$I$100,1)+SUMIFS('22'!$J$7:$J$100,'22'!$H$7:$H$100,$A265,'22'!$I$7:$I$100,1)+SUMIFS('22a'!$J$7:$J$100,'22a'!$H$7:$H$100,$A265,'22a'!$I$7:$I$100,1)+SUMIFS('22b'!$J$7:$J$100,'22b'!$H$7:$H$100,$A265,'22b'!$I$7:$I$100,1)+SUMIFS('23'!$J$7:$J$100,'23'!$H$7:$H$100,$A265,'23'!$I$7:$I$100,1)+SUMIFS('24'!$J$7:$J$100,'24'!$H$7:$H$100,$A265,'24'!$I$7:$I$100,1)+SUMIFS('24a'!$J$7:$J$100,'24a'!$H$7:$H$100,$A265,'24a'!$I$7:$I$100,1)+SUMIFS('24b'!$J$7:$J$100,'24b'!$H$7:$H$100,$A265,'24b'!$I$7:$I$100,1)+SUMIFS('24c'!$J$7:$J$100,'24c'!$H$7:$H$100,$A265,'24c'!$I$7:$I$100,1)+SUMIFS('24d'!$J$7:$J$100,'24d'!$H$7:$H$100,$A265,'24d'!$I$7:$I$100,1)+SUMIFS('24e'!$J$7:$J$100,'24e'!$H$7:$H$100,$A265,'24e'!$I$7:$I$100,1)+SUMIFS('24f'!$J$7:$J$100,'24f'!$H$7:$H$100,$A265,'24f'!$I$7:$I$100,1)+SUMIFS('24g'!$J$7:$J$100,'24g'!$H$7:$H$100,$A265,'24g'!$I$7:$I$100,1)+SUMIFS('24h'!$J$7:$J$100,'24h'!$H$7:$H$100,$A265,'24h'!$I$7:$I$100,1)+SUMIFS('24i'!$J$7:$J$100,'24i'!$H$7:$H$100,$A265,'24i'!$I$7:$I$100,1)+SUMIFS('25'!$J$7:$J$100,'25'!$H$7:$H$100,$A265,'25'!$I$7:$I$100,1)+SUMIFS('26'!$J$7:$J$100,'26'!$H$7:$H$100,$A265,'26'!$I$7:$I$100,1)+SUMIFS('26a'!$J$7:$J$100,'26a'!$H$7:$H$100,$A265,'26a'!$I$7:$I$100,1)+SUMIFS('27'!$J$7:$J$100,'27'!$H$7:$H$100,$A265,'27'!$I$7:$I$100,1)+SUMIFS('27a'!$J$7:$J$100,'27a'!$H$7:$H$100,$A265,'27a'!$I$7:$I$100,1)+SUMIFS('28'!$J$7:$J$100,'28'!$H$7:$H$100,$A265,'28'!$I$7:$I$100,1)+SUMIFS('29'!$J$7:$J$100,'29'!$H$7:$H$100,$A265,'29'!$I$7:$I$100,1)</f>
        <v>0</v>
      </c>
      <c r="H265" s="258">
        <f>SUMIFS('12'!$J$7:$J$100,'12'!$H$7:$H$100,$A265,'12'!$I$7:$I$100,2)+SUMIFS('13'!$J$7:$J$100,'13'!$H$7:$H$100,$A265,'13'!$I$7:$I$100,2)+SUMIFS('14'!$J$7:$J$100,'14'!$H$7:$H$100,$A265,'14'!$I$7:$I$100,2)+SUMIFS('15'!$J$7:$J$100,'15'!$H$7:$H$100,$A265,'15'!$I$7:$I$100,2)+SUMIFS('15a'!$J$7:$J$100,'15a'!$H$7:$H$100,$A265,'15a'!$I$7:$I$100,2)+SUMIFS('15b'!$J$7:$J$100,'15b'!$H$7:$H$100,$A265,'15b'!$I$7:$I$100,2)+SUMIFS('15c'!$J$7:$J$100,'15c'!$H$7:$H$100,$A265,'15c'!$I$7:$I$100,2)+SUMIFS('15d'!$J$7:$J$100,'15d'!$H$7:$H$100,$A265,'15d'!$I$7:$I$100,2)+SUMIFS('15e'!$J$7:$J$100,'15e'!$H$7:$H$100,$A265,'15e'!$I$7:$I$100,2)+SUMIFS('15f'!$J$7:$J$100,'15f'!$H$7:$H$100,$A265,'15f'!$I$7:$I$100,2)+SUMIFS('15g'!$J$7:$J$100,'15g'!$H$7:$H$100,$A265,'15g'!$I$7:$I$100,2)+SUMIFS('15h'!$J$7:$J$100,'15h'!$H$7:$H$100,$A265,'15h'!$I$7:$I$100,2)+SUMIFS('15i'!$J$7:$J$100,'15i'!$H$7:$H$100,$A265,'15i'!$I$7:$I$100,2)+SUMIFS('15j'!$J$7:$J$100,'15j'!$H$7:$H$100,$A265,'15j'!$I$7:$I$100,2)+SUMIFS('15k'!$J$7:$J$100,'15k'!$H$7:$H$100,$A265,'15k'!$I$7:$I$100,2)+SUMIFS('15l'!$J$7:$J$100,'15l'!$H$7:$H$100,$A265,'15l'!$I$7:$I$100,2)+SUMIFS('15m'!$J$7:$J$100,'15m'!$H$7:$H$100,$A265,'15m'!$I$7:$I$100,2)+SUMIFS('15n'!$J$7:$J$100,'15n'!$H$7:$H$100,$A265,'15n'!$I$7:$I$100,2)+SUMIFS('16'!$J$7:$J$100,'16'!$H$7:$H$100,$A265,'16'!$I$7:$I$100,2)+SUMIFS('16a'!$J$7:$J$100,'16a'!$H$7:$H$100,$A265,'16a'!$I$7:$I$100,2)+SUMIFS('17'!$J$7:$J$100,'17'!$H$7:$H$100,$A265,'17'!$I$7:$I$100,2)+SUMIFS('17a'!$J$7:$J$100,'17a'!$H$7:$H$100,$A265,'17a'!$I$7:$I$100,2)+SUMIFS('18'!$J$7:$J$100,'18'!$H$7:$H$100,$A265,'18'!$I$7:$I$100,2)+SUMIFS('18a'!$J$7:$J$100,'18a'!$H$7:$H$100,$A265,'18a'!$I$7:$I$100,2)
+SUMIFS('19'!$J$7:$J$100,'19'!$H$7:$H$100,$A265,'19'!$I$7:$I$100,2)+SUMIFS('20'!$J$7:$J$100,'20'!$H$7:$H$100,$A265,'20'!$I$7:$I$100,2)+SUMIFS('20a'!$J$7:$J$100,'20a'!$H$7:$H$100,$A265,'20a'!$I$7:$I$100,2)+SUMIFS('21'!$J$7:$J$100,'21'!$H$7:$H$100,$A265,'21'!$I$7:$I$100,2)+SUMIFS('22'!$J$7:$J$100,'22'!$H$7:$H$100,$A265,'22'!$I$7:$I$100,2)+SUMIFS('22a'!$J$7:$J$100,'22a'!$H$7:$H$100,$A265,'22a'!$I$7:$I$100,2)+SUMIFS('22b'!$J$7:$J$100,'22b'!$H$7:$H$100,$A265,'22b'!$I$7:$I$100,2)+SUMIFS('23'!$J$7:$J$100,'23'!$H$7:$H$100,$A265,'23'!$I$7:$I$100,2)+SUMIFS('24'!$J$7:$J$100,'24'!$H$7:$H$100,$A265,'24'!$I$7:$I$100,2)+SUMIFS('24a'!$J$7:$J$100,'24a'!$H$7:$H$100,$A265,'24a'!$I$7:$I$100,2)+SUMIFS('24b'!$J$7:$J$100,'24b'!$H$7:$H$100,$A265,'24b'!$I$7:$I$100,2)+SUMIFS('24c'!$J$7:$J$100,'24c'!$H$7:$H$100,$A265,'24c'!$I$7:$I$100,2)+SUMIFS('24d'!$J$7:$J$100,'24d'!$H$7:$H$100,$A265,'24d'!$I$7:$I$100,2)+SUMIFS('24e'!$J$7:$J$100,'24e'!$H$7:$H$100,$A265,'24e'!$I$7:$I$100,2)+SUMIFS('24f'!$J$7:$J$100,'24f'!$H$7:$H$100,$A265,'24f'!$I$7:$I$100,2)+SUMIFS('24g'!$J$7:$J$100,'24g'!$H$7:$H$100,$A265,'24g'!$I$7:$I$100,2)+SUMIFS('24h'!$J$7:$J$100,'24h'!$H$7:$H$100,$A265,'24h'!$I$7:$I$100,2)+SUMIFS('24i'!$J$7:$J$100,'24i'!$H$7:$H$100,$A265,'24i'!$I$7:$I$100,2)+SUMIFS('25'!$J$7:$J$100,'25'!$H$7:$H$100,$A265,'25'!$I$7:$I$100,2)+SUMIFS('26'!$J$7:$J$100,'26'!$H$7:$H$100,$A265,'26'!$I$7:$I$100,2)+SUMIFS('26a'!$J$7:$J$100,'26a'!$H$7:$H$100,$A265,'26a'!$I$7:$I$100,2)+SUMIFS('27'!$J$7:$J$100,'27'!$H$7:$H$100,$A265,'27'!$I$7:$I$100,2)+SUMIFS('27a'!$J$7:$J$100,'27a'!$H$7:$H$100,$A265,'27a'!$I$7:$I$100,2)+SUMIFS('28'!$J$7:$J$100,'28'!$H$7:$H$100,$A265,'28'!$I$7:$I$100,2)+SUMIFS('29'!$J$7:$J$100,'29'!$H$7:$H$100,$A265,'29'!$I$7:$I$100,2)</f>
        <v>0</v>
      </c>
      <c r="I265" s="258">
        <f>SUMIFS('12'!$J$7:$J$100,'12'!$H$7:$H$100,$A265,'12'!$I$7:$I$100,"")+SUMIFS('13'!$J$7:$J$100,'13'!$H$7:$H$100,$A265,'13'!$I$7:$I$100,"")+SUMIFS('14'!$J$7:$J$100,'14'!$H$7:$H$100,$A265,'14'!$I$7:$I$100,"")+SUMIFS('15'!$J$7:$J$100,'15'!$H$7:$H$100,$A265,'15'!$I$7:$I$100,"")+SUMIFS('15a'!$J$7:$J$100,'15a'!$H$7:$H$100,$A265,'15a'!$I$7:$I$100,"")+SUMIFS('15b'!$J$7:$J$100,'15b'!$H$7:$H$100,$A265,'15b'!$I$7:$I$100,"")+SUMIFS('15c'!$J$7:$J$100,'15c'!$H$7:$H$100,$A265,'15c'!$I$7:$I$100,"")+SUMIFS('15d'!$J$7:$J$100,'15d'!$H$7:$H$100,$A265,'15d'!$I$7:$I$100,"")+SUMIFS('15e'!$J$7:$J$100,'15e'!$H$7:$H$100,$A265,'15e'!$I$7:$I$100,"")+SUMIFS('15f'!$J$7:$J$100,'15f'!$H$7:$H$100,$A265,'15f'!$I$7:$I$100,"")+SUMIFS('15g'!$J$7:$J$100,'15g'!$H$7:$H$100,$A265,'15g'!$I$7:$I$100,"")+SUMIFS('15h'!$J$7:$J$100,'15h'!$H$7:$H$100,$A265,'15h'!$I$7:$I$100,"")+SUMIFS('15i'!$J$7:$J$100,'15i'!$H$7:$H$100,$A265,'15i'!$I$7:$I$100,"")+SUMIFS('15j'!$J$7:$J$100,'15j'!$H$7:$H$100,$A265,'15j'!$I$7:$I$100,"")+SUMIFS('15k'!$J$7:$J$100,'15k'!$H$7:$H$100,$A265,'15k'!$I$7:$I$100,"")+SUMIFS('15l'!$J$7:$J$100,'15l'!$H$7:$H$100,$A265,'15l'!$I$7:$I$100,"")+SUMIFS('15m'!$J$7:$J$100,'15m'!$H$7:$H$100,$A265,'15m'!$I$7:$I$100,"")+SUMIFS('15n'!$J$7:$J$100,'15n'!$H$7:$H$100,$A265,'15n'!$I$7:$I$100,"")+SUMIFS('16'!$J$7:$J$100,'16'!$H$7:$H$100,$A265,'16'!$I$7:$I$100,"")+SUMIFS('16a'!$J$7:$J$100,'16a'!$H$7:$H$100,$A265,'16a'!$I$7:$I$100,"")+SUMIFS('17'!$J$7:$J$100,'17'!$H$7:$H$100,$A265,'17'!$I$7:$I$100,"")+SUMIFS('17a'!$J$7:$J$100,'17a'!$H$7:$H$100,$A265,'17a'!$I$7:$I$100,"")+SUMIFS('18'!$J$7:$J$100,'18'!$H$7:$H$100,$A265,'18'!$I$7:$I$100,"")+SUMIFS('18a'!$J$7:$J$100,'18a'!$H$7:$H$100,$A265,'18a'!$I$7:$I$100,"")
+SUMIFS('19'!$J$7:$J$100,'19'!$H$7:$H$100,$A265,'19'!$I$7:$I$100,"")+SUMIFS('20'!$J$7:$J$100,'20'!$H$7:$H$100,$A265,'20'!$I$7:$I$100,"")+SUMIFS('20a'!$J$7:$J$100,'20a'!$H$7:$H$100,$A265,'20a'!$I$7:$I$100,"")+SUMIFS('21'!$J$7:$J$100,'21'!$H$7:$H$100,$A265,'21'!$I$7:$I$100,"")+SUMIFS('22'!$J$7:$J$100,'22'!$H$7:$H$100,$A265,'22'!$I$7:$I$100,"")+SUMIFS('22a'!$J$7:$J$100,'22a'!$H$7:$H$100,$A265,'22a'!$I$7:$I$100,"")+SUMIFS('22b'!$J$7:$J$100,'22b'!$H$7:$H$100,$A265,'22b'!$I$7:$I$100,"")+SUMIFS('23'!$J$7:$J$100,'23'!$H$7:$H$100,$A265,'23'!$I$7:$I$100,"")+SUMIFS('24'!$J$7:$J$100,'24'!$H$7:$H$100,$A265,'24'!$I$7:$I$100,"")+SUMIFS('24a'!$J$7:$J$100,'24a'!$H$7:$H$100,$A265,'24a'!$I$7:$I$100,"")+SUMIFS('24b'!$J$7:$J$100,'24b'!$H$7:$H$100,$A265,'24b'!$I$7:$I$100,"")+SUMIFS('24c'!$J$7:$J$100,'24c'!$H$7:$H$100,$A265,'24c'!$I$7:$I$100,"")+SUMIFS('24d'!$J$7:$J$100,'24d'!$H$7:$H$100,$A265,'24d'!$I$7:$I$100,"")+SUMIFS('24e'!$J$7:$J$100,'24e'!$H$7:$H$100,$A265,'24e'!$I$7:$I$100,"")+SUMIFS('24f'!$J$7:$J$100,'24f'!$H$7:$H$100,$A265,'24f'!$I$7:$I$100,"")+SUMIFS('24g'!$J$7:$J$100,'24g'!$H$7:$H$100,$A265,'24g'!$I$7:$I$100,"")+SUMIFS('24h'!$J$7:$J$100,'24h'!$H$7:$H$100,$A265,'24h'!$I$7:$I$100,"")+SUMIFS('24i'!$J$7:$J$100,'24i'!$H$7:$H$100,$A265,'24i'!$I$7:$I$100,"")+SUMIFS('25'!$J$7:$J$100,'25'!$H$7:$H$100,$A265,'25'!$I$7:$I$100,"")+SUMIFS('26'!$J$7:$J$100,'26'!$H$7:$H$100,$A265,'26'!$I$7:$I$100,"")+SUMIFS('26a'!$J$7:$J$100,'26a'!$H$7:$H$100,$A265,'26a'!$I$7:$I$100,"")+SUMIFS('27'!$J$7:$J$100,'27'!$H$7:$H$100,$A265,'27'!$I$7:$I$100,"")+SUMIFS('27a'!$J$7:$J$100,'27a'!$H$7:$H$100,$A265,'27a'!$I$7:$I$100,"")+SUMIFS('28'!$J$7:$J$100,'28'!$H$7:$H$100,$A265,'28'!$I$7:$I$100,"")+SUMIFS('29'!$J$7:$J$100,'29'!$H$7:$H$100,$A265,'29'!$I$7:$I$100,"")</f>
        <v>0</v>
      </c>
      <c r="J265" s="259">
        <f t="shared" si="52"/>
        <v>0</v>
      </c>
      <c r="S265" s="247">
        <f t="shared" si="50"/>
        <v>0</v>
      </c>
    </row>
    <row r="266" ht="12.75" customHeight="1">
      <c r="A266" s="1" t="s">
        <v>2716</v>
      </c>
      <c r="B266" s="1" t="s">
        <v>4588</v>
      </c>
      <c r="C266" s="257">
        <f>SUMIFS('12'!$N$7:$N$100,'12'!$H$7:$H$100,$A266,'12'!$I$7:$I$100,1)+SUMIFS('13'!$N$7:$N$100,'13'!$H$7:$H$100,$A266,'13'!$I$7:$I$100,1)+SUMIFS('14'!$N$7:$N$100,'14'!$H$7:$H$100,$A266,'14'!$I$7:$I$100,1)+SUMIFS('15'!$N$7:$N$100,'15'!$H$7:$H$100,$A266,'15'!$I$7:$I$100,1)+SUMIFS('15a'!$N$7:$N$100,'15a'!$H$7:$H$100,$A266,'15a'!$I$7:$I$100,1)+SUMIFS('15b'!$N$7:$N$100,'15b'!$H$7:$H$100,$A266,'15b'!$I$7:$I$100,1)+SUMIFS('15c'!$N$7:$N$100,'15c'!$H$7:$H$100,$A266,'15c'!$I$7:$I$100,1)+SUMIFS('15d'!$N$7:$N$100,'15d'!$H$7:$H$100,$A266,'15d'!$I$7:$I$100,1)+SUMIFS('15e'!$N$7:$N$100,'15e'!$H$7:$H$100,$A266,'15e'!$I$7:$I$100,1)+SUMIFS('15f'!$N$7:$N$100,'15f'!$H$7:$H$100,$A266,'15f'!$I$7:$I$100,1)+SUMIFS('15g'!$N$7:$N$100,'15g'!$H$7:$H$100,$A266,'15g'!$I$7:$I$100,1)+SUMIFS('15h'!$N$7:$N$100,'15h'!$H$7:$H$100,$A266,'15h'!$I$7:$I$100,1)+SUMIFS('15i'!$N$7:$N$100,'15i'!$H$7:$H$100,$A266,'15i'!$I$7:$I$100,1)+SUMIFS('15j'!$N$7:$N$100,'15j'!$H$7:$H$100,$A266,'15j'!$I$7:$I$100,1)+SUMIFS('15k'!$N$7:$N$100,'15k'!$H$7:$H$100,$A266,'15k'!$I$7:$I$100,1)+SUMIFS('15l'!$N$7:$N$100,'15l'!$H$7:$H$100,$A266,'15l'!$I$7:$I$100,1)+SUMIFS('15m'!$N$7:$N$100,'15m'!$H$7:$H$100,$A266,'15m'!$I$7:$I$100,1)+SUMIFS('15n'!$N$7:$N$100,'15n'!$H$7:$H$100,$A266,'15n'!$I$7:$I$100,1)+SUMIFS('16'!$N$7:$N$100,'16'!$H$7:$H$100,$A266,'16'!$I$7:$I$100,1)+SUMIFS('16a'!$N$7:$N$100,'16a'!$H$7:$H$100,$A266,'16a'!$I$7:$I$100,1)+SUMIFS('17'!$N$7:$N$100,'17'!$H$7:$H$100,$A266,'17'!$I$7:$I$100,1)+SUMIFS('17a'!$N$7:$N$100,'17a'!$H$7:$H$100,$A266,'17a'!$I$7:$I$100,1)+SUMIFS('18'!$N$7:$N$100,'18'!$H$7:$H$100,$A266,'18'!$I$7:$I$100,1)+SUMIFS('18a'!$N$7:$N$100,'18a'!$H$7:$H$100,$A266,'18a'!$I$7:$I$100,1)
+SUMIFS('19'!$N$7:$N$100,'19'!$H$7:$H$100,$A266,'19'!$I$7:$I$100,1)+SUMIFS('20'!$N$7:$N$100,'20'!$H$7:$H$100,$A266,'20'!$I$7:$I$100,1)+SUMIFS('20a'!$N$7:$N$100,'20a'!$H$7:$H$100,$A266,'20a'!$I$7:$I$100,1)+SUMIFS('21'!$N$7:$N$100,'21'!$H$7:$H$100,$A266,'21'!$I$7:$I$100,1)+SUMIFS('22'!$N$7:$N$100,'22'!$H$7:$H$100,$A266,'22'!$I$7:$I$100,1)+SUMIFS('22a'!$N$7:$N$100,'22a'!$H$7:$H$100,$A266,'22a'!$I$7:$I$100,1)+SUMIFS('22b'!$N$7:$N$100,'22b'!$H$7:$H$100,$A266,'22b'!$I$7:$I$100,1)+SUMIFS('23'!$N$7:$N$100,'23'!$H$7:$H$100,$A266,'23'!$I$7:$I$100,1)+SUMIFS('24'!$N$7:$N$100,'24'!$H$7:$H$100,$A266,'24'!$I$7:$I$100,1)+SUMIFS('24a'!$N$7:$N$100,'24a'!$H$7:$H$100,$A266,'24a'!$I$7:$I$100,1)+SUMIFS('24b'!$N$7:$N$100,'24b'!$H$7:$H$100,$A266,'24b'!$I$7:$I$100,1)+SUMIFS('24c'!$N$7:$N$100,'24c'!$H$7:$H$100,$A266,'24c'!$I$7:$I$100,1)+SUMIFS('24d'!$N$7:$N$100,'24d'!$H$7:$H$100,$A266,'24d'!$I$7:$I$100,1)+SUMIFS('24e'!$N$7:$N$100,'24e'!$H$7:$H$100,$A266,'24e'!$I$7:$I$100,1)+SUMIFS('24f'!$N$7:$N$100,'24f'!$H$7:$H$100,$A266,'24f'!$I$7:$I$100,1)+SUMIFS('24g'!$N$7:$N$100,'24g'!$H$7:$H$100,$A266,'24g'!$I$7:$I$100,1)+SUMIFS('24h'!$N$7:$N$100,'24h'!$H$7:$H$100,$A266,'24h'!$I$7:$I$100,1)+SUMIFS('24i'!$N$7:$N$100,'24i'!$H$7:$H$100,$A266,'24i'!$I$7:$I$100,1)+SUMIFS('25'!$N$7:$N$100,'25'!$H$7:$H$100,$A266,'25'!$I$7:$I$100,1)+SUMIFS('26'!$N$7:$N$100,'26'!$H$7:$H$100,$A266,'26'!$I$7:$I$100,1)+SUMIFS('26a'!$N$7:$N$100,'26a'!$H$7:$H$100,$A266,'26a'!$I$7:$I$100,1)+SUMIFS('27'!$N$7:$N$100,'27'!$H$7:$H$100,$A266,'27'!$I$7:$I$100,1)+SUMIFS('27a'!$N$7:$N$100,'27a'!$H$7:$H$100,$A266,'27a'!$I$7:$I$100,1)+SUMIFS('28'!$N$7:$N$100,'28'!$H$7:$H$100,$A266,'28'!$I$7:$I$100,1)+SUMIFS('29'!$N$7:$N$100,'29'!$H$7:$H$100,$A266,'29'!$I$7:$I$100,1)</f>
        <v>0</v>
      </c>
      <c r="D266" s="258">
        <f>SUMIFS('12'!$N$7:$N$100,'12'!$H$7:$H$100,$A266,'12'!$I$7:$I$100,2)+SUMIFS('13'!$N$7:$N$100,'13'!$H$7:$H$100,$A266,'13'!$I$7:$I$100,2)+SUMIFS('14'!$N$7:$N$100,'14'!$H$7:$H$100,$A266,'14'!$I$7:$I$100,2)+SUMIFS('15'!$N$7:$N$100,'15'!$H$7:$H$100,$A266,'15'!$I$7:$I$100,2)+SUMIFS('15a'!$N$7:$N$100,'15a'!$H$7:$H$100,$A266,'15a'!$I$7:$I$100,2)+SUMIFS('15b'!$N$7:$N$100,'15b'!$H$7:$H$100,$A266,'15b'!$I$7:$I$100,2)+SUMIFS('15c'!$N$7:$N$100,'15c'!$H$7:$H$100,$A266,'15c'!$I$7:$I$100,2)+SUMIFS('15d'!$N$7:$N$100,'15d'!$H$7:$H$100,$A266,'15d'!$I$7:$I$100,2)+SUMIFS('15e'!$N$7:$N$100,'15e'!$H$7:$H$100,$A266,'15e'!$I$7:$I$100,2)+SUMIFS('15f'!$N$7:$N$100,'15f'!$H$7:$H$100,$A266,'15f'!$I$7:$I$100,2)+SUMIFS('15g'!$N$7:$N$100,'15g'!$H$7:$H$100,$A266,'15g'!$I$7:$I$100,2)+SUMIFS('15h'!$N$7:$N$100,'15h'!$H$7:$H$100,$A266,'15h'!$I$7:$I$100,2)+SUMIFS('15i'!$N$7:$N$100,'15i'!$H$7:$H$100,$A266,'15i'!$I$7:$I$100,2)+SUMIFS('15j'!$N$7:$N$100,'15j'!$H$7:$H$100,$A266,'15j'!$I$7:$I$100,2)+SUMIFS('15k'!$N$7:$N$100,'15k'!$H$7:$H$100,$A266,'15k'!$I$7:$I$100,2)+SUMIFS('15l'!$N$7:$N$100,'15l'!$H$7:$H$100,$A266,'15l'!$I$7:$I$100,2)+SUMIFS('15m'!$N$7:$N$100,'15m'!$H$7:$H$100,$A266,'15m'!$I$7:$I$100,2)+SUMIFS('15n'!$N$7:$N$100,'15n'!$H$7:$H$100,$A266,'15n'!$I$7:$I$100,2)+SUMIFS('16'!$N$7:$N$100,'16'!$H$7:$H$100,$A266,'16'!$I$7:$I$100,2)+SUMIFS('16a'!$N$7:$N$100,'16a'!$H$7:$H$100,$A266,'16a'!$I$7:$I$100,2)+SUMIFS('17'!$N$7:$N$100,'17'!$H$7:$H$100,$A266,'17'!$I$7:$I$100,2)+SUMIFS('17a'!$N$7:$N$100,'17a'!$H$7:$H$100,$A266,'17a'!$I$7:$I$100,2)+SUMIFS('18'!$N$7:$N$100,'18'!$H$7:$H$100,$A266,'18'!$I$7:$I$100,2)+SUMIFS('18a'!$N$7:$N$100,'18a'!$H$7:$H$100,$A266,'18a'!$I$7:$I$100,2)
+SUMIFS('19'!$N$7:$N$100,'19'!$H$7:$H$100,$A266,'19'!$I$7:$I$100,2)+SUMIFS('20'!$N$7:$N$100,'20'!$H$7:$H$100,$A266,'20'!$I$7:$I$100,2)+SUMIFS('20a'!$N$7:$N$100,'20a'!$H$7:$H$100,$A266,'20a'!$I$7:$I$100,2)+SUMIFS('21'!$N$7:$N$100,'21'!$H$7:$H$100,$A266,'21'!$I$7:$I$100,2)+SUMIFS('22'!$N$7:$N$100,'22'!$H$7:$H$100,$A266,'22'!$I$7:$I$100,2)+SUMIFS('22a'!$N$7:$N$100,'22a'!$H$7:$H$100,$A266,'22a'!$I$7:$I$100,2)+SUMIFS('22b'!$N$7:$N$100,'22b'!$H$7:$H$100,$A266,'22b'!$I$7:$I$100,2)+SUMIFS('23'!$N$7:$N$100,'23'!$H$7:$H$100,$A266,'23'!$I$7:$I$100,2)+SUMIFS('24'!$N$7:$N$100,'24'!$H$7:$H$100,$A266,'24'!$I$7:$I$100,2)+SUMIFS('24a'!$N$7:$N$100,'24a'!$H$7:$H$100,$A266,'24a'!$I$7:$I$100,2)+SUMIFS('24b'!$N$7:$N$100,'24b'!$H$7:$H$100,$A266,'24b'!$I$7:$I$100,2)+SUMIFS('24c'!$N$7:$N$100,'24c'!$H$7:$H$100,$A266,'24c'!$I$7:$I$100,2)+SUMIFS('24d'!$N$7:$N$100,'24d'!$H$7:$H$100,$A266,'24d'!$I$7:$I$100,2)+SUMIFS('24e'!$N$7:$N$100,'24e'!$H$7:$H$100,$A266,'24e'!$I$7:$I$100,2)+SUMIFS('24f'!$N$7:$N$100,'24f'!$H$7:$H$100,$A266,'24f'!$I$7:$I$100,2)+SUMIFS('24g'!$N$7:$N$100,'24g'!$H$7:$H$100,$A266,'24g'!$I$7:$I$100,2)+SUMIFS('24h'!$N$7:$N$100,'24h'!$H$7:$H$100,$A266,'24h'!$I$7:$I$100,2)+SUMIFS('24i'!$N$7:$N$100,'24i'!$H$7:$H$100,$A266,'24i'!$I$7:$I$100,2)+SUMIFS('25'!$N$7:$N$100,'25'!$H$7:$H$100,$A266,'25'!$I$7:$I$100,2)+SUMIFS('26'!$N$7:$N$100,'26'!$H$7:$H$100,$A266,'26'!$I$7:$I$100,2)+SUMIFS('26a'!$N$7:$N$100,'26a'!$H$7:$H$100,$A266,'26a'!$I$7:$I$100,2)+SUMIFS('27'!$N$7:$N$100,'27'!$H$7:$H$100,$A266,'27'!$I$7:$I$100,2)+SUMIFS('27a'!$N$7:$N$100,'27a'!$H$7:$H$100,$A266,'27a'!$I$7:$I$100,2)+SUMIFS('28'!$N$7:$N$100,'28'!$H$7:$H$100,$A266,'28'!$I$7:$I$100,2)+SUMIFS('29'!$N$7:$N$100,'29'!$H$7:$H$100,$A266,'29'!$I$7:$I$100,2)</f>
        <v>19951.97</v>
      </c>
      <c r="E266" s="258">
        <f>SUMIFS('12'!$N$7:$N$100,'12'!$H$7:$H$100,$A266,'12'!$I$7:$I$100,"")+SUMIFS('13'!$N$7:$N$100,'13'!$H$7:$H$100,$A266,'13'!$I$7:$I$100,"")+SUMIFS('14'!$N$7:$N$100,'14'!$H$7:$H$100,$A266,'14'!$I$7:$I$100,"")+SUMIFS('15'!$N$7:$N$100,'15'!$H$7:$H$100,$A266,'15'!$I$7:$I$100,"")+SUMIFS('15a'!$N$7:$N$100,'15a'!$H$7:$H$100,$A266,'15a'!$I$7:$I$100,"")+SUMIFS('15b'!$N$7:$N$100,'15b'!$H$7:$H$100,$A266,'15b'!$I$7:$I$100,"")+SUMIFS('15c'!$N$7:$N$100,'15c'!$H$7:$H$100,$A266,'15c'!$I$7:$I$100,"")+SUMIFS('15d'!$N$7:$N$100,'15d'!$H$7:$H$100,$A266,'15d'!$I$7:$I$100,"")+SUMIFS('15e'!$N$7:$N$100,'15e'!$H$7:$H$100,$A266,'15e'!$I$7:$I$100,"")+SUMIFS('15f'!$N$7:$N$100,'15f'!$H$7:$H$100,$A266,'15f'!$I$7:$I$100,"")+SUMIFS('15g'!$N$7:$N$100,'15g'!$H$7:$H$100,$A266,'15g'!$I$7:$I$100,"")+SUMIFS('15h'!$N$7:$N$100,'15h'!$H$7:$H$100,$A266,'15h'!$I$7:$I$100,"")+SUMIFS('15i'!$N$7:$N$100,'15i'!$H$7:$H$100,$A266,'15i'!$I$7:$I$100,"")+SUMIFS('15j'!$N$7:$N$100,'15j'!$H$7:$H$100,$A266,'15j'!$I$7:$I$100,"")+SUMIFS('15k'!$N$7:$N$100,'15k'!$H$7:$H$100,$A266,'15k'!$I$7:$I$100,"")+SUMIFS('15l'!$N$7:$N$100,'15l'!$H$7:$H$100,$A266,'15l'!$I$7:$I$100,"")+SUMIFS('15m'!$N$7:$N$100,'15m'!$H$7:$H$100,$A266,'15m'!$I$7:$I$100,"")+SUMIFS('15n'!$N$7:$N$100,'15n'!$H$7:$H$100,$A266,'15n'!$I$7:$I$100,"")+SUMIFS('16'!$N$7:$N$100,'16'!$H$7:$H$100,$A266,'16'!$I$7:$I$100,"")+SUMIFS('16a'!$N$7:$N$100,'16a'!$H$7:$H$100,$A266,'16a'!$I$7:$I$100,"")+SUMIFS('17'!$N$7:$N$100,'17'!$H$7:$H$100,$A266,'17'!$I$7:$I$100,"")+SUMIFS('17a'!$N$7:$N$100,'17a'!$H$7:$H$100,$A266,'17a'!$I$7:$I$100,"")+SUMIFS('18'!$N$7:$N$100,'18'!$H$7:$H$100,$A266,'18'!$I$7:$I$100,"")+SUMIFS('18a'!$N$7:$N$100,'18a'!$H$7:$H$100,$A266,'18a'!$I$7:$I$100,"")
+SUMIFS('19'!$N$7:$N$100,'19'!$H$7:$H$100,$A266,'19'!$I$7:$I$100,"")+SUMIFS('20'!$N$7:$N$100,'20'!$H$7:$H$100,$A266,'20'!$I$7:$I$100,"")+SUMIFS('20a'!$N$7:$N$100,'20a'!$H$7:$H$100,$A266,'20a'!$I$7:$I$100,"")+SUMIFS('21'!$N$7:$N$100,'21'!$H$7:$H$100,$A266,'21'!$I$7:$I$100,"")+SUMIFS('22'!$N$7:$N$100,'22'!$H$7:$H$100,$A266,'22'!$I$7:$I$100,"")+SUMIFS('22a'!$N$7:$N$100,'22a'!$H$7:$H$100,$A266,'22a'!$I$7:$I$100,"")+SUMIFS('22b'!$N$7:$N$100,'22b'!$H$7:$H$100,$A266,'22b'!$I$7:$I$100,"")+SUMIFS('23'!$N$7:$N$100,'23'!$H$7:$H$100,$A266,'23'!$I$7:$I$100,"")+SUMIFS('24'!$N$7:$N$100,'24'!$H$7:$H$100,$A266,'24'!$I$7:$I$100,"")+SUMIFS('24a'!$N$7:$N$100,'24a'!$H$7:$H$100,$A266,'24a'!$I$7:$I$100,"")+SUMIFS('24b'!$N$7:$N$100,'24b'!$H$7:$H$100,$A266,'24b'!$I$7:$I$100,"")+SUMIFS('24c'!$N$7:$N$100,'24c'!$H$7:$H$100,$A266,'24c'!$I$7:$I$100,"")+SUMIFS('24d'!$N$7:$N$100,'24d'!$H$7:$H$100,$A266,'24d'!$I$7:$I$100,"")+SUMIFS('24e'!$N$7:$N$100,'24e'!$H$7:$H$100,$A266,'24e'!$I$7:$I$100,"")+SUMIFS('24f'!$N$7:$N$100,'24f'!$H$7:$H$100,$A266,'24f'!$I$7:$I$100,"")+SUMIFS('24g'!$N$7:$N$100,'24g'!$H$7:$H$100,$A266,'24g'!$I$7:$I$100,"")+SUMIFS('24h'!$N$7:$N$100,'24h'!$H$7:$H$100,$A266,'24h'!$I$7:$I$100,"")+SUMIFS('24i'!$N$7:$N$100,'24i'!$H$7:$H$100,$A266,'24i'!$I$7:$I$100,"")+SUMIFS('25'!$N$7:$N$100,'25'!$H$7:$H$100,$A266,'25'!$I$7:$I$100,"")+SUMIFS('26'!$N$7:$N$100,'26'!$H$7:$H$100,$A266,'26'!$I$7:$I$100,"")+SUMIFS('26a'!$N$7:$N$100,'26a'!$H$7:$H$100,$A266,'26a'!$I$7:$I$100,"")+SUMIFS('27'!$N$7:$N$100,'27'!$H$7:$H$100,$A266,'27'!$I$7:$I$100,"")+SUMIFS('27a'!$N$7:$N$100,'27a'!$H$7:$H$100,$A266,'27a'!$I$7:$I$100,"")+SUMIFS('28'!$N$7:$N$100,'28'!$H$7:$H$100,$A266,'28'!$I$7:$I$100,"")+SUMIFS('29'!$N$7:$N$100,'29'!$H$7:$H$100,$A266,'29'!$I$7:$I$100,"")</f>
        <v>0</v>
      </c>
      <c r="F266" s="259">
        <f t="shared" si="51"/>
        <v>19951.97</v>
      </c>
      <c r="G266" s="257">
        <f>SUMIFS('12'!$J$7:$J$100,'12'!$H$7:$H$100,$A266,'12'!$I$7:$I$100,1)+SUMIFS('13'!$J$7:$J$100,'13'!$H$7:$H$100,$A266,'13'!$I$7:$I$100,1)+SUMIFS('14'!$J$7:$J$100,'14'!$H$7:$H$100,$A266,'14'!$I$7:$I$100,1)+SUMIFS('15'!$J$7:$J$100,'15'!$H$7:$H$100,$A266,'15'!$I$7:$I$100,1)+SUMIFS('15a'!$J$7:$J$100,'15a'!$H$7:$H$100,$A266,'15a'!$I$7:$I$100,1)+SUMIFS('15b'!$J$7:$J$100,'15b'!$H$7:$H$100,$A266,'15b'!$I$7:$I$100,1)+SUMIFS('15c'!$J$7:$J$100,'15c'!$H$7:$H$100,$A266,'15c'!$I$7:$I$100,1)+SUMIFS('15d'!$J$7:$J$100,'15d'!$H$7:$H$100,$A266,'15d'!$I$7:$I$100,1)+SUMIFS('15e'!$J$7:$J$100,'15e'!$H$7:$H$100,$A266,'15e'!$I$7:$I$100,1)+SUMIFS('15f'!$J$7:$J$100,'15f'!$H$7:$H$100,$A266,'15f'!$I$7:$I$100,1)+SUMIFS('15g'!$J$7:$J$100,'15g'!$H$7:$H$100,$A266,'15g'!$I$7:$I$100,1)+SUMIFS('15h'!$J$7:$J$100,'15h'!$H$7:$H$100,$A266,'15h'!$I$7:$I$100,1)+SUMIFS('15i'!$J$7:$J$100,'15i'!$H$7:$H$100,$A266,'15i'!$I$7:$I$100,1)+SUMIFS('15j'!$J$7:$J$100,'15j'!$H$7:$H$100,$A266,'15j'!$I$7:$I$100,1)+SUMIFS('15k'!$J$7:$J$100,'15k'!$H$7:$H$100,$A266,'15k'!$I$7:$I$100,1)+SUMIFS('15l'!$J$7:$J$100,'15l'!$H$7:$H$100,$A266,'15l'!$I$7:$I$100,1)+SUMIFS('15m'!$J$7:$J$100,'15m'!$H$7:$H$100,$A266,'15m'!$I$7:$I$100,1)+SUMIFS('15n'!$J$7:$J$100,'15n'!$H$7:$H$100,$A266,'15n'!$I$7:$I$100,1)+SUMIFS('16'!$J$7:$J$100,'16'!$H$7:$H$100,$A266,'16'!$I$7:$I$100,1)+SUMIFS('16a'!$J$7:$J$100,'16a'!$H$7:$H$100,$A266,'16a'!$I$7:$I$100,1)+SUMIFS('17'!$J$7:$J$100,'17'!$H$7:$H$100,$A266,'17'!$I$7:$I$100,1)+SUMIFS('17a'!$J$7:$J$100,'17a'!$H$7:$H$100,$A266,'17a'!$I$7:$I$100,1)+SUMIFS('18'!$J$7:$J$100,'18'!$H$7:$H$100,$A266,'18'!$I$7:$I$100,1)+SUMIFS('18a'!$J$7:$J$100,'18a'!$H$7:$H$100,$A266,'18a'!$I$7:$I$100,1)
+SUMIFS('19'!$J$7:$J$100,'19'!$H$7:$H$100,$A266,'19'!$I$7:$I$100,1)+SUMIFS('20'!$J$7:$J$100,'20'!$H$7:$H$100,$A266,'20'!$I$7:$I$100,1)+SUMIFS('20a'!$J$7:$J$100,'20a'!$H$7:$H$100,$A266,'20a'!$I$7:$I$100,1)+SUMIFS('21'!$J$7:$J$100,'21'!$H$7:$H$100,$A266,'21'!$I$7:$I$100,1)+SUMIFS('22'!$J$7:$J$100,'22'!$H$7:$H$100,$A266,'22'!$I$7:$I$100,1)+SUMIFS('22a'!$J$7:$J$100,'22a'!$H$7:$H$100,$A266,'22a'!$I$7:$I$100,1)+SUMIFS('22b'!$J$7:$J$100,'22b'!$H$7:$H$100,$A266,'22b'!$I$7:$I$100,1)+SUMIFS('23'!$J$7:$J$100,'23'!$H$7:$H$100,$A266,'23'!$I$7:$I$100,1)+SUMIFS('24'!$J$7:$J$100,'24'!$H$7:$H$100,$A266,'24'!$I$7:$I$100,1)+SUMIFS('24a'!$J$7:$J$100,'24a'!$H$7:$H$100,$A266,'24a'!$I$7:$I$100,1)+SUMIFS('24b'!$J$7:$J$100,'24b'!$H$7:$H$100,$A266,'24b'!$I$7:$I$100,1)+SUMIFS('24c'!$J$7:$J$100,'24c'!$H$7:$H$100,$A266,'24c'!$I$7:$I$100,1)+SUMIFS('24d'!$J$7:$J$100,'24d'!$H$7:$H$100,$A266,'24d'!$I$7:$I$100,1)+SUMIFS('24e'!$J$7:$J$100,'24e'!$H$7:$H$100,$A266,'24e'!$I$7:$I$100,1)+SUMIFS('24f'!$J$7:$J$100,'24f'!$H$7:$H$100,$A266,'24f'!$I$7:$I$100,1)+SUMIFS('24g'!$J$7:$J$100,'24g'!$H$7:$H$100,$A266,'24g'!$I$7:$I$100,1)+SUMIFS('24h'!$J$7:$J$100,'24h'!$H$7:$H$100,$A266,'24h'!$I$7:$I$100,1)+SUMIFS('24i'!$J$7:$J$100,'24i'!$H$7:$H$100,$A266,'24i'!$I$7:$I$100,1)+SUMIFS('25'!$J$7:$J$100,'25'!$H$7:$H$100,$A266,'25'!$I$7:$I$100,1)+SUMIFS('26'!$J$7:$J$100,'26'!$H$7:$H$100,$A266,'26'!$I$7:$I$100,1)+SUMIFS('26a'!$J$7:$J$100,'26a'!$H$7:$H$100,$A266,'26a'!$I$7:$I$100,1)+SUMIFS('27'!$J$7:$J$100,'27'!$H$7:$H$100,$A266,'27'!$I$7:$I$100,1)+SUMIFS('27a'!$J$7:$J$100,'27a'!$H$7:$H$100,$A266,'27a'!$I$7:$I$100,1)+SUMIFS('28'!$J$7:$J$100,'28'!$H$7:$H$100,$A266,'28'!$I$7:$I$100,1)+SUMIFS('29'!$J$7:$J$100,'29'!$H$7:$H$100,$A266,'29'!$I$7:$I$100,1)</f>
        <v>0</v>
      </c>
      <c r="H266" s="258">
        <f>SUMIFS('12'!$J$7:$J$100,'12'!$H$7:$H$100,$A266,'12'!$I$7:$I$100,2)+SUMIFS('13'!$J$7:$J$100,'13'!$H$7:$H$100,$A266,'13'!$I$7:$I$100,2)+SUMIFS('14'!$J$7:$J$100,'14'!$H$7:$H$100,$A266,'14'!$I$7:$I$100,2)+SUMIFS('15'!$J$7:$J$100,'15'!$H$7:$H$100,$A266,'15'!$I$7:$I$100,2)+SUMIFS('15a'!$J$7:$J$100,'15a'!$H$7:$H$100,$A266,'15a'!$I$7:$I$100,2)+SUMIFS('15b'!$J$7:$J$100,'15b'!$H$7:$H$100,$A266,'15b'!$I$7:$I$100,2)+SUMIFS('15c'!$J$7:$J$100,'15c'!$H$7:$H$100,$A266,'15c'!$I$7:$I$100,2)+SUMIFS('15d'!$J$7:$J$100,'15d'!$H$7:$H$100,$A266,'15d'!$I$7:$I$100,2)+SUMIFS('15e'!$J$7:$J$100,'15e'!$H$7:$H$100,$A266,'15e'!$I$7:$I$100,2)+SUMIFS('15f'!$J$7:$J$100,'15f'!$H$7:$H$100,$A266,'15f'!$I$7:$I$100,2)+SUMIFS('15g'!$J$7:$J$100,'15g'!$H$7:$H$100,$A266,'15g'!$I$7:$I$100,2)+SUMIFS('15h'!$J$7:$J$100,'15h'!$H$7:$H$100,$A266,'15h'!$I$7:$I$100,2)+SUMIFS('15i'!$J$7:$J$100,'15i'!$H$7:$H$100,$A266,'15i'!$I$7:$I$100,2)+SUMIFS('15j'!$J$7:$J$100,'15j'!$H$7:$H$100,$A266,'15j'!$I$7:$I$100,2)+SUMIFS('15k'!$J$7:$J$100,'15k'!$H$7:$H$100,$A266,'15k'!$I$7:$I$100,2)+SUMIFS('15l'!$J$7:$J$100,'15l'!$H$7:$H$100,$A266,'15l'!$I$7:$I$100,2)+SUMIFS('15m'!$J$7:$J$100,'15m'!$H$7:$H$100,$A266,'15m'!$I$7:$I$100,2)+SUMIFS('15n'!$J$7:$J$100,'15n'!$H$7:$H$100,$A266,'15n'!$I$7:$I$100,2)+SUMIFS('16'!$J$7:$J$100,'16'!$H$7:$H$100,$A266,'16'!$I$7:$I$100,2)+SUMIFS('16a'!$J$7:$J$100,'16a'!$H$7:$H$100,$A266,'16a'!$I$7:$I$100,2)+SUMIFS('17'!$J$7:$J$100,'17'!$H$7:$H$100,$A266,'17'!$I$7:$I$100,2)+SUMIFS('17a'!$J$7:$J$100,'17a'!$H$7:$H$100,$A266,'17a'!$I$7:$I$100,2)+SUMIFS('18'!$J$7:$J$100,'18'!$H$7:$H$100,$A266,'18'!$I$7:$I$100,2)+SUMIFS('18a'!$J$7:$J$100,'18a'!$H$7:$H$100,$A266,'18a'!$I$7:$I$100,2)
+SUMIFS('19'!$J$7:$J$100,'19'!$H$7:$H$100,$A266,'19'!$I$7:$I$100,2)+SUMIFS('20'!$J$7:$J$100,'20'!$H$7:$H$100,$A266,'20'!$I$7:$I$100,2)+SUMIFS('20a'!$J$7:$J$100,'20a'!$H$7:$H$100,$A266,'20a'!$I$7:$I$100,2)+SUMIFS('21'!$J$7:$J$100,'21'!$H$7:$H$100,$A266,'21'!$I$7:$I$100,2)+SUMIFS('22'!$J$7:$J$100,'22'!$H$7:$H$100,$A266,'22'!$I$7:$I$100,2)+SUMIFS('22a'!$J$7:$J$100,'22a'!$H$7:$H$100,$A266,'22a'!$I$7:$I$100,2)+SUMIFS('22b'!$J$7:$J$100,'22b'!$H$7:$H$100,$A266,'22b'!$I$7:$I$100,2)+SUMIFS('23'!$J$7:$J$100,'23'!$H$7:$H$100,$A266,'23'!$I$7:$I$100,2)+SUMIFS('24'!$J$7:$J$100,'24'!$H$7:$H$100,$A266,'24'!$I$7:$I$100,2)+SUMIFS('24a'!$J$7:$J$100,'24a'!$H$7:$H$100,$A266,'24a'!$I$7:$I$100,2)+SUMIFS('24b'!$J$7:$J$100,'24b'!$H$7:$H$100,$A266,'24b'!$I$7:$I$100,2)+SUMIFS('24c'!$J$7:$J$100,'24c'!$H$7:$H$100,$A266,'24c'!$I$7:$I$100,2)+SUMIFS('24d'!$J$7:$J$100,'24d'!$H$7:$H$100,$A266,'24d'!$I$7:$I$100,2)+SUMIFS('24e'!$J$7:$J$100,'24e'!$H$7:$H$100,$A266,'24e'!$I$7:$I$100,2)+SUMIFS('24f'!$J$7:$J$100,'24f'!$H$7:$H$100,$A266,'24f'!$I$7:$I$100,2)+SUMIFS('24g'!$J$7:$J$100,'24g'!$H$7:$H$100,$A266,'24g'!$I$7:$I$100,2)+SUMIFS('24h'!$J$7:$J$100,'24h'!$H$7:$H$100,$A266,'24h'!$I$7:$I$100,2)+SUMIFS('24i'!$J$7:$J$100,'24i'!$H$7:$H$100,$A266,'24i'!$I$7:$I$100,2)+SUMIFS('25'!$J$7:$J$100,'25'!$H$7:$H$100,$A266,'25'!$I$7:$I$100,2)+SUMIFS('26'!$J$7:$J$100,'26'!$H$7:$H$100,$A266,'26'!$I$7:$I$100,2)+SUMIFS('26a'!$J$7:$J$100,'26a'!$H$7:$H$100,$A266,'26a'!$I$7:$I$100,2)+SUMIFS('27'!$J$7:$J$100,'27'!$H$7:$H$100,$A266,'27'!$I$7:$I$100,2)+SUMIFS('27a'!$J$7:$J$100,'27a'!$H$7:$H$100,$A266,'27a'!$I$7:$I$100,2)+SUMIFS('28'!$J$7:$J$100,'28'!$H$7:$H$100,$A266,'28'!$I$7:$I$100,2)+SUMIFS('29'!$J$7:$J$100,'29'!$H$7:$H$100,$A266,'29'!$I$7:$I$100,2)</f>
        <v>40000</v>
      </c>
      <c r="I266" s="258">
        <f>SUMIFS('12'!$J$7:$J$100,'12'!$H$7:$H$100,$A266,'12'!$I$7:$I$100,"")+SUMIFS('13'!$J$7:$J$100,'13'!$H$7:$H$100,$A266,'13'!$I$7:$I$100,"")+SUMIFS('14'!$J$7:$J$100,'14'!$H$7:$H$100,$A266,'14'!$I$7:$I$100,"")+SUMIFS('15'!$J$7:$J$100,'15'!$H$7:$H$100,$A266,'15'!$I$7:$I$100,"")+SUMIFS('15a'!$J$7:$J$100,'15a'!$H$7:$H$100,$A266,'15a'!$I$7:$I$100,"")+SUMIFS('15b'!$J$7:$J$100,'15b'!$H$7:$H$100,$A266,'15b'!$I$7:$I$100,"")+SUMIFS('15c'!$J$7:$J$100,'15c'!$H$7:$H$100,$A266,'15c'!$I$7:$I$100,"")+SUMIFS('15d'!$J$7:$J$100,'15d'!$H$7:$H$100,$A266,'15d'!$I$7:$I$100,"")+SUMIFS('15e'!$J$7:$J$100,'15e'!$H$7:$H$100,$A266,'15e'!$I$7:$I$100,"")+SUMIFS('15f'!$J$7:$J$100,'15f'!$H$7:$H$100,$A266,'15f'!$I$7:$I$100,"")+SUMIFS('15g'!$J$7:$J$100,'15g'!$H$7:$H$100,$A266,'15g'!$I$7:$I$100,"")+SUMIFS('15h'!$J$7:$J$100,'15h'!$H$7:$H$100,$A266,'15h'!$I$7:$I$100,"")+SUMIFS('15i'!$J$7:$J$100,'15i'!$H$7:$H$100,$A266,'15i'!$I$7:$I$100,"")+SUMIFS('15j'!$J$7:$J$100,'15j'!$H$7:$H$100,$A266,'15j'!$I$7:$I$100,"")+SUMIFS('15k'!$J$7:$J$100,'15k'!$H$7:$H$100,$A266,'15k'!$I$7:$I$100,"")+SUMIFS('15l'!$J$7:$J$100,'15l'!$H$7:$H$100,$A266,'15l'!$I$7:$I$100,"")+SUMIFS('15m'!$J$7:$J$100,'15m'!$H$7:$H$100,$A266,'15m'!$I$7:$I$100,"")+SUMIFS('15n'!$J$7:$J$100,'15n'!$H$7:$H$100,$A266,'15n'!$I$7:$I$100,"")+SUMIFS('16'!$J$7:$J$100,'16'!$H$7:$H$100,$A266,'16'!$I$7:$I$100,"")+SUMIFS('16a'!$J$7:$J$100,'16a'!$H$7:$H$100,$A266,'16a'!$I$7:$I$100,"")+SUMIFS('17'!$J$7:$J$100,'17'!$H$7:$H$100,$A266,'17'!$I$7:$I$100,"")+SUMIFS('17a'!$J$7:$J$100,'17a'!$H$7:$H$100,$A266,'17a'!$I$7:$I$100,"")+SUMIFS('18'!$J$7:$J$100,'18'!$H$7:$H$100,$A266,'18'!$I$7:$I$100,"")+SUMIFS('18a'!$J$7:$J$100,'18a'!$H$7:$H$100,$A266,'18a'!$I$7:$I$100,"")
+SUMIFS('19'!$J$7:$J$100,'19'!$H$7:$H$100,$A266,'19'!$I$7:$I$100,"")+SUMIFS('20'!$J$7:$J$100,'20'!$H$7:$H$100,$A266,'20'!$I$7:$I$100,"")+SUMIFS('20a'!$J$7:$J$100,'20a'!$H$7:$H$100,$A266,'20a'!$I$7:$I$100,"")+SUMIFS('21'!$J$7:$J$100,'21'!$H$7:$H$100,$A266,'21'!$I$7:$I$100,"")+SUMIFS('22'!$J$7:$J$100,'22'!$H$7:$H$100,$A266,'22'!$I$7:$I$100,"")+SUMIFS('22a'!$J$7:$J$100,'22a'!$H$7:$H$100,$A266,'22a'!$I$7:$I$100,"")+SUMIFS('22b'!$J$7:$J$100,'22b'!$H$7:$H$100,$A266,'22b'!$I$7:$I$100,"")+SUMIFS('23'!$J$7:$J$100,'23'!$H$7:$H$100,$A266,'23'!$I$7:$I$100,"")+SUMIFS('24'!$J$7:$J$100,'24'!$H$7:$H$100,$A266,'24'!$I$7:$I$100,"")+SUMIFS('24a'!$J$7:$J$100,'24a'!$H$7:$H$100,$A266,'24a'!$I$7:$I$100,"")+SUMIFS('24b'!$J$7:$J$100,'24b'!$H$7:$H$100,$A266,'24b'!$I$7:$I$100,"")+SUMIFS('24c'!$J$7:$J$100,'24c'!$H$7:$H$100,$A266,'24c'!$I$7:$I$100,"")+SUMIFS('24d'!$J$7:$J$100,'24d'!$H$7:$H$100,$A266,'24d'!$I$7:$I$100,"")+SUMIFS('24e'!$J$7:$J$100,'24e'!$H$7:$H$100,$A266,'24e'!$I$7:$I$100,"")+SUMIFS('24f'!$J$7:$J$100,'24f'!$H$7:$H$100,$A266,'24f'!$I$7:$I$100,"")+SUMIFS('24g'!$J$7:$J$100,'24g'!$H$7:$H$100,$A266,'24g'!$I$7:$I$100,"")+SUMIFS('24h'!$J$7:$J$100,'24h'!$H$7:$H$100,$A266,'24h'!$I$7:$I$100,"")+SUMIFS('24i'!$J$7:$J$100,'24i'!$H$7:$H$100,$A266,'24i'!$I$7:$I$100,"")+SUMIFS('25'!$J$7:$J$100,'25'!$H$7:$H$100,$A266,'25'!$I$7:$I$100,"")+SUMIFS('26'!$J$7:$J$100,'26'!$H$7:$H$100,$A266,'26'!$I$7:$I$100,"")+SUMIFS('26a'!$J$7:$J$100,'26a'!$H$7:$H$100,$A266,'26a'!$I$7:$I$100,"")+SUMIFS('27'!$J$7:$J$100,'27'!$H$7:$H$100,$A266,'27'!$I$7:$I$100,"")+SUMIFS('27a'!$J$7:$J$100,'27a'!$H$7:$H$100,$A266,'27a'!$I$7:$I$100,"")+SUMIFS('28'!$J$7:$J$100,'28'!$H$7:$H$100,$A266,'28'!$I$7:$I$100,"")+SUMIFS('29'!$J$7:$J$100,'29'!$H$7:$H$100,$A266,'29'!$I$7:$I$100,"")</f>
        <v>0</v>
      </c>
      <c r="J266" s="259">
        <f t="shared" si="52"/>
        <v>40000</v>
      </c>
      <c r="S266" s="247">
        <f t="shared" si="50"/>
        <v>119903.94</v>
      </c>
    </row>
    <row r="267" ht="12.75" customHeight="1">
      <c r="B267" s="260" t="str">
        <f>"Total- "&amp;A251</f>
        <v>Total- Public Works</v>
      </c>
      <c r="C267" s="261">
        <f t="shared" ref="C267:J267" si="53">SUM(C258:C266,C252:C253)</f>
        <v>1611469.31</v>
      </c>
      <c r="D267" s="248">
        <f t="shared" si="53"/>
        <v>1307848.13</v>
      </c>
      <c r="E267" s="248">
        <f t="shared" si="53"/>
        <v>0</v>
      </c>
      <c r="F267" s="262">
        <f t="shared" si="53"/>
        <v>2919317.44</v>
      </c>
      <c r="G267" s="261">
        <f t="shared" si="53"/>
        <v>1609000</v>
      </c>
      <c r="H267" s="248">
        <f t="shared" si="53"/>
        <v>1520000</v>
      </c>
      <c r="I267" s="248">
        <f t="shared" si="53"/>
        <v>0</v>
      </c>
      <c r="J267" s="262">
        <f t="shared" si="53"/>
        <v>3129000</v>
      </c>
      <c r="S267" s="225"/>
    </row>
    <row r="268" ht="12.75" customHeight="1">
      <c r="C268" s="62"/>
      <c r="F268" s="40"/>
      <c r="G268" s="62"/>
      <c r="J268" s="40"/>
      <c r="S268" s="225"/>
    </row>
    <row r="269" ht="12.75" customHeight="1">
      <c r="A269" s="165" t="s">
        <v>4589</v>
      </c>
      <c r="B269" s="109"/>
      <c r="C269" s="263"/>
      <c r="D269" s="264"/>
      <c r="E269" s="109"/>
      <c r="F269" s="256"/>
      <c r="G269" s="263"/>
      <c r="H269" s="264"/>
      <c r="I269" s="109"/>
      <c r="J269" s="256"/>
      <c r="S269" s="225"/>
    </row>
    <row r="270" ht="12.75" customHeight="1">
      <c r="A270" s="1" t="s">
        <v>2717</v>
      </c>
      <c r="B270" s="1" t="s">
        <v>4590</v>
      </c>
      <c r="C270" s="257">
        <f>SUMIFS('12'!$N$7:$N$100,'12'!$H$7:$H$100,$A270,'12'!$I$7:$I$100,1)+SUMIFS('13'!$N$7:$N$100,'13'!$H$7:$H$100,$A270,'13'!$I$7:$I$100,1)+SUMIFS('14'!$N$7:$N$100,'14'!$H$7:$H$100,$A270,'14'!$I$7:$I$100,1)+SUMIFS('15'!$N$7:$N$100,'15'!$H$7:$H$100,$A270,'15'!$I$7:$I$100,1)+SUMIFS('15a'!$N$7:$N$100,'15a'!$H$7:$H$100,$A270,'15a'!$I$7:$I$100,1)+SUMIFS('15b'!$N$7:$N$100,'15b'!$H$7:$H$100,$A270,'15b'!$I$7:$I$100,1)+SUMIFS('15c'!$N$7:$N$100,'15c'!$H$7:$H$100,$A270,'15c'!$I$7:$I$100,1)+SUMIFS('15d'!$N$7:$N$100,'15d'!$H$7:$H$100,$A270,'15d'!$I$7:$I$100,1)+SUMIFS('15e'!$N$7:$N$100,'15e'!$H$7:$H$100,$A270,'15e'!$I$7:$I$100,1)+SUMIFS('15f'!$N$7:$N$100,'15f'!$H$7:$H$100,$A270,'15f'!$I$7:$I$100,1)+SUMIFS('15g'!$N$7:$N$100,'15g'!$H$7:$H$100,$A270,'15g'!$I$7:$I$100,1)+SUMIFS('15h'!$N$7:$N$100,'15h'!$H$7:$H$100,$A270,'15h'!$I$7:$I$100,1)+SUMIFS('15i'!$N$7:$N$100,'15i'!$H$7:$H$100,$A270,'15i'!$I$7:$I$100,1)+SUMIFS('15j'!$N$7:$N$100,'15j'!$H$7:$H$100,$A270,'15j'!$I$7:$I$100,1)+SUMIFS('15k'!$N$7:$N$100,'15k'!$H$7:$H$100,$A270,'15k'!$I$7:$I$100,1)+SUMIFS('15l'!$N$7:$N$100,'15l'!$H$7:$H$100,$A270,'15l'!$I$7:$I$100,1)+SUMIFS('15m'!$N$7:$N$100,'15m'!$H$7:$H$100,$A270,'15m'!$I$7:$I$100,1)+SUMIFS('15n'!$N$7:$N$100,'15n'!$H$7:$H$100,$A270,'15n'!$I$7:$I$100,1)+SUMIFS('16'!$N$7:$N$100,'16'!$H$7:$H$100,$A270,'16'!$I$7:$I$100,1)+SUMIFS('16a'!$N$7:$N$100,'16a'!$H$7:$H$100,$A270,'16a'!$I$7:$I$100,1)+SUMIFS('17'!$N$7:$N$100,'17'!$H$7:$H$100,$A270,'17'!$I$7:$I$100,1)+SUMIFS('17a'!$N$7:$N$100,'17a'!$H$7:$H$100,$A270,'17a'!$I$7:$I$100,1)+SUMIFS('18'!$N$7:$N$100,'18'!$H$7:$H$100,$A270,'18'!$I$7:$I$100,1)+SUMIFS('18a'!$N$7:$N$100,'18a'!$H$7:$H$100,$A270,'18a'!$I$7:$I$100,1)
+SUMIFS('19'!$N$7:$N$100,'19'!$H$7:$H$100,$A270,'19'!$I$7:$I$100,1)+SUMIFS('20'!$N$7:$N$100,'20'!$H$7:$H$100,$A270,'20'!$I$7:$I$100,1)+SUMIFS('20a'!$N$7:$N$100,'20a'!$H$7:$H$100,$A270,'20a'!$I$7:$I$100,1)+SUMIFS('21'!$N$7:$N$100,'21'!$H$7:$H$100,$A270,'21'!$I$7:$I$100,1)+SUMIFS('22'!$N$7:$N$100,'22'!$H$7:$H$100,$A270,'22'!$I$7:$I$100,1)+SUMIFS('22a'!$N$7:$N$100,'22a'!$H$7:$H$100,$A270,'22a'!$I$7:$I$100,1)+SUMIFS('22b'!$N$7:$N$100,'22b'!$H$7:$H$100,$A270,'22b'!$I$7:$I$100,1)+SUMIFS('23'!$N$7:$N$100,'23'!$H$7:$H$100,$A270,'23'!$I$7:$I$100,1)+SUMIFS('24'!$N$7:$N$100,'24'!$H$7:$H$100,$A270,'24'!$I$7:$I$100,1)+SUMIFS('24a'!$N$7:$N$100,'24a'!$H$7:$H$100,$A270,'24a'!$I$7:$I$100,1)+SUMIFS('24b'!$N$7:$N$100,'24b'!$H$7:$H$100,$A270,'24b'!$I$7:$I$100,1)+SUMIFS('24c'!$N$7:$N$100,'24c'!$H$7:$H$100,$A270,'24c'!$I$7:$I$100,1)+SUMIFS('24d'!$N$7:$N$100,'24d'!$H$7:$H$100,$A270,'24d'!$I$7:$I$100,1)+SUMIFS('24e'!$N$7:$N$100,'24e'!$H$7:$H$100,$A270,'24e'!$I$7:$I$100,1)+SUMIFS('24f'!$N$7:$N$100,'24f'!$H$7:$H$100,$A270,'24f'!$I$7:$I$100,1)+SUMIFS('24g'!$N$7:$N$100,'24g'!$H$7:$H$100,$A270,'24g'!$I$7:$I$100,1)+SUMIFS('24h'!$N$7:$N$100,'24h'!$H$7:$H$100,$A270,'24h'!$I$7:$I$100,1)+SUMIFS('24i'!$N$7:$N$100,'24i'!$H$7:$H$100,$A270,'24i'!$I$7:$I$100,1)+SUMIFS('25'!$N$7:$N$100,'25'!$H$7:$H$100,$A270,'25'!$I$7:$I$100,1)+SUMIFS('26'!$N$7:$N$100,'26'!$H$7:$H$100,$A270,'26'!$I$7:$I$100,1)+SUMIFS('26a'!$N$7:$N$100,'26a'!$H$7:$H$100,$A270,'26a'!$I$7:$I$100,1)+SUMIFS('27'!$N$7:$N$100,'27'!$H$7:$H$100,$A270,'27'!$I$7:$I$100,1)+SUMIFS('27a'!$N$7:$N$100,'27a'!$H$7:$H$100,$A270,'27a'!$I$7:$I$100,1)+SUMIFS('28'!$N$7:$N$100,'28'!$H$7:$H$100,$A270,'28'!$I$7:$I$100,1)+SUMIFS('29'!$N$7:$N$100,'29'!$H$7:$H$100,$A270,'29'!$I$7:$I$100,1)</f>
        <v>0</v>
      </c>
      <c r="D270" s="258">
        <f>SUMIFS('12'!$N$7:$N$100,'12'!$H$7:$H$100,$A270,'12'!$I$7:$I$100,2)+SUMIFS('13'!$N$7:$N$100,'13'!$H$7:$H$100,$A270,'13'!$I$7:$I$100,2)+SUMIFS('14'!$N$7:$N$100,'14'!$H$7:$H$100,$A270,'14'!$I$7:$I$100,2)+SUMIFS('15'!$N$7:$N$100,'15'!$H$7:$H$100,$A270,'15'!$I$7:$I$100,2)+SUMIFS('15a'!$N$7:$N$100,'15a'!$H$7:$H$100,$A270,'15a'!$I$7:$I$100,2)+SUMIFS('15b'!$N$7:$N$100,'15b'!$H$7:$H$100,$A270,'15b'!$I$7:$I$100,2)+SUMIFS('15c'!$N$7:$N$100,'15c'!$H$7:$H$100,$A270,'15c'!$I$7:$I$100,2)+SUMIFS('15d'!$N$7:$N$100,'15d'!$H$7:$H$100,$A270,'15d'!$I$7:$I$100,2)+SUMIFS('15e'!$N$7:$N$100,'15e'!$H$7:$H$100,$A270,'15e'!$I$7:$I$100,2)+SUMIFS('15f'!$N$7:$N$100,'15f'!$H$7:$H$100,$A270,'15f'!$I$7:$I$100,2)+SUMIFS('15g'!$N$7:$N$100,'15g'!$H$7:$H$100,$A270,'15g'!$I$7:$I$100,2)+SUMIFS('15h'!$N$7:$N$100,'15h'!$H$7:$H$100,$A270,'15h'!$I$7:$I$100,2)+SUMIFS('15i'!$N$7:$N$100,'15i'!$H$7:$H$100,$A270,'15i'!$I$7:$I$100,2)+SUMIFS('15j'!$N$7:$N$100,'15j'!$H$7:$H$100,$A270,'15j'!$I$7:$I$100,2)+SUMIFS('15k'!$N$7:$N$100,'15k'!$H$7:$H$100,$A270,'15k'!$I$7:$I$100,2)+SUMIFS('15l'!$N$7:$N$100,'15l'!$H$7:$H$100,$A270,'15l'!$I$7:$I$100,2)+SUMIFS('15m'!$N$7:$N$100,'15m'!$H$7:$H$100,$A270,'15m'!$I$7:$I$100,2)+SUMIFS('15n'!$N$7:$N$100,'15n'!$H$7:$H$100,$A270,'15n'!$I$7:$I$100,2)+SUMIFS('16'!$N$7:$N$100,'16'!$H$7:$H$100,$A270,'16'!$I$7:$I$100,2)+SUMIFS('16a'!$N$7:$N$100,'16a'!$H$7:$H$100,$A270,'16a'!$I$7:$I$100,2)+SUMIFS('17'!$N$7:$N$100,'17'!$H$7:$H$100,$A270,'17'!$I$7:$I$100,2)+SUMIFS('17a'!$N$7:$N$100,'17a'!$H$7:$H$100,$A270,'17a'!$I$7:$I$100,2)+SUMIFS('18'!$N$7:$N$100,'18'!$H$7:$H$100,$A270,'18'!$I$7:$I$100,2)+SUMIFS('18a'!$N$7:$N$100,'18a'!$H$7:$H$100,$A270,'18a'!$I$7:$I$100,2)
+SUMIFS('19'!$N$7:$N$100,'19'!$H$7:$H$100,$A270,'19'!$I$7:$I$100,2)+SUMIFS('20'!$N$7:$N$100,'20'!$H$7:$H$100,$A270,'20'!$I$7:$I$100,2)+SUMIFS('20a'!$N$7:$N$100,'20a'!$H$7:$H$100,$A270,'20a'!$I$7:$I$100,2)+SUMIFS('21'!$N$7:$N$100,'21'!$H$7:$H$100,$A270,'21'!$I$7:$I$100,2)+SUMIFS('22'!$N$7:$N$100,'22'!$H$7:$H$100,$A270,'22'!$I$7:$I$100,2)+SUMIFS('22a'!$N$7:$N$100,'22a'!$H$7:$H$100,$A270,'22a'!$I$7:$I$100,2)+SUMIFS('22b'!$N$7:$N$100,'22b'!$H$7:$H$100,$A270,'22b'!$I$7:$I$100,2)+SUMIFS('23'!$N$7:$N$100,'23'!$H$7:$H$100,$A270,'23'!$I$7:$I$100,2)+SUMIFS('24'!$N$7:$N$100,'24'!$H$7:$H$100,$A270,'24'!$I$7:$I$100,2)+SUMIFS('24a'!$N$7:$N$100,'24a'!$H$7:$H$100,$A270,'24a'!$I$7:$I$100,2)+SUMIFS('24b'!$N$7:$N$100,'24b'!$H$7:$H$100,$A270,'24b'!$I$7:$I$100,2)+SUMIFS('24c'!$N$7:$N$100,'24c'!$H$7:$H$100,$A270,'24c'!$I$7:$I$100,2)+SUMIFS('24d'!$N$7:$N$100,'24d'!$H$7:$H$100,$A270,'24d'!$I$7:$I$100,2)+SUMIFS('24e'!$N$7:$N$100,'24e'!$H$7:$H$100,$A270,'24e'!$I$7:$I$100,2)+SUMIFS('24f'!$N$7:$N$100,'24f'!$H$7:$H$100,$A270,'24f'!$I$7:$I$100,2)+SUMIFS('24g'!$N$7:$N$100,'24g'!$H$7:$H$100,$A270,'24g'!$I$7:$I$100,2)+SUMIFS('24h'!$N$7:$N$100,'24h'!$H$7:$H$100,$A270,'24h'!$I$7:$I$100,2)+SUMIFS('24i'!$N$7:$N$100,'24i'!$H$7:$H$100,$A270,'24i'!$I$7:$I$100,2)+SUMIFS('25'!$N$7:$N$100,'25'!$H$7:$H$100,$A270,'25'!$I$7:$I$100,2)+SUMIFS('26'!$N$7:$N$100,'26'!$H$7:$H$100,$A270,'26'!$I$7:$I$100,2)+SUMIFS('26a'!$N$7:$N$100,'26a'!$H$7:$H$100,$A270,'26a'!$I$7:$I$100,2)+SUMIFS('27'!$N$7:$N$100,'27'!$H$7:$H$100,$A270,'27'!$I$7:$I$100,2)+SUMIFS('27a'!$N$7:$N$100,'27a'!$H$7:$H$100,$A270,'27a'!$I$7:$I$100,2)+SUMIFS('28'!$N$7:$N$100,'28'!$H$7:$H$100,$A270,'28'!$I$7:$I$100,2)+SUMIFS('29'!$N$7:$N$100,'29'!$H$7:$H$100,$A270,'29'!$I$7:$I$100,2)</f>
        <v>6407.43</v>
      </c>
      <c r="E270" s="258">
        <f>SUMIFS('12'!$N$7:$N$100,'12'!$H$7:$H$100,$A270,'12'!$I$7:$I$100,"")+SUMIFS('13'!$N$7:$N$100,'13'!$H$7:$H$100,$A270,'13'!$I$7:$I$100,"")+SUMIFS('14'!$N$7:$N$100,'14'!$H$7:$H$100,$A270,'14'!$I$7:$I$100,"")+SUMIFS('15'!$N$7:$N$100,'15'!$H$7:$H$100,$A270,'15'!$I$7:$I$100,"")+SUMIFS('15a'!$N$7:$N$100,'15a'!$H$7:$H$100,$A270,'15a'!$I$7:$I$100,"")+SUMIFS('15b'!$N$7:$N$100,'15b'!$H$7:$H$100,$A270,'15b'!$I$7:$I$100,"")+SUMIFS('15c'!$N$7:$N$100,'15c'!$H$7:$H$100,$A270,'15c'!$I$7:$I$100,"")+SUMIFS('15d'!$N$7:$N$100,'15d'!$H$7:$H$100,$A270,'15d'!$I$7:$I$100,"")+SUMIFS('15e'!$N$7:$N$100,'15e'!$H$7:$H$100,$A270,'15e'!$I$7:$I$100,"")+SUMIFS('15f'!$N$7:$N$100,'15f'!$H$7:$H$100,$A270,'15f'!$I$7:$I$100,"")+SUMIFS('15g'!$N$7:$N$100,'15g'!$H$7:$H$100,$A270,'15g'!$I$7:$I$100,"")+SUMIFS('15h'!$N$7:$N$100,'15h'!$H$7:$H$100,$A270,'15h'!$I$7:$I$100,"")+SUMIFS('15i'!$N$7:$N$100,'15i'!$H$7:$H$100,$A270,'15i'!$I$7:$I$100,"")+SUMIFS('15j'!$N$7:$N$100,'15j'!$H$7:$H$100,$A270,'15j'!$I$7:$I$100,"")+SUMIFS('15k'!$N$7:$N$100,'15k'!$H$7:$H$100,$A270,'15k'!$I$7:$I$100,"")+SUMIFS('15l'!$N$7:$N$100,'15l'!$H$7:$H$100,$A270,'15l'!$I$7:$I$100,"")+SUMIFS('15m'!$N$7:$N$100,'15m'!$H$7:$H$100,$A270,'15m'!$I$7:$I$100,"")+SUMIFS('15n'!$N$7:$N$100,'15n'!$H$7:$H$100,$A270,'15n'!$I$7:$I$100,"")+SUMIFS('16'!$N$7:$N$100,'16'!$H$7:$H$100,$A270,'16'!$I$7:$I$100,"")+SUMIFS('16a'!$N$7:$N$100,'16a'!$H$7:$H$100,$A270,'16a'!$I$7:$I$100,"")+SUMIFS('17'!$N$7:$N$100,'17'!$H$7:$H$100,$A270,'17'!$I$7:$I$100,"")+SUMIFS('17a'!$N$7:$N$100,'17a'!$H$7:$H$100,$A270,'17a'!$I$7:$I$100,"")+SUMIFS('18'!$N$7:$N$100,'18'!$H$7:$H$100,$A270,'18'!$I$7:$I$100,"")+SUMIFS('18a'!$N$7:$N$100,'18a'!$H$7:$H$100,$A270,'18a'!$I$7:$I$100,"")
+SUMIFS('19'!$N$7:$N$100,'19'!$H$7:$H$100,$A270,'19'!$I$7:$I$100,"")+SUMIFS('20'!$N$7:$N$100,'20'!$H$7:$H$100,$A270,'20'!$I$7:$I$100,"")+SUMIFS('20a'!$N$7:$N$100,'20a'!$H$7:$H$100,$A270,'20a'!$I$7:$I$100,"")+SUMIFS('21'!$N$7:$N$100,'21'!$H$7:$H$100,$A270,'21'!$I$7:$I$100,"")+SUMIFS('22'!$N$7:$N$100,'22'!$H$7:$H$100,$A270,'22'!$I$7:$I$100,"")+SUMIFS('22a'!$N$7:$N$100,'22a'!$H$7:$H$100,$A270,'22a'!$I$7:$I$100,"")+SUMIFS('22b'!$N$7:$N$100,'22b'!$H$7:$H$100,$A270,'22b'!$I$7:$I$100,"")+SUMIFS('23'!$N$7:$N$100,'23'!$H$7:$H$100,$A270,'23'!$I$7:$I$100,"")+SUMIFS('24'!$N$7:$N$100,'24'!$H$7:$H$100,$A270,'24'!$I$7:$I$100,"")+SUMIFS('24a'!$N$7:$N$100,'24a'!$H$7:$H$100,$A270,'24a'!$I$7:$I$100,"")+SUMIFS('24b'!$N$7:$N$100,'24b'!$H$7:$H$100,$A270,'24b'!$I$7:$I$100,"")+SUMIFS('24c'!$N$7:$N$100,'24c'!$H$7:$H$100,$A270,'24c'!$I$7:$I$100,"")+SUMIFS('24d'!$N$7:$N$100,'24d'!$H$7:$H$100,$A270,'24d'!$I$7:$I$100,"")+SUMIFS('24e'!$N$7:$N$100,'24e'!$H$7:$H$100,$A270,'24e'!$I$7:$I$100,"")+SUMIFS('24f'!$N$7:$N$100,'24f'!$H$7:$H$100,$A270,'24f'!$I$7:$I$100,"")+SUMIFS('24g'!$N$7:$N$100,'24g'!$H$7:$H$100,$A270,'24g'!$I$7:$I$100,"")+SUMIFS('24h'!$N$7:$N$100,'24h'!$H$7:$H$100,$A270,'24h'!$I$7:$I$100,"")+SUMIFS('24i'!$N$7:$N$100,'24i'!$H$7:$H$100,$A270,'24i'!$I$7:$I$100,"")+SUMIFS('25'!$N$7:$N$100,'25'!$H$7:$H$100,$A270,'25'!$I$7:$I$100,"")+SUMIFS('26'!$N$7:$N$100,'26'!$H$7:$H$100,$A270,'26'!$I$7:$I$100,"")+SUMIFS('26a'!$N$7:$N$100,'26a'!$H$7:$H$100,$A270,'26a'!$I$7:$I$100,"")+SUMIFS('27'!$N$7:$N$100,'27'!$H$7:$H$100,$A270,'27'!$I$7:$I$100,"")+SUMIFS('27a'!$N$7:$N$100,'27a'!$H$7:$H$100,$A270,'27a'!$I$7:$I$100,"")+SUMIFS('28'!$N$7:$N$100,'28'!$H$7:$H$100,$A270,'28'!$I$7:$I$100,"")+SUMIFS('29'!$N$7:$N$100,'29'!$H$7:$H$100,$A270,'29'!$I$7:$I$100,"")</f>
        <v>0</v>
      </c>
      <c r="F270" s="259">
        <f>SUM(C270:E270)</f>
        <v>6407.43</v>
      </c>
      <c r="G270" s="257">
        <f>SUMIFS('12'!$J$7:$J$100,'12'!$H$7:$H$100,$A270,'12'!$I$7:$I$100,1)+SUMIFS('13'!$J$7:$J$100,'13'!$H$7:$H$100,$A270,'13'!$I$7:$I$100,1)+SUMIFS('14'!$J$7:$J$100,'14'!$H$7:$H$100,$A270,'14'!$I$7:$I$100,1)+SUMIFS('15'!$J$7:$J$100,'15'!$H$7:$H$100,$A270,'15'!$I$7:$I$100,1)+SUMIFS('15a'!$J$7:$J$100,'15a'!$H$7:$H$100,$A270,'15a'!$I$7:$I$100,1)+SUMIFS('15b'!$J$7:$J$100,'15b'!$H$7:$H$100,$A270,'15b'!$I$7:$I$100,1)+SUMIFS('15c'!$J$7:$J$100,'15c'!$H$7:$H$100,$A270,'15c'!$I$7:$I$100,1)+SUMIFS('15d'!$J$7:$J$100,'15d'!$H$7:$H$100,$A270,'15d'!$I$7:$I$100,1)+SUMIFS('15e'!$J$7:$J$100,'15e'!$H$7:$H$100,$A270,'15e'!$I$7:$I$100,1)+SUMIFS('15f'!$J$7:$J$100,'15f'!$H$7:$H$100,$A270,'15f'!$I$7:$I$100,1)+SUMIFS('15g'!$J$7:$J$100,'15g'!$H$7:$H$100,$A270,'15g'!$I$7:$I$100,1)+SUMIFS('15h'!$J$7:$J$100,'15h'!$H$7:$H$100,$A270,'15h'!$I$7:$I$100,1)+SUMIFS('15i'!$J$7:$J$100,'15i'!$H$7:$H$100,$A270,'15i'!$I$7:$I$100,1)+SUMIFS('15j'!$J$7:$J$100,'15j'!$H$7:$H$100,$A270,'15j'!$I$7:$I$100,1)+SUMIFS('15k'!$J$7:$J$100,'15k'!$H$7:$H$100,$A270,'15k'!$I$7:$I$100,1)+SUMIFS('15l'!$J$7:$J$100,'15l'!$H$7:$H$100,$A270,'15l'!$I$7:$I$100,1)+SUMIFS('15m'!$J$7:$J$100,'15m'!$H$7:$H$100,$A270,'15m'!$I$7:$I$100,1)+SUMIFS('15n'!$J$7:$J$100,'15n'!$H$7:$H$100,$A270,'15n'!$I$7:$I$100,1)+SUMIFS('16'!$J$7:$J$100,'16'!$H$7:$H$100,$A270,'16'!$I$7:$I$100,1)+SUMIFS('16a'!$J$7:$J$100,'16a'!$H$7:$H$100,$A270,'16a'!$I$7:$I$100,1)+SUMIFS('17'!$J$7:$J$100,'17'!$H$7:$H$100,$A270,'17'!$I$7:$I$100,1)+SUMIFS('17a'!$J$7:$J$100,'17a'!$H$7:$H$100,$A270,'17a'!$I$7:$I$100,1)+SUMIFS('18'!$J$7:$J$100,'18'!$H$7:$H$100,$A270,'18'!$I$7:$I$100,1)+SUMIFS('18a'!$J$7:$J$100,'18a'!$H$7:$H$100,$A270,'18a'!$I$7:$I$100,1)
+SUMIFS('19'!$J$7:$J$100,'19'!$H$7:$H$100,$A270,'19'!$I$7:$I$100,1)+SUMIFS('20'!$J$7:$J$100,'20'!$H$7:$H$100,$A270,'20'!$I$7:$I$100,1)+SUMIFS('20a'!$J$7:$J$100,'20a'!$H$7:$H$100,$A270,'20a'!$I$7:$I$100,1)+SUMIFS('21'!$J$7:$J$100,'21'!$H$7:$H$100,$A270,'21'!$I$7:$I$100,1)+SUMIFS('22'!$J$7:$J$100,'22'!$H$7:$H$100,$A270,'22'!$I$7:$I$100,1)+SUMIFS('22a'!$J$7:$J$100,'22a'!$H$7:$H$100,$A270,'22a'!$I$7:$I$100,1)+SUMIFS('22b'!$J$7:$J$100,'22b'!$H$7:$H$100,$A270,'22b'!$I$7:$I$100,1)+SUMIFS('23'!$J$7:$J$100,'23'!$H$7:$H$100,$A270,'23'!$I$7:$I$100,1)+SUMIFS('24'!$J$7:$J$100,'24'!$H$7:$H$100,$A270,'24'!$I$7:$I$100,1)+SUMIFS('24a'!$J$7:$J$100,'24a'!$H$7:$H$100,$A270,'24a'!$I$7:$I$100,1)+SUMIFS('24b'!$J$7:$J$100,'24b'!$H$7:$H$100,$A270,'24b'!$I$7:$I$100,1)+SUMIFS('24c'!$J$7:$J$100,'24c'!$H$7:$H$100,$A270,'24c'!$I$7:$I$100,1)+SUMIFS('24d'!$J$7:$J$100,'24d'!$H$7:$H$100,$A270,'24d'!$I$7:$I$100,1)+SUMIFS('24e'!$J$7:$J$100,'24e'!$H$7:$H$100,$A270,'24e'!$I$7:$I$100,1)+SUMIFS('24f'!$J$7:$J$100,'24f'!$H$7:$H$100,$A270,'24f'!$I$7:$I$100,1)+SUMIFS('24g'!$J$7:$J$100,'24g'!$H$7:$H$100,$A270,'24g'!$I$7:$I$100,1)+SUMIFS('24h'!$J$7:$J$100,'24h'!$H$7:$H$100,$A270,'24h'!$I$7:$I$100,1)+SUMIFS('24i'!$J$7:$J$100,'24i'!$H$7:$H$100,$A270,'24i'!$I$7:$I$100,1)+SUMIFS('25'!$J$7:$J$100,'25'!$H$7:$H$100,$A270,'25'!$I$7:$I$100,1)+SUMIFS('26'!$J$7:$J$100,'26'!$H$7:$H$100,$A270,'26'!$I$7:$I$100,1)+SUMIFS('26a'!$J$7:$J$100,'26a'!$H$7:$H$100,$A270,'26a'!$I$7:$I$100,1)+SUMIFS('27'!$J$7:$J$100,'27'!$H$7:$H$100,$A270,'27'!$I$7:$I$100,1)+SUMIFS('27a'!$J$7:$J$100,'27a'!$H$7:$H$100,$A270,'27a'!$I$7:$I$100,1)+SUMIFS('28'!$J$7:$J$100,'28'!$H$7:$H$100,$A270,'28'!$I$7:$I$100,1)+SUMIFS('29'!$J$7:$J$100,'29'!$H$7:$H$100,$A270,'29'!$I$7:$I$100,1)</f>
        <v>0</v>
      </c>
      <c r="H270" s="258">
        <f>SUMIFS('12'!$J$7:$J$100,'12'!$H$7:$H$100,$A270,'12'!$I$7:$I$100,2)+SUMIFS('13'!$J$7:$J$100,'13'!$H$7:$H$100,$A270,'13'!$I$7:$I$100,2)+SUMIFS('14'!$J$7:$J$100,'14'!$H$7:$H$100,$A270,'14'!$I$7:$I$100,2)+SUMIFS('15'!$J$7:$J$100,'15'!$H$7:$H$100,$A270,'15'!$I$7:$I$100,2)+SUMIFS('15a'!$J$7:$J$100,'15a'!$H$7:$H$100,$A270,'15a'!$I$7:$I$100,2)+SUMIFS('15b'!$J$7:$J$100,'15b'!$H$7:$H$100,$A270,'15b'!$I$7:$I$100,2)+SUMIFS('15c'!$J$7:$J$100,'15c'!$H$7:$H$100,$A270,'15c'!$I$7:$I$100,2)+SUMIFS('15d'!$J$7:$J$100,'15d'!$H$7:$H$100,$A270,'15d'!$I$7:$I$100,2)+SUMIFS('15e'!$J$7:$J$100,'15e'!$H$7:$H$100,$A270,'15e'!$I$7:$I$100,2)+SUMIFS('15f'!$J$7:$J$100,'15f'!$H$7:$H$100,$A270,'15f'!$I$7:$I$100,2)+SUMIFS('15g'!$J$7:$J$100,'15g'!$H$7:$H$100,$A270,'15g'!$I$7:$I$100,2)+SUMIFS('15h'!$J$7:$J$100,'15h'!$H$7:$H$100,$A270,'15h'!$I$7:$I$100,2)+SUMIFS('15i'!$J$7:$J$100,'15i'!$H$7:$H$100,$A270,'15i'!$I$7:$I$100,2)+SUMIFS('15j'!$J$7:$J$100,'15j'!$H$7:$H$100,$A270,'15j'!$I$7:$I$100,2)+SUMIFS('15k'!$J$7:$J$100,'15k'!$H$7:$H$100,$A270,'15k'!$I$7:$I$100,2)+SUMIFS('15l'!$J$7:$J$100,'15l'!$H$7:$H$100,$A270,'15l'!$I$7:$I$100,2)+SUMIFS('15m'!$J$7:$J$100,'15m'!$H$7:$H$100,$A270,'15m'!$I$7:$I$100,2)+SUMIFS('15n'!$J$7:$J$100,'15n'!$H$7:$H$100,$A270,'15n'!$I$7:$I$100,2)+SUMIFS('16'!$J$7:$J$100,'16'!$H$7:$H$100,$A270,'16'!$I$7:$I$100,2)+SUMIFS('16a'!$J$7:$J$100,'16a'!$H$7:$H$100,$A270,'16a'!$I$7:$I$100,2)+SUMIFS('17'!$J$7:$J$100,'17'!$H$7:$H$100,$A270,'17'!$I$7:$I$100,2)+SUMIFS('17a'!$J$7:$J$100,'17a'!$H$7:$H$100,$A270,'17a'!$I$7:$I$100,2)+SUMIFS('18'!$J$7:$J$100,'18'!$H$7:$H$100,$A270,'18'!$I$7:$I$100,2)+SUMIFS('18a'!$J$7:$J$100,'18a'!$H$7:$H$100,$A270,'18a'!$I$7:$I$100,2)
+SUMIFS('19'!$J$7:$J$100,'19'!$H$7:$H$100,$A270,'19'!$I$7:$I$100,2)+SUMIFS('20'!$J$7:$J$100,'20'!$H$7:$H$100,$A270,'20'!$I$7:$I$100,2)+SUMIFS('20a'!$J$7:$J$100,'20a'!$H$7:$H$100,$A270,'20a'!$I$7:$I$100,2)+SUMIFS('21'!$J$7:$J$100,'21'!$H$7:$H$100,$A270,'21'!$I$7:$I$100,2)+SUMIFS('22'!$J$7:$J$100,'22'!$H$7:$H$100,$A270,'22'!$I$7:$I$100,2)+SUMIFS('22a'!$J$7:$J$100,'22a'!$H$7:$H$100,$A270,'22a'!$I$7:$I$100,2)+SUMIFS('22b'!$J$7:$J$100,'22b'!$H$7:$H$100,$A270,'22b'!$I$7:$I$100,2)+SUMIFS('23'!$J$7:$J$100,'23'!$H$7:$H$100,$A270,'23'!$I$7:$I$100,2)+SUMIFS('24'!$J$7:$J$100,'24'!$H$7:$H$100,$A270,'24'!$I$7:$I$100,2)+SUMIFS('24a'!$J$7:$J$100,'24a'!$H$7:$H$100,$A270,'24a'!$I$7:$I$100,2)+SUMIFS('24b'!$J$7:$J$100,'24b'!$H$7:$H$100,$A270,'24b'!$I$7:$I$100,2)+SUMIFS('24c'!$J$7:$J$100,'24c'!$H$7:$H$100,$A270,'24c'!$I$7:$I$100,2)+SUMIFS('24d'!$J$7:$J$100,'24d'!$H$7:$H$100,$A270,'24d'!$I$7:$I$100,2)+SUMIFS('24e'!$J$7:$J$100,'24e'!$H$7:$H$100,$A270,'24e'!$I$7:$I$100,2)+SUMIFS('24f'!$J$7:$J$100,'24f'!$H$7:$H$100,$A270,'24f'!$I$7:$I$100,2)+SUMIFS('24g'!$J$7:$J$100,'24g'!$H$7:$H$100,$A270,'24g'!$I$7:$I$100,2)+SUMIFS('24h'!$J$7:$J$100,'24h'!$H$7:$H$100,$A270,'24h'!$I$7:$I$100,2)+SUMIFS('24i'!$J$7:$J$100,'24i'!$H$7:$H$100,$A270,'24i'!$I$7:$I$100,2)+SUMIFS('25'!$J$7:$J$100,'25'!$H$7:$H$100,$A270,'25'!$I$7:$I$100,2)+SUMIFS('26'!$J$7:$J$100,'26'!$H$7:$H$100,$A270,'26'!$I$7:$I$100,2)+SUMIFS('26a'!$J$7:$J$100,'26a'!$H$7:$H$100,$A270,'26a'!$I$7:$I$100,2)+SUMIFS('27'!$J$7:$J$100,'27'!$H$7:$H$100,$A270,'27'!$I$7:$I$100,2)+SUMIFS('27a'!$J$7:$J$100,'27a'!$H$7:$H$100,$A270,'27a'!$I$7:$I$100,2)+SUMIFS('28'!$J$7:$J$100,'28'!$H$7:$H$100,$A270,'28'!$I$7:$I$100,2)+SUMIFS('29'!$J$7:$J$100,'29'!$H$7:$H$100,$A270,'29'!$I$7:$I$100,2)</f>
        <v>16000</v>
      </c>
      <c r="I270" s="258">
        <f>SUMIFS('12'!$J$7:$J$100,'12'!$H$7:$H$100,$A270,'12'!$I$7:$I$100,"")+SUMIFS('13'!$J$7:$J$100,'13'!$H$7:$H$100,$A270,'13'!$I$7:$I$100,"")+SUMIFS('14'!$J$7:$J$100,'14'!$H$7:$H$100,$A270,'14'!$I$7:$I$100,"")+SUMIFS('15'!$J$7:$J$100,'15'!$H$7:$H$100,$A270,'15'!$I$7:$I$100,"")+SUMIFS('15a'!$J$7:$J$100,'15a'!$H$7:$H$100,$A270,'15a'!$I$7:$I$100,"")+SUMIFS('15b'!$J$7:$J$100,'15b'!$H$7:$H$100,$A270,'15b'!$I$7:$I$100,"")+SUMIFS('15c'!$J$7:$J$100,'15c'!$H$7:$H$100,$A270,'15c'!$I$7:$I$100,"")+SUMIFS('15d'!$J$7:$J$100,'15d'!$H$7:$H$100,$A270,'15d'!$I$7:$I$100,"")+SUMIFS('15e'!$J$7:$J$100,'15e'!$H$7:$H$100,$A270,'15e'!$I$7:$I$100,"")+SUMIFS('15f'!$J$7:$J$100,'15f'!$H$7:$H$100,$A270,'15f'!$I$7:$I$100,"")+SUMIFS('15g'!$J$7:$J$100,'15g'!$H$7:$H$100,$A270,'15g'!$I$7:$I$100,"")+SUMIFS('15h'!$J$7:$J$100,'15h'!$H$7:$H$100,$A270,'15h'!$I$7:$I$100,"")+SUMIFS('15i'!$J$7:$J$100,'15i'!$H$7:$H$100,$A270,'15i'!$I$7:$I$100,"")+SUMIFS('15j'!$J$7:$J$100,'15j'!$H$7:$H$100,$A270,'15j'!$I$7:$I$100,"")+SUMIFS('15k'!$J$7:$J$100,'15k'!$H$7:$H$100,$A270,'15k'!$I$7:$I$100,"")+SUMIFS('15l'!$J$7:$J$100,'15l'!$H$7:$H$100,$A270,'15l'!$I$7:$I$100,"")+SUMIFS('15m'!$J$7:$J$100,'15m'!$H$7:$H$100,$A270,'15m'!$I$7:$I$100,"")+SUMIFS('15n'!$J$7:$J$100,'15n'!$H$7:$H$100,$A270,'15n'!$I$7:$I$100,"")+SUMIFS('16'!$J$7:$J$100,'16'!$H$7:$H$100,$A270,'16'!$I$7:$I$100,"")+SUMIFS('16a'!$J$7:$J$100,'16a'!$H$7:$H$100,$A270,'16a'!$I$7:$I$100,"")+SUMIFS('17'!$J$7:$J$100,'17'!$H$7:$H$100,$A270,'17'!$I$7:$I$100,"")+SUMIFS('17a'!$J$7:$J$100,'17a'!$H$7:$H$100,$A270,'17a'!$I$7:$I$100,"")+SUMIFS('18'!$J$7:$J$100,'18'!$H$7:$H$100,$A270,'18'!$I$7:$I$100,"")+SUMIFS('18a'!$J$7:$J$100,'18a'!$H$7:$H$100,$A270,'18a'!$I$7:$I$100,"")
+SUMIFS('19'!$J$7:$J$100,'19'!$H$7:$H$100,$A270,'19'!$I$7:$I$100,"")+SUMIFS('20'!$J$7:$J$100,'20'!$H$7:$H$100,$A270,'20'!$I$7:$I$100,"")+SUMIFS('20a'!$J$7:$J$100,'20a'!$H$7:$H$100,$A270,'20a'!$I$7:$I$100,"")+SUMIFS('21'!$J$7:$J$100,'21'!$H$7:$H$100,$A270,'21'!$I$7:$I$100,"")+SUMIFS('22'!$J$7:$J$100,'22'!$H$7:$H$100,$A270,'22'!$I$7:$I$100,"")+SUMIFS('22a'!$J$7:$J$100,'22a'!$H$7:$H$100,$A270,'22a'!$I$7:$I$100,"")+SUMIFS('22b'!$J$7:$J$100,'22b'!$H$7:$H$100,$A270,'22b'!$I$7:$I$100,"")+SUMIFS('23'!$J$7:$J$100,'23'!$H$7:$H$100,$A270,'23'!$I$7:$I$100,"")+SUMIFS('24'!$J$7:$J$100,'24'!$H$7:$H$100,$A270,'24'!$I$7:$I$100,"")+SUMIFS('24a'!$J$7:$J$100,'24a'!$H$7:$H$100,$A270,'24a'!$I$7:$I$100,"")+SUMIFS('24b'!$J$7:$J$100,'24b'!$H$7:$H$100,$A270,'24b'!$I$7:$I$100,"")+SUMIFS('24c'!$J$7:$J$100,'24c'!$H$7:$H$100,$A270,'24c'!$I$7:$I$100,"")+SUMIFS('24d'!$J$7:$J$100,'24d'!$H$7:$H$100,$A270,'24d'!$I$7:$I$100,"")+SUMIFS('24e'!$J$7:$J$100,'24e'!$H$7:$H$100,$A270,'24e'!$I$7:$I$100,"")+SUMIFS('24f'!$J$7:$J$100,'24f'!$H$7:$H$100,$A270,'24f'!$I$7:$I$100,"")+SUMIFS('24g'!$J$7:$J$100,'24g'!$H$7:$H$100,$A270,'24g'!$I$7:$I$100,"")+SUMIFS('24h'!$J$7:$J$100,'24h'!$H$7:$H$100,$A270,'24h'!$I$7:$I$100,"")+SUMIFS('24i'!$J$7:$J$100,'24i'!$H$7:$H$100,$A270,'24i'!$I$7:$I$100,"")+SUMIFS('25'!$J$7:$J$100,'25'!$H$7:$H$100,$A270,'25'!$I$7:$I$100,"")+SUMIFS('26'!$J$7:$J$100,'26'!$H$7:$H$100,$A270,'26'!$I$7:$I$100,"")+SUMIFS('26a'!$J$7:$J$100,'26a'!$H$7:$H$100,$A270,'26a'!$I$7:$I$100,"")+SUMIFS('27'!$J$7:$J$100,'27'!$H$7:$H$100,$A270,'27'!$I$7:$I$100,"")+SUMIFS('27a'!$J$7:$J$100,'27a'!$H$7:$H$100,$A270,'27a'!$I$7:$I$100,"")+SUMIFS('28'!$J$7:$J$100,'28'!$H$7:$H$100,$A270,'28'!$I$7:$I$100,"")+SUMIFS('29'!$J$7:$J$100,'29'!$H$7:$H$100,$A270,'29'!$I$7:$I$100,"")</f>
        <v>0</v>
      </c>
      <c r="J270" s="259">
        <f>SUM(G270:I270)</f>
        <v>16000</v>
      </c>
      <c r="S270" s="247">
        <f t="shared" ref="S270:S281" si="55">SUM(C270:J270)</f>
        <v>44814.86</v>
      </c>
    </row>
    <row r="271" ht="12.75" customHeight="1">
      <c r="B271" s="1" t="s">
        <v>4591</v>
      </c>
      <c r="C271" s="257">
        <f t="shared" ref="C271:J271" si="54">SUM(C272:C275)</f>
        <v>0</v>
      </c>
      <c r="D271" s="258">
        <f t="shared" si="54"/>
        <v>0</v>
      </c>
      <c r="E271" s="258">
        <f t="shared" si="54"/>
        <v>0</v>
      </c>
      <c r="F271" s="259">
        <f t="shared" si="54"/>
        <v>0</v>
      </c>
      <c r="G271" s="257">
        <f t="shared" si="54"/>
        <v>0</v>
      </c>
      <c r="H271" s="258">
        <f t="shared" si="54"/>
        <v>0</v>
      </c>
      <c r="I271" s="258">
        <f t="shared" si="54"/>
        <v>0</v>
      </c>
      <c r="J271" s="259">
        <f t="shared" si="54"/>
        <v>0</v>
      </c>
      <c r="S271" s="247">
        <f t="shared" si="55"/>
        <v>0</v>
      </c>
    </row>
    <row r="272" ht="12.75" customHeight="1" outlineLevel="1">
      <c r="A272" s="1" t="s">
        <v>2718</v>
      </c>
      <c r="B272" s="1" t="s">
        <v>4592</v>
      </c>
      <c r="C272" s="257">
        <f>SUMIFS('12'!$N$7:$N$100,'12'!$H$7:$H$100,$A272,'12'!$I$7:$I$100,1)+SUMIFS('13'!$N$7:$N$100,'13'!$H$7:$H$100,$A272,'13'!$I$7:$I$100,1)+SUMIFS('14'!$N$7:$N$100,'14'!$H$7:$H$100,$A272,'14'!$I$7:$I$100,1)+SUMIFS('15'!$N$7:$N$100,'15'!$H$7:$H$100,$A272,'15'!$I$7:$I$100,1)+SUMIFS('15a'!$N$7:$N$100,'15a'!$H$7:$H$100,$A272,'15a'!$I$7:$I$100,1)+SUMIFS('15b'!$N$7:$N$100,'15b'!$H$7:$H$100,$A272,'15b'!$I$7:$I$100,1)+SUMIFS('15c'!$N$7:$N$100,'15c'!$H$7:$H$100,$A272,'15c'!$I$7:$I$100,1)+SUMIFS('15d'!$N$7:$N$100,'15d'!$H$7:$H$100,$A272,'15d'!$I$7:$I$100,1)+SUMIFS('15e'!$N$7:$N$100,'15e'!$H$7:$H$100,$A272,'15e'!$I$7:$I$100,1)+SUMIFS('15f'!$N$7:$N$100,'15f'!$H$7:$H$100,$A272,'15f'!$I$7:$I$100,1)+SUMIFS('15g'!$N$7:$N$100,'15g'!$H$7:$H$100,$A272,'15g'!$I$7:$I$100,1)+SUMIFS('15h'!$N$7:$N$100,'15h'!$H$7:$H$100,$A272,'15h'!$I$7:$I$100,1)+SUMIFS('15i'!$N$7:$N$100,'15i'!$H$7:$H$100,$A272,'15i'!$I$7:$I$100,1)+SUMIFS('15j'!$N$7:$N$100,'15j'!$H$7:$H$100,$A272,'15j'!$I$7:$I$100,1)+SUMIFS('15k'!$N$7:$N$100,'15k'!$H$7:$H$100,$A272,'15k'!$I$7:$I$100,1)+SUMIFS('15l'!$N$7:$N$100,'15l'!$H$7:$H$100,$A272,'15l'!$I$7:$I$100,1)+SUMIFS('15m'!$N$7:$N$100,'15m'!$H$7:$H$100,$A272,'15m'!$I$7:$I$100,1)+SUMIFS('15n'!$N$7:$N$100,'15n'!$H$7:$H$100,$A272,'15n'!$I$7:$I$100,1)+SUMIFS('16'!$N$7:$N$100,'16'!$H$7:$H$100,$A272,'16'!$I$7:$I$100,1)+SUMIFS('16a'!$N$7:$N$100,'16a'!$H$7:$H$100,$A272,'16a'!$I$7:$I$100,1)+SUMIFS('17'!$N$7:$N$100,'17'!$H$7:$H$100,$A272,'17'!$I$7:$I$100,1)+SUMIFS('17a'!$N$7:$N$100,'17a'!$H$7:$H$100,$A272,'17a'!$I$7:$I$100,1)+SUMIFS('18'!$N$7:$N$100,'18'!$H$7:$H$100,$A272,'18'!$I$7:$I$100,1)+SUMIFS('18a'!$N$7:$N$100,'18a'!$H$7:$H$100,$A272,'18a'!$I$7:$I$100,1)
+SUMIFS('19'!$N$7:$N$100,'19'!$H$7:$H$100,$A272,'19'!$I$7:$I$100,1)+SUMIFS('20'!$N$7:$N$100,'20'!$H$7:$H$100,$A272,'20'!$I$7:$I$100,1)+SUMIFS('20a'!$N$7:$N$100,'20a'!$H$7:$H$100,$A272,'20a'!$I$7:$I$100,1)+SUMIFS('21'!$N$7:$N$100,'21'!$H$7:$H$100,$A272,'21'!$I$7:$I$100,1)+SUMIFS('22'!$N$7:$N$100,'22'!$H$7:$H$100,$A272,'22'!$I$7:$I$100,1)+SUMIFS('22a'!$N$7:$N$100,'22a'!$H$7:$H$100,$A272,'22a'!$I$7:$I$100,1)+SUMIFS('22b'!$N$7:$N$100,'22b'!$H$7:$H$100,$A272,'22b'!$I$7:$I$100,1)+SUMIFS('23'!$N$7:$N$100,'23'!$H$7:$H$100,$A272,'23'!$I$7:$I$100,1)+SUMIFS('24'!$N$7:$N$100,'24'!$H$7:$H$100,$A272,'24'!$I$7:$I$100,1)+SUMIFS('24a'!$N$7:$N$100,'24a'!$H$7:$H$100,$A272,'24a'!$I$7:$I$100,1)+SUMIFS('24b'!$N$7:$N$100,'24b'!$H$7:$H$100,$A272,'24b'!$I$7:$I$100,1)+SUMIFS('24c'!$N$7:$N$100,'24c'!$H$7:$H$100,$A272,'24c'!$I$7:$I$100,1)+SUMIFS('24d'!$N$7:$N$100,'24d'!$H$7:$H$100,$A272,'24d'!$I$7:$I$100,1)+SUMIFS('24e'!$N$7:$N$100,'24e'!$H$7:$H$100,$A272,'24e'!$I$7:$I$100,1)+SUMIFS('24f'!$N$7:$N$100,'24f'!$H$7:$H$100,$A272,'24f'!$I$7:$I$100,1)+SUMIFS('24g'!$N$7:$N$100,'24g'!$H$7:$H$100,$A272,'24g'!$I$7:$I$100,1)+SUMIFS('24h'!$N$7:$N$100,'24h'!$H$7:$H$100,$A272,'24h'!$I$7:$I$100,1)+SUMIFS('24i'!$N$7:$N$100,'24i'!$H$7:$H$100,$A272,'24i'!$I$7:$I$100,1)+SUMIFS('25'!$N$7:$N$100,'25'!$H$7:$H$100,$A272,'25'!$I$7:$I$100,1)+SUMIFS('26'!$N$7:$N$100,'26'!$H$7:$H$100,$A272,'26'!$I$7:$I$100,1)+SUMIFS('26a'!$N$7:$N$100,'26a'!$H$7:$H$100,$A272,'26a'!$I$7:$I$100,1)+SUMIFS('27'!$N$7:$N$100,'27'!$H$7:$H$100,$A272,'27'!$I$7:$I$100,1)+SUMIFS('27a'!$N$7:$N$100,'27a'!$H$7:$H$100,$A272,'27a'!$I$7:$I$100,1)+SUMIFS('28'!$N$7:$N$100,'28'!$H$7:$H$100,$A272,'28'!$I$7:$I$100,1)+SUMIFS('29'!$N$7:$N$100,'29'!$H$7:$H$100,$A272,'29'!$I$7:$I$100,1)</f>
        <v>0</v>
      </c>
      <c r="D272" s="258">
        <f>SUMIFS('12'!$N$7:$N$100,'12'!$H$7:$H$100,$A272,'12'!$I$7:$I$100,2)+SUMIFS('13'!$N$7:$N$100,'13'!$H$7:$H$100,$A272,'13'!$I$7:$I$100,2)+SUMIFS('14'!$N$7:$N$100,'14'!$H$7:$H$100,$A272,'14'!$I$7:$I$100,2)+SUMIFS('15'!$N$7:$N$100,'15'!$H$7:$H$100,$A272,'15'!$I$7:$I$100,2)+SUMIFS('15a'!$N$7:$N$100,'15a'!$H$7:$H$100,$A272,'15a'!$I$7:$I$100,2)+SUMIFS('15b'!$N$7:$N$100,'15b'!$H$7:$H$100,$A272,'15b'!$I$7:$I$100,2)+SUMIFS('15c'!$N$7:$N$100,'15c'!$H$7:$H$100,$A272,'15c'!$I$7:$I$100,2)+SUMIFS('15d'!$N$7:$N$100,'15d'!$H$7:$H$100,$A272,'15d'!$I$7:$I$100,2)+SUMIFS('15e'!$N$7:$N$100,'15e'!$H$7:$H$100,$A272,'15e'!$I$7:$I$100,2)+SUMIFS('15f'!$N$7:$N$100,'15f'!$H$7:$H$100,$A272,'15f'!$I$7:$I$100,2)+SUMIFS('15g'!$N$7:$N$100,'15g'!$H$7:$H$100,$A272,'15g'!$I$7:$I$100,2)+SUMIFS('15h'!$N$7:$N$100,'15h'!$H$7:$H$100,$A272,'15h'!$I$7:$I$100,2)+SUMIFS('15i'!$N$7:$N$100,'15i'!$H$7:$H$100,$A272,'15i'!$I$7:$I$100,2)+SUMIFS('15j'!$N$7:$N$100,'15j'!$H$7:$H$100,$A272,'15j'!$I$7:$I$100,2)+SUMIFS('15k'!$N$7:$N$100,'15k'!$H$7:$H$100,$A272,'15k'!$I$7:$I$100,2)+SUMIFS('15l'!$N$7:$N$100,'15l'!$H$7:$H$100,$A272,'15l'!$I$7:$I$100,2)+SUMIFS('15m'!$N$7:$N$100,'15m'!$H$7:$H$100,$A272,'15m'!$I$7:$I$100,2)+SUMIFS('15n'!$N$7:$N$100,'15n'!$H$7:$H$100,$A272,'15n'!$I$7:$I$100,2)+SUMIFS('16'!$N$7:$N$100,'16'!$H$7:$H$100,$A272,'16'!$I$7:$I$100,2)+SUMIFS('16a'!$N$7:$N$100,'16a'!$H$7:$H$100,$A272,'16a'!$I$7:$I$100,2)+SUMIFS('17'!$N$7:$N$100,'17'!$H$7:$H$100,$A272,'17'!$I$7:$I$100,2)+SUMIFS('17a'!$N$7:$N$100,'17a'!$H$7:$H$100,$A272,'17a'!$I$7:$I$100,2)+SUMIFS('18'!$N$7:$N$100,'18'!$H$7:$H$100,$A272,'18'!$I$7:$I$100,2)+SUMIFS('18a'!$N$7:$N$100,'18a'!$H$7:$H$100,$A272,'18a'!$I$7:$I$100,2)
+SUMIFS('19'!$N$7:$N$100,'19'!$H$7:$H$100,$A272,'19'!$I$7:$I$100,2)+SUMIFS('20'!$N$7:$N$100,'20'!$H$7:$H$100,$A272,'20'!$I$7:$I$100,2)+SUMIFS('20a'!$N$7:$N$100,'20a'!$H$7:$H$100,$A272,'20a'!$I$7:$I$100,2)+SUMIFS('21'!$N$7:$N$100,'21'!$H$7:$H$100,$A272,'21'!$I$7:$I$100,2)+SUMIFS('22'!$N$7:$N$100,'22'!$H$7:$H$100,$A272,'22'!$I$7:$I$100,2)+SUMIFS('22a'!$N$7:$N$100,'22a'!$H$7:$H$100,$A272,'22a'!$I$7:$I$100,2)+SUMIFS('22b'!$N$7:$N$100,'22b'!$H$7:$H$100,$A272,'22b'!$I$7:$I$100,2)+SUMIFS('23'!$N$7:$N$100,'23'!$H$7:$H$100,$A272,'23'!$I$7:$I$100,2)+SUMIFS('24'!$N$7:$N$100,'24'!$H$7:$H$100,$A272,'24'!$I$7:$I$100,2)+SUMIFS('24a'!$N$7:$N$100,'24a'!$H$7:$H$100,$A272,'24a'!$I$7:$I$100,2)+SUMIFS('24b'!$N$7:$N$100,'24b'!$H$7:$H$100,$A272,'24b'!$I$7:$I$100,2)+SUMIFS('24c'!$N$7:$N$100,'24c'!$H$7:$H$100,$A272,'24c'!$I$7:$I$100,2)+SUMIFS('24d'!$N$7:$N$100,'24d'!$H$7:$H$100,$A272,'24d'!$I$7:$I$100,2)+SUMIFS('24e'!$N$7:$N$100,'24e'!$H$7:$H$100,$A272,'24e'!$I$7:$I$100,2)+SUMIFS('24f'!$N$7:$N$100,'24f'!$H$7:$H$100,$A272,'24f'!$I$7:$I$100,2)+SUMIFS('24g'!$N$7:$N$100,'24g'!$H$7:$H$100,$A272,'24g'!$I$7:$I$100,2)+SUMIFS('24h'!$N$7:$N$100,'24h'!$H$7:$H$100,$A272,'24h'!$I$7:$I$100,2)+SUMIFS('24i'!$N$7:$N$100,'24i'!$H$7:$H$100,$A272,'24i'!$I$7:$I$100,2)+SUMIFS('25'!$N$7:$N$100,'25'!$H$7:$H$100,$A272,'25'!$I$7:$I$100,2)+SUMIFS('26'!$N$7:$N$100,'26'!$H$7:$H$100,$A272,'26'!$I$7:$I$100,2)+SUMIFS('26a'!$N$7:$N$100,'26a'!$H$7:$H$100,$A272,'26a'!$I$7:$I$100,2)+SUMIFS('27'!$N$7:$N$100,'27'!$H$7:$H$100,$A272,'27'!$I$7:$I$100,2)+SUMIFS('27a'!$N$7:$N$100,'27a'!$H$7:$H$100,$A272,'27a'!$I$7:$I$100,2)+SUMIFS('28'!$N$7:$N$100,'28'!$H$7:$H$100,$A272,'28'!$I$7:$I$100,2)+SUMIFS('29'!$N$7:$N$100,'29'!$H$7:$H$100,$A272,'29'!$I$7:$I$100,2)</f>
        <v>0</v>
      </c>
      <c r="E272" s="258">
        <f>SUMIFS('12'!$N$7:$N$100,'12'!$H$7:$H$100,$A272,'12'!$I$7:$I$100,"")+SUMIFS('13'!$N$7:$N$100,'13'!$H$7:$H$100,$A272,'13'!$I$7:$I$100,"")+SUMIFS('14'!$N$7:$N$100,'14'!$H$7:$H$100,$A272,'14'!$I$7:$I$100,"")+SUMIFS('15'!$N$7:$N$100,'15'!$H$7:$H$100,$A272,'15'!$I$7:$I$100,"")+SUMIFS('15a'!$N$7:$N$100,'15a'!$H$7:$H$100,$A272,'15a'!$I$7:$I$100,"")+SUMIFS('15b'!$N$7:$N$100,'15b'!$H$7:$H$100,$A272,'15b'!$I$7:$I$100,"")+SUMIFS('15c'!$N$7:$N$100,'15c'!$H$7:$H$100,$A272,'15c'!$I$7:$I$100,"")+SUMIFS('15d'!$N$7:$N$100,'15d'!$H$7:$H$100,$A272,'15d'!$I$7:$I$100,"")+SUMIFS('15e'!$N$7:$N$100,'15e'!$H$7:$H$100,$A272,'15e'!$I$7:$I$100,"")+SUMIFS('15f'!$N$7:$N$100,'15f'!$H$7:$H$100,$A272,'15f'!$I$7:$I$100,"")+SUMIFS('15g'!$N$7:$N$100,'15g'!$H$7:$H$100,$A272,'15g'!$I$7:$I$100,"")+SUMIFS('15h'!$N$7:$N$100,'15h'!$H$7:$H$100,$A272,'15h'!$I$7:$I$100,"")+SUMIFS('15i'!$N$7:$N$100,'15i'!$H$7:$H$100,$A272,'15i'!$I$7:$I$100,"")+SUMIFS('15j'!$N$7:$N$100,'15j'!$H$7:$H$100,$A272,'15j'!$I$7:$I$100,"")+SUMIFS('15k'!$N$7:$N$100,'15k'!$H$7:$H$100,$A272,'15k'!$I$7:$I$100,"")+SUMIFS('15l'!$N$7:$N$100,'15l'!$H$7:$H$100,$A272,'15l'!$I$7:$I$100,"")+SUMIFS('15m'!$N$7:$N$100,'15m'!$H$7:$H$100,$A272,'15m'!$I$7:$I$100,"")+SUMIFS('15n'!$N$7:$N$100,'15n'!$H$7:$H$100,$A272,'15n'!$I$7:$I$100,"")+SUMIFS('16'!$N$7:$N$100,'16'!$H$7:$H$100,$A272,'16'!$I$7:$I$100,"")+SUMIFS('16a'!$N$7:$N$100,'16a'!$H$7:$H$100,$A272,'16a'!$I$7:$I$100,"")+SUMIFS('17'!$N$7:$N$100,'17'!$H$7:$H$100,$A272,'17'!$I$7:$I$100,"")+SUMIFS('17a'!$N$7:$N$100,'17a'!$H$7:$H$100,$A272,'17a'!$I$7:$I$100,"")+SUMIFS('18'!$N$7:$N$100,'18'!$H$7:$H$100,$A272,'18'!$I$7:$I$100,"")+SUMIFS('18a'!$N$7:$N$100,'18a'!$H$7:$H$100,$A272,'18a'!$I$7:$I$100,"")
+SUMIFS('19'!$N$7:$N$100,'19'!$H$7:$H$100,$A272,'19'!$I$7:$I$100,"")+SUMIFS('20'!$N$7:$N$100,'20'!$H$7:$H$100,$A272,'20'!$I$7:$I$100,"")+SUMIFS('20a'!$N$7:$N$100,'20a'!$H$7:$H$100,$A272,'20a'!$I$7:$I$100,"")+SUMIFS('21'!$N$7:$N$100,'21'!$H$7:$H$100,$A272,'21'!$I$7:$I$100,"")+SUMIFS('22'!$N$7:$N$100,'22'!$H$7:$H$100,$A272,'22'!$I$7:$I$100,"")+SUMIFS('22a'!$N$7:$N$100,'22a'!$H$7:$H$100,$A272,'22a'!$I$7:$I$100,"")+SUMIFS('22b'!$N$7:$N$100,'22b'!$H$7:$H$100,$A272,'22b'!$I$7:$I$100,"")+SUMIFS('23'!$N$7:$N$100,'23'!$H$7:$H$100,$A272,'23'!$I$7:$I$100,"")+SUMIFS('24'!$N$7:$N$100,'24'!$H$7:$H$100,$A272,'24'!$I$7:$I$100,"")+SUMIFS('24a'!$N$7:$N$100,'24a'!$H$7:$H$100,$A272,'24a'!$I$7:$I$100,"")+SUMIFS('24b'!$N$7:$N$100,'24b'!$H$7:$H$100,$A272,'24b'!$I$7:$I$100,"")+SUMIFS('24c'!$N$7:$N$100,'24c'!$H$7:$H$100,$A272,'24c'!$I$7:$I$100,"")+SUMIFS('24d'!$N$7:$N$100,'24d'!$H$7:$H$100,$A272,'24d'!$I$7:$I$100,"")+SUMIFS('24e'!$N$7:$N$100,'24e'!$H$7:$H$100,$A272,'24e'!$I$7:$I$100,"")+SUMIFS('24f'!$N$7:$N$100,'24f'!$H$7:$H$100,$A272,'24f'!$I$7:$I$100,"")+SUMIFS('24g'!$N$7:$N$100,'24g'!$H$7:$H$100,$A272,'24g'!$I$7:$I$100,"")+SUMIFS('24h'!$N$7:$N$100,'24h'!$H$7:$H$100,$A272,'24h'!$I$7:$I$100,"")+SUMIFS('24i'!$N$7:$N$100,'24i'!$H$7:$H$100,$A272,'24i'!$I$7:$I$100,"")+SUMIFS('25'!$N$7:$N$100,'25'!$H$7:$H$100,$A272,'25'!$I$7:$I$100,"")+SUMIFS('26'!$N$7:$N$100,'26'!$H$7:$H$100,$A272,'26'!$I$7:$I$100,"")+SUMIFS('26a'!$N$7:$N$100,'26a'!$H$7:$H$100,$A272,'26a'!$I$7:$I$100,"")+SUMIFS('27'!$N$7:$N$100,'27'!$H$7:$H$100,$A272,'27'!$I$7:$I$100,"")+SUMIFS('27a'!$N$7:$N$100,'27a'!$H$7:$H$100,$A272,'27a'!$I$7:$I$100,"")+SUMIFS('28'!$N$7:$N$100,'28'!$H$7:$H$100,$A272,'28'!$I$7:$I$100,"")+SUMIFS('29'!$N$7:$N$100,'29'!$H$7:$H$100,$A272,'29'!$I$7:$I$100,"")</f>
        <v>0</v>
      </c>
      <c r="F272" s="259">
        <f t="shared" ref="F272:F281" si="56">SUM(C272:E272)</f>
        <v>0</v>
      </c>
      <c r="G272" s="257">
        <f>SUMIFS('12'!$J$7:$J$100,'12'!$H$7:$H$100,$A272,'12'!$I$7:$I$100,1)+SUMIFS('13'!$J$7:$J$100,'13'!$H$7:$H$100,$A272,'13'!$I$7:$I$100,1)+SUMIFS('14'!$J$7:$J$100,'14'!$H$7:$H$100,$A272,'14'!$I$7:$I$100,1)+SUMIFS('15'!$J$7:$J$100,'15'!$H$7:$H$100,$A272,'15'!$I$7:$I$100,1)+SUMIFS('15a'!$J$7:$J$100,'15a'!$H$7:$H$100,$A272,'15a'!$I$7:$I$100,1)+SUMIFS('15b'!$J$7:$J$100,'15b'!$H$7:$H$100,$A272,'15b'!$I$7:$I$100,1)+SUMIFS('15c'!$J$7:$J$100,'15c'!$H$7:$H$100,$A272,'15c'!$I$7:$I$100,1)+SUMIFS('15d'!$J$7:$J$100,'15d'!$H$7:$H$100,$A272,'15d'!$I$7:$I$100,1)+SUMIFS('15e'!$J$7:$J$100,'15e'!$H$7:$H$100,$A272,'15e'!$I$7:$I$100,1)+SUMIFS('15f'!$J$7:$J$100,'15f'!$H$7:$H$100,$A272,'15f'!$I$7:$I$100,1)+SUMIFS('15g'!$J$7:$J$100,'15g'!$H$7:$H$100,$A272,'15g'!$I$7:$I$100,1)+SUMIFS('15h'!$J$7:$J$100,'15h'!$H$7:$H$100,$A272,'15h'!$I$7:$I$100,1)+SUMIFS('15i'!$J$7:$J$100,'15i'!$H$7:$H$100,$A272,'15i'!$I$7:$I$100,1)+SUMIFS('15j'!$J$7:$J$100,'15j'!$H$7:$H$100,$A272,'15j'!$I$7:$I$100,1)+SUMIFS('15k'!$J$7:$J$100,'15k'!$H$7:$H$100,$A272,'15k'!$I$7:$I$100,1)+SUMIFS('15l'!$J$7:$J$100,'15l'!$H$7:$H$100,$A272,'15l'!$I$7:$I$100,1)+SUMIFS('15m'!$J$7:$J$100,'15m'!$H$7:$H$100,$A272,'15m'!$I$7:$I$100,1)+SUMIFS('15n'!$J$7:$J$100,'15n'!$H$7:$H$100,$A272,'15n'!$I$7:$I$100,1)+SUMIFS('16'!$J$7:$J$100,'16'!$H$7:$H$100,$A272,'16'!$I$7:$I$100,1)+SUMIFS('16a'!$J$7:$J$100,'16a'!$H$7:$H$100,$A272,'16a'!$I$7:$I$100,1)+SUMIFS('17'!$J$7:$J$100,'17'!$H$7:$H$100,$A272,'17'!$I$7:$I$100,1)+SUMIFS('17a'!$J$7:$J$100,'17a'!$H$7:$H$100,$A272,'17a'!$I$7:$I$100,1)+SUMIFS('18'!$J$7:$J$100,'18'!$H$7:$H$100,$A272,'18'!$I$7:$I$100,1)+SUMIFS('18a'!$J$7:$J$100,'18a'!$H$7:$H$100,$A272,'18a'!$I$7:$I$100,1)
+SUMIFS('19'!$J$7:$J$100,'19'!$H$7:$H$100,$A272,'19'!$I$7:$I$100,1)+SUMIFS('20'!$J$7:$J$100,'20'!$H$7:$H$100,$A272,'20'!$I$7:$I$100,1)+SUMIFS('20a'!$J$7:$J$100,'20a'!$H$7:$H$100,$A272,'20a'!$I$7:$I$100,1)+SUMIFS('21'!$J$7:$J$100,'21'!$H$7:$H$100,$A272,'21'!$I$7:$I$100,1)+SUMIFS('22'!$J$7:$J$100,'22'!$H$7:$H$100,$A272,'22'!$I$7:$I$100,1)+SUMIFS('22a'!$J$7:$J$100,'22a'!$H$7:$H$100,$A272,'22a'!$I$7:$I$100,1)+SUMIFS('22b'!$J$7:$J$100,'22b'!$H$7:$H$100,$A272,'22b'!$I$7:$I$100,1)+SUMIFS('23'!$J$7:$J$100,'23'!$H$7:$H$100,$A272,'23'!$I$7:$I$100,1)+SUMIFS('24'!$J$7:$J$100,'24'!$H$7:$H$100,$A272,'24'!$I$7:$I$100,1)+SUMIFS('24a'!$J$7:$J$100,'24a'!$H$7:$H$100,$A272,'24a'!$I$7:$I$100,1)+SUMIFS('24b'!$J$7:$J$100,'24b'!$H$7:$H$100,$A272,'24b'!$I$7:$I$100,1)+SUMIFS('24c'!$J$7:$J$100,'24c'!$H$7:$H$100,$A272,'24c'!$I$7:$I$100,1)+SUMIFS('24d'!$J$7:$J$100,'24d'!$H$7:$H$100,$A272,'24d'!$I$7:$I$100,1)+SUMIFS('24e'!$J$7:$J$100,'24e'!$H$7:$H$100,$A272,'24e'!$I$7:$I$100,1)+SUMIFS('24f'!$J$7:$J$100,'24f'!$H$7:$H$100,$A272,'24f'!$I$7:$I$100,1)+SUMIFS('24g'!$J$7:$J$100,'24g'!$H$7:$H$100,$A272,'24g'!$I$7:$I$100,1)+SUMIFS('24h'!$J$7:$J$100,'24h'!$H$7:$H$100,$A272,'24h'!$I$7:$I$100,1)+SUMIFS('24i'!$J$7:$J$100,'24i'!$H$7:$H$100,$A272,'24i'!$I$7:$I$100,1)+SUMIFS('25'!$J$7:$J$100,'25'!$H$7:$H$100,$A272,'25'!$I$7:$I$100,1)+SUMIFS('26'!$J$7:$J$100,'26'!$H$7:$H$100,$A272,'26'!$I$7:$I$100,1)+SUMIFS('26a'!$J$7:$J$100,'26a'!$H$7:$H$100,$A272,'26a'!$I$7:$I$100,1)+SUMIFS('27'!$J$7:$J$100,'27'!$H$7:$H$100,$A272,'27'!$I$7:$I$100,1)+SUMIFS('27a'!$J$7:$J$100,'27a'!$H$7:$H$100,$A272,'27a'!$I$7:$I$100,1)+SUMIFS('28'!$J$7:$J$100,'28'!$H$7:$H$100,$A272,'28'!$I$7:$I$100,1)+SUMIFS('29'!$J$7:$J$100,'29'!$H$7:$H$100,$A272,'29'!$I$7:$I$100,1)</f>
        <v>0</v>
      </c>
      <c r="H272" s="258">
        <f>SUMIFS('12'!$J$7:$J$100,'12'!$H$7:$H$100,$A272,'12'!$I$7:$I$100,2)+SUMIFS('13'!$J$7:$J$100,'13'!$H$7:$H$100,$A272,'13'!$I$7:$I$100,2)+SUMIFS('14'!$J$7:$J$100,'14'!$H$7:$H$100,$A272,'14'!$I$7:$I$100,2)+SUMIFS('15'!$J$7:$J$100,'15'!$H$7:$H$100,$A272,'15'!$I$7:$I$100,2)+SUMIFS('15a'!$J$7:$J$100,'15a'!$H$7:$H$100,$A272,'15a'!$I$7:$I$100,2)+SUMIFS('15b'!$J$7:$J$100,'15b'!$H$7:$H$100,$A272,'15b'!$I$7:$I$100,2)+SUMIFS('15c'!$J$7:$J$100,'15c'!$H$7:$H$100,$A272,'15c'!$I$7:$I$100,2)+SUMIFS('15d'!$J$7:$J$100,'15d'!$H$7:$H$100,$A272,'15d'!$I$7:$I$100,2)+SUMIFS('15e'!$J$7:$J$100,'15e'!$H$7:$H$100,$A272,'15e'!$I$7:$I$100,2)+SUMIFS('15f'!$J$7:$J$100,'15f'!$H$7:$H$100,$A272,'15f'!$I$7:$I$100,2)+SUMIFS('15g'!$J$7:$J$100,'15g'!$H$7:$H$100,$A272,'15g'!$I$7:$I$100,2)+SUMIFS('15h'!$J$7:$J$100,'15h'!$H$7:$H$100,$A272,'15h'!$I$7:$I$100,2)+SUMIFS('15i'!$J$7:$J$100,'15i'!$H$7:$H$100,$A272,'15i'!$I$7:$I$100,2)+SUMIFS('15j'!$J$7:$J$100,'15j'!$H$7:$H$100,$A272,'15j'!$I$7:$I$100,2)+SUMIFS('15k'!$J$7:$J$100,'15k'!$H$7:$H$100,$A272,'15k'!$I$7:$I$100,2)+SUMIFS('15l'!$J$7:$J$100,'15l'!$H$7:$H$100,$A272,'15l'!$I$7:$I$100,2)+SUMIFS('15m'!$J$7:$J$100,'15m'!$H$7:$H$100,$A272,'15m'!$I$7:$I$100,2)+SUMIFS('15n'!$J$7:$J$100,'15n'!$H$7:$H$100,$A272,'15n'!$I$7:$I$100,2)+SUMIFS('16'!$J$7:$J$100,'16'!$H$7:$H$100,$A272,'16'!$I$7:$I$100,2)+SUMIFS('16a'!$J$7:$J$100,'16a'!$H$7:$H$100,$A272,'16a'!$I$7:$I$100,2)+SUMIFS('17'!$J$7:$J$100,'17'!$H$7:$H$100,$A272,'17'!$I$7:$I$100,2)+SUMIFS('17a'!$J$7:$J$100,'17a'!$H$7:$H$100,$A272,'17a'!$I$7:$I$100,2)+SUMIFS('18'!$J$7:$J$100,'18'!$H$7:$H$100,$A272,'18'!$I$7:$I$100,2)+SUMIFS('18a'!$J$7:$J$100,'18a'!$H$7:$H$100,$A272,'18a'!$I$7:$I$100,2)
+SUMIFS('19'!$J$7:$J$100,'19'!$H$7:$H$100,$A272,'19'!$I$7:$I$100,2)+SUMIFS('20'!$J$7:$J$100,'20'!$H$7:$H$100,$A272,'20'!$I$7:$I$100,2)+SUMIFS('20a'!$J$7:$J$100,'20a'!$H$7:$H$100,$A272,'20a'!$I$7:$I$100,2)+SUMIFS('21'!$J$7:$J$100,'21'!$H$7:$H$100,$A272,'21'!$I$7:$I$100,2)+SUMIFS('22'!$J$7:$J$100,'22'!$H$7:$H$100,$A272,'22'!$I$7:$I$100,2)+SUMIFS('22a'!$J$7:$J$100,'22a'!$H$7:$H$100,$A272,'22a'!$I$7:$I$100,2)+SUMIFS('22b'!$J$7:$J$100,'22b'!$H$7:$H$100,$A272,'22b'!$I$7:$I$100,2)+SUMIFS('23'!$J$7:$J$100,'23'!$H$7:$H$100,$A272,'23'!$I$7:$I$100,2)+SUMIFS('24'!$J$7:$J$100,'24'!$H$7:$H$100,$A272,'24'!$I$7:$I$100,2)+SUMIFS('24a'!$J$7:$J$100,'24a'!$H$7:$H$100,$A272,'24a'!$I$7:$I$100,2)+SUMIFS('24b'!$J$7:$J$100,'24b'!$H$7:$H$100,$A272,'24b'!$I$7:$I$100,2)+SUMIFS('24c'!$J$7:$J$100,'24c'!$H$7:$H$100,$A272,'24c'!$I$7:$I$100,2)+SUMIFS('24d'!$J$7:$J$100,'24d'!$H$7:$H$100,$A272,'24d'!$I$7:$I$100,2)+SUMIFS('24e'!$J$7:$J$100,'24e'!$H$7:$H$100,$A272,'24e'!$I$7:$I$100,2)+SUMIFS('24f'!$J$7:$J$100,'24f'!$H$7:$H$100,$A272,'24f'!$I$7:$I$100,2)+SUMIFS('24g'!$J$7:$J$100,'24g'!$H$7:$H$100,$A272,'24g'!$I$7:$I$100,2)+SUMIFS('24h'!$J$7:$J$100,'24h'!$H$7:$H$100,$A272,'24h'!$I$7:$I$100,2)+SUMIFS('24i'!$J$7:$J$100,'24i'!$H$7:$H$100,$A272,'24i'!$I$7:$I$100,2)+SUMIFS('25'!$J$7:$J$100,'25'!$H$7:$H$100,$A272,'25'!$I$7:$I$100,2)+SUMIFS('26'!$J$7:$J$100,'26'!$H$7:$H$100,$A272,'26'!$I$7:$I$100,2)+SUMIFS('26a'!$J$7:$J$100,'26a'!$H$7:$H$100,$A272,'26a'!$I$7:$I$100,2)+SUMIFS('27'!$J$7:$J$100,'27'!$H$7:$H$100,$A272,'27'!$I$7:$I$100,2)+SUMIFS('27a'!$J$7:$J$100,'27a'!$H$7:$H$100,$A272,'27a'!$I$7:$I$100,2)+SUMIFS('28'!$J$7:$J$100,'28'!$H$7:$H$100,$A272,'28'!$I$7:$I$100,2)+SUMIFS('29'!$J$7:$J$100,'29'!$H$7:$H$100,$A272,'29'!$I$7:$I$100,2)</f>
        <v>0</v>
      </c>
      <c r="I272" s="258">
        <f>SUMIFS('12'!$J$7:$J$100,'12'!$H$7:$H$100,$A272,'12'!$I$7:$I$100,"")+SUMIFS('13'!$J$7:$J$100,'13'!$H$7:$H$100,$A272,'13'!$I$7:$I$100,"")+SUMIFS('14'!$J$7:$J$100,'14'!$H$7:$H$100,$A272,'14'!$I$7:$I$100,"")+SUMIFS('15'!$J$7:$J$100,'15'!$H$7:$H$100,$A272,'15'!$I$7:$I$100,"")+SUMIFS('15a'!$J$7:$J$100,'15a'!$H$7:$H$100,$A272,'15a'!$I$7:$I$100,"")+SUMIFS('15b'!$J$7:$J$100,'15b'!$H$7:$H$100,$A272,'15b'!$I$7:$I$100,"")+SUMIFS('15c'!$J$7:$J$100,'15c'!$H$7:$H$100,$A272,'15c'!$I$7:$I$100,"")+SUMIFS('15d'!$J$7:$J$100,'15d'!$H$7:$H$100,$A272,'15d'!$I$7:$I$100,"")+SUMIFS('15e'!$J$7:$J$100,'15e'!$H$7:$H$100,$A272,'15e'!$I$7:$I$100,"")+SUMIFS('15f'!$J$7:$J$100,'15f'!$H$7:$H$100,$A272,'15f'!$I$7:$I$100,"")+SUMIFS('15g'!$J$7:$J$100,'15g'!$H$7:$H$100,$A272,'15g'!$I$7:$I$100,"")+SUMIFS('15h'!$J$7:$J$100,'15h'!$H$7:$H$100,$A272,'15h'!$I$7:$I$100,"")+SUMIFS('15i'!$J$7:$J$100,'15i'!$H$7:$H$100,$A272,'15i'!$I$7:$I$100,"")+SUMIFS('15j'!$J$7:$J$100,'15j'!$H$7:$H$100,$A272,'15j'!$I$7:$I$100,"")+SUMIFS('15k'!$J$7:$J$100,'15k'!$H$7:$H$100,$A272,'15k'!$I$7:$I$100,"")+SUMIFS('15l'!$J$7:$J$100,'15l'!$H$7:$H$100,$A272,'15l'!$I$7:$I$100,"")+SUMIFS('15m'!$J$7:$J$100,'15m'!$H$7:$H$100,$A272,'15m'!$I$7:$I$100,"")+SUMIFS('15n'!$J$7:$J$100,'15n'!$H$7:$H$100,$A272,'15n'!$I$7:$I$100,"")+SUMIFS('16'!$J$7:$J$100,'16'!$H$7:$H$100,$A272,'16'!$I$7:$I$100,"")+SUMIFS('16a'!$J$7:$J$100,'16a'!$H$7:$H$100,$A272,'16a'!$I$7:$I$100,"")+SUMIFS('17'!$J$7:$J$100,'17'!$H$7:$H$100,$A272,'17'!$I$7:$I$100,"")+SUMIFS('17a'!$J$7:$J$100,'17a'!$H$7:$H$100,$A272,'17a'!$I$7:$I$100,"")+SUMIFS('18'!$J$7:$J$100,'18'!$H$7:$H$100,$A272,'18'!$I$7:$I$100,"")+SUMIFS('18a'!$J$7:$J$100,'18a'!$H$7:$H$100,$A272,'18a'!$I$7:$I$100,"")
+SUMIFS('19'!$J$7:$J$100,'19'!$H$7:$H$100,$A272,'19'!$I$7:$I$100,"")+SUMIFS('20'!$J$7:$J$100,'20'!$H$7:$H$100,$A272,'20'!$I$7:$I$100,"")+SUMIFS('20a'!$J$7:$J$100,'20a'!$H$7:$H$100,$A272,'20a'!$I$7:$I$100,"")+SUMIFS('21'!$J$7:$J$100,'21'!$H$7:$H$100,$A272,'21'!$I$7:$I$100,"")+SUMIFS('22'!$J$7:$J$100,'22'!$H$7:$H$100,$A272,'22'!$I$7:$I$100,"")+SUMIFS('22a'!$J$7:$J$100,'22a'!$H$7:$H$100,$A272,'22a'!$I$7:$I$100,"")+SUMIFS('22b'!$J$7:$J$100,'22b'!$H$7:$H$100,$A272,'22b'!$I$7:$I$100,"")+SUMIFS('23'!$J$7:$J$100,'23'!$H$7:$H$100,$A272,'23'!$I$7:$I$100,"")+SUMIFS('24'!$J$7:$J$100,'24'!$H$7:$H$100,$A272,'24'!$I$7:$I$100,"")+SUMIFS('24a'!$J$7:$J$100,'24a'!$H$7:$H$100,$A272,'24a'!$I$7:$I$100,"")+SUMIFS('24b'!$J$7:$J$100,'24b'!$H$7:$H$100,$A272,'24b'!$I$7:$I$100,"")+SUMIFS('24c'!$J$7:$J$100,'24c'!$H$7:$H$100,$A272,'24c'!$I$7:$I$100,"")+SUMIFS('24d'!$J$7:$J$100,'24d'!$H$7:$H$100,$A272,'24d'!$I$7:$I$100,"")+SUMIFS('24e'!$J$7:$J$100,'24e'!$H$7:$H$100,$A272,'24e'!$I$7:$I$100,"")+SUMIFS('24f'!$J$7:$J$100,'24f'!$H$7:$H$100,$A272,'24f'!$I$7:$I$100,"")+SUMIFS('24g'!$J$7:$J$100,'24g'!$H$7:$H$100,$A272,'24g'!$I$7:$I$100,"")+SUMIFS('24h'!$J$7:$J$100,'24h'!$H$7:$H$100,$A272,'24h'!$I$7:$I$100,"")+SUMIFS('24i'!$J$7:$J$100,'24i'!$H$7:$H$100,$A272,'24i'!$I$7:$I$100,"")+SUMIFS('25'!$J$7:$J$100,'25'!$H$7:$H$100,$A272,'25'!$I$7:$I$100,"")+SUMIFS('26'!$J$7:$J$100,'26'!$H$7:$H$100,$A272,'26'!$I$7:$I$100,"")+SUMIFS('26a'!$J$7:$J$100,'26a'!$H$7:$H$100,$A272,'26a'!$I$7:$I$100,"")+SUMIFS('27'!$J$7:$J$100,'27'!$H$7:$H$100,$A272,'27'!$I$7:$I$100,"")+SUMIFS('27a'!$J$7:$J$100,'27a'!$H$7:$H$100,$A272,'27a'!$I$7:$I$100,"")+SUMIFS('28'!$J$7:$J$100,'28'!$H$7:$H$100,$A272,'28'!$I$7:$I$100,"")+SUMIFS('29'!$J$7:$J$100,'29'!$H$7:$H$100,$A272,'29'!$I$7:$I$100,"")</f>
        <v>0</v>
      </c>
      <c r="J272" s="259">
        <f t="shared" ref="J272:J281" si="57">SUM(G272:I272)</f>
        <v>0</v>
      </c>
      <c r="S272" s="247">
        <f t="shared" si="55"/>
        <v>0</v>
      </c>
    </row>
    <row r="273" ht="12.75" customHeight="1" outlineLevel="1">
      <c r="A273" s="1" t="s">
        <v>2719</v>
      </c>
      <c r="B273" s="1" t="s">
        <v>4592</v>
      </c>
      <c r="C273" s="257">
        <f>SUMIFS('12'!$N$7:$N$100,'12'!$H$7:$H$100,$A273,'12'!$I$7:$I$100,1)+SUMIFS('13'!$N$7:$N$100,'13'!$H$7:$H$100,$A273,'13'!$I$7:$I$100,1)+SUMIFS('14'!$N$7:$N$100,'14'!$H$7:$H$100,$A273,'14'!$I$7:$I$100,1)+SUMIFS('15'!$N$7:$N$100,'15'!$H$7:$H$100,$A273,'15'!$I$7:$I$100,1)+SUMIFS('15a'!$N$7:$N$100,'15a'!$H$7:$H$100,$A273,'15a'!$I$7:$I$100,1)+SUMIFS('15b'!$N$7:$N$100,'15b'!$H$7:$H$100,$A273,'15b'!$I$7:$I$100,1)+SUMIFS('15c'!$N$7:$N$100,'15c'!$H$7:$H$100,$A273,'15c'!$I$7:$I$100,1)+SUMIFS('15d'!$N$7:$N$100,'15d'!$H$7:$H$100,$A273,'15d'!$I$7:$I$100,1)+SUMIFS('15e'!$N$7:$N$100,'15e'!$H$7:$H$100,$A273,'15e'!$I$7:$I$100,1)+SUMIFS('15f'!$N$7:$N$100,'15f'!$H$7:$H$100,$A273,'15f'!$I$7:$I$100,1)+SUMIFS('15g'!$N$7:$N$100,'15g'!$H$7:$H$100,$A273,'15g'!$I$7:$I$100,1)+SUMIFS('15h'!$N$7:$N$100,'15h'!$H$7:$H$100,$A273,'15h'!$I$7:$I$100,1)+SUMIFS('15i'!$N$7:$N$100,'15i'!$H$7:$H$100,$A273,'15i'!$I$7:$I$100,1)+SUMIFS('15j'!$N$7:$N$100,'15j'!$H$7:$H$100,$A273,'15j'!$I$7:$I$100,1)+SUMIFS('15k'!$N$7:$N$100,'15k'!$H$7:$H$100,$A273,'15k'!$I$7:$I$100,1)+SUMIFS('15l'!$N$7:$N$100,'15l'!$H$7:$H$100,$A273,'15l'!$I$7:$I$100,1)+SUMIFS('15m'!$N$7:$N$100,'15m'!$H$7:$H$100,$A273,'15m'!$I$7:$I$100,1)+SUMIFS('15n'!$N$7:$N$100,'15n'!$H$7:$H$100,$A273,'15n'!$I$7:$I$100,1)+SUMIFS('16'!$N$7:$N$100,'16'!$H$7:$H$100,$A273,'16'!$I$7:$I$100,1)+SUMIFS('16a'!$N$7:$N$100,'16a'!$H$7:$H$100,$A273,'16a'!$I$7:$I$100,1)+SUMIFS('17'!$N$7:$N$100,'17'!$H$7:$H$100,$A273,'17'!$I$7:$I$100,1)+SUMIFS('17a'!$N$7:$N$100,'17a'!$H$7:$H$100,$A273,'17a'!$I$7:$I$100,1)+SUMIFS('18'!$N$7:$N$100,'18'!$H$7:$H$100,$A273,'18'!$I$7:$I$100,1)+SUMIFS('18a'!$N$7:$N$100,'18a'!$H$7:$H$100,$A273,'18a'!$I$7:$I$100,1)
+SUMIFS('19'!$N$7:$N$100,'19'!$H$7:$H$100,$A273,'19'!$I$7:$I$100,1)+SUMIFS('20'!$N$7:$N$100,'20'!$H$7:$H$100,$A273,'20'!$I$7:$I$100,1)+SUMIFS('20a'!$N$7:$N$100,'20a'!$H$7:$H$100,$A273,'20a'!$I$7:$I$100,1)+SUMIFS('21'!$N$7:$N$100,'21'!$H$7:$H$100,$A273,'21'!$I$7:$I$100,1)+SUMIFS('22'!$N$7:$N$100,'22'!$H$7:$H$100,$A273,'22'!$I$7:$I$100,1)+SUMIFS('22a'!$N$7:$N$100,'22a'!$H$7:$H$100,$A273,'22a'!$I$7:$I$100,1)+SUMIFS('22b'!$N$7:$N$100,'22b'!$H$7:$H$100,$A273,'22b'!$I$7:$I$100,1)+SUMIFS('23'!$N$7:$N$100,'23'!$H$7:$H$100,$A273,'23'!$I$7:$I$100,1)+SUMIFS('24'!$N$7:$N$100,'24'!$H$7:$H$100,$A273,'24'!$I$7:$I$100,1)+SUMIFS('24a'!$N$7:$N$100,'24a'!$H$7:$H$100,$A273,'24a'!$I$7:$I$100,1)+SUMIFS('24b'!$N$7:$N$100,'24b'!$H$7:$H$100,$A273,'24b'!$I$7:$I$100,1)+SUMIFS('24c'!$N$7:$N$100,'24c'!$H$7:$H$100,$A273,'24c'!$I$7:$I$100,1)+SUMIFS('24d'!$N$7:$N$100,'24d'!$H$7:$H$100,$A273,'24d'!$I$7:$I$100,1)+SUMIFS('24e'!$N$7:$N$100,'24e'!$H$7:$H$100,$A273,'24e'!$I$7:$I$100,1)+SUMIFS('24f'!$N$7:$N$100,'24f'!$H$7:$H$100,$A273,'24f'!$I$7:$I$100,1)+SUMIFS('24g'!$N$7:$N$100,'24g'!$H$7:$H$100,$A273,'24g'!$I$7:$I$100,1)+SUMIFS('24h'!$N$7:$N$100,'24h'!$H$7:$H$100,$A273,'24h'!$I$7:$I$100,1)+SUMIFS('24i'!$N$7:$N$100,'24i'!$H$7:$H$100,$A273,'24i'!$I$7:$I$100,1)+SUMIFS('25'!$N$7:$N$100,'25'!$H$7:$H$100,$A273,'25'!$I$7:$I$100,1)+SUMIFS('26'!$N$7:$N$100,'26'!$H$7:$H$100,$A273,'26'!$I$7:$I$100,1)+SUMIFS('26a'!$N$7:$N$100,'26a'!$H$7:$H$100,$A273,'26a'!$I$7:$I$100,1)+SUMIFS('27'!$N$7:$N$100,'27'!$H$7:$H$100,$A273,'27'!$I$7:$I$100,1)+SUMIFS('27a'!$N$7:$N$100,'27a'!$H$7:$H$100,$A273,'27a'!$I$7:$I$100,1)+SUMIFS('28'!$N$7:$N$100,'28'!$H$7:$H$100,$A273,'28'!$I$7:$I$100,1)+SUMIFS('29'!$N$7:$N$100,'29'!$H$7:$H$100,$A273,'29'!$I$7:$I$100,1)</f>
        <v>0</v>
      </c>
      <c r="D273" s="258">
        <f>SUMIFS('12'!$N$7:$N$100,'12'!$H$7:$H$100,$A273,'12'!$I$7:$I$100,2)+SUMIFS('13'!$N$7:$N$100,'13'!$H$7:$H$100,$A273,'13'!$I$7:$I$100,2)+SUMIFS('14'!$N$7:$N$100,'14'!$H$7:$H$100,$A273,'14'!$I$7:$I$100,2)+SUMIFS('15'!$N$7:$N$100,'15'!$H$7:$H$100,$A273,'15'!$I$7:$I$100,2)+SUMIFS('15a'!$N$7:$N$100,'15a'!$H$7:$H$100,$A273,'15a'!$I$7:$I$100,2)+SUMIFS('15b'!$N$7:$N$100,'15b'!$H$7:$H$100,$A273,'15b'!$I$7:$I$100,2)+SUMIFS('15c'!$N$7:$N$100,'15c'!$H$7:$H$100,$A273,'15c'!$I$7:$I$100,2)+SUMIFS('15d'!$N$7:$N$100,'15d'!$H$7:$H$100,$A273,'15d'!$I$7:$I$100,2)+SUMIFS('15e'!$N$7:$N$100,'15e'!$H$7:$H$100,$A273,'15e'!$I$7:$I$100,2)+SUMIFS('15f'!$N$7:$N$100,'15f'!$H$7:$H$100,$A273,'15f'!$I$7:$I$100,2)+SUMIFS('15g'!$N$7:$N$100,'15g'!$H$7:$H$100,$A273,'15g'!$I$7:$I$100,2)+SUMIFS('15h'!$N$7:$N$100,'15h'!$H$7:$H$100,$A273,'15h'!$I$7:$I$100,2)+SUMIFS('15i'!$N$7:$N$100,'15i'!$H$7:$H$100,$A273,'15i'!$I$7:$I$100,2)+SUMIFS('15j'!$N$7:$N$100,'15j'!$H$7:$H$100,$A273,'15j'!$I$7:$I$100,2)+SUMIFS('15k'!$N$7:$N$100,'15k'!$H$7:$H$100,$A273,'15k'!$I$7:$I$100,2)+SUMIFS('15l'!$N$7:$N$100,'15l'!$H$7:$H$100,$A273,'15l'!$I$7:$I$100,2)+SUMIFS('15m'!$N$7:$N$100,'15m'!$H$7:$H$100,$A273,'15m'!$I$7:$I$100,2)+SUMIFS('15n'!$N$7:$N$100,'15n'!$H$7:$H$100,$A273,'15n'!$I$7:$I$100,2)+SUMIFS('16'!$N$7:$N$100,'16'!$H$7:$H$100,$A273,'16'!$I$7:$I$100,2)+SUMIFS('16a'!$N$7:$N$100,'16a'!$H$7:$H$100,$A273,'16a'!$I$7:$I$100,2)+SUMIFS('17'!$N$7:$N$100,'17'!$H$7:$H$100,$A273,'17'!$I$7:$I$100,2)+SUMIFS('17a'!$N$7:$N$100,'17a'!$H$7:$H$100,$A273,'17a'!$I$7:$I$100,2)+SUMIFS('18'!$N$7:$N$100,'18'!$H$7:$H$100,$A273,'18'!$I$7:$I$100,2)+SUMIFS('18a'!$N$7:$N$100,'18a'!$H$7:$H$100,$A273,'18a'!$I$7:$I$100,2)
+SUMIFS('19'!$N$7:$N$100,'19'!$H$7:$H$100,$A273,'19'!$I$7:$I$100,2)+SUMIFS('20'!$N$7:$N$100,'20'!$H$7:$H$100,$A273,'20'!$I$7:$I$100,2)+SUMIFS('20a'!$N$7:$N$100,'20a'!$H$7:$H$100,$A273,'20a'!$I$7:$I$100,2)+SUMIFS('21'!$N$7:$N$100,'21'!$H$7:$H$100,$A273,'21'!$I$7:$I$100,2)+SUMIFS('22'!$N$7:$N$100,'22'!$H$7:$H$100,$A273,'22'!$I$7:$I$100,2)+SUMIFS('22a'!$N$7:$N$100,'22a'!$H$7:$H$100,$A273,'22a'!$I$7:$I$100,2)+SUMIFS('22b'!$N$7:$N$100,'22b'!$H$7:$H$100,$A273,'22b'!$I$7:$I$100,2)+SUMIFS('23'!$N$7:$N$100,'23'!$H$7:$H$100,$A273,'23'!$I$7:$I$100,2)+SUMIFS('24'!$N$7:$N$100,'24'!$H$7:$H$100,$A273,'24'!$I$7:$I$100,2)+SUMIFS('24a'!$N$7:$N$100,'24a'!$H$7:$H$100,$A273,'24a'!$I$7:$I$100,2)+SUMIFS('24b'!$N$7:$N$100,'24b'!$H$7:$H$100,$A273,'24b'!$I$7:$I$100,2)+SUMIFS('24c'!$N$7:$N$100,'24c'!$H$7:$H$100,$A273,'24c'!$I$7:$I$100,2)+SUMIFS('24d'!$N$7:$N$100,'24d'!$H$7:$H$100,$A273,'24d'!$I$7:$I$100,2)+SUMIFS('24e'!$N$7:$N$100,'24e'!$H$7:$H$100,$A273,'24e'!$I$7:$I$100,2)+SUMIFS('24f'!$N$7:$N$100,'24f'!$H$7:$H$100,$A273,'24f'!$I$7:$I$100,2)+SUMIFS('24g'!$N$7:$N$100,'24g'!$H$7:$H$100,$A273,'24g'!$I$7:$I$100,2)+SUMIFS('24h'!$N$7:$N$100,'24h'!$H$7:$H$100,$A273,'24h'!$I$7:$I$100,2)+SUMIFS('24i'!$N$7:$N$100,'24i'!$H$7:$H$100,$A273,'24i'!$I$7:$I$100,2)+SUMIFS('25'!$N$7:$N$100,'25'!$H$7:$H$100,$A273,'25'!$I$7:$I$100,2)+SUMIFS('26'!$N$7:$N$100,'26'!$H$7:$H$100,$A273,'26'!$I$7:$I$100,2)+SUMIFS('26a'!$N$7:$N$100,'26a'!$H$7:$H$100,$A273,'26a'!$I$7:$I$100,2)+SUMIFS('27'!$N$7:$N$100,'27'!$H$7:$H$100,$A273,'27'!$I$7:$I$100,2)+SUMIFS('27a'!$N$7:$N$100,'27a'!$H$7:$H$100,$A273,'27a'!$I$7:$I$100,2)+SUMIFS('28'!$N$7:$N$100,'28'!$H$7:$H$100,$A273,'28'!$I$7:$I$100,2)+SUMIFS('29'!$N$7:$N$100,'29'!$H$7:$H$100,$A273,'29'!$I$7:$I$100,2)</f>
        <v>0</v>
      </c>
      <c r="E273" s="258">
        <f>SUMIFS('12'!$N$7:$N$100,'12'!$H$7:$H$100,$A273,'12'!$I$7:$I$100,"")+SUMIFS('13'!$N$7:$N$100,'13'!$H$7:$H$100,$A273,'13'!$I$7:$I$100,"")+SUMIFS('14'!$N$7:$N$100,'14'!$H$7:$H$100,$A273,'14'!$I$7:$I$100,"")+SUMIFS('15'!$N$7:$N$100,'15'!$H$7:$H$100,$A273,'15'!$I$7:$I$100,"")+SUMIFS('15a'!$N$7:$N$100,'15a'!$H$7:$H$100,$A273,'15a'!$I$7:$I$100,"")+SUMIFS('15b'!$N$7:$N$100,'15b'!$H$7:$H$100,$A273,'15b'!$I$7:$I$100,"")+SUMIFS('15c'!$N$7:$N$100,'15c'!$H$7:$H$100,$A273,'15c'!$I$7:$I$100,"")+SUMIFS('15d'!$N$7:$N$100,'15d'!$H$7:$H$100,$A273,'15d'!$I$7:$I$100,"")+SUMIFS('15e'!$N$7:$N$100,'15e'!$H$7:$H$100,$A273,'15e'!$I$7:$I$100,"")+SUMIFS('15f'!$N$7:$N$100,'15f'!$H$7:$H$100,$A273,'15f'!$I$7:$I$100,"")+SUMIFS('15g'!$N$7:$N$100,'15g'!$H$7:$H$100,$A273,'15g'!$I$7:$I$100,"")+SUMIFS('15h'!$N$7:$N$100,'15h'!$H$7:$H$100,$A273,'15h'!$I$7:$I$100,"")+SUMIFS('15i'!$N$7:$N$100,'15i'!$H$7:$H$100,$A273,'15i'!$I$7:$I$100,"")+SUMIFS('15j'!$N$7:$N$100,'15j'!$H$7:$H$100,$A273,'15j'!$I$7:$I$100,"")+SUMIFS('15k'!$N$7:$N$100,'15k'!$H$7:$H$100,$A273,'15k'!$I$7:$I$100,"")+SUMIFS('15l'!$N$7:$N$100,'15l'!$H$7:$H$100,$A273,'15l'!$I$7:$I$100,"")+SUMIFS('15m'!$N$7:$N$100,'15m'!$H$7:$H$100,$A273,'15m'!$I$7:$I$100,"")+SUMIFS('15n'!$N$7:$N$100,'15n'!$H$7:$H$100,$A273,'15n'!$I$7:$I$100,"")+SUMIFS('16'!$N$7:$N$100,'16'!$H$7:$H$100,$A273,'16'!$I$7:$I$100,"")+SUMIFS('16a'!$N$7:$N$100,'16a'!$H$7:$H$100,$A273,'16a'!$I$7:$I$100,"")+SUMIFS('17'!$N$7:$N$100,'17'!$H$7:$H$100,$A273,'17'!$I$7:$I$100,"")+SUMIFS('17a'!$N$7:$N$100,'17a'!$H$7:$H$100,$A273,'17a'!$I$7:$I$100,"")+SUMIFS('18'!$N$7:$N$100,'18'!$H$7:$H$100,$A273,'18'!$I$7:$I$100,"")+SUMIFS('18a'!$N$7:$N$100,'18a'!$H$7:$H$100,$A273,'18a'!$I$7:$I$100,"")
+SUMIFS('19'!$N$7:$N$100,'19'!$H$7:$H$100,$A273,'19'!$I$7:$I$100,"")+SUMIFS('20'!$N$7:$N$100,'20'!$H$7:$H$100,$A273,'20'!$I$7:$I$100,"")+SUMIFS('20a'!$N$7:$N$100,'20a'!$H$7:$H$100,$A273,'20a'!$I$7:$I$100,"")+SUMIFS('21'!$N$7:$N$100,'21'!$H$7:$H$100,$A273,'21'!$I$7:$I$100,"")+SUMIFS('22'!$N$7:$N$100,'22'!$H$7:$H$100,$A273,'22'!$I$7:$I$100,"")+SUMIFS('22a'!$N$7:$N$100,'22a'!$H$7:$H$100,$A273,'22a'!$I$7:$I$100,"")+SUMIFS('22b'!$N$7:$N$100,'22b'!$H$7:$H$100,$A273,'22b'!$I$7:$I$100,"")+SUMIFS('23'!$N$7:$N$100,'23'!$H$7:$H$100,$A273,'23'!$I$7:$I$100,"")+SUMIFS('24'!$N$7:$N$100,'24'!$H$7:$H$100,$A273,'24'!$I$7:$I$100,"")+SUMIFS('24a'!$N$7:$N$100,'24a'!$H$7:$H$100,$A273,'24a'!$I$7:$I$100,"")+SUMIFS('24b'!$N$7:$N$100,'24b'!$H$7:$H$100,$A273,'24b'!$I$7:$I$100,"")+SUMIFS('24c'!$N$7:$N$100,'24c'!$H$7:$H$100,$A273,'24c'!$I$7:$I$100,"")+SUMIFS('24d'!$N$7:$N$100,'24d'!$H$7:$H$100,$A273,'24d'!$I$7:$I$100,"")+SUMIFS('24e'!$N$7:$N$100,'24e'!$H$7:$H$100,$A273,'24e'!$I$7:$I$100,"")+SUMIFS('24f'!$N$7:$N$100,'24f'!$H$7:$H$100,$A273,'24f'!$I$7:$I$100,"")+SUMIFS('24g'!$N$7:$N$100,'24g'!$H$7:$H$100,$A273,'24g'!$I$7:$I$100,"")+SUMIFS('24h'!$N$7:$N$100,'24h'!$H$7:$H$100,$A273,'24h'!$I$7:$I$100,"")+SUMIFS('24i'!$N$7:$N$100,'24i'!$H$7:$H$100,$A273,'24i'!$I$7:$I$100,"")+SUMIFS('25'!$N$7:$N$100,'25'!$H$7:$H$100,$A273,'25'!$I$7:$I$100,"")+SUMIFS('26'!$N$7:$N$100,'26'!$H$7:$H$100,$A273,'26'!$I$7:$I$100,"")+SUMIFS('26a'!$N$7:$N$100,'26a'!$H$7:$H$100,$A273,'26a'!$I$7:$I$100,"")+SUMIFS('27'!$N$7:$N$100,'27'!$H$7:$H$100,$A273,'27'!$I$7:$I$100,"")+SUMIFS('27a'!$N$7:$N$100,'27a'!$H$7:$H$100,$A273,'27a'!$I$7:$I$100,"")+SUMIFS('28'!$N$7:$N$100,'28'!$H$7:$H$100,$A273,'28'!$I$7:$I$100,"")+SUMIFS('29'!$N$7:$N$100,'29'!$H$7:$H$100,$A273,'29'!$I$7:$I$100,"")</f>
        <v>0</v>
      </c>
      <c r="F273" s="259">
        <f t="shared" si="56"/>
        <v>0</v>
      </c>
      <c r="G273" s="257">
        <f>SUMIFS('12'!$J$7:$J$100,'12'!$H$7:$H$100,$A273,'12'!$I$7:$I$100,1)+SUMIFS('13'!$J$7:$J$100,'13'!$H$7:$H$100,$A273,'13'!$I$7:$I$100,1)+SUMIFS('14'!$J$7:$J$100,'14'!$H$7:$H$100,$A273,'14'!$I$7:$I$100,1)+SUMIFS('15'!$J$7:$J$100,'15'!$H$7:$H$100,$A273,'15'!$I$7:$I$100,1)+SUMIFS('15a'!$J$7:$J$100,'15a'!$H$7:$H$100,$A273,'15a'!$I$7:$I$100,1)+SUMIFS('15b'!$J$7:$J$100,'15b'!$H$7:$H$100,$A273,'15b'!$I$7:$I$100,1)+SUMIFS('15c'!$J$7:$J$100,'15c'!$H$7:$H$100,$A273,'15c'!$I$7:$I$100,1)+SUMIFS('15d'!$J$7:$J$100,'15d'!$H$7:$H$100,$A273,'15d'!$I$7:$I$100,1)+SUMIFS('15e'!$J$7:$J$100,'15e'!$H$7:$H$100,$A273,'15e'!$I$7:$I$100,1)+SUMIFS('15f'!$J$7:$J$100,'15f'!$H$7:$H$100,$A273,'15f'!$I$7:$I$100,1)+SUMIFS('15g'!$J$7:$J$100,'15g'!$H$7:$H$100,$A273,'15g'!$I$7:$I$100,1)+SUMIFS('15h'!$J$7:$J$100,'15h'!$H$7:$H$100,$A273,'15h'!$I$7:$I$100,1)+SUMIFS('15i'!$J$7:$J$100,'15i'!$H$7:$H$100,$A273,'15i'!$I$7:$I$100,1)+SUMIFS('15j'!$J$7:$J$100,'15j'!$H$7:$H$100,$A273,'15j'!$I$7:$I$100,1)+SUMIFS('15k'!$J$7:$J$100,'15k'!$H$7:$H$100,$A273,'15k'!$I$7:$I$100,1)+SUMIFS('15l'!$J$7:$J$100,'15l'!$H$7:$H$100,$A273,'15l'!$I$7:$I$100,1)+SUMIFS('15m'!$J$7:$J$100,'15m'!$H$7:$H$100,$A273,'15m'!$I$7:$I$100,1)+SUMIFS('15n'!$J$7:$J$100,'15n'!$H$7:$H$100,$A273,'15n'!$I$7:$I$100,1)+SUMIFS('16'!$J$7:$J$100,'16'!$H$7:$H$100,$A273,'16'!$I$7:$I$100,1)+SUMIFS('16a'!$J$7:$J$100,'16a'!$H$7:$H$100,$A273,'16a'!$I$7:$I$100,1)+SUMIFS('17'!$J$7:$J$100,'17'!$H$7:$H$100,$A273,'17'!$I$7:$I$100,1)+SUMIFS('17a'!$J$7:$J$100,'17a'!$H$7:$H$100,$A273,'17a'!$I$7:$I$100,1)+SUMIFS('18'!$J$7:$J$100,'18'!$H$7:$H$100,$A273,'18'!$I$7:$I$100,1)+SUMIFS('18a'!$J$7:$J$100,'18a'!$H$7:$H$100,$A273,'18a'!$I$7:$I$100,1)
+SUMIFS('19'!$J$7:$J$100,'19'!$H$7:$H$100,$A273,'19'!$I$7:$I$100,1)+SUMIFS('20'!$J$7:$J$100,'20'!$H$7:$H$100,$A273,'20'!$I$7:$I$100,1)+SUMIFS('20a'!$J$7:$J$100,'20a'!$H$7:$H$100,$A273,'20a'!$I$7:$I$100,1)+SUMIFS('21'!$J$7:$J$100,'21'!$H$7:$H$100,$A273,'21'!$I$7:$I$100,1)+SUMIFS('22'!$J$7:$J$100,'22'!$H$7:$H$100,$A273,'22'!$I$7:$I$100,1)+SUMIFS('22a'!$J$7:$J$100,'22a'!$H$7:$H$100,$A273,'22a'!$I$7:$I$100,1)+SUMIFS('22b'!$J$7:$J$100,'22b'!$H$7:$H$100,$A273,'22b'!$I$7:$I$100,1)+SUMIFS('23'!$J$7:$J$100,'23'!$H$7:$H$100,$A273,'23'!$I$7:$I$100,1)+SUMIFS('24'!$J$7:$J$100,'24'!$H$7:$H$100,$A273,'24'!$I$7:$I$100,1)+SUMIFS('24a'!$J$7:$J$100,'24a'!$H$7:$H$100,$A273,'24a'!$I$7:$I$100,1)+SUMIFS('24b'!$J$7:$J$100,'24b'!$H$7:$H$100,$A273,'24b'!$I$7:$I$100,1)+SUMIFS('24c'!$J$7:$J$100,'24c'!$H$7:$H$100,$A273,'24c'!$I$7:$I$100,1)+SUMIFS('24d'!$J$7:$J$100,'24d'!$H$7:$H$100,$A273,'24d'!$I$7:$I$100,1)+SUMIFS('24e'!$J$7:$J$100,'24e'!$H$7:$H$100,$A273,'24e'!$I$7:$I$100,1)+SUMIFS('24f'!$J$7:$J$100,'24f'!$H$7:$H$100,$A273,'24f'!$I$7:$I$100,1)+SUMIFS('24g'!$J$7:$J$100,'24g'!$H$7:$H$100,$A273,'24g'!$I$7:$I$100,1)+SUMIFS('24h'!$J$7:$J$100,'24h'!$H$7:$H$100,$A273,'24h'!$I$7:$I$100,1)+SUMIFS('24i'!$J$7:$J$100,'24i'!$H$7:$H$100,$A273,'24i'!$I$7:$I$100,1)+SUMIFS('25'!$J$7:$J$100,'25'!$H$7:$H$100,$A273,'25'!$I$7:$I$100,1)+SUMIFS('26'!$J$7:$J$100,'26'!$H$7:$H$100,$A273,'26'!$I$7:$I$100,1)+SUMIFS('26a'!$J$7:$J$100,'26a'!$H$7:$H$100,$A273,'26a'!$I$7:$I$100,1)+SUMIFS('27'!$J$7:$J$100,'27'!$H$7:$H$100,$A273,'27'!$I$7:$I$100,1)+SUMIFS('27a'!$J$7:$J$100,'27a'!$H$7:$H$100,$A273,'27a'!$I$7:$I$100,1)+SUMIFS('28'!$J$7:$J$100,'28'!$H$7:$H$100,$A273,'28'!$I$7:$I$100,1)+SUMIFS('29'!$J$7:$J$100,'29'!$H$7:$H$100,$A273,'29'!$I$7:$I$100,1)</f>
        <v>0</v>
      </c>
      <c r="H273" s="258">
        <f>SUMIFS('12'!$J$7:$J$100,'12'!$H$7:$H$100,$A273,'12'!$I$7:$I$100,2)+SUMIFS('13'!$J$7:$J$100,'13'!$H$7:$H$100,$A273,'13'!$I$7:$I$100,2)+SUMIFS('14'!$J$7:$J$100,'14'!$H$7:$H$100,$A273,'14'!$I$7:$I$100,2)+SUMIFS('15'!$J$7:$J$100,'15'!$H$7:$H$100,$A273,'15'!$I$7:$I$100,2)+SUMIFS('15a'!$J$7:$J$100,'15a'!$H$7:$H$100,$A273,'15a'!$I$7:$I$100,2)+SUMIFS('15b'!$J$7:$J$100,'15b'!$H$7:$H$100,$A273,'15b'!$I$7:$I$100,2)+SUMIFS('15c'!$J$7:$J$100,'15c'!$H$7:$H$100,$A273,'15c'!$I$7:$I$100,2)+SUMIFS('15d'!$J$7:$J$100,'15d'!$H$7:$H$100,$A273,'15d'!$I$7:$I$100,2)+SUMIFS('15e'!$J$7:$J$100,'15e'!$H$7:$H$100,$A273,'15e'!$I$7:$I$100,2)+SUMIFS('15f'!$J$7:$J$100,'15f'!$H$7:$H$100,$A273,'15f'!$I$7:$I$100,2)+SUMIFS('15g'!$J$7:$J$100,'15g'!$H$7:$H$100,$A273,'15g'!$I$7:$I$100,2)+SUMIFS('15h'!$J$7:$J$100,'15h'!$H$7:$H$100,$A273,'15h'!$I$7:$I$100,2)+SUMIFS('15i'!$J$7:$J$100,'15i'!$H$7:$H$100,$A273,'15i'!$I$7:$I$100,2)+SUMIFS('15j'!$J$7:$J$100,'15j'!$H$7:$H$100,$A273,'15j'!$I$7:$I$100,2)+SUMIFS('15k'!$J$7:$J$100,'15k'!$H$7:$H$100,$A273,'15k'!$I$7:$I$100,2)+SUMIFS('15l'!$J$7:$J$100,'15l'!$H$7:$H$100,$A273,'15l'!$I$7:$I$100,2)+SUMIFS('15m'!$J$7:$J$100,'15m'!$H$7:$H$100,$A273,'15m'!$I$7:$I$100,2)+SUMIFS('15n'!$J$7:$J$100,'15n'!$H$7:$H$100,$A273,'15n'!$I$7:$I$100,2)+SUMIFS('16'!$J$7:$J$100,'16'!$H$7:$H$100,$A273,'16'!$I$7:$I$100,2)+SUMIFS('16a'!$J$7:$J$100,'16a'!$H$7:$H$100,$A273,'16a'!$I$7:$I$100,2)+SUMIFS('17'!$J$7:$J$100,'17'!$H$7:$H$100,$A273,'17'!$I$7:$I$100,2)+SUMIFS('17a'!$J$7:$J$100,'17a'!$H$7:$H$100,$A273,'17a'!$I$7:$I$100,2)+SUMIFS('18'!$J$7:$J$100,'18'!$H$7:$H$100,$A273,'18'!$I$7:$I$100,2)+SUMIFS('18a'!$J$7:$J$100,'18a'!$H$7:$H$100,$A273,'18a'!$I$7:$I$100,2)
+SUMIFS('19'!$J$7:$J$100,'19'!$H$7:$H$100,$A273,'19'!$I$7:$I$100,2)+SUMIFS('20'!$J$7:$J$100,'20'!$H$7:$H$100,$A273,'20'!$I$7:$I$100,2)+SUMIFS('20a'!$J$7:$J$100,'20a'!$H$7:$H$100,$A273,'20a'!$I$7:$I$100,2)+SUMIFS('21'!$J$7:$J$100,'21'!$H$7:$H$100,$A273,'21'!$I$7:$I$100,2)+SUMIFS('22'!$J$7:$J$100,'22'!$H$7:$H$100,$A273,'22'!$I$7:$I$100,2)+SUMIFS('22a'!$J$7:$J$100,'22a'!$H$7:$H$100,$A273,'22a'!$I$7:$I$100,2)+SUMIFS('22b'!$J$7:$J$100,'22b'!$H$7:$H$100,$A273,'22b'!$I$7:$I$100,2)+SUMIFS('23'!$J$7:$J$100,'23'!$H$7:$H$100,$A273,'23'!$I$7:$I$100,2)+SUMIFS('24'!$J$7:$J$100,'24'!$H$7:$H$100,$A273,'24'!$I$7:$I$100,2)+SUMIFS('24a'!$J$7:$J$100,'24a'!$H$7:$H$100,$A273,'24a'!$I$7:$I$100,2)+SUMIFS('24b'!$J$7:$J$100,'24b'!$H$7:$H$100,$A273,'24b'!$I$7:$I$100,2)+SUMIFS('24c'!$J$7:$J$100,'24c'!$H$7:$H$100,$A273,'24c'!$I$7:$I$100,2)+SUMIFS('24d'!$J$7:$J$100,'24d'!$H$7:$H$100,$A273,'24d'!$I$7:$I$100,2)+SUMIFS('24e'!$J$7:$J$100,'24e'!$H$7:$H$100,$A273,'24e'!$I$7:$I$100,2)+SUMIFS('24f'!$J$7:$J$100,'24f'!$H$7:$H$100,$A273,'24f'!$I$7:$I$100,2)+SUMIFS('24g'!$J$7:$J$100,'24g'!$H$7:$H$100,$A273,'24g'!$I$7:$I$100,2)+SUMIFS('24h'!$J$7:$J$100,'24h'!$H$7:$H$100,$A273,'24h'!$I$7:$I$100,2)+SUMIFS('24i'!$J$7:$J$100,'24i'!$H$7:$H$100,$A273,'24i'!$I$7:$I$100,2)+SUMIFS('25'!$J$7:$J$100,'25'!$H$7:$H$100,$A273,'25'!$I$7:$I$100,2)+SUMIFS('26'!$J$7:$J$100,'26'!$H$7:$H$100,$A273,'26'!$I$7:$I$100,2)+SUMIFS('26a'!$J$7:$J$100,'26a'!$H$7:$H$100,$A273,'26a'!$I$7:$I$100,2)+SUMIFS('27'!$J$7:$J$100,'27'!$H$7:$H$100,$A273,'27'!$I$7:$I$100,2)+SUMIFS('27a'!$J$7:$J$100,'27a'!$H$7:$H$100,$A273,'27a'!$I$7:$I$100,2)+SUMIFS('28'!$J$7:$J$100,'28'!$H$7:$H$100,$A273,'28'!$I$7:$I$100,2)+SUMIFS('29'!$J$7:$J$100,'29'!$H$7:$H$100,$A273,'29'!$I$7:$I$100,2)</f>
        <v>0</v>
      </c>
      <c r="I273" s="258">
        <f>SUMIFS('12'!$J$7:$J$100,'12'!$H$7:$H$100,$A273,'12'!$I$7:$I$100,"")+SUMIFS('13'!$J$7:$J$100,'13'!$H$7:$H$100,$A273,'13'!$I$7:$I$100,"")+SUMIFS('14'!$J$7:$J$100,'14'!$H$7:$H$100,$A273,'14'!$I$7:$I$100,"")+SUMIFS('15'!$J$7:$J$100,'15'!$H$7:$H$100,$A273,'15'!$I$7:$I$100,"")+SUMIFS('15a'!$J$7:$J$100,'15a'!$H$7:$H$100,$A273,'15a'!$I$7:$I$100,"")+SUMIFS('15b'!$J$7:$J$100,'15b'!$H$7:$H$100,$A273,'15b'!$I$7:$I$100,"")+SUMIFS('15c'!$J$7:$J$100,'15c'!$H$7:$H$100,$A273,'15c'!$I$7:$I$100,"")+SUMIFS('15d'!$J$7:$J$100,'15d'!$H$7:$H$100,$A273,'15d'!$I$7:$I$100,"")+SUMIFS('15e'!$J$7:$J$100,'15e'!$H$7:$H$100,$A273,'15e'!$I$7:$I$100,"")+SUMIFS('15f'!$J$7:$J$100,'15f'!$H$7:$H$100,$A273,'15f'!$I$7:$I$100,"")+SUMIFS('15g'!$J$7:$J$100,'15g'!$H$7:$H$100,$A273,'15g'!$I$7:$I$100,"")+SUMIFS('15h'!$J$7:$J$100,'15h'!$H$7:$H$100,$A273,'15h'!$I$7:$I$100,"")+SUMIFS('15i'!$J$7:$J$100,'15i'!$H$7:$H$100,$A273,'15i'!$I$7:$I$100,"")+SUMIFS('15j'!$J$7:$J$100,'15j'!$H$7:$H$100,$A273,'15j'!$I$7:$I$100,"")+SUMIFS('15k'!$J$7:$J$100,'15k'!$H$7:$H$100,$A273,'15k'!$I$7:$I$100,"")+SUMIFS('15l'!$J$7:$J$100,'15l'!$H$7:$H$100,$A273,'15l'!$I$7:$I$100,"")+SUMIFS('15m'!$J$7:$J$100,'15m'!$H$7:$H$100,$A273,'15m'!$I$7:$I$100,"")+SUMIFS('15n'!$J$7:$J$100,'15n'!$H$7:$H$100,$A273,'15n'!$I$7:$I$100,"")+SUMIFS('16'!$J$7:$J$100,'16'!$H$7:$H$100,$A273,'16'!$I$7:$I$100,"")+SUMIFS('16a'!$J$7:$J$100,'16a'!$H$7:$H$100,$A273,'16a'!$I$7:$I$100,"")+SUMIFS('17'!$J$7:$J$100,'17'!$H$7:$H$100,$A273,'17'!$I$7:$I$100,"")+SUMIFS('17a'!$J$7:$J$100,'17a'!$H$7:$H$100,$A273,'17a'!$I$7:$I$100,"")+SUMIFS('18'!$J$7:$J$100,'18'!$H$7:$H$100,$A273,'18'!$I$7:$I$100,"")+SUMIFS('18a'!$J$7:$J$100,'18a'!$H$7:$H$100,$A273,'18a'!$I$7:$I$100,"")
+SUMIFS('19'!$J$7:$J$100,'19'!$H$7:$H$100,$A273,'19'!$I$7:$I$100,"")+SUMIFS('20'!$J$7:$J$100,'20'!$H$7:$H$100,$A273,'20'!$I$7:$I$100,"")+SUMIFS('20a'!$J$7:$J$100,'20a'!$H$7:$H$100,$A273,'20a'!$I$7:$I$100,"")+SUMIFS('21'!$J$7:$J$100,'21'!$H$7:$H$100,$A273,'21'!$I$7:$I$100,"")+SUMIFS('22'!$J$7:$J$100,'22'!$H$7:$H$100,$A273,'22'!$I$7:$I$100,"")+SUMIFS('22a'!$J$7:$J$100,'22a'!$H$7:$H$100,$A273,'22a'!$I$7:$I$100,"")+SUMIFS('22b'!$J$7:$J$100,'22b'!$H$7:$H$100,$A273,'22b'!$I$7:$I$100,"")+SUMIFS('23'!$J$7:$J$100,'23'!$H$7:$H$100,$A273,'23'!$I$7:$I$100,"")+SUMIFS('24'!$J$7:$J$100,'24'!$H$7:$H$100,$A273,'24'!$I$7:$I$100,"")+SUMIFS('24a'!$J$7:$J$100,'24a'!$H$7:$H$100,$A273,'24a'!$I$7:$I$100,"")+SUMIFS('24b'!$J$7:$J$100,'24b'!$H$7:$H$100,$A273,'24b'!$I$7:$I$100,"")+SUMIFS('24c'!$J$7:$J$100,'24c'!$H$7:$H$100,$A273,'24c'!$I$7:$I$100,"")+SUMIFS('24d'!$J$7:$J$100,'24d'!$H$7:$H$100,$A273,'24d'!$I$7:$I$100,"")+SUMIFS('24e'!$J$7:$J$100,'24e'!$H$7:$H$100,$A273,'24e'!$I$7:$I$100,"")+SUMIFS('24f'!$J$7:$J$100,'24f'!$H$7:$H$100,$A273,'24f'!$I$7:$I$100,"")+SUMIFS('24g'!$J$7:$J$100,'24g'!$H$7:$H$100,$A273,'24g'!$I$7:$I$100,"")+SUMIFS('24h'!$J$7:$J$100,'24h'!$H$7:$H$100,$A273,'24h'!$I$7:$I$100,"")+SUMIFS('24i'!$J$7:$J$100,'24i'!$H$7:$H$100,$A273,'24i'!$I$7:$I$100,"")+SUMIFS('25'!$J$7:$J$100,'25'!$H$7:$H$100,$A273,'25'!$I$7:$I$100,"")+SUMIFS('26'!$J$7:$J$100,'26'!$H$7:$H$100,$A273,'26'!$I$7:$I$100,"")+SUMIFS('26a'!$J$7:$J$100,'26a'!$H$7:$H$100,$A273,'26a'!$I$7:$I$100,"")+SUMIFS('27'!$J$7:$J$100,'27'!$H$7:$H$100,$A273,'27'!$I$7:$I$100,"")+SUMIFS('27a'!$J$7:$J$100,'27a'!$H$7:$H$100,$A273,'27a'!$I$7:$I$100,"")+SUMIFS('28'!$J$7:$J$100,'28'!$H$7:$H$100,$A273,'28'!$I$7:$I$100,"")+SUMIFS('29'!$J$7:$J$100,'29'!$H$7:$H$100,$A273,'29'!$I$7:$I$100,"")</f>
        <v>0</v>
      </c>
      <c r="J273" s="259">
        <f t="shared" si="57"/>
        <v>0</v>
      </c>
      <c r="S273" s="247">
        <f t="shared" si="55"/>
        <v>0</v>
      </c>
    </row>
    <row r="274" ht="12.75" customHeight="1" outlineLevel="1">
      <c r="A274" s="1" t="s">
        <v>2720</v>
      </c>
      <c r="B274" s="1" t="s">
        <v>4592</v>
      </c>
      <c r="C274" s="257">
        <f>SUMIFS('12'!$N$7:$N$100,'12'!$H$7:$H$100,$A274,'12'!$I$7:$I$100,1)+SUMIFS('13'!$N$7:$N$100,'13'!$H$7:$H$100,$A274,'13'!$I$7:$I$100,1)+SUMIFS('14'!$N$7:$N$100,'14'!$H$7:$H$100,$A274,'14'!$I$7:$I$100,1)+SUMIFS('15'!$N$7:$N$100,'15'!$H$7:$H$100,$A274,'15'!$I$7:$I$100,1)+SUMIFS('15a'!$N$7:$N$100,'15a'!$H$7:$H$100,$A274,'15a'!$I$7:$I$100,1)+SUMIFS('15b'!$N$7:$N$100,'15b'!$H$7:$H$100,$A274,'15b'!$I$7:$I$100,1)+SUMIFS('15c'!$N$7:$N$100,'15c'!$H$7:$H$100,$A274,'15c'!$I$7:$I$100,1)+SUMIFS('15d'!$N$7:$N$100,'15d'!$H$7:$H$100,$A274,'15d'!$I$7:$I$100,1)+SUMIFS('15e'!$N$7:$N$100,'15e'!$H$7:$H$100,$A274,'15e'!$I$7:$I$100,1)+SUMIFS('15f'!$N$7:$N$100,'15f'!$H$7:$H$100,$A274,'15f'!$I$7:$I$100,1)+SUMIFS('15g'!$N$7:$N$100,'15g'!$H$7:$H$100,$A274,'15g'!$I$7:$I$100,1)+SUMIFS('15h'!$N$7:$N$100,'15h'!$H$7:$H$100,$A274,'15h'!$I$7:$I$100,1)+SUMIFS('15i'!$N$7:$N$100,'15i'!$H$7:$H$100,$A274,'15i'!$I$7:$I$100,1)+SUMIFS('15j'!$N$7:$N$100,'15j'!$H$7:$H$100,$A274,'15j'!$I$7:$I$100,1)+SUMIFS('15k'!$N$7:$N$100,'15k'!$H$7:$H$100,$A274,'15k'!$I$7:$I$100,1)+SUMIFS('15l'!$N$7:$N$100,'15l'!$H$7:$H$100,$A274,'15l'!$I$7:$I$100,1)+SUMIFS('15m'!$N$7:$N$100,'15m'!$H$7:$H$100,$A274,'15m'!$I$7:$I$100,1)+SUMIFS('15n'!$N$7:$N$100,'15n'!$H$7:$H$100,$A274,'15n'!$I$7:$I$100,1)+SUMIFS('16'!$N$7:$N$100,'16'!$H$7:$H$100,$A274,'16'!$I$7:$I$100,1)+SUMIFS('16a'!$N$7:$N$100,'16a'!$H$7:$H$100,$A274,'16a'!$I$7:$I$100,1)+SUMIFS('17'!$N$7:$N$100,'17'!$H$7:$H$100,$A274,'17'!$I$7:$I$100,1)+SUMIFS('17a'!$N$7:$N$100,'17a'!$H$7:$H$100,$A274,'17a'!$I$7:$I$100,1)+SUMIFS('18'!$N$7:$N$100,'18'!$H$7:$H$100,$A274,'18'!$I$7:$I$100,1)+SUMIFS('18a'!$N$7:$N$100,'18a'!$H$7:$H$100,$A274,'18a'!$I$7:$I$100,1)
+SUMIFS('19'!$N$7:$N$100,'19'!$H$7:$H$100,$A274,'19'!$I$7:$I$100,1)+SUMIFS('20'!$N$7:$N$100,'20'!$H$7:$H$100,$A274,'20'!$I$7:$I$100,1)+SUMIFS('20a'!$N$7:$N$100,'20a'!$H$7:$H$100,$A274,'20a'!$I$7:$I$100,1)+SUMIFS('21'!$N$7:$N$100,'21'!$H$7:$H$100,$A274,'21'!$I$7:$I$100,1)+SUMIFS('22'!$N$7:$N$100,'22'!$H$7:$H$100,$A274,'22'!$I$7:$I$100,1)+SUMIFS('22a'!$N$7:$N$100,'22a'!$H$7:$H$100,$A274,'22a'!$I$7:$I$100,1)+SUMIFS('22b'!$N$7:$N$100,'22b'!$H$7:$H$100,$A274,'22b'!$I$7:$I$100,1)+SUMIFS('23'!$N$7:$N$100,'23'!$H$7:$H$100,$A274,'23'!$I$7:$I$100,1)+SUMIFS('24'!$N$7:$N$100,'24'!$H$7:$H$100,$A274,'24'!$I$7:$I$100,1)+SUMIFS('24a'!$N$7:$N$100,'24a'!$H$7:$H$100,$A274,'24a'!$I$7:$I$100,1)+SUMIFS('24b'!$N$7:$N$100,'24b'!$H$7:$H$100,$A274,'24b'!$I$7:$I$100,1)+SUMIFS('24c'!$N$7:$N$100,'24c'!$H$7:$H$100,$A274,'24c'!$I$7:$I$100,1)+SUMIFS('24d'!$N$7:$N$100,'24d'!$H$7:$H$100,$A274,'24d'!$I$7:$I$100,1)+SUMIFS('24e'!$N$7:$N$100,'24e'!$H$7:$H$100,$A274,'24e'!$I$7:$I$100,1)+SUMIFS('24f'!$N$7:$N$100,'24f'!$H$7:$H$100,$A274,'24f'!$I$7:$I$100,1)+SUMIFS('24g'!$N$7:$N$100,'24g'!$H$7:$H$100,$A274,'24g'!$I$7:$I$100,1)+SUMIFS('24h'!$N$7:$N$100,'24h'!$H$7:$H$100,$A274,'24h'!$I$7:$I$100,1)+SUMIFS('24i'!$N$7:$N$100,'24i'!$H$7:$H$100,$A274,'24i'!$I$7:$I$100,1)+SUMIFS('25'!$N$7:$N$100,'25'!$H$7:$H$100,$A274,'25'!$I$7:$I$100,1)+SUMIFS('26'!$N$7:$N$100,'26'!$H$7:$H$100,$A274,'26'!$I$7:$I$100,1)+SUMIFS('26a'!$N$7:$N$100,'26a'!$H$7:$H$100,$A274,'26a'!$I$7:$I$100,1)+SUMIFS('27'!$N$7:$N$100,'27'!$H$7:$H$100,$A274,'27'!$I$7:$I$100,1)+SUMIFS('27a'!$N$7:$N$100,'27a'!$H$7:$H$100,$A274,'27a'!$I$7:$I$100,1)+SUMIFS('28'!$N$7:$N$100,'28'!$H$7:$H$100,$A274,'28'!$I$7:$I$100,1)+SUMIFS('29'!$N$7:$N$100,'29'!$H$7:$H$100,$A274,'29'!$I$7:$I$100,1)</f>
        <v>0</v>
      </c>
      <c r="D274" s="258">
        <f>SUMIFS('12'!$N$7:$N$100,'12'!$H$7:$H$100,$A274,'12'!$I$7:$I$100,2)+SUMIFS('13'!$N$7:$N$100,'13'!$H$7:$H$100,$A274,'13'!$I$7:$I$100,2)+SUMIFS('14'!$N$7:$N$100,'14'!$H$7:$H$100,$A274,'14'!$I$7:$I$100,2)+SUMIFS('15'!$N$7:$N$100,'15'!$H$7:$H$100,$A274,'15'!$I$7:$I$100,2)+SUMIFS('15a'!$N$7:$N$100,'15a'!$H$7:$H$100,$A274,'15a'!$I$7:$I$100,2)+SUMIFS('15b'!$N$7:$N$100,'15b'!$H$7:$H$100,$A274,'15b'!$I$7:$I$100,2)+SUMIFS('15c'!$N$7:$N$100,'15c'!$H$7:$H$100,$A274,'15c'!$I$7:$I$100,2)+SUMIFS('15d'!$N$7:$N$100,'15d'!$H$7:$H$100,$A274,'15d'!$I$7:$I$100,2)+SUMIFS('15e'!$N$7:$N$100,'15e'!$H$7:$H$100,$A274,'15e'!$I$7:$I$100,2)+SUMIFS('15f'!$N$7:$N$100,'15f'!$H$7:$H$100,$A274,'15f'!$I$7:$I$100,2)+SUMIFS('15g'!$N$7:$N$100,'15g'!$H$7:$H$100,$A274,'15g'!$I$7:$I$100,2)+SUMIFS('15h'!$N$7:$N$100,'15h'!$H$7:$H$100,$A274,'15h'!$I$7:$I$100,2)+SUMIFS('15i'!$N$7:$N$100,'15i'!$H$7:$H$100,$A274,'15i'!$I$7:$I$100,2)+SUMIFS('15j'!$N$7:$N$100,'15j'!$H$7:$H$100,$A274,'15j'!$I$7:$I$100,2)+SUMIFS('15k'!$N$7:$N$100,'15k'!$H$7:$H$100,$A274,'15k'!$I$7:$I$100,2)+SUMIFS('15l'!$N$7:$N$100,'15l'!$H$7:$H$100,$A274,'15l'!$I$7:$I$100,2)+SUMIFS('15m'!$N$7:$N$100,'15m'!$H$7:$H$100,$A274,'15m'!$I$7:$I$100,2)+SUMIFS('15n'!$N$7:$N$100,'15n'!$H$7:$H$100,$A274,'15n'!$I$7:$I$100,2)+SUMIFS('16'!$N$7:$N$100,'16'!$H$7:$H$100,$A274,'16'!$I$7:$I$100,2)+SUMIFS('16a'!$N$7:$N$100,'16a'!$H$7:$H$100,$A274,'16a'!$I$7:$I$100,2)+SUMIFS('17'!$N$7:$N$100,'17'!$H$7:$H$100,$A274,'17'!$I$7:$I$100,2)+SUMIFS('17a'!$N$7:$N$100,'17a'!$H$7:$H$100,$A274,'17a'!$I$7:$I$100,2)+SUMIFS('18'!$N$7:$N$100,'18'!$H$7:$H$100,$A274,'18'!$I$7:$I$100,2)+SUMIFS('18a'!$N$7:$N$100,'18a'!$H$7:$H$100,$A274,'18a'!$I$7:$I$100,2)
+SUMIFS('19'!$N$7:$N$100,'19'!$H$7:$H$100,$A274,'19'!$I$7:$I$100,2)+SUMIFS('20'!$N$7:$N$100,'20'!$H$7:$H$100,$A274,'20'!$I$7:$I$100,2)+SUMIFS('20a'!$N$7:$N$100,'20a'!$H$7:$H$100,$A274,'20a'!$I$7:$I$100,2)+SUMIFS('21'!$N$7:$N$100,'21'!$H$7:$H$100,$A274,'21'!$I$7:$I$100,2)+SUMIFS('22'!$N$7:$N$100,'22'!$H$7:$H$100,$A274,'22'!$I$7:$I$100,2)+SUMIFS('22a'!$N$7:$N$100,'22a'!$H$7:$H$100,$A274,'22a'!$I$7:$I$100,2)+SUMIFS('22b'!$N$7:$N$100,'22b'!$H$7:$H$100,$A274,'22b'!$I$7:$I$100,2)+SUMIFS('23'!$N$7:$N$100,'23'!$H$7:$H$100,$A274,'23'!$I$7:$I$100,2)+SUMIFS('24'!$N$7:$N$100,'24'!$H$7:$H$100,$A274,'24'!$I$7:$I$100,2)+SUMIFS('24a'!$N$7:$N$100,'24a'!$H$7:$H$100,$A274,'24a'!$I$7:$I$100,2)+SUMIFS('24b'!$N$7:$N$100,'24b'!$H$7:$H$100,$A274,'24b'!$I$7:$I$100,2)+SUMIFS('24c'!$N$7:$N$100,'24c'!$H$7:$H$100,$A274,'24c'!$I$7:$I$100,2)+SUMIFS('24d'!$N$7:$N$100,'24d'!$H$7:$H$100,$A274,'24d'!$I$7:$I$100,2)+SUMIFS('24e'!$N$7:$N$100,'24e'!$H$7:$H$100,$A274,'24e'!$I$7:$I$100,2)+SUMIFS('24f'!$N$7:$N$100,'24f'!$H$7:$H$100,$A274,'24f'!$I$7:$I$100,2)+SUMIFS('24g'!$N$7:$N$100,'24g'!$H$7:$H$100,$A274,'24g'!$I$7:$I$100,2)+SUMIFS('24h'!$N$7:$N$100,'24h'!$H$7:$H$100,$A274,'24h'!$I$7:$I$100,2)+SUMIFS('24i'!$N$7:$N$100,'24i'!$H$7:$H$100,$A274,'24i'!$I$7:$I$100,2)+SUMIFS('25'!$N$7:$N$100,'25'!$H$7:$H$100,$A274,'25'!$I$7:$I$100,2)+SUMIFS('26'!$N$7:$N$100,'26'!$H$7:$H$100,$A274,'26'!$I$7:$I$100,2)+SUMIFS('26a'!$N$7:$N$100,'26a'!$H$7:$H$100,$A274,'26a'!$I$7:$I$100,2)+SUMIFS('27'!$N$7:$N$100,'27'!$H$7:$H$100,$A274,'27'!$I$7:$I$100,2)+SUMIFS('27a'!$N$7:$N$100,'27a'!$H$7:$H$100,$A274,'27a'!$I$7:$I$100,2)+SUMIFS('28'!$N$7:$N$100,'28'!$H$7:$H$100,$A274,'28'!$I$7:$I$100,2)+SUMIFS('29'!$N$7:$N$100,'29'!$H$7:$H$100,$A274,'29'!$I$7:$I$100,2)</f>
        <v>0</v>
      </c>
      <c r="E274" s="258">
        <f>SUMIFS('12'!$N$7:$N$100,'12'!$H$7:$H$100,$A274,'12'!$I$7:$I$100,"")+SUMIFS('13'!$N$7:$N$100,'13'!$H$7:$H$100,$A274,'13'!$I$7:$I$100,"")+SUMIFS('14'!$N$7:$N$100,'14'!$H$7:$H$100,$A274,'14'!$I$7:$I$100,"")+SUMIFS('15'!$N$7:$N$100,'15'!$H$7:$H$100,$A274,'15'!$I$7:$I$100,"")+SUMIFS('15a'!$N$7:$N$100,'15a'!$H$7:$H$100,$A274,'15a'!$I$7:$I$100,"")+SUMIFS('15b'!$N$7:$N$100,'15b'!$H$7:$H$100,$A274,'15b'!$I$7:$I$100,"")+SUMIFS('15c'!$N$7:$N$100,'15c'!$H$7:$H$100,$A274,'15c'!$I$7:$I$100,"")+SUMIFS('15d'!$N$7:$N$100,'15d'!$H$7:$H$100,$A274,'15d'!$I$7:$I$100,"")+SUMIFS('15e'!$N$7:$N$100,'15e'!$H$7:$H$100,$A274,'15e'!$I$7:$I$100,"")+SUMIFS('15f'!$N$7:$N$100,'15f'!$H$7:$H$100,$A274,'15f'!$I$7:$I$100,"")+SUMIFS('15g'!$N$7:$N$100,'15g'!$H$7:$H$100,$A274,'15g'!$I$7:$I$100,"")+SUMIFS('15h'!$N$7:$N$100,'15h'!$H$7:$H$100,$A274,'15h'!$I$7:$I$100,"")+SUMIFS('15i'!$N$7:$N$100,'15i'!$H$7:$H$100,$A274,'15i'!$I$7:$I$100,"")+SUMIFS('15j'!$N$7:$N$100,'15j'!$H$7:$H$100,$A274,'15j'!$I$7:$I$100,"")+SUMIFS('15k'!$N$7:$N$100,'15k'!$H$7:$H$100,$A274,'15k'!$I$7:$I$100,"")+SUMIFS('15l'!$N$7:$N$100,'15l'!$H$7:$H$100,$A274,'15l'!$I$7:$I$100,"")+SUMIFS('15m'!$N$7:$N$100,'15m'!$H$7:$H$100,$A274,'15m'!$I$7:$I$100,"")+SUMIFS('15n'!$N$7:$N$100,'15n'!$H$7:$H$100,$A274,'15n'!$I$7:$I$100,"")+SUMIFS('16'!$N$7:$N$100,'16'!$H$7:$H$100,$A274,'16'!$I$7:$I$100,"")+SUMIFS('16a'!$N$7:$N$100,'16a'!$H$7:$H$100,$A274,'16a'!$I$7:$I$100,"")+SUMIFS('17'!$N$7:$N$100,'17'!$H$7:$H$100,$A274,'17'!$I$7:$I$100,"")+SUMIFS('17a'!$N$7:$N$100,'17a'!$H$7:$H$100,$A274,'17a'!$I$7:$I$100,"")+SUMIFS('18'!$N$7:$N$100,'18'!$H$7:$H$100,$A274,'18'!$I$7:$I$100,"")+SUMIFS('18a'!$N$7:$N$100,'18a'!$H$7:$H$100,$A274,'18a'!$I$7:$I$100,"")
+SUMIFS('19'!$N$7:$N$100,'19'!$H$7:$H$100,$A274,'19'!$I$7:$I$100,"")+SUMIFS('20'!$N$7:$N$100,'20'!$H$7:$H$100,$A274,'20'!$I$7:$I$100,"")+SUMIFS('20a'!$N$7:$N$100,'20a'!$H$7:$H$100,$A274,'20a'!$I$7:$I$100,"")+SUMIFS('21'!$N$7:$N$100,'21'!$H$7:$H$100,$A274,'21'!$I$7:$I$100,"")+SUMIFS('22'!$N$7:$N$100,'22'!$H$7:$H$100,$A274,'22'!$I$7:$I$100,"")+SUMIFS('22a'!$N$7:$N$100,'22a'!$H$7:$H$100,$A274,'22a'!$I$7:$I$100,"")+SUMIFS('22b'!$N$7:$N$100,'22b'!$H$7:$H$100,$A274,'22b'!$I$7:$I$100,"")+SUMIFS('23'!$N$7:$N$100,'23'!$H$7:$H$100,$A274,'23'!$I$7:$I$100,"")+SUMIFS('24'!$N$7:$N$100,'24'!$H$7:$H$100,$A274,'24'!$I$7:$I$100,"")+SUMIFS('24a'!$N$7:$N$100,'24a'!$H$7:$H$100,$A274,'24a'!$I$7:$I$100,"")+SUMIFS('24b'!$N$7:$N$100,'24b'!$H$7:$H$100,$A274,'24b'!$I$7:$I$100,"")+SUMIFS('24c'!$N$7:$N$100,'24c'!$H$7:$H$100,$A274,'24c'!$I$7:$I$100,"")+SUMIFS('24d'!$N$7:$N$100,'24d'!$H$7:$H$100,$A274,'24d'!$I$7:$I$100,"")+SUMIFS('24e'!$N$7:$N$100,'24e'!$H$7:$H$100,$A274,'24e'!$I$7:$I$100,"")+SUMIFS('24f'!$N$7:$N$100,'24f'!$H$7:$H$100,$A274,'24f'!$I$7:$I$100,"")+SUMIFS('24g'!$N$7:$N$100,'24g'!$H$7:$H$100,$A274,'24g'!$I$7:$I$100,"")+SUMIFS('24h'!$N$7:$N$100,'24h'!$H$7:$H$100,$A274,'24h'!$I$7:$I$100,"")+SUMIFS('24i'!$N$7:$N$100,'24i'!$H$7:$H$100,$A274,'24i'!$I$7:$I$100,"")+SUMIFS('25'!$N$7:$N$100,'25'!$H$7:$H$100,$A274,'25'!$I$7:$I$100,"")+SUMIFS('26'!$N$7:$N$100,'26'!$H$7:$H$100,$A274,'26'!$I$7:$I$100,"")+SUMIFS('26a'!$N$7:$N$100,'26a'!$H$7:$H$100,$A274,'26a'!$I$7:$I$100,"")+SUMIFS('27'!$N$7:$N$100,'27'!$H$7:$H$100,$A274,'27'!$I$7:$I$100,"")+SUMIFS('27a'!$N$7:$N$100,'27a'!$H$7:$H$100,$A274,'27a'!$I$7:$I$100,"")+SUMIFS('28'!$N$7:$N$100,'28'!$H$7:$H$100,$A274,'28'!$I$7:$I$100,"")+SUMIFS('29'!$N$7:$N$100,'29'!$H$7:$H$100,$A274,'29'!$I$7:$I$100,"")</f>
        <v>0</v>
      </c>
      <c r="F274" s="259">
        <f t="shared" si="56"/>
        <v>0</v>
      </c>
      <c r="G274" s="257">
        <f>SUMIFS('12'!$J$7:$J$100,'12'!$H$7:$H$100,$A274,'12'!$I$7:$I$100,1)+SUMIFS('13'!$J$7:$J$100,'13'!$H$7:$H$100,$A274,'13'!$I$7:$I$100,1)+SUMIFS('14'!$J$7:$J$100,'14'!$H$7:$H$100,$A274,'14'!$I$7:$I$100,1)+SUMIFS('15'!$J$7:$J$100,'15'!$H$7:$H$100,$A274,'15'!$I$7:$I$100,1)+SUMIFS('15a'!$J$7:$J$100,'15a'!$H$7:$H$100,$A274,'15a'!$I$7:$I$100,1)+SUMIFS('15b'!$J$7:$J$100,'15b'!$H$7:$H$100,$A274,'15b'!$I$7:$I$100,1)+SUMIFS('15c'!$J$7:$J$100,'15c'!$H$7:$H$100,$A274,'15c'!$I$7:$I$100,1)+SUMIFS('15d'!$J$7:$J$100,'15d'!$H$7:$H$100,$A274,'15d'!$I$7:$I$100,1)+SUMIFS('15e'!$J$7:$J$100,'15e'!$H$7:$H$100,$A274,'15e'!$I$7:$I$100,1)+SUMIFS('15f'!$J$7:$J$100,'15f'!$H$7:$H$100,$A274,'15f'!$I$7:$I$100,1)+SUMIFS('15g'!$J$7:$J$100,'15g'!$H$7:$H$100,$A274,'15g'!$I$7:$I$100,1)+SUMIFS('15h'!$J$7:$J$100,'15h'!$H$7:$H$100,$A274,'15h'!$I$7:$I$100,1)+SUMIFS('15i'!$J$7:$J$100,'15i'!$H$7:$H$100,$A274,'15i'!$I$7:$I$100,1)+SUMIFS('15j'!$J$7:$J$100,'15j'!$H$7:$H$100,$A274,'15j'!$I$7:$I$100,1)+SUMIFS('15k'!$J$7:$J$100,'15k'!$H$7:$H$100,$A274,'15k'!$I$7:$I$100,1)+SUMIFS('15l'!$J$7:$J$100,'15l'!$H$7:$H$100,$A274,'15l'!$I$7:$I$100,1)+SUMIFS('15m'!$J$7:$J$100,'15m'!$H$7:$H$100,$A274,'15m'!$I$7:$I$100,1)+SUMIFS('15n'!$J$7:$J$100,'15n'!$H$7:$H$100,$A274,'15n'!$I$7:$I$100,1)+SUMIFS('16'!$J$7:$J$100,'16'!$H$7:$H$100,$A274,'16'!$I$7:$I$100,1)+SUMIFS('16a'!$J$7:$J$100,'16a'!$H$7:$H$100,$A274,'16a'!$I$7:$I$100,1)+SUMIFS('17'!$J$7:$J$100,'17'!$H$7:$H$100,$A274,'17'!$I$7:$I$100,1)+SUMIFS('17a'!$J$7:$J$100,'17a'!$H$7:$H$100,$A274,'17a'!$I$7:$I$100,1)+SUMIFS('18'!$J$7:$J$100,'18'!$H$7:$H$100,$A274,'18'!$I$7:$I$100,1)+SUMIFS('18a'!$J$7:$J$100,'18a'!$H$7:$H$100,$A274,'18a'!$I$7:$I$100,1)
+SUMIFS('19'!$J$7:$J$100,'19'!$H$7:$H$100,$A274,'19'!$I$7:$I$100,1)+SUMIFS('20'!$J$7:$J$100,'20'!$H$7:$H$100,$A274,'20'!$I$7:$I$100,1)+SUMIFS('20a'!$J$7:$J$100,'20a'!$H$7:$H$100,$A274,'20a'!$I$7:$I$100,1)+SUMIFS('21'!$J$7:$J$100,'21'!$H$7:$H$100,$A274,'21'!$I$7:$I$100,1)+SUMIFS('22'!$J$7:$J$100,'22'!$H$7:$H$100,$A274,'22'!$I$7:$I$100,1)+SUMIFS('22a'!$J$7:$J$100,'22a'!$H$7:$H$100,$A274,'22a'!$I$7:$I$100,1)+SUMIFS('22b'!$J$7:$J$100,'22b'!$H$7:$H$100,$A274,'22b'!$I$7:$I$100,1)+SUMIFS('23'!$J$7:$J$100,'23'!$H$7:$H$100,$A274,'23'!$I$7:$I$100,1)+SUMIFS('24'!$J$7:$J$100,'24'!$H$7:$H$100,$A274,'24'!$I$7:$I$100,1)+SUMIFS('24a'!$J$7:$J$100,'24a'!$H$7:$H$100,$A274,'24a'!$I$7:$I$100,1)+SUMIFS('24b'!$J$7:$J$100,'24b'!$H$7:$H$100,$A274,'24b'!$I$7:$I$100,1)+SUMIFS('24c'!$J$7:$J$100,'24c'!$H$7:$H$100,$A274,'24c'!$I$7:$I$100,1)+SUMIFS('24d'!$J$7:$J$100,'24d'!$H$7:$H$100,$A274,'24d'!$I$7:$I$100,1)+SUMIFS('24e'!$J$7:$J$100,'24e'!$H$7:$H$100,$A274,'24e'!$I$7:$I$100,1)+SUMIFS('24f'!$J$7:$J$100,'24f'!$H$7:$H$100,$A274,'24f'!$I$7:$I$100,1)+SUMIFS('24g'!$J$7:$J$100,'24g'!$H$7:$H$100,$A274,'24g'!$I$7:$I$100,1)+SUMIFS('24h'!$J$7:$J$100,'24h'!$H$7:$H$100,$A274,'24h'!$I$7:$I$100,1)+SUMIFS('24i'!$J$7:$J$100,'24i'!$H$7:$H$100,$A274,'24i'!$I$7:$I$100,1)+SUMIFS('25'!$J$7:$J$100,'25'!$H$7:$H$100,$A274,'25'!$I$7:$I$100,1)+SUMIFS('26'!$J$7:$J$100,'26'!$H$7:$H$100,$A274,'26'!$I$7:$I$100,1)+SUMIFS('26a'!$J$7:$J$100,'26a'!$H$7:$H$100,$A274,'26a'!$I$7:$I$100,1)+SUMIFS('27'!$J$7:$J$100,'27'!$H$7:$H$100,$A274,'27'!$I$7:$I$100,1)+SUMIFS('27a'!$J$7:$J$100,'27a'!$H$7:$H$100,$A274,'27a'!$I$7:$I$100,1)+SUMIFS('28'!$J$7:$J$100,'28'!$H$7:$H$100,$A274,'28'!$I$7:$I$100,1)+SUMIFS('29'!$J$7:$J$100,'29'!$H$7:$H$100,$A274,'29'!$I$7:$I$100,1)</f>
        <v>0</v>
      </c>
      <c r="H274" s="258">
        <f>SUMIFS('12'!$J$7:$J$100,'12'!$H$7:$H$100,$A274,'12'!$I$7:$I$100,2)+SUMIFS('13'!$J$7:$J$100,'13'!$H$7:$H$100,$A274,'13'!$I$7:$I$100,2)+SUMIFS('14'!$J$7:$J$100,'14'!$H$7:$H$100,$A274,'14'!$I$7:$I$100,2)+SUMIFS('15'!$J$7:$J$100,'15'!$H$7:$H$100,$A274,'15'!$I$7:$I$100,2)+SUMIFS('15a'!$J$7:$J$100,'15a'!$H$7:$H$100,$A274,'15a'!$I$7:$I$100,2)+SUMIFS('15b'!$J$7:$J$100,'15b'!$H$7:$H$100,$A274,'15b'!$I$7:$I$100,2)+SUMIFS('15c'!$J$7:$J$100,'15c'!$H$7:$H$100,$A274,'15c'!$I$7:$I$100,2)+SUMIFS('15d'!$J$7:$J$100,'15d'!$H$7:$H$100,$A274,'15d'!$I$7:$I$100,2)+SUMIFS('15e'!$J$7:$J$100,'15e'!$H$7:$H$100,$A274,'15e'!$I$7:$I$100,2)+SUMIFS('15f'!$J$7:$J$100,'15f'!$H$7:$H$100,$A274,'15f'!$I$7:$I$100,2)+SUMIFS('15g'!$J$7:$J$100,'15g'!$H$7:$H$100,$A274,'15g'!$I$7:$I$100,2)+SUMIFS('15h'!$J$7:$J$100,'15h'!$H$7:$H$100,$A274,'15h'!$I$7:$I$100,2)+SUMIFS('15i'!$J$7:$J$100,'15i'!$H$7:$H$100,$A274,'15i'!$I$7:$I$100,2)+SUMIFS('15j'!$J$7:$J$100,'15j'!$H$7:$H$100,$A274,'15j'!$I$7:$I$100,2)+SUMIFS('15k'!$J$7:$J$100,'15k'!$H$7:$H$100,$A274,'15k'!$I$7:$I$100,2)+SUMIFS('15l'!$J$7:$J$100,'15l'!$H$7:$H$100,$A274,'15l'!$I$7:$I$100,2)+SUMIFS('15m'!$J$7:$J$100,'15m'!$H$7:$H$100,$A274,'15m'!$I$7:$I$100,2)+SUMIFS('15n'!$J$7:$J$100,'15n'!$H$7:$H$100,$A274,'15n'!$I$7:$I$100,2)+SUMIFS('16'!$J$7:$J$100,'16'!$H$7:$H$100,$A274,'16'!$I$7:$I$100,2)+SUMIFS('16a'!$J$7:$J$100,'16a'!$H$7:$H$100,$A274,'16a'!$I$7:$I$100,2)+SUMIFS('17'!$J$7:$J$100,'17'!$H$7:$H$100,$A274,'17'!$I$7:$I$100,2)+SUMIFS('17a'!$J$7:$J$100,'17a'!$H$7:$H$100,$A274,'17a'!$I$7:$I$100,2)+SUMIFS('18'!$J$7:$J$100,'18'!$H$7:$H$100,$A274,'18'!$I$7:$I$100,2)+SUMIFS('18a'!$J$7:$J$100,'18a'!$H$7:$H$100,$A274,'18a'!$I$7:$I$100,2)
+SUMIFS('19'!$J$7:$J$100,'19'!$H$7:$H$100,$A274,'19'!$I$7:$I$100,2)+SUMIFS('20'!$J$7:$J$100,'20'!$H$7:$H$100,$A274,'20'!$I$7:$I$100,2)+SUMIFS('20a'!$J$7:$J$100,'20a'!$H$7:$H$100,$A274,'20a'!$I$7:$I$100,2)+SUMIFS('21'!$J$7:$J$100,'21'!$H$7:$H$100,$A274,'21'!$I$7:$I$100,2)+SUMIFS('22'!$J$7:$J$100,'22'!$H$7:$H$100,$A274,'22'!$I$7:$I$100,2)+SUMIFS('22a'!$J$7:$J$100,'22a'!$H$7:$H$100,$A274,'22a'!$I$7:$I$100,2)+SUMIFS('22b'!$J$7:$J$100,'22b'!$H$7:$H$100,$A274,'22b'!$I$7:$I$100,2)+SUMIFS('23'!$J$7:$J$100,'23'!$H$7:$H$100,$A274,'23'!$I$7:$I$100,2)+SUMIFS('24'!$J$7:$J$100,'24'!$H$7:$H$100,$A274,'24'!$I$7:$I$100,2)+SUMIFS('24a'!$J$7:$J$100,'24a'!$H$7:$H$100,$A274,'24a'!$I$7:$I$100,2)+SUMIFS('24b'!$J$7:$J$100,'24b'!$H$7:$H$100,$A274,'24b'!$I$7:$I$100,2)+SUMIFS('24c'!$J$7:$J$100,'24c'!$H$7:$H$100,$A274,'24c'!$I$7:$I$100,2)+SUMIFS('24d'!$J$7:$J$100,'24d'!$H$7:$H$100,$A274,'24d'!$I$7:$I$100,2)+SUMIFS('24e'!$J$7:$J$100,'24e'!$H$7:$H$100,$A274,'24e'!$I$7:$I$100,2)+SUMIFS('24f'!$J$7:$J$100,'24f'!$H$7:$H$100,$A274,'24f'!$I$7:$I$100,2)+SUMIFS('24g'!$J$7:$J$100,'24g'!$H$7:$H$100,$A274,'24g'!$I$7:$I$100,2)+SUMIFS('24h'!$J$7:$J$100,'24h'!$H$7:$H$100,$A274,'24h'!$I$7:$I$100,2)+SUMIFS('24i'!$J$7:$J$100,'24i'!$H$7:$H$100,$A274,'24i'!$I$7:$I$100,2)+SUMIFS('25'!$J$7:$J$100,'25'!$H$7:$H$100,$A274,'25'!$I$7:$I$100,2)+SUMIFS('26'!$J$7:$J$100,'26'!$H$7:$H$100,$A274,'26'!$I$7:$I$100,2)+SUMIFS('26a'!$J$7:$J$100,'26a'!$H$7:$H$100,$A274,'26a'!$I$7:$I$100,2)+SUMIFS('27'!$J$7:$J$100,'27'!$H$7:$H$100,$A274,'27'!$I$7:$I$100,2)+SUMIFS('27a'!$J$7:$J$100,'27a'!$H$7:$H$100,$A274,'27a'!$I$7:$I$100,2)+SUMIFS('28'!$J$7:$J$100,'28'!$H$7:$H$100,$A274,'28'!$I$7:$I$100,2)+SUMIFS('29'!$J$7:$J$100,'29'!$H$7:$H$100,$A274,'29'!$I$7:$I$100,2)</f>
        <v>0</v>
      </c>
      <c r="I274" s="258">
        <f>SUMIFS('12'!$J$7:$J$100,'12'!$H$7:$H$100,$A274,'12'!$I$7:$I$100,"")+SUMIFS('13'!$J$7:$J$100,'13'!$H$7:$H$100,$A274,'13'!$I$7:$I$100,"")+SUMIFS('14'!$J$7:$J$100,'14'!$H$7:$H$100,$A274,'14'!$I$7:$I$100,"")+SUMIFS('15'!$J$7:$J$100,'15'!$H$7:$H$100,$A274,'15'!$I$7:$I$100,"")+SUMIFS('15a'!$J$7:$J$100,'15a'!$H$7:$H$100,$A274,'15a'!$I$7:$I$100,"")+SUMIFS('15b'!$J$7:$J$100,'15b'!$H$7:$H$100,$A274,'15b'!$I$7:$I$100,"")+SUMIFS('15c'!$J$7:$J$100,'15c'!$H$7:$H$100,$A274,'15c'!$I$7:$I$100,"")+SUMIFS('15d'!$J$7:$J$100,'15d'!$H$7:$H$100,$A274,'15d'!$I$7:$I$100,"")+SUMIFS('15e'!$J$7:$J$100,'15e'!$H$7:$H$100,$A274,'15e'!$I$7:$I$100,"")+SUMIFS('15f'!$J$7:$J$100,'15f'!$H$7:$H$100,$A274,'15f'!$I$7:$I$100,"")+SUMIFS('15g'!$J$7:$J$100,'15g'!$H$7:$H$100,$A274,'15g'!$I$7:$I$100,"")+SUMIFS('15h'!$J$7:$J$100,'15h'!$H$7:$H$100,$A274,'15h'!$I$7:$I$100,"")+SUMIFS('15i'!$J$7:$J$100,'15i'!$H$7:$H$100,$A274,'15i'!$I$7:$I$100,"")+SUMIFS('15j'!$J$7:$J$100,'15j'!$H$7:$H$100,$A274,'15j'!$I$7:$I$100,"")+SUMIFS('15k'!$J$7:$J$100,'15k'!$H$7:$H$100,$A274,'15k'!$I$7:$I$100,"")+SUMIFS('15l'!$J$7:$J$100,'15l'!$H$7:$H$100,$A274,'15l'!$I$7:$I$100,"")+SUMIFS('15m'!$J$7:$J$100,'15m'!$H$7:$H$100,$A274,'15m'!$I$7:$I$100,"")+SUMIFS('15n'!$J$7:$J$100,'15n'!$H$7:$H$100,$A274,'15n'!$I$7:$I$100,"")+SUMIFS('16'!$J$7:$J$100,'16'!$H$7:$H$100,$A274,'16'!$I$7:$I$100,"")+SUMIFS('16a'!$J$7:$J$100,'16a'!$H$7:$H$100,$A274,'16a'!$I$7:$I$100,"")+SUMIFS('17'!$J$7:$J$100,'17'!$H$7:$H$100,$A274,'17'!$I$7:$I$100,"")+SUMIFS('17a'!$J$7:$J$100,'17a'!$H$7:$H$100,$A274,'17a'!$I$7:$I$100,"")+SUMIFS('18'!$J$7:$J$100,'18'!$H$7:$H$100,$A274,'18'!$I$7:$I$100,"")+SUMIFS('18a'!$J$7:$J$100,'18a'!$H$7:$H$100,$A274,'18a'!$I$7:$I$100,"")
+SUMIFS('19'!$J$7:$J$100,'19'!$H$7:$H$100,$A274,'19'!$I$7:$I$100,"")+SUMIFS('20'!$J$7:$J$100,'20'!$H$7:$H$100,$A274,'20'!$I$7:$I$100,"")+SUMIFS('20a'!$J$7:$J$100,'20a'!$H$7:$H$100,$A274,'20a'!$I$7:$I$100,"")+SUMIFS('21'!$J$7:$J$100,'21'!$H$7:$H$100,$A274,'21'!$I$7:$I$100,"")+SUMIFS('22'!$J$7:$J$100,'22'!$H$7:$H$100,$A274,'22'!$I$7:$I$100,"")+SUMIFS('22a'!$J$7:$J$100,'22a'!$H$7:$H$100,$A274,'22a'!$I$7:$I$100,"")+SUMIFS('22b'!$J$7:$J$100,'22b'!$H$7:$H$100,$A274,'22b'!$I$7:$I$100,"")+SUMIFS('23'!$J$7:$J$100,'23'!$H$7:$H$100,$A274,'23'!$I$7:$I$100,"")+SUMIFS('24'!$J$7:$J$100,'24'!$H$7:$H$100,$A274,'24'!$I$7:$I$100,"")+SUMIFS('24a'!$J$7:$J$100,'24a'!$H$7:$H$100,$A274,'24a'!$I$7:$I$100,"")+SUMIFS('24b'!$J$7:$J$100,'24b'!$H$7:$H$100,$A274,'24b'!$I$7:$I$100,"")+SUMIFS('24c'!$J$7:$J$100,'24c'!$H$7:$H$100,$A274,'24c'!$I$7:$I$100,"")+SUMIFS('24d'!$J$7:$J$100,'24d'!$H$7:$H$100,$A274,'24d'!$I$7:$I$100,"")+SUMIFS('24e'!$J$7:$J$100,'24e'!$H$7:$H$100,$A274,'24e'!$I$7:$I$100,"")+SUMIFS('24f'!$J$7:$J$100,'24f'!$H$7:$H$100,$A274,'24f'!$I$7:$I$100,"")+SUMIFS('24g'!$J$7:$J$100,'24g'!$H$7:$H$100,$A274,'24g'!$I$7:$I$100,"")+SUMIFS('24h'!$J$7:$J$100,'24h'!$H$7:$H$100,$A274,'24h'!$I$7:$I$100,"")+SUMIFS('24i'!$J$7:$J$100,'24i'!$H$7:$H$100,$A274,'24i'!$I$7:$I$100,"")+SUMIFS('25'!$J$7:$J$100,'25'!$H$7:$H$100,$A274,'25'!$I$7:$I$100,"")+SUMIFS('26'!$J$7:$J$100,'26'!$H$7:$H$100,$A274,'26'!$I$7:$I$100,"")+SUMIFS('26a'!$J$7:$J$100,'26a'!$H$7:$H$100,$A274,'26a'!$I$7:$I$100,"")+SUMIFS('27'!$J$7:$J$100,'27'!$H$7:$H$100,$A274,'27'!$I$7:$I$100,"")+SUMIFS('27a'!$J$7:$J$100,'27a'!$H$7:$H$100,$A274,'27a'!$I$7:$I$100,"")+SUMIFS('28'!$J$7:$J$100,'28'!$H$7:$H$100,$A274,'28'!$I$7:$I$100,"")+SUMIFS('29'!$J$7:$J$100,'29'!$H$7:$H$100,$A274,'29'!$I$7:$I$100,"")</f>
        <v>0</v>
      </c>
      <c r="J274" s="259">
        <f t="shared" si="57"/>
        <v>0</v>
      </c>
      <c r="S274" s="247">
        <f t="shared" si="55"/>
        <v>0</v>
      </c>
    </row>
    <row r="275" ht="12.75" customHeight="1" outlineLevel="1">
      <c r="A275" s="1" t="s">
        <v>2721</v>
      </c>
      <c r="B275" s="1" t="s">
        <v>4592</v>
      </c>
      <c r="C275" s="257">
        <f>SUMIFS('12'!$N$7:$N$100,'12'!$H$7:$H$100,$A275,'12'!$I$7:$I$100,1)+SUMIFS('13'!$N$7:$N$100,'13'!$H$7:$H$100,$A275,'13'!$I$7:$I$100,1)+SUMIFS('14'!$N$7:$N$100,'14'!$H$7:$H$100,$A275,'14'!$I$7:$I$100,1)+SUMIFS('15'!$N$7:$N$100,'15'!$H$7:$H$100,$A275,'15'!$I$7:$I$100,1)+SUMIFS('15a'!$N$7:$N$100,'15a'!$H$7:$H$100,$A275,'15a'!$I$7:$I$100,1)+SUMIFS('15b'!$N$7:$N$100,'15b'!$H$7:$H$100,$A275,'15b'!$I$7:$I$100,1)+SUMIFS('15c'!$N$7:$N$100,'15c'!$H$7:$H$100,$A275,'15c'!$I$7:$I$100,1)+SUMIFS('15d'!$N$7:$N$100,'15d'!$H$7:$H$100,$A275,'15d'!$I$7:$I$100,1)+SUMIFS('15e'!$N$7:$N$100,'15e'!$H$7:$H$100,$A275,'15e'!$I$7:$I$100,1)+SUMIFS('15f'!$N$7:$N$100,'15f'!$H$7:$H$100,$A275,'15f'!$I$7:$I$100,1)+SUMIFS('15g'!$N$7:$N$100,'15g'!$H$7:$H$100,$A275,'15g'!$I$7:$I$100,1)+SUMIFS('15h'!$N$7:$N$100,'15h'!$H$7:$H$100,$A275,'15h'!$I$7:$I$100,1)+SUMIFS('15i'!$N$7:$N$100,'15i'!$H$7:$H$100,$A275,'15i'!$I$7:$I$100,1)+SUMIFS('15j'!$N$7:$N$100,'15j'!$H$7:$H$100,$A275,'15j'!$I$7:$I$100,1)+SUMIFS('15k'!$N$7:$N$100,'15k'!$H$7:$H$100,$A275,'15k'!$I$7:$I$100,1)+SUMIFS('15l'!$N$7:$N$100,'15l'!$H$7:$H$100,$A275,'15l'!$I$7:$I$100,1)+SUMIFS('15m'!$N$7:$N$100,'15m'!$H$7:$H$100,$A275,'15m'!$I$7:$I$100,1)+SUMIFS('15n'!$N$7:$N$100,'15n'!$H$7:$H$100,$A275,'15n'!$I$7:$I$100,1)+SUMIFS('16'!$N$7:$N$100,'16'!$H$7:$H$100,$A275,'16'!$I$7:$I$100,1)+SUMIFS('16a'!$N$7:$N$100,'16a'!$H$7:$H$100,$A275,'16a'!$I$7:$I$100,1)+SUMIFS('17'!$N$7:$N$100,'17'!$H$7:$H$100,$A275,'17'!$I$7:$I$100,1)+SUMIFS('17a'!$N$7:$N$100,'17a'!$H$7:$H$100,$A275,'17a'!$I$7:$I$100,1)+SUMIFS('18'!$N$7:$N$100,'18'!$H$7:$H$100,$A275,'18'!$I$7:$I$100,1)+SUMIFS('18a'!$N$7:$N$100,'18a'!$H$7:$H$100,$A275,'18a'!$I$7:$I$100,1)
+SUMIFS('19'!$N$7:$N$100,'19'!$H$7:$H$100,$A275,'19'!$I$7:$I$100,1)+SUMIFS('20'!$N$7:$N$100,'20'!$H$7:$H$100,$A275,'20'!$I$7:$I$100,1)+SUMIFS('20a'!$N$7:$N$100,'20a'!$H$7:$H$100,$A275,'20a'!$I$7:$I$100,1)+SUMIFS('21'!$N$7:$N$100,'21'!$H$7:$H$100,$A275,'21'!$I$7:$I$100,1)+SUMIFS('22'!$N$7:$N$100,'22'!$H$7:$H$100,$A275,'22'!$I$7:$I$100,1)+SUMIFS('22a'!$N$7:$N$100,'22a'!$H$7:$H$100,$A275,'22a'!$I$7:$I$100,1)+SUMIFS('22b'!$N$7:$N$100,'22b'!$H$7:$H$100,$A275,'22b'!$I$7:$I$100,1)+SUMIFS('23'!$N$7:$N$100,'23'!$H$7:$H$100,$A275,'23'!$I$7:$I$100,1)+SUMIFS('24'!$N$7:$N$100,'24'!$H$7:$H$100,$A275,'24'!$I$7:$I$100,1)+SUMIFS('24a'!$N$7:$N$100,'24a'!$H$7:$H$100,$A275,'24a'!$I$7:$I$100,1)+SUMIFS('24b'!$N$7:$N$100,'24b'!$H$7:$H$100,$A275,'24b'!$I$7:$I$100,1)+SUMIFS('24c'!$N$7:$N$100,'24c'!$H$7:$H$100,$A275,'24c'!$I$7:$I$100,1)+SUMIFS('24d'!$N$7:$N$100,'24d'!$H$7:$H$100,$A275,'24d'!$I$7:$I$100,1)+SUMIFS('24e'!$N$7:$N$100,'24e'!$H$7:$H$100,$A275,'24e'!$I$7:$I$100,1)+SUMIFS('24f'!$N$7:$N$100,'24f'!$H$7:$H$100,$A275,'24f'!$I$7:$I$100,1)+SUMIFS('24g'!$N$7:$N$100,'24g'!$H$7:$H$100,$A275,'24g'!$I$7:$I$100,1)+SUMIFS('24h'!$N$7:$N$100,'24h'!$H$7:$H$100,$A275,'24h'!$I$7:$I$100,1)+SUMIFS('24i'!$N$7:$N$100,'24i'!$H$7:$H$100,$A275,'24i'!$I$7:$I$100,1)+SUMIFS('25'!$N$7:$N$100,'25'!$H$7:$H$100,$A275,'25'!$I$7:$I$100,1)+SUMIFS('26'!$N$7:$N$100,'26'!$H$7:$H$100,$A275,'26'!$I$7:$I$100,1)+SUMIFS('26a'!$N$7:$N$100,'26a'!$H$7:$H$100,$A275,'26a'!$I$7:$I$100,1)+SUMIFS('27'!$N$7:$N$100,'27'!$H$7:$H$100,$A275,'27'!$I$7:$I$100,1)+SUMIFS('27a'!$N$7:$N$100,'27a'!$H$7:$H$100,$A275,'27a'!$I$7:$I$100,1)+SUMIFS('28'!$N$7:$N$100,'28'!$H$7:$H$100,$A275,'28'!$I$7:$I$100,1)+SUMIFS('29'!$N$7:$N$100,'29'!$H$7:$H$100,$A275,'29'!$I$7:$I$100,1)</f>
        <v>0</v>
      </c>
      <c r="D275" s="258">
        <f>SUMIFS('12'!$N$7:$N$100,'12'!$H$7:$H$100,$A275,'12'!$I$7:$I$100,2)+SUMIFS('13'!$N$7:$N$100,'13'!$H$7:$H$100,$A275,'13'!$I$7:$I$100,2)+SUMIFS('14'!$N$7:$N$100,'14'!$H$7:$H$100,$A275,'14'!$I$7:$I$100,2)+SUMIFS('15'!$N$7:$N$100,'15'!$H$7:$H$100,$A275,'15'!$I$7:$I$100,2)+SUMIFS('15a'!$N$7:$N$100,'15a'!$H$7:$H$100,$A275,'15a'!$I$7:$I$100,2)+SUMIFS('15b'!$N$7:$N$100,'15b'!$H$7:$H$100,$A275,'15b'!$I$7:$I$100,2)+SUMIFS('15c'!$N$7:$N$100,'15c'!$H$7:$H$100,$A275,'15c'!$I$7:$I$100,2)+SUMIFS('15d'!$N$7:$N$100,'15d'!$H$7:$H$100,$A275,'15d'!$I$7:$I$100,2)+SUMIFS('15e'!$N$7:$N$100,'15e'!$H$7:$H$100,$A275,'15e'!$I$7:$I$100,2)+SUMIFS('15f'!$N$7:$N$100,'15f'!$H$7:$H$100,$A275,'15f'!$I$7:$I$100,2)+SUMIFS('15g'!$N$7:$N$100,'15g'!$H$7:$H$100,$A275,'15g'!$I$7:$I$100,2)+SUMIFS('15h'!$N$7:$N$100,'15h'!$H$7:$H$100,$A275,'15h'!$I$7:$I$100,2)+SUMIFS('15i'!$N$7:$N$100,'15i'!$H$7:$H$100,$A275,'15i'!$I$7:$I$100,2)+SUMIFS('15j'!$N$7:$N$100,'15j'!$H$7:$H$100,$A275,'15j'!$I$7:$I$100,2)+SUMIFS('15k'!$N$7:$N$100,'15k'!$H$7:$H$100,$A275,'15k'!$I$7:$I$100,2)+SUMIFS('15l'!$N$7:$N$100,'15l'!$H$7:$H$100,$A275,'15l'!$I$7:$I$100,2)+SUMIFS('15m'!$N$7:$N$100,'15m'!$H$7:$H$100,$A275,'15m'!$I$7:$I$100,2)+SUMIFS('15n'!$N$7:$N$100,'15n'!$H$7:$H$100,$A275,'15n'!$I$7:$I$100,2)+SUMIFS('16'!$N$7:$N$100,'16'!$H$7:$H$100,$A275,'16'!$I$7:$I$100,2)+SUMIFS('16a'!$N$7:$N$100,'16a'!$H$7:$H$100,$A275,'16a'!$I$7:$I$100,2)+SUMIFS('17'!$N$7:$N$100,'17'!$H$7:$H$100,$A275,'17'!$I$7:$I$100,2)+SUMIFS('17a'!$N$7:$N$100,'17a'!$H$7:$H$100,$A275,'17a'!$I$7:$I$100,2)+SUMIFS('18'!$N$7:$N$100,'18'!$H$7:$H$100,$A275,'18'!$I$7:$I$100,2)+SUMIFS('18a'!$N$7:$N$100,'18a'!$H$7:$H$100,$A275,'18a'!$I$7:$I$100,2)
+SUMIFS('19'!$N$7:$N$100,'19'!$H$7:$H$100,$A275,'19'!$I$7:$I$100,2)+SUMIFS('20'!$N$7:$N$100,'20'!$H$7:$H$100,$A275,'20'!$I$7:$I$100,2)+SUMIFS('20a'!$N$7:$N$100,'20a'!$H$7:$H$100,$A275,'20a'!$I$7:$I$100,2)+SUMIFS('21'!$N$7:$N$100,'21'!$H$7:$H$100,$A275,'21'!$I$7:$I$100,2)+SUMIFS('22'!$N$7:$N$100,'22'!$H$7:$H$100,$A275,'22'!$I$7:$I$100,2)+SUMIFS('22a'!$N$7:$N$100,'22a'!$H$7:$H$100,$A275,'22a'!$I$7:$I$100,2)+SUMIFS('22b'!$N$7:$N$100,'22b'!$H$7:$H$100,$A275,'22b'!$I$7:$I$100,2)+SUMIFS('23'!$N$7:$N$100,'23'!$H$7:$H$100,$A275,'23'!$I$7:$I$100,2)+SUMIFS('24'!$N$7:$N$100,'24'!$H$7:$H$100,$A275,'24'!$I$7:$I$100,2)+SUMIFS('24a'!$N$7:$N$100,'24a'!$H$7:$H$100,$A275,'24a'!$I$7:$I$100,2)+SUMIFS('24b'!$N$7:$N$100,'24b'!$H$7:$H$100,$A275,'24b'!$I$7:$I$100,2)+SUMIFS('24c'!$N$7:$N$100,'24c'!$H$7:$H$100,$A275,'24c'!$I$7:$I$100,2)+SUMIFS('24d'!$N$7:$N$100,'24d'!$H$7:$H$100,$A275,'24d'!$I$7:$I$100,2)+SUMIFS('24e'!$N$7:$N$100,'24e'!$H$7:$H$100,$A275,'24e'!$I$7:$I$100,2)+SUMIFS('24f'!$N$7:$N$100,'24f'!$H$7:$H$100,$A275,'24f'!$I$7:$I$100,2)+SUMIFS('24g'!$N$7:$N$100,'24g'!$H$7:$H$100,$A275,'24g'!$I$7:$I$100,2)+SUMIFS('24h'!$N$7:$N$100,'24h'!$H$7:$H$100,$A275,'24h'!$I$7:$I$100,2)+SUMIFS('24i'!$N$7:$N$100,'24i'!$H$7:$H$100,$A275,'24i'!$I$7:$I$100,2)+SUMIFS('25'!$N$7:$N$100,'25'!$H$7:$H$100,$A275,'25'!$I$7:$I$100,2)+SUMIFS('26'!$N$7:$N$100,'26'!$H$7:$H$100,$A275,'26'!$I$7:$I$100,2)+SUMIFS('26a'!$N$7:$N$100,'26a'!$H$7:$H$100,$A275,'26a'!$I$7:$I$100,2)+SUMIFS('27'!$N$7:$N$100,'27'!$H$7:$H$100,$A275,'27'!$I$7:$I$100,2)+SUMIFS('27a'!$N$7:$N$100,'27a'!$H$7:$H$100,$A275,'27a'!$I$7:$I$100,2)+SUMIFS('28'!$N$7:$N$100,'28'!$H$7:$H$100,$A275,'28'!$I$7:$I$100,2)+SUMIFS('29'!$N$7:$N$100,'29'!$H$7:$H$100,$A275,'29'!$I$7:$I$100,2)</f>
        <v>0</v>
      </c>
      <c r="E275" s="258">
        <f>SUMIFS('12'!$N$7:$N$100,'12'!$H$7:$H$100,$A275,'12'!$I$7:$I$100,"")+SUMIFS('13'!$N$7:$N$100,'13'!$H$7:$H$100,$A275,'13'!$I$7:$I$100,"")+SUMIFS('14'!$N$7:$N$100,'14'!$H$7:$H$100,$A275,'14'!$I$7:$I$100,"")+SUMIFS('15'!$N$7:$N$100,'15'!$H$7:$H$100,$A275,'15'!$I$7:$I$100,"")+SUMIFS('15a'!$N$7:$N$100,'15a'!$H$7:$H$100,$A275,'15a'!$I$7:$I$100,"")+SUMIFS('15b'!$N$7:$N$100,'15b'!$H$7:$H$100,$A275,'15b'!$I$7:$I$100,"")+SUMIFS('15c'!$N$7:$N$100,'15c'!$H$7:$H$100,$A275,'15c'!$I$7:$I$100,"")+SUMIFS('15d'!$N$7:$N$100,'15d'!$H$7:$H$100,$A275,'15d'!$I$7:$I$100,"")+SUMIFS('15e'!$N$7:$N$100,'15e'!$H$7:$H$100,$A275,'15e'!$I$7:$I$100,"")+SUMIFS('15f'!$N$7:$N$100,'15f'!$H$7:$H$100,$A275,'15f'!$I$7:$I$100,"")+SUMIFS('15g'!$N$7:$N$100,'15g'!$H$7:$H$100,$A275,'15g'!$I$7:$I$100,"")+SUMIFS('15h'!$N$7:$N$100,'15h'!$H$7:$H$100,$A275,'15h'!$I$7:$I$100,"")+SUMIFS('15i'!$N$7:$N$100,'15i'!$H$7:$H$100,$A275,'15i'!$I$7:$I$100,"")+SUMIFS('15j'!$N$7:$N$100,'15j'!$H$7:$H$100,$A275,'15j'!$I$7:$I$100,"")+SUMIFS('15k'!$N$7:$N$100,'15k'!$H$7:$H$100,$A275,'15k'!$I$7:$I$100,"")+SUMIFS('15l'!$N$7:$N$100,'15l'!$H$7:$H$100,$A275,'15l'!$I$7:$I$100,"")+SUMIFS('15m'!$N$7:$N$100,'15m'!$H$7:$H$100,$A275,'15m'!$I$7:$I$100,"")+SUMIFS('15n'!$N$7:$N$100,'15n'!$H$7:$H$100,$A275,'15n'!$I$7:$I$100,"")+SUMIFS('16'!$N$7:$N$100,'16'!$H$7:$H$100,$A275,'16'!$I$7:$I$100,"")+SUMIFS('16a'!$N$7:$N$100,'16a'!$H$7:$H$100,$A275,'16a'!$I$7:$I$100,"")+SUMIFS('17'!$N$7:$N$100,'17'!$H$7:$H$100,$A275,'17'!$I$7:$I$100,"")+SUMIFS('17a'!$N$7:$N$100,'17a'!$H$7:$H$100,$A275,'17a'!$I$7:$I$100,"")+SUMIFS('18'!$N$7:$N$100,'18'!$H$7:$H$100,$A275,'18'!$I$7:$I$100,"")+SUMIFS('18a'!$N$7:$N$100,'18a'!$H$7:$H$100,$A275,'18a'!$I$7:$I$100,"")
+SUMIFS('19'!$N$7:$N$100,'19'!$H$7:$H$100,$A275,'19'!$I$7:$I$100,"")+SUMIFS('20'!$N$7:$N$100,'20'!$H$7:$H$100,$A275,'20'!$I$7:$I$100,"")+SUMIFS('20a'!$N$7:$N$100,'20a'!$H$7:$H$100,$A275,'20a'!$I$7:$I$100,"")+SUMIFS('21'!$N$7:$N$100,'21'!$H$7:$H$100,$A275,'21'!$I$7:$I$100,"")+SUMIFS('22'!$N$7:$N$100,'22'!$H$7:$H$100,$A275,'22'!$I$7:$I$100,"")+SUMIFS('22a'!$N$7:$N$100,'22a'!$H$7:$H$100,$A275,'22a'!$I$7:$I$100,"")+SUMIFS('22b'!$N$7:$N$100,'22b'!$H$7:$H$100,$A275,'22b'!$I$7:$I$100,"")+SUMIFS('23'!$N$7:$N$100,'23'!$H$7:$H$100,$A275,'23'!$I$7:$I$100,"")+SUMIFS('24'!$N$7:$N$100,'24'!$H$7:$H$100,$A275,'24'!$I$7:$I$100,"")+SUMIFS('24a'!$N$7:$N$100,'24a'!$H$7:$H$100,$A275,'24a'!$I$7:$I$100,"")+SUMIFS('24b'!$N$7:$N$100,'24b'!$H$7:$H$100,$A275,'24b'!$I$7:$I$100,"")+SUMIFS('24c'!$N$7:$N$100,'24c'!$H$7:$H$100,$A275,'24c'!$I$7:$I$100,"")+SUMIFS('24d'!$N$7:$N$100,'24d'!$H$7:$H$100,$A275,'24d'!$I$7:$I$100,"")+SUMIFS('24e'!$N$7:$N$100,'24e'!$H$7:$H$100,$A275,'24e'!$I$7:$I$100,"")+SUMIFS('24f'!$N$7:$N$100,'24f'!$H$7:$H$100,$A275,'24f'!$I$7:$I$100,"")+SUMIFS('24g'!$N$7:$N$100,'24g'!$H$7:$H$100,$A275,'24g'!$I$7:$I$100,"")+SUMIFS('24h'!$N$7:$N$100,'24h'!$H$7:$H$100,$A275,'24h'!$I$7:$I$100,"")+SUMIFS('24i'!$N$7:$N$100,'24i'!$H$7:$H$100,$A275,'24i'!$I$7:$I$100,"")+SUMIFS('25'!$N$7:$N$100,'25'!$H$7:$H$100,$A275,'25'!$I$7:$I$100,"")+SUMIFS('26'!$N$7:$N$100,'26'!$H$7:$H$100,$A275,'26'!$I$7:$I$100,"")+SUMIFS('26a'!$N$7:$N$100,'26a'!$H$7:$H$100,$A275,'26a'!$I$7:$I$100,"")+SUMIFS('27'!$N$7:$N$100,'27'!$H$7:$H$100,$A275,'27'!$I$7:$I$100,"")+SUMIFS('27a'!$N$7:$N$100,'27a'!$H$7:$H$100,$A275,'27a'!$I$7:$I$100,"")+SUMIFS('28'!$N$7:$N$100,'28'!$H$7:$H$100,$A275,'28'!$I$7:$I$100,"")+SUMIFS('29'!$N$7:$N$100,'29'!$H$7:$H$100,$A275,'29'!$I$7:$I$100,"")</f>
        <v>0</v>
      </c>
      <c r="F275" s="259">
        <f t="shared" si="56"/>
        <v>0</v>
      </c>
      <c r="G275" s="257">
        <f>SUMIFS('12'!$J$7:$J$100,'12'!$H$7:$H$100,$A275,'12'!$I$7:$I$100,1)+SUMIFS('13'!$J$7:$J$100,'13'!$H$7:$H$100,$A275,'13'!$I$7:$I$100,1)+SUMIFS('14'!$J$7:$J$100,'14'!$H$7:$H$100,$A275,'14'!$I$7:$I$100,1)+SUMIFS('15'!$J$7:$J$100,'15'!$H$7:$H$100,$A275,'15'!$I$7:$I$100,1)+SUMIFS('15a'!$J$7:$J$100,'15a'!$H$7:$H$100,$A275,'15a'!$I$7:$I$100,1)+SUMIFS('15b'!$J$7:$J$100,'15b'!$H$7:$H$100,$A275,'15b'!$I$7:$I$100,1)+SUMIFS('15c'!$J$7:$J$100,'15c'!$H$7:$H$100,$A275,'15c'!$I$7:$I$100,1)+SUMIFS('15d'!$J$7:$J$100,'15d'!$H$7:$H$100,$A275,'15d'!$I$7:$I$100,1)+SUMIFS('15e'!$J$7:$J$100,'15e'!$H$7:$H$100,$A275,'15e'!$I$7:$I$100,1)+SUMIFS('15f'!$J$7:$J$100,'15f'!$H$7:$H$100,$A275,'15f'!$I$7:$I$100,1)+SUMIFS('15g'!$J$7:$J$100,'15g'!$H$7:$H$100,$A275,'15g'!$I$7:$I$100,1)+SUMIFS('15h'!$J$7:$J$100,'15h'!$H$7:$H$100,$A275,'15h'!$I$7:$I$100,1)+SUMIFS('15i'!$J$7:$J$100,'15i'!$H$7:$H$100,$A275,'15i'!$I$7:$I$100,1)+SUMIFS('15j'!$J$7:$J$100,'15j'!$H$7:$H$100,$A275,'15j'!$I$7:$I$100,1)+SUMIFS('15k'!$J$7:$J$100,'15k'!$H$7:$H$100,$A275,'15k'!$I$7:$I$100,1)+SUMIFS('15l'!$J$7:$J$100,'15l'!$H$7:$H$100,$A275,'15l'!$I$7:$I$100,1)+SUMIFS('15m'!$J$7:$J$100,'15m'!$H$7:$H$100,$A275,'15m'!$I$7:$I$100,1)+SUMIFS('15n'!$J$7:$J$100,'15n'!$H$7:$H$100,$A275,'15n'!$I$7:$I$100,1)+SUMIFS('16'!$J$7:$J$100,'16'!$H$7:$H$100,$A275,'16'!$I$7:$I$100,1)+SUMIFS('16a'!$J$7:$J$100,'16a'!$H$7:$H$100,$A275,'16a'!$I$7:$I$100,1)+SUMIFS('17'!$J$7:$J$100,'17'!$H$7:$H$100,$A275,'17'!$I$7:$I$100,1)+SUMIFS('17a'!$J$7:$J$100,'17a'!$H$7:$H$100,$A275,'17a'!$I$7:$I$100,1)+SUMIFS('18'!$J$7:$J$100,'18'!$H$7:$H$100,$A275,'18'!$I$7:$I$100,1)+SUMIFS('18a'!$J$7:$J$100,'18a'!$H$7:$H$100,$A275,'18a'!$I$7:$I$100,1)
+SUMIFS('19'!$J$7:$J$100,'19'!$H$7:$H$100,$A275,'19'!$I$7:$I$100,1)+SUMIFS('20'!$J$7:$J$100,'20'!$H$7:$H$100,$A275,'20'!$I$7:$I$100,1)+SUMIFS('20a'!$J$7:$J$100,'20a'!$H$7:$H$100,$A275,'20a'!$I$7:$I$100,1)+SUMIFS('21'!$J$7:$J$100,'21'!$H$7:$H$100,$A275,'21'!$I$7:$I$100,1)+SUMIFS('22'!$J$7:$J$100,'22'!$H$7:$H$100,$A275,'22'!$I$7:$I$100,1)+SUMIFS('22a'!$J$7:$J$100,'22a'!$H$7:$H$100,$A275,'22a'!$I$7:$I$100,1)+SUMIFS('22b'!$J$7:$J$100,'22b'!$H$7:$H$100,$A275,'22b'!$I$7:$I$100,1)+SUMIFS('23'!$J$7:$J$100,'23'!$H$7:$H$100,$A275,'23'!$I$7:$I$100,1)+SUMIFS('24'!$J$7:$J$100,'24'!$H$7:$H$100,$A275,'24'!$I$7:$I$100,1)+SUMIFS('24a'!$J$7:$J$100,'24a'!$H$7:$H$100,$A275,'24a'!$I$7:$I$100,1)+SUMIFS('24b'!$J$7:$J$100,'24b'!$H$7:$H$100,$A275,'24b'!$I$7:$I$100,1)+SUMIFS('24c'!$J$7:$J$100,'24c'!$H$7:$H$100,$A275,'24c'!$I$7:$I$100,1)+SUMIFS('24d'!$J$7:$J$100,'24d'!$H$7:$H$100,$A275,'24d'!$I$7:$I$100,1)+SUMIFS('24e'!$J$7:$J$100,'24e'!$H$7:$H$100,$A275,'24e'!$I$7:$I$100,1)+SUMIFS('24f'!$J$7:$J$100,'24f'!$H$7:$H$100,$A275,'24f'!$I$7:$I$100,1)+SUMIFS('24g'!$J$7:$J$100,'24g'!$H$7:$H$100,$A275,'24g'!$I$7:$I$100,1)+SUMIFS('24h'!$J$7:$J$100,'24h'!$H$7:$H$100,$A275,'24h'!$I$7:$I$100,1)+SUMIFS('24i'!$J$7:$J$100,'24i'!$H$7:$H$100,$A275,'24i'!$I$7:$I$100,1)+SUMIFS('25'!$J$7:$J$100,'25'!$H$7:$H$100,$A275,'25'!$I$7:$I$100,1)+SUMIFS('26'!$J$7:$J$100,'26'!$H$7:$H$100,$A275,'26'!$I$7:$I$100,1)+SUMIFS('26a'!$J$7:$J$100,'26a'!$H$7:$H$100,$A275,'26a'!$I$7:$I$100,1)+SUMIFS('27'!$J$7:$J$100,'27'!$H$7:$H$100,$A275,'27'!$I$7:$I$100,1)+SUMIFS('27a'!$J$7:$J$100,'27a'!$H$7:$H$100,$A275,'27a'!$I$7:$I$100,1)+SUMIFS('28'!$J$7:$J$100,'28'!$H$7:$H$100,$A275,'28'!$I$7:$I$100,1)+SUMIFS('29'!$J$7:$J$100,'29'!$H$7:$H$100,$A275,'29'!$I$7:$I$100,1)</f>
        <v>0</v>
      </c>
      <c r="H275" s="258">
        <f>SUMIFS('12'!$J$7:$J$100,'12'!$H$7:$H$100,$A275,'12'!$I$7:$I$100,2)+SUMIFS('13'!$J$7:$J$100,'13'!$H$7:$H$100,$A275,'13'!$I$7:$I$100,2)+SUMIFS('14'!$J$7:$J$100,'14'!$H$7:$H$100,$A275,'14'!$I$7:$I$100,2)+SUMIFS('15'!$J$7:$J$100,'15'!$H$7:$H$100,$A275,'15'!$I$7:$I$100,2)+SUMIFS('15a'!$J$7:$J$100,'15a'!$H$7:$H$100,$A275,'15a'!$I$7:$I$100,2)+SUMIFS('15b'!$J$7:$J$100,'15b'!$H$7:$H$100,$A275,'15b'!$I$7:$I$100,2)+SUMIFS('15c'!$J$7:$J$100,'15c'!$H$7:$H$100,$A275,'15c'!$I$7:$I$100,2)+SUMIFS('15d'!$J$7:$J$100,'15d'!$H$7:$H$100,$A275,'15d'!$I$7:$I$100,2)+SUMIFS('15e'!$J$7:$J$100,'15e'!$H$7:$H$100,$A275,'15e'!$I$7:$I$100,2)+SUMIFS('15f'!$J$7:$J$100,'15f'!$H$7:$H$100,$A275,'15f'!$I$7:$I$100,2)+SUMIFS('15g'!$J$7:$J$100,'15g'!$H$7:$H$100,$A275,'15g'!$I$7:$I$100,2)+SUMIFS('15h'!$J$7:$J$100,'15h'!$H$7:$H$100,$A275,'15h'!$I$7:$I$100,2)+SUMIFS('15i'!$J$7:$J$100,'15i'!$H$7:$H$100,$A275,'15i'!$I$7:$I$100,2)+SUMIFS('15j'!$J$7:$J$100,'15j'!$H$7:$H$100,$A275,'15j'!$I$7:$I$100,2)+SUMIFS('15k'!$J$7:$J$100,'15k'!$H$7:$H$100,$A275,'15k'!$I$7:$I$100,2)+SUMIFS('15l'!$J$7:$J$100,'15l'!$H$7:$H$100,$A275,'15l'!$I$7:$I$100,2)+SUMIFS('15m'!$J$7:$J$100,'15m'!$H$7:$H$100,$A275,'15m'!$I$7:$I$100,2)+SUMIFS('15n'!$J$7:$J$100,'15n'!$H$7:$H$100,$A275,'15n'!$I$7:$I$100,2)+SUMIFS('16'!$J$7:$J$100,'16'!$H$7:$H$100,$A275,'16'!$I$7:$I$100,2)+SUMIFS('16a'!$J$7:$J$100,'16a'!$H$7:$H$100,$A275,'16a'!$I$7:$I$100,2)+SUMIFS('17'!$J$7:$J$100,'17'!$H$7:$H$100,$A275,'17'!$I$7:$I$100,2)+SUMIFS('17a'!$J$7:$J$100,'17a'!$H$7:$H$100,$A275,'17a'!$I$7:$I$100,2)+SUMIFS('18'!$J$7:$J$100,'18'!$H$7:$H$100,$A275,'18'!$I$7:$I$100,2)+SUMIFS('18a'!$J$7:$J$100,'18a'!$H$7:$H$100,$A275,'18a'!$I$7:$I$100,2)
+SUMIFS('19'!$J$7:$J$100,'19'!$H$7:$H$100,$A275,'19'!$I$7:$I$100,2)+SUMIFS('20'!$J$7:$J$100,'20'!$H$7:$H$100,$A275,'20'!$I$7:$I$100,2)+SUMIFS('20a'!$J$7:$J$100,'20a'!$H$7:$H$100,$A275,'20a'!$I$7:$I$100,2)+SUMIFS('21'!$J$7:$J$100,'21'!$H$7:$H$100,$A275,'21'!$I$7:$I$100,2)+SUMIFS('22'!$J$7:$J$100,'22'!$H$7:$H$100,$A275,'22'!$I$7:$I$100,2)+SUMIFS('22a'!$J$7:$J$100,'22a'!$H$7:$H$100,$A275,'22a'!$I$7:$I$100,2)+SUMIFS('22b'!$J$7:$J$100,'22b'!$H$7:$H$100,$A275,'22b'!$I$7:$I$100,2)+SUMIFS('23'!$J$7:$J$100,'23'!$H$7:$H$100,$A275,'23'!$I$7:$I$100,2)+SUMIFS('24'!$J$7:$J$100,'24'!$H$7:$H$100,$A275,'24'!$I$7:$I$100,2)+SUMIFS('24a'!$J$7:$J$100,'24a'!$H$7:$H$100,$A275,'24a'!$I$7:$I$100,2)+SUMIFS('24b'!$J$7:$J$100,'24b'!$H$7:$H$100,$A275,'24b'!$I$7:$I$100,2)+SUMIFS('24c'!$J$7:$J$100,'24c'!$H$7:$H$100,$A275,'24c'!$I$7:$I$100,2)+SUMIFS('24d'!$J$7:$J$100,'24d'!$H$7:$H$100,$A275,'24d'!$I$7:$I$100,2)+SUMIFS('24e'!$J$7:$J$100,'24e'!$H$7:$H$100,$A275,'24e'!$I$7:$I$100,2)+SUMIFS('24f'!$J$7:$J$100,'24f'!$H$7:$H$100,$A275,'24f'!$I$7:$I$100,2)+SUMIFS('24g'!$J$7:$J$100,'24g'!$H$7:$H$100,$A275,'24g'!$I$7:$I$100,2)+SUMIFS('24h'!$J$7:$J$100,'24h'!$H$7:$H$100,$A275,'24h'!$I$7:$I$100,2)+SUMIFS('24i'!$J$7:$J$100,'24i'!$H$7:$H$100,$A275,'24i'!$I$7:$I$100,2)+SUMIFS('25'!$J$7:$J$100,'25'!$H$7:$H$100,$A275,'25'!$I$7:$I$100,2)+SUMIFS('26'!$J$7:$J$100,'26'!$H$7:$H$100,$A275,'26'!$I$7:$I$100,2)+SUMIFS('26a'!$J$7:$J$100,'26a'!$H$7:$H$100,$A275,'26a'!$I$7:$I$100,2)+SUMIFS('27'!$J$7:$J$100,'27'!$H$7:$H$100,$A275,'27'!$I$7:$I$100,2)+SUMIFS('27a'!$J$7:$J$100,'27a'!$H$7:$H$100,$A275,'27a'!$I$7:$I$100,2)+SUMIFS('28'!$J$7:$J$100,'28'!$H$7:$H$100,$A275,'28'!$I$7:$I$100,2)+SUMIFS('29'!$J$7:$J$100,'29'!$H$7:$H$100,$A275,'29'!$I$7:$I$100,2)</f>
        <v>0</v>
      </c>
      <c r="I275" s="258">
        <f>SUMIFS('12'!$J$7:$J$100,'12'!$H$7:$H$100,$A275,'12'!$I$7:$I$100,"")+SUMIFS('13'!$J$7:$J$100,'13'!$H$7:$H$100,$A275,'13'!$I$7:$I$100,"")+SUMIFS('14'!$J$7:$J$100,'14'!$H$7:$H$100,$A275,'14'!$I$7:$I$100,"")+SUMIFS('15'!$J$7:$J$100,'15'!$H$7:$H$100,$A275,'15'!$I$7:$I$100,"")+SUMIFS('15a'!$J$7:$J$100,'15a'!$H$7:$H$100,$A275,'15a'!$I$7:$I$100,"")+SUMIFS('15b'!$J$7:$J$100,'15b'!$H$7:$H$100,$A275,'15b'!$I$7:$I$100,"")+SUMIFS('15c'!$J$7:$J$100,'15c'!$H$7:$H$100,$A275,'15c'!$I$7:$I$100,"")+SUMIFS('15d'!$J$7:$J$100,'15d'!$H$7:$H$100,$A275,'15d'!$I$7:$I$100,"")+SUMIFS('15e'!$J$7:$J$100,'15e'!$H$7:$H$100,$A275,'15e'!$I$7:$I$100,"")+SUMIFS('15f'!$J$7:$J$100,'15f'!$H$7:$H$100,$A275,'15f'!$I$7:$I$100,"")+SUMIFS('15g'!$J$7:$J$100,'15g'!$H$7:$H$100,$A275,'15g'!$I$7:$I$100,"")+SUMIFS('15h'!$J$7:$J$100,'15h'!$H$7:$H$100,$A275,'15h'!$I$7:$I$100,"")+SUMIFS('15i'!$J$7:$J$100,'15i'!$H$7:$H$100,$A275,'15i'!$I$7:$I$100,"")+SUMIFS('15j'!$J$7:$J$100,'15j'!$H$7:$H$100,$A275,'15j'!$I$7:$I$100,"")+SUMIFS('15k'!$J$7:$J$100,'15k'!$H$7:$H$100,$A275,'15k'!$I$7:$I$100,"")+SUMIFS('15l'!$J$7:$J$100,'15l'!$H$7:$H$100,$A275,'15l'!$I$7:$I$100,"")+SUMIFS('15m'!$J$7:$J$100,'15m'!$H$7:$H$100,$A275,'15m'!$I$7:$I$100,"")+SUMIFS('15n'!$J$7:$J$100,'15n'!$H$7:$H$100,$A275,'15n'!$I$7:$I$100,"")+SUMIFS('16'!$J$7:$J$100,'16'!$H$7:$H$100,$A275,'16'!$I$7:$I$100,"")+SUMIFS('16a'!$J$7:$J$100,'16a'!$H$7:$H$100,$A275,'16a'!$I$7:$I$100,"")+SUMIFS('17'!$J$7:$J$100,'17'!$H$7:$H$100,$A275,'17'!$I$7:$I$100,"")+SUMIFS('17a'!$J$7:$J$100,'17a'!$H$7:$H$100,$A275,'17a'!$I$7:$I$100,"")+SUMIFS('18'!$J$7:$J$100,'18'!$H$7:$H$100,$A275,'18'!$I$7:$I$100,"")+SUMIFS('18a'!$J$7:$J$100,'18a'!$H$7:$H$100,$A275,'18a'!$I$7:$I$100,"")
+SUMIFS('19'!$J$7:$J$100,'19'!$H$7:$H$100,$A275,'19'!$I$7:$I$100,"")+SUMIFS('20'!$J$7:$J$100,'20'!$H$7:$H$100,$A275,'20'!$I$7:$I$100,"")+SUMIFS('20a'!$J$7:$J$100,'20a'!$H$7:$H$100,$A275,'20a'!$I$7:$I$100,"")+SUMIFS('21'!$J$7:$J$100,'21'!$H$7:$H$100,$A275,'21'!$I$7:$I$100,"")+SUMIFS('22'!$J$7:$J$100,'22'!$H$7:$H$100,$A275,'22'!$I$7:$I$100,"")+SUMIFS('22a'!$J$7:$J$100,'22a'!$H$7:$H$100,$A275,'22a'!$I$7:$I$100,"")+SUMIFS('22b'!$J$7:$J$100,'22b'!$H$7:$H$100,$A275,'22b'!$I$7:$I$100,"")+SUMIFS('23'!$J$7:$J$100,'23'!$H$7:$H$100,$A275,'23'!$I$7:$I$100,"")+SUMIFS('24'!$J$7:$J$100,'24'!$H$7:$H$100,$A275,'24'!$I$7:$I$100,"")+SUMIFS('24a'!$J$7:$J$100,'24a'!$H$7:$H$100,$A275,'24a'!$I$7:$I$100,"")+SUMIFS('24b'!$J$7:$J$100,'24b'!$H$7:$H$100,$A275,'24b'!$I$7:$I$100,"")+SUMIFS('24c'!$J$7:$J$100,'24c'!$H$7:$H$100,$A275,'24c'!$I$7:$I$100,"")+SUMIFS('24d'!$J$7:$J$100,'24d'!$H$7:$H$100,$A275,'24d'!$I$7:$I$100,"")+SUMIFS('24e'!$J$7:$J$100,'24e'!$H$7:$H$100,$A275,'24e'!$I$7:$I$100,"")+SUMIFS('24f'!$J$7:$J$100,'24f'!$H$7:$H$100,$A275,'24f'!$I$7:$I$100,"")+SUMIFS('24g'!$J$7:$J$100,'24g'!$H$7:$H$100,$A275,'24g'!$I$7:$I$100,"")+SUMIFS('24h'!$J$7:$J$100,'24h'!$H$7:$H$100,$A275,'24h'!$I$7:$I$100,"")+SUMIFS('24i'!$J$7:$J$100,'24i'!$H$7:$H$100,$A275,'24i'!$I$7:$I$100,"")+SUMIFS('25'!$J$7:$J$100,'25'!$H$7:$H$100,$A275,'25'!$I$7:$I$100,"")+SUMIFS('26'!$J$7:$J$100,'26'!$H$7:$H$100,$A275,'26'!$I$7:$I$100,"")+SUMIFS('26a'!$J$7:$J$100,'26a'!$H$7:$H$100,$A275,'26a'!$I$7:$I$100,"")+SUMIFS('27'!$J$7:$J$100,'27'!$H$7:$H$100,$A275,'27'!$I$7:$I$100,"")+SUMIFS('27a'!$J$7:$J$100,'27a'!$H$7:$H$100,$A275,'27a'!$I$7:$I$100,"")+SUMIFS('28'!$J$7:$J$100,'28'!$H$7:$H$100,$A275,'28'!$I$7:$I$100,"")+SUMIFS('29'!$J$7:$J$100,'29'!$H$7:$H$100,$A275,'29'!$I$7:$I$100,"")</f>
        <v>0</v>
      </c>
      <c r="J275" s="259">
        <f t="shared" si="57"/>
        <v>0</v>
      </c>
      <c r="S275" s="247">
        <f t="shared" si="55"/>
        <v>0</v>
      </c>
    </row>
    <row r="276" ht="12.75" customHeight="1">
      <c r="A276" s="1" t="s">
        <v>2722</v>
      </c>
      <c r="B276" s="1" t="s">
        <v>4593</v>
      </c>
      <c r="C276" s="257">
        <f>SUMIFS('12'!$N$7:$N$100,'12'!$H$7:$H$100,$A276,'12'!$I$7:$I$100,1)+SUMIFS('13'!$N$7:$N$100,'13'!$H$7:$H$100,$A276,'13'!$I$7:$I$100,1)+SUMIFS('14'!$N$7:$N$100,'14'!$H$7:$H$100,$A276,'14'!$I$7:$I$100,1)+SUMIFS('15'!$N$7:$N$100,'15'!$H$7:$H$100,$A276,'15'!$I$7:$I$100,1)+SUMIFS('15a'!$N$7:$N$100,'15a'!$H$7:$H$100,$A276,'15a'!$I$7:$I$100,1)+SUMIFS('15b'!$N$7:$N$100,'15b'!$H$7:$H$100,$A276,'15b'!$I$7:$I$100,1)+SUMIFS('15c'!$N$7:$N$100,'15c'!$H$7:$H$100,$A276,'15c'!$I$7:$I$100,1)+SUMIFS('15d'!$N$7:$N$100,'15d'!$H$7:$H$100,$A276,'15d'!$I$7:$I$100,1)+SUMIFS('15e'!$N$7:$N$100,'15e'!$H$7:$H$100,$A276,'15e'!$I$7:$I$100,1)+SUMIFS('15f'!$N$7:$N$100,'15f'!$H$7:$H$100,$A276,'15f'!$I$7:$I$100,1)+SUMIFS('15g'!$N$7:$N$100,'15g'!$H$7:$H$100,$A276,'15g'!$I$7:$I$100,1)+SUMIFS('15h'!$N$7:$N$100,'15h'!$H$7:$H$100,$A276,'15h'!$I$7:$I$100,1)+SUMIFS('15i'!$N$7:$N$100,'15i'!$H$7:$H$100,$A276,'15i'!$I$7:$I$100,1)+SUMIFS('15j'!$N$7:$N$100,'15j'!$H$7:$H$100,$A276,'15j'!$I$7:$I$100,1)+SUMIFS('15k'!$N$7:$N$100,'15k'!$H$7:$H$100,$A276,'15k'!$I$7:$I$100,1)+SUMIFS('15l'!$N$7:$N$100,'15l'!$H$7:$H$100,$A276,'15l'!$I$7:$I$100,1)+SUMIFS('15m'!$N$7:$N$100,'15m'!$H$7:$H$100,$A276,'15m'!$I$7:$I$100,1)+SUMIFS('15n'!$N$7:$N$100,'15n'!$H$7:$H$100,$A276,'15n'!$I$7:$I$100,1)+SUMIFS('16'!$N$7:$N$100,'16'!$H$7:$H$100,$A276,'16'!$I$7:$I$100,1)+SUMIFS('16a'!$N$7:$N$100,'16a'!$H$7:$H$100,$A276,'16a'!$I$7:$I$100,1)+SUMIFS('17'!$N$7:$N$100,'17'!$H$7:$H$100,$A276,'17'!$I$7:$I$100,1)+SUMIFS('17a'!$N$7:$N$100,'17a'!$H$7:$H$100,$A276,'17a'!$I$7:$I$100,1)+SUMIFS('18'!$N$7:$N$100,'18'!$H$7:$H$100,$A276,'18'!$I$7:$I$100,1)+SUMIFS('18a'!$N$7:$N$100,'18a'!$H$7:$H$100,$A276,'18a'!$I$7:$I$100,1)
+SUMIFS('19'!$N$7:$N$100,'19'!$H$7:$H$100,$A276,'19'!$I$7:$I$100,1)+SUMIFS('20'!$N$7:$N$100,'20'!$H$7:$H$100,$A276,'20'!$I$7:$I$100,1)+SUMIFS('20a'!$N$7:$N$100,'20a'!$H$7:$H$100,$A276,'20a'!$I$7:$I$100,1)+SUMIFS('21'!$N$7:$N$100,'21'!$H$7:$H$100,$A276,'21'!$I$7:$I$100,1)+SUMIFS('22'!$N$7:$N$100,'22'!$H$7:$H$100,$A276,'22'!$I$7:$I$100,1)+SUMIFS('22a'!$N$7:$N$100,'22a'!$H$7:$H$100,$A276,'22a'!$I$7:$I$100,1)+SUMIFS('22b'!$N$7:$N$100,'22b'!$H$7:$H$100,$A276,'22b'!$I$7:$I$100,1)+SUMIFS('23'!$N$7:$N$100,'23'!$H$7:$H$100,$A276,'23'!$I$7:$I$100,1)+SUMIFS('24'!$N$7:$N$100,'24'!$H$7:$H$100,$A276,'24'!$I$7:$I$100,1)+SUMIFS('24a'!$N$7:$N$100,'24a'!$H$7:$H$100,$A276,'24a'!$I$7:$I$100,1)+SUMIFS('24b'!$N$7:$N$100,'24b'!$H$7:$H$100,$A276,'24b'!$I$7:$I$100,1)+SUMIFS('24c'!$N$7:$N$100,'24c'!$H$7:$H$100,$A276,'24c'!$I$7:$I$100,1)+SUMIFS('24d'!$N$7:$N$100,'24d'!$H$7:$H$100,$A276,'24d'!$I$7:$I$100,1)+SUMIFS('24e'!$N$7:$N$100,'24e'!$H$7:$H$100,$A276,'24e'!$I$7:$I$100,1)+SUMIFS('24f'!$N$7:$N$100,'24f'!$H$7:$H$100,$A276,'24f'!$I$7:$I$100,1)+SUMIFS('24g'!$N$7:$N$100,'24g'!$H$7:$H$100,$A276,'24g'!$I$7:$I$100,1)+SUMIFS('24h'!$N$7:$N$100,'24h'!$H$7:$H$100,$A276,'24h'!$I$7:$I$100,1)+SUMIFS('24i'!$N$7:$N$100,'24i'!$H$7:$H$100,$A276,'24i'!$I$7:$I$100,1)+SUMIFS('25'!$N$7:$N$100,'25'!$H$7:$H$100,$A276,'25'!$I$7:$I$100,1)+SUMIFS('26'!$N$7:$N$100,'26'!$H$7:$H$100,$A276,'26'!$I$7:$I$100,1)+SUMIFS('26a'!$N$7:$N$100,'26a'!$H$7:$H$100,$A276,'26a'!$I$7:$I$100,1)+SUMIFS('27'!$N$7:$N$100,'27'!$H$7:$H$100,$A276,'27'!$I$7:$I$100,1)+SUMIFS('27a'!$N$7:$N$100,'27a'!$H$7:$H$100,$A276,'27a'!$I$7:$I$100,1)+SUMIFS('28'!$N$7:$N$100,'28'!$H$7:$H$100,$A276,'28'!$I$7:$I$100,1)+SUMIFS('29'!$N$7:$N$100,'29'!$H$7:$H$100,$A276,'29'!$I$7:$I$100,1)</f>
        <v>0</v>
      </c>
      <c r="D276" s="258">
        <f>SUMIFS('12'!$N$7:$N$100,'12'!$H$7:$H$100,$A276,'12'!$I$7:$I$100,2)+SUMIFS('13'!$N$7:$N$100,'13'!$H$7:$H$100,$A276,'13'!$I$7:$I$100,2)+SUMIFS('14'!$N$7:$N$100,'14'!$H$7:$H$100,$A276,'14'!$I$7:$I$100,2)+SUMIFS('15'!$N$7:$N$100,'15'!$H$7:$H$100,$A276,'15'!$I$7:$I$100,2)+SUMIFS('15a'!$N$7:$N$100,'15a'!$H$7:$H$100,$A276,'15a'!$I$7:$I$100,2)+SUMIFS('15b'!$N$7:$N$100,'15b'!$H$7:$H$100,$A276,'15b'!$I$7:$I$100,2)+SUMIFS('15c'!$N$7:$N$100,'15c'!$H$7:$H$100,$A276,'15c'!$I$7:$I$100,2)+SUMIFS('15d'!$N$7:$N$100,'15d'!$H$7:$H$100,$A276,'15d'!$I$7:$I$100,2)+SUMIFS('15e'!$N$7:$N$100,'15e'!$H$7:$H$100,$A276,'15e'!$I$7:$I$100,2)+SUMIFS('15f'!$N$7:$N$100,'15f'!$H$7:$H$100,$A276,'15f'!$I$7:$I$100,2)+SUMIFS('15g'!$N$7:$N$100,'15g'!$H$7:$H$100,$A276,'15g'!$I$7:$I$100,2)+SUMIFS('15h'!$N$7:$N$100,'15h'!$H$7:$H$100,$A276,'15h'!$I$7:$I$100,2)+SUMIFS('15i'!$N$7:$N$100,'15i'!$H$7:$H$100,$A276,'15i'!$I$7:$I$100,2)+SUMIFS('15j'!$N$7:$N$100,'15j'!$H$7:$H$100,$A276,'15j'!$I$7:$I$100,2)+SUMIFS('15k'!$N$7:$N$100,'15k'!$H$7:$H$100,$A276,'15k'!$I$7:$I$100,2)+SUMIFS('15l'!$N$7:$N$100,'15l'!$H$7:$H$100,$A276,'15l'!$I$7:$I$100,2)+SUMIFS('15m'!$N$7:$N$100,'15m'!$H$7:$H$100,$A276,'15m'!$I$7:$I$100,2)+SUMIFS('15n'!$N$7:$N$100,'15n'!$H$7:$H$100,$A276,'15n'!$I$7:$I$100,2)+SUMIFS('16'!$N$7:$N$100,'16'!$H$7:$H$100,$A276,'16'!$I$7:$I$100,2)+SUMIFS('16a'!$N$7:$N$100,'16a'!$H$7:$H$100,$A276,'16a'!$I$7:$I$100,2)+SUMIFS('17'!$N$7:$N$100,'17'!$H$7:$H$100,$A276,'17'!$I$7:$I$100,2)+SUMIFS('17a'!$N$7:$N$100,'17a'!$H$7:$H$100,$A276,'17a'!$I$7:$I$100,2)+SUMIFS('18'!$N$7:$N$100,'18'!$H$7:$H$100,$A276,'18'!$I$7:$I$100,2)+SUMIFS('18a'!$N$7:$N$100,'18a'!$H$7:$H$100,$A276,'18a'!$I$7:$I$100,2)
+SUMIFS('19'!$N$7:$N$100,'19'!$H$7:$H$100,$A276,'19'!$I$7:$I$100,2)+SUMIFS('20'!$N$7:$N$100,'20'!$H$7:$H$100,$A276,'20'!$I$7:$I$100,2)+SUMIFS('20a'!$N$7:$N$100,'20a'!$H$7:$H$100,$A276,'20a'!$I$7:$I$100,2)+SUMIFS('21'!$N$7:$N$100,'21'!$H$7:$H$100,$A276,'21'!$I$7:$I$100,2)+SUMIFS('22'!$N$7:$N$100,'22'!$H$7:$H$100,$A276,'22'!$I$7:$I$100,2)+SUMIFS('22a'!$N$7:$N$100,'22a'!$H$7:$H$100,$A276,'22a'!$I$7:$I$100,2)+SUMIFS('22b'!$N$7:$N$100,'22b'!$H$7:$H$100,$A276,'22b'!$I$7:$I$100,2)+SUMIFS('23'!$N$7:$N$100,'23'!$H$7:$H$100,$A276,'23'!$I$7:$I$100,2)+SUMIFS('24'!$N$7:$N$100,'24'!$H$7:$H$100,$A276,'24'!$I$7:$I$100,2)+SUMIFS('24a'!$N$7:$N$100,'24a'!$H$7:$H$100,$A276,'24a'!$I$7:$I$100,2)+SUMIFS('24b'!$N$7:$N$100,'24b'!$H$7:$H$100,$A276,'24b'!$I$7:$I$100,2)+SUMIFS('24c'!$N$7:$N$100,'24c'!$H$7:$H$100,$A276,'24c'!$I$7:$I$100,2)+SUMIFS('24d'!$N$7:$N$100,'24d'!$H$7:$H$100,$A276,'24d'!$I$7:$I$100,2)+SUMIFS('24e'!$N$7:$N$100,'24e'!$H$7:$H$100,$A276,'24e'!$I$7:$I$100,2)+SUMIFS('24f'!$N$7:$N$100,'24f'!$H$7:$H$100,$A276,'24f'!$I$7:$I$100,2)+SUMIFS('24g'!$N$7:$N$100,'24g'!$H$7:$H$100,$A276,'24g'!$I$7:$I$100,2)+SUMIFS('24h'!$N$7:$N$100,'24h'!$H$7:$H$100,$A276,'24h'!$I$7:$I$100,2)+SUMIFS('24i'!$N$7:$N$100,'24i'!$H$7:$H$100,$A276,'24i'!$I$7:$I$100,2)+SUMIFS('25'!$N$7:$N$100,'25'!$H$7:$H$100,$A276,'25'!$I$7:$I$100,2)+SUMIFS('26'!$N$7:$N$100,'26'!$H$7:$H$100,$A276,'26'!$I$7:$I$100,2)+SUMIFS('26a'!$N$7:$N$100,'26a'!$H$7:$H$100,$A276,'26a'!$I$7:$I$100,2)+SUMIFS('27'!$N$7:$N$100,'27'!$H$7:$H$100,$A276,'27'!$I$7:$I$100,2)+SUMIFS('27a'!$N$7:$N$100,'27a'!$H$7:$H$100,$A276,'27a'!$I$7:$I$100,2)+SUMIFS('28'!$N$7:$N$100,'28'!$H$7:$H$100,$A276,'28'!$I$7:$I$100,2)+SUMIFS('29'!$N$7:$N$100,'29'!$H$7:$H$100,$A276,'29'!$I$7:$I$100,2)</f>
        <v>250</v>
      </c>
      <c r="E276" s="258">
        <f>SUMIFS('12'!$N$7:$N$100,'12'!$H$7:$H$100,$A276,'12'!$I$7:$I$100,"")+SUMIFS('13'!$N$7:$N$100,'13'!$H$7:$H$100,$A276,'13'!$I$7:$I$100,"")+SUMIFS('14'!$N$7:$N$100,'14'!$H$7:$H$100,$A276,'14'!$I$7:$I$100,"")+SUMIFS('15'!$N$7:$N$100,'15'!$H$7:$H$100,$A276,'15'!$I$7:$I$100,"")+SUMIFS('15a'!$N$7:$N$100,'15a'!$H$7:$H$100,$A276,'15a'!$I$7:$I$100,"")+SUMIFS('15b'!$N$7:$N$100,'15b'!$H$7:$H$100,$A276,'15b'!$I$7:$I$100,"")+SUMIFS('15c'!$N$7:$N$100,'15c'!$H$7:$H$100,$A276,'15c'!$I$7:$I$100,"")+SUMIFS('15d'!$N$7:$N$100,'15d'!$H$7:$H$100,$A276,'15d'!$I$7:$I$100,"")+SUMIFS('15e'!$N$7:$N$100,'15e'!$H$7:$H$100,$A276,'15e'!$I$7:$I$100,"")+SUMIFS('15f'!$N$7:$N$100,'15f'!$H$7:$H$100,$A276,'15f'!$I$7:$I$100,"")+SUMIFS('15g'!$N$7:$N$100,'15g'!$H$7:$H$100,$A276,'15g'!$I$7:$I$100,"")+SUMIFS('15h'!$N$7:$N$100,'15h'!$H$7:$H$100,$A276,'15h'!$I$7:$I$100,"")+SUMIFS('15i'!$N$7:$N$100,'15i'!$H$7:$H$100,$A276,'15i'!$I$7:$I$100,"")+SUMIFS('15j'!$N$7:$N$100,'15j'!$H$7:$H$100,$A276,'15j'!$I$7:$I$100,"")+SUMIFS('15k'!$N$7:$N$100,'15k'!$H$7:$H$100,$A276,'15k'!$I$7:$I$100,"")+SUMIFS('15l'!$N$7:$N$100,'15l'!$H$7:$H$100,$A276,'15l'!$I$7:$I$100,"")+SUMIFS('15m'!$N$7:$N$100,'15m'!$H$7:$H$100,$A276,'15m'!$I$7:$I$100,"")+SUMIFS('15n'!$N$7:$N$100,'15n'!$H$7:$H$100,$A276,'15n'!$I$7:$I$100,"")+SUMIFS('16'!$N$7:$N$100,'16'!$H$7:$H$100,$A276,'16'!$I$7:$I$100,"")+SUMIFS('16a'!$N$7:$N$100,'16a'!$H$7:$H$100,$A276,'16a'!$I$7:$I$100,"")+SUMIFS('17'!$N$7:$N$100,'17'!$H$7:$H$100,$A276,'17'!$I$7:$I$100,"")+SUMIFS('17a'!$N$7:$N$100,'17a'!$H$7:$H$100,$A276,'17a'!$I$7:$I$100,"")+SUMIFS('18'!$N$7:$N$100,'18'!$H$7:$H$100,$A276,'18'!$I$7:$I$100,"")+SUMIFS('18a'!$N$7:$N$100,'18a'!$H$7:$H$100,$A276,'18a'!$I$7:$I$100,"")
+SUMIFS('19'!$N$7:$N$100,'19'!$H$7:$H$100,$A276,'19'!$I$7:$I$100,"")+SUMIFS('20'!$N$7:$N$100,'20'!$H$7:$H$100,$A276,'20'!$I$7:$I$100,"")+SUMIFS('20a'!$N$7:$N$100,'20a'!$H$7:$H$100,$A276,'20a'!$I$7:$I$100,"")+SUMIFS('21'!$N$7:$N$100,'21'!$H$7:$H$100,$A276,'21'!$I$7:$I$100,"")+SUMIFS('22'!$N$7:$N$100,'22'!$H$7:$H$100,$A276,'22'!$I$7:$I$100,"")+SUMIFS('22a'!$N$7:$N$100,'22a'!$H$7:$H$100,$A276,'22a'!$I$7:$I$100,"")+SUMIFS('22b'!$N$7:$N$100,'22b'!$H$7:$H$100,$A276,'22b'!$I$7:$I$100,"")+SUMIFS('23'!$N$7:$N$100,'23'!$H$7:$H$100,$A276,'23'!$I$7:$I$100,"")+SUMIFS('24'!$N$7:$N$100,'24'!$H$7:$H$100,$A276,'24'!$I$7:$I$100,"")+SUMIFS('24a'!$N$7:$N$100,'24a'!$H$7:$H$100,$A276,'24a'!$I$7:$I$100,"")+SUMIFS('24b'!$N$7:$N$100,'24b'!$H$7:$H$100,$A276,'24b'!$I$7:$I$100,"")+SUMIFS('24c'!$N$7:$N$100,'24c'!$H$7:$H$100,$A276,'24c'!$I$7:$I$100,"")+SUMIFS('24d'!$N$7:$N$100,'24d'!$H$7:$H$100,$A276,'24d'!$I$7:$I$100,"")+SUMIFS('24e'!$N$7:$N$100,'24e'!$H$7:$H$100,$A276,'24e'!$I$7:$I$100,"")+SUMIFS('24f'!$N$7:$N$100,'24f'!$H$7:$H$100,$A276,'24f'!$I$7:$I$100,"")+SUMIFS('24g'!$N$7:$N$100,'24g'!$H$7:$H$100,$A276,'24g'!$I$7:$I$100,"")+SUMIFS('24h'!$N$7:$N$100,'24h'!$H$7:$H$100,$A276,'24h'!$I$7:$I$100,"")+SUMIFS('24i'!$N$7:$N$100,'24i'!$H$7:$H$100,$A276,'24i'!$I$7:$I$100,"")+SUMIFS('25'!$N$7:$N$100,'25'!$H$7:$H$100,$A276,'25'!$I$7:$I$100,"")+SUMIFS('26'!$N$7:$N$100,'26'!$H$7:$H$100,$A276,'26'!$I$7:$I$100,"")+SUMIFS('26a'!$N$7:$N$100,'26a'!$H$7:$H$100,$A276,'26a'!$I$7:$I$100,"")+SUMIFS('27'!$N$7:$N$100,'27'!$H$7:$H$100,$A276,'27'!$I$7:$I$100,"")+SUMIFS('27a'!$N$7:$N$100,'27a'!$H$7:$H$100,$A276,'27a'!$I$7:$I$100,"")+SUMIFS('28'!$N$7:$N$100,'28'!$H$7:$H$100,$A276,'28'!$I$7:$I$100,"")+SUMIFS('29'!$N$7:$N$100,'29'!$H$7:$H$100,$A276,'29'!$I$7:$I$100,"")</f>
        <v>0</v>
      </c>
      <c r="F276" s="259">
        <f t="shared" si="56"/>
        <v>250</v>
      </c>
      <c r="G276" s="257">
        <f>SUMIFS('12'!$J$7:$J$100,'12'!$H$7:$H$100,$A276,'12'!$I$7:$I$100,1)+SUMIFS('13'!$J$7:$J$100,'13'!$H$7:$H$100,$A276,'13'!$I$7:$I$100,1)+SUMIFS('14'!$J$7:$J$100,'14'!$H$7:$H$100,$A276,'14'!$I$7:$I$100,1)+SUMIFS('15'!$J$7:$J$100,'15'!$H$7:$H$100,$A276,'15'!$I$7:$I$100,1)+SUMIFS('15a'!$J$7:$J$100,'15a'!$H$7:$H$100,$A276,'15a'!$I$7:$I$100,1)+SUMIFS('15b'!$J$7:$J$100,'15b'!$H$7:$H$100,$A276,'15b'!$I$7:$I$100,1)+SUMIFS('15c'!$J$7:$J$100,'15c'!$H$7:$H$100,$A276,'15c'!$I$7:$I$100,1)+SUMIFS('15d'!$J$7:$J$100,'15d'!$H$7:$H$100,$A276,'15d'!$I$7:$I$100,1)+SUMIFS('15e'!$J$7:$J$100,'15e'!$H$7:$H$100,$A276,'15e'!$I$7:$I$100,1)+SUMIFS('15f'!$J$7:$J$100,'15f'!$H$7:$H$100,$A276,'15f'!$I$7:$I$100,1)+SUMIFS('15g'!$J$7:$J$100,'15g'!$H$7:$H$100,$A276,'15g'!$I$7:$I$100,1)+SUMIFS('15h'!$J$7:$J$100,'15h'!$H$7:$H$100,$A276,'15h'!$I$7:$I$100,1)+SUMIFS('15i'!$J$7:$J$100,'15i'!$H$7:$H$100,$A276,'15i'!$I$7:$I$100,1)+SUMIFS('15j'!$J$7:$J$100,'15j'!$H$7:$H$100,$A276,'15j'!$I$7:$I$100,1)+SUMIFS('15k'!$J$7:$J$100,'15k'!$H$7:$H$100,$A276,'15k'!$I$7:$I$100,1)+SUMIFS('15l'!$J$7:$J$100,'15l'!$H$7:$H$100,$A276,'15l'!$I$7:$I$100,1)+SUMIFS('15m'!$J$7:$J$100,'15m'!$H$7:$H$100,$A276,'15m'!$I$7:$I$100,1)+SUMIFS('15n'!$J$7:$J$100,'15n'!$H$7:$H$100,$A276,'15n'!$I$7:$I$100,1)+SUMIFS('16'!$J$7:$J$100,'16'!$H$7:$H$100,$A276,'16'!$I$7:$I$100,1)+SUMIFS('16a'!$J$7:$J$100,'16a'!$H$7:$H$100,$A276,'16a'!$I$7:$I$100,1)+SUMIFS('17'!$J$7:$J$100,'17'!$H$7:$H$100,$A276,'17'!$I$7:$I$100,1)+SUMIFS('17a'!$J$7:$J$100,'17a'!$H$7:$H$100,$A276,'17a'!$I$7:$I$100,1)+SUMIFS('18'!$J$7:$J$100,'18'!$H$7:$H$100,$A276,'18'!$I$7:$I$100,1)+SUMIFS('18a'!$J$7:$J$100,'18a'!$H$7:$H$100,$A276,'18a'!$I$7:$I$100,1)
+SUMIFS('19'!$J$7:$J$100,'19'!$H$7:$H$100,$A276,'19'!$I$7:$I$100,1)+SUMIFS('20'!$J$7:$J$100,'20'!$H$7:$H$100,$A276,'20'!$I$7:$I$100,1)+SUMIFS('20a'!$J$7:$J$100,'20a'!$H$7:$H$100,$A276,'20a'!$I$7:$I$100,1)+SUMIFS('21'!$J$7:$J$100,'21'!$H$7:$H$100,$A276,'21'!$I$7:$I$100,1)+SUMIFS('22'!$J$7:$J$100,'22'!$H$7:$H$100,$A276,'22'!$I$7:$I$100,1)+SUMIFS('22a'!$J$7:$J$100,'22a'!$H$7:$H$100,$A276,'22a'!$I$7:$I$100,1)+SUMIFS('22b'!$J$7:$J$100,'22b'!$H$7:$H$100,$A276,'22b'!$I$7:$I$100,1)+SUMIFS('23'!$J$7:$J$100,'23'!$H$7:$H$100,$A276,'23'!$I$7:$I$100,1)+SUMIFS('24'!$J$7:$J$100,'24'!$H$7:$H$100,$A276,'24'!$I$7:$I$100,1)+SUMIFS('24a'!$J$7:$J$100,'24a'!$H$7:$H$100,$A276,'24a'!$I$7:$I$100,1)+SUMIFS('24b'!$J$7:$J$100,'24b'!$H$7:$H$100,$A276,'24b'!$I$7:$I$100,1)+SUMIFS('24c'!$J$7:$J$100,'24c'!$H$7:$H$100,$A276,'24c'!$I$7:$I$100,1)+SUMIFS('24d'!$J$7:$J$100,'24d'!$H$7:$H$100,$A276,'24d'!$I$7:$I$100,1)+SUMIFS('24e'!$J$7:$J$100,'24e'!$H$7:$H$100,$A276,'24e'!$I$7:$I$100,1)+SUMIFS('24f'!$J$7:$J$100,'24f'!$H$7:$H$100,$A276,'24f'!$I$7:$I$100,1)+SUMIFS('24g'!$J$7:$J$100,'24g'!$H$7:$H$100,$A276,'24g'!$I$7:$I$100,1)+SUMIFS('24h'!$J$7:$J$100,'24h'!$H$7:$H$100,$A276,'24h'!$I$7:$I$100,1)+SUMIFS('24i'!$J$7:$J$100,'24i'!$H$7:$H$100,$A276,'24i'!$I$7:$I$100,1)+SUMIFS('25'!$J$7:$J$100,'25'!$H$7:$H$100,$A276,'25'!$I$7:$I$100,1)+SUMIFS('26'!$J$7:$J$100,'26'!$H$7:$H$100,$A276,'26'!$I$7:$I$100,1)+SUMIFS('26a'!$J$7:$J$100,'26a'!$H$7:$H$100,$A276,'26a'!$I$7:$I$100,1)+SUMIFS('27'!$J$7:$J$100,'27'!$H$7:$H$100,$A276,'27'!$I$7:$I$100,1)+SUMIFS('27a'!$J$7:$J$100,'27a'!$H$7:$H$100,$A276,'27a'!$I$7:$I$100,1)+SUMIFS('28'!$J$7:$J$100,'28'!$H$7:$H$100,$A276,'28'!$I$7:$I$100,1)+SUMIFS('29'!$J$7:$J$100,'29'!$H$7:$H$100,$A276,'29'!$I$7:$I$100,1)</f>
        <v>0</v>
      </c>
      <c r="H276" s="258">
        <f>SUMIFS('12'!$J$7:$J$100,'12'!$H$7:$H$100,$A276,'12'!$I$7:$I$100,2)+SUMIFS('13'!$J$7:$J$100,'13'!$H$7:$H$100,$A276,'13'!$I$7:$I$100,2)+SUMIFS('14'!$J$7:$J$100,'14'!$H$7:$H$100,$A276,'14'!$I$7:$I$100,2)+SUMIFS('15'!$J$7:$J$100,'15'!$H$7:$H$100,$A276,'15'!$I$7:$I$100,2)+SUMIFS('15a'!$J$7:$J$100,'15a'!$H$7:$H$100,$A276,'15a'!$I$7:$I$100,2)+SUMIFS('15b'!$J$7:$J$100,'15b'!$H$7:$H$100,$A276,'15b'!$I$7:$I$100,2)+SUMIFS('15c'!$J$7:$J$100,'15c'!$H$7:$H$100,$A276,'15c'!$I$7:$I$100,2)+SUMIFS('15d'!$J$7:$J$100,'15d'!$H$7:$H$100,$A276,'15d'!$I$7:$I$100,2)+SUMIFS('15e'!$J$7:$J$100,'15e'!$H$7:$H$100,$A276,'15e'!$I$7:$I$100,2)+SUMIFS('15f'!$J$7:$J$100,'15f'!$H$7:$H$100,$A276,'15f'!$I$7:$I$100,2)+SUMIFS('15g'!$J$7:$J$100,'15g'!$H$7:$H$100,$A276,'15g'!$I$7:$I$100,2)+SUMIFS('15h'!$J$7:$J$100,'15h'!$H$7:$H$100,$A276,'15h'!$I$7:$I$100,2)+SUMIFS('15i'!$J$7:$J$100,'15i'!$H$7:$H$100,$A276,'15i'!$I$7:$I$100,2)+SUMIFS('15j'!$J$7:$J$100,'15j'!$H$7:$H$100,$A276,'15j'!$I$7:$I$100,2)+SUMIFS('15k'!$J$7:$J$100,'15k'!$H$7:$H$100,$A276,'15k'!$I$7:$I$100,2)+SUMIFS('15l'!$J$7:$J$100,'15l'!$H$7:$H$100,$A276,'15l'!$I$7:$I$100,2)+SUMIFS('15m'!$J$7:$J$100,'15m'!$H$7:$H$100,$A276,'15m'!$I$7:$I$100,2)+SUMIFS('15n'!$J$7:$J$100,'15n'!$H$7:$H$100,$A276,'15n'!$I$7:$I$100,2)+SUMIFS('16'!$J$7:$J$100,'16'!$H$7:$H$100,$A276,'16'!$I$7:$I$100,2)+SUMIFS('16a'!$J$7:$J$100,'16a'!$H$7:$H$100,$A276,'16a'!$I$7:$I$100,2)+SUMIFS('17'!$J$7:$J$100,'17'!$H$7:$H$100,$A276,'17'!$I$7:$I$100,2)+SUMIFS('17a'!$J$7:$J$100,'17a'!$H$7:$H$100,$A276,'17a'!$I$7:$I$100,2)+SUMIFS('18'!$J$7:$J$100,'18'!$H$7:$H$100,$A276,'18'!$I$7:$I$100,2)+SUMIFS('18a'!$J$7:$J$100,'18a'!$H$7:$H$100,$A276,'18a'!$I$7:$I$100,2)
+SUMIFS('19'!$J$7:$J$100,'19'!$H$7:$H$100,$A276,'19'!$I$7:$I$100,2)+SUMIFS('20'!$J$7:$J$100,'20'!$H$7:$H$100,$A276,'20'!$I$7:$I$100,2)+SUMIFS('20a'!$J$7:$J$100,'20a'!$H$7:$H$100,$A276,'20a'!$I$7:$I$100,2)+SUMIFS('21'!$J$7:$J$100,'21'!$H$7:$H$100,$A276,'21'!$I$7:$I$100,2)+SUMIFS('22'!$J$7:$J$100,'22'!$H$7:$H$100,$A276,'22'!$I$7:$I$100,2)+SUMIFS('22a'!$J$7:$J$100,'22a'!$H$7:$H$100,$A276,'22a'!$I$7:$I$100,2)+SUMIFS('22b'!$J$7:$J$100,'22b'!$H$7:$H$100,$A276,'22b'!$I$7:$I$100,2)+SUMIFS('23'!$J$7:$J$100,'23'!$H$7:$H$100,$A276,'23'!$I$7:$I$100,2)+SUMIFS('24'!$J$7:$J$100,'24'!$H$7:$H$100,$A276,'24'!$I$7:$I$100,2)+SUMIFS('24a'!$J$7:$J$100,'24a'!$H$7:$H$100,$A276,'24a'!$I$7:$I$100,2)+SUMIFS('24b'!$J$7:$J$100,'24b'!$H$7:$H$100,$A276,'24b'!$I$7:$I$100,2)+SUMIFS('24c'!$J$7:$J$100,'24c'!$H$7:$H$100,$A276,'24c'!$I$7:$I$100,2)+SUMIFS('24d'!$J$7:$J$100,'24d'!$H$7:$H$100,$A276,'24d'!$I$7:$I$100,2)+SUMIFS('24e'!$J$7:$J$100,'24e'!$H$7:$H$100,$A276,'24e'!$I$7:$I$100,2)+SUMIFS('24f'!$J$7:$J$100,'24f'!$H$7:$H$100,$A276,'24f'!$I$7:$I$100,2)+SUMIFS('24g'!$J$7:$J$100,'24g'!$H$7:$H$100,$A276,'24g'!$I$7:$I$100,2)+SUMIFS('24h'!$J$7:$J$100,'24h'!$H$7:$H$100,$A276,'24h'!$I$7:$I$100,2)+SUMIFS('24i'!$J$7:$J$100,'24i'!$H$7:$H$100,$A276,'24i'!$I$7:$I$100,2)+SUMIFS('25'!$J$7:$J$100,'25'!$H$7:$H$100,$A276,'25'!$I$7:$I$100,2)+SUMIFS('26'!$J$7:$J$100,'26'!$H$7:$H$100,$A276,'26'!$I$7:$I$100,2)+SUMIFS('26a'!$J$7:$J$100,'26a'!$H$7:$H$100,$A276,'26a'!$I$7:$I$100,2)+SUMIFS('27'!$J$7:$J$100,'27'!$H$7:$H$100,$A276,'27'!$I$7:$I$100,2)+SUMIFS('27a'!$J$7:$J$100,'27a'!$H$7:$H$100,$A276,'27a'!$I$7:$I$100,2)+SUMIFS('28'!$J$7:$J$100,'28'!$H$7:$H$100,$A276,'28'!$I$7:$I$100,2)+SUMIFS('29'!$J$7:$J$100,'29'!$H$7:$H$100,$A276,'29'!$I$7:$I$100,2)</f>
        <v>0</v>
      </c>
      <c r="I276" s="258">
        <f>SUMIFS('12'!$J$7:$J$100,'12'!$H$7:$H$100,$A276,'12'!$I$7:$I$100,"")+SUMIFS('13'!$J$7:$J$100,'13'!$H$7:$H$100,$A276,'13'!$I$7:$I$100,"")+SUMIFS('14'!$J$7:$J$100,'14'!$H$7:$H$100,$A276,'14'!$I$7:$I$100,"")+SUMIFS('15'!$J$7:$J$100,'15'!$H$7:$H$100,$A276,'15'!$I$7:$I$100,"")+SUMIFS('15a'!$J$7:$J$100,'15a'!$H$7:$H$100,$A276,'15a'!$I$7:$I$100,"")+SUMIFS('15b'!$J$7:$J$100,'15b'!$H$7:$H$100,$A276,'15b'!$I$7:$I$100,"")+SUMIFS('15c'!$J$7:$J$100,'15c'!$H$7:$H$100,$A276,'15c'!$I$7:$I$100,"")+SUMIFS('15d'!$J$7:$J$100,'15d'!$H$7:$H$100,$A276,'15d'!$I$7:$I$100,"")+SUMIFS('15e'!$J$7:$J$100,'15e'!$H$7:$H$100,$A276,'15e'!$I$7:$I$100,"")+SUMIFS('15f'!$J$7:$J$100,'15f'!$H$7:$H$100,$A276,'15f'!$I$7:$I$100,"")+SUMIFS('15g'!$J$7:$J$100,'15g'!$H$7:$H$100,$A276,'15g'!$I$7:$I$100,"")+SUMIFS('15h'!$J$7:$J$100,'15h'!$H$7:$H$100,$A276,'15h'!$I$7:$I$100,"")+SUMIFS('15i'!$J$7:$J$100,'15i'!$H$7:$H$100,$A276,'15i'!$I$7:$I$100,"")+SUMIFS('15j'!$J$7:$J$100,'15j'!$H$7:$H$100,$A276,'15j'!$I$7:$I$100,"")+SUMIFS('15k'!$J$7:$J$100,'15k'!$H$7:$H$100,$A276,'15k'!$I$7:$I$100,"")+SUMIFS('15l'!$J$7:$J$100,'15l'!$H$7:$H$100,$A276,'15l'!$I$7:$I$100,"")+SUMIFS('15m'!$J$7:$J$100,'15m'!$H$7:$H$100,$A276,'15m'!$I$7:$I$100,"")+SUMIFS('15n'!$J$7:$J$100,'15n'!$H$7:$H$100,$A276,'15n'!$I$7:$I$100,"")+SUMIFS('16'!$J$7:$J$100,'16'!$H$7:$H$100,$A276,'16'!$I$7:$I$100,"")+SUMIFS('16a'!$J$7:$J$100,'16a'!$H$7:$H$100,$A276,'16a'!$I$7:$I$100,"")+SUMIFS('17'!$J$7:$J$100,'17'!$H$7:$H$100,$A276,'17'!$I$7:$I$100,"")+SUMIFS('17a'!$J$7:$J$100,'17a'!$H$7:$H$100,$A276,'17a'!$I$7:$I$100,"")+SUMIFS('18'!$J$7:$J$100,'18'!$H$7:$H$100,$A276,'18'!$I$7:$I$100,"")+SUMIFS('18a'!$J$7:$J$100,'18a'!$H$7:$H$100,$A276,'18a'!$I$7:$I$100,"")
+SUMIFS('19'!$J$7:$J$100,'19'!$H$7:$H$100,$A276,'19'!$I$7:$I$100,"")+SUMIFS('20'!$J$7:$J$100,'20'!$H$7:$H$100,$A276,'20'!$I$7:$I$100,"")+SUMIFS('20a'!$J$7:$J$100,'20a'!$H$7:$H$100,$A276,'20a'!$I$7:$I$100,"")+SUMIFS('21'!$J$7:$J$100,'21'!$H$7:$H$100,$A276,'21'!$I$7:$I$100,"")+SUMIFS('22'!$J$7:$J$100,'22'!$H$7:$H$100,$A276,'22'!$I$7:$I$100,"")+SUMIFS('22a'!$J$7:$J$100,'22a'!$H$7:$H$100,$A276,'22a'!$I$7:$I$100,"")+SUMIFS('22b'!$J$7:$J$100,'22b'!$H$7:$H$100,$A276,'22b'!$I$7:$I$100,"")+SUMIFS('23'!$J$7:$J$100,'23'!$H$7:$H$100,$A276,'23'!$I$7:$I$100,"")+SUMIFS('24'!$J$7:$J$100,'24'!$H$7:$H$100,$A276,'24'!$I$7:$I$100,"")+SUMIFS('24a'!$J$7:$J$100,'24a'!$H$7:$H$100,$A276,'24a'!$I$7:$I$100,"")+SUMIFS('24b'!$J$7:$J$100,'24b'!$H$7:$H$100,$A276,'24b'!$I$7:$I$100,"")+SUMIFS('24c'!$J$7:$J$100,'24c'!$H$7:$H$100,$A276,'24c'!$I$7:$I$100,"")+SUMIFS('24d'!$J$7:$J$100,'24d'!$H$7:$H$100,$A276,'24d'!$I$7:$I$100,"")+SUMIFS('24e'!$J$7:$J$100,'24e'!$H$7:$H$100,$A276,'24e'!$I$7:$I$100,"")+SUMIFS('24f'!$J$7:$J$100,'24f'!$H$7:$H$100,$A276,'24f'!$I$7:$I$100,"")+SUMIFS('24g'!$J$7:$J$100,'24g'!$H$7:$H$100,$A276,'24g'!$I$7:$I$100,"")+SUMIFS('24h'!$J$7:$J$100,'24h'!$H$7:$H$100,$A276,'24h'!$I$7:$I$100,"")+SUMIFS('24i'!$J$7:$J$100,'24i'!$H$7:$H$100,$A276,'24i'!$I$7:$I$100,"")+SUMIFS('25'!$J$7:$J$100,'25'!$H$7:$H$100,$A276,'25'!$I$7:$I$100,"")+SUMIFS('26'!$J$7:$J$100,'26'!$H$7:$H$100,$A276,'26'!$I$7:$I$100,"")+SUMIFS('26a'!$J$7:$J$100,'26a'!$H$7:$H$100,$A276,'26a'!$I$7:$I$100,"")+SUMIFS('27'!$J$7:$J$100,'27'!$H$7:$H$100,$A276,'27'!$I$7:$I$100,"")+SUMIFS('27a'!$J$7:$J$100,'27a'!$H$7:$H$100,$A276,'27a'!$I$7:$I$100,"")+SUMIFS('28'!$J$7:$J$100,'28'!$H$7:$H$100,$A276,'28'!$I$7:$I$100,"")+SUMIFS('29'!$J$7:$J$100,'29'!$H$7:$H$100,$A276,'29'!$I$7:$I$100,"")</f>
        <v>0</v>
      </c>
      <c r="J276" s="259">
        <f t="shared" si="57"/>
        <v>0</v>
      </c>
      <c r="S276" s="247">
        <f t="shared" si="55"/>
        <v>500</v>
      </c>
    </row>
    <row r="277" ht="12.75" customHeight="1">
      <c r="A277" s="1" t="s">
        <v>2723</v>
      </c>
      <c r="B277" s="1" t="s">
        <v>4594</v>
      </c>
      <c r="C277" s="257">
        <f>SUMIFS('12'!$N$7:$N$100,'12'!$H$7:$H$100,$A277,'12'!$I$7:$I$100,1)+SUMIFS('13'!$N$7:$N$100,'13'!$H$7:$H$100,$A277,'13'!$I$7:$I$100,1)+SUMIFS('14'!$N$7:$N$100,'14'!$H$7:$H$100,$A277,'14'!$I$7:$I$100,1)+SUMIFS('15'!$N$7:$N$100,'15'!$H$7:$H$100,$A277,'15'!$I$7:$I$100,1)+SUMIFS('15a'!$N$7:$N$100,'15a'!$H$7:$H$100,$A277,'15a'!$I$7:$I$100,1)+SUMIFS('15b'!$N$7:$N$100,'15b'!$H$7:$H$100,$A277,'15b'!$I$7:$I$100,1)+SUMIFS('15c'!$N$7:$N$100,'15c'!$H$7:$H$100,$A277,'15c'!$I$7:$I$100,1)+SUMIFS('15d'!$N$7:$N$100,'15d'!$H$7:$H$100,$A277,'15d'!$I$7:$I$100,1)+SUMIFS('15e'!$N$7:$N$100,'15e'!$H$7:$H$100,$A277,'15e'!$I$7:$I$100,1)+SUMIFS('15f'!$N$7:$N$100,'15f'!$H$7:$H$100,$A277,'15f'!$I$7:$I$100,1)+SUMIFS('15g'!$N$7:$N$100,'15g'!$H$7:$H$100,$A277,'15g'!$I$7:$I$100,1)+SUMIFS('15h'!$N$7:$N$100,'15h'!$H$7:$H$100,$A277,'15h'!$I$7:$I$100,1)+SUMIFS('15i'!$N$7:$N$100,'15i'!$H$7:$H$100,$A277,'15i'!$I$7:$I$100,1)+SUMIFS('15j'!$N$7:$N$100,'15j'!$H$7:$H$100,$A277,'15j'!$I$7:$I$100,1)+SUMIFS('15k'!$N$7:$N$100,'15k'!$H$7:$H$100,$A277,'15k'!$I$7:$I$100,1)+SUMIFS('15l'!$N$7:$N$100,'15l'!$H$7:$H$100,$A277,'15l'!$I$7:$I$100,1)+SUMIFS('15m'!$N$7:$N$100,'15m'!$H$7:$H$100,$A277,'15m'!$I$7:$I$100,1)+SUMIFS('15n'!$N$7:$N$100,'15n'!$H$7:$H$100,$A277,'15n'!$I$7:$I$100,1)+SUMIFS('16'!$N$7:$N$100,'16'!$H$7:$H$100,$A277,'16'!$I$7:$I$100,1)+SUMIFS('16a'!$N$7:$N$100,'16a'!$H$7:$H$100,$A277,'16a'!$I$7:$I$100,1)+SUMIFS('17'!$N$7:$N$100,'17'!$H$7:$H$100,$A277,'17'!$I$7:$I$100,1)+SUMIFS('17a'!$N$7:$N$100,'17a'!$H$7:$H$100,$A277,'17a'!$I$7:$I$100,1)+SUMIFS('18'!$N$7:$N$100,'18'!$H$7:$H$100,$A277,'18'!$I$7:$I$100,1)+SUMIFS('18a'!$N$7:$N$100,'18a'!$H$7:$H$100,$A277,'18a'!$I$7:$I$100,1)
+SUMIFS('19'!$N$7:$N$100,'19'!$H$7:$H$100,$A277,'19'!$I$7:$I$100,1)+SUMIFS('20'!$N$7:$N$100,'20'!$H$7:$H$100,$A277,'20'!$I$7:$I$100,1)+SUMIFS('20a'!$N$7:$N$100,'20a'!$H$7:$H$100,$A277,'20a'!$I$7:$I$100,1)+SUMIFS('21'!$N$7:$N$100,'21'!$H$7:$H$100,$A277,'21'!$I$7:$I$100,1)+SUMIFS('22'!$N$7:$N$100,'22'!$H$7:$H$100,$A277,'22'!$I$7:$I$100,1)+SUMIFS('22a'!$N$7:$N$100,'22a'!$H$7:$H$100,$A277,'22a'!$I$7:$I$100,1)+SUMIFS('22b'!$N$7:$N$100,'22b'!$H$7:$H$100,$A277,'22b'!$I$7:$I$100,1)+SUMIFS('23'!$N$7:$N$100,'23'!$H$7:$H$100,$A277,'23'!$I$7:$I$100,1)+SUMIFS('24'!$N$7:$N$100,'24'!$H$7:$H$100,$A277,'24'!$I$7:$I$100,1)+SUMIFS('24a'!$N$7:$N$100,'24a'!$H$7:$H$100,$A277,'24a'!$I$7:$I$100,1)+SUMIFS('24b'!$N$7:$N$100,'24b'!$H$7:$H$100,$A277,'24b'!$I$7:$I$100,1)+SUMIFS('24c'!$N$7:$N$100,'24c'!$H$7:$H$100,$A277,'24c'!$I$7:$I$100,1)+SUMIFS('24d'!$N$7:$N$100,'24d'!$H$7:$H$100,$A277,'24d'!$I$7:$I$100,1)+SUMIFS('24e'!$N$7:$N$100,'24e'!$H$7:$H$100,$A277,'24e'!$I$7:$I$100,1)+SUMIFS('24f'!$N$7:$N$100,'24f'!$H$7:$H$100,$A277,'24f'!$I$7:$I$100,1)+SUMIFS('24g'!$N$7:$N$100,'24g'!$H$7:$H$100,$A277,'24g'!$I$7:$I$100,1)+SUMIFS('24h'!$N$7:$N$100,'24h'!$H$7:$H$100,$A277,'24h'!$I$7:$I$100,1)+SUMIFS('24i'!$N$7:$N$100,'24i'!$H$7:$H$100,$A277,'24i'!$I$7:$I$100,1)+SUMIFS('25'!$N$7:$N$100,'25'!$H$7:$H$100,$A277,'25'!$I$7:$I$100,1)+SUMIFS('26'!$N$7:$N$100,'26'!$H$7:$H$100,$A277,'26'!$I$7:$I$100,1)+SUMIFS('26a'!$N$7:$N$100,'26a'!$H$7:$H$100,$A277,'26a'!$I$7:$I$100,1)+SUMIFS('27'!$N$7:$N$100,'27'!$H$7:$H$100,$A277,'27'!$I$7:$I$100,1)+SUMIFS('27a'!$N$7:$N$100,'27a'!$H$7:$H$100,$A277,'27a'!$I$7:$I$100,1)+SUMIFS('28'!$N$7:$N$100,'28'!$H$7:$H$100,$A277,'28'!$I$7:$I$100,1)+SUMIFS('29'!$N$7:$N$100,'29'!$H$7:$H$100,$A277,'29'!$I$7:$I$100,1)</f>
        <v>0</v>
      </c>
      <c r="D277" s="258">
        <f>SUMIFS('12'!$N$7:$N$100,'12'!$H$7:$H$100,$A277,'12'!$I$7:$I$100,2)+SUMIFS('13'!$N$7:$N$100,'13'!$H$7:$H$100,$A277,'13'!$I$7:$I$100,2)+SUMIFS('14'!$N$7:$N$100,'14'!$H$7:$H$100,$A277,'14'!$I$7:$I$100,2)+SUMIFS('15'!$N$7:$N$100,'15'!$H$7:$H$100,$A277,'15'!$I$7:$I$100,2)+SUMIFS('15a'!$N$7:$N$100,'15a'!$H$7:$H$100,$A277,'15a'!$I$7:$I$100,2)+SUMIFS('15b'!$N$7:$N$100,'15b'!$H$7:$H$100,$A277,'15b'!$I$7:$I$100,2)+SUMIFS('15c'!$N$7:$N$100,'15c'!$H$7:$H$100,$A277,'15c'!$I$7:$I$100,2)+SUMIFS('15d'!$N$7:$N$100,'15d'!$H$7:$H$100,$A277,'15d'!$I$7:$I$100,2)+SUMIFS('15e'!$N$7:$N$100,'15e'!$H$7:$H$100,$A277,'15e'!$I$7:$I$100,2)+SUMIFS('15f'!$N$7:$N$100,'15f'!$H$7:$H$100,$A277,'15f'!$I$7:$I$100,2)+SUMIFS('15g'!$N$7:$N$100,'15g'!$H$7:$H$100,$A277,'15g'!$I$7:$I$100,2)+SUMIFS('15h'!$N$7:$N$100,'15h'!$H$7:$H$100,$A277,'15h'!$I$7:$I$100,2)+SUMIFS('15i'!$N$7:$N$100,'15i'!$H$7:$H$100,$A277,'15i'!$I$7:$I$100,2)+SUMIFS('15j'!$N$7:$N$100,'15j'!$H$7:$H$100,$A277,'15j'!$I$7:$I$100,2)+SUMIFS('15k'!$N$7:$N$100,'15k'!$H$7:$H$100,$A277,'15k'!$I$7:$I$100,2)+SUMIFS('15l'!$N$7:$N$100,'15l'!$H$7:$H$100,$A277,'15l'!$I$7:$I$100,2)+SUMIFS('15m'!$N$7:$N$100,'15m'!$H$7:$H$100,$A277,'15m'!$I$7:$I$100,2)+SUMIFS('15n'!$N$7:$N$100,'15n'!$H$7:$H$100,$A277,'15n'!$I$7:$I$100,2)+SUMIFS('16'!$N$7:$N$100,'16'!$H$7:$H$100,$A277,'16'!$I$7:$I$100,2)+SUMIFS('16a'!$N$7:$N$100,'16a'!$H$7:$H$100,$A277,'16a'!$I$7:$I$100,2)+SUMIFS('17'!$N$7:$N$100,'17'!$H$7:$H$100,$A277,'17'!$I$7:$I$100,2)+SUMIFS('17a'!$N$7:$N$100,'17a'!$H$7:$H$100,$A277,'17a'!$I$7:$I$100,2)+SUMIFS('18'!$N$7:$N$100,'18'!$H$7:$H$100,$A277,'18'!$I$7:$I$100,2)+SUMIFS('18a'!$N$7:$N$100,'18a'!$H$7:$H$100,$A277,'18a'!$I$7:$I$100,2)
+SUMIFS('19'!$N$7:$N$100,'19'!$H$7:$H$100,$A277,'19'!$I$7:$I$100,2)+SUMIFS('20'!$N$7:$N$100,'20'!$H$7:$H$100,$A277,'20'!$I$7:$I$100,2)+SUMIFS('20a'!$N$7:$N$100,'20a'!$H$7:$H$100,$A277,'20a'!$I$7:$I$100,2)+SUMIFS('21'!$N$7:$N$100,'21'!$H$7:$H$100,$A277,'21'!$I$7:$I$100,2)+SUMIFS('22'!$N$7:$N$100,'22'!$H$7:$H$100,$A277,'22'!$I$7:$I$100,2)+SUMIFS('22a'!$N$7:$N$100,'22a'!$H$7:$H$100,$A277,'22a'!$I$7:$I$100,2)+SUMIFS('22b'!$N$7:$N$100,'22b'!$H$7:$H$100,$A277,'22b'!$I$7:$I$100,2)+SUMIFS('23'!$N$7:$N$100,'23'!$H$7:$H$100,$A277,'23'!$I$7:$I$100,2)+SUMIFS('24'!$N$7:$N$100,'24'!$H$7:$H$100,$A277,'24'!$I$7:$I$100,2)+SUMIFS('24a'!$N$7:$N$100,'24a'!$H$7:$H$100,$A277,'24a'!$I$7:$I$100,2)+SUMIFS('24b'!$N$7:$N$100,'24b'!$H$7:$H$100,$A277,'24b'!$I$7:$I$100,2)+SUMIFS('24c'!$N$7:$N$100,'24c'!$H$7:$H$100,$A277,'24c'!$I$7:$I$100,2)+SUMIFS('24d'!$N$7:$N$100,'24d'!$H$7:$H$100,$A277,'24d'!$I$7:$I$100,2)+SUMIFS('24e'!$N$7:$N$100,'24e'!$H$7:$H$100,$A277,'24e'!$I$7:$I$100,2)+SUMIFS('24f'!$N$7:$N$100,'24f'!$H$7:$H$100,$A277,'24f'!$I$7:$I$100,2)+SUMIFS('24g'!$N$7:$N$100,'24g'!$H$7:$H$100,$A277,'24g'!$I$7:$I$100,2)+SUMIFS('24h'!$N$7:$N$100,'24h'!$H$7:$H$100,$A277,'24h'!$I$7:$I$100,2)+SUMIFS('24i'!$N$7:$N$100,'24i'!$H$7:$H$100,$A277,'24i'!$I$7:$I$100,2)+SUMIFS('25'!$N$7:$N$100,'25'!$H$7:$H$100,$A277,'25'!$I$7:$I$100,2)+SUMIFS('26'!$N$7:$N$100,'26'!$H$7:$H$100,$A277,'26'!$I$7:$I$100,2)+SUMIFS('26a'!$N$7:$N$100,'26a'!$H$7:$H$100,$A277,'26a'!$I$7:$I$100,2)+SUMIFS('27'!$N$7:$N$100,'27'!$H$7:$H$100,$A277,'27'!$I$7:$I$100,2)+SUMIFS('27a'!$N$7:$N$100,'27a'!$H$7:$H$100,$A277,'27a'!$I$7:$I$100,2)+SUMIFS('28'!$N$7:$N$100,'28'!$H$7:$H$100,$A277,'28'!$I$7:$I$100,2)+SUMIFS('29'!$N$7:$N$100,'29'!$H$7:$H$100,$A277,'29'!$I$7:$I$100,2)</f>
        <v>0</v>
      </c>
      <c r="E277" s="258">
        <f>SUMIFS('12'!$N$7:$N$100,'12'!$H$7:$H$100,$A277,'12'!$I$7:$I$100,"")+SUMIFS('13'!$N$7:$N$100,'13'!$H$7:$H$100,$A277,'13'!$I$7:$I$100,"")+SUMIFS('14'!$N$7:$N$100,'14'!$H$7:$H$100,$A277,'14'!$I$7:$I$100,"")+SUMIFS('15'!$N$7:$N$100,'15'!$H$7:$H$100,$A277,'15'!$I$7:$I$100,"")+SUMIFS('15a'!$N$7:$N$100,'15a'!$H$7:$H$100,$A277,'15a'!$I$7:$I$100,"")+SUMIFS('15b'!$N$7:$N$100,'15b'!$H$7:$H$100,$A277,'15b'!$I$7:$I$100,"")+SUMIFS('15c'!$N$7:$N$100,'15c'!$H$7:$H$100,$A277,'15c'!$I$7:$I$100,"")+SUMIFS('15d'!$N$7:$N$100,'15d'!$H$7:$H$100,$A277,'15d'!$I$7:$I$100,"")+SUMIFS('15e'!$N$7:$N$100,'15e'!$H$7:$H$100,$A277,'15e'!$I$7:$I$100,"")+SUMIFS('15f'!$N$7:$N$100,'15f'!$H$7:$H$100,$A277,'15f'!$I$7:$I$100,"")+SUMIFS('15g'!$N$7:$N$100,'15g'!$H$7:$H$100,$A277,'15g'!$I$7:$I$100,"")+SUMIFS('15h'!$N$7:$N$100,'15h'!$H$7:$H$100,$A277,'15h'!$I$7:$I$100,"")+SUMIFS('15i'!$N$7:$N$100,'15i'!$H$7:$H$100,$A277,'15i'!$I$7:$I$100,"")+SUMIFS('15j'!$N$7:$N$100,'15j'!$H$7:$H$100,$A277,'15j'!$I$7:$I$100,"")+SUMIFS('15k'!$N$7:$N$100,'15k'!$H$7:$H$100,$A277,'15k'!$I$7:$I$100,"")+SUMIFS('15l'!$N$7:$N$100,'15l'!$H$7:$H$100,$A277,'15l'!$I$7:$I$100,"")+SUMIFS('15m'!$N$7:$N$100,'15m'!$H$7:$H$100,$A277,'15m'!$I$7:$I$100,"")+SUMIFS('15n'!$N$7:$N$100,'15n'!$H$7:$H$100,$A277,'15n'!$I$7:$I$100,"")+SUMIFS('16'!$N$7:$N$100,'16'!$H$7:$H$100,$A277,'16'!$I$7:$I$100,"")+SUMIFS('16a'!$N$7:$N$100,'16a'!$H$7:$H$100,$A277,'16a'!$I$7:$I$100,"")+SUMIFS('17'!$N$7:$N$100,'17'!$H$7:$H$100,$A277,'17'!$I$7:$I$100,"")+SUMIFS('17a'!$N$7:$N$100,'17a'!$H$7:$H$100,$A277,'17a'!$I$7:$I$100,"")+SUMIFS('18'!$N$7:$N$100,'18'!$H$7:$H$100,$A277,'18'!$I$7:$I$100,"")+SUMIFS('18a'!$N$7:$N$100,'18a'!$H$7:$H$100,$A277,'18a'!$I$7:$I$100,"")
+SUMIFS('19'!$N$7:$N$100,'19'!$H$7:$H$100,$A277,'19'!$I$7:$I$100,"")+SUMIFS('20'!$N$7:$N$100,'20'!$H$7:$H$100,$A277,'20'!$I$7:$I$100,"")+SUMIFS('20a'!$N$7:$N$100,'20a'!$H$7:$H$100,$A277,'20a'!$I$7:$I$100,"")+SUMIFS('21'!$N$7:$N$100,'21'!$H$7:$H$100,$A277,'21'!$I$7:$I$100,"")+SUMIFS('22'!$N$7:$N$100,'22'!$H$7:$H$100,$A277,'22'!$I$7:$I$100,"")+SUMIFS('22a'!$N$7:$N$100,'22a'!$H$7:$H$100,$A277,'22a'!$I$7:$I$100,"")+SUMIFS('22b'!$N$7:$N$100,'22b'!$H$7:$H$100,$A277,'22b'!$I$7:$I$100,"")+SUMIFS('23'!$N$7:$N$100,'23'!$H$7:$H$100,$A277,'23'!$I$7:$I$100,"")+SUMIFS('24'!$N$7:$N$100,'24'!$H$7:$H$100,$A277,'24'!$I$7:$I$100,"")+SUMIFS('24a'!$N$7:$N$100,'24a'!$H$7:$H$100,$A277,'24a'!$I$7:$I$100,"")+SUMIFS('24b'!$N$7:$N$100,'24b'!$H$7:$H$100,$A277,'24b'!$I$7:$I$100,"")+SUMIFS('24c'!$N$7:$N$100,'24c'!$H$7:$H$100,$A277,'24c'!$I$7:$I$100,"")+SUMIFS('24d'!$N$7:$N$100,'24d'!$H$7:$H$100,$A277,'24d'!$I$7:$I$100,"")+SUMIFS('24e'!$N$7:$N$100,'24e'!$H$7:$H$100,$A277,'24e'!$I$7:$I$100,"")+SUMIFS('24f'!$N$7:$N$100,'24f'!$H$7:$H$100,$A277,'24f'!$I$7:$I$100,"")+SUMIFS('24g'!$N$7:$N$100,'24g'!$H$7:$H$100,$A277,'24g'!$I$7:$I$100,"")+SUMIFS('24h'!$N$7:$N$100,'24h'!$H$7:$H$100,$A277,'24h'!$I$7:$I$100,"")+SUMIFS('24i'!$N$7:$N$100,'24i'!$H$7:$H$100,$A277,'24i'!$I$7:$I$100,"")+SUMIFS('25'!$N$7:$N$100,'25'!$H$7:$H$100,$A277,'25'!$I$7:$I$100,"")+SUMIFS('26'!$N$7:$N$100,'26'!$H$7:$H$100,$A277,'26'!$I$7:$I$100,"")+SUMIFS('26a'!$N$7:$N$100,'26a'!$H$7:$H$100,$A277,'26a'!$I$7:$I$100,"")+SUMIFS('27'!$N$7:$N$100,'27'!$H$7:$H$100,$A277,'27'!$I$7:$I$100,"")+SUMIFS('27a'!$N$7:$N$100,'27a'!$H$7:$H$100,$A277,'27a'!$I$7:$I$100,"")+SUMIFS('28'!$N$7:$N$100,'28'!$H$7:$H$100,$A277,'28'!$I$7:$I$100,"")+SUMIFS('29'!$N$7:$N$100,'29'!$H$7:$H$100,$A277,'29'!$I$7:$I$100,"")</f>
        <v>0</v>
      </c>
      <c r="F277" s="259">
        <f t="shared" si="56"/>
        <v>0</v>
      </c>
      <c r="G277" s="257">
        <f>SUMIFS('12'!$J$7:$J$100,'12'!$H$7:$H$100,$A277,'12'!$I$7:$I$100,1)+SUMIFS('13'!$J$7:$J$100,'13'!$H$7:$H$100,$A277,'13'!$I$7:$I$100,1)+SUMIFS('14'!$J$7:$J$100,'14'!$H$7:$H$100,$A277,'14'!$I$7:$I$100,1)+SUMIFS('15'!$J$7:$J$100,'15'!$H$7:$H$100,$A277,'15'!$I$7:$I$100,1)+SUMIFS('15a'!$J$7:$J$100,'15a'!$H$7:$H$100,$A277,'15a'!$I$7:$I$100,1)+SUMIFS('15b'!$J$7:$J$100,'15b'!$H$7:$H$100,$A277,'15b'!$I$7:$I$100,1)+SUMIFS('15c'!$J$7:$J$100,'15c'!$H$7:$H$100,$A277,'15c'!$I$7:$I$100,1)+SUMIFS('15d'!$J$7:$J$100,'15d'!$H$7:$H$100,$A277,'15d'!$I$7:$I$100,1)+SUMIFS('15e'!$J$7:$J$100,'15e'!$H$7:$H$100,$A277,'15e'!$I$7:$I$100,1)+SUMIFS('15f'!$J$7:$J$100,'15f'!$H$7:$H$100,$A277,'15f'!$I$7:$I$100,1)+SUMIFS('15g'!$J$7:$J$100,'15g'!$H$7:$H$100,$A277,'15g'!$I$7:$I$100,1)+SUMIFS('15h'!$J$7:$J$100,'15h'!$H$7:$H$100,$A277,'15h'!$I$7:$I$100,1)+SUMIFS('15i'!$J$7:$J$100,'15i'!$H$7:$H$100,$A277,'15i'!$I$7:$I$100,1)+SUMIFS('15j'!$J$7:$J$100,'15j'!$H$7:$H$100,$A277,'15j'!$I$7:$I$100,1)+SUMIFS('15k'!$J$7:$J$100,'15k'!$H$7:$H$100,$A277,'15k'!$I$7:$I$100,1)+SUMIFS('15l'!$J$7:$J$100,'15l'!$H$7:$H$100,$A277,'15l'!$I$7:$I$100,1)+SUMIFS('15m'!$J$7:$J$100,'15m'!$H$7:$H$100,$A277,'15m'!$I$7:$I$100,1)+SUMIFS('15n'!$J$7:$J$100,'15n'!$H$7:$H$100,$A277,'15n'!$I$7:$I$100,1)+SUMIFS('16'!$J$7:$J$100,'16'!$H$7:$H$100,$A277,'16'!$I$7:$I$100,1)+SUMIFS('16a'!$J$7:$J$100,'16a'!$H$7:$H$100,$A277,'16a'!$I$7:$I$100,1)+SUMIFS('17'!$J$7:$J$100,'17'!$H$7:$H$100,$A277,'17'!$I$7:$I$100,1)+SUMIFS('17a'!$J$7:$J$100,'17a'!$H$7:$H$100,$A277,'17a'!$I$7:$I$100,1)+SUMIFS('18'!$J$7:$J$100,'18'!$H$7:$H$100,$A277,'18'!$I$7:$I$100,1)+SUMIFS('18a'!$J$7:$J$100,'18a'!$H$7:$H$100,$A277,'18a'!$I$7:$I$100,1)
+SUMIFS('19'!$J$7:$J$100,'19'!$H$7:$H$100,$A277,'19'!$I$7:$I$100,1)+SUMIFS('20'!$J$7:$J$100,'20'!$H$7:$H$100,$A277,'20'!$I$7:$I$100,1)+SUMIFS('20a'!$J$7:$J$100,'20a'!$H$7:$H$100,$A277,'20a'!$I$7:$I$100,1)+SUMIFS('21'!$J$7:$J$100,'21'!$H$7:$H$100,$A277,'21'!$I$7:$I$100,1)+SUMIFS('22'!$J$7:$J$100,'22'!$H$7:$H$100,$A277,'22'!$I$7:$I$100,1)+SUMIFS('22a'!$J$7:$J$100,'22a'!$H$7:$H$100,$A277,'22a'!$I$7:$I$100,1)+SUMIFS('22b'!$J$7:$J$100,'22b'!$H$7:$H$100,$A277,'22b'!$I$7:$I$100,1)+SUMIFS('23'!$J$7:$J$100,'23'!$H$7:$H$100,$A277,'23'!$I$7:$I$100,1)+SUMIFS('24'!$J$7:$J$100,'24'!$H$7:$H$100,$A277,'24'!$I$7:$I$100,1)+SUMIFS('24a'!$J$7:$J$100,'24a'!$H$7:$H$100,$A277,'24a'!$I$7:$I$100,1)+SUMIFS('24b'!$J$7:$J$100,'24b'!$H$7:$H$100,$A277,'24b'!$I$7:$I$100,1)+SUMIFS('24c'!$J$7:$J$100,'24c'!$H$7:$H$100,$A277,'24c'!$I$7:$I$100,1)+SUMIFS('24d'!$J$7:$J$100,'24d'!$H$7:$H$100,$A277,'24d'!$I$7:$I$100,1)+SUMIFS('24e'!$J$7:$J$100,'24e'!$H$7:$H$100,$A277,'24e'!$I$7:$I$100,1)+SUMIFS('24f'!$J$7:$J$100,'24f'!$H$7:$H$100,$A277,'24f'!$I$7:$I$100,1)+SUMIFS('24g'!$J$7:$J$100,'24g'!$H$7:$H$100,$A277,'24g'!$I$7:$I$100,1)+SUMIFS('24h'!$J$7:$J$100,'24h'!$H$7:$H$100,$A277,'24h'!$I$7:$I$100,1)+SUMIFS('24i'!$J$7:$J$100,'24i'!$H$7:$H$100,$A277,'24i'!$I$7:$I$100,1)+SUMIFS('25'!$J$7:$J$100,'25'!$H$7:$H$100,$A277,'25'!$I$7:$I$100,1)+SUMIFS('26'!$J$7:$J$100,'26'!$H$7:$H$100,$A277,'26'!$I$7:$I$100,1)+SUMIFS('26a'!$J$7:$J$100,'26a'!$H$7:$H$100,$A277,'26a'!$I$7:$I$100,1)+SUMIFS('27'!$J$7:$J$100,'27'!$H$7:$H$100,$A277,'27'!$I$7:$I$100,1)+SUMIFS('27a'!$J$7:$J$100,'27a'!$H$7:$H$100,$A277,'27a'!$I$7:$I$100,1)+SUMIFS('28'!$J$7:$J$100,'28'!$H$7:$H$100,$A277,'28'!$I$7:$I$100,1)+SUMIFS('29'!$J$7:$J$100,'29'!$H$7:$H$100,$A277,'29'!$I$7:$I$100,1)</f>
        <v>0</v>
      </c>
      <c r="H277" s="258">
        <f>SUMIFS('12'!$J$7:$J$100,'12'!$H$7:$H$100,$A277,'12'!$I$7:$I$100,2)+SUMIFS('13'!$J$7:$J$100,'13'!$H$7:$H$100,$A277,'13'!$I$7:$I$100,2)+SUMIFS('14'!$J$7:$J$100,'14'!$H$7:$H$100,$A277,'14'!$I$7:$I$100,2)+SUMIFS('15'!$J$7:$J$100,'15'!$H$7:$H$100,$A277,'15'!$I$7:$I$100,2)+SUMIFS('15a'!$J$7:$J$100,'15a'!$H$7:$H$100,$A277,'15a'!$I$7:$I$100,2)+SUMIFS('15b'!$J$7:$J$100,'15b'!$H$7:$H$100,$A277,'15b'!$I$7:$I$100,2)+SUMIFS('15c'!$J$7:$J$100,'15c'!$H$7:$H$100,$A277,'15c'!$I$7:$I$100,2)+SUMIFS('15d'!$J$7:$J$100,'15d'!$H$7:$H$100,$A277,'15d'!$I$7:$I$100,2)+SUMIFS('15e'!$J$7:$J$100,'15e'!$H$7:$H$100,$A277,'15e'!$I$7:$I$100,2)+SUMIFS('15f'!$J$7:$J$100,'15f'!$H$7:$H$100,$A277,'15f'!$I$7:$I$100,2)+SUMIFS('15g'!$J$7:$J$100,'15g'!$H$7:$H$100,$A277,'15g'!$I$7:$I$100,2)+SUMIFS('15h'!$J$7:$J$100,'15h'!$H$7:$H$100,$A277,'15h'!$I$7:$I$100,2)+SUMIFS('15i'!$J$7:$J$100,'15i'!$H$7:$H$100,$A277,'15i'!$I$7:$I$100,2)+SUMIFS('15j'!$J$7:$J$100,'15j'!$H$7:$H$100,$A277,'15j'!$I$7:$I$100,2)+SUMIFS('15k'!$J$7:$J$100,'15k'!$H$7:$H$100,$A277,'15k'!$I$7:$I$100,2)+SUMIFS('15l'!$J$7:$J$100,'15l'!$H$7:$H$100,$A277,'15l'!$I$7:$I$100,2)+SUMIFS('15m'!$J$7:$J$100,'15m'!$H$7:$H$100,$A277,'15m'!$I$7:$I$100,2)+SUMIFS('15n'!$J$7:$J$100,'15n'!$H$7:$H$100,$A277,'15n'!$I$7:$I$100,2)+SUMIFS('16'!$J$7:$J$100,'16'!$H$7:$H$100,$A277,'16'!$I$7:$I$100,2)+SUMIFS('16a'!$J$7:$J$100,'16a'!$H$7:$H$100,$A277,'16a'!$I$7:$I$100,2)+SUMIFS('17'!$J$7:$J$100,'17'!$H$7:$H$100,$A277,'17'!$I$7:$I$100,2)+SUMIFS('17a'!$J$7:$J$100,'17a'!$H$7:$H$100,$A277,'17a'!$I$7:$I$100,2)+SUMIFS('18'!$J$7:$J$100,'18'!$H$7:$H$100,$A277,'18'!$I$7:$I$100,2)+SUMIFS('18a'!$J$7:$J$100,'18a'!$H$7:$H$100,$A277,'18a'!$I$7:$I$100,2)
+SUMIFS('19'!$J$7:$J$100,'19'!$H$7:$H$100,$A277,'19'!$I$7:$I$100,2)+SUMIFS('20'!$J$7:$J$100,'20'!$H$7:$H$100,$A277,'20'!$I$7:$I$100,2)+SUMIFS('20a'!$J$7:$J$100,'20a'!$H$7:$H$100,$A277,'20a'!$I$7:$I$100,2)+SUMIFS('21'!$J$7:$J$100,'21'!$H$7:$H$100,$A277,'21'!$I$7:$I$100,2)+SUMIFS('22'!$J$7:$J$100,'22'!$H$7:$H$100,$A277,'22'!$I$7:$I$100,2)+SUMIFS('22a'!$J$7:$J$100,'22a'!$H$7:$H$100,$A277,'22a'!$I$7:$I$100,2)+SUMIFS('22b'!$J$7:$J$100,'22b'!$H$7:$H$100,$A277,'22b'!$I$7:$I$100,2)+SUMIFS('23'!$J$7:$J$100,'23'!$H$7:$H$100,$A277,'23'!$I$7:$I$100,2)+SUMIFS('24'!$J$7:$J$100,'24'!$H$7:$H$100,$A277,'24'!$I$7:$I$100,2)+SUMIFS('24a'!$J$7:$J$100,'24a'!$H$7:$H$100,$A277,'24a'!$I$7:$I$100,2)+SUMIFS('24b'!$J$7:$J$100,'24b'!$H$7:$H$100,$A277,'24b'!$I$7:$I$100,2)+SUMIFS('24c'!$J$7:$J$100,'24c'!$H$7:$H$100,$A277,'24c'!$I$7:$I$100,2)+SUMIFS('24d'!$J$7:$J$100,'24d'!$H$7:$H$100,$A277,'24d'!$I$7:$I$100,2)+SUMIFS('24e'!$J$7:$J$100,'24e'!$H$7:$H$100,$A277,'24e'!$I$7:$I$100,2)+SUMIFS('24f'!$J$7:$J$100,'24f'!$H$7:$H$100,$A277,'24f'!$I$7:$I$100,2)+SUMIFS('24g'!$J$7:$J$100,'24g'!$H$7:$H$100,$A277,'24g'!$I$7:$I$100,2)+SUMIFS('24h'!$J$7:$J$100,'24h'!$H$7:$H$100,$A277,'24h'!$I$7:$I$100,2)+SUMIFS('24i'!$J$7:$J$100,'24i'!$H$7:$H$100,$A277,'24i'!$I$7:$I$100,2)+SUMIFS('25'!$J$7:$J$100,'25'!$H$7:$H$100,$A277,'25'!$I$7:$I$100,2)+SUMIFS('26'!$J$7:$J$100,'26'!$H$7:$H$100,$A277,'26'!$I$7:$I$100,2)+SUMIFS('26a'!$J$7:$J$100,'26a'!$H$7:$H$100,$A277,'26a'!$I$7:$I$100,2)+SUMIFS('27'!$J$7:$J$100,'27'!$H$7:$H$100,$A277,'27'!$I$7:$I$100,2)+SUMIFS('27a'!$J$7:$J$100,'27a'!$H$7:$H$100,$A277,'27a'!$I$7:$I$100,2)+SUMIFS('28'!$J$7:$J$100,'28'!$H$7:$H$100,$A277,'28'!$I$7:$I$100,2)+SUMIFS('29'!$J$7:$J$100,'29'!$H$7:$H$100,$A277,'29'!$I$7:$I$100,2)</f>
        <v>0</v>
      </c>
      <c r="I277" s="258">
        <f>SUMIFS('12'!$J$7:$J$100,'12'!$H$7:$H$100,$A277,'12'!$I$7:$I$100,"")+SUMIFS('13'!$J$7:$J$100,'13'!$H$7:$H$100,$A277,'13'!$I$7:$I$100,"")+SUMIFS('14'!$J$7:$J$100,'14'!$H$7:$H$100,$A277,'14'!$I$7:$I$100,"")+SUMIFS('15'!$J$7:$J$100,'15'!$H$7:$H$100,$A277,'15'!$I$7:$I$100,"")+SUMIFS('15a'!$J$7:$J$100,'15a'!$H$7:$H$100,$A277,'15a'!$I$7:$I$100,"")+SUMIFS('15b'!$J$7:$J$100,'15b'!$H$7:$H$100,$A277,'15b'!$I$7:$I$100,"")+SUMIFS('15c'!$J$7:$J$100,'15c'!$H$7:$H$100,$A277,'15c'!$I$7:$I$100,"")+SUMIFS('15d'!$J$7:$J$100,'15d'!$H$7:$H$100,$A277,'15d'!$I$7:$I$100,"")+SUMIFS('15e'!$J$7:$J$100,'15e'!$H$7:$H$100,$A277,'15e'!$I$7:$I$100,"")+SUMIFS('15f'!$J$7:$J$100,'15f'!$H$7:$H$100,$A277,'15f'!$I$7:$I$100,"")+SUMIFS('15g'!$J$7:$J$100,'15g'!$H$7:$H$100,$A277,'15g'!$I$7:$I$100,"")+SUMIFS('15h'!$J$7:$J$100,'15h'!$H$7:$H$100,$A277,'15h'!$I$7:$I$100,"")+SUMIFS('15i'!$J$7:$J$100,'15i'!$H$7:$H$100,$A277,'15i'!$I$7:$I$100,"")+SUMIFS('15j'!$J$7:$J$100,'15j'!$H$7:$H$100,$A277,'15j'!$I$7:$I$100,"")+SUMIFS('15k'!$J$7:$J$100,'15k'!$H$7:$H$100,$A277,'15k'!$I$7:$I$100,"")+SUMIFS('15l'!$J$7:$J$100,'15l'!$H$7:$H$100,$A277,'15l'!$I$7:$I$100,"")+SUMIFS('15m'!$J$7:$J$100,'15m'!$H$7:$H$100,$A277,'15m'!$I$7:$I$100,"")+SUMIFS('15n'!$J$7:$J$100,'15n'!$H$7:$H$100,$A277,'15n'!$I$7:$I$100,"")+SUMIFS('16'!$J$7:$J$100,'16'!$H$7:$H$100,$A277,'16'!$I$7:$I$100,"")+SUMIFS('16a'!$J$7:$J$100,'16a'!$H$7:$H$100,$A277,'16a'!$I$7:$I$100,"")+SUMIFS('17'!$J$7:$J$100,'17'!$H$7:$H$100,$A277,'17'!$I$7:$I$100,"")+SUMIFS('17a'!$J$7:$J$100,'17a'!$H$7:$H$100,$A277,'17a'!$I$7:$I$100,"")+SUMIFS('18'!$J$7:$J$100,'18'!$H$7:$H$100,$A277,'18'!$I$7:$I$100,"")+SUMIFS('18a'!$J$7:$J$100,'18a'!$H$7:$H$100,$A277,'18a'!$I$7:$I$100,"")
+SUMIFS('19'!$J$7:$J$100,'19'!$H$7:$H$100,$A277,'19'!$I$7:$I$100,"")+SUMIFS('20'!$J$7:$J$100,'20'!$H$7:$H$100,$A277,'20'!$I$7:$I$100,"")+SUMIFS('20a'!$J$7:$J$100,'20a'!$H$7:$H$100,$A277,'20a'!$I$7:$I$100,"")+SUMIFS('21'!$J$7:$J$100,'21'!$H$7:$H$100,$A277,'21'!$I$7:$I$100,"")+SUMIFS('22'!$J$7:$J$100,'22'!$H$7:$H$100,$A277,'22'!$I$7:$I$100,"")+SUMIFS('22a'!$J$7:$J$100,'22a'!$H$7:$H$100,$A277,'22a'!$I$7:$I$100,"")+SUMIFS('22b'!$J$7:$J$100,'22b'!$H$7:$H$100,$A277,'22b'!$I$7:$I$100,"")+SUMIFS('23'!$J$7:$J$100,'23'!$H$7:$H$100,$A277,'23'!$I$7:$I$100,"")+SUMIFS('24'!$J$7:$J$100,'24'!$H$7:$H$100,$A277,'24'!$I$7:$I$100,"")+SUMIFS('24a'!$J$7:$J$100,'24a'!$H$7:$H$100,$A277,'24a'!$I$7:$I$100,"")+SUMIFS('24b'!$J$7:$J$100,'24b'!$H$7:$H$100,$A277,'24b'!$I$7:$I$100,"")+SUMIFS('24c'!$J$7:$J$100,'24c'!$H$7:$H$100,$A277,'24c'!$I$7:$I$100,"")+SUMIFS('24d'!$J$7:$J$100,'24d'!$H$7:$H$100,$A277,'24d'!$I$7:$I$100,"")+SUMIFS('24e'!$J$7:$J$100,'24e'!$H$7:$H$100,$A277,'24e'!$I$7:$I$100,"")+SUMIFS('24f'!$J$7:$J$100,'24f'!$H$7:$H$100,$A277,'24f'!$I$7:$I$100,"")+SUMIFS('24g'!$J$7:$J$100,'24g'!$H$7:$H$100,$A277,'24g'!$I$7:$I$100,"")+SUMIFS('24h'!$J$7:$J$100,'24h'!$H$7:$H$100,$A277,'24h'!$I$7:$I$100,"")+SUMIFS('24i'!$J$7:$J$100,'24i'!$H$7:$H$100,$A277,'24i'!$I$7:$I$100,"")+SUMIFS('25'!$J$7:$J$100,'25'!$H$7:$H$100,$A277,'25'!$I$7:$I$100,"")+SUMIFS('26'!$J$7:$J$100,'26'!$H$7:$H$100,$A277,'26'!$I$7:$I$100,"")+SUMIFS('26a'!$J$7:$J$100,'26a'!$H$7:$H$100,$A277,'26a'!$I$7:$I$100,"")+SUMIFS('27'!$J$7:$J$100,'27'!$H$7:$H$100,$A277,'27'!$I$7:$I$100,"")+SUMIFS('27a'!$J$7:$J$100,'27a'!$H$7:$H$100,$A277,'27a'!$I$7:$I$100,"")+SUMIFS('28'!$J$7:$J$100,'28'!$H$7:$H$100,$A277,'28'!$I$7:$I$100,"")+SUMIFS('29'!$J$7:$J$100,'29'!$H$7:$H$100,$A277,'29'!$I$7:$I$100,"")</f>
        <v>0</v>
      </c>
      <c r="J277" s="259">
        <f t="shared" si="57"/>
        <v>0</v>
      </c>
      <c r="S277" s="247">
        <f t="shared" si="55"/>
        <v>0</v>
      </c>
    </row>
    <row r="278" ht="12.75" customHeight="1">
      <c r="A278" s="1" t="s">
        <v>4595</v>
      </c>
      <c r="B278" s="1" t="s">
        <v>4596</v>
      </c>
      <c r="C278" s="257">
        <f>SUMIFS('12'!$N$7:$N$100,'12'!$H$7:$H$100,$A278,'12'!$I$7:$I$100,1)+SUMIFS('13'!$N$7:$N$100,'13'!$H$7:$H$100,$A278,'13'!$I$7:$I$100,1)+SUMIFS('14'!$N$7:$N$100,'14'!$H$7:$H$100,$A278,'14'!$I$7:$I$100,1)+SUMIFS('15'!$N$7:$N$100,'15'!$H$7:$H$100,$A278,'15'!$I$7:$I$100,1)+SUMIFS('15a'!$N$7:$N$100,'15a'!$H$7:$H$100,$A278,'15a'!$I$7:$I$100,1)+SUMIFS('15b'!$N$7:$N$100,'15b'!$H$7:$H$100,$A278,'15b'!$I$7:$I$100,1)+SUMIFS('15c'!$N$7:$N$100,'15c'!$H$7:$H$100,$A278,'15c'!$I$7:$I$100,1)+SUMIFS('15d'!$N$7:$N$100,'15d'!$H$7:$H$100,$A278,'15d'!$I$7:$I$100,1)+SUMIFS('15e'!$N$7:$N$100,'15e'!$H$7:$H$100,$A278,'15e'!$I$7:$I$100,1)+SUMIFS('15f'!$N$7:$N$100,'15f'!$H$7:$H$100,$A278,'15f'!$I$7:$I$100,1)+SUMIFS('15g'!$N$7:$N$100,'15g'!$H$7:$H$100,$A278,'15g'!$I$7:$I$100,1)+SUMIFS('15h'!$N$7:$N$100,'15h'!$H$7:$H$100,$A278,'15h'!$I$7:$I$100,1)+SUMIFS('15i'!$N$7:$N$100,'15i'!$H$7:$H$100,$A278,'15i'!$I$7:$I$100,1)+SUMIFS('15j'!$N$7:$N$100,'15j'!$H$7:$H$100,$A278,'15j'!$I$7:$I$100,1)+SUMIFS('15k'!$N$7:$N$100,'15k'!$H$7:$H$100,$A278,'15k'!$I$7:$I$100,1)+SUMIFS('15l'!$N$7:$N$100,'15l'!$H$7:$H$100,$A278,'15l'!$I$7:$I$100,1)+SUMIFS('15m'!$N$7:$N$100,'15m'!$H$7:$H$100,$A278,'15m'!$I$7:$I$100,1)+SUMIFS('15n'!$N$7:$N$100,'15n'!$H$7:$H$100,$A278,'15n'!$I$7:$I$100,1)+SUMIFS('16'!$N$7:$N$100,'16'!$H$7:$H$100,$A278,'16'!$I$7:$I$100,1)+SUMIFS('16a'!$N$7:$N$100,'16a'!$H$7:$H$100,$A278,'16a'!$I$7:$I$100,1)+SUMIFS('17'!$N$7:$N$100,'17'!$H$7:$H$100,$A278,'17'!$I$7:$I$100,1)+SUMIFS('17a'!$N$7:$N$100,'17a'!$H$7:$H$100,$A278,'17a'!$I$7:$I$100,1)+SUMIFS('18'!$N$7:$N$100,'18'!$H$7:$H$100,$A278,'18'!$I$7:$I$100,1)+SUMIFS('18a'!$N$7:$N$100,'18a'!$H$7:$H$100,$A278,'18a'!$I$7:$I$100,1)
+SUMIFS('19'!$N$7:$N$100,'19'!$H$7:$H$100,$A278,'19'!$I$7:$I$100,1)+SUMIFS('20'!$N$7:$N$100,'20'!$H$7:$H$100,$A278,'20'!$I$7:$I$100,1)+SUMIFS('20a'!$N$7:$N$100,'20a'!$H$7:$H$100,$A278,'20a'!$I$7:$I$100,1)+SUMIFS('21'!$N$7:$N$100,'21'!$H$7:$H$100,$A278,'21'!$I$7:$I$100,1)+SUMIFS('22'!$N$7:$N$100,'22'!$H$7:$H$100,$A278,'22'!$I$7:$I$100,1)+SUMIFS('22a'!$N$7:$N$100,'22a'!$H$7:$H$100,$A278,'22a'!$I$7:$I$100,1)+SUMIFS('22b'!$N$7:$N$100,'22b'!$H$7:$H$100,$A278,'22b'!$I$7:$I$100,1)+SUMIFS('23'!$N$7:$N$100,'23'!$H$7:$H$100,$A278,'23'!$I$7:$I$100,1)+SUMIFS('24'!$N$7:$N$100,'24'!$H$7:$H$100,$A278,'24'!$I$7:$I$100,1)+SUMIFS('24a'!$N$7:$N$100,'24a'!$H$7:$H$100,$A278,'24a'!$I$7:$I$100,1)+SUMIFS('24b'!$N$7:$N$100,'24b'!$H$7:$H$100,$A278,'24b'!$I$7:$I$100,1)+SUMIFS('24c'!$N$7:$N$100,'24c'!$H$7:$H$100,$A278,'24c'!$I$7:$I$100,1)+SUMIFS('24d'!$N$7:$N$100,'24d'!$H$7:$H$100,$A278,'24d'!$I$7:$I$100,1)+SUMIFS('24e'!$N$7:$N$100,'24e'!$H$7:$H$100,$A278,'24e'!$I$7:$I$100,1)+SUMIFS('24f'!$N$7:$N$100,'24f'!$H$7:$H$100,$A278,'24f'!$I$7:$I$100,1)+SUMIFS('24g'!$N$7:$N$100,'24g'!$H$7:$H$100,$A278,'24g'!$I$7:$I$100,1)+SUMIFS('24h'!$N$7:$N$100,'24h'!$H$7:$H$100,$A278,'24h'!$I$7:$I$100,1)+SUMIFS('24i'!$N$7:$N$100,'24i'!$H$7:$H$100,$A278,'24i'!$I$7:$I$100,1)+SUMIFS('25'!$N$7:$N$100,'25'!$H$7:$H$100,$A278,'25'!$I$7:$I$100,1)+SUMIFS('26'!$N$7:$N$100,'26'!$H$7:$H$100,$A278,'26'!$I$7:$I$100,1)+SUMIFS('26a'!$N$7:$N$100,'26a'!$H$7:$H$100,$A278,'26a'!$I$7:$I$100,1)+SUMIFS('27'!$N$7:$N$100,'27'!$H$7:$H$100,$A278,'27'!$I$7:$I$100,1)+SUMIFS('27a'!$N$7:$N$100,'27a'!$H$7:$H$100,$A278,'27a'!$I$7:$I$100,1)+SUMIFS('28'!$N$7:$N$100,'28'!$H$7:$H$100,$A278,'28'!$I$7:$I$100,1)+SUMIFS('29'!$N$7:$N$100,'29'!$H$7:$H$100,$A278,'29'!$I$7:$I$100,1)</f>
        <v>0</v>
      </c>
      <c r="D278" s="258">
        <f>SUMIFS('12'!$N$7:$N$100,'12'!$H$7:$H$100,$A278,'12'!$I$7:$I$100,2)+SUMIFS('13'!$N$7:$N$100,'13'!$H$7:$H$100,$A278,'13'!$I$7:$I$100,2)+SUMIFS('14'!$N$7:$N$100,'14'!$H$7:$H$100,$A278,'14'!$I$7:$I$100,2)+SUMIFS('15'!$N$7:$N$100,'15'!$H$7:$H$100,$A278,'15'!$I$7:$I$100,2)+SUMIFS('15a'!$N$7:$N$100,'15a'!$H$7:$H$100,$A278,'15a'!$I$7:$I$100,2)+SUMIFS('15b'!$N$7:$N$100,'15b'!$H$7:$H$100,$A278,'15b'!$I$7:$I$100,2)+SUMIFS('15c'!$N$7:$N$100,'15c'!$H$7:$H$100,$A278,'15c'!$I$7:$I$100,2)+SUMIFS('15d'!$N$7:$N$100,'15d'!$H$7:$H$100,$A278,'15d'!$I$7:$I$100,2)+SUMIFS('15e'!$N$7:$N$100,'15e'!$H$7:$H$100,$A278,'15e'!$I$7:$I$100,2)+SUMIFS('15f'!$N$7:$N$100,'15f'!$H$7:$H$100,$A278,'15f'!$I$7:$I$100,2)+SUMIFS('15g'!$N$7:$N$100,'15g'!$H$7:$H$100,$A278,'15g'!$I$7:$I$100,2)+SUMIFS('15h'!$N$7:$N$100,'15h'!$H$7:$H$100,$A278,'15h'!$I$7:$I$100,2)+SUMIFS('15i'!$N$7:$N$100,'15i'!$H$7:$H$100,$A278,'15i'!$I$7:$I$100,2)+SUMIFS('15j'!$N$7:$N$100,'15j'!$H$7:$H$100,$A278,'15j'!$I$7:$I$100,2)+SUMIFS('15k'!$N$7:$N$100,'15k'!$H$7:$H$100,$A278,'15k'!$I$7:$I$100,2)+SUMIFS('15l'!$N$7:$N$100,'15l'!$H$7:$H$100,$A278,'15l'!$I$7:$I$100,2)+SUMIFS('15m'!$N$7:$N$100,'15m'!$H$7:$H$100,$A278,'15m'!$I$7:$I$100,2)+SUMIFS('15n'!$N$7:$N$100,'15n'!$H$7:$H$100,$A278,'15n'!$I$7:$I$100,2)+SUMIFS('16'!$N$7:$N$100,'16'!$H$7:$H$100,$A278,'16'!$I$7:$I$100,2)+SUMIFS('16a'!$N$7:$N$100,'16a'!$H$7:$H$100,$A278,'16a'!$I$7:$I$100,2)+SUMIFS('17'!$N$7:$N$100,'17'!$H$7:$H$100,$A278,'17'!$I$7:$I$100,2)+SUMIFS('17a'!$N$7:$N$100,'17a'!$H$7:$H$100,$A278,'17a'!$I$7:$I$100,2)+SUMIFS('18'!$N$7:$N$100,'18'!$H$7:$H$100,$A278,'18'!$I$7:$I$100,2)+SUMIFS('18a'!$N$7:$N$100,'18a'!$H$7:$H$100,$A278,'18a'!$I$7:$I$100,2)
+SUMIFS('19'!$N$7:$N$100,'19'!$H$7:$H$100,$A278,'19'!$I$7:$I$100,2)+SUMIFS('20'!$N$7:$N$100,'20'!$H$7:$H$100,$A278,'20'!$I$7:$I$100,2)+SUMIFS('20a'!$N$7:$N$100,'20a'!$H$7:$H$100,$A278,'20a'!$I$7:$I$100,2)+SUMIFS('21'!$N$7:$N$100,'21'!$H$7:$H$100,$A278,'21'!$I$7:$I$100,2)+SUMIFS('22'!$N$7:$N$100,'22'!$H$7:$H$100,$A278,'22'!$I$7:$I$100,2)+SUMIFS('22a'!$N$7:$N$100,'22a'!$H$7:$H$100,$A278,'22a'!$I$7:$I$100,2)+SUMIFS('22b'!$N$7:$N$100,'22b'!$H$7:$H$100,$A278,'22b'!$I$7:$I$100,2)+SUMIFS('23'!$N$7:$N$100,'23'!$H$7:$H$100,$A278,'23'!$I$7:$I$100,2)+SUMIFS('24'!$N$7:$N$100,'24'!$H$7:$H$100,$A278,'24'!$I$7:$I$100,2)+SUMIFS('24a'!$N$7:$N$100,'24a'!$H$7:$H$100,$A278,'24a'!$I$7:$I$100,2)+SUMIFS('24b'!$N$7:$N$100,'24b'!$H$7:$H$100,$A278,'24b'!$I$7:$I$100,2)+SUMIFS('24c'!$N$7:$N$100,'24c'!$H$7:$H$100,$A278,'24c'!$I$7:$I$100,2)+SUMIFS('24d'!$N$7:$N$100,'24d'!$H$7:$H$100,$A278,'24d'!$I$7:$I$100,2)+SUMIFS('24e'!$N$7:$N$100,'24e'!$H$7:$H$100,$A278,'24e'!$I$7:$I$100,2)+SUMIFS('24f'!$N$7:$N$100,'24f'!$H$7:$H$100,$A278,'24f'!$I$7:$I$100,2)+SUMIFS('24g'!$N$7:$N$100,'24g'!$H$7:$H$100,$A278,'24g'!$I$7:$I$100,2)+SUMIFS('24h'!$N$7:$N$100,'24h'!$H$7:$H$100,$A278,'24h'!$I$7:$I$100,2)+SUMIFS('24i'!$N$7:$N$100,'24i'!$H$7:$H$100,$A278,'24i'!$I$7:$I$100,2)+SUMIFS('25'!$N$7:$N$100,'25'!$H$7:$H$100,$A278,'25'!$I$7:$I$100,2)+SUMIFS('26'!$N$7:$N$100,'26'!$H$7:$H$100,$A278,'26'!$I$7:$I$100,2)+SUMIFS('26a'!$N$7:$N$100,'26a'!$H$7:$H$100,$A278,'26a'!$I$7:$I$100,2)+SUMIFS('27'!$N$7:$N$100,'27'!$H$7:$H$100,$A278,'27'!$I$7:$I$100,2)+SUMIFS('27a'!$N$7:$N$100,'27a'!$H$7:$H$100,$A278,'27a'!$I$7:$I$100,2)+SUMIFS('28'!$N$7:$N$100,'28'!$H$7:$H$100,$A278,'28'!$I$7:$I$100,2)+SUMIFS('29'!$N$7:$N$100,'29'!$H$7:$H$100,$A278,'29'!$I$7:$I$100,2)</f>
        <v>0</v>
      </c>
      <c r="E278" s="258">
        <f>SUMIFS('12'!$N$7:$N$100,'12'!$H$7:$H$100,$A278,'12'!$I$7:$I$100,"")+SUMIFS('13'!$N$7:$N$100,'13'!$H$7:$H$100,$A278,'13'!$I$7:$I$100,"")+SUMIFS('14'!$N$7:$N$100,'14'!$H$7:$H$100,$A278,'14'!$I$7:$I$100,"")+SUMIFS('15'!$N$7:$N$100,'15'!$H$7:$H$100,$A278,'15'!$I$7:$I$100,"")+SUMIFS('15a'!$N$7:$N$100,'15a'!$H$7:$H$100,$A278,'15a'!$I$7:$I$100,"")+SUMIFS('15b'!$N$7:$N$100,'15b'!$H$7:$H$100,$A278,'15b'!$I$7:$I$100,"")+SUMIFS('15c'!$N$7:$N$100,'15c'!$H$7:$H$100,$A278,'15c'!$I$7:$I$100,"")+SUMIFS('15d'!$N$7:$N$100,'15d'!$H$7:$H$100,$A278,'15d'!$I$7:$I$100,"")+SUMIFS('15e'!$N$7:$N$100,'15e'!$H$7:$H$100,$A278,'15e'!$I$7:$I$100,"")+SUMIFS('15f'!$N$7:$N$100,'15f'!$H$7:$H$100,$A278,'15f'!$I$7:$I$100,"")+SUMIFS('15g'!$N$7:$N$100,'15g'!$H$7:$H$100,$A278,'15g'!$I$7:$I$100,"")+SUMIFS('15h'!$N$7:$N$100,'15h'!$H$7:$H$100,$A278,'15h'!$I$7:$I$100,"")+SUMIFS('15i'!$N$7:$N$100,'15i'!$H$7:$H$100,$A278,'15i'!$I$7:$I$100,"")+SUMIFS('15j'!$N$7:$N$100,'15j'!$H$7:$H$100,$A278,'15j'!$I$7:$I$100,"")+SUMIFS('15k'!$N$7:$N$100,'15k'!$H$7:$H$100,$A278,'15k'!$I$7:$I$100,"")+SUMIFS('15l'!$N$7:$N$100,'15l'!$H$7:$H$100,$A278,'15l'!$I$7:$I$100,"")+SUMIFS('15m'!$N$7:$N$100,'15m'!$H$7:$H$100,$A278,'15m'!$I$7:$I$100,"")+SUMIFS('15n'!$N$7:$N$100,'15n'!$H$7:$H$100,$A278,'15n'!$I$7:$I$100,"")+SUMIFS('16'!$N$7:$N$100,'16'!$H$7:$H$100,$A278,'16'!$I$7:$I$100,"")+SUMIFS('16a'!$N$7:$N$100,'16a'!$H$7:$H$100,$A278,'16a'!$I$7:$I$100,"")+SUMIFS('17'!$N$7:$N$100,'17'!$H$7:$H$100,$A278,'17'!$I$7:$I$100,"")+SUMIFS('17a'!$N$7:$N$100,'17a'!$H$7:$H$100,$A278,'17a'!$I$7:$I$100,"")+SUMIFS('18'!$N$7:$N$100,'18'!$H$7:$H$100,$A278,'18'!$I$7:$I$100,"")+SUMIFS('18a'!$N$7:$N$100,'18a'!$H$7:$H$100,$A278,'18a'!$I$7:$I$100,"")
+SUMIFS('19'!$N$7:$N$100,'19'!$H$7:$H$100,$A278,'19'!$I$7:$I$100,"")+SUMIFS('20'!$N$7:$N$100,'20'!$H$7:$H$100,$A278,'20'!$I$7:$I$100,"")+SUMIFS('20a'!$N$7:$N$100,'20a'!$H$7:$H$100,$A278,'20a'!$I$7:$I$100,"")+SUMIFS('21'!$N$7:$N$100,'21'!$H$7:$H$100,$A278,'21'!$I$7:$I$100,"")+SUMIFS('22'!$N$7:$N$100,'22'!$H$7:$H$100,$A278,'22'!$I$7:$I$100,"")+SUMIFS('22a'!$N$7:$N$100,'22a'!$H$7:$H$100,$A278,'22a'!$I$7:$I$100,"")+SUMIFS('22b'!$N$7:$N$100,'22b'!$H$7:$H$100,$A278,'22b'!$I$7:$I$100,"")+SUMIFS('23'!$N$7:$N$100,'23'!$H$7:$H$100,$A278,'23'!$I$7:$I$100,"")+SUMIFS('24'!$N$7:$N$100,'24'!$H$7:$H$100,$A278,'24'!$I$7:$I$100,"")+SUMIFS('24a'!$N$7:$N$100,'24a'!$H$7:$H$100,$A278,'24a'!$I$7:$I$100,"")+SUMIFS('24b'!$N$7:$N$100,'24b'!$H$7:$H$100,$A278,'24b'!$I$7:$I$100,"")+SUMIFS('24c'!$N$7:$N$100,'24c'!$H$7:$H$100,$A278,'24c'!$I$7:$I$100,"")+SUMIFS('24d'!$N$7:$N$100,'24d'!$H$7:$H$100,$A278,'24d'!$I$7:$I$100,"")+SUMIFS('24e'!$N$7:$N$100,'24e'!$H$7:$H$100,$A278,'24e'!$I$7:$I$100,"")+SUMIFS('24f'!$N$7:$N$100,'24f'!$H$7:$H$100,$A278,'24f'!$I$7:$I$100,"")+SUMIFS('24g'!$N$7:$N$100,'24g'!$H$7:$H$100,$A278,'24g'!$I$7:$I$100,"")+SUMIFS('24h'!$N$7:$N$100,'24h'!$H$7:$H$100,$A278,'24h'!$I$7:$I$100,"")+SUMIFS('24i'!$N$7:$N$100,'24i'!$H$7:$H$100,$A278,'24i'!$I$7:$I$100,"")+SUMIFS('25'!$N$7:$N$100,'25'!$H$7:$H$100,$A278,'25'!$I$7:$I$100,"")+SUMIFS('26'!$N$7:$N$100,'26'!$H$7:$H$100,$A278,'26'!$I$7:$I$100,"")+SUMIFS('26a'!$N$7:$N$100,'26a'!$H$7:$H$100,$A278,'26a'!$I$7:$I$100,"")+SUMIFS('27'!$N$7:$N$100,'27'!$H$7:$H$100,$A278,'27'!$I$7:$I$100,"")+SUMIFS('27a'!$N$7:$N$100,'27a'!$H$7:$H$100,$A278,'27a'!$I$7:$I$100,"")+SUMIFS('28'!$N$7:$N$100,'28'!$H$7:$H$100,$A278,'28'!$I$7:$I$100,"")+SUMIFS('29'!$N$7:$N$100,'29'!$H$7:$H$100,$A278,'29'!$I$7:$I$100,"")</f>
        <v>0</v>
      </c>
      <c r="F278" s="259">
        <f t="shared" si="56"/>
        <v>0</v>
      </c>
      <c r="G278" s="257">
        <f>SUMIFS('12'!$J$7:$J$100,'12'!$H$7:$H$100,$A278,'12'!$I$7:$I$100,1)+SUMIFS('13'!$J$7:$J$100,'13'!$H$7:$H$100,$A278,'13'!$I$7:$I$100,1)+SUMIFS('14'!$J$7:$J$100,'14'!$H$7:$H$100,$A278,'14'!$I$7:$I$100,1)+SUMIFS('15'!$J$7:$J$100,'15'!$H$7:$H$100,$A278,'15'!$I$7:$I$100,1)+SUMIFS('15a'!$J$7:$J$100,'15a'!$H$7:$H$100,$A278,'15a'!$I$7:$I$100,1)+SUMIFS('15b'!$J$7:$J$100,'15b'!$H$7:$H$100,$A278,'15b'!$I$7:$I$100,1)+SUMIFS('15c'!$J$7:$J$100,'15c'!$H$7:$H$100,$A278,'15c'!$I$7:$I$100,1)+SUMIFS('15d'!$J$7:$J$100,'15d'!$H$7:$H$100,$A278,'15d'!$I$7:$I$100,1)+SUMIFS('15e'!$J$7:$J$100,'15e'!$H$7:$H$100,$A278,'15e'!$I$7:$I$100,1)+SUMIFS('15f'!$J$7:$J$100,'15f'!$H$7:$H$100,$A278,'15f'!$I$7:$I$100,1)+SUMIFS('15g'!$J$7:$J$100,'15g'!$H$7:$H$100,$A278,'15g'!$I$7:$I$100,1)+SUMIFS('15h'!$J$7:$J$100,'15h'!$H$7:$H$100,$A278,'15h'!$I$7:$I$100,1)+SUMIFS('15i'!$J$7:$J$100,'15i'!$H$7:$H$100,$A278,'15i'!$I$7:$I$100,1)+SUMIFS('15j'!$J$7:$J$100,'15j'!$H$7:$H$100,$A278,'15j'!$I$7:$I$100,1)+SUMIFS('15k'!$J$7:$J$100,'15k'!$H$7:$H$100,$A278,'15k'!$I$7:$I$100,1)+SUMIFS('15l'!$J$7:$J$100,'15l'!$H$7:$H$100,$A278,'15l'!$I$7:$I$100,1)+SUMIFS('15m'!$J$7:$J$100,'15m'!$H$7:$H$100,$A278,'15m'!$I$7:$I$100,1)+SUMIFS('15n'!$J$7:$J$100,'15n'!$H$7:$H$100,$A278,'15n'!$I$7:$I$100,1)+SUMIFS('16'!$J$7:$J$100,'16'!$H$7:$H$100,$A278,'16'!$I$7:$I$100,1)+SUMIFS('16a'!$J$7:$J$100,'16a'!$H$7:$H$100,$A278,'16a'!$I$7:$I$100,1)+SUMIFS('17'!$J$7:$J$100,'17'!$H$7:$H$100,$A278,'17'!$I$7:$I$100,1)+SUMIFS('17a'!$J$7:$J$100,'17a'!$H$7:$H$100,$A278,'17a'!$I$7:$I$100,1)+SUMIFS('18'!$J$7:$J$100,'18'!$H$7:$H$100,$A278,'18'!$I$7:$I$100,1)+SUMIFS('18a'!$J$7:$J$100,'18a'!$H$7:$H$100,$A278,'18a'!$I$7:$I$100,1)
+SUMIFS('19'!$J$7:$J$100,'19'!$H$7:$H$100,$A278,'19'!$I$7:$I$100,1)+SUMIFS('20'!$J$7:$J$100,'20'!$H$7:$H$100,$A278,'20'!$I$7:$I$100,1)+SUMIFS('20a'!$J$7:$J$100,'20a'!$H$7:$H$100,$A278,'20a'!$I$7:$I$100,1)+SUMIFS('21'!$J$7:$J$100,'21'!$H$7:$H$100,$A278,'21'!$I$7:$I$100,1)+SUMIFS('22'!$J$7:$J$100,'22'!$H$7:$H$100,$A278,'22'!$I$7:$I$100,1)+SUMIFS('22a'!$J$7:$J$100,'22a'!$H$7:$H$100,$A278,'22a'!$I$7:$I$100,1)+SUMIFS('22b'!$J$7:$J$100,'22b'!$H$7:$H$100,$A278,'22b'!$I$7:$I$100,1)+SUMIFS('23'!$J$7:$J$100,'23'!$H$7:$H$100,$A278,'23'!$I$7:$I$100,1)+SUMIFS('24'!$J$7:$J$100,'24'!$H$7:$H$100,$A278,'24'!$I$7:$I$100,1)+SUMIFS('24a'!$J$7:$J$100,'24a'!$H$7:$H$100,$A278,'24a'!$I$7:$I$100,1)+SUMIFS('24b'!$J$7:$J$100,'24b'!$H$7:$H$100,$A278,'24b'!$I$7:$I$100,1)+SUMIFS('24c'!$J$7:$J$100,'24c'!$H$7:$H$100,$A278,'24c'!$I$7:$I$100,1)+SUMIFS('24d'!$J$7:$J$100,'24d'!$H$7:$H$100,$A278,'24d'!$I$7:$I$100,1)+SUMIFS('24e'!$J$7:$J$100,'24e'!$H$7:$H$100,$A278,'24e'!$I$7:$I$100,1)+SUMIFS('24f'!$J$7:$J$100,'24f'!$H$7:$H$100,$A278,'24f'!$I$7:$I$100,1)+SUMIFS('24g'!$J$7:$J$100,'24g'!$H$7:$H$100,$A278,'24g'!$I$7:$I$100,1)+SUMIFS('24h'!$J$7:$J$100,'24h'!$H$7:$H$100,$A278,'24h'!$I$7:$I$100,1)+SUMIFS('24i'!$J$7:$J$100,'24i'!$H$7:$H$100,$A278,'24i'!$I$7:$I$100,1)+SUMIFS('25'!$J$7:$J$100,'25'!$H$7:$H$100,$A278,'25'!$I$7:$I$100,1)+SUMIFS('26'!$J$7:$J$100,'26'!$H$7:$H$100,$A278,'26'!$I$7:$I$100,1)+SUMIFS('26a'!$J$7:$J$100,'26a'!$H$7:$H$100,$A278,'26a'!$I$7:$I$100,1)+SUMIFS('27'!$J$7:$J$100,'27'!$H$7:$H$100,$A278,'27'!$I$7:$I$100,1)+SUMIFS('27a'!$J$7:$J$100,'27a'!$H$7:$H$100,$A278,'27a'!$I$7:$I$100,1)+SUMIFS('28'!$J$7:$J$100,'28'!$H$7:$H$100,$A278,'28'!$I$7:$I$100,1)+SUMIFS('29'!$J$7:$J$100,'29'!$H$7:$H$100,$A278,'29'!$I$7:$I$100,1)</f>
        <v>0</v>
      </c>
      <c r="H278" s="258">
        <f>SUMIFS('12'!$J$7:$J$100,'12'!$H$7:$H$100,$A278,'12'!$I$7:$I$100,2)+SUMIFS('13'!$J$7:$J$100,'13'!$H$7:$H$100,$A278,'13'!$I$7:$I$100,2)+SUMIFS('14'!$J$7:$J$100,'14'!$H$7:$H$100,$A278,'14'!$I$7:$I$100,2)+SUMIFS('15'!$J$7:$J$100,'15'!$H$7:$H$100,$A278,'15'!$I$7:$I$100,2)+SUMIFS('15a'!$J$7:$J$100,'15a'!$H$7:$H$100,$A278,'15a'!$I$7:$I$100,2)+SUMIFS('15b'!$J$7:$J$100,'15b'!$H$7:$H$100,$A278,'15b'!$I$7:$I$100,2)+SUMIFS('15c'!$J$7:$J$100,'15c'!$H$7:$H$100,$A278,'15c'!$I$7:$I$100,2)+SUMIFS('15d'!$J$7:$J$100,'15d'!$H$7:$H$100,$A278,'15d'!$I$7:$I$100,2)+SUMIFS('15e'!$J$7:$J$100,'15e'!$H$7:$H$100,$A278,'15e'!$I$7:$I$100,2)+SUMIFS('15f'!$J$7:$J$100,'15f'!$H$7:$H$100,$A278,'15f'!$I$7:$I$100,2)+SUMIFS('15g'!$J$7:$J$100,'15g'!$H$7:$H$100,$A278,'15g'!$I$7:$I$100,2)+SUMIFS('15h'!$J$7:$J$100,'15h'!$H$7:$H$100,$A278,'15h'!$I$7:$I$100,2)+SUMIFS('15i'!$J$7:$J$100,'15i'!$H$7:$H$100,$A278,'15i'!$I$7:$I$100,2)+SUMIFS('15j'!$J$7:$J$100,'15j'!$H$7:$H$100,$A278,'15j'!$I$7:$I$100,2)+SUMIFS('15k'!$J$7:$J$100,'15k'!$H$7:$H$100,$A278,'15k'!$I$7:$I$100,2)+SUMIFS('15l'!$J$7:$J$100,'15l'!$H$7:$H$100,$A278,'15l'!$I$7:$I$100,2)+SUMIFS('15m'!$J$7:$J$100,'15m'!$H$7:$H$100,$A278,'15m'!$I$7:$I$100,2)+SUMIFS('15n'!$J$7:$J$100,'15n'!$H$7:$H$100,$A278,'15n'!$I$7:$I$100,2)+SUMIFS('16'!$J$7:$J$100,'16'!$H$7:$H$100,$A278,'16'!$I$7:$I$100,2)+SUMIFS('16a'!$J$7:$J$100,'16a'!$H$7:$H$100,$A278,'16a'!$I$7:$I$100,2)+SUMIFS('17'!$J$7:$J$100,'17'!$H$7:$H$100,$A278,'17'!$I$7:$I$100,2)+SUMIFS('17a'!$J$7:$J$100,'17a'!$H$7:$H$100,$A278,'17a'!$I$7:$I$100,2)+SUMIFS('18'!$J$7:$J$100,'18'!$H$7:$H$100,$A278,'18'!$I$7:$I$100,2)+SUMIFS('18a'!$J$7:$J$100,'18a'!$H$7:$H$100,$A278,'18a'!$I$7:$I$100,2)
+SUMIFS('19'!$J$7:$J$100,'19'!$H$7:$H$100,$A278,'19'!$I$7:$I$100,2)+SUMIFS('20'!$J$7:$J$100,'20'!$H$7:$H$100,$A278,'20'!$I$7:$I$100,2)+SUMIFS('20a'!$J$7:$J$100,'20a'!$H$7:$H$100,$A278,'20a'!$I$7:$I$100,2)+SUMIFS('21'!$J$7:$J$100,'21'!$H$7:$H$100,$A278,'21'!$I$7:$I$100,2)+SUMIFS('22'!$J$7:$J$100,'22'!$H$7:$H$100,$A278,'22'!$I$7:$I$100,2)+SUMIFS('22a'!$J$7:$J$100,'22a'!$H$7:$H$100,$A278,'22a'!$I$7:$I$100,2)+SUMIFS('22b'!$J$7:$J$100,'22b'!$H$7:$H$100,$A278,'22b'!$I$7:$I$100,2)+SUMIFS('23'!$J$7:$J$100,'23'!$H$7:$H$100,$A278,'23'!$I$7:$I$100,2)+SUMIFS('24'!$J$7:$J$100,'24'!$H$7:$H$100,$A278,'24'!$I$7:$I$100,2)+SUMIFS('24a'!$J$7:$J$100,'24a'!$H$7:$H$100,$A278,'24a'!$I$7:$I$100,2)+SUMIFS('24b'!$J$7:$J$100,'24b'!$H$7:$H$100,$A278,'24b'!$I$7:$I$100,2)+SUMIFS('24c'!$J$7:$J$100,'24c'!$H$7:$H$100,$A278,'24c'!$I$7:$I$100,2)+SUMIFS('24d'!$J$7:$J$100,'24d'!$H$7:$H$100,$A278,'24d'!$I$7:$I$100,2)+SUMIFS('24e'!$J$7:$J$100,'24e'!$H$7:$H$100,$A278,'24e'!$I$7:$I$100,2)+SUMIFS('24f'!$J$7:$J$100,'24f'!$H$7:$H$100,$A278,'24f'!$I$7:$I$100,2)+SUMIFS('24g'!$J$7:$J$100,'24g'!$H$7:$H$100,$A278,'24g'!$I$7:$I$100,2)+SUMIFS('24h'!$J$7:$J$100,'24h'!$H$7:$H$100,$A278,'24h'!$I$7:$I$100,2)+SUMIFS('24i'!$J$7:$J$100,'24i'!$H$7:$H$100,$A278,'24i'!$I$7:$I$100,2)+SUMIFS('25'!$J$7:$J$100,'25'!$H$7:$H$100,$A278,'25'!$I$7:$I$100,2)+SUMIFS('26'!$J$7:$J$100,'26'!$H$7:$H$100,$A278,'26'!$I$7:$I$100,2)+SUMIFS('26a'!$J$7:$J$100,'26a'!$H$7:$H$100,$A278,'26a'!$I$7:$I$100,2)+SUMIFS('27'!$J$7:$J$100,'27'!$H$7:$H$100,$A278,'27'!$I$7:$I$100,2)+SUMIFS('27a'!$J$7:$J$100,'27a'!$H$7:$H$100,$A278,'27a'!$I$7:$I$100,2)+SUMIFS('28'!$J$7:$J$100,'28'!$H$7:$H$100,$A278,'28'!$I$7:$I$100,2)+SUMIFS('29'!$J$7:$J$100,'29'!$H$7:$H$100,$A278,'29'!$I$7:$I$100,2)</f>
        <v>0</v>
      </c>
      <c r="I278" s="258">
        <f>SUMIFS('12'!$J$7:$J$100,'12'!$H$7:$H$100,$A278,'12'!$I$7:$I$100,"")+SUMIFS('13'!$J$7:$J$100,'13'!$H$7:$H$100,$A278,'13'!$I$7:$I$100,"")+SUMIFS('14'!$J$7:$J$100,'14'!$H$7:$H$100,$A278,'14'!$I$7:$I$100,"")+SUMIFS('15'!$J$7:$J$100,'15'!$H$7:$H$100,$A278,'15'!$I$7:$I$100,"")+SUMIFS('15a'!$J$7:$J$100,'15a'!$H$7:$H$100,$A278,'15a'!$I$7:$I$100,"")+SUMIFS('15b'!$J$7:$J$100,'15b'!$H$7:$H$100,$A278,'15b'!$I$7:$I$100,"")+SUMIFS('15c'!$J$7:$J$100,'15c'!$H$7:$H$100,$A278,'15c'!$I$7:$I$100,"")+SUMIFS('15d'!$J$7:$J$100,'15d'!$H$7:$H$100,$A278,'15d'!$I$7:$I$100,"")+SUMIFS('15e'!$J$7:$J$100,'15e'!$H$7:$H$100,$A278,'15e'!$I$7:$I$100,"")+SUMIFS('15f'!$J$7:$J$100,'15f'!$H$7:$H$100,$A278,'15f'!$I$7:$I$100,"")+SUMIFS('15g'!$J$7:$J$100,'15g'!$H$7:$H$100,$A278,'15g'!$I$7:$I$100,"")+SUMIFS('15h'!$J$7:$J$100,'15h'!$H$7:$H$100,$A278,'15h'!$I$7:$I$100,"")+SUMIFS('15i'!$J$7:$J$100,'15i'!$H$7:$H$100,$A278,'15i'!$I$7:$I$100,"")+SUMIFS('15j'!$J$7:$J$100,'15j'!$H$7:$H$100,$A278,'15j'!$I$7:$I$100,"")+SUMIFS('15k'!$J$7:$J$100,'15k'!$H$7:$H$100,$A278,'15k'!$I$7:$I$100,"")+SUMIFS('15l'!$J$7:$J$100,'15l'!$H$7:$H$100,$A278,'15l'!$I$7:$I$100,"")+SUMIFS('15m'!$J$7:$J$100,'15m'!$H$7:$H$100,$A278,'15m'!$I$7:$I$100,"")+SUMIFS('15n'!$J$7:$J$100,'15n'!$H$7:$H$100,$A278,'15n'!$I$7:$I$100,"")+SUMIFS('16'!$J$7:$J$100,'16'!$H$7:$H$100,$A278,'16'!$I$7:$I$100,"")+SUMIFS('16a'!$J$7:$J$100,'16a'!$H$7:$H$100,$A278,'16a'!$I$7:$I$100,"")+SUMIFS('17'!$J$7:$J$100,'17'!$H$7:$H$100,$A278,'17'!$I$7:$I$100,"")+SUMIFS('17a'!$J$7:$J$100,'17a'!$H$7:$H$100,$A278,'17a'!$I$7:$I$100,"")+SUMIFS('18'!$J$7:$J$100,'18'!$H$7:$H$100,$A278,'18'!$I$7:$I$100,"")+SUMIFS('18a'!$J$7:$J$100,'18a'!$H$7:$H$100,$A278,'18a'!$I$7:$I$100,"")
+SUMIFS('19'!$J$7:$J$100,'19'!$H$7:$H$100,$A278,'19'!$I$7:$I$100,"")+SUMIFS('20'!$J$7:$J$100,'20'!$H$7:$H$100,$A278,'20'!$I$7:$I$100,"")+SUMIFS('20a'!$J$7:$J$100,'20a'!$H$7:$H$100,$A278,'20a'!$I$7:$I$100,"")+SUMIFS('21'!$J$7:$J$100,'21'!$H$7:$H$100,$A278,'21'!$I$7:$I$100,"")+SUMIFS('22'!$J$7:$J$100,'22'!$H$7:$H$100,$A278,'22'!$I$7:$I$100,"")+SUMIFS('22a'!$J$7:$J$100,'22a'!$H$7:$H$100,$A278,'22a'!$I$7:$I$100,"")+SUMIFS('22b'!$J$7:$J$100,'22b'!$H$7:$H$100,$A278,'22b'!$I$7:$I$100,"")+SUMIFS('23'!$J$7:$J$100,'23'!$H$7:$H$100,$A278,'23'!$I$7:$I$100,"")+SUMIFS('24'!$J$7:$J$100,'24'!$H$7:$H$100,$A278,'24'!$I$7:$I$100,"")+SUMIFS('24a'!$J$7:$J$100,'24a'!$H$7:$H$100,$A278,'24a'!$I$7:$I$100,"")+SUMIFS('24b'!$J$7:$J$100,'24b'!$H$7:$H$100,$A278,'24b'!$I$7:$I$100,"")+SUMIFS('24c'!$J$7:$J$100,'24c'!$H$7:$H$100,$A278,'24c'!$I$7:$I$100,"")+SUMIFS('24d'!$J$7:$J$100,'24d'!$H$7:$H$100,$A278,'24d'!$I$7:$I$100,"")+SUMIFS('24e'!$J$7:$J$100,'24e'!$H$7:$H$100,$A278,'24e'!$I$7:$I$100,"")+SUMIFS('24f'!$J$7:$J$100,'24f'!$H$7:$H$100,$A278,'24f'!$I$7:$I$100,"")+SUMIFS('24g'!$J$7:$J$100,'24g'!$H$7:$H$100,$A278,'24g'!$I$7:$I$100,"")+SUMIFS('24h'!$J$7:$J$100,'24h'!$H$7:$H$100,$A278,'24h'!$I$7:$I$100,"")+SUMIFS('24i'!$J$7:$J$100,'24i'!$H$7:$H$100,$A278,'24i'!$I$7:$I$100,"")+SUMIFS('25'!$J$7:$J$100,'25'!$H$7:$H$100,$A278,'25'!$I$7:$I$100,"")+SUMIFS('26'!$J$7:$J$100,'26'!$H$7:$H$100,$A278,'26'!$I$7:$I$100,"")+SUMIFS('26a'!$J$7:$J$100,'26a'!$H$7:$H$100,$A278,'26a'!$I$7:$I$100,"")+SUMIFS('27'!$J$7:$J$100,'27'!$H$7:$H$100,$A278,'27'!$I$7:$I$100,"")+SUMIFS('27a'!$J$7:$J$100,'27a'!$H$7:$H$100,$A278,'27a'!$I$7:$I$100,"")+SUMIFS('28'!$J$7:$J$100,'28'!$H$7:$H$100,$A278,'28'!$I$7:$I$100,"")+SUMIFS('29'!$J$7:$J$100,'29'!$H$7:$H$100,$A278,'29'!$I$7:$I$100,"")</f>
        <v>0</v>
      </c>
      <c r="J278" s="259">
        <f t="shared" si="57"/>
        <v>0</v>
      </c>
      <c r="S278" s="247">
        <f t="shared" si="55"/>
        <v>0</v>
      </c>
    </row>
    <row r="279" ht="12.75" customHeight="1">
      <c r="A279" s="1" t="s">
        <v>4597</v>
      </c>
      <c r="B279" s="1" t="s">
        <v>4598</v>
      </c>
      <c r="C279" s="257">
        <f>SUMIFS('12'!$N$7:$N$100,'12'!$H$7:$H$100,$A279,'12'!$I$7:$I$100,1)+SUMIFS('13'!$N$7:$N$100,'13'!$H$7:$H$100,$A279,'13'!$I$7:$I$100,1)+SUMIFS('14'!$N$7:$N$100,'14'!$H$7:$H$100,$A279,'14'!$I$7:$I$100,1)+SUMIFS('15'!$N$7:$N$100,'15'!$H$7:$H$100,$A279,'15'!$I$7:$I$100,1)+SUMIFS('15a'!$N$7:$N$100,'15a'!$H$7:$H$100,$A279,'15a'!$I$7:$I$100,1)+SUMIFS('15b'!$N$7:$N$100,'15b'!$H$7:$H$100,$A279,'15b'!$I$7:$I$100,1)+SUMIFS('15c'!$N$7:$N$100,'15c'!$H$7:$H$100,$A279,'15c'!$I$7:$I$100,1)+SUMIFS('15d'!$N$7:$N$100,'15d'!$H$7:$H$100,$A279,'15d'!$I$7:$I$100,1)+SUMIFS('15e'!$N$7:$N$100,'15e'!$H$7:$H$100,$A279,'15e'!$I$7:$I$100,1)+SUMIFS('15f'!$N$7:$N$100,'15f'!$H$7:$H$100,$A279,'15f'!$I$7:$I$100,1)+SUMIFS('15g'!$N$7:$N$100,'15g'!$H$7:$H$100,$A279,'15g'!$I$7:$I$100,1)+SUMIFS('15h'!$N$7:$N$100,'15h'!$H$7:$H$100,$A279,'15h'!$I$7:$I$100,1)+SUMIFS('15i'!$N$7:$N$100,'15i'!$H$7:$H$100,$A279,'15i'!$I$7:$I$100,1)+SUMIFS('15j'!$N$7:$N$100,'15j'!$H$7:$H$100,$A279,'15j'!$I$7:$I$100,1)+SUMIFS('15k'!$N$7:$N$100,'15k'!$H$7:$H$100,$A279,'15k'!$I$7:$I$100,1)+SUMIFS('15l'!$N$7:$N$100,'15l'!$H$7:$H$100,$A279,'15l'!$I$7:$I$100,1)+SUMIFS('15m'!$N$7:$N$100,'15m'!$H$7:$H$100,$A279,'15m'!$I$7:$I$100,1)+SUMIFS('15n'!$N$7:$N$100,'15n'!$H$7:$H$100,$A279,'15n'!$I$7:$I$100,1)+SUMIFS('16'!$N$7:$N$100,'16'!$H$7:$H$100,$A279,'16'!$I$7:$I$100,1)+SUMIFS('16a'!$N$7:$N$100,'16a'!$H$7:$H$100,$A279,'16a'!$I$7:$I$100,1)+SUMIFS('17'!$N$7:$N$100,'17'!$H$7:$H$100,$A279,'17'!$I$7:$I$100,1)+SUMIFS('17a'!$N$7:$N$100,'17a'!$H$7:$H$100,$A279,'17a'!$I$7:$I$100,1)+SUMIFS('18'!$N$7:$N$100,'18'!$H$7:$H$100,$A279,'18'!$I$7:$I$100,1)+SUMIFS('18a'!$N$7:$N$100,'18a'!$H$7:$H$100,$A279,'18a'!$I$7:$I$100,1)
+SUMIFS('19'!$N$7:$N$100,'19'!$H$7:$H$100,$A279,'19'!$I$7:$I$100,1)+SUMIFS('20'!$N$7:$N$100,'20'!$H$7:$H$100,$A279,'20'!$I$7:$I$100,1)+SUMIFS('20a'!$N$7:$N$100,'20a'!$H$7:$H$100,$A279,'20a'!$I$7:$I$100,1)+SUMIFS('21'!$N$7:$N$100,'21'!$H$7:$H$100,$A279,'21'!$I$7:$I$100,1)+SUMIFS('22'!$N$7:$N$100,'22'!$H$7:$H$100,$A279,'22'!$I$7:$I$100,1)+SUMIFS('22a'!$N$7:$N$100,'22a'!$H$7:$H$100,$A279,'22a'!$I$7:$I$100,1)+SUMIFS('22b'!$N$7:$N$100,'22b'!$H$7:$H$100,$A279,'22b'!$I$7:$I$100,1)+SUMIFS('23'!$N$7:$N$100,'23'!$H$7:$H$100,$A279,'23'!$I$7:$I$100,1)+SUMIFS('24'!$N$7:$N$100,'24'!$H$7:$H$100,$A279,'24'!$I$7:$I$100,1)+SUMIFS('24a'!$N$7:$N$100,'24a'!$H$7:$H$100,$A279,'24a'!$I$7:$I$100,1)+SUMIFS('24b'!$N$7:$N$100,'24b'!$H$7:$H$100,$A279,'24b'!$I$7:$I$100,1)+SUMIFS('24c'!$N$7:$N$100,'24c'!$H$7:$H$100,$A279,'24c'!$I$7:$I$100,1)+SUMIFS('24d'!$N$7:$N$100,'24d'!$H$7:$H$100,$A279,'24d'!$I$7:$I$100,1)+SUMIFS('24e'!$N$7:$N$100,'24e'!$H$7:$H$100,$A279,'24e'!$I$7:$I$100,1)+SUMIFS('24f'!$N$7:$N$100,'24f'!$H$7:$H$100,$A279,'24f'!$I$7:$I$100,1)+SUMIFS('24g'!$N$7:$N$100,'24g'!$H$7:$H$100,$A279,'24g'!$I$7:$I$100,1)+SUMIFS('24h'!$N$7:$N$100,'24h'!$H$7:$H$100,$A279,'24h'!$I$7:$I$100,1)+SUMIFS('24i'!$N$7:$N$100,'24i'!$H$7:$H$100,$A279,'24i'!$I$7:$I$100,1)+SUMIFS('25'!$N$7:$N$100,'25'!$H$7:$H$100,$A279,'25'!$I$7:$I$100,1)+SUMIFS('26'!$N$7:$N$100,'26'!$H$7:$H$100,$A279,'26'!$I$7:$I$100,1)+SUMIFS('26a'!$N$7:$N$100,'26a'!$H$7:$H$100,$A279,'26a'!$I$7:$I$100,1)+SUMIFS('27'!$N$7:$N$100,'27'!$H$7:$H$100,$A279,'27'!$I$7:$I$100,1)+SUMIFS('27a'!$N$7:$N$100,'27a'!$H$7:$H$100,$A279,'27a'!$I$7:$I$100,1)+SUMIFS('28'!$N$7:$N$100,'28'!$H$7:$H$100,$A279,'28'!$I$7:$I$100,1)+SUMIFS('29'!$N$7:$N$100,'29'!$H$7:$H$100,$A279,'29'!$I$7:$I$100,1)</f>
        <v>0</v>
      </c>
      <c r="D279" s="258">
        <f>SUMIFS('12'!$N$7:$N$100,'12'!$H$7:$H$100,$A279,'12'!$I$7:$I$100,2)+SUMIFS('13'!$N$7:$N$100,'13'!$H$7:$H$100,$A279,'13'!$I$7:$I$100,2)+SUMIFS('14'!$N$7:$N$100,'14'!$H$7:$H$100,$A279,'14'!$I$7:$I$100,2)+SUMIFS('15'!$N$7:$N$100,'15'!$H$7:$H$100,$A279,'15'!$I$7:$I$100,2)+SUMIFS('15a'!$N$7:$N$100,'15a'!$H$7:$H$100,$A279,'15a'!$I$7:$I$100,2)+SUMIFS('15b'!$N$7:$N$100,'15b'!$H$7:$H$100,$A279,'15b'!$I$7:$I$100,2)+SUMIFS('15c'!$N$7:$N$100,'15c'!$H$7:$H$100,$A279,'15c'!$I$7:$I$100,2)+SUMIFS('15d'!$N$7:$N$100,'15d'!$H$7:$H$100,$A279,'15d'!$I$7:$I$100,2)+SUMIFS('15e'!$N$7:$N$100,'15e'!$H$7:$H$100,$A279,'15e'!$I$7:$I$100,2)+SUMIFS('15f'!$N$7:$N$100,'15f'!$H$7:$H$100,$A279,'15f'!$I$7:$I$100,2)+SUMIFS('15g'!$N$7:$N$100,'15g'!$H$7:$H$100,$A279,'15g'!$I$7:$I$100,2)+SUMIFS('15h'!$N$7:$N$100,'15h'!$H$7:$H$100,$A279,'15h'!$I$7:$I$100,2)+SUMIFS('15i'!$N$7:$N$100,'15i'!$H$7:$H$100,$A279,'15i'!$I$7:$I$100,2)+SUMIFS('15j'!$N$7:$N$100,'15j'!$H$7:$H$100,$A279,'15j'!$I$7:$I$100,2)+SUMIFS('15k'!$N$7:$N$100,'15k'!$H$7:$H$100,$A279,'15k'!$I$7:$I$100,2)+SUMIFS('15l'!$N$7:$N$100,'15l'!$H$7:$H$100,$A279,'15l'!$I$7:$I$100,2)+SUMIFS('15m'!$N$7:$N$100,'15m'!$H$7:$H$100,$A279,'15m'!$I$7:$I$100,2)+SUMIFS('15n'!$N$7:$N$100,'15n'!$H$7:$H$100,$A279,'15n'!$I$7:$I$100,2)+SUMIFS('16'!$N$7:$N$100,'16'!$H$7:$H$100,$A279,'16'!$I$7:$I$100,2)+SUMIFS('16a'!$N$7:$N$100,'16a'!$H$7:$H$100,$A279,'16a'!$I$7:$I$100,2)+SUMIFS('17'!$N$7:$N$100,'17'!$H$7:$H$100,$A279,'17'!$I$7:$I$100,2)+SUMIFS('17a'!$N$7:$N$100,'17a'!$H$7:$H$100,$A279,'17a'!$I$7:$I$100,2)+SUMIFS('18'!$N$7:$N$100,'18'!$H$7:$H$100,$A279,'18'!$I$7:$I$100,2)+SUMIFS('18a'!$N$7:$N$100,'18a'!$H$7:$H$100,$A279,'18a'!$I$7:$I$100,2)
+SUMIFS('19'!$N$7:$N$100,'19'!$H$7:$H$100,$A279,'19'!$I$7:$I$100,2)+SUMIFS('20'!$N$7:$N$100,'20'!$H$7:$H$100,$A279,'20'!$I$7:$I$100,2)+SUMIFS('20a'!$N$7:$N$100,'20a'!$H$7:$H$100,$A279,'20a'!$I$7:$I$100,2)+SUMIFS('21'!$N$7:$N$100,'21'!$H$7:$H$100,$A279,'21'!$I$7:$I$100,2)+SUMIFS('22'!$N$7:$N$100,'22'!$H$7:$H$100,$A279,'22'!$I$7:$I$100,2)+SUMIFS('22a'!$N$7:$N$100,'22a'!$H$7:$H$100,$A279,'22a'!$I$7:$I$100,2)+SUMIFS('22b'!$N$7:$N$100,'22b'!$H$7:$H$100,$A279,'22b'!$I$7:$I$100,2)+SUMIFS('23'!$N$7:$N$100,'23'!$H$7:$H$100,$A279,'23'!$I$7:$I$100,2)+SUMIFS('24'!$N$7:$N$100,'24'!$H$7:$H$100,$A279,'24'!$I$7:$I$100,2)+SUMIFS('24a'!$N$7:$N$100,'24a'!$H$7:$H$100,$A279,'24a'!$I$7:$I$100,2)+SUMIFS('24b'!$N$7:$N$100,'24b'!$H$7:$H$100,$A279,'24b'!$I$7:$I$100,2)+SUMIFS('24c'!$N$7:$N$100,'24c'!$H$7:$H$100,$A279,'24c'!$I$7:$I$100,2)+SUMIFS('24d'!$N$7:$N$100,'24d'!$H$7:$H$100,$A279,'24d'!$I$7:$I$100,2)+SUMIFS('24e'!$N$7:$N$100,'24e'!$H$7:$H$100,$A279,'24e'!$I$7:$I$100,2)+SUMIFS('24f'!$N$7:$N$100,'24f'!$H$7:$H$100,$A279,'24f'!$I$7:$I$100,2)+SUMIFS('24g'!$N$7:$N$100,'24g'!$H$7:$H$100,$A279,'24g'!$I$7:$I$100,2)+SUMIFS('24h'!$N$7:$N$100,'24h'!$H$7:$H$100,$A279,'24h'!$I$7:$I$100,2)+SUMIFS('24i'!$N$7:$N$100,'24i'!$H$7:$H$100,$A279,'24i'!$I$7:$I$100,2)+SUMIFS('25'!$N$7:$N$100,'25'!$H$7:$H$100,$A279,'25'!$I$7:$I$100,2)+SUMIFS('26'!$N$7:$N$100,'26'!$H$7:$H$100,$A279,'26'!$I$7:$I$100,2)+SUMIFS('26a'!$N$7:$N$100,'26a'!$H$7:$H$100,$A279,'26a'!$I$7:$I$100,2)+SUMIFS('27'!$N$7:$N$100,'27'!$H$7:$H$100,$A279,'27'!$I$7:$I$100,2)+SUMIFS('27a'!$N$7:$N$100,'27a'!$H$7:$H$100,$A279,'27a'!$I$7:$I$100,2)+SUMIFS('28'!$N$7:$N$100,'28'!$H$7:$H$100,$A279,'28'!$I$7:$I$100,2)+SUMIFS('29'!$N$7:$N$100,'29'!$H$7:$H$100,$A279,'29'!$I$7:$I$100,2)</f>
        <v>0</v>
      </c>
      <c r="E279" s="258">
        <f>SUMIFS('12'!$N$7:$N$100,'12'!$H$7:$H$100,$A279,'12'!$I$7:$I$100,"")+SUMIFS('13'!$N$7:$N$100,'13'!$H$7:$H$100,$A279,'13'!$I$7:$I$100,"")+SUMIFS('14'!$N$7:$N$100,'14'!$H$7:$H$100,$A279,'14'!$I$7:$I$100,"")+SUMIFS('15'!$N$7:$N$100,'15'!$H$7:$H$100,$A279,'15'!$I$7:$I$100,"")+SUMIFS('15a'!$N$7:$N$100,'15a'!$H$7:$H$100,$A279,'15a'!$I$7:$I$100,"")+SUMIFS('15b'!$N$7:$N$100,'15b'!$H$7:$H$100,$A279,'15b'!$I$7:$I$100,"")+SUMIFS('15c'!$N$7:$N$100,'15c'!$H$7:$H$100,$A279,'15c'!$I$7:$I$100,"")+SUMIFS('15d'!$N$7:$N$100,'15d'!$H$7:$H$100,$A279,'15d'!$I$7:$I$100,"")+SUMIFS('15e'!$N$7:$N$100,'15e'!$H$7:$H$100,$A279,'15e'!$I$7:$I$100,"")+SUMIFS('15f'!$N$7:$N$100,'15f'!$H$7:$H$100,$A279,'15f'!$I$7:$I$100,"")+SUMIFS('15g'!$N$7:$N$100,'15g'!$H$7:$H$100,$A279,'15g'!$I$7:$I$100,"")+SUMIFS('15h'!$N$7:$N$100,'15h'!$H$7:$H$100,$A279,'15h'!$I$7:$I$100,"")+SUMIFS('15i'!$N$7:$N$100,'15i'!$H$7:$H$100,$A279,'15i'!$I$7:$I$100,"")+SUMIFS('15j'!$N$7:$N$100,'15j'!$H$7:$H$100,$A279,'15j'!$I$7:$I$100,"")+SUMIFS('15k'!$N$7:$N$100,'15k'!$H$7:$H$100,$A279,'15k'!$I$7:$I$100,"")+SUMIFS('15l'!$N$7:$N$100,'15l'!$H$7:$H$100,$A279,'15l'!$I$7:$I$100,"")+SUMIFS('15m'!$N$7:$N$100,'15m'!$H$7:$H$100,$A279,'15m'!$I$7:$I$100,"")+SUMIFS('15n'!$N$7:$N$100,'15n'!$H$7:$H$100,$A279,'15n'!$I$7:$I$100,"")+SUMIFS('16'!$N$7:$N$100,'16'!$H$7:$H$100,$A279,'16'!$I$7:$I$100,"")+SUMIFS('16a'!$N$7:$N$100,'16a'!$H$7:$H$100,$A279,'16a'!$I$7:$I$100,"")+SUMIFS('17'!$N$7:$N$100,'17'!$H$7:$H$100,$A279,'17'!$I$7:$I$100,"")+SUMIFS('17a'!$N$7:$N$100,'17a'!$H$7:$H$100,$A279,'17a'!$I$7:$I$100,"")+SUMIFS('18'!$N$7:$N$100,'18'!$H$7:$H$100,$A279,'18'!$I$7:$I$100,"")+SUMIFS('18a'!$N$7:$N$100,'18a'!$H$7:$H$100,$A279,'18a'!$I$7:$I$100,"")
+SUMIFS('19'!$N$7:$N$100,'19'!$H$7:$H$100,$A279,'19'!$I$7:$I$100,"")+SUMIFS('20'!$N$7:$N$100,'20'!$H$7:$H$100,$A279,'20'!$I$7:$I$100,"")+SUMIFS('20a'!$N$7:$N$100,'20a'!$H$7:$H$100,$A279,'20a'!$I$7:$I$100,"")+SUMIFS('21'!$N$7:$N$100,'21'!$H$7:$H$100,$A279,'21'!$I$7:$I$100,"")+SUMIFS('22'!$N$7:$N$100,'22'!$H$7:$H$100,$A279,'22'!$I$7:$I$100,"")+SUMIFS('22a'!$N$7:$N$100,'22a'!$H$7:$H$100,$A279,'22a'!$I$7:$I$100,"")+SUMIFS('22b'!$N$7:$N$100,'22b'!$H$7:$H$100,$A279,'22b'!$I$7:$I$100,"")+SUMIFS('23'!$N$7:$N$100,'23'!$H$7:$H$100,$A279,'23'!$I$7:$I$100,"")+SUMIFS('24'!$N$7:$N$100,'24'!$H$7:$H$100,$A279,'24'!$I$7:$I$100,"")+SUMIFS('24a'!$N$7:$N$100,'24a'!$H$7:$H$100,$A279,'24a'!$I$7:$I$100,"")+SUMIFS('24b'!$N$7:$N$100,'24b'!$H$7:$H$100,$A279,'24b'!$I$7:$I$100,"")+SUMIFS('24c'!$N$7:$N$100,'24c'!$H$7:$H$100,$A279,'24c'!$I$7:$I$100,"")+SUMIFS('24d'!$N$7:$N$100,'24d'!$H$7:$H$100,$A279,'24d'!$I$7:$I$100,"")+SUMIFS('24e'!$N$7:$N$100,'24e'!$H$7:$H$100,$A279,'24e'!$I$7:$I$100,"")+SUMIFS('24f'!$N$7:$N$100,'24f'!$H$7:$H$100,$A279,'24f'!$I$7:$I$100,"")+SUMIFS('24g'!$N$7:$N$100,'24g'!$H$7:$H$100,$A279,'24g'!$I$7:$I$100,"")+SUMIFS('24h'!$N$7:$N$100,'24h'!$H$7:$H$100,$A279,'24h'!$I$7:$I$100,"")+SUMIFS('24i'!$N$7:$N$100,'24i'!$H$7:$H$100,$A279,'24i'!$I$7:$I$100,"")+SUMIFS('25'!$N$7:$N$100,'25'!$H$7:$H$100,$A279,'25'!$I$7:$I$100,"")+SUMIFS('26'!$N$7:$N$100,'26'!$H$7:$H$100,$A279,'26'!$I$7:$I$100,"")+SUMIFS('26a'!$N$7:$N$100,'26a'!$H$7:$H$100,$A279,'26a'!$I$7:$I$100,"")+SUMIFS('27'!$N$7:$N$100,'27'!$H$7:$H$100,$A279,'27'!$I$7:$I$100,"")+SUMIFS('27a'!$N$7:$N$100,'27a'!$H$7:$H$100,$A279,'27a'!$I$7:$I$100,"")+SUMIFS('28'!$N$7:$N$100,'28'!$H$7:$H$100,$A279,'28'!$I$7:$I$100,"")+SUMIFS('29'!$N$7:$N$100,'29'!$H$7:$H$100,$A279,'29'!$I$7:$I$100,"")</f>
        <v>0</v>
      </c>
      <c r="F279" s="259">
        <f t="shared" si="56"/>
        <v>0</v>
      </c>
      <c r="G279" s="257">
        <f>SUMIFS('12'!$J$7:$J$100,'12'!$H$7:$H$100,$A279,'12'!$I$7:$I$100,1)+SUMIFS('13'!$J$7:$J$100,'13'!$H$7:$H$100,$A279,'13'!$I$7:$I$100,1)+SUMIFS('14'!$J$7:$J$100,'14'!$H$7:$H$100,$A279,'14'!$I$7:$I$100,1)+SUMIFS('15'!$J$7:$J$100,'15'!$H$7:$H$100,$A279,'15'!$I$7:$I$100,1)+SUMIFS('15a'!$J$7:$J$100,'15a'!$H$7:$H$100,$A279,'15a'!$I$7:$I$100,1)+SUMIFS('15b'!$J$7:$J$100,'15b'!$H$7:$H$100,$A279,'15b'!$I$7:$I$100,1)+SUMIFS('15c'!$J$7:$J$100,'15c'!$H$7:$H$100,$A279,'15c'!$I$7:$I$100,1)+SUMIFS('15d'!$J$7:$J$100,'15d'!$H$7:$H$100,$A279,'15d'!$I$7:$I$100,1)+SUMIFS('15e'!$J$7:$J$100,'15e'!$H$7:$H$100,$A279,'15e'!$I$7:$I$100,1)+SUMIFS('15f'!$J$7:$J$100,'15f'!$H$7:$H$100,$A279,'15f'!$I$7:$I$100,1)+SUMIFS('15g'!$J$7:$J$100,'15g'!$H$7:$H$100,$A279,'15g'!$I$7:$I$100,1)+SUMIFS('15h'!$J$7:$J$100,'15h'!$H$7:$H$100,$A279,'15h'!$I$7:$I$100,1)+SUMIFS('15i'!$J$7:$J$100,'15i'!$H$7:$H$100,$A279,'15i'!$I$7:$I$100,1)+SUMIFS('15j'!$J$7:$J$100,'15j'!$H$7:$H$100,$A279,'15j'!$I$7:$I$100,1)+SUMIFS('15k'!$J$7:$J$100,'15k'!$H$7:$H$100,$A279,'15k'!$I$7:$I$100,1)+SUMIFS('15l'!$J$7:$J$100,'15l'!$H$7:$H$100,$A279,'15l'!$I$7:$I$100,1)+SUMIFS('15m'!$J$7:$J$100,'15m'!$H$7:$H$100,$A279,'15m'!$I$7:$I$100,1)+SUMIFS('15n'!$J$7:$J$100,'15n'!$H$7:$H$100,$A279,'15n'!$I$7:$I$100,1)+SUMIFS('16'!$J$7:$J$100,'16'!$H$7:$H$100,$A279,'16'!$I$7:$I$100,1)+SUMIFS('16a'!$J$7:$J$100,'16a'!$H$7:$H$100,$A279,'16a'!$I$7:$I$100,1)+SUMIFS('17'!$J$7:$J$100,'17'!$H$7:$H$100,$A279,'17'!$I$7:$I$100,1)+SUMIFS('17a'!$J$7:$J$100,'17a'!$H$7:$H$100,$A279,'17a'!$I$7:$I$100,1)+SUMIFS('18'!$J$7:$J$100,'18'!$H$7:$H$100,$A279,'18'!$I$7:$I$100,1)+SUMIFS('18a'!$J$7:$J$100,'18a'!$H$7:$H$100,$A279,'18a'!$I$7:$I$100,1)
+SUMIFS('19'!$J$7:$J$100,'19'!$H$7:$H$100,$A279,'19'!$I$7:$I$100,1)+SUMIFS('20'!$J$7:$J$100,'20'!$H$7:$H$100,$A279,'20'!$I$7:$I$100,1)+SUMIFS('20a'!$J$7:$J$100,'20a'!$H$7:$H$100,$A279,'20a'!$I$7:$I$100,1)+SUMIFS('21'!$J$7:$J$100,'21'!$H$7:$H$100,$A279,'21'!$I$7:$I$100,1)+SUMIFS('22'!$J$7:$J$100,'22'!$H$7:$H$100,$A279,'22'!$I$7:$I$100,1)+SUMIFS('22a'!$J$7:$J$100,'22a'!$H$7:$H$100,$A279,'22a'!$I$7:$I$100,1)+SUMIFS('22b'!$J$7:$J$100,'22b'!$H$7:$H$100,$A279,'22b'!$I$7:$I$100,1)+SUMIFS('23'!$J$7:$J$100,'23'!$H$7:$H$100,$A279,'23'!$I$7:$I$100,1)+SUMIFS('24'!$J$7:$J$100,'24'!$H$7:$H$100,$A279,'24'!$I$7:$I$100,1)+SUMIFS('24a'!$J$7:$J$100,'24a'!$H$7:$H$100,$A279,'24a'!$I$7:$I$100,1)+SUMIFS('24b'!$J$7:$J$100,'24b'!$H$7:$H$100,$A279,'24b'!$I$7:$I$100,1)+SUMIFS('24c'!$J$7:$J$100,'24c'!$H$7:$H$100,$A279,'24c'!$I$7:$I$100,1)+SUMIFS('24d'!$J$7:$J$100,'24d'!$H$7:$H$100,$A279,'24d'!$I$7:$I$100,1)+SUMIFS('24e'!$J$7:$J$100,'24e'!$H$7:$H$100,$A279,'24e'!$I$7:$I$100,1)+SUMIFS('24f'!$J$7:$J$100,'24f'!$H$7:$H$100,$A279,'24f'!$I$7:$I$100,1)+SUMIFS('24g'!$J$7:$J$100,'24g'!$H$7:$H$100,$A279,'24g'!$I$7:$I$100,1)+SUMIFS('24h'!$J$7:$J$100,'24h'!$H$7:$H$100,$A279,'24h'!$I$7:$I$100,1)+SUMIFS('24i'!$J$7:$J$100,'24i'!$H$7:$H$100,$A279,'24i'!$I$7:$I$100,1)+SUMIFS('25'!$J$7:$J$100,'25'!$H$7:$H$100,$A279,'25'!$I$7:$I$100,1)+SUMIFS('26'!$J$7:$J$100,'26'!$H$7:$H$100,$A279,'26'!$I$7:$I$100,1)+SUMIFS('26a'!$J$7:$J$100,'26a'!$H$7:$H$100,$A279,'26a'!$I$7:$I$100,1)+SUMIFS('27'!$J$7:$J$100,'27'!$H$7:$H$100,$A279,'27'!$I$7:$I$100,1)+SUMIFS('27a'!$J$7:$J$100,'27a'!$H$7:$H$100,$A279,'27a'!$I$7:$I$100,1)+SUMIFS('28'!$J$7:$J$100,'28'!$H$7:$H$100,$A279,'28'!$I$7:$I$100,1)+SUMIFS('29'!$J$7:$J$100,'29'!$H$7:$H$100,$A279,'29'!$I$7:$I$100,1)</f>
        <v>0</v>
      </c>
      <c r="H279" s="258">
        <f>SUMIFS('12'!$J$7:$J$100,'12'!$H$7:$H$100,$A279,'12'!$I$7:$I$100,2)+SUMIFS('13'!$J$7:$J$100,'13'!$H$7:$H$100,$A279,'13'!$I$7:$I$100,2)+SUMIFS('14'!$J$7:$J$100,'14'!$H$7:$H$100,$A279,'14'!$I$7:$I$100,2)+SUMIFS('15'!$J$7:$J$100,'15'!$H$7:$H$100,$A279,'15'!$I$7:$I$100,2)+SUMIFS('15a'!$J$7:$J$100,'15a'!$H$7:$H$100,$A279,'15a'!$I$7:$I$100,2)+SUMIFS('15b'!$J$7:$J$100,'15b'!$H$7:$H$100,$A279,'15b'!$I$7:$I$100,2)+SUMIFS('15c'!$J$7:$J$100,'15c'!$H$7:$H$100,$A279,'15c'!$I$7:$I$100,2)+SUMIFS('15d'!$J$7:$J$100,'15d'!$H$7:$H$100,$A279,'15d'!$I$7:$I$100,2)+SUMIFS('15e'!$J$7:$J$100,'15e'!$H$7:$H$100,$A279,'15e'!$I$7:$I$100,2)+SUMIFS('15f'!$J$7:$J$100,'15f'!$H$7:$H$100,$A279,'15f'!$I$7:$I$100,2)+SUMIFS('15g'!$J$7:$J$100,'15g'!$H$7:$H$100,$A279,'15g'!$I$7:$I$100,2)+SUMIFS('15h'!$J$7:$J$100,'15h'!$H$7:$H$100,$A279,'15h'!$I$7:$I$100,2)+SUMIFS('15i'!$J$7:$J$100,'15i'!$H$7:$H$100,$A279,'15i'!$I$7:$I$100,2)+SUMIFS('15j'!$J$7:$J$100,'15j'!$H$7:$H$100,$A279,'15j'!$I$7:$I$100,2)+SUMIFS('15k'!$J$7:$J$100,'15k'!$H$7:$H$100,$A279,'15k'!$I$7:$I$100,2)+SUMIFS('15l'!$J$7:$J$100,'15l'!$H$7:$H$100,$A279,'15l'!$I$7:$I$100,2)+SUMIFS('15m'!$J$7:$J$100,'15m'!$H$7:$H$100,$A279,'15m'!$I$7:$I$100,2)+SUMIFS('15n'!$J$7:$J$100,'15n'!$H$7:$H$100,$A279,'15n'!$I$7:$I$100,2)+SUMIFS('16'!$J$7:$J$100,'16'!$H$7:$H$100,$A279,'16'!$I$7:$I$100,2)+SUMIFS('16a'!$J$7:$J$100,'16a'!$H$7:$H$100,$A279,'16a'!$I$7:$I$100,2)+SUMIFS('17'!$J$7:$J$100,'17'!$H$7:$H$100,$A279,'17'!$I$7:$I$100,2)+SUMIFS('17a'!$J$7:$J$100,'17a'!$H$7:$H$100,$A279,'17a'!$I$7:$I$100,2)+SUMIFS('18'!$J$7:$J$100,'18'!$H$7:$H$100,$A279,'18'!$I$7:$I$100,2)+SUMIFS('18a'!$J$7:$J$100,'18a'!$H$7:$H$100,$A279,'18a'!$I$7:$I$100,2)
+SUMIFS('19'!$J$7:$J$100,'19'!$H$7:$H$100,$A279,'19'!$I$7:$I$100,2)+SUMIFS('20'!$J$7:$J$100,'20'!$H$7:$H$100,$A279,'20'!$I$7:$I$100,2)+SUMIFS('20a'!$J$7:$J$100,'20a'!$H$7:$H$100,$A279,'20a'!$I$7:$I$100,2)+SUMIFS('21'!$J$7:$J$100,'21'!$H$7:$H$100,$A279,'21'!$I$7:$I$100,2)+SUMIFS('22'!$J$7:$J$100,'22'!$H$7:$H$100,$A279,'22'!$I$7:$I$100,2)+SUMIFS('22a'!$J$7:$J$100,'22a'!$H$7:$H$100,$A279,'22a'!$I$7:$I$100,2)+SUMIFS('22b'!$J$7:$J$100,'22b'!$H$7:$H$100,$A279,'22b'!$I$7:$I$100,2)+SUMIFS('23'!$J$7:$J$100,'23'!$H$7:$H$100,$A279,'23'!$I$7:$I$100,2)+SUMIFS('24'!$J$7:$J$100,'24'!$H$7:$H$100,$A279,'24'!$I$7:$I$100,2)+SUMIFS('24a'!$J$7:$J$100,'24a'!$H$7:$H$100,$A279,'24a'!$I$7:$I$100,2)+SUMIFS('24b'!$J$7:$J$100,'24b'!$H$7:$H$100,$A279,'24b'!$I$7:$I$100,2)+SUMIFS('24c'!$J$7:$J$100,'24c'!$H$7:$H$100,$A279,'24c'!$I$7:$I$100,2)+SUMIFS('24d'!$J$7:$J$100,'24d'!$H$7:$H$100,$A279,'24d'!$I$7:$I$100,2)+SUMIFS('24e'!$J$7:$J$100,'24e'!$H$7:$H$100,$A279,'24e'!$I$7:$I$100,2)+SUMIFS('24f'!$J$7:$J$100,'24f'!$H$7:$H$100,$A279,'24f'!$I$7:$I$100,2)+SUMIFS('24g'!$J$7:$J$100,'24g'!$H$7:$H$100,$A279,'24g'!$I$7:$I$100,2)+SUMIFS('24h'!$J$7:$J$100,'24h'!$H$7:$H$100,$A279,'24h'!$I$7:$I$100,2)+SUMIFS('24i'!$J$7:$J$100,'24i'!$H$7:$H$100,$A279,'24i'!$I$7:$I$100,2)+SUMIFS('25'!$J$7:$J$100,'25'!$H$7:$H$100,$A279,'25'!$I$7:$I$100,2)+SUMIFS('26'!$J$7:$J$100,'26'!$H$7:$H$100,$A279,'26'!$I$7:$I$100,2)+SUMIFS('26a'!$J$7:$J$100,'26a'!$H$7:$H$100,$A279,'26a'!$I$7:$I$100,2)+SUMIFS('27'!$J$7:$J$100,'27'!$H$7:$H$100,$A279,'27'!$I$7:$I$100,2)+SUMIFS('27a'!$J$7:$J$100,'27a'!$H$7:$H$100,$A279,'27a'!$I$7:$I$100,2)+SUMIFS('28'!$J$7:$J$100,'28'!$H$7:$H$100,$A279,'28'!$I$7:$I$100,2)+SUMIFS('29'!$J$7:$J$100,'29'!$H$7:$H$100,$A279,'29'!$I$7:$I$100,2)</f>
        <v>0</v>
      </c>
      <c r="I279" s="258">
        <f>SUMIFS('12'!$J$7:$J$100,'12'!$H$7:$H$100,$A279,'12'!$I$7:$I$100,"")+SUMIFS('13'!$J$7:$J$100,'13'!$H$7:$H$100,$A279,'13'!$I$7:$I$100,"")+SUMIFS('14'!$J$7:$J$100,'14'!$H$7:$H$100,$A279,'14'!$I$7:$I$100,"")+SUMIFS('15'!$J$7:$J$100,'15'!$H$7:$H$100,$A279,'15'!$I$7:$I$100,"")+SUMIFS('15a'!$J$7:$J$100,'15a'!$H$7:$H$100,$A279,'15a'!$I$7:$I$100,"")+SUMIFS('15b'!$J$7:$J$100,'15b'!$H$7:$H$100,$A279,'15b'!$I$7:$I$100,"")+SUMIFS('15c'!$J$7:$J$100,'15c'!$H$7:$H$100,$A279,'15c'!$I$7:$I$100,"")+SUMIFS('15d'!$J$7:$J$100,'15d'!$H$7:$H$100,$A279,'15d'!$I$7:$I$100,"")+SUMIFS('15e'!$J$7:$J$100,'15e'!$H$7:$H$100,$A279,'15e'!$I$7:$I$100,"")+SUMIFS('15f'!$J$7:$J$100,'15f'!$H$7:$H$100,$A279,'15f'!$I$7:$I$100,"")+SUMIFS('15g'!$J$7:$J$100,'15g'!$H$7:$H$100,$A279,'15g'!$I$7:$I$100,"")+SUMIFS('15h'!$J$7:$J$100,'15h'!$H$7:$H$100,$A279,'15h'!$I$7:$I$100,"")+SUMIFS('15i'!$J$7:$J$100,'15i'!$H$7:$H$100,$A279,'15i'!$I$7:$I$100,"")+SUMIFS('15j'!$J$7:$J$100,'15j'!$H$7:$H$100,$A279,'15j'!$I$7:$I$100,"")+SUMIFS('15k'!$J$7:$J$100,'15k'!$H$7:$H$100,$A279,'15k'!$I$7:$I$100,"")+SUMIFS('15l'!$J$7:$J$100,'15l'!$H$7:$H$100,$A279,'15l'!$I$7:$I$100,"")+SUMIFS('15m'!$J$7:$J$100,'15m'!$H$7:$H$100,$A279,'15m'!$I$7:$I$100,"")+SUMIFS('15n'!$J$7:$J$100,'15n'!$H$7:$H$100,$A279,'15n'!$I$7:$I$100,"")+SUMIFS('16'!$J$7:$J$100,'16'!$H$7:$H$100,$A279,'16'!$I$7:$I$100,"")+SUMIFS('16a'!$J$7:$J$100,'16a'!$H$7:$H$100,$A279,'16a'!$I$7:$I$100,"")+SUMIFS('17'!$J$7:$J$100,'17'!$H$7:$H$100,$A279,'17'!$I$7:$I$100,"")+SUMIFS('17a'!$J$7:$J$100,'17a'!$H$7:$H$100,$A279,'17a'!$I$7:$I$100,"")+SUMIFS('18'!$J$7:$J$100,'18'!$H$7:$H$100,$A279,'18'!$I$7:$I$100,"")+SUMIFS('18a'!$J$7:$J$100,'18a'!$H$7:$H$100,$A279,'18a'!$I$7:$I$100,"")
+SUMIFS('19'!$J$7:$J$100,'19'!$H$7:$H$100,$A279,'19'!$I$7:$I$100,"")+SUMIFS('20'!$J$7:$J$100,'20'!$H$7:$H$100,$A279,'20'!$I$7:$I$100,"")+SUMIFS('20a'!$J$7:$J$100,'20a'!$H$7:$H$100,$A279,'20a'!$I$7:$I$100,"")+SUMIFS('21'!$J$7:$J$100,'21'!$H$7:$H$100,$A279,'21'!$I$7:$I$100,"")+SUMIFS('22'!$J$7:$J$100,'22'!$H$7:$H$100,$A279,'22'!$I$7:$I$100,"")+SUMIFS('22a'!$J$7:$J$100,'22a'!$H$7:$H$100,$A279,'22a'!$I$7:$I$100,"")+SUMIFS('22b'!$J$7:$J$100,'22b'!$H$7:$H$100,$A279,'22b'!$I$7:$I$100,"")+SUMIFS('23'!$J$7:$J$100,'23'!$H$7:$H$100,$A279,'23'!$I$7:$I$100,"")+SUMIFS('24'!$J$7:$J$100,'24'!$H$7:$H$100,$A279,'24'!$I$7:$I$100,"")+SUMIFS('24a'!$J$7:$J$100,'24a'!$H$7:$H$100,$A279,'24a'!$I$7:$I$100,"")+SUMIFS('24b'!$J$7:$J$100,'24b'!$H$7:$H$100,$A279,'24b'!$I$7:$I$100,"")+SUMIFS('24c'!$J$7:$J$100,'24c'!$H$7:$H$100,$A279,'24c'!$I$7:$I$100,"")+SUMIFS('24d'!$J$7:$J$100,'24d'!$H$7:$H$100,$A279,'24d'!$I$7:$I$100,"")+SUMIFS('24e'!$J$7:$J$100,'24e'!$H$7:$H$100,$A279,'24e'!$I$7:$I$100,"")+SUMIFS('24f'!$J$7:$J$100,'24f'!$H$7:$H$100,$A279,'24f'!$I$7:$I$100,"")+SUMIFS('24g'!$J$7:$J$100,'24g'!$H$7:$H$100,$A279,'24g'!$I$7:$I$100,"")+SUMIFS('24h'!$J$7:$J$100,'24h'!$H$7:$H$100,$A279,'24h'!$I$7:$I$100,"")+SUMIFS('24i'!$J$7:$J$100,'24i'!$H$7:$H$100,$A279,'24i'!$I$7:$I$100,"")+SUMIFS('25'!$J$7:$J$100,'25'!$H$7:$H$100,$A279,'25'!$I$7:$I$100,"")+SUMIFS('26'!$J$7:$J$100,'26'!$H$7:$H$100,$A279,'26'!$I$7:$I$100,"")+SUMIFS('26a'!$J$7:$J$100,'26a'!$H$7:$H$100,$A279,'26a'!$I$7:$I$100,"")+SUMIFS('27'!$J$7:$J$100,'27'!$H$7:$H$100,$A279,'27'!$I$7:$I$100,"")+SUMIFS('27a'!$J$7:$J$100,'27a'!$H$7:$H$100,$A279,'27a'!$I$7:$I$100,"")+SUMIFS('28'!$J$7:$J$100,'28'!$H$7:$H$100,$A279,'28'!$I$7:$I$100,"")+SUMIFS('29'!$J$7:$J$100,'29'!$H$7:$H$100,$A279,'29'!$I$7:$I$100,"")</f>
        <v>0</v>
      </c>
      <c r="J279" s="259">
        <f t="shared" si="57"/>
        <v>0</v>
      </c>
      <c r="S279" s="247">
        <f t="shared" si="55"/>
        <v>0</v>
      </c>
    </row>
    <row r="280" ht="12.75" customHeight="1">
      <c r="A280" s="1" t="s">
        <v>4599</v>
      </c>
      <c r="B280" s="1" t="s">
        <v>4600</v>
      </c>
      <c r="C280" s="257">
        <f>SUMIFS('12'!$N$7:$N$100,'12'!$H$7:$H$100,$A280,'12'!$I$7:$I$100,1)+SUMIFS('13'!$N$7:$N$100,'13'!$H$7:$H$100,$A280,'13'!$I$7:$I$100,1)+SUMIFS('14'!$N$7:$N$100,'14'!$H$7:$H$100,$A280,'14'!$I$7:$I$100,1)+SUMIFS('15'!$N$7:$N$100,'15'!$H$7:$H$100,$A280,'15'!$I$7:$I$100,1)+SUMIFS('15a'!$N$7:$N$100,'15a'!$H$7:$H$100,$A280,'15a'!$I$7:$I$100,1)+SUMIFS('15b'!$N$7:$N$100,'15b'!$H$7:$H$100,$A280,'15b'!$I$7:$I$100,1)+SUMIFS('15c'!$N$7:$N$100,'15c'!$H$7:$H$100,$A280,'15c'!$I$7:$I$100,1)+SUMIFS('15d'!$N$7:$N$100,'15d'!$H$7:$H$100,$A280,'15d'!$I$7:$I$100,1)+SUMIFS('15e'!$N$7:$N$100,'15e'!$H$7:$H$100,$A280,'15e'!$I$7:$I$100,1)+SUMIFS('15f'!$N$7:$N$100,'15f'!$H$7:$H$100,$A280,'15f'!$I$7:$I$100,1)+SUMIFS('15g'!$N$7:$N$100,'15g'!$H$7:$H$100,$A280,'15g'!$I$7:$I$100,1)+SUMIFS('15h'!$N$7:$N$100,'15h'!$H$7:$H$100,$A280,'15h'!$I$7:$I$100,1)+SUMIFS('15i'!$N$7:$N$100,'15i'!$H$7:$H$100,$A280,'15i'!$I$7:$I$100,1)+SUMIFS('15j'!$N$7:$N$100,'15j'!$H$7:$H$100,$A280,'15j'!$I$7:$I$100,1)+SUMIFS('15k'!$N$7:$N$100,'15k'!$H$7:$H$100,$A280,'15k'!$I$7:$I$100,1)+SUMIFS('15l'!$N$7:$N$100,'15l'!$H$7:$H$100,$A280,'15l'!$I$7:$I$100,1)+SUMIFS('15m'!$N$7:$N$100,'15m'!$H$7:$H$100,$A280,'15m'!$I$7:$I$100,1)+SUMIFS('15n'!$N$7:$N$100,'15n'!$H$7:$H$100,$A280,'15n'!$I$7:$I$100,1)+SUMIFS('16'!$N$7:$N$100,'16'!$H$7:$H$100,$A280,'16'!$I$7:$I$100,1)+SUMIFS('16a'!$N$7:$N$100,'16a'!$H$7:$H$100,$A280,'16a'!$I$7:$I$100,1)+SUMIFS('17'!$N$7:$N$100,'17'!$H$7:$H$100,$A280,'17'!$I$7:$I$100,1)+SUMIFS('17a'!$N$7:$N$100,'17a'!$H$7:$H$100,$A280,'17a'!$I$7:$I$100,1)+SUMIFS('18'!$N$7:$N$100,'18'!$H$7:$H$100,$A280,'18'!$I$7:$I$100,1)+SUMIFS('18a'!$N$7:$N$100,'18a'!$H$7:$H$100,$A280,'18a'!$I$7:$I$100,1)
+SUMIFS('19'!$N$7:$N$100,'19'!$H$7:$H$100,$A280,'19'!$I$7:$I$100,1)+SUMIFS('20'!$N$7:$N$100,'20'!$H$7:$H$100,$A280,'20'!$I$7:$I$100,1)+SUMIFS('20a'!$N$7:$N$100,'20a'!$H$7:$H$100,$A280,'20a'!$I$7:$I$100,1)+SUMIFS('21'!$N$7:$N$100,'21'!$H$7:$H$100,$A280,'21'!$I$7:$I$100,1)+SUMIFS('22'!$N$7:$N$100,'22'!$H$7:$H$100,$A280,'22'!$I$7:$I$100,1)+SUMIFS('22a'!$N$7:$N$100,'22a'!$H$7:$H$100,$A280,'22a'!$I$7:$I$100,1)+SUMIFS('22b'!$N$7:$N$100,'22b'!$H$7:$H$100,$A280,'22b'!$I$7:$I$100,1)+SUMIFS('23'!$N$7:$N$100,'23'!$H$7:$H$100,$A280,'23'!$I$7:$I$100,1)+SUMIFS('24'!$N$7:$N$100,'24'!$H$7:$H$100,$A280,'24'!$I$7:$I$100,1)+SUMIFS('24a'!$N$7:$N$100,'24a'!$H$7:$H$100,$A280,'24a'!$I$7:$I$100,1)+SUMIFS('24b'!$N$7:$N$100,'24b'!$H$7:$H$100,$A280,'24b'!$I$7:$I$100,1)+SUMIFS('24c'!$N$7:$N$100,'24c'!$H$7:$H$100,$A280,'24c'!$I$7:$I$100,1)+SUMIFS('24d'!$N$7:$N$100,'24d'!$H$7:$H$100,$A280,'24d'!$I$7:$I$100,1)+SUMIFS('24e'!$N$7:$N$100,'24e'!$H$7:$H$100,$A280,'24e'!$I$7:$I$100,1)+SUMIFS('24f'!$N$7:$N$100,'24f'!$H$7:$H$100,$A280,'24f'!$I$7:$I$100,1)+SUMIFS('24g'!$N$7:$N$100,'24g'!$H$7:$H$100,$A280,'24g'!$I$7:$I$100,1)+SUMIFS('24h'!$N$7:$N$100,'24h'!$H$7:$H$100,$A280,'24h'!$I$7:$I$100,1)+SUMIFS('24i'!$N$7:$N$100,'24i'!$H$7:$H$100,$A280,'24i'!$I$7:$I$100,1)+SUMIFS('25'!$N$7:$N$100,'25'!$H$7:$H$100,$A280,'25'!$I$7:$I$100,1)+SUMIFS('26'!$N$7:$N$100,'26'!$H$7:$H$100,$A280,'26'!$I$7:$I$100,1)+SUMIFS('26a'!$N$7:$N$100,'26a'!$H$7:$H$100,$A280,'26a'!$I$7:$I$100,1)+SUMIFS('27'!$N$7:$N$100,'27'!$H$7:$H$100,$A280,'27'!$I$7:$I$100,1)+SUMIFS('27a'!$N$7:$N$100,'27a'!$H$7:$H$100,$A280,'27a'!$I$7:$I$100,1)+SUMIFS('28'!$N$7:$N$100,'28'!$H$7:$H$100,$A280,'28'!$I$7:$I$100,1)+SUMIFS('29'!$N$7:$N$100,'29'!$H$7:$H$100,$A280,'29'!$I$7:$I$100,1)</f>
        <v>0</v>
      </c>
      <c r="D280" s="258">
        <f>SUMIFS('12'!$N$7:$N$100,'12'!$H$7:$H$100,$A280,'12'!$I$7:$I$100,2)+SUMIFS('13'!$N$7:$N$100,'13'!$H$7:$H$100,$A280,'13'!$I$7:$I$100,2)+SUMIFS('14'!$N$7:$N$100,'14'!$H$7:$H$100,$A280,'14'!$I$7:$I$100,2)+SUMIFS('15'!$N$7:$N$100,'15'!$H$7:$H$100,$A280,'15'!$I$7:$I$100,2)+SUMIFS('15a'!$N$7:$N$100,'15a'!$H$7:$H$100,$A280,'15a'!$I$7:$I$100,2)+SUMIFS('15b'!$N$7:$N$100,'15b'!$H$7:$H$100,$A280,'15b'!$I$7:$I$100,2)+SUMIFS('15c'!$N$7:$N$100,'15c'!$H$7:$H$100,$A280,'15c'!$I$7:$I$100,2)+SUMIFS('15d'!$N$7:$N$100,'15d'!$H$7:$H$100,$A280,'15d'!$I$7:$I$100,2)+SUMIFS('15e'!$N$7:$N$100,'15e'!$H$7:$H$100,$A280,'15e'!$I$7:$I$100,2)+SUMIFS('15f'!$N$7:$N$100,'15f'!$H$7:$H$100,$A280,'15f'!$I$7:$I$100,2)+SUMIFS('15g'!$N$7:$N$100,'15g'!$H$7:$H$100,$A280,'15g'!$I$7:$I$100,2)+SUMIFS('15h'!$N$7:$N$100,'15h'!$H$7:$H$100,$A280,'15h'!$I$7:$I$100,2)+SUMIFS('15i'!$N$7:$N$100,'15i'!$H$7:$H$100,$A280,'15i'!$I$7:$I$100,2)+SUMIFS('15j'!$N$7:$N$100,'15j'!$H$7:$H$100,$A280,'15j'!$I$7:$I$100,2)+SUMIFS('15k'!$N$7:$N$100,'15k'!$H$7:$H$100,$A280,'15k'!$I$7:$I$100,2)+SUMIFS('15l'!$N$7:$N$100,'15l'!$H$7:$H$100,$A280,'15l'!$I$7:$I$100,2)+SUMIFS('15m'!$N$7:$N$100,'15m'!$H$7:$H$100,$A280,'15m'!$I$7:$I$100,2)+SUMIFS('15n'!$N$7:$N$100,'15n'!$H$7:$H$100,$A280,'15n'!$I$7:$I$100,2)+SUMIFS('16'!$N$7:$N$100,'16'!$H$7:$H$100,$A280,'16'!$I$7:$I$100,2)+SUMIFS('16a'!$N$7:$N$100,'16a'!$H$7:$H$100,$A280,'16a'!$I$7:$I$100,2)+SUMIFS('17'!$N$7:$N$100,'17'!$H$7:$H$100,$A280,'17'!$I$7:$I$100,2)+SUMIFS('17a'!$N$7:$N$100,'17a'!$H$7:$H$100,$A280,'17a'!$I$7:$I$100,2)+SUMIFS('18'!$N$7:$N$100,'18'!$H$7:$H$100,$A280,'18'!$I$7:$I$100,2)+SUMIFS('18a'!$N$7:$N$100,'18a'!$H$7:$H$100,$A280,'18a'!$I$7:$I$100,2)
+SUMIFS('19'!$N$7:$N$100,'19'!$H$7:$H$100,$A280,'19'!$I$7:$I$100,2)+SUMIFS('20'!$N$7:$N$100,'20'!$H$7:$H$100,$A280,'20'!$I$7:$I$100,2)+SUMIFS('20a'!$N$7:$N$100,'20a'!$H$7:$H$100,$A280,'20a'!$I$7:$I$100,2)+SUMIFS('21'!$N$7:$N$100,'21'!$H$7:$H$100,$A280,'21'!$I$7:$I$100,2)+SUMIFS('22'!$N$7:$N$100,'22'!$H$7:$H$100,$A280,'22'!$I$7:$I$100,2)+SUMIFS('22a'!$N$7:$N$100,'22a'!$H$7:$H$100,$A280,'22a'!$I$7:$I$100,2)+SUMIFS('22b'!$N$7:$N$100,'22b'!$H$7:$H$100,$A280,'22b'!$I$7:$I$100,2)+SUMIFS('23'!$N$7:$N$100,'23'!$H$7:$H$100,$A280,'23'!$I$7:$I$100,2)+SUMIFS('24'!$N$7:$N$100,'24'!$H$7:$H$100,$A280,'24'!$I$7:$I$100,2)+SUMIFS('24a'!$N$7:$N$100,'24a'!$H$7:$H$100,$A280,'24a'!$I$7:$I$100,2)+SUMIFS('24b'!$N$7:$N$100,'24b'!$H$7:$H$100,$A280,'24b'!$I$7:$I$100,2)+SUMIFS('24c'!$N$7:$N$100,'24c'!$H$7:$H$100,$A280,'24c'!$I$7:$I$100,2)+SUMIFS('24d'!$N$7:$N$100,'24d'!$H$7:$H$100,$A280,'24d'!$I$7:$I$100,2)+SUMIFS('24e'!$N$7:$N$100,'24e'!$H$7:$H$100,$A280,'24e'!$I$7:$I$100,2)+SUMIFS('24f'!$N$7:$N$100,'24f'!$H$7:$H$100,$A280,'24f'!$I$7:$I$100,2)+SUMIFS('24g'!$N$7:$N$100,'24g'!$H$7:$H$100,$A280,'24g'!$I$7:$I$100,2)+SUMIFS('24h'!$N$7:$N$100,'24h'!$H$7:$H$100,$A280,'24h'!$I$7:$I$100,2)+SUMIFS('24i'!$N$7:$N$100,'24i'!$H$7:$H$100,$A280,'24i'!$I$7:$I$100,2)+SUMIFS('25'!$N$7:$N$100,'25'!$H$7:$H$100,$A280,'25'!$I$7:$I$100,2)+SUMIFS('26'!$N$7:$N$100,'26'!$H$7:$H$100,$A280,'26'!$I$7:$I$100,2)+SUMIFS('26a'!$N$7:$N$100,'26a'!$H$7:$H$100,$A280,'26a'!$I$7:$I$100,2)+SUMIFS('27'!$N$7:$N$100,'27'!$H$7:$H$100,$A280,'27'!$I$7:$I$100,2)+SUMIFS('27a'!$N$7:$N$100,'27a'!$H$7:$H$100,$A280,'27a'!$I$7:$I$100,2)+SUMIFS('28'!$N$7:$N$100,'28'!$H$7:$H$100,$A280,'28'!$I$7:$I$100,2)+SUMIFS('29'!$N$7:$N$100,'29'!$H$7:$H$100,$A280,'29'!$I$7:$I$100,2)</f>
        <v>0</v>
      </c>
      <c r="E280" s="258">
        <f>SUMIFS('12'!$N$7:$N$100,'12'!$H$7:$H$100,$A280,'12'!$I$7:$I$100,"")+SUMIFS('13'!$N$7:$N$100,'13'!$H$7:$H$100,$A280,'13'!$I$7:$I$100,"")+SUMIFS('14'!$N$7:$N$100,'14'!$H$7:$H$100,$A280,'14'!$I$7:$I$100,"")+SUMIFS('15'!$N$7:$N$100,'15'!$H$7:$H$100,$A280,'15'!$I$7:$I$100,"")+SUMIFS('15a'!$N$7:$N$100,'15a'!$H$7:$H$100,$A280,'15a'!$I$7:$I$100,"")+SUMIFS('15b'!$N$7:$N$100,'15b'!$H$7:$H$100,$A280,'15b'!$I$7:$I$100,"")+SUMIFS('15c'!$N$7:$N$100,'15c'!$H$7:$H$100,$A280,'15c'!$I$7:$I$100,"")+SUMIFS('15d'!$N$7:$N$100,'15d'!$H$7:$H$100,$A280,'15d'!$I$7:$I$100,"")+SUMIFS('15e'!$N$7:$N$100,'15e'!$H$7:$H$100,$A280,'15e'!$I$7:$I$100,"")+SUMIFS('15f'!$N$7:$N$100,'15f'!$H$7:$H$100,$A280,'15f'!$I$7:$I$100,"")+SUMIFS('15g'!$N$7:$N$100,'15g'!$H$7:$H$100,$A280,'15g'!$I$7:$I$100,"")+SUMIFS('15h'!$N$7:$N$100,'15h'!$H$7:$H$100,$A280,'15h'!$I$7:$I$100,"")+SUMIFS('15i'!$N$7:$N$100,'15i'!$H$7:$H$100,$A280,'15i'!$I$7:$I$100,"")+SUMIFS('15j'!$N$7:$N$100,'15j'!$H$7:$H$100,$A280,'15j'!$I$7:$I$100,"")+SUMIFS('15k'!$N$7:$N$100,'15k'!$H$7:$H$100,$A280,'15k'!$I$7:$I$100,"")+SUMIFS('15l'!$N$7:$N$100,'15l'!$H$7:$H$100,$A280,'15l'!$I$7:$I$100,"")+SUMIFS('15m'!$N$7:$N$100,'15m'!$H$7:$H$100,$A280,'15m'!$I$7:$I$100,"")+SUMIFS('15n'!$N$7:$N$100,'15n'!$H$7:$H$100,$A280,'15n'!$I$7:$I$100,"")+SUMIFS('16'!$N$7:$N$100,'16'!$H$7:$H$100,$A280,'16'!$I$7:$I$100,"")+SUMIFS('16a'!$N$7:$N$100,'16a'!$H$7:$H$100,$A280,'16a'!$I$7:$I$100,"")+SUMIFS('17'!$N$7:$N$100,'17'!$H$7:$H$100,$A280,'17'!$I$7:$I$100,"")+SUMIFS('17a'!$N$7:$N$100,'17a'!$H$7:$H$100,$A280,'17a'!$I$7:$I$100,"")+SUMIFS('18'!$N$7:$N$100,'18'!$H$7:$H$100,$A280,'18'!$I$7:$I$100,"")+SUMIFS('18a'!$N$7:$N$100,'18a'!$H$7:$H$100,$A280,'18a'!$I$7:$I$100,"")
+SUMIFS('19'!$N$7:$N$100,'19'!$H$7:$H$100,$A280,'19'!$I$7:$I$100,"")+SUMIFS('20'!$N$7:$N$100,'20'!$H$7:$H$100,$A280,'20'!$I$7:$I$100,"")+SUMIFS('20a'!$N$7:$N$100,'20a'!$H$7:$H$100,$A280,'20a'!$I$7:$I$100,"")+SUMIFS('21'!$N$7:$N$100,'21'!$H$7:$H$100,$A280,'21'!$I$7:$I$100,"")+SUMIFS('22'!$N$7:$N$100,'22'!$H$7:$H$100,$A280,'22'!$I$7:$I$100,"")+SUMIFS('22a'!$N$7:$N$100,'22a'!$H$7:$H$100,$A280,'22a'!$I$7:$I$100,"")+SUMIFS('22b'!$N$7:$N$100,'22b'!$H$7:$H$100,$A280,'22b'!$I$7:$I$100,"")+SUMIFS('23'!$N$7:$N$100,'23'!$H$7:$H$100,$A280,'23'!$I$7:$I$100,"")+SUMIFS('24'!$N$7:$N$100,'24'!$H$7:$H$100,$A280,'24'!$I$7:$I$100,"")+SUMIFS('24a'!$N$7:$N$100,'24a'!$H$7:$H$100,$A280,'24a'!$I$7:$I$100,"")+SUMIFS('24b'!$N$7:$N$100,'24b'!$H$7:$H$100,$A280,'24b'!$I$7:$I$100,"")+SUMIFS('24c'!$N$7:$N$100,'24c'!$H$7:$H$100,$A280,'24c'!$I$7:$I$100,"")+SUMIFS('24d'!$N$7:$N$100,'24d'!$H$7:$H$100,$A280,'24d'!$I$7:$I$100,"")+SUMIFS('24e'!$N$7:$N$100,'24e'!$H$7:$H$100,$A280,'24e'!$I$7:$I$100,"")+SUMIFS('24f'!$N$7:$N$100,'24f'!$H$7:$H$100,$A280,'24f'!$I$7:$I$100,"")+SUMIFS('24g'!$N$7:$N$100,'24g'!$H$7:$H$100,$A280,'24g'!$I$7:$I$100,"")+SUMIFS('24h'!$N$7:$N$100,'24h'!$H$7:$H$100,$A280,'24h'!$I$7:$I$100,"")+SUMIFS('24i'!$N$7:$N$100,'24i'!$H$7:$H$100,$A280,'24i'!$I$7:$I$100,"")+SUMIFS('25'!$N$7:$N$100,'25'!$H$7:$H$100,$A280,'25'!$I$7:$I$100,"")+SUMIFS('26'!$N$7:$N$100,'26'!$H$7:$H$100,$A280,'26'!$I$7:$I$100,"")+SUMIFS('26a'!$N$7:$N$100,'26a'!$H$7:$H$100,$A280,'26a'!$I$7:$I$100,"")+SUMIFS('27'!$N$7:$N$100,'27'!$H$7:$H$100,$A280,'27'!$I$7:$I$100,"")+SUMIFS('27a'!$N$7:$N$100,'27a'!$H$7:$H$100,$A280,'27a'!$I$7:$I$100,"")+SUMIFS('28'!$N$7:$N$100,'28'!$H$7:$H$100,$A280,'28'!$I$7:$I$100,"")+SUMIFS('29'!$N$7:$N$100,'29'!$H$7:$H$100,$A280,'29'!$I$7:$I$100,"")</f>
        <v>0</v>
      </c>
      <c r="F280" s="259">
        <f t="shared" si="56"/>
        <v>0</v>
      </c>
      <c r="G280" s="257">
        <f>SUMIFS('12'!$J$7:$J$100,'12'!$H$7:$H$100,$A280,'12'!$I$7:$I$100,1)+SUMIFS('13'!$J$7:$J$100,'13'!$H$7:$H$100,$A280,'13'!$I$7:$I$100,1)+SUMIFS('14'!$J$7:$J$100,'14'!$H$7:$H$100,$A280,'14'!$I$7:$I$100,1)+SUMIFS('15'!$J$7:$J$100,'15'!$H$7:$H$100,$A280,'15'!$I$7:$I$100,1)+SUMIFS('15a'!$J$7:$J$100,'15a'!$H$7:$H$100,$A280,'15a'!$I$7:$I$100,1)+SUMIFS('15b'!$J$7:$J$100,'15b'!$H$7:$H$100,$A280,'15b'!$I$7:$I$100,1)+SUMIFS('15c'!$J$7:$J$100,'15c'!$H$7:$H$100,$A280,'15c'!$I$7:$I$100,1)+SUMIFS('15d'!$J$7:$J$100,'15d'!$H$7:$H$100,$A280,'15d'!$I$7:$I$100,1)+SUMIFS('15e'!$J$7:$J$100,'15e'!$H$7:$H$100,$A280,'15e'!$I$7:$I$100,1)+SUMIFS('15f'!$J$7:$J$100,'15f'!$H$7:$H$100,$A280,'15f'!$I$7:$I$100,1)+SUMIFS('15g'!$J$7:$J$100,'15g'!$H$7:$H$100,$A280,'15g'!$I$7:$I$100,1)+SUMIFS('15h'!$J$7:$J$100,'15h'!$H$7:$H$100,$A280,'15h'!$I$7:$I$100,1)+SUMIFS('15i'!$J$7:$J$100,'15i'!$H$7:$H$100,$A280,'15i'!$I$7:$I$100,1)+SUMIFS('15j'!$J$7:$J$100,'15j'!$H$7:$H$100,$A280,'15j'!$I$7:$I$100,1)+SUMIFS('15k'!$J$7:$J$100,'15k'!$H$7:$H$100,$A280,'15k'!$I$7:$I$100,1)+SUMIFS('15l'!$J$7:$J$100,'15l'!$H$7:$H$100,$A280,'15l'!$I$7:$I$100,1)+SUMIFS('15m'!$J$7:$J$100,'15m'!$H$7:$H$100,$A280,'15m'!$I$7:$I$100,1)+SUMIFS('15n'!$J$7:$J$100,'15n'!$H$7:$H$100,$A280,'15n'!$I$7:$I$100,1)+SUMIFS('16'!$J$7:$J$100,'16'!$H$7:$H$100,$A280,'16'!$I$7:$I$100,1)+SUMIFS('16a'!$J$7:$J$100,'16a'!$H$7:$H$100,$A280,'16a'!$I$7:$I$100,1)+SUMIFS('17'!$J$7:$J$100,'17'!$H$7:$H$100,$A280,'17'!$I$7:$I$100,1)+SUMIFS('17a'!$J$7:$J$100,'17a'!$H$7:$H$100,$A280,'17a'!$I$7:$I$100,1)+SUMIFS('18'!$J$7:$J$100,'18'!$H$7:$H$100,$A280,'18'!$I$7:$I$100,1)+SUMIFS('18a'!$J$7:$J$100,'18a'!$H$7:$H$100,$A280,'18a'!$I$7:$I$100,1)
+SUMIFS('19'!$J$7:$J$100,'19'!$H$7:$H$100,$A280,'19'!$I$7:$I$100,1)+SUMIFS('20'!$J$7:$J$100,'20'!$H$7:$H$100,$A280,'20'!$I$7:$I$100,1)+SUMIFS('20a'!$J$7:$J$100,'20a'!$H$7:$H$100,$A280,'20a'!$I$7:$I$100,1)+SUMIFS('21'!$J$7:$J$100,'21'!$H$7:$H$100,$A280,'21'!$I$7:$I$100,1)+SUMIFS('22'!$J$7:$J$100,'22'!$H$7:$H$100,$A280,'22'!$I$7:$I$100,1)+SUMIFS('22a'!$J$7:$J$100,'22a'!$H$7:$H$100,$A280,'22a'!$I$7:$I$100,1)+SUMIFS('22b'!$J$7:$J$100,'22b'!$H$7:$H$100,$A280,'22b'!$I$7:$I$100,1)+SUMIFS('23'!$J$7:$J$100,'23'!$H$7:$H$100,$A280,'23'!$I$7:$I$100,1)+SUMIFS('24'!$J$7:$J$100,'24'!$H$7:$H$100,$A280,'24'!$I$7:$I$100,1)+SUMIFS('24a'!$J$7:$J$100,'24a'!$H$7:$H$100,$A280,'24a'!$I$7:$I$100,1)+SUMIFS('24b'!$J$7:$J$100,'24b'!$H$7:$H$100,$A280,'24b'!$I$7:$I$100,1)+SUMIFS('24c'!$J$7:$J$100,'24c'!$H$7:$H$100,$A280,'24c'!$I$7:$I$100,1)+SUMIFS('24d'!$J$7:$J$100,'24d'!$H$7:$H$100,$A280,'24d'!$I$7:$I$100,1)+SUMIFS('24e'!$J$7:$J$100,'24e'!$H$7:$H$100,$A280,'24e'!$I$7:$I$100,1)+SUMIFS('24f'!$J$7:$J$100,'24f'!$H$7:$H$100,$A280,'24f'!$I$7:$I$100,1)+SUMIFS('24g'!$J$7:$J$100,'24g'!$H$7:$H$100,$A280,'24g'!$I$7:$I$100,1)+SUMIFS('24h'!$J$7:$J$100,'24h'!$H$7:$H$100,$A280,'24h'!$I$7:$I$100,1)+SUMIFS('24i'!$J$7:$J$100,'24i'!$H$7:$H$100,$A280,'24i'!$I$7:$I$100,1)+SUMIFS('25'!$J$7:$J$100,'25'!$H$7:$H$100,$A280,'25'!$I$7:$I$100,1)+SUMIFS('26'!$J$7:$J$100,'26'!$H$7:$H$100,$A280,'26'!$I$7:$I$100,1)+SUMIFS('26a'!$J$7:$J$100,'26a'!$H$7:$H$100,$A280,'26a'!$I$7:$I$100,1)+SUMIFS('27'!$J$7:$J$100,'27'!$H$7:$H$100,$A280,'27'!$I$7:$I$100,1)+SUMIFS('27a'!$J$7:$J$100,'27a'!$H$7:$H$100,$A280,'27a'!$I$7:$I$100,1)+SUMIFS('28'!$J$7:$J$100,'28'!$H$7:$H$100,$A280,'28'!$I$7:$I$100,1)+SUMIFS('29'!$J$7:$J$100,'29'!$H$7:$H$100,$A280,'29'!$I$7:$I$100,1)</f>
        <v>0</v>
      </c>
      <c r="H280" s="258">
        <f>SUMIFS('12'!$J$7:$J$100,'12'!$H$7:$H$100,$A280,'12'!$I$7:$I$100,2)+SUMIFS('13'!$J$7:$J$100,'13'!$H$7:$H$100,$A280,'13'!$I$7:$I$100,2)+SUMIFS('14'!$J$7:$J$100,'14'!$H$7:$H$100,$A280,'14'!$I$7:$I$100,2)+SUMIFS('15'!$J$7:$J$100,'15'!$H$7:$H$100,$A280,'15'!$I$7:$I$100,2)+SUMIFS('15a'!$J$7:$J$100,'15a'!$H$7:$H$100,$A280,'15a'!$I$7:$I$100,2)+SUMIFS('15b'!$J$7:$J$100,'15b'!$H$7:$H$100,$A280,'15b'!$I$7:$I$100,2)+SUMIFS('15c'!$J$7:$J$100,'15c'!$H$7:$H$100,$A280,'15c'!$I$7:$I$100,2)+SUMIFS('15d'!$J$7:$J$100,'15d'!$H$7:$H$100,$A280,'15d'!$I$7:$I$100,2)+SUMIFS('15e'!$J$7:$J$100,'15e'!$H$7:$H$100,$A280,'15e'!$I$7:$I$100,2)+SUMIFS('15f'!$J$7:$J$100,'15f'!$H$7:$H$100,$A280,'15f'!$I$7:$I$100,2)+SUMIFS('15g'!$J$7:$J$100,'15g'!$H$7:$H$100,$A280,'15g'!$I$7:$I$100,2)+SUMIFS('15h'!$J$7:$J$100,'15h'!$H$7:$H$100,$A280,'15h'!$I$7:$I$100,2)+SUMIFS('15i'!$J$7:$J$100,'15i'!$H$7:$H$100,$A280,'15i'!$I$7:$I$100,2)+SUMIFS('15j'!$J$7:$J$100,'15j'!$H$7:$H$100,$A280,'15j'!$I$7:$I$100,2)+SUMIFS('15k'!$J$7:$J$100,'15k'!$H$7:$H$100,$A280,'15k'!$I$7:$I$100,2)+SUMIFS('15l'!$J$7:$J$100,'15l'!$H$7:$H$100,$A280,'15l'!$I$7:$I$100,2)+SUMIFS('15m'!$J$7:$J$100,'15m'!$H$7:$H$100,$A280,'15m'!$I$7:$I$100,2)+SUMIFS('15n'!$J$7:$J$100,'15n'!$H$7:$H$100,$A280,'15n'!$I$7:$I$100,2)+SUMIFS('16'!$J$7:$J$100,'16'!$H$7:$H$100,$A280,'16'!$I$7:$I$100,2)+SUMIFS('16a'!$J$7:$J$100,'16a'!$H$7:$H$100,$A280,'16a'!$I$7:$I$100,2)+SUMIFS('17'!$J$7:$J$100,'17'!$H$7:$H$100,$A280,'17'!$I$7:$I$100,2)+SUMIFS('17a'!$J$7:$J$100,'17a'!$H$7:$H$100,$A280,'17a'!$I$7:$I$100,2)+SUMIFS('18'!$J$7:$J$100,'18'!$H$7:$H$100,$A280,'18'!$I$7:$I$100,2)+SUMIFS('18a'!$J$7:$J$100,'18a'!$H$7:$H$100,$A280,'18a'!$I$7:$I$100,2)
+SUMIFS('19'!$J$7:$J$100,'19'!$H$7:$H$100,$A280,'19'!$I$7:$I$100,2)+SUMIFS('20'!$J$7:$J$100,'20'!$H$7:$H$100,$A280,'20'!$I$7:$I$100,2)+SUMIFS('20a'!$J$7:$J$100,'20a'!$H$7:$H$100,$A280,'20a'!$I$7:$I$100,2)+SUMIFS('21'!$J$7:$J$100,'21'!$H$7:$H$100,$A280,'21'!$I$7:$I$100,2)+SUMIFS('22'!$J$7:$J$100,'22'!$H$7:$H$100,$A280,'22'!$I$7:$I$100,2)+SUMIFS('22a'!$J$7:$J$100,'22a'!$H$7:$H$100,$A280,'22a'!$I$7:$I$100,2)+SUMIFS('22b'!$J$7:$J$100,'22b'!$H$7:$H$100,$A280,'22b'!$I$7:$I$100,2)+SUMIFS('23'!$J$7:$J$100,'23'!$H$7:$H$100,$A280,'23'!$I$7:$I$100,2)+SUMIFS('24'!$J$7:$J$100,'24'!$H$7:$H$100,$A280,'24'!$I$7:$I$100,2)+SUMIFS('24a'!$J$7:$J$100,'24a'!$H$7:$H$100,$A280,'24a'!$I$7:$I$100,2)+SUMIFS('24b'!$J$7:$J$100,'24b'!$H$7:$H$100,$A280,'24b'!$I$7:$I$100,2)+SUMIFS('24c'!$J$7:$J$100,'24c'!$H$7:$H$100,$A280,'24c'!$I$7:$I$100,2)+SUMIFS('24d'!$J$7:$J$100,'24d'!$H$7:$H$100,$A280,'24d'!$I$7:$I$100,2)+SUMIFS('24e'!$J$7:$J$100,'24e'!$H$7:$H$100,$A280,'24e'!$I$7:$I$100,2)+SUMIFS('24f'!$J$7:$J$100,'24f'!$H$7:$H$100,$A280,'24f'!$I$7:$I$100,2)+SUMIFS('24g'!$J$7:$J$100,'24g'!$H$7:$H$100,$A280,'24g'!$I$7:$I$100,2)+SUMIFS('24h'!$J$7:$J$100,'24h'!$H$7:$H$100,$A280,'24h'!$I$7:$I$100,2)+SUMIFS('24i'!$J$7:$J$100,'24i'!$H$7:$H$100,$A280,'24i'!$I$7:$I$100,2)+SUMIFS('25'!$J$7:$J$100,'25'!$H$7:$H$100,$A280,'25'!$I$7:$I$100,2)+SUMIFS('26'!$J$7:$J$100,'26'!$H$7:$H$100,$A280,'26'!$I$7:$I$100,2)+SUMIFS('26a'!$J$7:$J$100,'26a'!$H$7:$H$100,$A280,'26a'!$I$7:$I$100,2)+SUMIFS('27'!$J$7:$J$100,'27'!$H$7:$H$100,$A280,'27'!$I$7:$I$100,2)+SUMIFS('27a'!$J$7:$J$100,'27a'!$H$7:$H$100,$A280,'27a'!$I$7:$I$100,2)+SUMIFS('28'!$J$7:$J$100,'28'!$H$7:$H$100,$A280,'28'!$I$7:$I$100,2)+SUMIFS('29'!$J$7:$J$100,'29'!$H$7:$H$100,$A280,'29'!$I$7:$I$100,2)</f>
        <v>0</v>
      </c>
      <c r="I280" s="258">
        <f>SUMIFS('12'!$J$7:$J$100,'12'!$H$7:$H$100,$A280,'12'!$I$7:$I$100,"")+SUMIFS('13'!$J$7:$J$100,'13'!$H$7:$H$100,$A280,'13'!$I$7:$I$100,"")+SUMIFS('14'!$J$7:$J$100,'14'!$H$7:$H$100,$A280,'14'!$I$7:$I$100,"")+SUMIFS('15'!$J$7:$J$100,'15'!$H$7:$H$100,$A280,'15'!$I$7:$I$100,"")+SUMIFS('15a'!$J$7:$J$100,'15a'!$H$7:$H$100,$A280,'15a'!$I$7:$I$100,"")+SUMIFS('15b'!$J$7:$J$100,'15b'!$H$7:$H$100,$A280,'15b'!$I$7:$I$100,"")+SUMIFS('15c'!$J$7:$J$100,'15c'!$H$7:$H$100,$A280,'15c'!$I$7:$I$100,"")+SUMIFS('15d'!$J$7:$J$100,'15d'!$H$7:$H$100,$A280,'15d'!$I$7:$I$100,"")+SUMIFS('15e'!$J$7:$J$100,'15e'!$H$7:$H$100,$A280,'15e'!$I$7:$I$100,"")+SUMIFS('15f'!$J$7:$J$100,'15f'!$H$7:$H$100,$A280,'15f'!$I$7:$I$100,"")+SUMIFS('15g'!$J$7:$J$100,'15g'!$H$7:$H$100,$A280,'15g'!$I$7:$I$100,"")+SUMIFS('15h'!$J$7:$J$100,'15h'!$H$7:$H$100,$A280,'15h'!$I$7:$I$100,"")+SUMIFS('15i'!$J$7:$J$100,'15i'!$H$7:$H$100,$A280,'15i'!$I$7:$I$100,"")+SUMIFS('15j'!$J$7:$J$100,'15j'!$H$7:$H$100,$A280,'15j'!$I$7:$I$100,"")+SUMIFS('15k'!$J$7:$J$100,'15k'!$H$7:$H$100,$A280,'15k'!$I$7:$I$100,"")+SUMIFS('15l'!$J$7:$J$100,'15l'!$H$7:$H$100,$A280,'15l'!$I$7:$I$100,"")+SUMIFS('15m'!$J$7:$J$100,'15m'!$H$7:$H$100,$A280,'15m'!$I$7:$I$100,"")+SUMIFS('15n'!$J$7:$J$100,'15n'!$H$7:$H$100,$A280,'15n'!$I$7:$I$100,"")+SUMIFS('16'!$J$7:$J$100,'16'!$H$7:$H$100,$A280,'16'!$I$7:$I$100,"")+SUMIFS('16a'!$J$7:$J$100,'16a'!$H$7:$H$100,$A280,'16a'!$I$7:$I$100,"")+SUMIFS('17'!$J$7:$J$100,'17'!$H$7:$H$100,$A280,'17'!$I$7:$I$100,"")+SUMIFS('17a'!$J$7:$J$100,'17a'!$H$7:$H$100,$A280,'17a'!$I$7:$I$100,"")+SUMIFS('18'!$J$7:$J$100,'18'!$H$7:$H$100,$A280,'18'!$I$7:$I$100,"")+SUMIFS('18a'!$J$7:$J$100,'18a'!$H$7:$H$100,$A280,'18a'!$I$7:$I$100,"")
+SUMIFS('19'!$J$7:$J$100,'19'!$H$7:$H$100,$A280,'19'!$I$7:$I$100,"")+SUMIFS('20'!$J$7:$J$100,'20'!$H$7:$H$100,$A280,'20'!$I$7:$I$100,"")+SUMIFS('20a'!$J$7:$J$100,'20a'!$H$7:$H$100,$A280,'20a'!$I$7:$I$100,"")+SUMIFS('21'!$J$7:$J$100,'21'!$H$7:$H$100,$A280,'21'!$I$7:$I$100,"")+SUMIFS('22'!$J$7:$J$100,'22'!$H$7:$H$100,$A280,'22'!$I$7:$I$100,"")+SUMIFS('22a'!$J$7:$J$100,'22a'!$H$7:$H$100,$A280,'22a'!$I$7:$I$100,"")+SUMIFS('22b'!$J$7:$J$100,'22b'!$H$7:$H$100,$A280,'22b'!$I$7:$I$100,"")+SUMIFS('23'!$J$7:$J$100,'23'!$H$7:$H$100,$A280,'23'!$I$7:$I$100,"")+SUMIFS('24'!$J$7:$J$100,'24'!$H$7:$H$100,$A280,'24'!$I$7:$I$100,"")+SUMIFS('24a'!$J$7:$J$100,'24a'!$H$7:$H$100,$A280,'24a'!$I$7:$I$100,"")+SUMIFS('24b'!$J$7:$J$100,'24b'!$H$7:$H$100,$A280,'24b'!$I$7:$I$100,"")+SUMIFS('24c'!$J$7:$J$100,'24c'!$H$7:$H$100,$A280,'24c'!$I$7:$I$100,"")+SUMIFS('24d'!$J$7:$J$100,'24d'!$H$7:$H$100,$A280,'24d'!$I$7:$I$100,"")+SUMIFS('24e'!$J$7:$J$100,'24e'!$H$7:$H$100,$A280,'24e'!$I$7:$I$100,"")+SUMIFS('24f'!$J$7:$J$100,'24f'!$H$7:$H$100,$A280,'24f'!$I$7:$I$100,"")+SUMIFS('24g'!$J$7:$J$100,'24g'!$H$7:$H$100,$A280,'24g'!$I$7:$I$100,"")+SUMIFS('24h'!$J$7:$J$100,'24h'!$H$7:$H$100,$A280,'24h'!$I$7:$I$100,"")+SUMIFS('24i'!$J$7:$J$100,'24i'!$H$7:$H$100,$A280,'24i'!$I$7:$I$100,"")+SUMIFS('25'!$J$7:$J$100,'25'!$H$7:$H$100,$A280,'25'!$I$7:$I$100,"")+SUMIFS('26'!$J$7:$J$100,'26'!$H$7:$H$100,$A280,'26'!$I$7:$I$100,"")+SUMIFS('26a'!$J$7:$J$100,'26a'!$H$7:$H$100,$A280,'26a'!$I$7:$I$100,"")+SUMIFS('27'!$J$7:$J$100,'27'!$H$7:$H$100,$A280,'27'!$I$7:$I$100,"")+SUMIFS('27a'!$J$7:$J$100,'27a'!$H$7:$H$100,$A280,'27a'!$I$7:$I$100,"")+SUMIFS('28'!$J$7:$J$100,'28'!$H$7:$H$100,$A280,'28'!$I$7:$I$100,"")+SUMIFS('29'!$J$7:$J$100,'29'!$H$7:$H$100,$A280,'29'!$I$7:$I$100,"")</f>
        <v>0</v>
      </c>
      <c r="J280" s="259">
        <f t="shared" si="57"/>
        <v>0</v>
      </c>
      <c r="S280" s="247">
        <f t="shared" si="55"/>
        <v>0</v>
      </c>
    </row>
    <row r="281" ht="12.75" customHeight="1">
      <c r="A281" s="1" t="s">
        <v>2724</v>
      </c>
      <c r="B281" s="1" t="s">
        <v>4601</v>
      </c>
      <c r="C281" s="257">
        <f>SUMIFS('12'!$N$7:$N$100,'12'!$H$7:$H$100,$A281,'12'!$I$7:$I$100,1)+SUMIFS('13'!$N$7:$N$100,'13'!$H$7:$H$100,$A281,'13'!$I$7:$I$100,1)+SUMIFS('14'!$N$7:$N$100,'14'!$H$7:$H$100,$A281,'14'!$I$7:$I$100,1)+SUMIFS('15'!$N$7:$N$100,'15'!$H$7:$H$100,$A281,'15'!$I$7:$I$100,1)+SUMIFS('15a'!$N$7:$N$100,'15a'!$H$7:$H$100,$A281,'15a'!$I$7:$I$100,1)+SUMIFS('15b'!$N$7:$N$100,'15b'!$H$7:$H$100,$A281,'15b'!$I$7:$I$100,1)+SUMIFS('15c'!$N$7:$N$100,'15c'!$H$7:$H$100,$A281,'15c'!$I$7:$I$100,1)+SUMIFS('15d'!$N$7:$N$100,'15d'!$H$7:$H$100,$A281,'15d'!$I$7:$I$100,1)+SUMIFS('15e'!$N$7:$N$100,'15e'!$H$7:$H$100,$A281,'15e'!$I$7:$I$100,1)+SUMIFS('15f'!$N$7:$N$100,'15f'!$H$7:$H$100,$A281,'15f'!$I$7:$I$100,1)+SUMIFS('15g'!$N$7:$N$100,'15g'!$H$7:$H$100,$A281,'15g'!$I$7:$I$100,1)+SUMIFS('15h'!$N$7:$N$100,'15h'!$H$7:$H$100,$A281,'15h'!$I$7:$I$100,1)+SUMIFS('15i'!$N$7:$N$100,'15i'!$H$7:$H$100,$A281,'15i'!$I$7:$I$100,1)+SUMIFS('15j'!$N$7:$N$100,'15j'!$H$7:$H$100,$A281,'15j'!$I$7:$I$100,1)+SUMIFS('15k'!$N$7:$N$100,'15k'!$H$7:$H$100,$A281,'15k'!$I$7:$I$100,1)+SUMIFS('15l'!$N$7:$N$100,'15l'!$H$7:$H$100,$A281,'15l'!$I$7:$I$100,1)+SUMIFS('15m'!$N$7:$N$100,'15m'!$H$7:$H$100,$A281,'15m'!$I$7:$I$100,1)+SUMIFS('15n'!$N$7:$N$100,'15n'!$H$7:$H$100,$A281,'15n'!$I$7:$I$100,1)+SUMIFS('16'!$N$7:$N$100,'16'!$H$7:$H$100,$A281,'16'!$I$7:$I$100,1)+SUMIFS('16a'!$N$7:$N$100,'16a'!$H$7:$H$100,$A281,'16a'!$I$7:$I$100,1)+SUMIFS('17'!$N$7:$N$100,'17'!$H$7:$H$100,$A281,'17'!$I$7:$I$100,1)+SUMIFS('17a'!$N$7:$N$100,'17a'!$H$7:$H$100,$A281,'17a'!$I$7:$I$100,1)+SUMIFS('18'!$N$7:$N$100,'18'!$H$7:$H$100,$A281,'18'!$I$7:$I$100,1)+SUMIFS('18a'!$N$7:$N$100,'18a'!$H$7:$H$100,$A281,'18a'!$I$7:$I$100,1)
+SUMIFS('19'!$N$7:$N$100,'19'!$H$7:$H$100,$A281,'19'!$I$7:$I$100,1)+SUMIFS('20'!$N$7:$N$100,'20'!$H$7:$H$100,$A281,'20'!$I$7:$I$100,1)+SUMIFS('20a'!$N$7:$N$100,'20a'!$H$7:$H$100,$A281,'20a'!$I$7:$I$100,1)+SUMIFS('21'!$N$7:$N$100,'21'!$H$7:$H$100,$A281,'21'!$I$7:$I$100,1)+SUMIFS('22'!$N$7:$N$100,'22'!$H$7:$H$100,$A281,'22'!$I$7:$I$100,1)+SUMIFS('22a'!$N$7:$N$100,'22a'!$H$7:$H$100,$A281,'22a'!$I$7:$I$100,1)+SUMIFS('22b'!$N$7:$N$100,'22b'!$H$7:$H$100,$A281,'22b'!$I$7:$I$100,1)+SUMIFS('23'!$N$7:$N$100,'23'!$H$7:$H$100,$A281,'23'!$I$7:$I$100,1)+SUMIFS('24'!$N$7:$N$100,'24'!$H$7:$H$100,$A281,'24'!$I$7:$I$100,1)+SUMIFS('24a'!$N$7:$N$100,'24a'!$H$7:$H$100,$A281,'24a'!$I$7:$I$100,1)+SUMIFS('24b'!$N$7:$N$100,'24b'!$H$7:$H$100,$A281,'24b'!$I$7:$I$100,1)+SUMIFS('24c'!$N$7:$N$100,'24c'!$H$7:$H$100,$A281,'24c'!$I$7:$I$100,1)+SUMIFS('24d'!$N$7:$N$100,'24d'!$H$7:$H$100,$A281,'24d'!$I$7:$I$100,1)+SUMIFS('24e'!$N$7:$N$100,'24e'!$H$7:$H$100,$A281,'24e'!$I$7:$I$100,1)+SUMIFS('24f'!$N$7:$N$100,'24f'!$H$7:$H$100,$A281,'24f'!$I$7:$I$100,1)+SUMIFS('24g'!$N$7:$N$100,'24g'!$H$7:$H$100,$A281,'24g'!$I$7:$I$100,1)+SUMIFS('24h'!$N$7:$N$100,'24h'!$H$7:$H$100,$A281,'24h'!$I$7:$I$100,1)+SUMIFS('24i'!$N$7:$N$100,'24i'!$H$7:$H$100,$A281,'24i'!$I$7:$I$100,1)+SUMIFS('25'!$N$7:$N$100,'25'!$H$7:$H$100,$A281,'25'!$I$7:$I$100,1)+SUMIFS('26'!$N$7:$N$100,'26'!$H$7:$H$100,$A281,'26'!$I$7:$I$100,1)+SUMIFS('26a'!$N$7:$N$100,'26a'!$H$7:$H$100,$A281,'26a'!$I$7:$I$100,1)+SUMIFS('27'!$N$7:$N$100,'27'!$H$7:$H$100,$A281,'27'!$I$7:$I$100,1)+SUMIFS('27a'!$N$7:$N$100,'27a'!$H$7:$H$100,$A281,'27a'!$I$7:$I$100,1)+SUMIFS('28'!$N$7:$N$100,'28'!$H$7:$H$100,$A281,'28'!$I$7:$I$100,1)+SUMIFS('29'!$N$7:$N$100,'29'!$H$7:$H$100,$A281,'29'!$I$7:$I$100,1)</f>
        <v>0</v>
      </c>
      <c r="D281" s="258">
        <f>SUMIFS('12'!$N$7:$N$100,'12'!$H$7:$H$100,$A281,'12'!$I$7:$I$100,2)+SUMIFS('13'!$N$7:$N$100,'13'!$H$7:$H$100,$A281,'13'!$I$7:$I$100,2)+SUMIFS('14'!$N$7:$N$100,'14'!$H$7:$H$100,$A281,'14'!$I$7:$I$100,2)+SUMIFS('15'!$N$7:$N$100,'15'!$H$7:$H$100,$A281,'15'!$I$7:$I$100,2)+SUMIFS('15a'!$N$7:$N$100,'15a'!$H$7:$H$100,$A281,'15a'!$I$7:$I$100,2)+SUMIFS('15b'!$N$7:$N$100,'15b'!$H$7:$H$100,$A281,'15b'!$I$7:$I$100,2)+SUMIFS('15c'!$N$7:$N$100,'15c'!$H$7:$H$100,$A281,'15c'!$I$7:$I$100,2)+SUMIFS('15d'!$N$7:$N$100,'15d'!$H$7:$H$100,$A281,'15d'!$I$7:$I$100,2)+SUMIFS('15e'!$N$7:$N$100,'15e'!$H$7:$H$100,$A281,'15e'!$I$7:$I$100,2)+SUMIFS('15f'!$N$7:$N$100,'15f'!$H$7:$H$100,$A281,'15f'!$I$7:$I$100,2)+SUMIFS('15g'!$N$7:$N$100,'15g'!$H$7:$H$100,$A281,'15g'!$I$7:$I$100,2)+SUMIFS('15h'!$N$7:$N$100,'15h'!$H$7:$H$100,$A281,'15h'!$I$7:$I$100,2)+SUMIFS('15i'!$N$7:$N$100,'15i'!$H$7:$H$100,$A281,'15i'!$I$7:$I$100,2)+SUMIFS('15j'!$N$7:$N$100,'15j'!$H$7:$H$100,$A281,'15j'!$I$7:$I$100,2)+SUMIFS('15k'!$N$7:$N$100,'15k'!$H$7:$H$100,$A281,'15k'!$I$7:$I$100,2)+SUMIFS('15l'!$N$7:$N$100,'15l'!$H$7:$H$100,$A281,'15l'!$I$7:$I$100,2)+SUMIFS('15m'!$N$7:$N$100,'15m'!$H$7:$H$100,$A281,'15m'!$I$7:$I$100,2)+SUMIFS('15n'!$N$7:$N$100,'15n'!$H$7:$H$100,$A281,'15n'!$I$7:$I$100,2)+SUMIFS('16'!$N$7:$N$100,'16'!$H$7:$H$100,$A281,'16'!$I$7:$I$100,2)+SUMIFS('16a'!$N$7:$N$100,'16a'!$H$7:$H$100,$A281,'16a'!$I$7:$I$100,2)+SUMIFS('17'!$N$7:$N$100,'17'!$H$7:$H$100,$A281,'17'!$I$7:$I$100,2)+SUMIFS('17a'!$N$7:$N$100,'17a'!$H$7:$H$100,$A281,'17a'!$I$7:$I$100,2)+SUMIFS('18'!$N$7:$N$100,'18'!$H$7:$H$100,$A281,'18'!$I$7:$I$100,2)+SUMIFS('18a'!$N$7:$N$100,'18a'!$H$7:$H$100,$A281,'18a'!$I$7:$I$100,2)
+SUMIFS('19'!$N$7:$N$100,'19'!$H$7:$H$100,$A281,'19'!$I$7:$I$100,2)+SUMIFS('20'!$N$7:$N$100,'20'!$H$7:$H$100,$A281,'20'!$I$7:$I$100,2)+SUMIFS('20a'!$N$7:$N$100,'20a'!$H$7:$H$100,$A281,'20a'!$I$7:$I$100,2)+SUMIFS('21'!$N$7:$N$100,'21'!$H$7:$H$100,$A281,'21'!$I$7:$I$100,2)+SUMIFS('22'!$N$7:$N$100,'22'!$H$7:$H$100,$A281,'22'!$I$7:$I$100,2)+SUMIFS('22a'!$N$7:$N$100,'22a'!$H$7:$H$100,$A281,'22a'!$I$7:$I$100,2)+SUMIFS('22b'!$N$7:$N$100,'22b'!$H$7:$H$100,$A281,'22b'!$I$7:$I$100,2)+SUMIFS('23'!$N$7:$N$100,'23'!$H$7:$H$100,$A281,'23'!$I$7:$I$100,2)+SUMIFS('24'!$N$7:$N$100,'24'!$H$7:$H$100,$A281,'24'!$I$7:$I$100,2)+SUMIFS('24a'!$N$7:$N$100,'24a'!$H$7:$H$100,$A281,'24a'!$I$7:$I$100,2)+SUMIFS('24b'!$N$7:$N$100,'24b'!$H$7:$H$100,$A281,'24b'!$I$7:$I$100,2)+SUMIFS('24c'!$N$7:$N$100,'24c'!$H$7:$H$100,$A281,'24c'!$I$7:$I$100,2)+SUMIFS('24d'!$N$7:$N$100,'24d'!$H$7:$H$100,$A281,'24d'!$I$7:$I$100,2)+SUMIFS('24e'!$N$7:$N$100,'24e'!$H$7:$H$100,$A281,'24e'!$I$7:$I$100,2)+SUMIFS('24f'!$N$7:$N$100,'24f'!$H$7:$H$100,$A281,'24f'!$I$7:$I$100,2)+SUMIFS('24g'!$N$7:$N$100,'24g'!$H$7:$H$100,$A281,'24g'!$I$7:$I$100,2)+SUMIFS('24h'!$N$7:$N$100,'24h'!$H$7:$H$100,$A281,'24h'!$I$7:$I$100,2)+SUMIFS('24i'!$N$7:$N$100,'24i'!$H$7:$H$100,$A281,'24i'!$I$7:$I$100,2)+SUMIFS('25'!$N$7:$N$100,'25'!$H$7:$H$100,$A281,'25'!$I$7:$I$100,2)+SUMIFS('26'!$N$7:$N$100,'26'!$H$7:$H$100,$A281,'26'!$I$7:$I$100,2)+SUMIFS('26a'!$N$7:$N$100,'26a'!$H$7:$H$100,$A281,'26a'!$I$7:$I$100,2)+SUMIFS('27'!$N$7:$N$100,'27'!$H$7:$H$100,$A281,'27'!$I$7:$I$100,2)+SUMIFS('27a'!$N$7:$N$100,'27a'!$H$7:$H$100,$A281,'27a'!$I$7:$I$100,2)+SUMIFS('28'!$N$7:$N$100,'28'!$H$7:$H$100,$A281,'28'!$I$7:$I$100,2)+SUMIFS('29'!$N$7:$N$100,'29'!$H$7:$H$100,$A281,'29'!$I$7:$I$100,2)</f>
        <v>0</v>
      </c>
      <c r="E281" s="258">
        <f>SUMIFS('12'!$N$7:$N$100,'12'!$H$7:$H$100,$A281,'12'!$I$7:$I$100,"")+SUMIFS('13'!$N$7:$N$100,'13'!$H$7:$H$100,$A281,'13'!$I$7:$I$100,"")+SUMIFS('14'!$N$7:$N$100,'14'!$H$7:$H$100,$A281,'14'!$I$7:$I$100,"")+SUMIFS('15'!$N$7:$N$100,'15'!$H$7:$H$100,$A281,'15'!$I$7:$I$100,"")+SUMIFS('15a'!$N$7:$N$100,'15a'!$H$7:$H$100,$A281,'15a'!$I$7:$I$100,"")+SUMIFS('15b'!$N$7:$N$100,'15b'!$H$7:$H$100,$A281,'15b'!$I$7:$I$100,"")+SUMIFS('15c'!$N$7:$N$100,'15c'!$H$7:$H$100,$A281,'15c'!$I$7:$I$100,"")+SUMIFS('15d'!$N$7:$N$100,'15d'!$H$7:$H$100,$A281,'15d'!$I$7:$I$100,"")+SUMIFS('15e'!$N$7:$N$100,'15e'!$H$7:$H$100,$A281,'15e'!$I$7:$I$100,"")+SUMIFS('15f'!$N$7:$N$100,'15f'!$H$7:$H$100,$A281,'15f'!$I$7:$I$100,"")+SUMIFS('15g'!$N$7:$N$100,'15g'!$H$7:$H$100,$A281,'15g'!$I$7:$I$100,"")+SUMIFS('15h'!$N$7:$N$100,'15h'!$H$7:$H$100,$A281,'15h'!$I$7:$I$100,"")+SUMIFS('15i'!$N$7:$N$100,'15i'!$H$7:$H$100,$A281,'15i'!$I$7:$I$100,"")+SUMIFS('15j'!$N$7:$N$100,'15j'!$H$7:$H$100,$A281,'15j'!$I$7:$I$100,"")+SUMIFS('15k'!$N$7:$N$100,'15k'!$H$7:$H$100,$A281,'15k'!$I$7:$I$100,"")+SUMIFS('15l'!$N$7:$N$100,'15l'!$H$7:$H$100,$A281,'15l'!$I$7:$I$100,"")+SUMIFS('15m'!$N$7:$N$100,'15m'!$H$7:$H$100,$A281,'15m'!$I$7:$I$100,"")+SUMIFS('15n'!$N$7:$N$100,'15n'!$H$7:$H$100,$A281,'15n'!$I$7:$I$100,"")+SUMIFS('16'!$N$7:$N$100,'16'!$H$7:$H$100,$A281,'16'!$I$7:$I$100,"")+SUMIFS('16a'!$N$7:$N$100,'16a'!$H$7:$H$100,$A281,'16a'!$I$7:$I$100,"")+SUMIFS('17'!$N$7:$N$100,'17'!$H$7:$H$100,$A281,'17'!$I$7:$I$100,"")+SUMIFS('17a'!$N$7:$N$100,'17a'!$H$7:$H$100,$A281,'17a'!$I$7:$I$100,"")+SUMIFS('18'!$N$7:$N$100,'18'!$H$7:$H$100,$A281,'18'!$I$7:$I$100,"")+SUMIFS('18a'!$N$7:$N$100,'18a'!$H$7:$H$100,$A281,'18a'!$I$7:$I$100,"")
+SUMIFS('19'!$N$7:$N$100,'19'!$H$7:$H$100,$A281,'19'!$I$7:$I$100,"")+SUMIFS('20'!$N$7:$N$100,'20'!$H$7:$H$100,$A281,'20'!$I$7:$I$100,"")+SUMIFS('20a'!$N$7:$N$100,'20a'!$H$7:$H$100,$A281,'20a'!$I$7:$I$100,"")+SUMIFS('21'!$N$7:$N$100,'21'!$H$7:$H$100,$A281,'21'!$I$7:$I$100,"")+SUMIFS('22'!$N$7:$N$100,'22'!$H$7:$H$100,$A281,'22'!$I$7:$I$100,"")+SUMIFS('22a'!$N$7:$N$100,'22a'!$H$7:$H$100,$A281,'22a'!$I$7:$I$100,"")+SUMIFS('22b'!$N$7:$N$100,'22b'!$H$7:$H$100,$A281,'22b'!$I$7:$I$100,"")+SUMIFS('23'!$N$7:$N$100,'23'!$H$7:$H$100,$A281,'23'!$I$7:$I$100,"")+SUMIFS('24'!$N$7:$N$100,'24'!$H$7:$H$100,$A281,'24'!$I$7:$I$100,"")+SUMIFS('24a'!$N$7:$N$100,'24a'!$H$7:$H$100,$A281,'24a'!$I$7:$I$100,"")+SUMIFS('24b'!$N$7:$N$100,'24b'!$H$7:$H$100,$A281,'24b'!$I$7:$I$100,"")+SUMIFS('24c'!$N$7:$N$100,'24c'!$H$7:$H$100,$A281,'24c'!$I$7:$I$100,"")+SUMIFS('24d'!$N$7:$N$100,'24d'!$H$7:$H$100,$A281,'24d'!$I$7:$I$100,"")+SUMIFS('24e'!$N$7:$N$100,'24e'!$H$7:$H$100,$A281,'24e'!$I$7:$I$100,"")+SUMIFS('24f'!$N$7:$N$100,'24f'!$H$7:$H$100,$A281,'24f'!$I$7:$I$100,"")+SUMIFS('24g'!$N$7:$N$100,'24g'!$H$7:$H$100,$A281,'24g'!$I$7:$I$100,"")+SUMIFS('24h'!$N$7:$N$100,'24h'!$H$7:$H$100,$A281,'24h'!$I$7:$I$100,"")+SUMIFS('24i'!$N$7:$N$100,'24i'!$H$7:$H$100,$A281,'24i'!$I$7:$I$100,"")+SUMIFS('25'!$N$7:$N$100,'25'!$H$7:$H$100,$A281,'25'!$I$7:$I$100,"")+SUMIFS('26'!$N$7:$N$100,'26'!$H$7:$H$100,$A281,'26'!$I$7:$I$100,"")+SUMIFS('26a'!$N$7:$N$100,'26a'!$H$7:$H$100,$A281,'26a'!$I$7:$I$100,"")+SUMIFS('27'!$N$7:$N$100,'27'!$H$7:$H$100,$A281,'27'!$I$7:$I$100,"")+SUMIFS('27a'!$N$7:$N$100,'27a'!$H$7:$H$100,$A281,'27a'!$I$7:$I$100,"")+SUMIFS('28'!$N$7:$N$100,'28'!$H$7:$H$100,$A281,'28'!$I$7:$I$100,"")+SUMIFS('29'!$N$7:$N$100,'29'!$H$7:$H$100,$A281,'29'!$I$7:$I$100,"")</f>
        <v>0</v>
      </c>
      <c r="F281" s="259">
        <f t="shared" si="56"/>
        <v>0</v>
      </c>
      <c r="G281" s="257">
        <f>SUMIFS('12'!$J$7:$J$100,'12'!$H$7:$H$100,$A281,'12'!$I$7:$I$100,1)+SUMIFS('13'!$J$7:$J$100,'13'!$H$7:$H$100,$A281,'13'!$I$7:$I$100,1)+SUMIFS('14'!$J$7:$J$100,'14'!$H$7:$H$100,$A281,'14'!$I$7:$I$100,1)+SUMIFS('15'!$J$7:$J$100,'15'!$H$7:$H$100,$A281,'15'!$I$7:$I$100,1)+SUMIFS('15a'!$J$7:$J$100,'15a'!$H$7:$H$100,$A281,'15a'!$I$7:$I$100,1)+SUMIFS('15b'!$J$7:$J$100,'15b'!$H$7:$H$100,$A281,'15b'!$I$7:$I$100,1)+SUMIFS('15c'!$J$7:$J$100,'15c'!$H$7:$H$100,$A281,'15c'!$I$7:$I$100,1)+SUMIFS('15d'!$J$7:$J$100,'15d'!$H$7:$H$100,$A281,'15d'!$I$7:$I$100,1)+SUMIFS('15e'!$J$7:$J$100,'15e'!$H$7:$H$100,$A281,'15e'!$I$7:$I$100,1)+SUMIFS('15f'!$J$7:$J$100,'15f'!$H$7:$H$100,$A281,'15f'!$I$7:$I$100,1)+SUMIFS('15g'!$J$7:$J$100,'15g'!$H$7:$H$100,$A281,'15g'!$I$7:$I$100,1)+SUMIFS('15h'!$J$7:$J$100,'15h'!$H$7:$H$100,$A281,'15h'!$I$7:$I$100,1)+SUMIFS('15i'!$J$7:$J$100,'15i'!$H$7:$H$100,$A281,'15i'!$I$7:$I$100,1)+SUMIFS('15j'!$J$7:$J$100,'15j'!$H$7:$H$100,$A281,'15j'!$I$7:$I$100,1)+SUMIFS('15k'!$J$7:$J$100,'15k'!$H$7:$H$100,$A281,'15k'!$I$7:$I$100,1)+SUMIFS('15l'!$J$7:$J$100,'15l'!$H$7:$H$100,$A281,'15l'!$I$7:$I$100,1)+SUMIFS('15m'!$J$7:$J$100,'15m'!$H$7:$H$100,$A281,'15m'!$I$7:$I$100,1)+SUMIFS('15n'!$J$7:$J$100,'15n'!$H$7:$H$100,$A281,'15n'!$I$7:$I$100,1)+SUMIFS('16'!$J$7:$J$100,'16'!$H$7:$H$100,$A281,'16'!$I$7:$I$100,1)+SUMIFS('16a'!$J$7:$J$100,'16a'!$H$7:$H$100,$A281,'16a'!$I$7:$I$100,1)+SUMIFS('17'!$J$7:$J$100,'17'!$H$7:$H$100,$A281,'17'!$I$7:$I$100,1)+SUMIFS('17a'!$J$7:$J$100,'17a'!$H$7:$H$100,$A281,'17a'!$I$7:$I$100,1)+SUMIFS('18'!$J$7:$J$100,'18'!$H$7:$H$100,$A281,'18'!$I$7:$I$100,1)+SUMIFS('18a'!$J$7:$J$100,'18a'!$H$7:$H$100,$A281,'18a'!$I$7:$I$100,1)
+SUMIFS('19'!$J$7:$J$100,'19'!$H$7:$H$100,$A281,'19'!$I$7:$I$100,1)+SUMIFS('20'!$J$7:$J$100,'20'!$H$7:$H$100,$A281,'20'!$I$7:$I$100,1)+SUMIFS('20a'!$J$7:$J$100,'20a'!$H$7:$H$100,$A281,'20a'!$I$7:$I$100,1)+SUMIFS('21'!$J$7:$J$100,'21'!$H$7:$H$100,$A281,'21'!$I$7:$I$100,1)+SUMIFS('22'!$J$7:$J$100,'22'!$H$7:$H$100,$A281,'22'!$I$7:$I$100,1)+SUMIFS('22a'!$J$7:$J$100,'22a'!$H$7:$H$100,$A281,'22a'!$I$7:$I$100,1)+SUMIFS('22b'!$J$7:$J$100,'22b'!$H$7:$H$100,$A281,'22b'!$I$7:$I$100,1)+SUMIFS('23'!$J$7:$J$100,'23'!$H$7:$H$100,$A281,'23'!$I$7:$I$100,1)+SUMIFS('24'!$J$7:$J$100,'24'!$H$7:$H$100,$A281,'24'!$I$7:$I$100,1)+SUMIFS('24a'!$J$7:$J$100,'24a'!$H$7:$H$100,$A281,'24a'!$I$7:$I$100,1)+SUMIFS('24b'!$J$7:$J$100,'24b'!$H$7:$H$100,$A281,'24b'!$I$7:$I$100,1)+SUMIFS('24c'!$J$7:$J$100,'24c'!$H$7:$H$100,$A281,'24c'!$I$7:$I$100,1)+SUMIFS('24d'!$J$7:$J$100,'24d'!$H$7:$H$100,$A281,'24d'!$I$7:$I$100,1)+SUMIFS('24e'!$J$7:$J$100,'24e'!$H$7:$H$100,$A281,'24e'!$I$7:$I$100,1)+SUMIFS('24f'!$J$7:$J$100,'24f'!$H$7:$H$100,$A281,'24f'!$I$7:$I$100,1)+SUMIFS('24g'!$J$7:$J$100,'24g'!$H$7:$H$100,$A281,'24g'!$I$7:$I$100,1)+SUMIFS('24h'!$J$7:$J$100,'24h'!$H$7:$H$100,$A281,'24h'!$I$7:$I$100,1)+SUMIFS('24i'!$J$7:$J$100,'24i'!$H$7:$H$100,$A281,'24i'!$I$7:$I$100,1)+SUMIFS('25'!$J$7:$J$100,'25'!$H$7:$H$100,$A281,'25'!$I$7:$I$100,1)+SUMIFS('26'!$J$7:$J$100,'26'!$H$7:$H$100,$A281,'26'!$I$7:$I$100,1)+SUMIFS('26a'!$J$7:$J$100,'26a'!$H$7:$H$100,$A281,'26a'!$I$7:$I$100,1)+SUMIFS('27'!$J$7:$J$100,'27'!$H$7:$H$100,$A281,'27'!$I$7:$I$100,1)+SUMIFS('27a'!$J$7:$J$100,'27a'!$H$7:$H$100,$A281,'27a'!$I$7:$I$100,1)+SUMIFS('28'!$J$7:$J$100,'28'!$H$7:$H$100,$A281,'28'!$I$7:$I$100,1)+SUMIFS('29'!$J$7:$J$100,'29'!$H$7:$H$100,$A281,'29'!$I$7:$I$100,1)</f>
        <v>0</v>
      </c>
      <c r="H281" s="258">
        <f>SUMIFS('12'!$J$7:$J$100,'12'!$H$7:$H$100,$A281,'12'!$I$7:$I$100,2)+SUMIFS('13'!$J$7:$J$100,'13'!$H$7:$H$100,$A281,'13'!$I$7:$I$100,2)+SUMIFS('14'!$J$7:$J$100,'14'!$H$7:$H$100,$A281,'14'!$I$7:$I$100,2)+SUMIFS('15'!$J$7:$J$100,'15'!$H$7:$H$100,$A281,'15'!$I$7:$I$100,2)+SUMIFS('15a'!$J$7:$J$100,'15a'!$H$7:$H$100,$A281,'15a'!$I$7:$I$100,2)+SUMIFS('15b'!$J$7:$J$100,'15b'!$H$7:$H$100,$A281,'15b'!$I$7:$I$100,2)+SUMIFS('15c'!$J$7:$J$100,'15c'!$H$7:$H$100,$A281,'15c'!$I$7:$I$100,2)+SUMIFS('15d'!$J$7:$J$100,'15d'!$H$7:$H$100,$A281,'15d'!$I$7:$I$100,2)+SUMIFS('15e'!$J$7:$J$100,'15e'!$H$7:$H$100,$A281,'15e'!$I$7:$I$100,2)+SUMIFS('15f'!$J$7:$J$100,'15f'!$H$7:$H$100,$A281,'15f'!$I$7:$I$100,2)+SUMIFS('15g'!$J$7:$J$100,'15g'!$H$7:$H$100,$A281,'15g'!$I$7:$I$100,2)+SUMIFS('15h'!$J$7:$J$100,'15h'!$H$7:$H$100,$A281,'15h'!$I$7:$I$100,2)+SUMIFS('15i'!$J$7:$J$100,'15i'!$H$7:$H$100,$A281,'15i'!$I$7:$I$100,2)+SUMIFS('15j'!$J$7:$J$100,'15j'!$H$7:$H$100,$A281,'15j'!$I$7:$I$100,2)+SUMIFS('15k'!$J$7:$J$100,'15k'!$H$7:$H$100,$A281,'15k'!$I$7:$I$100,2)+SUMIFS('15l'!$J$7:$J$100,'15l'!$H$7:$H$100,$A281,'15l'!$I$7:$I$100,2)+SUMIFS('15m'!$J$7:$J$100,'15m'!$H$7:$H$100,$A281,'15m'!$I$7:$I$100,2)+SUMIFS('15n'!$J$7:$J$100,'15n'!$H$7:$H$100,$A281,'15n'!$I$7:$I$100,2)+SUMIFS('16'!$J$7:$J$100,'16'!$H$7:$H$100,$A281,'16'!$I$7:$I$100,2)+SUMIFS('16a'!$J$7:$J$100,'16a'!$H$7:$H$100,$A281,'16a'!$I$7:$I$100,2)+SUMIFS('17'!$J$7:$J$100,'17'!$H$7:$H$100,$A281,'17'!$I$7:$I$100,2)+SUMIFS('17a'!$J$7:$J$100,'17a'!$H$7:$H$100,$A281,'17a'!$I$7:$I$100,2)+SUMIFS('18'!$J$7:$J$100,'18'!$H$7:$H$100,$A281,'18'!$I$7:$I$100,2)+SUMIFS('18a'!$J$7:$J$100,'18a'!$H$7:$H$100,$A281,'18a'!$I$7:$I$100,2)
+SUMIFS('19'!$J$7:$J$100,'19'!$H$7:$H$100,$A281,'19'!$I$7:$I$100,2)+SUMIFS('20'!$J$7:$J$100,'20'!$H$7:$H$100,$A281,'20'!$I$7:$I$100,2)+SUMIFS('20a'!$J$7:$J$100,'20a'!$H$7:$H$100,$A281,'20a'!$I$7:$I$100,2)+SUMIFS('21'!$J$7:$J$100,'21'!$H$7:$H$100,$A281,'21'!$I$7:$I$100,2)+SUMIFS('22'!$J$7:$J$100,'22'!$H$7:$H$100,$A281,'22'!$I$7:$I$100,2)+SUMIFS('22a'!$J$7:$J$100,'22a'!$H$7:$H$100,$A281,'22a'!$I$7:$I$100,2)+SUMIFS('22b'!$J$7:$J$100,'22b'!$H$7:$H$100,$A281,'22b'!$I$7:$I$100,2)+SUMIFS('23'!$J$7:$J$100,'23'!$H$7:$H$100,$A281,'23'!$I$7:$I$100,2)+SUMIFS('24'!$J$7:$J$100,'24'!$H$7:$H$100,$A281,'24'!$I$7:$I$100,2)+SUMIFS('24a'!$J$7:$J$100,'24a'!$H$7:$H$100,$A281,'24a'!$I$7:$I$100,2)+SUMIFS('24b'!$J$7:$J$100,'24b'!$H$7:$H$100,$A281,'24b'!$I$7:$I$100,2)+SUMIFS('24c'!$J$7:$J$100,'24c'!$H$7:$H$100,$A281,'24c'!$I$7:$I$100,2)+SUMIFS('24d'!$J$7:$J$100,'24d'!$H$7:$H$100,$A281,'24d'!$I$7:$I$100,2)+SUMIFS('24e'!$J$7:$J$100,'24e'!$H$7:$H$100,$A281,'24e'!$I$7:$I$100,2)+SUMIFS('24f'!$J$7:$J$100,'24f'!$H$7:$H$100,$A281,'24f'!$I$7:$I$100,2)+SUMIFS('24g'!$J$7:$J$100,'24g'!$H$7:$H$100,$A281,'24g'!$I$7:$I$100,2)+SUMIFS('24h'!$J$7:$J$100,'24h'!$H$7:$H$100,$A281,'24h'!$I$7:$I$100,2)+SUMIFS('24i'!$J$7:$J$100,'24i'!$H$7:$H$100,$A281,'24i'!$I$7:$I$100,2)+SUMIFS('25'!$J$7:$J$100,'25'!$H$7:$H$100,$A281,'25'!$I$7:$I$100,2)+SUMIFS('26'!$J$7:$J$100,'26'!$H$7:$H$100,$A281,'26'!$I$7:$I$100,2)+SUMIFS('26a'!$J$7:$J$100,'26a'!$H$7:$H$100,$A281,'26a'!$I$7:$I$100,2)+SUMIFS('27'!$J$7:$J$100,'27'!$H$7:$H$100,$A281,'27'!$I$7:$I$100,2)+SUMIFS('27a'!$J$7:$J$100,'27a'!$H$7:$H$100,$A281,'27a'!$I$7:$I$100,2)+SUMIFS('28'!$J$7:$J$100,'28'!$H$7:$H$100,$A281,'28'!$I$7:$I$100,2)+SUMIFS('29'!$J$7:$J$100,'29'!$H$7:$H$100,$A281,'29'!$I$7:$I$100,2)</f>
        <v>0</v>
      </c>
      <c r="I281" s="258">
        <f>SUMIFS('12'!$J$7:$J$100,'12'!$H$7:$H$100,$A281,'12'!$I$7:$I$100,"")+SUMIFS('13'!$J$7:$J$100,'13'!$H$7:$H$100,$A281,'13'!$I$7:$I$100,"")+SUMIFS('14'!$J$7:$J$100,'14'!$H$7:$H$100,$A281,'14'!$I$7:$I$100,"")+SUMIFS('15'!$J$7:$J$100,'15'!$H$7:$H$100,$A281,'15'!$I$7:$I$100,"")+SUMIFS('15a'!$J$7:$J$100,'15a'!$H$7:$H$100,$A281,'15a'!$I$7:$I$100,"")+SUMIFS('15b'!$J$7:$J$100,'15b'!$H$7:$H$100,$A281,'15b'!$I$7:$I$100,"")+SUMIFS('15c'!$J$7:$J$100,'15c'!$H$7:$H$100,$A281,'15c'!$I$7:$I$100,"")+SUMIFS('15d'!$J$7:$J$100,'15d'!$H$7:$H$100,$A281,'15d'!$I$7:$I$100,"")+SUMIFS('15e'!$J$7:$J$100,'15e'!$H$7:$H$100,$A281,'15e'!$I$7:$I$100,"")+SUMIFS('15f'!$J$7:$J$100,'15f'!$H$7:$H$100,$A281,'15f'!$I$7:$I$100,"")+SUMIFS('15g'!$J$7:$J$100,'15g'!$H$7:$H$100,$A281,'15g'!$I$7:$I$100,"")+SUMIFS('15h'!$J$7:$J$100,'15h'!$H$7:$H$100,$A281,'15h'!$I$7:$I$100,"")+SUMIFS('15i'!$J$7:$J$100,'15i'!$H$7:$H$100,$A281,'15i'!$I$7:$I$100,"")+SUMIFS('15j'!$J$7:$J$100,'15j'!$H$7:$H$100,$A281,'15j'!$I$7:$I$100,"")+SUMIFS('15k'!$J$7:$J$100,'15k'!$H$7:$H$100,$A281,'15k'!$I$7:$I$100,"")+SUMIFS('15l'!$J$7:$J$100,'15l'!$H$7:$H$100,$A281,'15l'!$I$7:$I$100,"")+SUMIFS('15m'!$J$7:$J$100,'15m'!$H$7:$H$100,$A281,'15m'!$I$7:$I$100,"")+SUMIFS('15n'!$J$7:$J$100,'15n'!$H$7:$H$100,$A281,'15n'!$I$7:$I$100,"")+SUMIFS('16'!$J$7:$J$100,'16'!$H$7:$H$100,$A281,'16'!$I$7:$I$100,"")+SUMIFS('16a'!$J$7:$J$100,'16a'!$H$7:$H$100,$A281,'16a'!$I$7:$I$100,"")+SUMIFS('17'!$J$7:$J$100,'17'!$H$7:$H$100,$A281,'17'!$I$7:$I$100,"")+SUMIFS('17a'!$J$7:$J$100,'17a'!$H$7:$H$100,$A281,'17a'!$I$7:$I$100,"")+SUMIFS('18'!$J$7:$J$100,'18'!$H$7:$H$100,$A281,'18'!$I$7:$I$100,"")+SUMIFS('18a'!$J$7:$J$100,'18a'!$H$7:$H$100,$A281,'18a'!$I$7:$I$100,"")
+SUMIFS('19'!$J$7:$J$100,'19'!$H$7:$H$100,$A281,'19'!$I$7:$I$100,"")+SUMIFS('20'!$J$7:$J$100,'20'!$H$7:$H$100,$A281,'20'!$I$7:$I$100,"")+SUMIFS('20a'!$J$7:$J$100,'20a'!$H$7:$H$100,$A281,'20a'!$I$7:$I$100,"")+SUMIFS('21'!$J$7:$J$100,'21'!$H$7:$H$100,$A281,'21'!$I$7:$I$100,"")+SUMIFS('22'!$J$7:$J$100,'22'!$H$7:$H$100,$A281,'22'!$I$7:$I$100,"")+SUMIFS('22a'!$J$7:$J$100,'22a'!$H$7:$H$100,$A281,'22a'!$I$7:$I$100,"")+SUMIFS('22b'!$J$7:$J$100,'22b'!$H$7:$H$100,$A281,'22b'!$I$7:$I$100,"")+SUMIFS('23'!$J$7:$J$100,'23'!$H$7:$H$100,$A281,'23'!$I$7:$I$100,"")+SUMIFS('24'!$J$7:$J$100,'24'!$H$7:$H$100,$A281,'24'!$I$7:$I$100,"")+SUMIFS('24a'!$J$7:$J$100,'24a'!$H$7:$H$100,$A281,'24a'!$I$7:$I$100,"")+SUMIFS('24b'!$J$7:$J$100,'24b'!$H$7:$H$100,$A281,'24b'!$I$7:$I$100,"")+SUMIFS('24c'!$J$7:$J$100,'24c'!$H$7:$H$100,$A281,'24c'!$I$7:$I$100,"")+SUMIFS('24d'!$J$7:$J$100,'24d'!$H$7:$H$100,$A281,'24d'!$I$7:$I$100,"")+SUMIFS('24e'!$J$7:$J$100,'24e'!$H$7:$H$100,$A281,'24e'!$I$7:$I$100,"")+SUMIFS('24f'!$J$7:$J$100,'24f'!$H$7:$H$100,$A281,'24f'!$I$7:$I$100,"")+SUMIFS('24g'!$J$7:$J$100,'24g'!$H$7:$H$100,$A281,'24g'!$I$7:$I$100,"")+SUMIFS('24h'!$J$7:$J$100,'24h'!$H$7:$H$100,$A281,'24h'!$I$7:$I$100,"")+SUMIFS('24i'!$J$7:$J$100,'24i'!$H$7:$H$100,$A281,'24i'!$I$7:$I$100,"")+SUMIFS('25'!$J$7:$J$100,'25'!$H$7:$H$100,$A281,'25'!$I$7:$I$100,"")+SUMIFS('26'!$J$7:$J$100,'26'!$H$7:$H$100,$A281,'26'!$I$7:$I$100,"")+SUMIFS('26a'!$J$7:$J$100,'26a'!$H$7:$H$100,$A281,'26a'!$I$7:$I$100,"")+SUMIFS('27'!$J$7:$J$100,'27'!$H$7:$H$100,$A281,'27'!$I$7:$I$100,"")+SUMIFS('27a'!$J$7:$J$100,'27a'!$H$7:$H$100,$A281,'27a'!$I$7:$I$100,"")+SUMIFS('28'!$J$7:$J$100,'28'!$H$7:$H$100,$A281,'28'!$I$7:$I$100,"")+SUMIFS('29'!$J$7:$J$100,'29'!$H$7:$H$100,$A281,'29'!$I$7:$I$100,"")</f>
        <v>0</v>
      </c>
      <c r="J281" s="259">
        <f t="shared" si="57"/>
        <v>0</v>
      </c>
      <c r="S281" s="247">
        <f t="shared" si="55"/>
        <v>0</v>
      </c>
    </row>
    <row r="282" ht="12.75" customHeight="1">
      <c r="B282" s="260" t="str">
        <f>"Total- "&amp;A269</f>
        <v>Total- Health and Human Services</v>
      </c>
      <c r="C282" s="261">
        <f t="shared" ref="C282:J282" si="58">SUM(C270:C271,C276:C281)</f>
        <v>0</v>
      </c>
      <c r="D282" s="248">
        <f t="shared" si="58"/>
        <v>6657.43</v>
      </c>
      <c r="E282" s="248">
        <f t="shared" si="58"/>
        <v>0</v>
      </c>
      <c r="F282" s="262">
        <f t="shared" si="58"/>
        <v>6657.43</v>
      </c>
      <c r="G282" s="261">
        <f t="shared" si="58"/>
        <v>0</v>
      </c>
      <c r="H282" s="248">
        <f t="shared" si="58"/>
        <v>16000</v>
      </c>
      <c r="I282" s="248">
        <f t="shared" si="58"/>
        <v>0</v>
      </c>
      <c r="J282" s="262">
        <f t="shared" si="58"/>
        <v>16000</v>
      </c>
      <c r="S282" s="225"/>
    </row>
    <row r="283" ht="12.75" customHeight="1">
      <c r="C283" s="62"/>
      <c r="F283" s="40"/>
      <c r="G283" s="62"/>
      <c r="J283" s="40"/>
      <c r="S283" s="225"/>
    </row>
    <row r="284" ht="12.75" customHeight="1">
      <c r="A284" s="165" t="s">
        <v>4602</v>
      </c>
      <c r="B284" s="109"/>
      <c r="C284" s="263"/>
      <c r="D284" s="264"/>
      <c r="E284" s="109"/>
      <c r="F284" s="256"/>
      <c r="G284" s="263"/>
      <c r="H284" s="264"/>
      <c r="I284" s="109"/>
      <c r="J284" s="256"/>
      <c r="S284" s="225"/>
    </row>
    <row r="285" ht="12.75" customHeight="1">
      <c r="A285" s="1" t="s">
        <v>2725</v>
      </c>
      <c r="B285" s="1" t="s">
        <v>4603</v>
      </c>
      <c r="C285" s="257">
        <f>SUMIFS('12'!$N$7:$N$100,'12'!$H$7:$H$100,$A285,'12'!$I$7:$I$100,1)+SUMIFS('13'!$N$7:$N$100,'13'!$H$7:$H$100,$A285,'13'!$I$7:$I$100,1)+SUMIFS('14'!$N$7:$N$100,'14'!$H$7:$H$100,$A285,'14'!$I$7:$I$100,1)+SUMIFS('15'!$N$7:$N$100,'15'!$H$7:$H$100,$A285,'15'!$I$7:$I$100,1)+SUMIFS('15a'!$N$7:$N$100,'15a'!$H$7:$H$100,$A285,'15a'!$I$7:$I$100,1)+SUMIFS('15b'!$N$7:$N$100,'15b'!$H$7:$H$100,$A285,'15b'!$I$7:$I$100,1)+SUMIFS('15c'!$N$7:$N$100,'15c'!$H$7:$H$100,$A285,'15c'!$I$7:$I$100,1)+SUMIFS('15d'!$N$7:$N$100,'15d'!$H$7:$H$100,$A285,'15d'!$I$7:$I$100,1)+SUMIFS('15e'!$N$7:$N$100,'15e'!$H$7:$H$100,$A285,'15e'!$I$7:$I$100,1)+SUMIFS('15f'!$N$7:$N$100,'15f'!$H$7:$H$100,$A285,'15f'!$I$7:$I$100,1)+SUMIFS('15g'!$N$7:$N$100,'15g'!$H$7:$H$100,$A285,'15g'!$I$7:$I$100,1)+SUMIFS('15h'!$N$7:$N$100,'15h'!$H$7:$H$100,$A285,'15h'!$I$7:$I$100,1)+SUMIFS('15i'!$N$7:$N$100,'15i'!$H$7:$H$100,$A285,'15i'!$I$7:$I$100,1)+SUMIFS('15j'!$N$7:$N$100,'15j'!$H$7:$H$100,$A285,'15j'!$I$7:$I$100,1)+SUMIFS('15k'!$N$7:$N$100,'15k'!$H$7:$H$100,$A285,'15k'!$I$7:$I$100,1)+SUMIFS('15l'!$N$7:$N$100,'15l'!$H$7:$H$100,$A285,'15l'!$I$7:$I$100,1)+SUMIFS('15m'!$N$7:$N$100,'15m'!$H$7:$H$100,$A285,'15m'!$I$7:$I$100,1)+SUMIFS('15n'!$N$7:$N$100,'15n'!$H$7:$H$100,$A285,'15n'!$I$7:$I$100,1)+SUMIFS('16'!$N$7:$N$100,'16'!$H$7:$H$100,$A285,'16'!$I$7:$I$100,1)+SUMIFS('16a'!$N$7:$N$100,'16a'!$H$7:$H$100,$A285,'16a'!$I$7:$I$100,1)+SUMIFS('17'!$N$7:$N$100,'17'!$H$7:$H$100,$A285,'17'!$I$7:$I$100,1)+SUMIFS('17a'!$N$7:$N$100,'17a'!$H$7:$H$100,$A285,'17a'!$I$7:$I$100,1)+SUMIFS('18'!$N$7:$N$100,'18'!$H$7:$H$100,$A285,'18'!$I$7:$I$100,1)+SUMIFS('18a'!$N$7:$N$100,'18a'!$H$7:$H$100,$A285,'18a'!$I$7:$I$100,1)
+SUMIFS('19'!$N$7:$N$100,'19'!$H$7:$H$100,$A285,'19'!$I$7:$I$100,1)+SUMIFS('20'!$N$7:$N$100,'20'!$H$7:$H$100,$A285,'20'!$I$7:$I$100,1)+SUMIFS('20a'!$N$7:$N$100,'20a'!$H$7:$H$100,$A285,'20a'!$I$7:$I$100,1)+SUMIFS('21'!$N$7:$N$100,'21'!$H$7:$H$100,$A285,'21'!$I$7:$I$100,1)+SUMIFS('22'!$N$7:$N$100,'22'!$H$7:$H$100,$A285,'22'!$I$7:$I$100,1)+SUMIFS('22a'!$N$7:$N$100,'22a'!$H$7:$H$100,$A285,'22a'!$I$7:$I$100,1)+SUMIFS('22b'!$N$7:$N$100,'22b'!$H$7:$H$100,$A285,'22b'!$I$7:$I$100,1)+SUMIFS('23'!$N$7:$N$100,'23'!$H$7:$H$100,$A285,'23'!$I$7:$I$100,1)+SUMIFS('24'!$N$7:$N$100,'24'!$H$7:$H$100,$A285,'24'!$I$7:$I$100,1)+SUMIFS('24a'!$N$7:$N$100,'24a'!$H$7:$H$100,$A285,'24a'!$I$7:$I$100,1)+SUMIFS('24b'!$N$7:$N$100,'24b'!$H$7:$H$100,$A285,'24b'!$I$7:$I$100,1)+SUMIFS('24c'!$N$7:$N$100,'24c'!$H$7:$H$100,$A285,'24c'!$I$7:$I$100,1)+SUMIFS('24d'!$N$7:$N$100,'24d'!$H$7:$H$100,$A285,'24d'!$I$7:$I$100,1)+SUMIFS('24e'!$N$7:$N$100,'24e'!$H$7:$H$100,$A285,'24e'!$I$7:$I$100,1)+SUMIFS('24f'!$N$7:$N$100,'24f'!$H$7:$H$100,$A285,'24f'!$I$7:$I$100,1)+SUMIFS('24g'!$N$7:$N$100,'24g'!$H$7:$H$100,$A285,'24g'!$I$7:$I$100,1)+SUMIFS('24h'!$N$7:$N$100,'24h'!$H$7:$H$100,$A285,'24h'!$I$7:$I$100,1)+SUMIFS('24i'!$N$7:$N$100,'24i'!$H$7:$H$100,$A285,'24i'!$I$7:$I$100,1)+SUMIFS('25'!$N$7:$N$100,'25'!$H$7:$H$100,$A285,'25'!$I$7:$I$100,1)+SUMIFS('26'!$N$7:$N$100,'26'!$H$7:$H$100,$A285,'26'!$I$7:$I$100,1)+SUMIFS('26a'!$N$7:$N$100,'26a'!$H$7:$H$100,$A285,'26a'!$I$7:$I$100,1)+SUMIFS('27'!$N$7:$N$100,'27'!$H$7:$H$100,$A285,'27'!$I$7:$I$100,1)+SUMIFS('27a'!$N$7:$N$100,'27a'!$H$7:$H$100,$A285,'27a'!$I$7:$I$100,1)+SUMIFS('28'!$N$7:$N$100,'28'!$H$7:$H$100,$A285,'28'!$I$7:$I$100,1)+SUMIFS('29'!$N$7:$N$100,'29'!$H$7:$H$100,$A285,'29'!$I$7:$I$100,1)</f>
        <v>820602.28</v>
      </c>
      <c r="D285" s="258">
        <f>SUMIFS('12'!$N$7:$N$100,'12'!$H$7:$H$100,$A285,'12'!$I$7:$I$100,2)+SUMIFS('13'!$N$7:$N$100,'13'!$H$7:$H$100,$A285,'13'!$I$7:$I$100,2)+SUMIFS('14'!$N$7:$N$100,'14'!$H$7:$H$100,$A285,'14'!$I$7:$I$100,2)+SUMIFS('15'!$N$7:$N$100,'15'!$H$7:$H$100,$A285,'15'!$I$7:$I$100,2)+SUMIFS('15a'!$N$7:$N$100,'15a'!$H$7:$H$100,$A285,'15a'!$I$7:$I$100,2)+SUMIFS('15b'!$N$7:$N$100,'15b'!$H$7:$H$100,$A285,'15b'!$I$7:$I$100,2)+SUMIFS('15c'!$N$7:$N$100,'15c'!$H$7:$H$100,$A285,'15c'!$I$7:$I$100,2)+SUMIFS('15d'!$N$7:$N$100,'15d'!$H$7:$H$100,$A285,'15d'!$I$7:$I$100,2)+SUMIFS('15e'!$N$7:$N$100,'15e'!$H$7:$H$100,$A285,'15e'!$I$7:$I$100,2)+SUMIFS('15f'!$N$7:$N$100,'15f'!$H$7:$H$100,$A285,'15f'!$I$7:$I$100,2)+SUMIFS('15g'!$N$7:$N$100,'15g'!$H$7:$H$100,$A285,'15g'!$I$7:$I$100,2)+SUMIFS('15h'!$N$7:$N$100,'15h'!$H$7:$H$100,$A285,'15h'!$I$7:$I$100,2)+SUMIFS('15i'!$N$7:$N$100,'15i'!$H$7:$H$100,$A285,'15i'!$I$7:$I$100,2)+SUMIFS('15j'!$N$7:$N$100,'15j'!$H$7:$H$100,$A285,'15j'!$I$7:$I$100,2)+SUMIFS('15k'!$N$7:$N$100,'15k'!$H$7:$H$100,$A285,'15k'!$I$7:$I$100,2)+SUMIFS('15l'!$N$7:$N$100,'15l'!$H$7:$H$100,$A285,'15l'!$I$7:$I$100,2)+SUMIFS('15m'!$N$7:$N$100,'15m'!$H$7:$H$100,$A285,'15m'!$I$7:$I$100,2)+SUMIFS('15n'!$N$7:$N$100,'15n'!$H$7:$H$100,$A285,'15n'!$I$7:$I$100,2)+SUMIFS('16'!$N$7:$N$100,'16'!$H$7:$H$100,$A285,'16'!$I$7:$I$100,2)+SUMIFS('16a'!$N$7:$N$100,'16a'!$H$7:$H$100,$A285,'16a'!$I$7:$I$100,2)+SUMIFS('17'!$N$7:$N$100,'17'!$H$7:$H$100,$A285,'17'!$I$7:$I$100,2)+SUMIFS('17a'!$N$7:$N$100,'17a'!$H$7:$H$100,$A285,'17a'!$I$7:$I$100,2)+SUMIFS('18'!$N$7:$N$100,'18'!$H$7:$H$100,$A285,'18'!$I$7:$I$100,2)+SUMIFS('18a'!$N$7:$N$100,'18a'!$H$7:$H$100,$A285,'18a'!$I$7:$I$100,2)
+SUMIFS('19'!$N$7:$N$100,'19'!$H$7:$H$100,$A285,'19'!$I$7:$I$100,2)+SUMIFS('20'!$N$7:$N$100,'20'!$H$7:$H$100,$A285,'20'!$I$7:$I$100,2)+SUMIFS('20a'!$N$7:$N$100,'20a'!$H$7:$H$100,$A285,'20a'!$I$7:$I$100,2)+SUMIFS('21'!$N$7:$N$100,'21'!$H$7:$H$100,$A285,'21'!$I$7:$I$100,2)+SUMIFS('22'!$N$7:$N$100,'22'!$H$7:$H$100,$A285,'22'!$I$7:$I$100,2)+SUMIFS('22a'!$N$7:$N$100,'22a'!$H$7:$H$100,$A285,'22a'!$I$7:$I$100,2)+SUMIFS('22b'!$N$7:$N$100,'22b'!$H$7:$H$100,$A285,'22b'!$I$7:$I$100,2)+SUMIFS('23'!$N$7:$N$100,'23'!$H$7:$H$100,$A285,'23'!$I$7:$I$100,2)+SUMIFS('24'!$N$7:$N$100,'24'!$H$7:$H$100,$A285,'24'!$I$7:$I$100,2)+SUMIFS('24a'!$N$7:$N$100,'24a'!$H$7:$H$100,$A285,'24a'!$I$7:$I$100,2)+SUMIFS('24b'!$N$7:$N$100,'24b'!$H$7:$H$100,$A285,'24b'!$I$7:$I$100,2)+SUMIFS('24c'!$N$7:$N$100,'24c'!$H$7:$H$100,$A285,'24c'!$I$7:$I$100,2)+SUMIFS('24d'!$N$7:$N$100,'24d'!$H$7:$H$100,$A285,'24d'!$I$7:$I$100,2)+SUMIFS('24e'!$N$7:$N$100,'24e'!$H$7:$H$100,$A285,'24e'!$I$7:$I$100,2)+SUMIFS('24f'!$N$7:$N$100,'24f'!$H$7:$H$100,$A285,'24f'!$I$7:$I$100,2)+SUMIFS('24g'!$N$7:$N$100,'24g'!$H$7:$H$100,$A285,'24g'!$I$7:$I$100,2)+SUMIFS('24h'!$N$7:$N$100,'24h'!$H$7:$H$100,$A285,'24h'!$I$7:$I$100,2)+SUMIFS('24i'!$N$7:$N$100,'24i'!$H$7:$H$100,$A285,'24i'!$I$7:$I$100,2)+SUMIFS('25'!$N$7:$N$100,'25'!$H$7:$H$100,$A285,'25'!$I$7:$I$100,2)+SUMIFS('26'!$N$7:$N$100,'26'!$H$7:$H$100,$A285,'26'!$I$7:$I$100,2)+SUMIFS('26a'!$N$7:$N$100,'26a'!$H$7:$H$100,$A285,'26a'!$I$7:$I$100,2)+SUMIFS('27'!$N$7:$N$100,'27'!$H$7:$H$100,$A285,'27'!$I$7:$I$100,2)+SUMIFS('27a'!$N$7:$N$100,'27a'!$H$7:$H$100,$A285,'27a'!$I$7:$I$100,2)+SUMIFS('28'!$N$7:$N$100,'28'!$H$7:$H$100,$A285,'28'!$I$7:$I$100,2)+SUMIFS('29'!$N$7:$N$100,'29'!$H$7:$H$100,$A285,'29'!$I$7:$I$100,2)</f>
        <v>177435.41</v>
      </c>
      <c r="E285" s="258">
        <f>SUMIFS('12'!$N$7:$N$100,'12'!$H$7:$H$100,$A285,'12'!$I$7:$I$100,"")+SUMIFS('13'!$N$7:$N$100,'13'!$H$7:$H$100,$A285,'13'!$I$7:$I$100,"")+SUMIFS('14'!$N$7:$N$100,'14'!$H$7:$H$100,$A285,'14'!$I$7:$I$100,"")+SUMIFS('15'!$N$7:$N$100,'15'!$H$7:$H$100,$A285,'15'!$I$7:$I$100,"")+SUMIFS('15a'!$N$7:$N$100,'15a'!$H$7:$H$100,$A285,'15a'!$I$7:$I$100,"")+SUMIFS('15b'!$N$7:$N$100,'15b'!$H$7:$H$100,$A285,'15b'!$I$7:$I$100,"")+SUMIFS('15c'!$N$7:$N$100,'15c'!$H$7:$H$100,$A285,'15c'!$I$7:$I$100,"")+SUMIFS('15d'!$N$7:$N$100,'15d'!$H$7:$H$100,$A285,'15d'!$I$7:$I$100,"")+SUMIFS('15e'!$N$7:$N$100,'15e'!$H$7:$H$100,$A285,'15e'!$I$7:$I$100,"")+SUMIFS('15f'!$N$7:$N$100,'15f'!$H$7:$H$100,$A285,'15f'!$I$7:$I$100,"")+SUMIFS('15g'!$N$7:$N$100,'15g'!$H$7:$H$100,$A285,'15g'!$I$7:$I$100,"")+SUMIFS('15h'!$N$7:$N$100,'15h'!$H$7:$H$100,$A285,'15h'!$I$7:$I$100,"")+SUMIFS('15i'!$N$7:$N$100,'15i'!$H$7:$H$100,$A285,'15i'!$I$7:$I$100,"")+SUMIFS('15j'!$N$7:$N$100,'15j'!$H$7:$H$100,$A285,'15j'!$I$7:$I$100,"")+SUMIFS('15k'!$N$7:$N$100,'15k'!$H$7:$H$100,$A285,'15k'!$I$7:$I$100,"")+SUMIFS('15l'!$N$7:$N$100,'15l'!$H$7:$H$100,$A285,'15l'!$I$7:$I$100,"")+SUMIFS('15m'!$N$7:$N$100,'15m'!$H$7:$H$100,$A285,'15m'!$I$7:$I$100,"")+SUMIFS('15n'!$N$7:$N$100,'15n'!$H$7:$H$100,$A285,'15n'!$I$7:$I$100,"")+SUMIFS('16'!$N$7:$N$100,'16'!$H$7:$H$100,$A285,'16'!$I$7:$I$100,"")+SUMIFS('16a'!$N$7:$N$100,'16a'!$H$7:$H$100,$A285,'16a'!$I$7:$I$100,"")+SUMIFS('17'!$N$7:$N$100,'17'!$H$7:$H$100,$A285,'17'!$I$7:$I$100,"")+SUMIFS('17a'!$N$7:$N$100,'17a'!$H$7:$H$100,$A285,'17a'!$I$7:$I$100,"")+SUMIFS('18'!$N$7:$N$100,'18'!$H$7:$H$100,$A285,'18'!$I$7:$I$100,"")+SUMIFS('18a'!$N$7:$N$100,'18a'!$H$7:$H$100,$A285,'18a'!$I$7:$I$100,"")
+SUMIFS('19'!$N$7:$N$100,'19'!$H$7:$H$100,$A285,'19'!$I$7:$I$100,"")+SUMIFS('20'!$N$7:$N$100,'20'!$H$7:$H$100,$A285,'20'!$I$7:$I$100,"")+SUMIFS('20a'!$N$7:$N$100,'20a'!$H$7:$H$100,$A285,'20a'!$I$7:$I$100,"")+SUMIFS('21'!$N$7:$N$100,'21'!$H$7:$H$100,$A285,'21'!$I$7:$I$100,"")+SUMIFS('22'!$N$7:$N$100,'22'!$H$7:$H$100,$A285,'22'!$I$7:$I$100,"")+SUMIFS('22a'!$N$7:$N$100,'22a'!$H$7:$H$100,$A285,'22a'!$I$7:$I$100,"")+SUMIFS('22b'!$N$7:$N$100,'22b'!$H$7:$H$100,$A285,'22b'!$I$7:$I$100,"")+SUMIFS('23'!$N$7:$N$100,'23'!$H$7:$H$100,$A285,'23'!$I$7:$I$100,"")+SUMIFS('24'!$N$7:$N$100,'24'!$H$7:$H$100,$A285,'24'!$I$7:$I$100,"")+SUMIFS('24a'!$N$7:$N$100,'24a'!$H$7:$H$100,$A285,'24a'!$I$7:$I$100,"")+SUMIFS('24b'!$N$7:$N$100,'24b'!$H$7:$H$100,$A285,'24b'!$I$7:$I$100,"")+SUMIFS('24c'!$N$7:$N$100,'24c'!$H$7:$H$100,$A285,'24c'!$I$7:$I$100,"")+SUMIFS('24d'!$N$7:$N$100,'24d'!$H$7:$H$100,$A285,'24d'!$I$7:$I$100,"")+SUMIFS('24e'!$N$7:$N$100,'24e'!$H$7:$H$100,$A285,'24e'!$I$7:$I$100,"")+SUMIFS('24f'!$N$7:$N$100,'24f'!$H$7:$H$100,$A285,'24f'!$I$7:$I$100,"")+SUMIFS('24g'!$N$7:$N$100,'24g'!$H$7:$H$100,$A285,'24g'!$I$7:$I$100,"")+SUMIFS('24h'!$N$7:$N$100,'24h'!$H$7:$H$100,$A285,'24h'!$I$7:$I$100,"")+SUMIFS('24i'!$N$7:$N$100,'24i'!$H$7:$H$100,$A285,'24i'!$I$7:$I$100,"")+SUMIFS('25'!$N$7:$N$100,'25'!$H$7:$H$100,$A285,'25'!$I$7:$I$100,"")+SUMIFS('26'!$N$7:$N$100,'26'!$H$7:$H$100,$A285,'26'!$I$7:$I$100,"")+SUMIFS('26a'!$N$7:$N$100,'26a'!$H$7:$H$100,$A285,'26a'!$I$7:$I$100,"")+SUMIFS('27'!$N$7:$N$100,'27'!$H$7:$H$100,$A285,'27'!$I$7:$I$100,"")+SUMIFS('27a'!$N$7:$N$100,'27a'!$H$7:$H$100,$A285,'27a'!$I$7:$I$100,"")+SUMIFS('28'!$N$7:$N$100,'28'!$H$7:$H$100,$A285,'28'!$I$7:$I$100,"")+SUMIFS('29'!$N$7:$N$100,'29'!$H$7:$H$100,$A285,'29'!$I$7:$I$100,"")</f>
        <v>0</v>
      </c>
      <c r="F285" s="259">
        <f>SUM(C285:E285)</f>
        <v>998037.69</v>
      </c>
      <c r="G285" s="257">
        <f>SUMIFS('12'!$J$7:$J$100,'12'!$H$7:$H$100,$A285,'12'!$I$7:$I$100,1)+SUMIFS('13'!$J$7:$J$100,'13'!$H$7:$H$100,$A285,'13'!$I$7:$I$100,1)+SUMIFS('14'!$J$7:$J$100,'14'!$H$7:$H$100,$A285,'14'!$I$7:$I$100,1)+SUMIFS('15'!$J$7:$J$100,'15'!$H$7:$H$100,$A285,'15'!$I$7:$I$100,1)+SUMIFS('15a'!$J$7:$J$100,'15a'!$H$7:$H$100,$A285,'15a'!$I$7:$I$100,1)+SUMIFS('15b'!$J$7:$J$100,'15b'!$H$7:$H$100,$A285,'15b'!$I$7:$I$100,1)+SUMIFS('15c'!$J$7:$J$100,'15c'!$H$7:$H$100,$A285,'15c'!$I$7:$I$100,1)+SUMIFS('15d'!$J$7:$J$100,'15d'!$H$7:$H$100,$A285,'15d'!$I$7:$I$100,1)+SUMIFS('15e'!$J$7:$J$100,'15e'!$H$7:$H$100,$A285,'15e'!$I$7:$I$100,1)+SUMIFS('15f'!$J$7:$J$100,'15f'!$H$7:$H$100,$A285,'15f'!$I$7:$I$100,1)+SUMIFS('15g'!$J$7:$J$100,'15g'!$H$7:$H$100,$A285,'15g'!$I$7:$I$100,1)+SUMIFS('15h'!$J$7:$J$100,'15h'!$H$7:$H$100,$A285,'15h'!$I$7:$I$100,1)+SUMIFS('15i'!$J$7:$J$100,'15i'!$H$7:$H$100,$A285,'15i'!$I$7:$I$100,1)+SUMIFS('15j'!$J$7:$J$100,'15j'!$H$7:$H$100,$A285,'15j'!$I$7:$I$100,1)+SUMIFS('15k'!$J$7:$J$100,'15k'!$H$7:$H$100,$A285,'15k'!$I$7:$I$100,1)+SUMIFS('15l'!$J$7:$J$100,'15l'!$H$7:$H$100,$A285,'15l'!$I$7:$I$100,1)+SUMIFS('15m'!$J$7:$J$100,'15m'!$H$7:$H$100,$A285,'15m'!$I$7:$I$100,1)+SUMIFS('15n'!$J$7:$J$100,'15n'!$H$7:$H$100,$A285,'15n'!$I$7:$I$100,1)+SUMIFS('16'!$J$7:$J$100,'16'!$H$7:$H$100,$A285,'16'!$I$7:$I$100,1)+SUMIFS('16a'!$J$7:$J$100,'16a'!$H$7:$H$100,$A285,'16a'!$I$7:$I$100,1)+SUMIFS('17'!$J$7:$J$100,'17'!$H$7:$H$100,$A285,'17'!$I$7:$I$100,1)+SUMIFS('17a'!$J$7:$J$100,'17a'!$H$7:$H$100,$A285,'17a'!$I$7:$I$100,1)+SUMIFS('18'!$J$7:$J$100,'18'!$H$7:$H$100,$A285,'18'!$I$7:$I$100,1)+SUMIFS('18a'!$J$7:$J$100,'18a'!$H$7:$H$100,$A285,'18a'!$I$7:$I$100,1)
+SUMIFS('19'!$J$7:$J$100,'19'!$H$7:$H$100,$A285,'19'!$I$7:$I$100,1)+SUMIFS('20'!$J$7:$J$100,'20'!$H$7:$H$100,$A285,'20'!$I$7:$I$100,1)+SUMIFS('20a'!$J$7:$J$100,'20a'!$H$7:$H$100,$A285,'20a'!$I$7:$I$100,1)+SUMIFS('21'!$J$7:$J$100,'21'!$H$7:$H$100,$A285,'21'!$I$7:$I$100,1)+SUMIFS('22'!$J$7:$J$100,'22'!$H$7:$H$100,$A285,'22'!$I$7:$I$100,1)+SUMIFS('22a'!$J$7:$J$100,'22a'!$H$7:$H$100,$A285,'22a'!$I$7:$I$100,1)+SUMIFS('22b'!$J$7:$J$100,'22b'!$H$7:$H$100,$A285,'22b'!$I$7:$I$100,1)+SUMIFS('23'!$J$7:$J$100,'23'!$H$7:$H$100,$A285,'23'!$I$7:$I$100,1)+SUMIFS('24'!$J$7:$J$100,'24'!$H$7:$H$100,$A285,'24'!$I$7:$I$100,1)+SUMIFS('24a'!$J$7:$J$100,'24a'!$H$7:$H$100,$A285,'24a'!$I$7:$I$100,1)+SUMIFS('24b'!$J$7:$J$100,'24b'!$H$7:$H$100,$A285,'24b'!$I$7:$I$100,1)+SUMIFS('24c'!$J$7:$J$100,'24c'!$H$7:$H$100,$A285,'24c'!$I$7:$I$100,1)+SUMIFS('24d'!$J$7:$J$100,'24d'!$H$7:$H$100,$A285,'24d'!$I$7:$I$100,1)+SUMIFS('24e'!$J$7:$J$100,'24e'!$H$7:$H$100,$A285,'24e'!$I$7:$I$100,1)+SUMIFS('24f'!$J$7:$J$100,'24f'!$H$7:$H$100,$A285,'24f'!$I$7:$I$100,1)+SUMIFS('24g'!$J$7:$J$100,'24g'!$H$7:$H$100,$A285,'24g'!$I$7:$I$100,1)+SUMIFS('24h'!$J$7:$J$100,'24h'!$H$7:$H$100,$A285,'24h'!$I$7:$I$100,1)+SUMIFS('24i'!$J$7:$J$100,'24i'!$H$7:$H$100,$A285,'24i'!$I$7:$I$100,1)+SUMIFS('25'!$J$7:$J$100,'25'!$H$7:$H$100,$A285,'25'!$I$7:$I$100,1)+SUMIFS('26'!$J$7:$J$100,'26'!$H$7:$H$100,$A285,'26'!$I$7:$I$100,1)+SUMIFS('26a'!$J$7:$J$100,'26a'!$H$7:$H$100,$A285,'26a'!$I$7:$I$100,1)+SUMIFS('27'!$J$7:$J$100,'27'!$H$7:$H$100,$A285,'27'!$I$7:$I$100,1)+SUMIFS('27a'!$J$7:$J$100,'27a'!$H$7:$H$100,$A285,'27a'!$I$7:$I$100,1)+SUMIFS('28'!$J$7:$J$100,'28'!$H$7:$H$100,$A285,'28'!$I$7:$I$100,1)+SUMIFS('29'!$J$7:$J$100,'29'!$H$7:$H$100,$A285,'29'!$I$7:$I$100,1)</f>
        <v>800000</v>
      </c>
      <c r="H285" s="258">
        <f>SUMIFS('12'!$J$7:$J$100,'12'!$H$7:$H$100,$A285,'12'!$I$7:$I$100,2)+SUMIFS('13'!$J$7:$J$100,'13'!$H$7:$H$100,$A285,'13'!$I$7:$I$100,2)+SUMIFS('14'!$J$7:$J$100,'14'!$H$7:$H$100,$A285,'14'!$I$7:$I$100,2)+SUMIFS('15'!$J$7:$J$100,'15'!$H$7:$H$100,$A285,'15'!$I$7:$I$100,2)+SUMIFS('15a'!$J$7:$J$100,'15a'!$H$7:$H$100,$A285,'15a'!$I$7:$I$100,2)+SUMIFS('15b'!$J$7:$J$100,'15b'!$H$7:$H$100,$A285,'15b'!$I$7:$I$100,2)+SUMIFS('15c'!$J$7:$J$100,'15c'!$H$7:$H$100,$A285,'15c'!$I$7:$I$100,2)+SUMIFS('15d'!$J$7:$J$100,'15d'!$H$7:$H$100,$A285,'15d'!$I$7:$I$100,2)+SUMIFS('15e'!$J$7:$J$100,'15e'!$H$7:$H$100,$A285,'15e'!$I$7:$I$100,2)+SUMIFS('15f'!$J$7:$J$100,'15f'!$H$7:$H$100,$A285,'15f'!$I$7:$I$100,2)+SUMIFS('15g'!$J$7:$J$100,'15g'!$H$7:$H$100,$A285,'15g'!$I$7:$I$100,2)+SUMIFS('15h'!$J$7:$J$100,'15h'!$H$7:$H$100,$A285,'15h'!$I$7:$I$100,2)+SUMIFS('15i'!$J$7:$J$100,'15i'!$H$7:$H$100,$A285,'15i'!$I$7:$I$100,2)+SUMIFS('15j'!$J$7:$J$100,'15j'!$H$7:$H$100,$A285,'15j'!$I$7:$I$100,2)+SUMIFS('15k'!$J$7:$J$100,'15k'!$H$7:$H$100,$A285,'15k'!$I$7:$I$100,2)+SUMIFS('15l'!$J$7:$J$100,'15l'!$H$7:$H$100,$A285,'15l'!$I$7:$I$100,2)+SUMIFS('15m'!$J$7:$J$100,'15m'!$H$7:$H$100,$A285,'15m'!$I$7:$I$100,2)+SUMIFS('15n'!$J$7:$J$100,'15n'!$H$7:$H$100,$A285,'15n'!$I$7:$I$100,2)+SUMIFS('16'!$J$7:$J$100,'16'!$H$7:$H$100,$A285,'16'!$I$7:$I$100,2)+SUMIFS('16a'!$J$7:$J$100,'16a'!$H$7:$H$100,$A285,'16a'!$I$7:$I$100,2)+SUMIFS('17'!$J$7:$J$100,'17'!$H$7:$H$100,$A285,'17'!$I$7:$I$100,2)+SUMIFS('17a'!$J$7:$J$100,'17a'!$H$7:$H$100,$A285,'17a'!$I$7:$I$100,2)+SUMIFS('18'!$J$7:$J$100,'18'!$H$7:$H$100,$A285,'18'!$I$7:$I$100,2)+SUMIFS('18a'!$J$7:$J$100,'18a'!$H$7:$H$100,$A285,'18a'!$I$7:$I$100,2)
+SUMIFS('19'!$J$7:$J$100,'19'!$H$7:$H$100,$A285,'19'!$I$7:$I$100,2)+SUMIFS('20'!$J$7:$J$100,'20'!$H$7:$H$100,$A285,'20'!$I$7:$I$100,2)+SUMIFS('20a'!$J$7:$J$100,'20a'!$H$7:$H$100,$A285,'20a'!$I$7:$I$100,2)+SUMIFS('21'!$J$7:$J$100,'21'!$H$7:$H$100,$A285,'21'!$I$7:$I$100,2)+SUMIFS('22'!$J$7:$J$100,'22'!$H$7:$H$100,$A285,'22'!$I$7:$I$100,2)+SUMIFS('22a'!$J$7:$J$100,'22a'!$H$7:$H$100,$A285,'22a'!$I$7:$I$100,2)+SUMIFS('22b'!$J$7:$J$100,'22b'!$H$7:$H$100,$A285,'22b'!$I$7:$I$100,2)+SUMIFS('23'!$J$7:$J$100,'23'!$H$7:$H$100,$A285,'23'!$I$7:$I$100,2)+SUMIFS('24'!$J$7:$J$100,'24'!$H$7:$H$100,$A285,'24'!$I$7:$I$100,2)+SUMIFS('24a'!$J$7:$J$100,'24a'!$H$7:$H$100,$A285,'24a'!$I$7:$I$100,2)+SUMIFS('24b'!$J$7:$J$100,'24b'!$H$7:$H$100,$A285,'24b'!$I$7:$I$100,2)+SUMIFS('24c'!$J$7:$J$100,'24c'!$H$7:$H$100,$A285,'24c'!$I$7:$I$100,2)+SUMIFS('24d'!$J$7:$J$100,'24d'!$H$7:$H$100,$A285,'24d'!$I$7:$I$100,2)+SUMIFS('24e'!$J$7:$J$100,'24e'!$H$7:$H$100,$A285,'24e'!$I$7:$I$100,2)+SUMIFS('24f'!$J$7:$J$100,'24f'!$H$7:$H$100,$A285,'24f'!$I$7:$I$100,2)+SUMIFS('24g'!$J$7:$J$100,'24g'!$H$7:$H$100,$A285,'24g'!$I$7:$I$100,2)+SUMIFS('24h'!$J$7:$J$100,'24h'!$H$7:$H$100,$A285,'24h'!$I$7:$I$100,2)+SUMIFS('24i'!$J$7:$J$100,'24i'!$H$7:$H$100,$A285,'24i'!$I$7:$I$100,2)+SUMIFS('25'!$J$7:$J$100,'25'!$H$7:$H$100,$A285,'25'!$I$7:$I$100,2)+SUMIFS('26'!$J$7:$J$100,'26'!$H$7:$H$100,$A285,'26'!$I$7:$I$100,2)+SUMIFS('26a'!$J$7:$J$100,'26a'!$H$7:$H$100,$A285,'26a'!$I$7:$I$100,2)+SUMIFS('27'!$J$7:$J$100,'27'!$H$7:$H$100,$A285,'27'!$I$7:$I$100,2)+SUMIFS('27a'!$J$7:$J$100,'27a'!$H$7:$H$100,$A285,'27a'!$I$7:$I$100,2)+SUMIFS('28'!$J$7:$J$100,'28'!$H$7:$H$100,$A285,'28'!$I$7:$I$100,2)+SUMIFS('29'!$J$7:$J$100,'29'!$H$7:$H$100,$A285,'29'!$I$7:$I$100,2)</f>
        <v>194000</v>
      </c>
      <c r="I285" s="258">
        <f>SUMIFS('12'!$J$7:$J$100,'12'!$H$7:$H$100,$A285,'12'!$I$7:$I$100,"")+SUMIFS('13'!$J$7:$J$100,'13'!$H$7:$H$100,$A285,'13'!$I$7:$I$100,"")+SUMIFS('14'!$J$7:$J$100,'14'!$H$7:$H$100,$A285,'14'!$I$7:$I$100,"")+SUMIFS('15'!$J$7:$J$100,'15'!$H$7:$H$100,$A285,'15'!$I$7:$I$100,"")+SUMIFS('15a'!$J$7:$J$100,'15a'!$H$7:$H$100,$A285,'15a'!$I$7:$I$100,"")+SUMIFS('15b'!$J$7:$J$100,'15b'!$H$7:$H$100,$A285,'15b'!$I$7:$I$100,"")+SUMIFS('15c'!$J$7:$J$100,'15c'!$H$7:$H$100,$A285,'15c'!$I$7:$I$100,"")+SUMIFS('15d'!$J$7:$J$100,'15d'!$H$7:$H$100,$A285,'15d'!$I$7:$I$100,"")+SUMIFS('15e'!$J$7:$J$100,'15e'!$H$7:$H$100,$A285,'15e'!$I$7:$I$100,"")+SUMIFS('15f'!$J$7:$J$100,'15f'!$H$7:$H$100,$A285,'15f'!$I$7:$I$100,"")+SUMIFS('15g'!$J$7:$J$100,'15g'!$H$7:$H$100,$A285,'15g'!$I$7:$I$100,"")+SUMIFS('15h'!$J$7:$J$100,'15h'!$H$7:$H$100,$A285,'15h'!$I$7:$I$100,"")+SUMIFS('15i'!$J$7:$J$100,'15i'!$H$7:$H$100,$A285,'15i'!$I$7:$I$100,"")+SUMIFS('15j'!$J$7:$J$100,'15j'!$H$7:$H$100,$A285,'15j'!$I$7:$I$100,"")+SUMIFS('15k'!$J$7:$J$100,'15k'!$H$7:$H$100,$A285,'15k'!$I$7:$I$100,"")+SUMIFS('15l'!$J$7:$J$100,'15l'!$H$7:$H$100,$A285,'15l'!$I$7:$I$100,"")+SUMIFS('15m'!$J$7:$J$100,'15m'!$H$7:$H$100,$A285,'15m'!$I$7:$I$100,"")+SUMIFS('15n'!$J$7:$J$100,'15n'!$H$7:$H$100,$A285,'15n'!$I$7:$I$100,"")+SUMIFS('16'!$J$7:$J$100,'16'!$H$7:$H$100,$A285,'16'!$I$7:$I$100,"")+SUMIFS('16a'!$J$7:$J$100,'16a'!$H$7:$H$100,$A285,'16a'!$I$7:$I$100,"")+SUMIFS('17'!$J$7:$J$100,'17'!$H$7:$H$100,$A285,'17'!$I$7:$I$100,"")+SUMIFS('17a'!$J$7:$J$100,'17a'!$H$7:$H$100,$A285,'17a'!$I$7:$I$100,"")+SUMIFS('18'!$J$7:$J$100,'18'!$H$7:$H$100,$A285,'18'!$I$7:$I$100,"")+SUMIFS('18a'!$J$7:$J$100,'18a'!$H$7:$H$100,$A285,'18a'!$I$7:$I$100,"")
+SUMIFS('19'!$J$7:$J$100,'19'!$H$7:$H$100,$A285,'19'!$I$7:$I$100,"")+SUMIFS('20'!$J$7:$J$100,'20'!$H$7:$H$100,$A285,'20'!$I$7:$I$100,"")+SUMIFS('20a'!$J$7:$J$100,'20a'!$H$7:$H$100,$A285,'20a'!$I$7:$I$100,"")+SUMIFS('21'!$J$7:$J$100,'21'!$H$7:$H$100,$A285,'21'!$I$7:$I$100,"")+SUMIFS('22'!$J$7:$J$100,'22'!$H$7:$H$100,$A285,'22'!$I$7:$I$100,"")+SUMIFS('22a'!$J$7:$J$100,'22a'!$H$7:$H$100,$A285,'22a'!$I$7:$I$100,"")+SUMIFS('22b'!$J$7:$J$100,'22b'!$H$7:$H$100,$A285,'22b'!$I$7:$I$100,"")+SUMIFS('23'!$J$7:$J$100,'23'!$H$7:$H$100,$A285,'23'!$I$7:$I$100,"")+SUMIFS('24'!$J$7:$J$100,'24'!$H$7:$H$100,$A285,'24'!$I$7:$I$100,"")+SUMIFS('24a'!$J$7:$J$100,'24a'!$H$7:$H$100,$A285,'24a'!$I$7:$I$100,"")+SUMIFS('24b'!$J$7:$J$100,'24b'!$H$7:$H$100,$A285,'24b'!$I$7:$I$100,"")+SUMIFS('24c'!$J$7:$J$100,'24c'!$H$7:$H$100,$A285,'24c'!$I$7:$I$100,"")+SUMIFS('24d'!$J$7:$J$100,'24d'!$H$7:$H$100,$A285,'24d'!$I$7:$I$100,"")+SUMIFS('24e'!$J$7:$J$100,'24e'!$H$7:$H$100,$A285,'24e'!$I$7:$I$100,"")+SUMIFS('24f'!$J$7:$J$100,'24f'!$H$7:$H$100,$A285,'24f'!$I$7:$I$100,"")+SUMIFS('24g'!$J$7:$J$100,'24g'!$H$7:$H$100,$A285,'24g'!$I$7:$I$100,"")+SUMIFS('24h'!$J$7:$J$100,'24h'!$H$7:$H$100,$A285,'24h'!$I$7:$I$100,"")+SUMIFS('24i'!$J$7:$J$100,'24i'!$H$7:$H$100,$A285,'24i'!$I$7:$I$100,"")+SUMIFS('25'!$J$7:$J$100,'25'!$H$7:$H$100,$A285,'25'!$I$7:$I$100,"")+SUMIFS('26'!$J$7:$J$100,'26'!$H$7:$H$100,$A285,'26'!$I$7:$I$100,"")+SUMIFS('26a'!$J$7:$J$100,'26a'!$H$7:$H$100,$A285,'26a'!$I$7:$I$100,"")+SUMIFS('27'!$J$7:$J$100,'27'!$H$7:$H$100,$A285,'27'!$I$7:$I$100,"")+SUMIFS('27a'!$J$7:$J$100,'27a'!$H$7:$H$100,$A285,'27a'!$I$7:$I$100,"")+SUMIFS('28'!$J$7:$J$100,'28'!$H$7:$H$100,$A285,'28'!$I$7:$I$100,"")+SUMIFS('29'!$J$7:$J$100,'29'!$H$7:$H$100,$A285,'29'!$I$7:$I$100,"")</f>
        <v>0</v>
      </c>
      <c r="J285" s="259">
        <f>SUM(G285:I285)</f>
        <v>994000</v>
      </c>
      <c r="S285" s="247">
        <f t="shared" ref="S285:S292" si="60">SUM(C285:J285)</f>
        <v>3984075.38</v>
      </c>
    </row>
    <row r="286" ht="12.75" customHeight="1">
      <c r="B286" s="1" t="s">
        <v>4604</v>
      </c>
      <c r="C286" s="257">
        <f t="shared" ref="C286:J286" si="59">SUM(C287:C290)</f>
        <v>45655.89</v>
      </c>
      <c r="D286" s="258">
        <f t="shared" si="59"/>
        <v>14738.85</v>
      </c>
      <c r="E286" s="258">
        <f t="shared" si="59"/>
        <v>0</v>
      </c>
      <c r="F286" s="259">
        <f t="shared" si="59"/>
        <v>60394.74</v>
      </c>
      <c r="G286" s="257">
        <f t="shared" si="59"/>
        <v>48000</v>
      </c>
      <c r="H286" s="258">
        <f t="shared" si="59"/>
        <v>39500</v>
      </c>
      <c r="I286" s="258">
        <f t="shared" si="59"/>
        <v>0</v>
      </c>
      <c r="J286" s="259">
        <f t="shared" si="59"/>
        <v>87500</v>
      </c>
      <c r="S286" s="247">
        <f t="shared" si="60"/>
        <v>295789.48</v>
      </c>
    </row>
    <row r="287" ht="12.75" customHeight="1" outlineLevel="1">
      <c r="A287" s="1" t="s">
        <v>2726</v>
      </c>
      <c r="B287" s="1" t="s">
        <v>4605</v>
      </c>
      <c r="C287" s="257">
        <f>SUMIFS('12'!$N$7:$N$100,'12'!$H$7:$H$100,$A287,'12'!$I$7:$I$100,1)+SUMIFS('13'!$N$7:$N$100,'13'!$H$7:$H$100,$A287,'13'!$I$7:$I$100,1)+SUMIFS('14'!$N$7:$N$100,'14'!$H$7:$H$100,$A287,'14'!$I$7:$I$100,1)+SUMIFS('15'!$N$7:$N$100,'15'!$H$7:$H$100,$A287,'15'!$I$7:$I$100,1)+SUMIFS('15a'!$N$7:$N$100,'15a'!$H$7:$H$100,$A287,'15a'!$I$7:$I$100,1)+SUMIFS('15b'!$N$7:$N$100,'15b'!$H$7:$H$100,$A287,'15b'!$I$7:$I$100,1)+SUMIFS('15c'!$N$7:$N$100,'15c'!$H$7:$H$100,$A287,'15c'!$I$7:$I$100,1)+SUMIFS('15d'!$N$7:$N$100,'15d'!$H$7:$H$100,$A287,'15d'!$I$7:$I$100,1)+SUMIFS('15e'!$N$7:$N$100,'15e'!$H$7:$H$100,$A287,'15e'!$I$7:$I$100,1)+SUMIFS('15f'!$N$7:$N$100,'15f'!$H$7:$H$100,$A287,'15f'!$I$7:$I$100,1)+SUMIFS('15g'!$N$7:$N$100,'15g'!$H$7:$H$100,$A287,'15g'!$I$7:$I$100,1)+SUMIFS('15h'!$N$7:$N$100,'15h'!$H$7:$H$100,$A287,'15h'!$I$7:$I$100,1)+SUMIFS('15i'!$N$7:$N$100,'15i'!$H$7:$H$100,$A287,'15i'!$I$7:$I$100,1)+SUMIFS('15j'!$N$7:$N$100,'15j'!$H$7:$H$100,$A287,'15j'!$I$7:$I$100,1)+SUMIFS('15k'!$N$7:$N$100,'15k'!$H$7:$H$100,$A287,'15k'!$I$7:$I$100,1)+SUMIFS('15l'!$N$7:$N$100,'15l'!$H$7:$H$100,$A287,'15l'!$I$7:$I$100,1)+SUMIFS('15m'!$N$7:$N$100,'15m'!$H$7:$H$100,$A287,'15m'!$I$7:$I$100,1)+SUMIFS('15n'!$N$7:$N$100,'15n'!$H$7:$H$100,$A287,'15n'!$I$7:$I$100,1)+SUMIFS('16'!$N$7:$N$100,'16'!$H$7:$H$100,$A287,'16'!$I$7:$I$100,1)+SUMIFS('16a'!$N$7:$N$100,'16a'!$H$7:$H$100,$A287,'16a'!$I$7:$I$100,1)+SUMIFS('17'!$N$7:$N$100,'17'!$H$7:$H$100,$A287,'17'!$I$7:$I$100,1)+SUMIFS('17a'!$N$7:$N$100,'17a'!$H$7:$H$100,$A287,'17a'!$I$7:$I$100,1)+SUMIFS('18'!$N$7:$N$100,'18'!$H$7:$H$100,$A287,'18'!$I$7:$I$100,1)+SUMIFS('18a'!$N$7:$N$100,'18a'!$H$7:$H$100,$A287,'18a'!$I$7:$I$100,1)
+SUMIFS('19'!$N$7:$N$100,'19'!$H$7:$H$100,$A287,'19'!$I$7:$I$100,1)+SUMIFS('20'!$N$7:$N$100,'20'!$H$7:$H$100,$A287,'20'!$I$7:$I$100,1)+SUMIFS('20a'!$N$7:$N$100,'20a'!$H$7:$H$100,$A287,'20a'!$I$7:$I$100,1)+SUMIFS('21'!$N$7:$N$100,'21'!$H$7:$H$100,$A287,'21'!$I$7:$I$100,1)+SUMIFS('22'!$N$7:$N$100,'22'!$H$7:$H$100,$A287,'22'!$I$7:$I$100,1)+SUMIFS('22a'!$N$7:$N$100,'22a'!$H$7:$H$100,$A287,'22a'!$I$7:$I$100,1)+SUMIFS('22b'!$N$7:$N$100,'22b'!$H$7:$H$100,$A287,'22b'!$I$7:$I$100,1)+SUMIFS('23'!$N$7:$N$100,'23'!$H$7:$H$100,$A287,'23'!$I$7:$I$100,1)+SUMIFS('24'!$N$7:$N$100,'24'!$H$7:$H$100,$A287,'24'!$I$7:$I$100,1)+SUMIFS('24a'!$N$7:$N$100,'24a'!$H$7:$H$100,$A287,'24a'!$I$7:$I$100,1)+SUMIFS('24b'!$N$7:$N$100,'24b'!$H$7:$H$100,$A287,'24b'!$I$7:$I$100,1)+SUMIFS('24c'!$N$7:$N$100,'24c'!$H$7:$H$100,$A287,'24c'!$I$7:$I$100,1)+SUMIFS('24d'!$N$7:$N$100,'24d'!$H$7:$H$100,$A287,'24d'!$I$7:$I$100,1)+SUMIFS('24e'!$N$7:$N$100,'24e'!$H$7:$H$100,$A287,'24e'!$I$7:$I$100,1)+SUMIFS('24f'!$N$7:$N$100,'24f'!$H$7:$H$100,$A287,'24f'!$I$7:$I$100,1)+SUMIFS('24g'!$N$7:$N$100,'24g'!$H$7:$H$100,$A287,'24g'!$I$7:$I$100,1)+SUMIFS('24h'!$N$7:$N$100,'24h'!$H$7:$H$100,$A287,'24h'!$I$7:$I$100,1)+SUMIFS('24i'!$N$7:$N$100,'24i'!$H$7:$H$100,$A287,'24i'!$I$7:$I$100,1)+SUMIFS('25'!$N$7:$N$100,'25'!$H$7:$H$100,$A287,'25'!$I$7:$I$100,1)+SUMIFS('26'!$N$7:$N$100,'26'!$H$7:$H$100,$A287,'26'!$I$7:$I$100,1)+SUMIFS('26a'!$N$7:$N$100,'26a'!$H$7:$H$100,$A287,'26a'!$I$7:$I$100,1)+SUMIFS('27'!$N$7:$N$100,'27'!$H$7:$H$100,$A287,'27'!$I$7:$I$100,1)+SUMIFS('27a'!$N$7:$N$100,'27a'!$H$7:$H$100,$A287,'27a'!$I$7:$I$100,1)+SUMIFS('28'!$N$7:$N$100,'28'!$H$7:$H$100,$A287,'28'!$I$7:$I$100,1)+SUMIFS('29'!$N$7:$N$100,'29'!$H$7:$H$100,$A287,'29'!$I$7:$I$100,1)</f>
        <v>0</v>
      </c>
      <c r="D287" s="258">
        <f>SUMIFS('12'!$N$7:$N$100,'12'!$H$7:$H$100,$A287,'12'!$I$7:$I$100,2)+SUMIFS('13'!$N$7:$N$100,'13'!$H$7:$H$100,$A287,'13'!$I$7:$I$100,2)+SUMIFS('14'!$N$7:$N$100,'14'!$H$7:$H$100,$A287,'14'!$I$7:$I$100,2)+SUMIFS('15'!$N$7:$N$100,'15'!$H$7:$H$100,$A287,'15'!$I$7:$I$100,2)+SUMIFS('15a'!$N$7:$N$100,'15a'!$H$7:$H$100,$A287,'15a'!$I$7:$I$100,2)+SUMIFS('15b'!$N$7:$N$100,'15b'!$H$7:$H$100,$A287,'15b'!$I$7:$I$100,2)+SUMIFS('15c'!$N$7:$N$100,'15c'!$H$7:$H$100,$A287,'15c'!$I$7:$I$100,2)+SUMIFS('15d'!$N$7:$N$100,'15d'!$H$7:$H$100,$A287,'15d'!$I$7:$I$100,2)+SUMIFS('15e'!$N$7:$N$100,'15e'!$H$7:$H$100,$A287,'15e'!$I$7:$I$100,2)+SUMIFS('15f'!$N$7:$N$100,'15f'!$H$7:$H$100,$A287,'15f'!$I$7:$I$100,2)+SUMIFS('15g'!$N$7:$N$100,'15g'!$H$7:$H$100,$A287,'15g'!$I$7:$I$100,2)+SUMIFS('15h'!$N$7:$N$100,'15h'!$H$7:$H$100,$A287,'15h'!$I$7:$I$100,2)+SUMIFS('15i'!$N$7:$N$100,'15i'!$H$7:$H$100,$A287,'15i'!$I$7:$I$100,2)+SUMIFS('15j'!$N$7:$N$100,'15j'!$H$7:$H$100,$A287,'15j'!$I$7:$I$100,2)+SUMIFS('15k'!$N$7:$N$100,'15k'!$H$7:$H$100,$A287,'15k'!$I$7:$I$100,2)+SUMIFS('15l'!$N$7:$N$100,'15l'!$H$7:$H$100,$A287,'15l'!$I$7:$I$100,2)+SUMIFS('15m'!$N$7:$N$100,'15m'!$H$7:$H$100,$A287,'15m'!$I$7:$I$100,2)+SUMIFS('15n'!$N$7:$N$100,'15n'!$H$7:$H$100,$A287,'15n'!$I$7:$I$100,2)+SUMIFS('16'!$N$7:$N$100,'16'!$H$7:$H$100,$A287,'16'!$I$7:$I$100,2)+SUMIFS('16a'!$N$7:$N$100,'16a'!$H$7:$H$100,$A287,'16a'!$I$7:$I$100,2)+SUMIFS('17'!$N$7:$N$100,'17'!$H$7:$H$100,$A287,'17'!$I$7:$I$100,2)+SUMIFS('17a'!$N$7:$N$100,'17a'!$H$7:$H$100,$A287,'17a'!$I$7:$I$100,2)+SUMIFS('18'!$N$7:$N$100,'18'!$H$7:$H$100,$A287,'18'!$I$7:$I$100,2)+SUMIFS('18a'!$N$7:$N$100,'18a'!$H$7:$H$100,$A287,'18a'!$I$7:$I$100,2)
+SUMIFS('19'!$N$7:$N$100,'19'!$H$7:$H$100,$A287,'19'!$I$7:$I$100,2)+SUMIFS('20'!$N$7:$N$100,'20'!$H$7:$H$100,$A287,'20'!$I$7:$I$100,2)+SUMIFS('20a'!$N$7:$N$100,'20a'!$H$7:$H$100,$A287,'20a'!$I$7:$I$100,2)+SUMIFS('21'!$N$7:$N$100,'21'!$H$7:$H$100,$A287,'21'!$I$7:$I$100,2)+SUMIFS('22'!$N$7:$N$100,'22'!$H$7:$H$100,$A287,'22'!$I$7:$I$100,2)+SUMIFS('22a'!$N$7:$N$100,'22a'!$H$7:$H$100,$A287,'22a'!$I$7:$I$100,2)+SUMIFS('22b'!$N$7:$N$100,'22b'!$H$7:$H$100,$A287,'22b'!$I$7:$I$100,2)+SUMIFS('23'!$N$7:$N$100,'23'!$H$7:$H$100,$A287,'23'!$I$7:$I$100,2)+SUMIFS('24'!$N$7:$N$100,'24'!$H$7:$H$100,$A287,'24'!$I$7:$I$100,2)+SUMIFS('24a'!$N$7:$N$100,'24a'!$H$7:$H$100,$A287,'24a'!$I$7:$I$100,2)+SUMIFS('24b'!$N$7:$N$100,'24b'!$H$7:$H$100,$A287,'24b'!$I$7:$I$100,2)+SUMIFS('24c'!$N$7:$N$100,'24c'!$H$7:$H$100,$A287,'24c'!$I$7:$I$100,2)+SUMIFS('24d'!$N$7:$N$100,'24d'!$H$7:$H$100,$A287,'24d'!$I$7:$I$100,2)+SUMIFS('24e'!$N$7:$N$100,'24e'!$H$7:$H$100,$A287,'24e'!$I$7:$I$100,2)+SUMIFS('24f'!$N$7:$N$100,'24f'!$H$7:$H$100,$A287,'24f'!$I$7:$I$100,2)+SUMIFS('24g'!$N$7:$N$100,'24g'!$H$7:$H$100,$A287,'24g'!$I$7:$I$100,2)+SUMIFS('24h'!$N$7:$N$100,'24h'!$H$7:$H$100,$A287,'24h'!$I$7:$I$100,2)+SUMIFS('24i'!$N$7:$N$100,'24i'!$H$7:$H$100,$A287,'24i'!$I$7:$I$100,2)+SUMIFS('25'!$N$7:$N$100,'25'!$H$7:$H$100,$A287,'25'!$I$7:$I$100,2)+SUMIFS('26'!$N$7:$N$100,'26'!$H$7:$H$100,$A287,'26'!$I$7:$I$100,2)+SUMIFS('26a'!$N$7:$N$100,'26a'!$H$7:$H$100,$A287,'26a'!$I$7:$I$100,2)+SUMIFS('27'!$N$7:$N$100,'27'!$H$7:$H$100,$A287,'27'!$I$7:$I$100,2)+SUMIFS('27a'!$N$7:$N$100,'27a'!$H$7:$H$100,$A287,'27a'!$I$7:$I$100,2)+SUMIFS('28'!$N$7:$N$100,'28'!$H$7:$H$100,$A287,'28'!$I$7:$I$100,2)+SUMIFS('29'!$N$7:$N$100,'29'!$H$7:$H$100,$A287,'29'!$I$7:$I$100,2)</f>
        <v>8554.82</v>
      </c>
      <c r="E287" s="258">
        <f>SUMIFS('12'!$N$7:$N$100,'12'!$H$7:$H$100,$A287,'12'!$I$7:$I$100,"")+SUMIFS('13'!$N$7:$N$100,'13'!$H$7:$H$100,$A287,'13'!$I$7:$I$100,"")+SUMIFS('14'!$N$7:$N$100,'14'!$H$7:$H$100,$A287,'14'!$I$7:$I$100,"")+SUMIFS('15'!$N$7:$N$100,'15'!$H$7:$H$100,$A287,'15'!$I$7:$I$100,"")+SUMIFS('15a'!$N$7:$N$100,'15a'!$H$7:$H$100,$A287,'15a'!$I$7:$I$100,"")+SUMIFS('15b'!$N$7:$N$100,'15b'!$H$7:$H$100,$A287,'15b'!$I$7:$I$100,"")+SUMIFS('15c'!$N$7:$N$100,'15c'!$H$7:$H$100,$A287,'15c'!$I$7:$I$100,"")+SUMIFS('15d'!$N$7:$N$100,'15d'!$H$7:$H$100,$A287,'15d'!$I$7:$I$100,"")+SUMIFS('15e'!$N$7:$N$100,'15e'!$H$7:$H$100,$A287,'15e'!$I$7:$I$100,"")+SUMIFS('15f'!$N$7:$N$100,'15f'!$H$7:$H$100,$A287,'15f'!$I$7:$I$100,"")+SUMIFS('15g'!$N$7:$N$100,'15g'!$H$7:$H$100,$A287,'15g'!$I$7:$I$100,"")+SUMIFS('15h'!$N$7:$N$100,'15h'!$H$7:$H$100,$A287,'15h'!$I$7:$I$100,"")+SUMIFS('15i'!$N$7:$N$100,'15i'!$H$7:$H$100,$A287,'15i'!$I$7:$I$100,"")+SUMIFS('15j'!$N$7:$N$100,'15j'!$H$7:$H$100,$A287,'15j'!$I$7:$I$100,"")+SUMIFS('15k'!$N$7:$N$100,'15k'!$H$7:$H$100,$A287,'15k'!$I$7:$I$100,"")+SUMIFS('15l'!$N$7:$N$100,'15l'!$H$7:$H$100,$A287,'15l'!$I$7:$I$100,"")+SUMIFS('15m'!$N$7:$N$100,'15m'!$H$7:$H$100,$A287,'15m'!$I$7:$I$100,"")+SUMIFS('15n'!$N$7:$N$100,'15n'!$H$7:$H$100,$A287,'15n'!$I$7:$I$100,"")+SUMIFS('16'!$N$7:$N$100,'16'!$H$7:$H$100,$A287,'16'!$I$7:$I$100,"")+SUMIFS('16a'!$N$7:$N$100,'16a'!$H$7:$H$100,$A287,'16a'!$I$7:$I$100,"")+SUMIFS('17'!$N$7:$N$100,'17'!$H$7:$H$100,$A287,'17'!$I$7:$I$100,"")+SUMIFS('17a'!$N$7:$N$100,'17a'!$H$7:$H$100,$A287,'17a'!$I$7:$I$100,"")+SUMIFS('18'!$N$7:$N$100,'18'!$H$7:$H$100,$A287,'18'!$I$7:$I$100,"")+SUMIFS('18a'!$N$7:$N$100,'18a'!$H$7:$H$100,$A287,'18a'!$I$7:$I$100,"")
+SUMIFS('19'!$N$7:$N$100,'19'!$H$7:$H$100,$A287,'19'!$I$7:$I$100,"")+SUMIFS('20'!$N$7:$N$100,'20'!$H$7:$H$100,$A287,'20'!$I$7:$I$100,"")+SUMIFS('20a'!$N$7:$N$100,'20a'!$H$7:$H$100,$A287,'20a'!$I$7:$I$100,"")+SUMIFS('21'!$N$7:$N$100,'21'!$H$7:$H$100,$A287,'21'!$I$7:$I$100,"")+SUMIFS('22'!$N$7:$N$100,'22'!$H$7:$H$100,$A287,'22'!$I$7:$I$100,"")+SUMIFS('22a'!$N$7:$N$100,'22a'!$H$7:$H$100,$A287,'22a'!$I$7:$I$100,"")+SUMIFS('22b'!$N$7:$N$100,'22b'!$H$7:$H$100,$A287,'22b'!$I$7:$I$100,"")+SUMIFS('23'!$N$7:$N$100,'23'!$H$7:$H$100,$A287,'23'!$I$7:$I$100,"")+SUMIFS('24'!$N$7:$N$100,'24'!$H$7:$H$100,$A287,'24'!$I$7:$I$100,"")+SUMIFS('24a'!$N$7:$N$100,'24a'!$H$7:$H$100,$A287,'24a'!$I$7:$I$100,"")+SUMIFS('24b'!$N$7:$N$100,'24b'!$H$7:$H$100,$A287,'24b'!$I$7:$I$100,"")+SUMIFS('24c'!$N$7:$N$100,'24c'!$H$7:$H$100,$A287,'24c'!$I$7:$I$100,"")+SUMIFS('24d'!$N$7:$N$100,'24d'!$H$7:$H$100,$A287,'24d'!$I$7:$I$100,"")+SUMIFS('24e'!$N$7:$N$100,'24e'!$H$7:$H$100,$A287,'24e'!$I$7:$I$100,"")+SUMIFS('24f'!$N$7:$N$100,'24f'!$H$7:$H$100,$A287,'24f'!$I$7:$I$100,"")+SUMIFS('24g'!$N$7:$N$100,'24g'!$H$7:$H$100,$A287,'24g'!$I$7:$I$100,"")+SUMIFS('24h'!$N$7:$N$100,'24h'!$H$7:$H$100,$A287,'24h'!$I$7:$I$100,"")+SUMIFS('24i'!$N$7:$N$100,'24i'!$H$7:$H$100,$A287,'24i'!$I$7:$I$100,"")+SUMIFS('25'!$N$7:$N$100,'25'!$H$7:$H$100,$A287,'25'!$I$7:$I$100,"")+SUMIFS('26'!$N$7:$N$100,'26'!$H$7:$H$100,$A287,'26'!$I$7:$I$100,"")+SUMIFS('26a'!$N$7:$N$100,'26a'!$H$7:$H$100,$A287,'26a'!$I$7:$I$100,"")+SUMIFS('27'!$N$7:$N$100,'27'!$H$7:$H$100,$A287,'27'!$I$7:$I$100,"")+SUMIFS('27a'!$N$7:$N$100,'27a'!$H$7:$H$100,$A287,'27a'!$I$7:$I$100,"")+SUMIFS('28'!$N$7:$N$100,'28'!$H$7:$H$100,$A287,'28'!$I$7:$I$100,"")+SUMIFS('29'!$N$7:$N$100,'29'!$H$7:$H$100,$A287,'29'!$I$7:$I$100,"")</f>
        <v>0</v>
      </c>
      <c r="F287" s="259">
        <f t="shared" ref="F287:F292" si="61">SUM(C287:E287)</f>
        <v>8554.82</v>
      </c>
      <c r="G287" s="257">
        <f>SUMIFS('12'!$J$7:$J$100,'12'!$H$7:$H$100,$A287,'12'!$I$7:$I$100,1)+SUMIFS('13'!$J$7:$J$100,'13'!$H$7:$H$100,$A287,'13'!$I$7:$I$100,1)+SUMIFS('14'!$J$7:$J$100,'14'!$H$7:$H$100,$A287,'14'!$I$7:$I$100,1)+SUMIFS('15'!$J$7:$J$100,'15'!$H$7:$H$100,$A287,'15'!$I$7:$I$100,1)+SUMIFS('15a'!$J$7:$J$100,'15a'!$H$7:$H$100,$A287,'15a'!$I$7:$I$100,1)+SUMIFS('15b'!$J$7:$J$100,'15b'!$H$7:$H$100,$A287,'15b'!$I$7:$I$100,1)+SUMIFS('15c'!$J$7:$J$100,'15c'!$H$7:$H$100,$A287,'15c'!$I$7:$I$100,1)+SUMIFS('15d'!$J$7:$J$100,'15d'!$H$7:$H$100,$A287,'15d'!$I$7:$I$100,1)+SUMIFS('15e'!$J$7:$J$100,'15e'!$H$7:$H$100,$A287,'15e'!$I$7:$I$100,1)+SUMIFS('15f'!$J$7:$J$100,'15f'!$H$7:$H$100,$A287,'15f'!$I$7:$I$100,1)+SUMIFS('15g'!$J$7:$J$100,'15g'!$H$7:$H$100,$A287,'15g'!$I$7:$I$100,1)+SUMIFS('15h'!$J$7:$J$100,'15h'!$H$7:$H$100,$A287,'15h'!$I$7:$I$100,1)+SUMIFS('15i'!$J$7:$J$100,'15i'!$H$7:$H$100,$A287,'15i'!$I$7:$I$100,1)+SUMIFS('15j'!$J$7:$J$100,'15j'!$H$7:$H$100,$A287,'15j'!$I$7:$I$100,1)+SUMIFS('15k'!$J$7:$J$100,'15k'!$H$7:$H$100,$A287,'15k'!$I$7:$I$100,1)+SUMIFS('15l'!$J$7:$J$100,'15l'!$H$7:$H$100,$A287,'15l'!$I$7:$I$100,1)+SUMIFS('15m'!$J$7:$J$100,'15m'!$H$7:$H$100,$A287,'15m'!$I$7:$I$100,1)+SUMIFS('15n'!$J$7:$J$100,'15n'!$H$7:$H$100,$A287,'15n'!$I$7:$I$100,1)+SUMIFS('16'!$J$7:$J$100,'16'!$H$7:$H$100,$A287,'16'!$I$7:$I$100,1)+SUMIFS('16a'!$J$7:$J$100,'16a'!$H$7:$H$100,$A287,'16a'!$I$7:$I$100,1)+SUMIFS('17'!$J$7:$J$100,'17'!$H$7:$H$100,$A287,'17'!$I$7:$I$100,1)+SUMIFS('17a'!$J$7:$J$100,'17a'!$H$7:$H$100,$A287,'17a'!$I$7:$I$100,1)+SUMIFS('18'!$J$7:$J$100,'18'!$H$7:$H$100,$A287,'18'!$I$7:$I$100,1)+SUMIFS('18a'!$J$7:$J$100,'18a'!$H$7:$H$100,$A287,'18a'!$I$7:$I$100,1)
+SUMIFS('19'!$J$7:$J$100,'19'!$H$7:$H$100,$A287,'19'!$I$7:$I$100,1)+SUMIFS('20'!$J$7:$J$100,'20'!$H$7:$H$100,$A287,'20'!$I$7:$I$100,1)+SUMIFS('20a'!$J$7:$J$100,'20a'!$H$7:$H$100,$A287,'20a'!$I$7:$I$100,1)+SUMIFS('21'!$J$7:$J$100,'21'!$H$7:$H$100,$A287,'21'!$I$7:$I$100,1)+SUMIFS('22'!$J$7:$J$100,'22'!$H$7:$H$100,$A287,'22'!$I$7:$I$100,1)+SUMIFS('22a'!$J$7:$J$100,'22a'!$H$7:$H$100,$A287,'22a'!$I$7:$I$100,1)+SUMIFS('22b'!$J$7:$J$100,'22b'!$H$7:$H$100,$A287,'22b'!$I$7:$I$100,1)+SUMIFS('23'!$J$7:$J$100,'23'!$H$7:$H$100,$A287,'23'!$I$7:$I$100,1)+SUMIFS('24'!$J$7:$J$100,'24'!$H$7:$H$100,$A287,'24'!$I$7:$I$100,1)+SUMIFS('24a'!$J$7:$J$100,'24a'!$H$7:$H$100,$A287,'24a'!$I$7:$I$100,1)+SUMIFS('24b'!$J$7:$J$100,'24b'!$H$7:$H$100,$A287,'24b'!$I$7:$I$100,1)+SUMIFS('24c'!$J$7:$J$100,'24c'!$H$7:$H$100,$A287,'24c'!$I$7:$I$100,1)+SUMIFS('24d'!$J$7:$J$100,'24d'!$H$7:$H$100,$A287,'24d'!$I$7:$I$100,1)+SUMIFS('24e'!$J$7:$J$100,'24e'!$H$7:$H$100,$A287,'24e'!$I$7:$I$100,1)+SUMIFS('24f'!$J$7:$J$100,'24f'!$H$7:$H$100,$A287,'24f'!$I$7:$I$100,1)+SUMIFS('24g'!$J$7:$J$100,'24g'!$H$7:$H$100,$A287,'24g'!$I$7:$I$100,1)+SUMIFS('24h'!$J$7:$J$100,'24h'!$H$7:$H$100,$A287,'24h'!$I$7:$I$100,1)+SUMIFS('24i'!$J$7:$J$100,'24i'!$H$7:$H$100,$A287,'24i'!$I$7:$I$100,1)+SUMIFS('25'!$J$7:$J$100,'25'!$H$7:$H$100,$A287,'25'!$I$7:$I$100,1)+SUMIFS('26'!$J$7:$J$100,'26'!$H$7:$H$100,$A287,'26'!$I$7:$I$100,1)+SUMIFS('26a'!$J$7:$J$100,'26a'!$H$7:$H$100,$A287,'26a'!$I$7:$I$100,1)+SUMIFS('27'!$J$7:$J$100,'27'!$H$7:$H$100,$A287,'27'!$I$7:$I$100,1)+SUMIFS('27a'!$J$7:$J$100,'27a'!$H$7:$H$100,$A287,'27a'!$I$7:$I$100,1)+SUMIFS('28'!$J$7:$J$100,'28'!$H$7:$H$100,$A287,'28'!$I$7:$I$100,1)+SUMIFS('29'!$J$7:$J$100,'29'!$H$7:$H$100,$A287,'29'!$I$7:$I$100,1)</f>
        <v>0</v>
      </c>
      <c r="H287" s="258">
        <f>SUMIFS('12'!$J$7:$J$100,'12'!$H$7:$H$100,$A287,'12'!$I$7:$I$100,2)+SUMIFS('13'!$J$7:$J$100,'13'!$H$7:$H$100,$A287,'13'!$I$7:$I$100,2)+SUMIFS('14'!$J$7:$J$100,'14'!$H$7:$H$100,$A287,'14'!$I$7:$I$100,2)+SUMIFS('15'!$J$7:$J$100,'15'!$H$7:$H$100,$A287,'15'!$I$7:$I$100,2)+SUMIFS('15a'!$J$7:$J$100,'15a'!$H$7:$H$100,$A287,'15a'!$I$7:$I$100,2)+SUMIFS('15b'!$J$7:$J$100,'15b'!$H$7:$H$100,$A287,'15b'!$I$7:$I$100,2)+SUMIFS('15c'!$J$7:$J$100,'15c'!$H$7:$H$100,$A287,'15c'!$I$7:$I$100,2)+SUMIFS('15d'!$J$7:$J$100,'15d'!$H$7:$H$100,$A287,'15d'!$I$7:$I$100,2)+SUMIFS('15e'!$J$7:$J$100,'15e'!$H$7:$H$100,$A287,'15e'!$I$7:$I$100,2)+SUMIFS('15f'!$J$7:$J$100,'15f'!$H$7:$H$100,$A287,'15f'!$I$7:$I$100,2)+SUMIFS('15g'!$J$7:$J$100,'15g'!$H$7:$H$100,$A287,'15g'!$I$7:$I$100,2)+SUMIFS('15h'!$J$7:$J$100,'15h'!$H$7:$H$100,$A287,'15h'!$I$7:$I$100,2)+SUMIFS('15i'!$J$7:$J$100,'15i'!$H$7:$H$100,$A287,'15i'!$I$7:$I$100,2)+SUMIFS('15j'!$J$7:$J$100,'15j'!$H$7:$H$100,$A287,'15j'!$I$7:$I$100,2)+SUMIFS('15k'!$J$7:$J$100,'15k'!$H$7:$H$100,$A287,'15k'!$I$7:$I$100,2)+SUMIFS('15l'!$J$7:$J$100,'15l'!$H$7:$H$100,$A287,'15l'!$I$7:$I$100,2)+SUMIFS('15m'!$J$7:$J$100,'15m'!$H$7:$H$100,$A287,'15m'!$I$7:$I$100,2)+SUMIFS('15n'!$J$7:$J$100,'15n'!$H$7:$H$100,$A287,'15n'!$I$7:$I$100,2)+SUMIFS('16'!$J$7:$J$100,'16'!$H$7:$H$100,$A287,'16'!$I$7:$I$100,2)+SUMIFS('16a'!$J$7:$J$100,'16a'!$H$7:$H$100,$A287,'16a'!$I$7:$I$100,2)+SUMIFS('17'!$J$7:$J$100,'17'!$H$7:$H$100,$A287,'17'!$I$7:$I$100,2)+SUMIFS('17a'!$J$7:$J$100,'17a'!$H$7:$H$100,$A287,'17a'!$I$7:$I$100,2)+SUMIFS('18'!$J$7:$J$100,'18'!$H$7:$H$100,$A287,'18'!$I$7:$I$100,2)+SUMIFS('18a'!$J$7:$J$100,'18a'!$H$7:$H$100,$A287,'18a'!$I$7:$I$100,2)
+SUMIFS('19'!$J$7:$J$100,'19'!$H$7:$H$100,$A287,'19'!$I$7:$I$100,2)+SUMIFS('20'!$J$7:$J$100,'20'!$H$7:$H$100,$A287,'20'!$I$7:$I$100,2)+SUMIFS('20a'!$J$7:$J$100,'20a'!$H$7:$H$100,$A287,'20a'!$I$7:$I$100,2)+SUMIFS('21'!$J$7:$J$100,'21'!$H$7:$H$100,$A287,'21'!$I$7:$I$100,2)+SUMIFS('22'!$J$7:$J$100,'22'!$H$7:$H$100,$A287,'22'!$I$7:$I$100,2)+SUMIFS('22a'!$J$7:$J$100,'22a'!$H$7:$H$100,$A287,'22a'!$I$7:$I$100,2)+SUMIFS('22b'!$J$7:$J$100,'22b'!$H$7:$H$100,$A287,'22b'!$I$7:$I$100,2)+SUMIFS('23'!$J$7:$J$100,'23'!$H$7:$H$100,$A287,'23'!$I$7:$I$100,2)+SUMIFS('24'!$J$7:$J$100,'24'!$H$7:$H$100,$A287,'24'!$I$7:$I$100,2)+SUMIFS('24a'!$J$7:$J$100,'24a'!$H$7:$H$100,$A287,'24a'!$I$7:$I$100,2)+SUMIFS('24b'!$J$7:$J$100,'24b'!$H$7:$H$100,$A287,'24b'!$I$7:$I$100,2)+SUMIFS('24c'!$J$7:$J$100,'24c'!$H$7:$H$100,$A287,'24c'!$I$7:$I$100,2)+SUMIFS('24d'!$J$7:$J$100,'24d'!$H$7:$H$100,$A287,'24d'!$I$7:$I$100,2)+SUMIFS('24e'!$J$7:$J$100,'24e'!$H$7:$H$100,$A287,'24e'!$I$7:$I$100,2)+SUMIFS('24f'!$J$7:$J$100,'24f'!$H$7:$H$100,$A287,'24f'!$I$7:$I$100,2)+SUMIFS('24g'!$J$7:$J$100,'24g'!$H$7:$H$100,$A287,'24g'!$I$7:$I$100,2)+SUMIFS('24h'!$J$7:$J$100,'24h'!$H$7:$H$100,$A287,'24h'!$I$7:$I$100,2)+SUMIFS('24i'!$J$7:$J$100,'24i'!$H$7:$H$100,$A287,'24i'!$I$7:$I$100,2)+SUMIFS('25'!$J$7:$J$100,'25'!$H$7:$H$100,$A287,'25'!$I$7:$I$100,2)+SUMIFS('26'!$J$7:$J$100,'26'!$H$7:$H$100,$A287,'26'!$I$7:$I$100,2)+SUMIFS('26a'!$J$7:$J$100,'26a'!$H$7:$H$100,$A287,'26a'!$I$7:$I$100,2)+SUMIFS('27'!$J$7:$J$100,'27'!$H$7:$H$100,$A287,'27'!$I$7:$I$100,2)+SUMIFS('27a'!$J$7:$J$100,'27a'!$H$7:$H$100,$A287,'27a'!$I$7:$I$100,2)+SUMIFS('28'!$J$7:$J$100,'28'!$H$7:$H$100,$A287,'28'!$I$7:$I$100,2)+SUMIFS('29'!$J$7:$J$100,'29'!$H$7:$H$100,$A287,'29'!$I$7:$I$100,2)</f>
        <v>25000</v>
      </c>
      <c r="I287" s="258">
        <f>SUMIFS('12'!$J$7:$J$100,'12'!$H$7:$H$100,$A287,'12'!$I$7:$I$100,"")+SUMIFS('13'!$J$7:$J$100,'13'!$H$7:$H$100,$A287,'13'!$I$7:$I$100,"")+SUMIFS('14'!$J$7:$J$100,'14'!$H$7:$H$100,$A287,'14'!$I$7:$I$100,"")+SUMIFS('15'!$J$7:$J$100,'15'!$H$7:$H$100,$A287,'15'!$I$7:$I$100,"")+SUMIFS('15a'!$J$7:$J$100,'15a'!$H$7:$H$100,$A287,'15a'!$I$7:$I$100,"")+SUMIFS('15b'!$J$7:$J$100,'15b'!$H$7:$H$100,$A287,'15b'!$I$7:$I$100,"")+SUMIFS('15c'!$J$7:$J$100,'15c'!$H$7:$H$100,$A287,'15c'!$I$7:$I$100,"")+SUMIFS('15d'!$J$7:$J$100,'15d'!$H$7:$H$100,$A287,'15d'!$I$7:$I$100,"")+SUMIFS('15e'!$J$7:$J$100,'15e'!$H$7:$H$100,$A287,'15e'!$I$7:$I$100,"")+SUMIFS('15f'!$J$7:$J$100,'15f'!$H$7:$H$100,$A287,'15f'!$I$7:$I$100,"")+SUMIFS('15g'!$J$7:$J$100,'15g'!$H$7:$H$100,$A287,'15g'!$I$7:$I$100,"")+SUMIFS('15h'!$J$7:$J$100,'15h'!$H$7:$H$100,$A287,'15h'!$I$7:$I$100,"")+SUMIFS('15i'!$J$7:$J$100,'15i'!$H$7:$H$100,$A287,'15i'!$I$7:$I$100,"")+SUMIFS('15j'!$J$7:$J$100,'15j'!$H$7:$H$100,$A287,'15j'!$I$7:$I$100,"")+SUMIFS('15k'!$J$7:$J$100,'15k'!$H$7:$H$100,$A287,'15k'!$I$7:$I$100,"")+SUMIFS('15l'!$J$7:$J$100,'15l'!$H$7:$H$100,$A287,'15l'!$I$7:$I$100,"")+SUMIFS('15m'!$J$7:$J$100,'15m'!$H$7:$H$100,$A287,'15m'!$I$7:$I$100,"")+SUMIFS('15n'!$J$7:$J$100,'15n'!$H$7:$H$100,$A287,'15n'!$I$7:$I$100,"")+SUMIFS('16'!$J$7:$J$100,'16'!$H$7:$H$100,$A287,'16'!$I$7:$I$100,"")+SUMIFS('16a'!$J$7:$J$100,'16a'!$H$7:$H$100,$A287,'16a'!$I$7:$I$100,"")+SUMIFS('17'!$J$7:$J$100,'17'!$H$7:$H$100,$A287,'17'!$I$7:$I$100,"")+SUMIFS('17a'!$J$7:$J$100,'17a'!$H$7:$H$100,$A287,'17a'!$I$7:$I$100,"")+SUMIFS('18'!$J$7:$J$100,'18'!$H$7:$H$100,$A287,'18'!$I$7:$I$100,"")+SUMIFS('18a'!$J$7:$J$100,'18a'!$H$7:$H$100,$A287,'18a'!$I$7:$I$100,"")
+SUMIFS('19'!$J$7:$J$100,'19'!$H$7:$H$100,$A287,'19'!$I$7:$I$100,"")+SUMIFS('20'!$J$7:$J$100,'20'!$H$7:$H$100,$A287,'20'!$I$7:$I$100,"")+SUMIFS('20a'!$J$7:$J$100,'20a'!$H$7:$H$100,$A287,'20a'!$I$7:$I$100,"")+SUMIFS('21'!$J$7:$J$100,'21'!$H$7:$H$100,$A287,'21'!$I$7:$I$100,"")+SUMIFS('22'!$J$7:$J$100,'22'!$H$7:$H$100,$A287,'22'!$I$7:$I$100,"")+SUMIFS('22a'!$J$7:$J$100,'22a'!$H$7:$H$100,$A287,'22a'!$I$7:$I$100,"")+SUMIFS('22b'!$J$7:$J$100,'22b'!$H$7:$H$100,$A287,'22b'!$I$7:$I$100,"")+SUMIFS('23'!$J$7:$J$100,'23'!$H$7:$H$100,$A287,'23'!$I$7:$I$100,"")+SUMIFS('24'!$J$7:$J$100,'24'!$H$7:$H$100,$A287,'24'!$I$7:$I$100,"")+SUMIFS('24a'!$J$7:$J$100,'24a'!$H$7:$H$100,$A287,'24a'!$I$7:$I$100,"")+SUMIFS('24b'!$J$7:$J$100,'24b'!$H$7:$H$100,$A287,'24b'!$I$7:$I$100,"")+SUMIFS('24c'!$J$7:$J$100,'24c'!$H$7:$H$100,$A287,'24c'!$I$7:$I$100,"")+SUMIFS('24d'!$J$7:$J$100,'24d'!$H$7:$H$100,$A287,'24d'!$I$7:$I$100,"")+SUMIFS('24e'!$J$7:$J$100,'24e'!$H$7:$H$100,$A287,'24e'!$I$7:$I$100,"")+SUMIFS('24f'!$J$7:$J$100,'24f'!$H$7:$H$100,$A287,'24f'!$I$7:$I$100,"")+SUMIFS('24g'!$J$7:$J$100,'24g'!$H$7:$H$100,$A287,'24g'!$I$7:$I$100,"")+SUMIFS('24h'!$J$7:$J$100,'24h'!$H$7:$H$100,$A287,'24h'!$I$7:$I$100,"")+SUMIFS('24i'!$J$7:$J$100,'24i'!$H$7:$H$100,$A287,'24i'!$I$7:$I$100,"")+SUMIFS('25'!$J$7:$J$100,'25'!$H$7:$H$100,$A287,'25'!$I$7:$I$100,"")+SUMIFS('26'!$J$7:$J$100,'26'!$H$7:$H$100,$A287,'26'!$I$7:$I$100,"")+SUMIFS('26a'!$J$7:$J$100,'26a'!$H$7:$H$100,$A287,'26a'!$I$7:$I$100,"")+SUMIFS('27'!$J$7:$J$100,'27'!$H$7:$H$100,$A287,'27'!$I$7:$I$100,"")+SUMIFS('27a'!$J$7:$J$100,'27a'!$H$7:$H$100,$A287,'27a'!$I$7:$I$100,"")+SUMIFS('28'!$J$7:$J$100,'28'!$H$7:$H$100,$A287,'28'!$I$7:$I$100,"")+SUMIFS('29'!$J$7:$J$100,'29'!$H$7:$H$100,$A287,'29'!$I$7:$I$100,"")</f>
        <v>0</v>
      </c>
      <c r="J287" s="259">
        <f t="shared" ref="J287:J292" si="62">SUM(G287:I287)</f>
        <v>25000</v>
      </c>
      <c r="S287" s="247">
        <f t="shared" si="60"/>
        <v>67109.64</v>
      </c>
    </row>
    <row r="288" ht="12.75" customHeight="1" outlineLevel="1">
      <c r="A288" s="1" t="s">
        <v>2727</v>
      </c>
      <c r="B288" s="1" t="s">
        <v>4605</v>
      </c>
      <c r="C288" s="257">
        <f>SUMIFS('12'!$N$7:$N$100,'12'!$H$7:$H$100,$A288,'12'!$I$7:$I$100,1)+SUMIFS('13'!$N$7:$N$100,'13'!$H$7:$H$100,$A288,'13'!$I$7:$I$100,1)+SUMIFS('14'!$N$7:$N$100,'14'!$H$7:$H$100,$A288,'14'!$I$7:$I$100,1)+SUMIFS('15'!$N$7:$N$100,'15'!$H$7:$H$100,$A288,'15'!$I$7:$I$100,1)+SUMIFS('15a'!$N$7:$N$100,'15a'!$H$7:$H$100,$A288,'15a'!$I$7:$I$100,1)+SUMIFS('15b'!$N$7:$N$100,'15b'!$H$7:$H$100,$A288,'15b'!$I$7:$I$100,1)+SUMIFS('15c'!$N$7:$N$100,'15c'!$H$7:$H$100,$A288,'15c'!$I$7:$I$100,1)+SUMIFS('15d'!$N$7:$N$100,'15d'!$H$7:$H$100,$A288,'15d'!$I$7:$I$100,1)+SUMIFS('15e'!$N$7:$N$100,'15e'!$H$7:$H$100,$A288,'15e'!$I$7:$I$100,1)+SUMIFS('15f'!$N$7:$N$100,'15f'!$H$7:$H$100,$A288,'15f'!$I$7:$I$100,1)+SUMIFS('15g'!$N$7:$N$100,'15g'!$H$7:$H$100,$A288,'15g'!$I$7:$I$100,1)+SUMIFS('15h'!$N$7:$N$100,'15h'!$H$7:$H$100,$A288,'15h'!$I$7:$I$100,1)+SUMIFS('15i'!$N$7:$N$100,'15i'!$H$7:$H$100,$A288,'15i'!$I$7:$I$100,1)+SUMIFS('15j'!$N$7:$N$100,'15j'!$H$7:$H$100,$A288,'15j'!$I$7:$I$100,1)+SUMIFS('15k'!$N$7:$N$100,'15k'!$H$7:$H$100,$A288,'15k'!$I$7:$I$100,1)+SUMIFS('15l'!$N$7:$N$100,'15l'!$H$7:$H$100,$A288,'15l'!$I$7:$I$100,1)+SUMIFS('15m'!$N$7:$N$100,'15m'!$H$7:$H$100,$A288,'15m'!$I$7:$I$100,1)+SUMIFS('15n'!$N$7:$N$100,'15n'!$H$7:$H$100,$A288,'15n'!$I$7:$I$100,1)+SUMIFS('16'!$N$7:$N$100,'16'!$H$7:$H$100,$A288,'16'!$I$7:$I$100,1)+SUMIFS('16a'!$N$7:$N$100,'16a'!$H$7:$H$100,$A288,'16a'!$I$7:$I$100,1)+SUMIFS('17'!$N$7:$N$100,'17'!$H$7:$H$100,$A288,'17'!$I$7:$I$100,1)+SUMIFS('17a'!$N$7:$N$100,'17a'!$H$7:$H$100,$A288,'17a'!$I$7:$I$100,1)+SUMIFS('18'!$N$7:$N$100,'18'!$H$7:$H$100,$A288,'18'!$I$7:$I$100,1)+SUMIFS('18a'!$N$7:$N$100,'18a'!$H$7:$H$100,$A288,'18a'!$I$7:$I$100,1)
+SUMIFS('19'!$N$7:$N$100,'19'!$H$7:$H$100,$A288,'19'!$I$7:$I$100,1)+SUMIFS('20'!$N$7:$N$100,'20'!$H$7:$H$100,$A288,'20'!$I$7:$I$100,1)+SUMIFS('20a'!$N$7:$N$100,'20a'!$H$7:$H$100,$A288,'20a'!$I$7:$I$100,1)+SUMIFS('21'!$N$7:$N$100,'21'!$H$7:$H$100,$A288,'21'!$I$7:$I$100,1)+SUMIFS('22'!$N$7:$N$100,'22'!$H$7:$H$100,$A288,'22'!$I$7:$I$100,1)+SUMIFS('22a'!$N$7:$N$100,'22a'!$H$7:$H$100,$A288,'22a'!$I$7:$I$100,1)+SUMIFS('22b'!$N$7:$N$100,'22b'!$H$7:$H$100,$A288,'22b'!$I$7:$I$100,1)+SUMIFS('23'!$N$7:$N$100,'23'!$H$7:$H$100,$A288,'23'!$I$7:$I$100,1)+SUMIFS('24'!$N$7:$N$100,'24'!$H$7:$H$100,$A288,'24'!$I$7:$I$100,1)+SUMIFS('24a'!$N$7:$N$100,'24a'!$H$7:$H$100,$A288,'24a'!$I$7:$I$100,1)+SUMIFS('24b'!$N$7:$N$100,'24b'!$H$7:$H$100,$A288,'24b'!$I$7:$I$100,1)+SUMIFS('24c'!$N$7:$N$100,'24c'!$H$7:$H$100,$A288,'24c'!$I$7:$I$100,1)+SUMIFS('24d'!$N$7:$N$100,'24d'!$H$7:$H$100,$A288,'24d'!$I$7:$I$100,1)+SUMIFS('24e'!$N$7:$N$100,'24e'!$H$7:$H$100,$A288,'24e'!$I$7:$I$100,1)+SUMIFS('24f'!$N$7:$N$100,'24f'!$H$7:$H$100,$A288,'24f'!$I$7:$I$100,1)+SUMIFS('24g'!$N$7:$N$100,'24g'!$H$7:$H$100,$A288,'24g'!$I$7:$I$100,1)+SUMIFS('24h'!$N$7:$N$100,'24h'!$H$7:$H$100,$A288,'24h'!$I$7:$I$100,1)+SUMIFS('24i'!$N$7:$N$100,'24i'!$H$7:$H$100,$A288,'24i'!$I$7:$I$100,1)+SUMIFS('25'!$N$7:$N$100,'25'!$H$7:$H$100,$A288,'25'!$I$7:$I$100,1)+SUMIFS('26'!$N$7:$N$100,'26'!$H$7:$H$100,$A288,'26'!$I$7:$I$100,1)+SUMIFS('26a'!$N$7:$N$100,'26a'!$H$7:$H$100,$A288,'26a'!$I$7:$I$100,1)+SUMIFS('27'!$N$7:$N$100,'27'!$H$7:$H$100,$A288,'27'!$I$7:$I$100,1)+SUMIFS('27a'!$N$7:$N$100,'27a'!$H$7:$H$100,$A288,'27a'!$I$7:$I$100,1)+SUMIFS('28'!$N$7:$N$100,'28'!$H$7:$H$100,$A288,'28'!$I$7:$I$100,1)+SUMIFS('29'!$N$7:$N$100,'29'!$H$7:$H$100,$A288,'29'!$I$7:$I$100,1)</f>
        <v>45655.89</v>
      </c>
      <c r="D288" s="258">
        <f>SUMIFS('12'!$N$7:$N$100,'12'!$H$7:$H$100,$A288,'12'!$I$7:$I$100,2)+SUMIFS('13'!$N$7:$N$100,'13'!$H$7:$H$100,$A288,'13'!$I$7:$I$100,2)+SUMIFS('14'!$N$7:$N$100,'14'!$H$7:$H$100,$A288,'14'!$I$7:$I$100,2)+SUMIFS('15'!$N$7:$N$100,'15'!$H$7:$H$100,$A288,'15'!$I$7:$I$100,2)+SUMIFS('15a'!$N$7:$N$100,'15a'!$H$7:$H$100,$A288,'15a'!$I$7:$I$100,2)+SUMIFS('15b'!$N$7:$N$100,'15b'!$H$7:$H$100,$A288,'15b'!$I$7:$I$100,2)+SUMIFS('15c'!$N$7:$N$100,'15c'!$H$7:$H$100,$A288,'15c'!$I$7:$I$100,2)+SUMIFS('15d'!$N$7:$N$100,'15d'!$H$7:$H$100,$A288,'15d'!$I$7:$I$100,2)+SUMIFS('15e'!$N$7:$N$100,'15e'!$H$7:$H$100,$A288,'15e'!$I$7:$I$100,2)+SUMIFS('15f'!$N$7:$N$100,'15f'!$H$7:$H$100,$A288,'15f'!$I$7:$I$100,2)+SUMIFS('15g'!$N$7:$N$100,'15g'!$H$7:$H$100,$A288,'15g'!$I$7:$I$100,2)+SUMIFS('15h'!$N$7:$N$100,'15h'!$H$7:$H$100,$A288,'15h'!$I$7:$I$100,2)+SUMIFS('15i'!$N$7:$N$100,'15i'!$H$7:$H$100,$A288,'15i'!$I$7:$I$100,2)+SUMIFS('15j'!$N$7:$N$100,'15j'!$H$7:$H$100,$A288,'15j'!$I$7:$I$100,2)+SUMIFS('15k'!$N$7:$N$100,'15k'!$H$7:$H$100,$A288,'15k'!$I$7:$I$100,2)+SUMIFS('15l'!$N$7:$N$100,'15l'!$H$7:$H$100,$A288,'15l'!$I$7:$I$100,2)+SUMIFS('15m'!$N$7:$N$100,'15m'!$H$7:$H$100,$A288,'15m'!$I$7:$I$100,2)+SUMIFS('15n'!$N$7:$N$100,'15n'!$H$7:$H$100,$A288,'15n'!$I$7:$I$100,2)+SUMIFS('16'!$N$7:$N$100,'16'!$H$7:$H$100,$A288,'16'!$I$7:$I$100,2)+SUMIFS('16a'!$N$7:$N$100,'16a'!$H$7:$H$100,$A288,'16a'!$I$7:$I$100,2)+SUMIFS('17'!$N$7:$N$100,'17'!$H$7:$H$100,$A288,'17'!$I$7:$I$100,2)+SUMIFS('17a'!$N$7:$N$100,'17a'!$H$7:$H$100,$A288,'17a'!$I$7:$I$100,2)+SUMIFS('18'!$N$7:$N$100,'18'!$H$7:$H$100,$A288,'18'!$I$7:$I$100,2)+SUMIFS('18a'!$N$7:$N$100,'18a'!$H$7:$H$100,$A288,'18a'!$I$7:$I$100,2)
+SUMIFS('19'!$N$7:$N$100,'19'!$H$7:$H$100,$A288,'19'!$I$7:$I$100,2)+SUMIFS('20'!$N$7:$N$100,'20'!$H$7:$H$100,$A288,'20'!$I$7:$I$100,2)+SUMIFS('20a'!$N$7:$N$100,'20a'!$H$7:$H$100,$A288,'20a'!$I$7:$I$100,2)+SUMIFS('21'!$N$7:$N$100,'21'!$H$7:$H$100,$A288,'21'!$I$7:$I$100,2)+SUMIFS('22'!$N$7:$N$100,'22'!$H$7:$H$100,$A288,'22'!$I$7:$I$100,2)+SUMIFS('22a'!$N$7:$N$100,'22a'!$H$7:$H$100,$A288,'22a'!$I$7:$I$100,2)+SUMIFS('22b'!$N$7:$N$100,'22b'!$H$7:$H$100,$A288,'22b'!$I$7:$I$100,2)+SUMIFS('23'!$N$7:$N$100,'23'!$H$7:$H$100,$A288,'23'!$I$7:$I$100,2)+SUMIFS('24'!$N$7:$N$100,'24'!$H$7:$H$100,$A288,'24'!$I$7:$I$100,2)+SUMIFS('24a'!$N$7:$N$100,'24a'!$H$7:$H$100,$A288,'24a'!$I$7:$I$100,2)+SUMIFS('24b'!$N$7:$N$100,'24b'!$H$7:$H$100,$A288,'24b'!$I$7:$I$100,2)+SUMIFS('24c'!$N$7:$N$100,'24c'!$H$7:$H$100,$A288,'24c'!$I$7:$I$100,2)+SUMIFS('24d'!$N$7:$N$100,'24d'!$H$7:$H$100,$A288,'24d'!$I$7:$I$100,2)+SUMIFS('24e'!$N$7:$N$100,'24e'!$H$7:$H$100,$A288,'24e'!$I$7:$I$100,2)+SUMIFS('24f'!$N$7:$N$100,'24f'!$H$7:$H$100,$A288,'24f'!$I$7:$I$100,2)+SUMIFS('24g'!$N$7:$N$100,'24g'!$H$7:$H$100,$A288,'24g'!$I$7:$I$100,2)+SUMIFS('24h'!$N$7:$N$100,'24h'!$H$7:$H$100,$A288,'24h'!$I$7:$I$100,2)+SUMIFS('24i'!$N$7:$N$100,'24i'!$H$7:$H$100,$A288,'24i'!$I$7:$I$100,2)+SUMIFS('25'!$N$7:$N$100,'25'!$H$7:$H$100,$A288,'25'!$I$7:$I$100,2)+SUMIFS('26'!$N$7:$N$100,'26'!$H$7:$H$100,$A288,'26'!$I$7:$I$100,2)+SUMIFS('26a'!$N$7:$N$100,'26a'!$H$7:$H$100,$A288,'26a'!$I$7:$I$100,2)+SUMIFS('27'!$N$7:$N$100,'27'!$H$7:$H$100,$A288,'27'!$I$7:$I$100,2)+SUMIFS('27a'!$N$7:$N$100,'27a'!$H$7:$H$100,$A288,'27a'!$I$7:$I$100,2)+SUMIFS('28'!$N$7:$N$100,'28'!$H$7:$H$100,$A288,'28'!$I$7:$I$100,2)+SUMIFS('29'!$N$7:$N$100,'29'!$H$7:$H$100,$A288,'29'!$I$7:$I$100,2)</f>
        <v>6184.03</v>
      </c>
      <c r="E288" s="258">
        <f>SUMIFS('12'!$N$7:$N$100,'12'!$H$7:$H$100,$A288,'12'!$I$7:$I$100,"")+SUMIFS('13'!$N$7:$N$100,'13'!$H$7:$H$100,$A288,'13'!$I$7:$I$100,"")+SUMIFS('14'!$N$7:$N$100,'14'!$H$7:$H$100,$A288,'14'!$I$7:$I$100,"")+SUMIFS('15'!$N$7:$N$100,'15'!$H$7:$H$100,$A288,'15'!$I$7:$I$100,"")+SUMIFS('15a'!$N$7:$N$100,'15a'!$H$7:$H$100,$A288,'15a'!$I$7:$I$100,"")+SUMIFS('15b'!$N$7:$N$100,'15b'!$H$7:$H$100,$A288,'15b'!$I$7:$I$100,"")+SUMIFS('15c'!$N$7:$N$100,'15c'!$H$7:$H$100,$A288,'15c'!$I$7:$I$100,"")+SUMIFS('15d'!$N$7:$N$100,'15d'!$H$7:$H$100,$A288,'15d'!$I$7:$I$100,"")+SUMIFS('15e'!$N$7:$N$100,'15e'!$H$7:$H$100,$A288,'15e'!$I$7:$I$100,"")+SUMIFS('15f'!$N$7:$N$100,'15f'!$H$7:$H$100,$A288,'15f'!$I$7:$I$100,"")+SUMIFS('15g'!$N$7:$N$100,'15g'!$H$7:$H$100,$A288,'15g'!$I$7:$I$100,"")+SUMIFS('15h'!$N$7:$N$100,'15h'!$H$7:$H$100,$A288,'15h'!$I$7:$I$100,"")+SUMIFS('15i'!$N$7:$N$100,'15i'!$H$7:$H$100,$A288,'15i'!$I$7:$I$100,"")+SUMIFS('15j'!$N$7:$N$100,'15j'!$H$7:$H$100,$A288,'15j'!$I$7:$I$100,"")+SUMIFS('15k'!$N$7:$N$100,'15k'!$H$7:$H$100,$A288,'15k'!$I$7:$I$100,"")+SUMIFS('15l'!$N$7:$N$100,'15l'!$H$7:$H$100,$A288,'15l'!$I$7:$I$100,"")+SUMIFS('15m'!$N$7:$N$100,'15m'!$H$7:$H$100,$A288,'15m'!$I$7:$I$100,"")+SUMIFS('15n'!$N$7:$N$100,'15n'!$H$7:$H$100,$A288,'15n'!$I$7:$I$100,"")+SUMIFS('16'!$N$7:$N$100,'16'!$H$7:$H$100,$A288,'16'!$I$7:$I$100,"")+SUMIFS('16a'!$N$7:$N$100,'16a'!$H$7:$H$100,$A288,'16a'!$I$7:$I$100,"")+SUMIFS('17'!$N$7:$N$100,'17'!$H$7:$H$100,$A288,'17'!$I$7:$I$100,"")+SUMIFS('17a'!$N$7:$N$100,'17a'!$H$7:$H$100,$A288,'17a'!$I$7:$I$100,"")+SUMIFS('18'!$N$7:$N$100,'18'!$H$7:$H$100,$A288,'18'!$I$7:$I$100,"")+SUMIFS('18a'!$N$7:$N$100,'18a'!$H$7:$H$100,$A288,'18a'!$I$7:$I$100,"")
+SUMIFS('19'!$N$7:$N$100,'19'!$H$7:$H$100,$A288,'19'!$I$7:$I$100,"")+SUMIFS('20'!$N$7:$N$100,'20'!$H$7:$H$100,$A288,'20'!$I$7:$I$100,"")+SUMIFS('20a'!$N$7:$N$100,'20a'!$H$7:$H$100,$A288,'20a'!$I$7:$I$100,"")+SUMIFS('21'!$N$7:$N$100,'21'!$H$7:$H$100,$A288,'21'!$I$7:$I$100,"")+SUMIFS('22'!$N$7:$N$100,'22'!$H$7:$H$100,$A288,'22'!$I$7:$I$100,"")+SUMIFS('22a'!$N$7:$N$100,'22a'!$H$7:$H$100,$A288,'22a'!$I$7:$I$100,"")+SUMIFS('22b'!$N$7:$N$100,'22b'!$H$7:$H$100,$A288,'22b'!$I$7:$I$100,"")+SUMIFS('23'!$N$7:$N$100,'23'!$H$7:$H$100,$A288,'23'!$I$7:$I$100,"")+SUMIFS('24'!$N$7:$N$100,'24'!$H$7:$H$100,$A288,'24'!$I$7:$I$100,"")+SUMIFS('24a'!$N$7:$N$100,'24a'!$H$7:$H$100,$A288,'24a'!$I$7:$I$100,"")+SUMIFS('24b'!$N$7:$N$100,'24b'!$H$7:$H$100,$A288,'24b'!$I$7:$I$100,"")+SUMIFS('24c'!$N$7:$N$100,'24c'!$H$7:$H$100,$A288,'24c'!$I$7:$I$100,"")+SUMIFS('24d'!$N$7:$N$100,'24d'!$H$7:$H$100,$A288,'24d'!$I$7:$I$100,"")+SUMIFS('24e'!$N$7:$N$100,'24e'!$H$7:$H$100,$A288,'24e'!$I$7:$I$100,"")+SUMIFS('24f'!$N$7:$N$100,'24f'!$H$7:$H$100,$A288,'24f'!$I$7:$I$100,"")+SUMIFS('24g'!$N$7:$N$100,'24g'!$H$7:$H$100,$A288,'24g'!$I$7:$I$100,"")+SUMIFS('24h'!$N$7:$N$100,'24h'!$H$7:$H$100,$A288,'24h'!$I$7:$I$100,"")+SUMIFS('24i'!$N$7:$N$100,'24i'!$H$7:$H$100,$A288,'24i'!$I$7:$I$100,"")+SUMIFS('25'!$N$7:$N$100,'25'!$H$7:$H$100,$A288,'25'!$I$7:$I$100,"")+SUMIFS('26'!$N$7:$N$100,'26'!$H$7:$H$100,$A288,'26'!$I$7:$I$100,"")+SUMIFS('26a'!$N$7:$N$100,'26a'!$H$7:$H$100,$A288,'26a'!$I$7:$I$100,"")+SUMIFS('27'!$N$7:$N$100,'27'!$H$7:$H$100,$A288,'27'!$I$7:$I$100,"")+SUMIFS('27a'!$N$7:$N$100,'27a'!$H$7:$H$100,$A288,'27a'!$I$7:$I$100,"")+SUMIFS('28'!$N$7:$N$100,'28'!$H$7:$H$100,$A288,'28'!$I$7:$I$100,"")+SUMIFS('29'!$N$7:$N$100,'29'!$H$7:$H$100,$A288,'29'!$I$7:$I$100,"")</f>
        <v>0</v>
      </c>
      <c r="F288" s="259">
        <f t="shared" si="61"/>
        <v>51839.92</v>
      </c>
      <c r="G288" s="257">
        <f>SUMIFS('12'!$J$7:$J$100,'12'!$H$7:$H$100,$A288,'12'!$I$7:$I$100,1)+SUMIFS('13'!$J$7:$J$100,'13'!$H$7:$H$100,$A288,'13'!$I$7:$I$100,1)+SUMIFS('14'!$J$7:$J$100,'14'!$H$7:$H$100,$A288,'14'!$I$7:$I$100,1)+SUMIFS('15'!$J$7:$J$100,'15'!$H$7:$H$100,$A288,'15'!$I$7:$I$100,1)+SUMIFS('15a'!$J$7:$J$100,'15a'!$H$7:$H$100,$A288,'15a'!$I$7:$I$100,1)+SUMIFS('15b'!$J$7:$J$100,'15b'!$H$7:$H$100,$A288,'15b'!$I$7:$I$100,1)+SUMIFS('15c'!$J$7:$J$100,'15c'!$H$7:$H$100,$A288,'15c'!$I$7:$I$100,1)+SUMIFS('15d'!$J$7:$J$100,'15d'!$H$7:$H$100,$A288,'15d'!$I$7:$I$100,1)+SUMIFS('15e'!$J$7:$J$100,'15e'!$H$7:$H$100,$A288,'15e'!$I$7:$I$100,1)+SUMIFS('15f'!$J$7:$J$100,'15f'!$H$7:$H$100,$A288,'15f'!$I$7:$I$100,1)+SUMIFS('15g'!$J$7:$J$100,'15g'!$H$7:$H$100,$A288,'15g'!$I$7:$I$100,1)+SUMIFS('15h'!$J$7:$J$100,'15h'!$H$7:$H$100,$A288,'15h'!$I$7:$I$100,1)+SUMIFS('15i'!$J$7:$J$100,'15i'!$H$7:$H$100,$A288,'15i'!$I$7:$I$100,1)+SUMIFS('15j'!$J$7:$J$100,'15j'!$H$7:$H$100,$A288,'15j'!$I$7:$I$100,1)+SUMIFS('15k'!$J$7:$J$100,'15k'!$H$7:$H$100,$A288,'15k'!$I$7:$I$100,1)+SUMIFS('15l'!$J$7:$J$100,'15l'!$H$7:$H$100,$A288,'15l'!$I$7:$I$100,1)+SUMIFS('15m'!$J$7:$J$100,'15m'!$H$7:$H$100,$A288,'15m'!$I$7:$I$100,1)+SUMIFS('15n'!$J$7:$J$100,'15n'!$H$7:$H$100,$A288,'15n'!$I$7:$I$100,1)+SUMIFS('16'!$J$7:$J$100,'16'!$H$7:$H$100,$A288,'16'!$I$7:$I$100,1)+SUMIFS('16a'!$J$7:$J$100,'16a'!$H$7:$H$100,$A288,'16a'!$I$7:$I$100,1)+SUMIFS('17'!$J$7:$J$100,'17'!$H$7:$H$100,$A288,'17'!$I$7:$I$100,1)+SUMIFS('17a'!$J$7:$J$100,'17a'!$H$7:$H$100,$A288,'17a'!$I$7:$I$100,1)+SUMIFS('18'!$J$7:$J$100,'18'!$H$7:$H$100,$A288,'18'!$I$7:$I$100,1)+SUMIFS('18a'!$J$7:$J$100,'18a'!$H$7:$H$100,$A288,'18a'!$I$7:$I$100,1)
+SUMIFS('19'!$J$7:$J$100,'19'!$H$7:$H$100,$A288,'19'!$I$7:$I$100,1)+SUMIFS('20'!$J$7:$J$100,'20'!$H$7:$H$100,$A288,'20'!$I$7:$I$100,1)+SUMIFS('20a'!$J$7:$J$100,'20a'!$H$7:$H$100,$A288,'20a'!$I$7:$I$100,1)+SUMIFS('21'!$J$7:$J$100,'21'!$H$7:$H$100,$A288,'21'!$I$7:$I$100,1)+SUMIFS('22'!$J$7:$J$100,'22'!$H$7:$H$100,$A288,'22'!$I$7:$I$100,1)+SUMIFS('22a'!$J$7:$J$100,'22a'!$H$7:$H$100,$A288,'22a'!$I$7:$I$100,1)+SUMIFS('22b'!$J$7:$J$100,'22b'!$H$7:$H$100,$A288,'22b'!$I$7:$I$100,1)+SUMIFS('23'!$J$7:$J$100,'23'!$H$7:$H$100,$A288,'23'!$I$7:$I$100,1)+SUMIFS('24'!$J$7:$J$100,'24'!$H$7:$H$100,$A288,'24'!$I$7:$I$100,1)+SUMIFS('24a'!$J$7:$J$100,'24a'!$H$7:$H$100,$A288,'24a'!$I$7:$I$100,1)+SUMIFS('24b'!$J$7:$J$100,'24b'!$H$7:$H$100,$A288,'24b'!$I$7:$I$100,1)+SUMIFS('24c'!$J$7:$J$100,'24c'!$H$7:$H$100,$A288,'24c'!$I$7:$I$100,1)+SUMIFS('24d'!$J$7:$J$100,'24d'!$H$7:$H$100,$A288,'24d'!$I$7:$I$100,1)+SUMIFS('24e'!$J$7:$J$100,'24e'!$H$7:$H$100,$A288,'24e'!$I$7:$I$100,1)+SUMIFS('24f'!$J$7:$J$100,'24f'!$H$7:$H$100,$A288,'24f'!$I$7:$I$100,1)+SUMIFS('24g'!$J$7:$J$100,'24g'!$H$7:$H$100,$A288,'24g'!$I$7:$I$100,1)+SUMIFS('24h'!$J$7:$J$100,'24h'!$H$7:$H$100,$A288,'24h'!$I$7:$I$100,1)+SUMIFS('24i'!$J$7:$J$100,'24i'!$H$7:$H$100,$A288,'24i'!$I$7:$I$100,1)+SUMIFS('25'!$J$7:$J$100,'25'!$H$7:$H$100,$A288,'25'!$I$7:$I$100,1)+SUMIFS('26'!$J$7:$J$100,'26'!$H$7:$H$100,$A288,'26'!$I$7:$I$100,1)+SUMIFS('26a'!$J$7:$J$100,'26a'!$H$7:$H$100,$A288,'26a'!$I$7:$I$100,1)+SUMIFS('27'!$J$7:$J$100,'27'!$H$7:$H$100,$A288,'27'!$I$7:$I$100,1)+SUMIFS('27a'!$J$7:$J$100,'27a'!$H$7:$H$100,$A288,'27a'!$I$7:$I$100,1)+SUMIFS('28'!$J$7:$J$100,'28'!$H$7:$H$100,$A288,'28'!$I$7:$I$100,1)+SUMIFS('29'!$J$7:$J$100,'29'!$H$7:$H$100,$A288,'29'!$I$7:$I$100,1)</f>
        <v>48000</v>
      </c>
      <c r="H288" s="258">
        <f>SUMIFS('12'!$J$7:$J$100,'12'!$H$7:$H$100,$A288,'12'!$I$7:$I$100,2)+SUMIFS('13'!$J$7:$J$100,'13'!$H$7:$H$100,$A288,'13'!$I$7:$I$100,2)+SUMIFS('14'!$J$7:$J$100,'14'!$H$7:$H$100,$A288,'14'!$I$7:$I$100,2)+SUMIFS('15'!$J$7:$J$100,'15'!$H$7:$H$100,$A288,'15'!$I$7:$I$100,2)+SUMIFS('15a'!$J$7:$J$100,'15a'!$H$7:$H$100,$A288,'15a'!$I$7:$I$100,2)+SUMIFS('15b'!$J$7:$J$100,'15b'!$H$7:$H$100,$A288,'15b'!$I$7:$I$100,2)+SUMIFS('15c'!$J$7:$J$100,'15c'!$H$7:$H$100,$A288,'15c'!$I$7:$I$100,2)+SUMIFS('15d'!$J$7:$J$100,'15d'!$H$7:$H$100,$A288,'15d'!$I$7:$I$100,2)+SUMIFS('15e'!$J$7:$J$100,'15e'!$H$7:$H$100,$A288,'15e'!$I$7:$I$100,2)+SUMIFS('15f'!$J$7:$J$100,'15f'!$H$7:$H$100,$A288,'15f'!$I$7:$I$100,2)+SUMIFS('15g'!$J$7:$J$100,'15g'!$H$7:$H$100,$A288,'15g'!$I$7:$I$100,2)+SUMIFS('15h'!$J$7:$J$100,'15h'!$H$7:$H$100,$A288,'15h'!$I$7:$I$100,2)+SUMIFS('15i'!$J$7:$J$100,'15i'!$H$7:$H$100,$A288,'15i'!$I$7:$I$100,2)+SUMIFS('15j'!$J$7:$J$100,'15j'!$H$7:$H$100,$A288,'15j'!$I$7:$I$100,2)+SUMIFS('15k'!$J$7:$J$100,'15k'!$H$7:$H$100,$A288,'15k'!$I$7:$I$100,2)+SUMIFS('15l'!$J$7:$J$100,'15l'!$H$7:$H$100,$A288,'15l'!$I$7:$I$100,2)+SUMIFS('15m'!$J$7:$J$100,'15m'!$H$7:$H$100,$A288,'15m'!$I$7:$I$100,2)+SUMIFS('15n'!$J$7:$J$100,'15n'!$H$7:$H$100,$A288,'15n'!$I$7:$I$100,2)+SUMIFS('16'!$J$7:$J$100,'16'!$H$7:$H$100,$A288,'16'!$I$7:$I$100,2)+SUMIFS('16a'!$J$7:$J$100,'16a'!$H$7:$H$100,$A288,'16a'!$I$7:$I$100,2)+SUMIFS('17'!$J$7:$J$100,'17'!$H$7:$H$100,$A288,'17'!$I$7:$I$100,2)+SUMIFS('17a'!$J$7:$J$100,'17a'!$H$7:$H$100,$A288,'17a'!$I$7:$I$100,2)+SUMIFS('18'!$J$7:$J$100,'18'!$H$7:$H$100,$A288,'18'!$I$7:$I$100,2)+SUMIFS('18a'!$J$7:$J$100,'18a'!$H$7:$H$100,$A288,'18a'!$I$7:$I$100,2)
+SUMIFS('19'!$J$7:$J$100,'19'!$H$7:$H$100,$A288,'19'!$I$7:$I$100,2)+SUMIFS('20'!$J$7:$J$100,'20'!$H$7:$H$100,$A288,'20'!$I$7:$I$100,2)+SUMIFS('20a'!$J$7:$J$100,'20a'!$H$7:$H$100,$A288,'20a'!$I$7:$I$100,2)+SUMIFS('21'!$J$7:$J$100,'21'!$H$7:$H$100,$A288,'21'!$I$7:$I$100,2)+SUMIFS('22'!$J$7:$J$100,'22'!$H$7:$H$100,$A288,'22'!$I$7:$I$100,2)+SUMIFS('22a'!$J$7:$J$100,'22a'!$H$7:$H$100,$A288,'22a'!$I$7:$I$100,2)+SUMIFS('22b'!$J$7:$J$100,'22b'!$H$7:$H$100,$A288,'22b'!$I$7:$I$100,2)+SUMIFS('23'!$J$7:$J$100,'23'!$H$7:$H$100,$A288,'23'!$I$7:$I$100,2)+SUMIFS('24'!$J$7:$J$100,'24'!$H$7:$H$100,$A288,'24'!$I$7:$I$100,2)+SUMIFS('24a'!$J$7:$J$100,'24a'!$H$7:$H$100,$A288,'24a'!$I$7:$I$100,2)+SUMIFS('24b'!$J$7:$J$100,'24b'!$H$7:$H$100,$A288,'24b'!$I$7:$I$100,2)+SUMIFS('24c'!$J$7:$J$100,'24c'!$H$7:$H$100,$A288,'24c'!$I$7:$I$100,2)+SUMIFS('24d'!$J$7:$J$100,'24d'!$H$7:$H$100,$A288,'24d'!$I$7:$I$100,2)+SUMIFS('24e'!$J$7:$J$100,'24e'!$H$7:$H$100,$A288,'24e'!$I$7:$I$100,2)+SUMIFS('24f'!$J$7:$J$100,'24f'!$H$7:$H$100,$A288,'24f'!$I$7:$I$100,2)+SUMIFS('24g'!$J$7:$J$100,'24g'!$H$7:$H$100,$A288,'24g'!$I$7:$I$100,2)+SUMIFS('24h'!$J$7:$J$100,'24h'!$H$7:$H$100,$A288,'24h'!$I$7:$I$100,2)+SUMIFS('24i'!$J$7:$J$100,'24i'!$H$7:$H$100,$A288,'24i'!$I$7:$I$100,2)+SUMIFS('25'!$J$7:$J$100,'25'!$H$7:$H$100,$A288,'25'!$I$7:$I$100,2)+SUMIFS('26'!$J$7:$J$100,'26'!$H$7:$H$100,$A288,'26'!$I$7:$I$100,2)+SUMIFS('26a'!$J$7:$J$100,'26a'!$H$7:$H$100,$A288,'26a'!$I$7:$I$100,2)+SUMIFS('27'!$J$7:$J$100,'27'!$H$7:$H$100,$A288,'27'!$I$7:$I$100,2)+SUMIFS('27a'!$J$7:$J$100,'27a'!$H$7:$H$100,$A288,'27a'!$I$7:$I$100,2)+SUMIFS('28'!$J$7:$J$100,'28'!$H$7:$H$100,$A288,'28'!$I$7:$I$100,2)+SUMIFS('29'!$J$7:$J$100,'29'!$H$7:$H$100,$A288,'29'!$I$7:$I$100,2)</f>
        <v>14500</v>
      </c>
      <c r="I288" s="258">
        <f>SUMIFS('12'!$J$7:$J$100,'12'!$H$7:$H$100,$A288,'12'!$I$7:$I$100,"")+SUMIFS('13'!$J$7:$J$100,'13'!$H$7:$H$100,$A288,'13'!$I$7:$I$100,"")+SUMIFS('14'!$J$7:$J$100,'14'!$H$7:$H$100,$A288,'14'!$I$7:$I$100,"")+SUMIFS('15'!$J$7:$J$100,'15'!$H$7:$H$100,$A288,'15'!$I$7:$I$100,"")+SUMIFS('15a'!$J$7:$J$100,'15a'!$H$7:$H$100,$A288,'15a'!$I$7:$I$100,"")+SUMIFS('15b'!$J$7:$J$100,'15b'!$H$7:$H$100,$A288,'15b'!$I$7:$I$100,"")+SUMIFS('15c'!$J$7:$J$100,'15c'!$H$7:$H$100,$A288,'15c'!$I$7:$I$100,"")+SUMIFS('15d'!$J$7:$J$100,'15d'!$H$7:$H$100,$A288,'15d'!$I$7:$I$100,"")+SUMIFS('15e'!$J$7:$J$100,'15e'!$H$7:$H$100,$A288,'15e'!$I$7:$I$100,"")+SUMIFS('15f'!$J$7:$J$100,'15f'!$H$7:$H$100,$A288,'15f'!$I$7:$I$100,"")+SUMIFS('15g'!$J$7:$J$100,'15g'!$H$7:$H$100,$A288,'15g'!$I$7:$I$100,"")+SUMIFS('15h'!$J$7:$J$100,'15h'!$H$7:$H$100,$A288,'15h'!$I$7:$I$100,"")+SUMIFS('15i'!$J$7:$J$100,'15i'!$H$7:$H$100,$A288,'15i'!$I$7:$I$100,"")+SUMIFS('15j'!$J$7:$J$100,'15j'!$H$7:$H$100,$A288,'15j'!$I$7:$I$100,"")+SUMIFS('15k'!$J$7:$J$100,'15k'!$H$7:$H$100,$A288,'15k'!$I$7:$I$100,"")+SUMIFS('15l'!$J$7:$J$100,'15l'!$H$7:$H$100,$A288,'15l'!$I$7:$I$100,"")+SUMIFS('15m'!$J$7:$J$100,'15m'!$H$7:$H$100,$A288,'15m'!$I$7:$I$100,"")+SUMIFS('15n'!$J$7:$J$100,'15n'!$H$7:$H$100,$A288,'15n'!$I$7:$I$100,"")+SUMIFS('16'!$J$7:$J$100,'16'!$H$7:$H$100,$A288,'16'!$I$7:$I$100,"")+SUMIFS('16a'!$J$7:$J$100,'16a'!$H$7:$H$100,$A288,'16a'!$I$7:$I$100,"")+SUMIFS('17'!$J$7:$J$100,'17'!$H$7:$H$100,$A288,'17'!$I$7:$I$100,"")+SUMIFS('17a'!$J$7:$J$100,'17a'!$H$7:$H$100,$A288,'17a'!$I$7:$I$100,"")+SUMIFS('18'!$J$7:$J$100,'18'!$H$7:$H$100,$A288,'18'!$I$7:$I$100,"")+SUMIFS('18a'!$J$7:$J$100,'18a'!$H$7:$H$100,$A288,'18a'!$I$7:$I$100,"")
+SUMIFS('19'!$J$7:$J$100,'19'!$H$7:$H$100,$A288,'19'!$I$7:$I$100,"")+SUMIFS('20'!$J$7:$J$100,'20'!$H$7:$H$100,$A288,'20'!$I$7:$I$100,"")+SUMIFS('20a'!$J$7:$J$100,'20a'!$H$7:$H$100,$A288,'20a'!$I$7:$I$100,"")+SUMIFS('21'!$J$7:$J$100,'21'!$H$7:$H$100,$A288,'21'!$I$7:$I$100,"")+SUMIFS('22'!$J$7:$J$100,'22'!$H$7:$H$100,$A288,'22'!$I$7:$I$100,"")+SUMIFS('22a'!$J$7:$J$100,'22a'!$H$7:$H$100,$A288,'22a'!$I$7:$I$100,"")+SUMIFS('22b'!$J$7:$J$100,'22b'!$H$7:$H$100,$A288,'22b'!$I$7:$I$100,"")+SUMIFS('23'!$J$7:$J$100,'23'!$H$7:$H$100,$A288,'23'!$I$7:$I$100,"")+SUMIFS('24'!$J$7:$J$100,'24'!$H$7:$H$100,$A288,'24'!$I$7:$I$100,"")+SUMIFS('24a'!$J$7:$J$100,'24a'!$H$7:$H$100,$A288,'24a'!$I$7:$I$100,"")+SUMIFS('24b'!$J$7:$J$100,'24b'!$H$7:$H$100,$A288,'24b'!$I$7:$I$100,"")+SUMIFS('24c'!$J$7:$J$100,'24c'!$H$7:$H$100,$A288,'24c'!$I$7:$I$100,"")+SUMIFS('24d'!$J$7:$J$100,'24d'!$H$7:$H$100,$A288,'24d'!$I$7:$I$100,"")+SUMIFS('24e'!$J$7:$J$100,'24e'!$H$7:$H$100,$A288,'24e'!$I$7:$I$100,"")+SUMIFS('24f'!$J$7:$J$100,'24f'!$H$7:$H$100,$A288,'24f'!$I$7:$I$100,"")+SUMIFS('24g'!$J$7:$J$100,'24g'!$H$7:$H$100,$A288,'24g'!$I$7:$I$100,"")+SUMIFS('24h'!$J$7:$J$100,'24h'!$H$7:$H$100,$A288,'24h'!$I$7:$I$100,"")+SUMIFS('24i'!$J$7:$J$100,'24i'!$H$7:$H$100,$A288,'24i'!$I$7:$I$100,"")+SUMIFS('25'!$J$7:$J$100,'25'!$H$7:$H$100,$A288,'25'!$I$7:$I$100,"")+SUMIFS('26'!$J$7:$J$100,'26'!$H$7:$H$100,$A288,'26'!$I$7:$I$100,"")+SUMIFS('26a'!$J$7:$J$100,'26a'!$H$7:$H$100,$A288,'26a'!$I$7:$I$100,"")+SUMIFS('27'!$J$7:$J$100,'27'!$H$7:$H$100,$A288,'27'!$I$7:$I$100,"")+SUMIFS('27a'!$J$7:$J$100,'27a'!$H$7:$H$100,$A288,'27a'!$I$7:$I$100,"")+SUMIFS('28'!$J$7:$J$100,'28'!$H$7:$H$100,$A288,'28'!$I$7:$I$100,"")+SUMIFS('29'!$J$7:$J$100,'29'!$H$7:$H$100,$A288,'29'!$I$7:$I$100,"")</f>
        <v>0</v>
      </c>
      <c r="J288" s="259">
        <f t="shared" si="62"/>
        <v>62500</v>
      </c>
      <c r="S288" s="247">
        <f t="shared" si="60"/>
        <v>228679.84</v>
      </c>
    </row>
    <row r="289" ht="12.75" customHeight="1" outlineLevel="1">
      <c r="A289" s="1" t="s">
        <v>2728</v>
      </c>
      <c r="B289" s="1" t="s">
        <v>4605</v>
      </c>
      <c r="C289" s="257">
        <f>SUMIFS('12'!$N$7:$N$100,'12'!$H$7:$H$100,$A289,'12'!$I$7:$I$100,1)+SUMIFS('13'!$N$7:$N$100,'13'!$H$7:$H$100,$A289,'13'!$I$7:$I$100,1)+SUMIFS('14'!$N$7:$N$100,'14'!$H$7:$H$100,$A289,'14'!$I$7:$I$100,1)+SUMIFS('15'!$N$7:$N$100,'15'!$H$7:$H$100,$A289,'15'!$I$7:$I$100,1)+SUMIFS('15a'!$N$7:$N$100,'15a'!$H$7:$H$100,$A289,'15a'!$I$7:$I$100,1)+SUMIFS('15b'!$N$7:$N$100,'15b'!$H$7:$H$100,$A289,'15b'!$I$7:$I$100,1)+SUMIFS('15c'!$N$7:$N$100,'15c'!$H$7:$H$100,$A289,'15c'!$I$7:$I$100,1)+SUMIFS('15d'!$N$7:$N$100,'15d'!$H$7:$H$100,$A289,'15d'!$I$7:$I$100,1)+SUMIFS('15e'!$N$7:$N$100,'15e'!$H$7:$H$100,$A289,'15e'!$I$7:$I$100,1)+SUMIFS('15f'!$N$7:$N$100,'15f'!$H$7:$H$100,$A289,'15f'!$I$7:$I$100,1)+SUMIFS('15g'!$N$7:$N$100,'15g'!$H$7:$H$100,$A289,'15g'!$I$7:$I$100,1)+SUMIFS('15h'!$N$7:$N$100,'15h'!$H$7:$H$100,$A289,'15h'!$I$7:$I$100,1)+SUMIFS('15i'!$N$7:$N$100,'15i'!$H$7:$H$100,$A289,'15i'!$I$7:$I$100,1)+SUMIFS('15j'!$N$7:$N$100,'15j'!$H$7:$H$100,$A289,'15j'!$I$7:$I$100,1)+SUMIFS('15k'!$N$7:$N$100,'15k'!$H$7:$H$100,$A289,'15k'!$I$7:$I$100,1)+SUMIFS('15l'!$N$7:$N$100,'15l'!$H$7:$H$100,$A289,'15l'!$I$7:$I$100,1)+SUMIFS('15m'!$N$7:$N$100,'15m'!$H$7:$H$100,$A289,'15m'!$I$7:$I$100,1)+SUMIFS('15n'!$N$7:$N$100,'15n'!$H$7:$H$100,$A289,'15n'!$I$7:$I$100,1)+SUMIFS('16'!$N$7:$N$100,'16'!$H$7:$H$100,$A289,'16'!$I$7:$I$100,1)+SUMIFS('16a'!$N$7:$N$100,'16a'!$H$7:$H$100,$A289,'16a'!$I$7:$I$100,1)+SUMIFS('17'!$N$7:$N$100,'17'!$H$7:$H$100,$A289,'17'!$I$7:$I$100,1)+SUMIFS('17a'!$N$7:$N$100,'17a'!$H$7:$H$100,$A289,'17a'!$I$7:$I$100,1)+SUMIFS('18'!$N$7:$N$100,'18'!$H$7:$H$100,$A289,'18'!$I$7:$I$100,1)+SUMIFS('18a'!$N$7:$N$100,'18a'!$H$7:$H$100,$A289,'18a'!$I$7:$I$100,1)
+SUMIFS('19'!$N$7:$N$100,'19'!$H$7:$H$100,$A289,'19'!$I$7:$I$100,1)+SUMIFS('20'!$N$7:$N$100,'20'!$H$7:$H$100,$A289,'20'!$I$7:$I$100,1)+SUMIFS('20a'!$N$7:$N$100,'20a'!$H$7:$H$100,$A289,'20a'!$I$7:$I$100,1)+SUMIFS('21'!$N$7:$N$100,'21'!$H$7:$H$100,$A289,'21'!$I$7:$I$100,1)+SUMIFS('22'!$N$7:$N$100,'22'!$H$7:$H$100,$A289,'22'!$I$7:$I$100,1)+SUMIFS('22a'!$N$7:$N$100,'22a'!$H$7:$H$100,$A289,'22a'!$I$7:$I$100,1)+SUMIFS('22b'!$N$7:$N$100,'22b'!$H$7:$H$100,$A289,'22b'!$I$7:$I$100,1)+SUMIFS('23'!$N$7:$N$100,'23'!$H$7:$H$100,$A289,'23'!$I$7:$I$100,1)+SUMIFS('24'!$N$7:$N$100,'24'!$H$7:$H$100,$A289,'24'!$I$7:$I$100,1)+SUMIFS('24a'!$N$7:$N$100,'24a'!$H$7:$H$100,$A289,'24a'!$I$7:$I$100,1)+SUMIFS('24b'!$N$7:$N$100,'24b'!$H$7:$H$100,$A289,'24b'!$I$7:$I$100,1)+SUMIFS('24c'!$N$7:$N$100,'24c'!$H$7:$H$100,$A289,'24c'!$I$7:$I$100,1)+SUMIFS('24d'!$N$7:$N$100,'24d'!$H$7:$H$100,$A289,'24d'!$I$7:$I$100,1)+SUMIFS('24e'!$N$7:$N$100,'24e'!$H$7:$H$100,$A289,'24e'!$I$7:$I$100,1)+SUMIFS('24f'!$N$7:$N$100,'24f'!$H$7:$H$100,$A289,'24f'!$I$7:$I$100,1)+SUMIFS('24g'!$N$7:$N$100,'24g'!$H$7:$H$100,$A289,'24g'!$I$7:$I$100,1)+SUMIFS('24h'!$N$7:$N$100,'24h'!$H$7:$H$100,$A289,'24h'!$I$7:$I$100,1)+SUMIFS('24i'!$N$7:$N$100,'24i'!$H$7:$H$100,$A289,'24i'!$I$7:$I$100,1)+SUMIFS('25'!$N$7:$N$100,'25'!$H$7:$H$100,$A289,'25'!$I$7:$I$100,1)+SUMIFS('26'!$N$7:$N$100,'26'!$H$7:$H$100,$A289,'26'!$I$7:$I$100,1)+SUMIFS('26a'!$N$7:$N$100,'26a'!$H$7:$H$100,$A289,'26a'!$I$7:$I$100,1)+SUMIFS('27'!$N$7:$N$100,'27'!$H$7:$H$100,$A289,'27'!$I$7:$I$100,1)+SUMIFS('27a'!$N$7:$N$100,'27a'!$H$7:$H$100,$A289,'27a'!$I$7:$I$100,1)+SUMIFS('28'!$N$7:$N$100,'28'!$H$7:$H$100,$A289,'28'!$I$7:$I$100,1)+SUMIFS('29'!$N$7:$N$100,'29'!$H$7:$H$100,$A289,'29'!$I$7:$I$100,1)</f>
        <v>0</v>
      </c>
      <c r="D289" s="258">
        <f>SUMIFS('12'!$N$7:$N$100,'12'!$H$7:$H$100,$A289,'12'!$I$7:$I$100,2)+SUMIFS('13'!$N$7:$N$100,'13'!$H$7:$H$100,$A289,'13'!$I$7:$I$100,2)+SUMIFS('14'!$N$7:$N$100,'14'!$H$7:$H$100,$A289,'14'!$I$7:$I$100,2)+SUMIFS('15'!$N$7:$N$100,'15'!$H$7:$H$100,$A289,'15'!$I$7:$I$100,2)+SUMIFS('15a'!$N$7:$N$100,'15a'!$H$7:$H$100,$A289,'15a'!$I$7:$I$100,2)+SUMIFS('15b'!$N$7:$N$100,'15b'!$H$7:$H$100,$A289,'15b'!$I$7:$I$100,2)+SUMIFS('15c'!$N$7:$N$100,'15c'!$H$7:$H$100,$A289,'15c'!$I$7:$I$100,2)+SUMIFS('15d'!$N$7:$N$100,'15d'!$H$7:$H$100,$A289,'15d'!$I$7:$I$100,2)+SUMIFS('15e'!$N$7:$N$100,'15e'!$H$7:$H$100,$A289,'15e'!$I$7:$I$100,2)+SUMIFS('15f'!$N$7:$N$100,'15f'!$H$7:$H$100,$A289,'15f'!$I$7:$I$100,2)+SUMIFS('15g'!$N$7:$N$100,'15g'!$H$7:$H$100,$A289,'15g'!$I$7:$I$100,2)+SUMIFS('15h'!$N$7:$N$100,'15h'!$H$7:$H$100,$A289,'15h'!$I$7:$I$100,2)+SUMIFS('15i'!$N$7:$N$100,'15i'!$H$7:$H$100,$A289,'15i'!$I$7:$I$100,2)+SUMIFS('15j'!$N$7:$N$100,'15j'!$H$7:$H$100,$A289,'15j'!$I$7:$I$100,2)+SUMIFS('15k'!$N$7:$N$100,'15k'!$H$7:$H$100,$A289,'15k'!$I$7:$I$100,2)+SUMIFS('15l'!$N$7:$N$100,'15l'!$H$7:$H$100,$A289,'15l'!$I$7:$I$100,2)+SUMIFS('15m'!$N$7:$N$100,'15m'!$H$7:$H$100,$A289,'15m'!$I$7:$I$100,2)+SUMIFS('15n'!$N$7:$N$100,'15n'!$H$7:$H$100,$A289,'15n'!$I$7:$I$100,2)+SUMIFS('16'!$N$7:$N$100,'16'!$H$7:$H$100,$A289,'16'!$I$7:$I$100,2)+SUMIFS('16a'!$N$7:$N$100,'16a'!$H$7:$H$100,$A289,'16a'!$I$7:$I$100,2)+SUMIFS('17'!$N$7:$N$100,'17'!$H$7:$H$100,$A289,'17'!$I$7:$I$100,2)+SUMIFS('17a'!$N$7:$N$100,'17a'!$H$7:$H$100,$A289,'17a'!$I$7:$I$100,2)+SUMIFS('18'!$N$7:$N$100,'18'!$H$7:$H$100,$A289,'18'!$I$7:$I$100,2)+SUMIFS('18a'!$N$7:$N$100,'18a'!$H$7:$H$100,$A289,'18a'!$I$7:$I$100,2)
+SUMIFS('19'!$N$7:$N$100,'19'!$H$7:$H$100,$A289,'19'!$I$7:$I$100,2)+SUMIFS('20'!$N$7:$N$100,'20'!$H$7:$H$100,$A289,'20'!$I$7:$I$100,2)+SUMIFS('20a'!$N$7:$N$100,'20a'!$H$7:$H$100,$A289,'20a'!$I$7:$I$100,2)+SUMIFS('21'!$N$7:$N$100,'21'!$H$7:$H$100,$A289,'21'!$I$7:$I$100,2)+SUMIFS('22'!$N$7:$N$100,'22'!$H$7:$H$100,$A289,'22'!$I$7:$I$100,2)+SUMIFS('22a'!$N$7:$N$100,'22a'!$H$7:$H$100,$A289,'22a'!$I$7:$I$100,2)+SUMIFS('22b'!$N$7:$N$100,'22b'!$H$7:$H$100,$A289,'22b'!$I$7:$I$100,2)+SUMIFS('23'!$N$7:$N$100,'23'!$H$7:$H$100,$A289,'23'!$I$7:$I$100,2)+SUMIFS('24'!$N$7:$N$100,'24'!$H$7:$H$100,$A289,'24'!$I$7:$I$100,2)+SUMIFS('24a'!$N$7:$N$100,'24a'!$H$7:$H$100,$A289,'24a'!$I$7:$I$100,2)+SUMIFS('24b'!$N$7:$N$100,'24b'!$H$7:$H$100,$A289,'24b'!$I$7:$I$100,2)+SUMIFS('24c'!$N$7:$N$100,'24c'!$H$7:$H$100,$A289,'24c'!$I$7:$I$100,2)+SUMIFS('24d'!$N$7:$N$100,'24d'!$H$7:$H$100,$A289,'24d'!$I$7:$I$100,2)+SUMIFS('24e'!$N$7:$N$100,'24e'!$H$7:$H$100,$A289,'24e'!$I$7:$I$100,2)+SUMIFS('24f'!$N$7:$N$100,'24f'!$H$7:$H$100,$A289,'24f'!$I$7:$I$100,2)+SUMIFS('24g'!$N$7:$N$100,'24g'!$H$7:$H$100,$A289,'24g'!$I$7:$I$100,2)+SUMIFS('24h'!$N$7:$N$100,'24h'!$H$7:$H$100,$A289,'24h'!$I$7:$I$100,2)+SUMIFS('24i'!$N$7:$N$100,'24i'!$H$7:$H$100,$A289,'24i'!$I$7:$I$100,2)+SUMIFS('25'!$N$7:$N$100,'25'!$H$7:$H$100,$A289,'25'!$I$7:$I$100,2)+SUMIFS('26'!$N$7:$N$100,'26'!$H$7:$H$100,$A289,'26'!$I$7:$I$100,2)+SUMIFS('26a'!$N$7:$N$100,'26a'!$H$7:$H$100,$A289,'26a'!$I$7:$I$100,2)+SUMIFS('27'!$N$7:$N$100,'27'!$H$7:$H$100,$A289,'27'!$I$7:$I$100,2)+SUMIFS('27a'!$N$7:$N$100,'27a'!$H$7:$H$100,$A289,'27a'!$I$7:$I$100,2)+SUMIFS('28'!$N$7:$N$100,'28'!$H$7:$H$100,$A289,'28'!$I$7:$I$100,2)+SUMIFS('29'!$N$7:$N$100,'29'!$H$7:$H$100,$A289,'29'!$I$7:$I$100,2)</f>
        <v>0</v>
      </c>
      <c r="E289" s="258">
        <f>SUMIFS('12'!$N$7:$N$100,'12'!$H$7:$H$100,$A289,'12'!$I$7:$I$100,"")+SUMIFS('13'!$N$7:$N$100,'13'!$H$7:$H$100,$A289,'13'!$I$7:$I$100,"")+SUMIFS('14'!$N$7:$N$100,'14'!$H$7:$H$100,$A289,'14'!$I$7:$I$100,"")+SUMIFS('15'!$N$7:$N$100,'15'!$H$7:$H$100,$A289,'15'!$I$7:$I$100,"")+SUMIFS('15a'!$N$7:$N$100,'15a'!$H$7:$H$100,$A289,'15a'!$I$7:$I$100,"")+SUMIFS('15b'!$N$7:$N$100,'15b'!$H$7:$H$100,$A289,'15b'!$I$7:$I$100,"")+SUMIFS('15c'!$N$7:$N$100,'15c'!$H$7:$H$100,$A289,'15c'!$I$7:$I$100,"")+SUMIFS('15d'!$N$7:$N$100,'15d'!$H$7:$H$100,$A289,'15d'!$I$7:$I$100,"")+SUMIFS('15e'!$N$7:$N$100,'15e'!$H$7:$H$100,$A289,'15e'!$I$7:$I$100,"")+SUMIFS('15f'!$N$7:$N$100,'15f'!$H$7:$H$100,$A289,'15f'!$I$7:$I$100,"")+SUMIFS('15g'!$N$7:$N$100,'15g'!$H$7:$H$100,$A289,'15g'!$I$7:$I$100,"")+SUMIFS('15h'!$N$7:$N$100,'15h'!$H$7:$H$100,$A289,'15h'!$I$7:$I$100,"")+SUMIFS('15i'!$N$7:$N$100,'15i'!$H$7:$H$100,$A289,'15i'!$I$7:$I$100,"")+SUMIFS('15j'!$N$7:$N$100,'15j'!$H$7:$H$100,$A289,'15j'!$I$7:$I$100,"")+SUMIFS('15k'!$N$7:$N$100,'15k'!$H$7:$H$100,$A289,'15k'!$I$7:$I$100,"")+SUMIFS('15l'!$N$7:$N$100,'15l'!$H$7:$H$100,$A289,'15l'!$I$7:$I$100,"")+SUMIFS('15m'!$N$7:$N$100,'15m'!$H$7:$H$100,$A289,'15m'!$I$7:$I$100,"")+SUMIFS('15n'!$N$7:$N$100,'15n'!$H$7:$H$100,$A289,'15n'!$I$7:$I$100,"")+SUMIFS('16'!$N$7:$N$100,'16'!$H$7:$H$100,$A289,'16'!$I$7:$I$100,"")+SUMIFS('16a'!$N$7:$N$100,'16a'!$H$7:$H$100,$A289,'16a'!$I$7:$I$100,"")+SUMIFS('17'!$N$7:$N$100,'17'!$H$7:$H$100,$A289,'17'!$I$7:$I$100,"")+SUMIFS('17a'!$N$7:$N$100,'17a'!$H$7:$H$100,$A289,'17a'!$I$7:$I$100,"")+SUMIFS('18'!$N$7:$N$100,'18'!$H$7:$H$100,$A289,'18'!$I$7:$I$100,"")+SUMIFS('18a'!$N$7:$N$100,'18a'!$H$7:$H$100,$A289,'18a'!$I$7:$I$100,"")
+SUMIFS('19'!$N$7:$N$100,'19'!$H$7:$H$100,$A289,'19'!$I$7:$I$100,"")+SUMIFS('20'!$N$7:$N$100,'20'!$H$7:$H$100,$A289,'20'!$I$7:$I$100,"")+SUMIFS('20a'!$N$7:$N$100,'20a'!$H$7:$H$100,$A289,'20a'!$I$7:$I$100,"")+SUMIFS('21'!$N$7:$N$100,'21'!$H$7:$H$100,$A289,'21'!$I$7:$I$100,"")+SUMIFS('22'!$N$7:$N$100,'22'!$H$7:$H$100,$A289,'22'!$I$7:$I$100,"")+SUMIFS('22a'!$N$7:$N$100,'22a'!$H$7:$H$100,$A289,'22a'!$I$7:$I$100,"")+SUMIFS('22b'!$N$7:$N$100,'22b'!$H$7:$H$100,$A289,'22b'!$I$7:$I$100,"")+SUMIFS('23'!$N$7:$N$100,'23'!$H$7:$H$100,$A289,'23'!$I$7:$I$100,"")+SUMIFS('24'!$N$7:$N$100,'24'!$H$7:$H$100,$A289,'24'!$I$7:$I$100,"")+SUMIFS('24a'!$N$7:$N$100,'24a'!$H$7:$H$100,$A289,'24a'!$I$7:$I$100,"")+SUMIFS('24b'!$N$7:$N$100,'24b'!$H$7:$H$100,$A289,'24b'!$I$7:$I$100,"")+SUMIFS('24c'!$N$7:$N$100,'24c'!$H$7:$H$100,$A289,'24c'!$I$7:$I$100,"")+SUMIFS('24d'!$N$7:$N$100,'24d'!$H$7:$H$100,$A289,'24d'!$I$7:$I$100,"")+SUMIFS('24e'!$N$7:$N$100,'24e'!$H$7:$H$100,$A289,'24e'!$I$7:$I$100,"")+SUMIFS('24f'!$N$7:$N$100,'24f'!$H$7:$H$100,$A289,'24f'!$I$7:$I$100,"")+SUMIFS('24g'!$N$7:$N$100,'24g'!$H$7:$H$100,$A289,'24g'!$I$7:$I$100,"")+SUMIFS('24h'!$N$7:$N$100,'24h'!$H$7:$H$100,$A289,'24h'!$I$7:$I$100,"")+SUMIFS('24i'!$N$7:$N$100,'24i'!$H$7:$H$100,$A289,'24i'!$I$7:$I$100,"")+SUMIFS('25'!$N$7:$N$100,'25'!$H$7:$H$100,$A289,'25'!$I$7:$I$100,"")+SUMIFS('26'!$N$7:$N$100,'26'!$H$7:$H$100,$A289,'26'!$I$7:$I$100,"")+SUMIFS('26a'!$N$7:$N$100,'26a'!$H$7:$H$100,$A289,'26a'!$I$7:$I$100,"")+SUMIFS('27'!$N$7:$N$100,'27'!$H$7:$H$100,$A289,'27'!$I$7:$I$100,"")+SUMIFS('27a'!$N$7:$N$100,'27a'!$H$7:$H$100,$A289,'27a'!$I$7:$I$100,"")+SUMIFS('28'!$N$7:$N$100,'28'!$H$7:$H$100,$A289,'28'!$I$7:$I$100,"")+SUMIFS('29'!$N$7:$N$100,'29'!$H$7:$H$100,$A289,'29'!$I$7:$I$100,"")</f>
        <v>0</v>
      </c>
      <c r="F289" s="259">
        <f t="shared" si="61"/>
        <v>0</v>
      </c>
      <c r="G289" s="257">
        <f>SUMIFS('12'!$J$7:$J$100,'12'!$H$7:$H$100,$A289,'12'!$I$7:$I$100,1)+SUMIFS('13'!$J$7:$J$100,'13'!$H$7:$H$100,$A289,'13'!$I$7:$I$100,1)+SUMIFS('14'!$J$7:$J$100,'14'!$H$7:$H$100,$A289,'14'!$I$7:$I$100,1)+SUMIFS('15'!$J$7:$J$100,'15'!$H$7:$H$100,$A289,'15'!$I$7:$I$100,1)+SUMIFS('15a'!$J$7:$J$100,'15a'!$H$7:$H$100,$A289,'15a'!$I$7:$I$100,1)+SUMIFS('15b'!$J$7:$J$100,'15b'!$H$7:$H$100,$A289,'15b'!$I$7:$I$100,1)+SUMIFS('15c'!$J$7:$J$100,'15c'!$H$7:$H$100,$A289,'15c'!$I$7:$I$100,1)+SUMIFS('15d'!$J$7:$J$100,'15d'!$H$7:$H$100,$A289,'15d'!$I$7:$I$100,1)+SUMIFS('15e'!$J$7:$J$100,'15e'!$H$7:$H$100,$A289,'15e'!$I$7:$I$100,1)+SUMIFS('15f'!$J$7:$J$100,'15f'!$H$7:$H$100,$A289,'15f'!$I$7:$I$100,1)+SUMIFS('15g'!$J$7:$J$100,'15g'!$H$7:$H$100,$A289,'15g'!$I$7:$I$100,1)+SUMIFS('15h'!$J$7:$J$100,'15h'!$H$7:$H$100,$A289,'15h'!$I$7:$I$100,1)+SUMIFS('15i'!$J$7:$J$100,'15i'!$H$7:$H$100,$A289,'15i'!$I$7:$I$100,1)+SUMIFS('15j'!$J$7:$J$100,'15j'!$H$7:$H$100,$A289,'15j'!$I$7:$I$100,1)+SUMIFS('15k'!$J$7:$J$100,'15k'!$H$7:$H$100,$A289,'15k'!$I$7:$I$100,1)+SUMIFS('15l'!$J$7:$J$100,'15l'!$H$7:$H$100,$A289,'15l'!$I$7:$I$100,1)+SUMIFS('15m'!$J$7:$J$100,'15m'!$H$7:$H$100,$A289,'15m'!$I$7:$I$100,1)+SUMIFS('15n'!$J$7:$J$100,'15n'!$H$7:$H$100,$A289,'15n'!$I$7:$I$100,1)+SUMIFS('16'!$J$7:$J$100,'16'!$H$7:$H$100,$A289,'16'!$I$7:$I$100,1)+SUMIFS('16a'!$J$7:$J$100,'16a'!$H$7:$H$100,$A289,'16a'!$I$7:$I$100,1)+SUMIFS('17'!$J$7:$J$100,'17'!$H$7:$H$100,$A289,'17'!$I$7:$I$100,1)+SUMIFS('17a'!$J$7:$J$100,'17a'!$H$7:$H$100,$A289,'17a'!$I$7:$I$100,1)+SUMIFS('18'!$J$7:$J$100,'18'!$H$7:$H$100,$A289,'18'!$I$7:$I$100,1)+SUMIFS('18a'!$J$7:$J$100,'18a'!$H$7:$H$100,$A289,'18a'!$I$7:$I$100,1)
+SUMIFS('19'!$J$7:$J$100,'19'!$H$7:$H$100,$A289,'19'!$I$7:$I$100,1)+SUMIFS('20'!$J$7:$J$100,'20'!$H$7:$H$100,$A289,'20'!$I$7:$I$100,1)+SUMIFS('20a'!$J$7:$J$100,'20a'!$H$7:$H$100,$A289,'20a'!$I$7:$I$100,1)+SUMIFS('21'!$J$7:$J$100,'21'!$H$7:$H$100,$A289,'21'!$I$7:$I$100,1)+SUMIFS('22'!$J$7:$J$100,'22'!$H$7:$H$100,$A289,'22'!$I$7:$I$100,1)+SUMIFS('22a'!$J$7:$J$100,'22a'!$H$7:$H$100,$A289,'22a'!$I$7:$I$100,1)+SUMIFS('22b'!$J$7:$J$100,'22b'!$H$7:$H$100,$A289,'22b'!$I$7:$I$100,1)+SUMIFS('23'!$J$7:$J$100,'23'!$H$7:$H$100,$A289,'23'!$I$7:$I$100,1)+SUMIFS('24'!$J$7:$J$100,'24'!$H$7:$H$100,$A289,'24'!$I$7:$I$100,1)+SUMIFS('24a'!$J$7:$J$100,'24a'!$H$7:$H$100,$A289,'24a'!$I$7:$I$100,1)+SUMIFS('24b'!$J$7:$J$100,'24b'!$H$7:$H$100,$A289,'24b'!$I$7:$I$100,1)+SUMIFS('24c'!$J$7:$J$100,'24c'!$H$7:$H$100,$A289,'24c'!$I$7:$I$100,1)+SUMIFS('24d'!$J$7:$J$100,'24d'!$H$7:$H$100,$A289,'24d'!$I$7:$I$100,1)+SUMIFS('24e'!$J$7:$J$100,'24e'!$H$7:$H$100,$A289,'24e'!$I$7:$I$100,1)+SUMIFS('24f'!$J$7:$J$100,'24f'!$H$7:$H$100,$A289,'24f'!$I$7:$I$100,1)+SUMIFS('24g'!$J$7:$J$100,'24g'!$H$7:$H$100,$A289,'24g'!$I$7:$I$100,1)+SUMIFS('24h'!$J$7:$J$100,'24h'!$H$7:$H$100,$A289,'24h'!$I$7:$I$100,1)+SUMIFS('24i'!$J$7:$J$100,'24i'!$H$7:$H$100,$A289,'24i'!$I$7:$I$100,1)+SUMIFS('25'!$J$7:$J$100,'25'!$H$7:$H$100,$A289,'25'!$I$7:$I$100,1)+SUMIFS('26'!$J$7:$J$100,'26'!$H$7:$H$100,$A289,'26'!$I$7:$I$100,1)+SUMIFS('26a'!$J$7:$J$100,'26a'!$H$7:$H$100,$A289,'26a'!$I$7:$I$100,1)+SUMIFS('27'!$J$7:$J$100,'27'!$H$7:$H$100,$A289,'27'!$I$7:$I$100,1)+SUMIFS('27a'!$J$7:$J$100,'27a'!$H$7:$H$100,$A289,'27a'!$I$7:$I$100,1)+SUMIFS('28'!$J$7:$J$100,'28'!$H$7:$H$100,$A289,'28'!$I$7:$I$100,1)+SUMIFS('29'!$J$7:$J$100,'29'!$H$7:$H$100,$A289,'29'!$I$7:$I$100,1)</f>
        <v>0</v>
      </c>
      <c r="H289" s="258">
        <f>SUMIFS('12'!$J$7:$J$100,'12'!$H$7:$H$100,$A289,'12'!$I$7:$I$100,2)+SUMIFS('13'!$J$7:$J$100,'13'!$H$7:$H$100,$A289,'13'!$I$7:$I$100,2)+SUMIFS('14'!$J$7:$J$100,'14'!$H$7:$H$100,$A289,'14'!$I$7:$I$100,2)+SUMIFS('15'!$J$7:$J$100,'15'!$H$7:$H$100,$A289,'15'!$I$7:$I$100,2)+SUMIFS('15a'!$J$7:$J$100,'15a'!$H$7:$H$100,$A289,'15a'!$I$7:$I$100,2)+SUMIFS('15b'!$J$7:$J$100,'15b'!$H$7:$H$100,$A289,'15b'!$I$7:$I$100,2)+SUMIFS('15c'!$J$7:$J$100,'15c'!$H$7:$H$100,$A289,'15c'!$I$7:$I$100,2)+SUMIFS('15d'!$J$7:$J$100,'15d'!$H$7:$H$100,$A289,'15d'!$I$7:$I$100,2)+SUMIFS('15e'!$J$7:$J$100,'15e'!$H$7:$H$100,$A289,'15e'!$I$7:$I$100,2)+SUMIFS('15f'!$J$7:$J$100,'15f'!$H$7:$H$100,$A289,'15f'!$I$7:$I$100,2)+SUMIFS('15g'!$J$7:$J$100,'15g'!$H$7:$H$100,$A289,'15g'!$I$7:$I$100,2)+SUMIFS('15h'!$J$7:$J$100,'15h'!$H$7:$H$100,$A289,'15h'!$I$7:$I$100,2)+SUMIFS('15i'!$J$7:$J$100,'15i'!$H$7:$H$100,$A289,'15i'!$I$7:$I$100,2)+SUMIFS('15j'!$J$7:$J$100,'15j'!$H$7:$H$100,$A289,'15j'!$I$7:$I$100,2)+SUMIFS('15k'!$J$7:$J$100,'15k'!$H$7:$H$100,$A289,'15k'!$I$7:$I$100,2)+SUMIFS('15l'!$J$7:$J$100,'15l'!$H$7:$H$100,$A289,'15l'!$I$7:$I$100,2)+SUMIFS('15m'!$J$7:$J$100,'15m'!$H$7:$H$100,$A289,'15m'!$I$7:$I$100,2)+SUMIFS('15n'!$J$7:$J$100,'15n'!$H$7:$H$100,$A289,'15n'!$I$7:$I$100,2)+SUMIFS('16'!$J$7:$J$100,'16'!$H$7:$H$100,$A289,'16'!$I$7:$I$100,2)+SUMIFS('16a'!$J$7:$J$100,'16a'!$H$7:$H$100,$A289,'16a'!$I$7:$I$100,2)+SUMIFS('17'!$J$7:$J$100,'17'!$H$7:$H$100,$A289,'17'!$I$7:$I$100,2)+SUMIFS('17a'!$J$7:$J$100,'17a'!$H$7:$H$100,$A289,'17a'!$I$7:$I$100,2)+SUMIFS('18'!$J$7:$J$100,'18'!$H$7:$H$100,$A289,'18'!$I$7:$I$100,2)+SUMIFS('18a'!$J$7:$J$100,'18a'!$H$7:$H$100,$A289,'18a'!$I$7:$I$100,2)
+SUMIFS('19'!$J$7:$J$100,'19'!$H$7:$H$100,$A289,'19'!$I$7:$I$100,2)+SUMIFS('20'!$J$7:$J$100,'20'!$H$7:$H$100,$A289,'20'!$I$7:$I$100,2)+SUMIFS('20a'!$J$7:$J$100,'20a'!$H$7:$H$100,$A289,'20a'!$I$7:$I$100,2)+SUMIFS('21'!$J$7:$J$100,'21'!$H$7:$H$100,$A289,'21'!$I$7:$I$100,2)+SUMIFS('22'!$J$7:$J$100,'22'!$H$7:$H$100,$A289,'22'!$I$7:$I$100,2)+SUMIFS('22a'!$J$7:$J$100,'22a'!$H$7:$H$100,$A289,'22a'!$I$7:$I$100,2)+SUMIFS('22b'!$J$7:$J$100,'22b'!$H$7:$H$100,$A289,'22b'!$I$7:$I$100,2)+SUMIFS('23'!$J$7:$J$100,'23'!$H$7:$H$100,$A289,'23'!$I$7:$I$100,2)+SUMIFS('24'!$J$7:$J$100,'24'!$H$7:$H$100,$A289,'24'!$I$7:$I$100,2)+SUMIFS('24a'!$J$7:$J$100,'24a'!$H$7:$H$100,$A289,'24a'!$I$7:$I$100,2)+SUMIFS('24b'!$J$7:$J$100,'24b'!$H$7:$H$100,$A289,'24b'!$I$7:$I$100,2)+SUMIFS('24c'!$J$7:$J$100,'24c'!$H$7:$H$100,$A289,'24c'!$I$7:$I$100,2)+SUMIFS('24d'!$J$7:$J$100,'24d'!$H$7:$H$100,$A289,'24d'!$I$7:$I$100,2)+SUMIFS('24e'!$J$7:$J$100,'24e'!$H$7:$H$100,$A289,'24e'!$I$7:$I$100,2)+SUMIFS('24f'!$J$7:$J$100,'24f'!$H$7:$H$100,$A289,'24f'!$I$7:$I$100,2)+SUMIFS('24g'!$J$7:$J$100,'24g'!$H$7:$H$100,$A289,'24g'!$I$7:$I$100,2)+SUMIFS('24h'!$J$7:$J$100,'24h'!$H$7:$H$100,$A289,'24h'!$I$7:$I$100,2)+SUMIFS('24i'!$J$7:$J$100,'24i'!$H$7:$H$100,$A289,'24i'!$I$7:$I$100,2)+SUMIFS('25'!$J$7:$J$100,'25'!$H$7:$H$100,$A289,'25'!$I$7:$I$100,2)+SUMIFS('26'!$J$7:$J$100,'26'!$H$7:$H$100,$A289,'26'!$I$7:$I$100,2)+SUMIFS('26a'!$J$7:$J$100,'26a'!$H$7:$H$100,$A289,'26a'!$I$7:$I$100,2)+SUMIFS('27'!$J$7:$J$100,'27'!$H$7:$H$100,$A289,'27'!$I$7:$I$100,2)+SUMIFS('27a'!$J$7:$J$100,'27a'!$H$7:$H$100,$A289,'27a'!$I$7:$I$100,2)+SUMIFS('28'!$J$7:$J$100,'28'!$H$7:$H$100,$A289,'28'!$I$7:$I$100,2)+SUMIFS('29'!$J$7:$J$100,'29'!$H$7:$H$100,$A289,'29'!$I$7:$I$100,2)</f>
        <v>0</v>
      </c>
      <c r="I289" s="258">
        <f>SUMIFS('12'!$J$7:$J$100,'12'!$H$7:$H$100,$A289,'12'!$I$7:$I$100,"")+SUMIFS('13'!$J$7:$J$100,'13'!$H$7:$H$100,$A289,'13'!$I$7:$I$100,"")+SUMIFS('14'!$J$7:$J$100,'14'!$H$7:$H$100,$A289,'14'!$I$7:$I$100,"")+SUMIFS('15'!$J$7:$J$100,'15'!$H$7:$H$100,$A289,'15'!$I$7:$I$100,"")+SUMIFS('15a'!$J$7:$J$100,'15a'!$H$7:$H$100,$A289,'15a'!$I$7:$I$100,"")+SUMIFS('15b'!$J$7:$J$100,'15b'!$H$7:$H$100,$A289,'15b'!$I$7:$I$100,"")+SUMIFS('15c'!$J$7:$J$100,'15c'!$H$7:$H$100,$A289,'15c'!$I$7:$I$100,"")+SUMIFS('15d'!$J$7:$J$100,'15d'!$H$7:$H$100,$A289,'15d'!$I$7:$I$100,"")+SUMIFS('15e'!$J$7:$J$100,'15e'!$H$7:$H$100,$A289,'15e'!$I$7:$I$100,"")+SUMIFS('15f'!$J$7:$J$100,'15f'!$H$7:$H$100,$A289,'15f'!$I$7:$I$100,"")+SUMIFS('15g'!$J$7:$J$100,'15g'!$H$7:$H$100,$A289,'15g'!$I$7:$I$100,"")+SUMIFS('15h'!$J$7:$J$100,'15h'!$H$7:$H$100,$A289,'15h'!$I$7:$I$100,"")+SUMIFS('15i'!$J$7:$J$100,'15i'!$H$7:$H$100,$A289,'15i'!$I$7:$I$100,"")+SUMIFS('15j'!$J$7:$J$100,'15j'!$H$7:$H$100,$A289,'15j'!$I$7:$I$100,"")+SUMIFS('15k'!$J$7:$J$100,'15k'!$H$7:$H$100,$A289,'15k'!$I$7:$I$100,"")+SUMIFS('15l'!$J$7:$J$100,'15l'!$H$7:$H$100,$A289,'15l'!$I$7:$I$100,"")+SUMIFS('15m'!$J$7:$J$100,'15m'!$H$7:$H$100,$A289,'15m'!$I$7:$I$100,"")+SUMIFS('15n'!$J$7:$J$100,'15n'!$H$7:$H$100,$A289,'15n'!$I$7:$I$100,"")+SUMIFS('16'!$J$7:$J$100,'16'!$H$7:$H$100,$A289,'16'!$I$7:$I$100,"")+SUMIFS('16a'!$J$7:$J$100,'16a'!$H$7:$H$100,$A289,'16a'!$I$7:$I$100,"")+SUMIFS('17'!$J$7:$J$100,'17'!$H$7:$H$100,$A289,'17'!$I$7:$I$100,"")+SUMIFS('17a'!$J$7:$J$100,'17a'!$H$7:$H$100,$A289,'17a'!$I$7:$I$100,"")+SUMIFS('18'!$J$7:$J$100,'18'!$H$7:$H$100,$A289,'18'!$I$7:$I$100,"")+SUMIFS('18a'!$J$7:$J$100,'18a'!$H$7:$H$100,$A289,'18a'!$I$7:$I$100,"")
+SUMIFS('19'!$J$7:$J$100,'19'!$H$7:$H$100,$A289,'19'!$I$7:$I$100,"")+SUMIFS('20'!$J$7:$J$100,'20'!$H$7:$H$100,$A289,'20'!$I$7:$I$100,"")+SUMIFS('20a'!$J$7:$J$100,'20a'!$H$7:$H$100,$A289,'20a'!$I$7:$I$100,"")+SUMIFS('21'!$J$7:$J$100,'21'!$H$7:$H$100,$A289,'21'!$I$7:$I$100,"")+SUMIFS('22'!$J$7:$J$100,'22'!$H$7:$H$100,$A289,'22'!$I$7:$I$100,"")+SUMIFS('22a'!$J$7:$J$100,'22a'!$H$7:$H$100,$A289,'22a'!$I$7:$I$100,"")+SUMIFS('22b'!$J$7:$J$100,'22b'!$H$7:$H$100,$A289,'22b'!$I$7:$I$100,"")+SUMIFS('23'!$J$7:$J$100,'23'!$H$7:$H$100,$A289,'23'!$I$7:$I$100,"")+SUMIFS('24'!$J$7:$J$100,'24'!$H$7:$H$100,$A289,'24'!$I$7:$I$100,"")+SUMIFS('24a'!$J$7:$J$100,'24a'!$H$7:$H$100,$A289,'24a'!$I$7:$I$100,"")+SUMIFS('24b'!$J$7:$J$100,'24b'!$H$7:$H$100,$A289,'24b'!$I$7:$I$100,"")+SUMIFS('24c'!$J$7:$J$100,'24c'!$H$7:$H$100,$A289,'24c'!$I$7:$I$100,"")+SUMIFS('24d'!$J$7:$J$100,'24d'!$H$7:$H$100,$A289,'24d'!$I$7:$I$100,"")+SUMIFS('24e'!$J$7:$J$100,'24e'!$H$7:$H$100,$A289,'24e'!$I$7:$I$100,"")+SUMIFS('24f'!$J$7:$J$100,'24f'!$H$7:$H$100,$A289,'24f'!$I$7:$I$100,"")+SUMIFS('24g'!$J$7:$J$100,'24g'!$H$7:$H$100,$A289,'24g'!$I$7:$I$100,"")+SUMIFS('24h'!$J$7:$J$100,'24h'!$H$7:$H$100,$A289,'24h'!$I$7:$I$100,"")+SUMIFS('24i'!$J$7:$J$100,'24i'!$H$7:$H$100,$A289,'24i'!$I$7:$I$100,"")+SUMIFS('25'!$J$7:$J$100,'25'!$H$7:$H$100,$A289,'25'!$I$7:$I$100,"")+SUMIFS('26'!$J$7:$J$100,'26'!$H$7:$H$100,$A289,'26'!$I$7:$I$100,"")+SUMIFS('26a'!$J$7:$J$100,'26a'!$H$7:$H$100,$A289,'26a'!$I$7:$I$100,"")+SUMIFS('27'!$J$7:$J$100,'27'!$H$7:$H$100,$A289,'27'!$I$7:$I$100,"")+SUMIFS('27a'!$J$7:$J$100,'27a'!$H$7:$H$100,$A289,'27a'!$I$7:$I$100,"")+SUMIFS('28'!$J$7:$J$100,'28'!$H$7:$H$100,$A289,'28'!$I$7:$I$100,"")+SUMIFS('29'!$J$7:$J$100,'29'!$H$7:$H$100,$A289,'29'!$I$7:$I$100,"")</f>
        <v>0</v>
      </c>
      <c r="J289" s="259">
        <f t="shared" si="62"/>
        <v>0</v>
      </c>
      <c r="S289" s="247">
        <f t="shared" si="60"/>
        <v>0</v>
      </c>
    </row>
    <row r="290" ht="12.75" customHeight="1" outlineLevel="1">
      <c r="A290" s="1" t="s">
        <v>2729</v>
      </c>
      <c r="B290" s="1" t="s">
        <v>4605</v>
      </c>
      <c r="C290" s="257">
        <f>SUMIFS('12'!$N$7:$N$100,'12'!$H$7:$H$100,$A290,'12'!$I$7:$I$100,1)+SUMIFS('13'!$N$7:$N$100,'13'!$H$7:$H$100,$A290,'13'!$I$7:$I$100,1)+SUMIFS('14'!$N$7:$N$100,'14'!$H$7:$H$100,$A290,'14'!$I$7:$I$100,1)+SUMIFS('15'!$N$7:$N$100,'15'!$H$7:$H$100,$A290,'15'!$I$7:$I$100,1)+SUMIFS('15a'!$N$7:$N$100,'15a'!$H$7:$H$100,$A290,'15a'!$I$7:$I$100,1)+SUMIFS('15b'!$N$7:$N$100,'15b'!$H$7:$H$100,$A290,'15b'!$I$7:$I$100,1)+SUMIFS('15c'!$N$7:$N$100,'15c'!$H$7:$H$100,$A290,'15c'!$I$7:$I$100,1)+SUMIFS('15d'!$N$7:$N$100,'15d'!$H$7:$H$100,$A290,'15d'!$I$7:$I$100,1)+SUMIFS('15e'!$N$7:$N$100,'15e'!$H$7:$H$100,$A290,'15e'!$I$7:$I$100,1)+SUMIFS('15f'!$N$7:$N$100,'15f'!$H$7:$H$100,$A290,'15f'!$I$7:$I$100,1)+SUMIFS('15g'!$N$7:$N$100,'15g'!$H$7:$H$100,$A290,'15g'!$I$7:$I$100,1)+SUMIFS('15h'!$N$7:$N$100,'15h'!$H$7:$H$100,$A290,'15h'!$I$7:$I$100,1)+SUMIFS('15i'!$N$7:$N$100,'15i'!$H$7:$H$100,$A290,'15i'!$I$7:$I$100,1)+SUMIFS('15j'!$N$7:$N$100,'15j'!$H$7:$H$100,$A290,'15j'!$I$7:$I$100,1)+SUMIFS('15k'!$N$7:$N$100,'15k'!$H$7:$H$100,$A290,'15k'!$I$7:$I$100,1)+SUMIFS('15l'!$N$7:$N$100,'15l'!$H$7:$H$100,$A290,'15l'!$I$7:$I$100,1)+SUMIFS('15m'!$N$7:$N$100,'15m'!$H$7:$H$100,$A290,'15m'!$I$7:$I$100,1)+SUMIFS('15n'!$N$7:$N$100,'15n'!$H$7:$H$100,$A290,'15n'!$I$7:$I$100,1)+SUMIFS('16'!$N$7:$N$100,'16'!$H$7:$H$100,$A290,'16'!$I$7:$I$100,1)+SUMIFS('16a'!$N$7:$N$100,'16a'!$H$7:$H$100,$A290,'16a'!$I$7:$I$100,1)+SUMIFS('17'!$N$7:$N$100,'17'!$H$7:$H$100,$A290,'17'!$I$7:$I$100,1)+SUMIFS('17a'!$N$7:$N$100,'17a'!$H$7:$H$100,$A290,'17a'!$I$7:$I$100,1)+SUMIFS('18'!$N$7:$N$100,'18'!$H$7:$H$100,$A290,'18'!$I$7:$I$100,1)+SUMIFS('18a'!$N$7:$N$100,'18a'!$H$7:$H$100,$A290,'18a'!$I$7:$I$100,1)
+SUMIFS('19'!$N$7:$N$100,'19'!$H$7:$H$100,$A290,'19'!$I$7:$I$100,1)+SUMIFS('20'!$N$7:$N$100,'20'!$H$7:$H$100,$A290,'20'!$I$7:$I$100,1)+SUMIFS('20a'!$N$7:$N$100,'20a'!$H$7:$H$100,$A290,'20a'!$I$7:$I$100,1)+SUMIFS('21'!$N$7:$N$100,'21'!$H$7:$H$100,$A290,'21'!$I$7:$I$100,1)+SUMIFS('22'!$N$7:$N$100,'22'!$H$7:$H$100,$A290,'22'!$I$7:$I$100,1)+SUMIFS('22a'!$N$7:$N$100,'22a'!$H$7:$H$100,$A290,'22a'!$I$7:$I$100,1)+SUMIFS('22b'!$N$7:$N$100,'22b'!$H$7:$H$100,$A290,'22b'!$I$7:$I$100,1)+SUMIFS('23'!$N$7:$N$100,'23'!$H$7:$H$100,$A290,'23'!$I$7:$I$100,1)+SUMIFS('24'!$N$7:$N$100,'24'!$H$7:$H$100,$A290,'24'!$I$7:$I$100,1)+SUMIFS('24a'!$N$7:$N$100,'24a'!$H$7:$H$100,$A290,'24a'!$I$7:$I$100,1)+SUMIFS('24b'!$N$7:$N$100,'24b'!$H$7:$H$100,$A290,'24b'!$I$7:$I$100,1)+SUMIFS('24c'!$N$7:$N$100,'24c'!$H$7:$H$100,$A290,'24c'!$I$7:$I$100,1)+SUMIFS('24d'!$N$7:$N$100,'24d'!$H$7:$H$100,$A290,'24d'!$I$7:$I$100,1)+SUMIFS('24e'!$N$7:$N$100,'24e'!$H$7:$H$100,$A290,'24e'!$I$7:$I$100,1)+SUMIFS('24f'!$N$7:$N$100,'24f'!$H$7:$H$100,$A290,'24f'!$I$7:$I$100,1)+SUMIFS('24g'!$N$7:$N$100,'24g'!$H$7:$H$100,$A290,'24g'!$I$7:$I$100,1)+SUMIFS('24h'!$N$7:$N$100,'24h'!$H$7:$H$100,$A290,'24h'!$I$7:$I$100,1)+SUMIFS('24i'!$N$7:$N$100,'24i'!$H$7:$H$100,$A290,'24i'!$I$7:$I$100,1)+SUMIFS('25'!$N$7:$N$100,'25'!$H$7:$H$100,$A290,'25'!$I$7:$I$100,1)+SUMIFS('26'!$N$7:$N$100,'26'!$H$7:$H$100,$A290,'26'!$I$7:$I$100,1)+SUMIFS('26a'!$N$7:$N$100,'26a'!$H$7:$H$100,$A290,'26a'!$I$7:$I$100,1)+SUMIFS('27'!$N$7:$N$100,'27'!$H$7:$H$100,$A290,'27'!$I$7:$I$100,1)+SUMIFS('27a'!$N$7:$N$100,'27a'!$H$7:$H$100,$A290,'27a'!$I$7:$I$100,1)+SUMIFS('28'!$N$7:$N$100,'28'!$H$7:$H$100,$A290,'28'!$I$7:$I$100,1)+SUMIFS('29'!$N$7:$N$100,'29'!$H$7:$H$100,$A290,'29'!$I$7:$I$100,1)</f>
        <v>0</v>
      </c>
      <c r="D290" s="258">
        <f>SUMIFS('12'!$N$7:$N$100,'12'!$H$7:$H$100,$A290,'12'!$I$7:$I$100,2)+SUMIFS('13'!$N$7:$N$100,'13'!$H$7:$H$100,$A290,'13'!$I$7:$I$100,2)+SUMIFS('14'!$N$7:$N$100,'14'!$H$7:$H$100,$A290,'14'!$I$7:$I$100,2)+SUMIFS('15'!$N$7:$N$100,'15'!$H$7:$H$100,$A290,'15'!$I$7:$I$100,2)+SUMIFS('15a'!$N$7:$N$100,'15a'!$H$7:$H$100,$A290,'15a'!$I$7:$I$100,2)+SUMIFS('15b'!$N$7:$N$100,'15b'!$H$7:$H$100,$A290,'15b'!$I$7:$I$100,2)+SUMIFS('15c'!$N$7:$N$100,'15c'!$H$7:$H$100,$A290,'15c'!$I$7:$I$100,2)+SUMIFS('15d'!$N$7:$N$100,'15d'!$H$7:$H$100,$A290,'15d'!$I$7:$I$100,2)+SUMIFS('15e'!$N$7:$N$100,'15e'!$H$7:$H$100,$A290,'15e'!$I$7:$I$100,2)+SUMIFS('15f'!$N$7:$N$100,'15f'!$H$7:$H$100,$A290,'15f'!$I$7:$I$100,2)+SUMIFS('15g'!$N$7:$N$100,'15g'!$H$7:$H$100,$A290,'15g'!$I$7:$I$100,2)+SUMIFS('15h'!$N$7:$N$100,'15h'!$H$7:$H$100,$A290,'15h'!$I$7:$I$100,2)+SUMIFS('15i'!$N$7:$N$100,'15i'!$H$7:$H$100,$A290,'15i'!$I$7:$I$100,2)+SUMIFS('15j'!$N$7:$N$100,'15j'!$H$7:$H$100,$A290,'15j'!$I$7:$I$100,2)+SUMIFS('15k'!$N$7:$N$100,'15k'!$H$7:$H$100,$A290,'15k'!$I$7:$I$100,2)+SUMIFS('15l'!$N$7:$N$100,'15l'!$H$7:$H$100,$A290,'15l'!$I$7:$I$100,2)+SUMIFS('15m'!$N$7:$N$100,'15m'!$H$7:$H$100,$A290,'15m'!$I$7:$I$100,2)+SUMIFS('15n'!$N$7:$N$100,'15n'!$H$7:$H$100,$A290,'15n'!$I$7:$I$100,2)+SUMIFS('16'!$N$7:$N$100,'16'!$H$7:$H$100,$A290,'16'!$I$7:$I$100,2)+SUMIFS('16a'!$N$7:$N$100,'16a'!$H$7:$H$100,$A290,'16a'!$I$7:$I$100,2)+SUMIFS('17'!$N$7:$N$100,'17'!$H$7:$H$100,$A290,'17'!$I$7:$I$100,2)+SUMIFS('17a'!$N$7:$N$100,'17a'!$H$7:$H$100,$A290,'17a'!$I$7:$I$100,2)+SUMIFS('18'!$N$7:$N$100,'18'!$H$7:$H$100,$A290,'18'!$I$7:$I$100,2)+SUMIFS('18a'!$N$7:$N$100,'18a'!$H$7:$H$100,$A290,'18a'!$I$7:$I$100,2)
+SUMIFS('19'!$N$7:$N$100,'19'!$H$7:$H$100,$A290,'19'!$I$7:$I$100,2)+SUMIFS('20'!$N$7:$N$100,'20'!$H$7:$H$100,$A290,'20'!$I$7:$I$100,2)+SUMIFS('20a'!$N$7:$N$100,'20a'!$H$7:$H$100,$A290,'20a'!$I$7:$I$100,2)+SUMIFS('21'!$N$7:$N$100,'21'!$H$7:$H$100,$A290,'21'!$I$7:$I$100,2)+SUMIFS('22'!$N$7:$N$100,'22'!$H$7:$H$100,$A290,'22'!$I$7:$I$100,2)+SUMIFS('22a'!$N$7:$N$100,'22a'!$H$7:$H$100,$A290,'22a'!$I$7:$I$100,2)+SUMIFS('22b'!$N$7:$N$100,'22b'!$H$7:$H$100,$A290,'22b'!$I$7:$I$100,2)+SUMIFS('23'!$N$7:$N$100,'23'!$H$7:$H$100,$A290,'23'!$I$7:$I$100,2)+SUMIFS('24'!$N$7:$N$100,'24'!$H$7:$H$100,$A290,'24'!$I$7:$I$100,2)+SUMIFS('24a'!$N$7:$N$100,'24a'!$H$7:$H$100,$A290,'24a'!$I$7:$I$100,2)+SUMIFS('24b'!$N$7:$N$100,'24b'!$H$7:$H$100,$A290,'24b'!$I$7:$I$100,2)+SUMIFS('24c'!$N$7:$N$100,'24c'!$H$7:$H$100,$A290,'24c'!$I$7:$I$100,2)+SUMIFS('24d'!$N$7:$N$100,'24d'!$H$7:$H$100,$A290,'24d'!$I$7:$I$100,2)+SUMIFS('24e'!$N$7:$N$100,'24e'!$H$7:$H$100,$A290,'24e'!$I$7:$I$100,2)+SUMIFS('24f'!$N$7:$N$100,'24f'!$H$7:$H$100,$A290,'24f'!$I$7:$I$100,2)+SUMIFS('24g'!$N$7:$N$100,'24g'!$H$7:$H$100,$A290,'24g'!$I$7:$I$100,2)+SUMIFS('24h'!$N$7:$N$100,'24h'!$H$7:$H$100,$A290,'24h'!$I$7:$I$100,2)+SUMIFS('24i'!$N$7:$N$100,'24i'!$H$7:$H$100,$A290,'24i'!$I$7:$I$100,2)+SUMIFS('25'!$N$7:$N$100,'25'!$H$7:$H$100,$A290,'25'!$I$7:$I$100,2)+SUMIFS('26'!$N$7:$N$100,'26'!$H$7:$H$100,$A290,'26'!$I$7:$I$100,2)+SUMIFS('26a'!$N$7:$N$100,'26a'!$H$7:$H$100,$A290,'26a'!$I$7:$I$100,2)+SUMIFS('27'!$N$7:$N$100,'27'!$H$7:$H$100,$A290,'27'!$I$7:$I$100,2)+SUMIFS('27a'!$N$7:$N$100,'27a'!$H$7:$H$100,$A290,'27a'!$I$7:$I$100,2)+SUMIFS('28'!$N$7:$N$100,'28'!$H$7:$H$100,$A290,'28'!$I$7:$I$100,2)+SUMIFS('29'!$N$7:$N$100,'29'!$H$7:$H$100,$A290,'29'!$I$7:$I$100,2)</f>
        <v>0</v>
      </c>
      <c r="E290" s="258">
        <f>SUMIFS('12'!$N$7:$N$100,'12'!$H$7:$H$100,$A290,'12'!$I$7:$I$100,"")+SUMIFS('13'!$N$7:$N$100,'13'!$H$7:$H$100,$A290,'13'!$I$7:$I$100,"")+SUMIFS('14'!$N$7:$N$100,'14'!$H$7:$H$100,$A290,'14'!$I$7:$I$100,"")+SUMIFS('15'!$N$7:$N$100,'15'!$H$7:$H$100,$A290,'15'!$I$7:$I$100,"")+SUMIFS('15a'!$N$7:$N$100,'15a'!$H$7:$H$100,$A290,'15a'!$I$7:$I$100,"")+SUMIFS('15b'!$N$7:$N$100,'15b'!$H$7:$H$100,$A290,'15b'!$I$7:$I$100,"")+SUMIFS('15c'!$N$7:$N$100,'15c'!$H$7:$H$100,$A290,'15c'!$I$7:$I$100,"")+SUMIFS('15d'!$N$7:$N$100,'15d'!$H$7:$H$100,$A290,'15d'!$I$7:$I$100,"")+SUMIFS('15e'!$N$7:$N$100,'15e'!$H$7:$H$100,$A290,'15e'!$I$7:$I$100,"")+SUMIFS('15f'!$N$7:$N$100,'15f'!$H$7:$H$100,$A290,'15f'!$I$7:$I$100,"")+SUMIFS('15g'!$N$7:$N$100,'15g'!$H$7:$H$100,$A290,'15g'!$I$7:$I$100,"")+SUMIFS('15h'!$N$7:$N$100,'15h'!$H$7:$H$100,$A290,'15h'!$I$7:$I$100,"")+SUMIFS('15i'!$N$7:$N$100,'15i'!$H$7:$H$100,$A290,'15i'!$I$7:$I$100,"")+SUMIFS('15j'!$N$7:$N$100,'15j'!$H$7:$H$100,$A290,'15j'!$I$7:$I$100,"")+SUMIFS('15k'!$N$7:$N$100,'15k'!$H$7:$H$100,$A290,'15k'!$I$7:$I$100,"")+SUMIFS('15l'!$N$7:$N$100,'15l'!$H$7:$H$100,$A290,'15l'!$I$7:$I$100,"")+SUMIFS('15m'!$N$7:$N$100,'15m'!$H$7:$H$100,$A290,'15m'!$I$7:$I$100,"")+SUMIFS('15n'!$N$7:$N$100,'15n'!$H$7:$H$100,$A290,'15n'!$I$7:$I$100,"")+SUMIFS('16'!$N$7:$N$100,'16'!$H$7:$H$100,$A290,'16'!$I$7:$I$100,"")+SUMIFS('16a'!$N$7:$N$100,'16a'!$H$7:$H$100,$A290,'16a'!$I$7:$I$100,"")+SUMIFS('17'!$N$7:$N$100,'17'!$H$7:$H$100,$A290,'17'!$I$7:$I$100,"")+SUMIFS('17a'!$N$7:$N$100,'17a'!$H$7:$H$100,$A290,'17a'!$I$7:$I$100,"")+SUMIFS('18'!$N$7:$N$100,'18'!$H$7:$H$100,$A290,'18'!$I$7:$I$100,"")+SUMIFS('18a'!$N$7:$N$100,'18a'!$H$7:$H$100,$A290,'18a'!$I$7:$I$100,"")
+SUMIFS('19'!$N$7:$N$100,'19'!$H$7:$H$100,$A290,'19'!$I$7:$I$100,"")+SUMIFS('20'!$N$7:$N$100,'20'!$H$7:$H$100,$A290,'20'!$I$7:$I$100,"")+SUMIFS('20a'!$N$7:$N$100,'20a'!$H$7:$H$100,$A290,'20a'!$I$7:$I$100,"")+SUMIFS('21'!$N$7:$N$100,'21'!$H$7:$H$100,$A290,'21'!$I$7:$I$100,"")+SUMIFS('22'!$N$7:$N$100,'22'!$H$7:$H$100,$A290,'22'!$I$7:$I$100,"")+SUMIFS('22a'!$N$7:$N$100,'22a'!$H$7:$H$100,$A290,'22a'!$I$7:$I$100,"")+SUMIFS('22b'!$N$7:$N$100,'22b'!$H$7:$H$100,$A290,'22b'!$I$7:$I$100,"")+SUMIFS('23'!$N$7:$N$100,'23'!$H$7:$H$100,$A290,'23'!$I$7:$I$100,"")+SUMIFS('24'!$N$7:$N$100,'24'!$H$7:$H$100,$A290,'24'!$I$7:$I$100,"")+SUMIFS('24a'!$N$7:$N$100,'24a'!$H$7:$H$100,$A290,'24a'!$I$7:$I$100,"")+SUMIFS('24b'!$N$7:$N$100,'24b'!$H$7:$H$100,$A290,'24b'!$I$7:$I$100,"")+SUMIFS('24c'!$N$7:$N$100,'24c'!$H$7:$H$100,$A290,'24c'!$I$7:$I$100,"")+SUMIFS('24d'!$N$7:$N$100,'24d'!$H$7:$H$100,$A290,'24d'!$I$7:$I$100,"")+SUMIFS('24e'!$N$7:$N$100,'24e'!$H$7:$H$100,$A290,'24e'!$I$7:$I$100,"")+SUMIFS('24f'!$N$7:$N$100,'24f'!$H$7:$H$100,$A290,'24f'!$I$7:$I$100,"")+SUMIFS('24g'!$N$7:$N$100,'24g'!$H$7:$H$100,$A290,'24g'!$I$7:$I$100,"")+SUMIFS('24h'!$N$7:$N$100,'24h'!$H$7:$H$100,$A290,'24h'!$I$7:$I$100,"")+SUMIFS('24i'!$N$7:$N$100,'24i'!$H$7:$H$100,$A290,'24i'!$I$7:$I$100,"")+SUMIFS('25'!$N$7:$N$100,'25'!$H$7:$H$100,$A290,'25'!$I$7:$I$100,"")+SUMIFS('26'!$N$7:$N$100,'26'!$H$7:$H$100,$A290,'26'!$I$7:$I$100,"")+SUMIFS('26a'!$N$7:$N$100,'26a'!$H$7:$H$100,$A290,'26a'!$I$7:$I$100,"")+SUMIFS('27'!$N$7:$N$100,'27'!$H$7:$H$100,$A290,'27'!$I$7:$I$100,"")+SUMIFS('27a'!$N$7:$N$100,'27a'!$H$7:$H$100,$A290,'27a'!$I$7:$I$100,"")+SUMIFS('28'!$N$7:$N$100,'28'!$H$7:$H$100,$A290,'28'!$I$7:$I$100,"")+SUMIFS('29'!$N$7:$N$100,'29'!$H$7:$H$100,$A290,'29'!$I$7:$I$100,"")</f>
        <v>0</v>
      </c>
      <c r="F290" s="259">
        <f t="shared" si="61"/>
        <v>0</v>
      </c>
      <c r="G290" s="257">
        <f>SUMIFS('12'!$J$7:$J$100,'12'!$H$7:$H$100,$A290,'12'!$I$7:$I$100,1)+SUMIFS('13'!$J$7:$J$100,'13'!$H$7:$H$100,$A290,'13'!$I$7:$I$100,1)+SUMIFS('14'!$J$7:$J$100,'14'!$H$7:$H$100,$A290,'14'!$I$7:$I$100,1)+SUMIFS('15'!$J$7:$J$100,'15'!$H$7:$H$100,$A290,'15'!$I$7:$I$100,1)+SUMIFS('15a'!$J$7:$J$100,'15a'!$H$7:$H$100,$A290,'15a'!$I$7:$I$100,1)+SUMIFS('15b'!$J$7:$J$100,'15b'!$H$7:$H$100,$A290,'15b'!$I$7:$I$100,1)+SUMIFS('15c'!$J$7:$J$100,'15c'!$H$7:$H$100,$A290,'15c'!$I$7:$I$100,1)+SUMIFS('15d'!$J$7:$J$100,'15d'!$H$7:$H$100,$A290,'15d'!$I$7:$I$100,1)+SUMIFS('15e'!$J$7:$J$100,'15e'!$H$7:$H$100,$A290,'15e'!$I$7:$I$100,1)+SUMIFS('15f'!$J$7:$J$100,'15f'!$H$7:$H$100,$A290,'15f'!$I$7:$I$100,1)+SUMIFS('15g'!$J$7:$J$100,'15g'!$H$7:$H$100,$A290,'15g'!$I$7:$I$100,1)+SUMIFS('15h'!$J$7:$J$100,'15h'!$H$7:$H$100,$A290,'15h'!$I$7:$I$100,1)+SUMIFS('15i'!$J$7:$J$100,'15i'!$H$7:$H$100,$A290,'15i'!$I$7:$I$100,1)+SUMIFS('15j'!$J$7:$J$100,'15j'!$H$7:$H$100,$A290,'15j'!$I$7:$I$100,1)+SUMIFS('15k'!$J$7:$J$100,'15k'!$H$7:$H$100,$A290,'15k'!$I$7:$I$100,1)+SUMIFS('15l'!$J$7:$J$100,'15l'!$H$7:$H$100,$A290,'15l'!$I$7:$I$100,1)+SUMIFS('15m'!$J$7:$J$100,'15m'!$H$7:$H$100,$A290,'15m'!$I$7:$I$100,1)+SUMIFS('15n'!$J$7:$J$100,'15n'!$H$7:$H$100,$A290,'15n'!$I$7:$I$100,1)+SUMIFS('16'!$J$7:$J$100,'16'!$H$7:$H$100,$A290,'16'!$I$7:$I$100,1)+SUMIFS('16a'!$J$7:$J$100,'16a'!$H$7:$H$100,$A290,'16a'!$I$7:$I$100,1)+SUMIFS('17'!$J$7:$J$100,'17'!$H$7:$H$100,$A290,'17'!$I$7:$I$100,1)+SUMIFS('17a'!$J$7:$J$100,'17a'!$H$7:$H$100,$A290,'17a'!$I$7:$I$100,1)+SUMIFS('18'!$J$7:$J$100,'18'!$H$7:$H$100,$A290,'18'!$I$7:$I$100,1)+SUMIFS('18a'!$J$7:$J$100,'18a'!$H$7:$H$100,$A290,'18a'!$I$7:$I$100,1)
+SUMIFS('19'!$J$7:$J$100,'19'!$H$7:$H$100,$A290,'19'!$I$7:$I$100,1)+SUMIFS('20'!$J$7:$J$100,'20'!$H$7:$H$100,$A290,'20'!$I$7:$I$100,1)+SUMIFS('20a'!$J$7:$J$100,'20a'!$H$7:$H$100,$A290,'20a'!$I$7:$I$100,1)+SUMIFS('21'!$J$7:$J$100,'21'!$H$7:$H$100,$A290,'21'!$I$7:$I$100,1)+SUMIFS('22'!$J$7:$J$100,'22'!$H$7:$H$100,$A290,'22'!$I$7:$I$100,1)+SUMIFS('22a'!$J$7:$J$100,'22a'!$H$7:$H$100,$A290,'22a'!$I$7:$I$100,1)+SUMIFS('22b'!$J$7:$J$100,'22b'!$H$7:$H$100,$A290,'22b'!$I$7:$I$100,1)+SUMIFS('23'!$J$7:$J$100,'23'!$H$7:$H$100,$A290,'23'!$I$7:$I$100,1)+SUMIFS('24'!$J$7:$J$100,'24'!$H$7:$H$100,$A290,'24'!$I$7:$I$100,1)+SUMIFS('24a'!$J$7:$J$100,'24a'!$H$7:$H$100,$A290,'24a'!$I$7:$I$100,1)+SUMIFS('24b'!$J$7:$J$100,'24b'!$H$7:$H$100,$A290,'24b'!$I$7:$I$100,1)+SUMIFS('24c'!$J$7:$J$100,'24c'!$H$7:$H$100,$A290,'24c'!$I$7:$I$100,1)+SUMIFS('24d'!$J$7:$J$100,'24d'!$H$7:$H$100,$A290,'24d'!$I$7:$I$100,1)+SUMIFS('24e'!$J$7:$J$100,'24e'!$H$7:$H$100,$A290,'24e'!$I$7:$I$100,1)+SUMIFS('24f'!$J$7:$J$100,'24f'!$H$7:$H$100,$A290,'24f'!$I$7:$I$100,1)+SUMIFS('24g'!$J$7:$J$100,'24g'!$H$7:$H$100,$A290,'24g'!$I$7:$I$100,1)+SUMIFS('24h'!$J$7:$J$100,'24h'!$H$7:$H$100,$A290,'24h'!$I$7:$I$100,1)+SUMIFS('24i'!$J$7:$J$100,'24i'!$H$7:$H$100,$A290,'24i'!$I$7:$I$100,1)+SUMIFS('25'!$J$7:$J$100,'25'!$H$7:$H$100,$A290,'25'!$I$7:$I$100,1)+SUMIFS('26'!$J$7:$J$100,'26'!$H$7:$H$100,$A290,'26'!$I$7:$I$100,1)+SUMIFS('26a'!$J$7:$J$100,'26a'!$H$7:$H$100,$A290,'26a'!$I$7:$I$100,1)+SUMIFS('27'!$J$7:$J$100,'27'!$H$7:$H$100,$A290,'27'!$I$7:$I$100,1)+SUMIFS('27a'!$J$7:$J$100,'27a'!$H$7:$H$100,$A290,'27a'!$I$7:$I$100,1)+SUMIFS('28'!$J$7:$J$100,'28'!$H$7:$H$100,$A290,'28'!$I$7:$I$100,1)+SUMIFS('29'!$J$7:$J$100,'29'!$H$7:$H$100,$A290,'29'!$I$7:$I$100,1)</f>
        <v>0</v>
      </c>
      <c r="H290" s="258">
        <f>SUMIFS('12'!$J$7:$J$100,'12'!$H$7:$H$100,$A290,'12'!$I$7:$I$100,2)+SUMIFS('13'!$J$7:$J$100,'13'!$H$7:$H$100,$A290,'13'!$I$7:$I$100,2)+SUMIFS('14'!$J$7:$J$100,'14'!$H$7:$H$100,$A290,'14'!$I$7:$I$100,2)+SUMIFS('15'!$J$7:$J$100,'15'!$H$7:$H$100,$A290,'15'!$I$7:$I$100,2)+SUMIFS('15a'!$J$7:$J$100,'15a'!$H$7:$H$100,$A290,'15a'!$I$7:$I$100,2)+SUMIFS('15b'!$J$7:$J$100,'15b'!$H$7:$H$100,$A290,'15b'!$I$7:$I$100,2)+SUMIFS('15c'!$J$7:$J$100,'15c'!$H$7:$H$100,$A290,'15c'!$I$7:$I$100,2)+SUMIFS('15d'!$J$7:$J$100,'15d'!$H$7:$H$100,$A290,'15d'!$I$7:$I$100,2)+SUMIFS('15e'!$J$7:$J$100,'15e'!$H$7:$H$100,$A290,'15e'!$I$7:$I$100,2)+SUMIFS('15f'!$J$7:$J$100,'15f'!$H$7:$H$100,$A290,'15f'!$I$7:$I$100,2)+SUMIFS('15g'!$J$7:$J$100,'15g'!$H$7:$H$100,$A290,'15g'!$I$7:$I$100,2)+SUMIFS('15h'!$J$7:$J$100,'15h'!$H$7:$H$100,$A290,'15h'!$I$7:$I$100,2)+SUMIFS('15i'!$J$7:$J$100,'15i'!$H$7:$H$100,$A290,'15i'!$I$7:$I$100,2)+SUMIFS('15j'!$J$7:$J$100,'15j'!$H$7:$H$100,$A290,'15j'!$I$7:$I$100,2)+SUMIFS('15k'!$J$7:$J$100,'15k'!$H$7:$H$100,$A290,'15k'!$I$7:$I$100,2)+SUMIFS('15l'!$J$7:$J$100,'15l'!$H$7:$H$100,$A290,'15l'!$I$7:$I$100,2)+SUMIFS('15m'!$J$7:$J$100,'15m'!$H$7:$H$100,$A290,'15m'!$I$7:$I$100,2)+SUMIFS('15n'!$J$7:$J$100,'15n'!$H$7:$H$100,$A290,'15n'!$I$7:$I$100,2)+SUMIFS('16'!$J$7:$J$100,'16'!$H$7:$H$100,$A290,'16'!$I$7:$I$100,2)+SUMIFS('16a'!$J$7:$J$100,'16a'!$H$7:$H$100,$A290,'16a'!$I$7:$I$100,2)+SUMIFS('17'!$J$7:$J$100,'17'!$H$7:$H$100,$A290,'17'!$I$7:$I$100,2)+SUMIFS('17a'!$J$7:$J$100,'17a'!$H$7:$H$100,$A290,'17a'!$I$7:$I$100,2)+SUMIFS('18'!$J$7:$J$100,'18'!$H$7:$H$100,$A290,'18'!$I$7:$I$100,2)+SUMIFS('18a'!$J$7:$J$100,'18a'!$H$7:$H$100,$A290,'18a'!$I$7:$I$100,2)
+SUMIFS('19'!$J$7:$J$100,'19'!$H$7:$H$100,$A290,'19'!$I$7:$I$100,2)+SUMIFS('20'!$J$7:$J$100,'20'!$H$7:$H$100,$A290,'20'!$I$7:$I$100,2)+SUMIFS('20a'!$J$7:$J$100,'20a'!$H$7:$H$100,$A290,'20a'!$I$7:$I$100,2)+SUMIFS('21'!$J$7:$J$100,'21'!$H$7:$H$100,$A290,'21'!$I$7:$I$100,2)+SUMIFS('22'!$J$7:$J$100,'22'!$H$7:$H$100,$A290,'22'!$I$7:$I$100,2)+SUMIFS('22a'!$J$7:$J$100,'22a'!$H$7:$H$100,$A290,'22a'!$I$7:$I$100,2)+SUMIFS('22b'!$J$7:$J$100,'22b'!$H$7:$H$100,$A290,'22b'!$I$7:$I$100,2)+SUMIFS('23'!$J$7:$J$100,'23'!$H$7:$H$100,$A290,'23'!$I$7:$I$100,2)+SUMIFS('24'!$J$7:$J$100,'24'!$H$7:$H$100,$A290,'24'!$I$7:$I$100,2)+SUMIFS('24a'!$J$7:$J$100,'24a'!$H$7:$H$100,$A290,'24a'!$I$7:$I$100,2)+SUMIFS('24b'!$J$7:$J$100,'24b'!$H$7:$H$100,$A290,'24b'!$I$7:$I$100,2)+SUMIFS('24c'!$J$7:$J$100,'24c'!$H$7:$H$100,$A290,'24c'!$I$7:$I$100,2)+SUMIFS('24d'!$J$7:$J$100,'24d'!$H$7:$H$100,$A290,'24d'!$I$7:$I$100,2)+SUMIFS('24e'!$J$7:$J$100,'24e'!$H$7:$H$100,$A290,'24e'!$I$7:$I$100,2)+SUMIFS('24f'!$J$7:$J$100,'24f'!$H$7:$H$100,$A290,'24f'!$I$7:$I$100,2)+SUMIFS('24g'!$J$7:$J$100,'24g'!$H$7:$H$100,$A290,'24g'!$I$7:$I$100,2)+SUMIFS('24h'!$J$7:$J$100,'24h'!$H$7:$H$100,$A290,'24h'!$I$7:$I$100,2)+SUMIFS('24i'!$J$7:$J$100,'24i'!$H$7:$H$100,$A290,'24i'!$I$7:$I$100,2)+SUMIFS('25'!$J$7:$J$100,'25'!$H$7:$H$100,$A290,'25'!$I$7:$I$100,2)+SUMIFS('26'!$J$7:$J$100,'26'!$H$7:$H$100,$A290,'26'!$I$7:$I$100,2)+SUMIFS('26a'!$J$7:$J$100,'26a'!$H$7:$H$100,$A290,'26a'!$I$7:$I$100,2)+SUMIFS('27'!$J$7:$J$100,'27'!$H$7:$H$100,$A290,'27'!$I$7:$I$100,2)+SUMIFS('27a'!$J$7:$J$100,'27a'!$H$7:$H$100,$A290,'27a'!$I$7:$I$100,2)+SUMIFS('28'!$J$7:$J$100,'28'!$H$7:$H$100,$A290,'28'!$I$7:$I$100,2)+SUMIFS('29'!$J$7:$J$100,'29'!$H$7:$H$100,$A290,'29'!$I$7:$I$100,2)</f>
        <v>0</v>
      </c>
      <c r="I290" s="258">
        <f>SUMIFS('12'!$J$7:$J$100,'12'!$H$7:$H$100,$A290,'12'!$I$7:$I$100,"")+SUMIFS('13'!$J$7:$J$100,'13'!$H$7:$H$100,$A290,'13'!$I$7:$I$100,"")+SUMIFS('14'!$J$7:$J$100,'14'!$H$7:$H$100,$A290,'14'!$I$7:$I$100,"")+SUMIFS('15'!$J$7:$J$100,'15'!$H$7:$H$100,$A290,'15'!$I$7:$I$100,"")+SUMIFS('15a'!$J$7:$J$100,'15a'!$H$7:$H$100,$A290,'15a'!$I$7:$I$100,"")+SUMIFS('15b'!$J$7:$J$100,'15b'!$H$7:$H$100,$A290,'15b'!$I$7:$I$100,"")+SUMIFS('15c'!$J$7:$J$100,'15c'!$H$7:$H$100,$A290,'15c'!$I$7:$I$100,"")+SUMIFS('15d'!$J$7:$J$100,'15d'!$H$7:$H$100,$A290,'15d'!$I$7:$I$100,"")+SUMIFS('15e'!$J$7:$J$100,'15e'!$H$7:$H$100,$A290,'15e'!$I$7:$I$100,"")+SUMIFS('15f'!$J$7:$J$100,'15f'!$H$7:$H$100,$A290,'15f'!$I$7:$I$100,"")+SUMIFS('15g'!$J$7:$J$100,'15g'!$H$7:$H$100,$A290,'15g'!$I$7:$I$100,"")+SUMIFS('15h'!$J$7:$J$100,'15h'!$H$7:$H$100,$A290,'15h'!$I$7:$I$100,"")+SUMIFS('15i'!$J$7:$J$100,'15i'!$H$7:$H$100,$A290,'15i'!$I$7:$I$100,"")+SUMIFS('15j'!$J$7:$J$100,'15j'!$H$7:$H$100,$A290,'15j'!$I$7:$I$100,"")+SUMIFS('15k'!$J$7:$J$100,'15k'!$H$7:$H$100,$A290,'15k'!$I$7:$I$100,"")+SUMIFS('15l'!$J$7:$J$100,'15l'!$H$7:$H$100,$A290,'15l'!$I$7:$I$100,"")+SUMIFS('15m'!$J$7:$J$100,'15m'!$H$7:$H$100,$A290,'15m'!$I$7:$I$100,"")+SUMIFS('15n'!$J$7:$J$100,'15n'!$H$7:$H$100,$A290,'15n'!$I$7:$I$100,"")+SUMIFS('16'!$J$7:$J$100,'16'!$H$7:$H$100,$A290,'16'!$I$7:$I$100,"")+SUMIFS('16a'!$J$7:$J$100,'16a'!$H$7:$H$100,$A290,'16a'!$I$7:$I$100,"")+SUMIFS('17'!$J$7:$J$100,'17'!$H$7:$H$100,$A290,'17'!$I$7:$I$100,"")+SUMIFS('17a'!$J$7:$J$100,'17a'!$H$7:$H$100,$A290,'17a'!$I$7:$I$100,"")+SUMIFS('18'!$J$7:$J$100,'18'!$H$7:$H$100,$A290,'18'!$I$7:$I$100,"")+SUMIFS('18a'!$J$7:$J$100,'18a'!$H$7:$H$100,$A290,'18a'!$I$7:$I$100,"")
+SUMIFS('19'!$J$7:$J$100,'19'!$H$7:$H$100,$A290,'19'!$I$7:$I$100,"")+SUMIFS('20'!$J$7:$J$100,'20'!$H$7:$H$100,$A290,'20'!$I$7:$I$100,"")+SUMIFS('20a'!$J$7:$J$100,'20a'!$H$7:$H$100,$A290,'20a'!$I$7:$I$100,"")+SUMIFS('21'!$J$7:$J$100,'21'!$H$7:$H$100,$A290,'21'!$I$7:$I$100,"")+SUMIFS('22'!$J$7:$J$100,'22'!$H$7:$H$100,$A290,'22'!$I$7:$I$100,"")+SUMIFS('22a'!$J$7:$J$100,'22a'!$H$7:$H$100,$A290,'22a'!$I$7:$I$100,"")+SUMIFS('22b'!$J$7:$J$100,'22b'!$H$7:$H$100,$A290,'22b'!$I$7:$I$100,"")+SUMIFS('23'!$J$7:$J$100,'23'!$H$7:$H$100,$A290,'23'!$I$7:$I$100,"")+SUMIFS('24'!$J$7:$J$100,'24'!$H$7:$H$100,$A290,'24'!$I$7:$I$100,"")+SUMIFS('24a'!$J$7:$J$100,'24a'!$H$7:$H$100,$A290,'24a'!$I$7:$I$100,"")+SUMIFS('24b'!$J$7:$J$100,'24b'!$H$7:$H$100,$A290,'24b'!$I$7:$I$100,"")+SUMIFS('24c'!$J$7:$J$100,'24c'!$H$7:$H$100,$A290,'24c'!$I$7:$I$100,"")+SUMIFS('24d'!$J$7:$J$100,'24d'!$H$7:$H$100,$A290,'24d'!$I$7:$I$100,"")+SUMIFS('24e'!$J$7:$J$100,'24e'!$H$7:$H$100,$A290,'24e'!$I$7:$I$100,"")+SUMIFS('24f'!$J$7:$J$100,'24f'!$H$7:$H$100,$A290,'24f'!$I$7:$I$100,"")+SUMIFS('24g'!$J$7:$J$100,'24g'!$H$7:$H$100,$A290,'24g'!$I$7:$I$100,"")+SUMIFS('24h'!$J$7:$J$100,'24h'!$H$7:$H$100,$A290,'24h'!$I$7:$I$100,"")+SUMIFS('24i'!$J$7:$J$100,'24i'!$H$7:$H$100,$A290,'24i'!$I$7:$I$100,"")+SUMIFS('25'!$J$7:$J$100,'25'!$H$7:$H$100,$A290,'25'!$I$7:$I$100,"")+SUMIFS('26'!$J$7:$J$100,'26'!$H$7:$H$100,$A290,'26'!$I$7:$I$100,"")+SUMIFS('26a'!$J$7:$J$100,'26a'!$H$7:$H$100,$A290,'26a'!$I$7:$I$100,"")+SUMIFS('27'!$J$7:$J$100,'27'!$H$7:$H$100,$A290,'27'!$I$7:$I$100,"")+SUMIFS('27a'!$J$7:$J$100,'27a'!$H$7:$H$100,$A290,'27a'!$I$7:$I$100,"")+SUMIFS('28'!$J$7:$J$100,'28'!$H$7:$H$100,$A290,'28'!$I$7:$I$100,"")+SUMIFS('29'!$J$7:$J$100,'29'!$H$7:$H$100,$A290,'29'!$I$7:$I$100,"")</f>
        <v>0</v>
      </c>
      <c r="J290" s="259">
        <f t="shared" si="62"/>
        <v>0</v>
      </c>
      <c r="S290" s="247">
        <f t="shared" si="60"/>
        <v>0</v>
      </c>
    </row>
    <row r="291" ht="12.75" customHeight="1">
      <c r="A291" s="1" t="s">
        <v>2730</v>
      </c>
      <c r="B291" s="1" t="s">
        <v>4606</v>
      </c>
      <c r="C291" s="257">
        <f>SUMIFS('12'!$N$7:$N$100,'12'!$H$7:$H$100,$A291,'12'!$I$7:$I$100,1)+SUMIFS('13'!$N$7:$N$100,'13'!$H$7:$H$100,$A291,'13'!$I$7:$I$100,1)+SUMIFS('14'!$N$7:$N$100,'14'!$H$7:$H$100,$A291,'14'!$I$7:$I$100,1)+SUMIFS('15'!$N$7:$N$100,'15'!$H$7:$H$100,$A291,'15'!$I$7:$I$100,1)+SUMIFS('15a'!$N$7:$N$100,'15a'!$H$7:$H$100,$A291,'15a'!$I$7:$I$100,1)+SUMIFS('15b'!$N$7:$N$100,'15b'!$H$7:$H$100,$A291,'15b'!$I$7:$I$100,1)+SUMIFS('15c'!$N$7:$N$100,'15c'!$H$7:$H$100,$A291,'15c'!$I$7:$I$100,1)+SUMIFS('15d'!$N$7:$N$100,'15d'!$H$7:$H$100,$A291,'15d'!$I$7:$I$100,1)+SUMIFS('15e'!$N$7:$N$100,'15e'!$H$7:$H$100,$A291,'15e'!$I$7:$I$100,1)+SUMIFS('15f'!$N$7:$N$100,'15f'!$H$7:$H$100,$A291,'15f'!$I$7:$I$100,1)+SUMIFS('15g'!$N$7:$N$100,'15g'!$H$7:$H$100,$A291,'15g'!$I$7:$I$100,1)+SUMIFS('15h'!$N$7:$N$100,'15h'!$H$7:$H$100,$A291,'15h'!$I$7:$I$100,1)+SUMIFS('15i'!$N$7:$N$100,'15i'!$H$7:$H$100,$A291,'15i'!$I$7:$I$100,1)+SUMIFS('15j'!$N$7:$N$100,'15j'!$H$7:$H$100,$A291,'15j'!$I$7:$I$100,1)+SUMIFS('15k'!$N$7:$N$100,'15k'!$H$7:$H$100,$A291,'15k'!$I$7:$I$100,1)+SUMIFS('15l'!$N$7:$N$100,'15l'!$H$7:$H$100,$A291,'15l'!$I$7:$I$100,1)+SUMIFS('15m'!$N$7:$N$100,'15m'!$H$7:$H$100,$A291,'15m'!$I$7:$I$100,1)+SUMIFS('15n'!$N$7:$N$100,'15n'!$H$7:$H$100,$A291,'15n'!$I$7:$I$100,1)+SUMIFS('16'!$N$7:$N$100,'16'!$H$7:$H$100,$A291,'16'!$I$7:$I$100,1)+SUMIFS('16a'!$N$7:$N$100,'16a'!$H$7:$H$100,$A291,'16a'!$I$7:$I$100,1)+SUMIFS('17'!$N$7:$N$100,'17'!$H$7:$H$100,$A291,'17'!$I$7:$I$100,1)+SUMIFS('17a'!$N$7:$N$100,'17a'!$H$7:$H$100,$A291,'17a'!$I$7:$I$100,1)+SUMIFS('18'!$N$7:$N$100,'18'!$H$7:$H$100,$A291,'18'!$I$7:$I$100,1)+SUMIFS('18a'!$N$7:$N$100,'18a'!$H$7:$H$100,$A291,'18a'!$I$7:$I$100,1)
+SUMIFS('19'!$N$7:$N$100,'19'!$H$7:$H$100,$A291,'19'!$I$7:$I$100,1)+SUMIFS('20'!$N$7:$N$100,'20'!$H$7:$H$100,$A291,'20'!$I$7:$I$100,1)+SUMIFS('20a'!$N$7:$N$100,'20a'!$H$7:$H$100,$A291,'20a'!$I$7:$I$100,1)+SUMIFS('21'!$N$7:$N$100,'21'!$H$7:$H$100,$A291,'21'!$I$7:$I$100,1)+SUMIFS('22'!$N$7:$N$100,'22'!$H$7:$H$100,$A291,'22'!$I$7:$I$100,1)+SUMIFS('22a'!$N$7:$N$100,'22a'!$H$7:$H$100,$A291,'22a'!$I$7:$I$100,1)+SUMIFS('22b'!$N$7:$N$100,'22b'!$H$7:$H$100,$A291,'22b'!$I$7:$I$100,1)+SUMIFS('23'!$N$7:$N$100,'23'!$H$7:$H$100,$A291,'23'!$I$7:$I$100,1)+SUMIFS('24'!$N$7:$N$100,'24'!$H$7:$H$100,$A291,'24'!$I$7:$I$100,1)+SUMIFS('24a'!$N$7:$N$100,'24a'!$H$7:$H$100,$A291,'24a'!$I$7:$I$100,1)+SUMIFS('24b'!$N$7:$N$100,'24b'!$H$7:$H$100,$A291,'24b'!$I$7:$I$100,1)+SUMIFS('24c'!$N$7:$N$100,'24c'!$H$7:$H$100,$A291,'24c'!$I$7:$I$100,1)+SUMIFS('24d'!$N$7:$N$100,'24d'!$H$7:$H$100,$A291,'24d'!$I$7:$I$100,1)+SUMIFS('24e'!$N$7:$N$100,'24e'!$H$7:$H$100,$A291,'24e'!$I$7:$I$100,1)+SUMIFS('24f'!$N$7:$N$100,'24f'!$H$7:$H$100,$A291,'24f'!$I$7:$I$100,1)+SUMIFS('24g'!$N$7:$N$100,'24g'!$H$7:$H$100,$A291,'24g'!$I$7:$I$100,1)+SUMIFS('24h'!$N$7:$N$100,'24h'!$H$7:$H$100,$A291,'24h'!$I$7:$I$100,1)+SUMIFS('24i'!$N$7:$N$100,'24i'!$H$7:$H$100,$A291,'24i'!$I$7:$I$100,1)+SUMIFS('25'!$N$7:$N$100,'25'!$H$7:$H$100,$A291,'25'!$I$7:$I$100,1)+SUMIFS('26'!$N$7:$N$100,'26'!$H$7:$H$100,$A291,'26'!$I$7:$I$100,1)+SUMIFS('26a'!$N$7:$N$100,'26a'!$H$7:$H$100,$A291,'26a'!$I$7:$I$100,1)+SUMIFS('27'!$N$7:$N$100,'27'!$H$7:$H$100,$A291,'27'!$I$7:$I$100,1)+SUMIFS('27a'!$N$7:$N$100,'27a'!$H$7:$H$100,$A291,'27a'!$I$7:$I$100,1)+SUMIFS('28'!$N$7:$N$100,'28'!$H$7:$H$100,$A291,'28'!$I$7:$I$100,1)+SUMIFS('29'!$N$7:$N$100,'29'!$H$7:$H$100,$A291,'29'!$I$7:$I$100,1)</f>
        <v>0</v>
      </c>
      <c r="D291" s="258">
        <f>SUMIFS('12'!$N$7:$N$100,'12'!$H$7:$H$100,$A291,'12'!$I$7:$I$100,2)+SUMIFS('13'!$N$7:$N$100,'13'!$H$7:$H$100,$A291,'13'!$I$7:$I$100,2)+SUMIFS('14'!$N$7:$N$100,'14'!$H$7:$H$100,$A291,'14'!$I$7:$I$100,2)+SUMIFS('15'!$N$7:$N$100,'15'!$H$7:$H$100,$A291,'15'!$I$7:$I$100,2)+SUMIFS('15a'!$N$7:$N$100,'15a'!$H$7:$H$100,$A291,'15a'!$I$7:$I$100,2)+SUMIFS('15b'!$N$7:$N$100,'15b'!$H$7:$H$100,$A291,'15b'!$I$7:$I$100,2)+SUMIFS('15c'!$N$7:$N$100,'15c'!$H$7:$H$100,$A291,'15c'!$I$7:$I$100,2)+SUMIFS('15d'!$N$7:$N$100,'15d'!$H$7:$H$100,$A291,'15d'!$I$7:$I$100,2)+SUMIFS('15e'!$N$7:$N$100,'15e'!$H$7:$H$100,$A291,'15e'!$I$7:$I$100,2)+SUMIFS('15f'!$N$7:$N$100,'15f'!$H$7:$H$100,$A291,'15f'!$I$7:$I$100,2)+SUMIFS('15g'!$N$7:$N$100,'15g'!$H$7:$H$100,$A291,'15g'!$I$7:$I$100,2)+SUMIFS('15h'!$N$7:$N$100,'15h'!$H$7:$H$100,$A291,'15h'!$I$7:$I$100,2)+SUMIFS('15i'!$N$7:$N$100,'15i'!$H$7:$H$100,$A291,'15i'!$I$7:$I$100,2)+SUMIFS('15j'!$N$7:$N$100,'15j'!$H$7:$H$100,$A291,'15j'!$I$7:$I$100,2)+SUMIFS('15k'!$N$7:$N$100,'15k'!$H$7:$H$100,$A291,'15k'!$I$7:$I$100,2)+SUMIFS('15l'!$N$7:$N$100,'15l'!$H$7:$H$100,$A291,'15l'!$I$7:$I$100,2)+SUMIFS('15m'!$N$7:$N$100,'15m'!$H$7:$H$100,$A291,'15m'!$I$7:$I$100,2)+SUMIFS('15n'!$N$7:$N$100,'15n'!$H$7:$H$100,$A291,'15n'!$I$7:$I$100,2)+SUMIFS('16'!$N$7:$N$100,'16'!$H$7:$H$100,$A291,'16'!$I$7:$I$100,2)+SUMIFS('16a'!$N$7:$N$100,'16a'!$H$7:$H$100,$A291,'16a'!$I$7:$I$100,2)+SUMIFS('17'!$N$7:$N$100,'17'!$H$7:$H$100,$A291,'17'!$I$7:$I$100,2)+SUMIFS('17a'!$N$7:$N$100,'17a'!$H$7:$H$100,$A291,'17a'!$I$7:$I$100,2)+SUMIFS('18'!$N$7:$N$100,'18'!$H$7:$H$100,$A291,'18'!$I$7:$I$100,2)+SUMIFS('18a'!$N$7:$N$100,'18a'!$H$7:$H$100,$A291,'18a'!$I$7:$I$100,2)
+SUMIFS('19'!$N$7:$N$100,'19'!$H$7:$H$100,$A291,'19'!$I$7:$I$100,2)+SUMIFS('20'!$N$7:$N$100,'20'!$H$7:$H$100,$A291,'20'!$I$7:$I$100,2)+SUMIFS('20a'!$N$7:$N$100,'20a'!$H$7:$H$100,$A291,'20a'!$I$7:$I$100,2)+SUMIFS('21'!$N$7:$N$100,'21'!$H$7:$H$100,$A291,'21'!$I$7:$I$100,2)+SUMIFS('22'!$N$7:$N$100,'22'!$H$7:$H$100,$A291,'22'!$I$7:$I$100,2)+SUMIFS('22a'!$N$7:$N$100,'22a'!$H$7:$H$100,$A291,'22a'!$I$7:$I$100,2)+SUMIFS('22b'!$N$7:$N$100,'22b'!$H$7:$H$100,$A291,'22b'!$I$7:$I$100,2)+SUMIFS('23'!$N$7:$N$100,'23'!$H$7:$H$100,$A291,'23'!$I$7:$I$100,2)+SUMIFS('24'!$N$7:$N$100,'24'!$H$7:$H$100,$A291,'24'!$I$7:$I$100,2)+SUMIFS('24a'!$N$7:$N$100,'24a'!$H$7:$H$100,$A291,'24a'!$I$7:$I$100,2)+SUMIFS('24b'!$N$7:$N$100,'24b'!$H$7:$H$100,$A291,'24b'!$I$7:$I$100,2)+SUMIFS('24c'!$N$7:$N$100,'24c'!$H$7:$H$100,$A291,'24c'!$I$7:$I$100,2)+SUMIFS('24d'!$N$7:$N$100,'24d'!$H$7:$H$100,$A291,'24d'!$I$7:$I$100,2)+SUMIFS('24e'!$N$7:$N$100,'24e'!$H$7:$H$100,$A291,'24e'!$I$7:$I$100,2)+SUMIFS('24f'!$N$7:$N$100,'24f'!$H$7:$H$100,$A291,'24f'!$I$7:$I$100,2)+SUMIFS('24g'!$N$7:$N$100,'24g'!$H$7:$H$100,$A291,'24g'!$I$7:$I$100,2)+SUMIFS('24h'!$N$7:$N$100,'24h'!$H$7:$H$100,$A291,'24h'!$I$7:$I$100,2)+SUMIFS('24i'!$N$7:$N$100,'24i'!$H$7:$H$100,$A291,'24i'!$I$7:$I$100,2)+SUMIFS('25'!$N$7:$N$100,'25'!$H$7:$H$100,$A291,'25'!$I$7:$I$100,2)+SUMIFS('26'!$N$7:$N$100,'26'!$H$7:$H$100,$A291,'26'!$I$7:$I$100,2)+SUMIFS('26a'!$N$7:$N$100,'26a'!$H$7:$H$100,$A291,'26a'!$I$7:$I$100,2)+SUMIFS('27'!$N$7:$N$100,'27'!$H$7:$H$100,$A291,'27'!$I$7:$I$100,2)+SUMIFS('27a'!$N$7:$N$100,'27a'!$H$7:$H$100,$A291,'27a'!$I$7:$I$100,2)+SUMIFS('28'!$N$7:$N$100,'28'!$H$7:$H$100,$A291,'28'!$I$7:$I$100,2)+SUMIFS('29'!$N$7:$N$100,'29'!$H$7:$H$100,$A291,'29'!$I$7:$I$100,2)</f>
        <v>0</v>
      </c>
      <c r="E291" s="258">
        <f>SUMIFS('12'!$N$7:$N$100,'12'!$H$7:$H$100,$A291,'12'!$I$7:$I$100,"")+SUMIFS('13'!$N$7:$N$100,'13'!$H$7:$H$100,$A291,'13'!$I$7:$I$100,"")+SUMIFS('14'!$N$7:$N$100,'14'!$H$7:$H$100,$A291,'14'!$I$7:$I$100,"")+SUMIFS('15'!$N$7:$N$100,'15'!$H$7:$H$100,$A291,'15'!$I$7:$I$100,"")+SUMIFS('15a'!$N$7:$N$100,'15a'!$H$7:$H$100,$A291,'15a'!$I$7:$I$100,"")+SUMIFS('15b'!$N$7:$N$100,'15b'!$H$7:$H$100,$A291,'15b'!$I$7:$I$100,"")+SUMIFS('15c'!$N$7:$N$100,'15c'!$H$7:$H$100,$A291,'15c'!$I$7:$I$100,"")+SUMIFS('15d'!$N$7:$N$100,'15d'!$H$7:$H$100,$A291,'15d'!$I$7:$I$100,"")+SUMIFS('15e'!$N$7:$N$100,'15e'!$H$7:$H$100,$A291,'15e'!$I$7:$I$100,"")+SUMIFS('15f'!$N$7:$N$100,'15f'!$H$7:$H$100,$A291,'15f'!$I$7:$I$100,"")+SUMIFS('15g'!$N$7:$N$100,'15g'!$H$7:$H$100,$A291,'15g'!$I$7:$I$100,"")+SUMIFS('15h'!$N$7:$N$100,'15h'!$H$7:$H$100,$A291,'15h'!$I$7:$I$100,"")+SUMIFS('15i'!$N$7:$N$100,'15i'!$H$7:$H$100,$A291,'15i'!$I$7:$I$100,"")+SUMIFS('15j'!$N$7:$N$100,'15j'!$H$7:$H$100,$A291,'15j'!$I$7:$I$100,"")+SUMIFS('15k'!$N$7:$N$100,'15k'!$H$7:$H$100,$A291,'15k'!$I$7:$I$100,"")+SUMIFS('15l'!$N$7:$N$100,'15l'!$H$7:$H$100,$A291,'15l'!$I$7:$I$100,"")+SUMIFS('15m'!$N$7:$N$100,'15m'!$H$7:$H$100,$A291,'15m'!$I$7:$I$100,"")+SUMIFS('15n'!$N$7:$N$100,'15n'!$H$7:$H$100,$A291,'15n'!$I$7:$I$100,"")+SUMIFS('16'!$N$7:$N$100,'16'!$H$7:$H$100,$A291,'16'!$I$7:$I$100,"")+SUMIFS('16a'!$N$7:$N$100,'16a'!$H$7:$H$100,$A291,'16a'!$I$7:$I$100,"")+SUMIFS('17'!$N$7:$N$100,'17'!$H$7:$H$100,$A291,'17'!$I$7:$I$100,"")+SUMIFS('17a'!$N$7:$N$100,'17a'!$H$7:$H$100,$A291,'17a'!$I$7:$I$100,"")+SUMIFS('18'!$N$7:$N$100,'18'!$H$7:$H$100,$A291,'18'!$I$7:$I$100,"")+SUMIFS('18a'!$N$7:$N$100,'18a'!$H$7:$H$100,$A291,'18a'!$I$7:$I$100,"")
+SUMIFS('19'!$N$7:$N$100,'19'!$H$7:$H$100,$A291,'19'!$I$7:$I$100,"")+SUMIFS('20'!$N$7:$N$100,'20'!$H$7:$H$100,$A291,'20'!$I$7:$I$100,"")+SUMIFS('20a'!$N$7:$N$100,'20a'!$H$7:$H$100,$A291,'20a'!$I$7:$I$100,"")+SUMIFS('21'!$N$7:$N$100,'21'!$H$7:$H$100,$A291,'21'!$I$7:$I$100,"")+SUMIFS('22'!$N$7:$N$100,'22'!$H$7:$H$100,$A291,'22'!$I$7:$I$100,"")+SUMIFS('22a'!$N$7:$N$100,'22a'!$H$7:$H$100,$A291,'22a'!$I$7:$I$100,"")+SUMIFS('22b'!$N$7:$N$100,'22b'!$H$7:$H$100,$A291,'22b'!$I$7:$I$100,"")+SUMIFS('23'!$N$7:$N$100,'23'!$H$7:$H$100,$A291,'23'!$I$7:$I$100,"")+SUMIFS('24'!$N$7:$N$100,'24'!$H$7:$H$100,$A291,'24'!$I$7:$I$100,"")+SUMIFS('24a'!$N$7:$N$100,'24a'!$H$7:$H$100,$A291,'24a'!$I$7:$I$100,"")+SUMIFS('24b'!$N$7:$N$100,'24b'!$H$7:$H$100,$A291,'24b'!$I$7:$I$100,"")+SUMIFS('24c'!$N$7:$N$100,'24c'!$H$7:$H$100,$A291,'24c'!$I$7:$I$100,"")+SUMIFS('24d'!$N$7:$N$100,'24d'!$H$7:$H$100,$A291,'24d'!$I$7:$I$100,"")+SUMIFS('24e'!$N$7:$N$100,'24e'!$H$7:$H$100,$A291,'24e'!$I$7:$I$100,"")+SUMIFS('24f'!$N$7:$N$100,'24f'!$H$7:$H$100,$A291,'24f'!$I$7:$I$100,"")+SUMIFS('24g'!$N$7:$N$100,'24g'!$H$7:$H$100,$A291,'24g'!$I$7:$I$100,"")+SUMIFS('24h'!$N$7:$N$100,'24h'!$H$7:$H$100,$A291,'24h'!$I$7:$I$100,"")+SUMIFS('24i'!$N$7:$N$100,'24i'!$H$7:$H$100,$A291,'24i'!$I$7:$I$100,"")+SUMIFS('25'!$N$7:$N$100,'25'!$H$7:$H$100,$A291,'25'!$I$7:$I$100,"")+SUMIFS('26'!$N$7:$N$100,'26'!$H$7:$H$100,$A291,'26'!$I$7:$I$100,"")+SUMIFS('26a'!$N$7:$N$100,'26a'!$H$7:$H$100,$A291,'26a'!$I$7:$I$100,"")+SUMIFS('27'!$N$7:$N$100,'27'!$H$7:$H$100,$A291,'27'!$I$7:$I$100,"")+SUMIFS('27a'!$N$7:$N$100,'27a'!$H$7:$H$100,$A291,'27a'!$I$7:$I$100,"")+SUMIFS('28'!$N$7:$N$100,'28'!$H$7:$H$100,$A291,'28'!$I$7:$I$100,"")+SUMIFS('29'!$N$7:$N$100,'29'!$H$7:$H$100,$A291,'29'!$I$7:$I$100,"")</f>
        <v>0</v>
      </c>
      <c r="F291" s="259">
        <f t="shared" si="61"/>
        <v>0</v>
      </c>
      <c r="G291" s="257">
        <f>SUMIFS('12'!$J$7:$J$100,'12'!$H$7:$H$100,$A291,'12'!$I$7:$I$100,1)+SUMIFS('13'!$J$7:$J$100,'13'!$H$7:$H$100,$A291,'13'!$I$7:$I$100,1)+SUMIFS('14'!$J$7:$J$100,'14'!$H$7:$H$100,$A291,'14'!$I$7:$I$100,1)+SUMIFS('15'!$J$7:$J$100,'15'!$H$7:$H$100,$A291,'15'!$I$7:$I$100,1)+SUMIFS('15a'!$J$7:$J$100,'15a'!$H$7:$H$100,$A291,'15a'!$I$7:$I$100,1)+SUMIFS('15b'!$J$7:$J$100,'15b'!$H$7:$H$100,$A291,'15b'!$I$7:$I$100,1)+SUMIFS('15c'!$J$7:$J$100,'15c'!$H$7:$H$100,$A291,'15c'!$I$7:$I$100,1)+SUMIFS('15d'!$J$7:$J$100,'15d'!$H$7:$H$100,$A291,'15d'!$I$7:$I$100,1)+SUMIFS('15e'!$J$7:$J$100,'15e'!$H$7:$H$100,$A291,'15e'!$I$7:$I$100,1)+SUMIFS('15f'!$J$7:$J$100,'15f'!$H$7:$H$100,$A291,'15f'!$I$7:$I$100,1)+SUMIFS('15g'!$J$7:$J$100,'15g'!$H$7:$H$100,$A291,'15g'!$I$7:$I$100,1)+SUMIFS('15h'!$J$7:$J$100,'15h'!$H$7:$H$100,$A291,'15h'!$I$7:$I$100,1)+SUMIFS('15i'!$J$7:$J$100,'15i'!$H$7:$H$100,$A291,'15i'!$I$7:$I$100,1)+SUMIFS('15j'!$J$7:$J$100,'15j'!$H$7:$H$100,$A291,'15j'!$I$7:$I$100,1)+SUMIFS('15k'!$J$7:$J$100,'15k'!$H$7:$H$100,$A291,'15k'!$I$7:$I$100,1)+SUMIFS('15l'!$J$7:$J$100,'15l'!$H$7:$H$100,$A291,'15l'!$I$7:$I$100,1)+SUMIFS('15m'!$J$7:$J$100,'15m'!$H$7:$H$100,$A291,'15m'!$I$7:$I$100,1)+SUMIFS('15n'!$J$7:$J$100,'15n'!$H$7:$H$100,$A291,'15n'!$I$7:$I$100,1)+SUMIFS('16'!$J$7:$J$100,'16'!$H$7:$H$100,$A291,'16'!$I$7:$I$100,1)+SUMIFS('16a'!$J$7:$J$100,'16a'!$H$7:$H$100,$A291,'16a'!$I$7:$I$100,1)+SUMIFS('17'!$J$7:$J$100,'17'!$H$7:$H$100,$A291,'17'!$I$7:$I$100,1)+SUMIFS('17a'!$J$7:$J$100,'17a'!$H$7:$H$100,$A291,'17a'!$I$7:$I$100,1)+SUMIFS('18'!$J$7:$J$100,'18'!$H$7:$H$100,$A291,'18'!$I$7:$I$100,1)+SUMIFS('18a'!$J$7:$J$100,'18a'!$H$7:$H$100,$A291,'18a'!$I$7:$I$100,1)
+SUMIFS('19'!$J$7:$J$100,'19'!$H$7:$H$100,$A291,'19'!$I$7:$I$100,1)+SUMIFS('20'!$J$7:$J$100,'20'!$H$7:$H$100,$A291,'20'!$I$7:$I$100,1)+SUMIFS('20a'!$J$7:$J$100,'20a'!$H$7:$H$100,$A291,'20a'!$I$7:$I$100,1)+SUMIFS('21'!$J$7:$J$100,'21'!$H$7:$H$100,$A291,'21'!$I$7:$I$100,1)+SUMIFS('22'!$J$7:$J$100,'22'!$H$7:$H$100,$A291,'22'!$I$7:$I$100,1)+SUMIFS('22a'!$J$7:$J$100,'22a'!$H$7:$H$100,$A291,'22a'!$I$7:$I$100,1)+SUMIFS('22b'!$J$7:$J$100,'22b'!$H$7:$H$100,$A291,'22b'!$I$7:$I$100,1)+SUMIFS('23'!$J$7:$J$100,'23'!$H$7:$H$100,$A291,'23'!$I$7:$I$100,1)+SUMIFS('24'!$J$7:$J$100,'24'!$H$7:$H$100,$A291,'24'!$I$7:$I$100,1)+SUMIFS('24a'!$J$7:$J$100,'24a'!$H$7:$H$100,$A291,'24a'!$I$7:$I$100,1)+SUMIFS('24b'!$J$7:$J$100,'24b'!$H$7:$H$100,$A291,'24b'!$I$7:$I$100,1)+SUMIFS('24c'!$J$7:$J$100,'24c'!$H$7:$H$100,$A291,'24c'!$I$7:$I$100,1)+SUMIFS('24d'!$J$7:$J$100,'24d'!$H$7:$H$100,$A291,'24d'!$I$7:$I$100,1)+SUMIFS('24e'!$J$7:$J$100,'24e'!$H$7:$H$100,$A291,'24e'!$I$7:$I$100,1)+SUMIFS('24f'!$J$7:$J$100,'24f'!$H$7:$H$100,$A291,'24f'!$I$7:$I$100,1)+SUMIFS('24g'!$J$7:$J$100,'24g'!$H$7:$H$100,$A291,'24g'!$I$7:$I$100,1)+SUMIFS('24h'!$J$7:$J$100,'24h'!$H$7:$H$100,$A291,'24h'!$I$7:$I$100,1)+SUMIFS('24i'!$J$7:$J$100,'24i'!$H$7:$H$100,$A291,'24i'!$I$7:$I$100,1)+SUMIFS('25'!$J$7:$J$100,'25'!$H$7:$H$100,$A291,'25'!$I$7:$I$100,1)+SUMIFS('26'!$J$7:$J$100,'26'!$H$7:$H$100,$A291,'26'!$I$7:$I$100,1)+SUMIFS('26a'!$J$7:$J$100,'26a'!$H$7:$H$100,$A291,'26a'!$I$7:$I$100,1)+SUMIFS('27'!$J$7:$J$100,'27'!$H$7:$H$100,$A291,'27'!$I$7:$I$100,1)+SUMIFS('27a'!$J$7:$J$100,'27a'!$H$7:$H$100,$A291,'27a'!$I$7:$I$100,1)+SUMIFS('28'!$J$7:$J$100,'28'!$H$7:$H$100,$A291,'28'!$I$7:$I$100,1)+SUMIFS('29'!$J$7:$J$100,'29'!$H$7:$H$100,$A291,'29'!$I$7:$I$100,1)</f>
        <v>0</v>
      </c>
      <c r="H291" s="258">
        <f>SUMIFS('12'!$J$7:$J$100,'12'!$H$7:$H$100,$A291,'12'!$I$7:$I$100,2)+SUMIFS('13'!$J$7:$J$100,'13'!$H$7:$H$100,$A291,'13'!$I$7:$I$100,2)+SUMIFS('14'!$J$7:$J$100,'14'!$H$7:$H$100,$A291,'14'!$I$7:$I$100,2)+SUMIFS('15'!$J$7:$J$100,'15'!$H$7:$H$100,$A291,'15'!$I$7:$I$100,2)+SUMIFS('15a'!$J$7:$J$100,'15a'!$H$7:$H$100,$A291,'15a'!$I$7:$I$100,2)+SUMIFS('15b'!$J$7:$J$100,'15b'!$H$7:$H$100,$A291,'15b'!$I$7:$I$100,2)+SUMIFS('15c'!$J$7:$J$100,'15c'!$H$7:$H$100,$A291,'15c'!$I$7:$I$100,2)+SUMIFS('15d'!$J$7:$J$100,'15d'!$H$7:$H$100,$A291,'15d'!$I$7:$I$100,2)+SUMIFS('15e'!$J$7:$J$100,'15e'!$H$7:$H$100,$A291,'15e'!$I$7:$I$100,2)+SUMIFS('15f'!$J$7:$J$100,'15f'!$H$7:$H$100,$A291,'15f'!$I$7:$I$100,2)+SUMIFS('15g'!$J$7:$J$100,'15g'!$H$7:$H$100,$A291,'15g'!$I$7:$I$100,2)+SUMIFS('15h'!$J$7:$J$100,'15h'!$H$7:$H$100,$A291,'15h'!$I$7:$I$100,2)+SUMIFS('15i'!$J$7:$J$100,'15i'!$H$7:$H$100,$A291,'15i'!$I$7:$I$100,2)+SUMIFS('15j'!$J$7:$J$100,'15j'!$H$7:$H$100,$A291,'15j'!$I$7:$I$100,2)+SUMIFS('15k'!$J$7:$J$100,'15k'!$H$7:$H$100,$A291,'15k'!$I$7:$I$100,2)+SUMIFS('15l'!$J$7:$J$100,'15l'!$H$7:$H$100,$A291,'15l'!$I$7:$I$100,2)+SUMIFS('15m'!$J$7:$J$100,'15m'!$H$7:$H$100,$A291,'15m'!$I$7:$I$100,2)+SUMIFS('15n'!$J$7:$J$100,'15n'!$H$7:$H$100,$A291,'15n'!$I$7:$I$100,2)+SUMIFS('16'!$J$7:$J$100,'16'!$H$7:$H$100,$A291,'16'!$I$7:$I$100,2)+SUMIFS('16a'!$J$7:$J$100,'16a'!$H$7:$H$100,$A291,'16a'!$I$7:$I$100,2)+SUMIFS('17'!$J$7:$J$100,'17'!$H$7:$H$100,$A291,'17'!$I$7:$I$100,2)+SUMIFS('17a'!$J$7:$J$100,'17a'!$H$7:$H$100,$A291,'17a'!$I$7:$I$100,2)+SUMIFS('18'!$J$7:$J$100,'18'!$H$7:$H$100,$A291,'18'!$I$7:$I$100,2)+SUMIFS('18a'!$J$7:$J$100,'18a'!$H$7:$H$100,$A291,'18a'!$I$7:$I$100,2)
+SUMIFS('19'!$J$7:$J$100,'19'!$H$7:$H$100,$A291,'19'!$I$7:$I$100,2)+SUMIFS('20'!$J$7:$J$100,'20'!$H$7:$H$100,$A291,'20'!$I$7:$I$100,2)+SUMIFS('20a'!$J$7:$J$100,'20a'!$H$7:$H$100,$A291,'20a'!$I$7:$I$100,2)+SUMIFS('21'!$J$7:$J$100,'21'!$H$7:$H$100,$A291,'21'!$I$7:$I$100,2)+SUMIFS('22'!$J$7:$J$100,'22'!$H$7:$H$100,$A291,'22'!$I$7:$I$100,2)+SUMIFS('22a'!$J$7:$J$100,'22a'!$H$7:$H$100,$A291,'22a'!$I$7:$I$100,2)+SUMIFS('22b'!$J$7:$J$100,'22b'!$H$7:$H$100,$A291,'22b'!$I$7:$I$100,2)+SUMIFS('23'!$J$7:$J$100,'23'!$H$7:$H$100,$A291,'23'!$I$7:$I$100,2)+SUMIFS('24'!$J$7:$J$100,'24'!$H$7:$H$100,$A291,'24'!$I$7:$I$100,2)+SUMIFS('24a'!$J$7:$J$100,'24a'!$H$7:$H$100,$A291,'24a'!$I$7:$I$100,2)+SUMIFS('24b'!$J$7:$J$100,'24b'!$H$7:$H$100,$A291,'24b'!$I$7:$I$100,2)+SUMIFS('24c'!$J$7:$J$100,'24c'!$H$7:$H$100,$A291,'24c'!$I$7:$I$100,2)+SUMIFS('24d'!$J$7:$J$100,'24d'!$H$7:$H$100,$A291,'24d'!$I$7:$I$100,2)+SUMIFS('24e'!$J$7:$J$100,'24e'!$H$7:$H$100,$A291,'24e'!$I$7:$I$100,2)+SUMIFS('24f'!$J$7:$J$100,'24f'!$H$7:$H$100,$A291,'24f'!$I$7:$I$100,2)+SUMIFS('24g'!$J$7:$J$100,'24g'!$H$7:$H$100,$A291,'24g'!$I$7:$I$100,2)+SUMIFS('24h'!$J$7:$J$100,'24h'!$H$7:$H$100,$A291,'24h'!$I$7:$I$100,2)+SUMIFS('24i'!$J$7:$J$100,'24i'!$H$7:$H$100,$A291,'24i'!$I$7:$I$100,2)+SUMIFS('25'!$J$7:$J$100,'25'!$H$7:$H$100,$A291,'25'!$I$7:$I$100,2)+SUMIFS('26'!$J$7:$J$100,'26'!$H$7:$H$100,$A291,'26'!$I$7:$I$100,2)+SUMIFS('26a'!$J$7:$J$100,'26a'!$H$7:$H$100,$A291,'26a'!$I$7:$I$100,2)+SUMIFS('27'!$J$7:$J$100,'27'!$H$7:$H$100,$A291,'27'!$I$7:$I$100,2)+SUMIFS('27a'!$J$7:$J$100,'27a'!$H$7:$H$100,$A291,'27a'!$I$7:$I$100,2)+SUMIFS('28'!$J$7:$J$100,'28'!$H$7:$H$100,$A291,'28'!$I$7:$I$100,2)+SUMIFS('29'!$J$7:$J$100,'29'!$H$7:$H$100,$A291,'29'!$I$7:$I$100,2)</f>
        <v>0</v>
      </c>
      <c r="I291" s="258">
        <f>SUMIFS('12'!$J$7:$J$100,'12'!$H$7:$H$100,$A291,'12'!$I$7:$I$100,"")+SUMIFS('13'!$J$7:$J$100,'13'!$H$7:$H$100,$A291,'13'!$I$7:$I$100,"")+SUMIFS('14'!$J$7:$J$100,'14'!$H$7:$H$100,$A291,'14'!$I$7:$I$100,"")+SUMIFS('15'!$J$7:$J$100,'15'!$H$7:$H$100,$A291,'15'!$I$7:$I$100,"")+SUMIFS('15a'!$J$7:$J$100,'15a'!$H$7:$H$100,$A291,'15a'!$I$7:$I$100,"")+SUMIFS('15b'!$J$7:$J$100,'15b'!$H$7:$H$100,$A291,'15b'!$I$7:$I$100,"")+SUMIFS('15c'!$J$7:$J$100,'15c'!$H$7:$H$100,$A291,'15c'!$I$7:$I$100,"")+SUMIFS('15d'!$J$7:$J$100,'15d'!$H$7:$H$100,$A291,'15d'!$I$7:$I$100,"")+SUMIFS('15e'!$J$7:$J$100,'15e'!$H$7:$H$100,$A291,'15e'!$I$7:$I$100,"")+SUMIFS('15f'!$J$7:$J$100,'15f'!$H$7:$H$100,$A291,'15f'!$I$7:$I$100,"")+SUMIFS('15g'!$J$7:$J$100,'15g'!$H$7:$H$100,$A291,'15g'!$I$7:$I$100,"")+SUMIFS('15h'!$J$7:$J$100,'15h'!$H$7:$H$100,$A291,'15h'!$I$7:$I$100,"")+SUMIFS('15i'!$J$7:$J$100,'15i'!$H$7:$H$100,$A291,'15i'!$I$7:$I$100,"")+SUMIFS('15j'!$J$7:$J$100,'15j'!$H$7:$H$100,$A291,'15j'!$I$7:$I$100,"")+SUMIFS('15k'!$J$7:$J$100,'15k'!$H$7:$H$100,$A291,'15k'!$I$7:$I$100,"")+SUMIFS('15l'!$J$7:$J$100,'15l'!$H$7:$H$100,$A291,'15l'!$I$7:$I$100,"")+SUMIFS('15m'!$J$7:$J$100,'15m'!$H$7:$H$100,$A291,'15m'!$I$7:$I$100,"")+SUMIFS('15n'!$J$7:$J$100,'15n'!$H$7:$H$100,$A291,'15n'!$I$7:$I$100,"")+SUMIFS('16'!$J$7:$J$100,'16'!$H$7:$H$100,$A291,'16'!$I$7:$I$100,"")+SUMIFS('16a'!$J$7:$J$100,'16a'!$H$7:$H$100,$A291,'16a'!$I$7:$I$100,"")+SUMIFS('17'!$J$7:$J$100,'17'!$H$7:$H$100,$A291,'17'!$I$7:$I$100,"")+SUMIFS('17a'!$J$7:$J$100,'17a'!$H$7:$H$100,$A291,'17a'!$I$7:$I$100,"")+SUMIFS('18'!$J$7:$J$100,'18'!$H$7:$H$100,$A291,'18'!$I$7:$I$100,"")+SUMIFS('18a'!$J$7:$J$100,'18a'!$H$7:$H$100,$A291,'18a'!$I$7:$I$100,"")
+SUMIFS('19'!$J$7:$J$100,'19'!$H$7:$H$100,$A291,'19'!$I$7:$I$100,"")+SUMIFS('20'!$J$7:$J$100,'20'!$H$7:$H$100,$A291,'20'!$I$7:$I$100,"")+SUMIFS('20a'!$J$7:$J$100,'20a'!$H$7:$H$100,$A291,'20a'!$I$7:$I$100,"")+SUMIFS('21'!$J$7:$J$100,'21'!$H$7:$H$100,$A291,'21'!$I$7:$I$100,"")+SUMIFS('22'!$J$7:$J$100,'22'!$H$7:$H$100,$A291,'22'!$I$7:$I$100,"")+SUMIFS('22a'!$J$7:$J$100,'22a'!$H$7:$H$100,$A291,'22a'!$I$7:$I$100,"")+SUMIFS('22b'!$J$7:$J$100,'22b'!$H$7:$H$100,$A291,'22b'!$I$7:$I$100,"")+SUMIFS('23'!$J$7:$J$100,'23'!$H$7:$H$100,$A291,'23'!$I$7:$I$100,"")+SUMIFS('24'!$J$7:$J$100,'24'!$H$7:$H$100,$A291,'24'!$I$7:$I$100,"")+SUMIFS('24a'!$J$7:$J$100,'24a'!$H$7:$H$100,$A291,'24a'!$I$7:$I$100,"")+SUMIFS('24b'!$J$7:$J$100,'24b'!$H$7:$H$100,$A291,'24b'!$I$7:$I$100,"")+SUMIFS('24c'!$J$7:$J$100,'24c'!$H$7:$H$100,$A291,'24c'!$I$7:$I$100,"")+SUMIFS('24d'!$J$7:$J$100,'24d'!$H$7:$H$100,$A291,'24d'!$I$7:$I$100,"")+SUMIFS('24e'!$J$7:$J$100,'24e'!$H$7:$H$100,$A291,'24e'!$I$7:$I$100,"")+SUMIFS('24f'!$J$7:$J$100,'24f'!$H$7:$H$100,$A291,'24f'!$I$7:$I$100,"")+SUMIFS('24g'!$J$7:$J$100,'24g'!$H$7:$H$100,$A291,'24g'!$I$7:$I$100,"")+SUMIFS('24h'!$J$7:$J$100,'24h'!$H$7:$H$100,$A291,'24h'!$I$7:$I$100,"")+SUMIFS('24i'!$J$7:$J$100,'24i'!$H$7:$H$100,$A291,'24i'!$I$7:$I$100,"")+SUMIFS('25'!$J$7:$J$100,'25'!$H$7:$H$100,$A291,'25'!$I$7:$I$100,"")+SUMIFS('26'!$J$7:$J$100,'26'!$H$7:$H$100,$A291,'26'!$I$7:$I$100,"")+SUMIFS('26a'!$J$7:$J$100,'26a'!$H$7:$H$100,$A291,'26a'!$I$7:$I$100,"")+SUMIFS('27'!$J$7:$J$100,'27'!$H$7:$H$100,$A291,'27'!$I$7:$I$100,"")+SUMIFS('27a'!$J$7:$J$100,'27a'!$H$7:$H$100,$A291,'27a'!$I$7:$I$100,"")+SUMIFS('28'!$J$7:$J$100,'28'!$H$7:$H$100,$A291,'28'!$I$7:$I$100,"")+SUMIFS('29'!$J$7:$J$100,'29'!$H$7:$H$100,$A291,'29'!$I$7:$I$100,"")</f>
        <v>0</v>
      </c>
      <c r="J291" s="259">
        <f t="shared" si="62"/>
        <v>0</v>
      </c>
      <c r="S291" s="247">
        <f t="shared" si="60"/>
        <v>0</v>
      </c>
    </row>
    <row r="292" ht="12.75" customHeight="1">
      <c r="A292" s="1" t="s">
        <v>2731</v>
      </c>
      <c r="B292" s="1" t="s">
        <v>4607</v>
      </c>
      <c r="C292" s="257">
        <f>SUMIFS('12'!$N$7:$N$100,'12'!$H$7:$H$100,$A292,'12'!$I$7:$I$100,1)+SUMIFS('13'!$N$7:$N$100,'13'!$H$7:$H$100,$A292,'13'!$I$7:$I$100,1)+SUMIFS('14'!$N$7:$N$100,'14'!$H$7:$H$100,$A292,'14'!$I$7:$I$100,1)+SUMIFS('15'!$N$7:$N$100,'15'!$H$7:$H$100,$A292,'15'!$I$7:$I$100,1)+SUMIFS('15a'!$N$7:$N$100,'15a'!$H$7:$H$100,$A292,'15a'!$I$7:$I$100,1)+SUMIFS('15b'!$N$7:$N$100,'15b'!$H$7:$H$100,$A292,'15b'!$I$7:$I$100,1)+SUMIFS('15c'!$N$7:$N$100,'15c'!$H$7:$H$100,$A292,'15c'!$I$7:$I$100,1)+SUMIFS('15d'!$N$7:$N$100,'15d'!$H$7:$H$100,$A292,'15d'!$I$7:$I$100,1)+SUMIFS('15e'!$N$7:$N$100,'15e'!$H$7:$H$100,$A292,'15e'!$I$7:$I$100,1)+SUMIFS('15f'!$N$7:$N$100,'15f'!$H$7:$H$100,$A292,'15f'!$I$7:$I$100,1)+SUMIFS('15g'!$N$7:$N$100,'15g'!$H$7:$H$100,$A292,'15g'!$I$7:$I$100,1)+SUMIFS('15h'!$N$7:$N$100,'15h'!$H$7:$H$100,$A292,'15h'!$I$7:$I$100,1)+SUMIFS('15i'!$N$7:$N$100,'15i'!$H$7:$H$100,$A292,'15i'!$I$7:$I$100,1)+SUMIFS('15j'!$N$7:$N$100,'15j'!$H$7:$H$100,$A292,'15j'!$I$7:$I$100,1)+SUMIFS('15k'!$N$7:$N$100,'15k'!$H$7:$H$100,$A292,'15k'!$I$7:$I$100,1)+SUMIFS('15l'!$N$7:$N$100,'15l'!$H$7:$H$100,$A292,'15l'!$I$7:$I$100,1)+SUMIFS('15m'!$N$7:$N$100,'15m'!$H$7:$H$100,$A292,'15m'!$I$7:$I$100,1)+SUMIFS('15n'!$N$7:$N$100,'15n'!$H$7:$H$100,$A292,'15n'!$I$7:$I$100,1)+SUMIFS('16'!$N$7:$N$100,'16'!$H$7:$H$100,$A292,'16'!$I$7:$I$100,1)+SUMIFS('16a'!$N$7:$N$100,'16a'!$H$7:$H$100,$A292,'16a'!$I$7:$I$100,1)+SUMIFS('17'!$N$7:$N$100,'17'!$H$7:$H$100,$A292,'17'!$I$7:$I$100,1)+SUMIFS('17a'!$N$7:$N$100,'17a'!$H$7:$H$100,$A292,'17a'!$I$7:$I$100,1)+SUMIFS('18'!$N$7:$N$100,'18'!$H$7:$H$100,$A292,'18'!$I$7:$I$100,1)+SUMIFS('18a'!$N$7:$N$100,'18a'!$H$7:$H$100,$A292,'18a'!$I$7:$I$100,1)
+SUMIFS('19'!$N$7:$N$100,'19'!$H$7:$H$100,$A292,'19'!$I$7:$I$100,1)+SUMIFS('20'!$N$7:$N$100,'20'!$H$7:$H$100,$A292,'20'!$I$7:$I$100,1)+SUMIFS('20a'!$N$7:$N$100,'20a'!$H$7:$H$100,$A292,'20a'!$I$7:$I$100,1)+SUMIFS('21'!$N$7:$N$100,'21'!$H$7:$H$100,$A292,'21'!$I$7:$I$100,1)+SUMIFS('22'!$N$7:$N$100,'22'!$H$7:$H$100,$A292,'22'!$I$7:$I$100,1)+SUMIFS('22a'!$N$7:$N$100,'22a'!$H$7:$H$100,$A292,'22a'!$I$7:$I$100,1)+SUMIFS('22b'!$N$7:$N$100,'22b'!$H$7:$H$100,$A292,'22b'!$I$7:$I$100,1)+SUMIFS('23'!$N$7:$N$100,'23'!$H$7:$H$100,$A292,'23'!$I$7:$I$100,1)+SUMIFS('24'!$N$7:$N$100,'24'!$H$7:$H$100,$A292,'24'!$I$7:$I$100,1)+SUMIFS('24a'!$N$7:$N$100,'24a'!$H$7:$H$100,$A292,'24a'!$I$7:$I$100,1)+SUMIFS('24b'!$N$7:$N$100,'24b'!$H$7:$H$100,$A292,'24b'!$I$7:$I$100,1)+SUMIFS('24c'!$N$7:$N$100,'24c'!$H$7:$H$100,$A292,'24c'!$I$7:$I$100,1)+SUMIFS('24d'!$N$7:$N$100,'24d'!$H$7:$H$100,$A292,'24d'!$I$7:$I$100,1)+SUMIFS('24e'!$N$7:$N$100,'24e'!$H$7:$H$100,$A292,'24e'!$I$7:$I$100,1)+SUMIFS('24f'!$N$7:$N$100,'24f'!$H$7:$H$100,$A292,'24f'!$I$7:$I$100,1)+SUMIFS('24g'!$N$7:$N$100,'24g'!$H$7:$H$100,$A292,'24g'!$I$7:$I$100,1)+SUMIFS('24h'!$N$7:$N$100,'24h'!$H$7:$H$100,$A292,'24h'!$I$7:$I$100,1)+SUMIFS('24i'!$N$7:$N$100,'24i'!$H$7:$H$100,$A292,'24i'!$I$7:$I$100,1)+SUMIFS('25'!$N$7:$N$100,'25'!$H$7:$H$100,$A292,'25'!$I$7:$I$100,1)+SUMIFS('26'!$N$7:$N$100,'26'!$H$7:$H$100,$A292,'26'!$I$7:$I$100,1)+SUMIFS('26a'!$N$7:$N$100,'26a'!$H$7:$H$100,$A292,'26a'!$I$7:$I$100,1)+SUMIFS('27'!$N$7:$N$100,'27'!$H$7:$H$100,$A292,'27'!$I$7:$I$100,1)+SUMIFS('27a'!$N$7:$N$100,'27a'!$H$7:$H$100,$A292,'27a'!$I$7:$I$100,1)+SUMIFS('28'!$N$7:$N$100,'28'!$H$7:$H$100,$A292,'28'!$I$7:$I$100,1)+SUMIFS('29'!$N$7:$N$100,'29'!$H$7:$H$100,$A292,'29'!$I$7:$I$100,1)</f>
        <v>0</v>
      </c>
      <c r="D292" s="258">
        <f>SUMIFS('12'!$N$7:$N$100,'12'!$H$7:$H$100,$A292,'12'!$I$7:$I$100,2)+SUMIFS('13'!$N$7:$N$100,'13'!$H$7:$H$100,$A292,'13'!$I$7:$I$100,2)+SUMIFS('14'!$N$7:$N$100,'14'!$H$7:$H$100,$A292,'14'!$I$7:$I$100,2)+SUMIFS('15'!$N$7:$N$100,'15'!$H$7:$H$100,$A292,'15'!$I$7:$I$100,2)+SUMIFS('15a'!$N$7:$N$100,'15a'!$H$7:$H$100,$A292,'15a'!$I$7:$I$100,2)+SUMIFS('15b'!$N$7:$N$100,'15b'!$H$7:$H$100,$A292,'15b'!$I$7:$I$100,2)+SUMIFS('15c'!$N$7:$N$100,'15c'!$H$7:$H$100,$A292,'15c'!$I$7:$I$100,2)+SUMIFS('15d'!$N$7:$N$100,'15d'!$H$7:$H$100,$A292,'15d'!$I$7:$I$100,2)+SUMIFS('15e'!$N$7:$N$100,'15e'!$H$7:$H$100,$A292,'15e'!$I$7:$I$100,2)+SUMIFS('15f'!$N$7:$N$100,'15f'!$H$7:$H$100,$A292,'15f'!$I$7:$I$100,2)+SUMIFS('15g'!$N$7:$N$100,'15g'!$H$7:$H$100,$A292,'15g'!$I$7:$I$100,2)+SUMIFS('15h'!$N$7:$N$100,'15h'!$H$7:$H$100,$A292,'15h'!$I$7:$I$100,2)+SUMIFS('15i'!$N$7:$N$100,'15i'!$H$7:$H$100,$A292,'15i'!$I$7:$I$100,2)+SUMIFS('15j'!$N$7:$N$100,'15j'!$H$7:$H$100,$A292,'15j'!$I$7:$I$100,2)+SUMIFS('15k'!$N$7:$N$100,'15k'!$H$7:$H$100,$A292,'15k'!$I$7:$I$100,2)+SUMIFS('15l'!$N$7:$N$100,'15l'!$H$7:$H$100,$A292,'15l'!$I$7:$I$100,2)+SUMIFS('15m'!$N$7:$N$100,'15m'!$H$7:$H$100,$A292,'15m'!$I$7:$I$100,2)+SUMIFS('15n'!$N$7:$N$100,'15n'!$H$7:$H$100,$A292,'15n'!$I$7:$I$100,2)+SUMIFS('16'!$N$7:$N$100,'16'!$H$7:$H$100,$A292,'16'!$I$7:$I$100,2)+SUMIFS('16a'!$N$7:$N$100,'16a'!$H$7:$H$100,$A292,'16a'!$I$7:$I$100,2)+SUMIFS('17'!$N$7:$N$100,'17'!$H$7:$H$100,$A292,'17'!$I$7:$I$100,2)+SUMIFS('17a'!$N$7:$N$100,'17a'!$H$7:$H$100,$A292,'17a'!$I$7:$I$100,2)+SUMIFS('18'!$N$7:$N$100,'18'!$H$7:$H$100,$A292,'18'!$I$7:$I$100,2)+SUMIFS('18a'!$N$7:$N$100,'18a'!$H$7:$H$100,$A292,'18a'!$I$7:$I$100,2)
+SUMIFS('19'!$N$7:$N$100,'19'!$H$7:$H$100,$A292,'19'!$I$7:$I$100,2)+SUMIFS('20'!$N$7:$N$100,'20'!$H$7:$H$100,$A292,'20'!$I$7:$I$100,2)+SUMIFS('20a'!$N$7:$N$100,'20a'!$H$7:$H$100,$A292,'20a'!$I$7:$I$100,2)+SUMIFS('21'!$N$7:$N$100,'21'!$H$7:$H$100,$A292,'21'!$I$7:$I$100,2)+SUMIFS('22'!$N$7:$N$100,'22'!$H$7:$H$100,$A292,'22'!$I$7:$I$100,2)+SUMIFS('22a'!$N$7:$N$100,'22a'!$H$7:$H$100,$A292,'22a'!$I$7:$I$100,2)+SUMIFS('22b'!$N$7:$N$100,'22b'!$H$7:$H$100,$A292,'22b'!$I$7:$I$100,2)+SUMIFS('23'!$N$7:$N$100,'23'!$H$7:$H$100,$A292,'23'!$I$7:$I$100,2)+SUMIFS('24'!$N$7:$N$100,'24'!$H$7:$H$100,$A292,'24'!$I$7:$I$100,2)+SUMIFS('24a'!$N$7:$N$100,'24a'!$H$7:$H$100,$A292,'24a'!$I$7:$I$100,2)+SUMIFS('24b'!$N$7:$N$100,'24b'!$H$7:$H$100,$A292,'24b'!$I$7:$I$100,2)+SUMIFS('24c'!$N$7:$N$100,'24c'!$H$7:$H$100,$A292,'24c'!$I$7:$I$100,2)+SUMIFS('24d'!$N$7:$N$100,'24d'!$H$7:$H$100,$A292,'24d'!$I$7:$I$100,2)+SUMIFS('24e'!$N$7:$N$100,'24e'!$H$7:$H$100,$A292,'24e'!$I$7:$I$100,2)+SUMIFS('24f'!$N$7:$N$100,'24f'!$H$7:$H$100,$A292,'24f'!$I$7:$I$100,2)+SUMIFS('24g'!$N$7:$N$100,'24g'!$H$7:$H$100,$A292,'24g'!$I$7:$I$100,2)+SUMIFS('24h'!$N$7:$N$100,'24h'!$H$7:$H$100,$A292,'24h'!$I$7:$I$100,2)+SUMIFS('24i'!$N$7:$N$100,'24i'!$H$7:$H$100,$A292,'24i'!$I$7:$I$100,2)+SUMIFS('25'!$N$7:$N$100,'25'!$H$7:$H$100,$A292,'25'!$I$7:$I$100,2)+SUMIFS('26'!$N$7:$N$100,'26'!$H$7:$H$100,$A292,'26'!$I$7:$I$100,2)+SUMIFS('26a'!$N$7:$N$100,'26a'!$H$7:$H$100,$A292,'26a'!$I$7:$I$100,2)+SUMIFS('27'!$N$7:$N$100,'27'!$H$7:$H$100,$A292,'27'!$I$7:$I$100,2)+SUMIFS('27a'!$N$7:$N$100,'27a'!$H$7:$H$100,$A292,'27a'!$I$7:$I$100,2)+SUMIFS('28'!$N$7:$N$100,'28'!$H$7:$H$100,$A292,'28'!$I$7:$I$100,2)+SUMIFS('29'!$N$7:$N$100,'29'!$H$7:$H$100,$A292,'29'!$I$7:$I$100,2)</f>
        <v>0</v>
      </c>
      <c r="E292" s="258">
        <f>SUMIFS('12'!$N$7:$N$100,'12'!$H$7:$H$100,$A292,'12'!$I$7:$I$100,"")+SUMIFS('13'!$N$7:$N$100,'13'!$H$7:$H$100,$A292,'13'!$I$7:$I$100,"")+SUMIFS('14'!$N$7:$N$100,'14'!$H$7:$H$100,$A292,'14'!$I$7:$I$100,"")+SUMIFS('15'!$N$7:$N$100,'15'!$H$7:$H$100,$A292,'15'!$I$7:$I$100,"")+SUMIFS('15a'!$N$7:$N$100,'15a'!$H$7:$H$100,$A292,'15a'!$I$7:$I$100,"")+SUMIFS('15b'!$N$7:$N$100,'15b'!$H$7:$H$100,$A292,'15b'!$I$7:$I$100,"")+SUMIFS('15c'!$N$7:$N$100,'15c'!$H$7:$H$100,$A292,'15c'!$I$7:$I$100,"")+SUMIFS('15d'!$N$7:$N$100,'15d'!$H$7:$H$100,$A292,'15d'!$I$7:$I$100,"")+SUMIFS('15e'!$N$7:$N$100,'15e'!$H$7:$H$100,$A292,'15e'!$I$7:$I$100,"")+SUMIFS('15f'!$N$7:$N$100,'15f'!$H$7:$H$100,$A292,'15f'!$I$7:$I$100,"")+SUMIFS('15g'!$N$7:$N$100,'15g'!$H$7:$H$100,$A292,'15g'!$I$7:$I$100,"")+SUMIFS('15h'!$N$7:$N$100,'15h'!$H$7:$H$100,$A292,'15h'!$I$7:$I$100,"")+SUMIFS('15i'!$N$7:$N$100,'15i'!$H$7:$H$100,$A292,'15i'!$I$7:$I$100,"")+SUMIFS('15j'!$N$7:$N$100,'15j'!$H$7:$H$100,$A292,'15j'!$I$7:$I$100,"")+SUMIFS('15k'!$N$7:$N$100,'15k'!$H$7:$H$100,$A292,'15k'!$I$7:$I$100,"")+SUMIFS('15l'!$N$7:$N$100,'15l'!$H$7:$H$100,$A292,'15l'!$I$7:$I$100,"")+SUMIFS('15m'!$N$7:$N$100,'15m'!$H$7:$H$100,$A292,'15m'!$I$7:$I$100,"")+SUMIFS('15n'!$N$7:$N$100,'15n'!$H$7:$H$100,$A292,'15n'!$I$7:$I$100,"")+SUMIFS('16'!$N$7:$N$100,'16'!$H$7:$H$100,$A292,'16'!$I$7:$I$100,"")+SUMIFS('16a'!$N$7:$N$100,'16a'!$H$7:$H$100,$A292,'16a'!$I$7:$I$100,"")+SUMIFS('17'!$N$7:$N$100,'17'!$H$7:$H$100,$A292,'17'!$I$7:$I$100,"")+SUMIFS('17a'!$N$7:$N$100,'17a'!$H$7:$H$100,$A292,'17a'!$I$7:$I$100,"")+SUMIFS('18'!$N$7:$N$100,'18'!$H$7:$H$100,$A292,'18'!$I$7:$I$100,"")+SUMIFS('18a'!$N$7:$N$100,'18a'!$H$7:$H$100,$A292,'18a'!$I$7:$I$100,"")
+SUMIFS('19'!$N$7:$N$100,'19'!$H$7:$H$100,$A292,'19'!$I$7:$I$100,"")+SUMIFS('20'!$N$7:$N$100,'20'!$H$7:$H$100,$A292,'20'!$I$7:$I$100,"")+SUMIFS('20a'!$N$7:$N$100,'20a'!$H$7:$H$100,$A292,'20a'!$I$7:$I$100,"")+SUMIFS('21'!$N$7:$N$100,'21'!$H$7:$H$100,$A292,'21'!$I$7:$I$100,"")+SUMIFS('22'!$N$7:$N$100,'22'!$H$7:$H$100,$A292,'22'!$I$7:$I$100,"")+SUMIFS('22a'!$N$7:$N$100,'22a'!$H$7:$H$100,$A292,'22a'!$I$7:$I$100,"")+SUMIFS('22b'!$N$7:$N$100,'22b'!$H$7:$H$100,$A292,'22b'!$I$7:$I$100,"")+SUMIFS('23'!$N$7:$N$100,'23'!$H$7:$H$100,$A292,'23'!$I$7:$I$100,"")+SUMIFS('24'!$N$7:$N$100,'24'!$H$7:$H$100,$A292,'24'!$I$7:$I$100,"")+SUMIFS('24a'!$N$7:$N$100,'24a'!$H$7:$H$100,$A292,'24a'!$I$7:$I$100,"")+SUMIFS('24b'!$N$7:$N$100,'24b'!$H$7:$H$100,$A292,'24b'!$I$7:$I$100,"")+SUMIFS('24c'!$N$7:$N$100,'24c'!$H$7:$H$100,$A292,'24c'!$I$7:$I$100,"")+SUMIFS('24d'!$N$7:$N$100,'24d'!$H$7:$H$100,$A292,'24d'!$I$7:$I$100,"")+SUMIFS('24e'!$N$7:$N$100,'24e'!$H$7:$H$100,$A292,'24e'!$I$7:$I$100,"")+SUMIFS('24f'!$N$7:$N$100,'24f'!$H$7:$H$100,$A292,'24f'!$I$7:$I$100,"")+SUMIFS('24g'!$N$7:$N$100,'24g'!$H$7:$H$100,$A292,'24g'!$I$7:$I$100,"")+SUMIFS('24h'!$N$7:$N$100,'24h'!$H$7:$H$100,$A292,'24h'!$I$7:$I$100,"")+SUMIFS('24i'!$N$7:$N$100,'24i'!$H$7:$H$100,$A292,'24i'!$I$7:$I$100,"")+SUMIFS('25'!$N$7:$N$100,'25'!$H$7:$H$100,$A292,'25'!$I$7:$I$100,"")+SUMIFS('26'!$N$7:$N$100,'26'!$H$7:$H$100,$A292,'26'!$I$7:$I$100,"")+SUMIFS('26a'!$N$7:$N$100,'26a'!$H$7:$H$100,$A292,'26a'!$I$7:$I$100,"")+SUMIFS('27'!$N$7:$N$100,'27'!$H$7:$H$100,$A292,'27'!$I$7:$I$100,"")+SUMIFS('27a'!$N$7:$N$100,'27a'!$H$7:$H$100,$A292,'27a'!$I$7:$I$100,"")+SUMIFS('28'!$N$7:$N$100,'28'!$H$7:$H$100,$A292,'28'!$I$7:$I$100,"")+SUMIFS('29'!$N$7:$N$100,'29'!$H$7:$H$100,$A292,'29'!$I$7:$I$100,"")</f>
        <v>0</v>
      </c>
      <c r="F292" s="259">
        <f t="shared" si="61"/>
        <v>0</v>
      </c>
      <c r="G292" s="257">
        <f>SUMIFS('12'!$J$7:$J$100,'12'!$H$7:$H$100,$A292,'12'!$I$7:$I$100,1)+SUMIFS('13'!$J$7:$J$100,'13'!$H$7:$H$100,$A292,'13'!$I$7:$I$100,1)+SUMIFS('14'!$J$7:$J$100,'14'!$H$7:$H$100,$A292,'14'!$I$7:$I$100,1)+SUMIFS('15'!$J$7:$J$100,'15'!$H$7:$H$100,$A292,'15'!$I$7:$I$100,1)+SUMIFS('15a'!$J$7:$J$100,'15a'!$H$7:$H$100,$A292,'15a'!$I$7:$I$100,1)+SUMIFS('15b'!$J$7:$J$100,'15b'!$H$7:$H$100,$A292,'15b'!$I$7:$I$100,1)+SUMIFS('15c'!$J$7:$J$100,'15c'!$H$7:$H$100,$A292,'15c'!$I$7:$I$100,1)+SUMIFS('15d'!$J$7:$J$100,'15d'!$H$7:$H$100,$A292,'15d'!$I$7:$I$100,1)+SUMIFS('15e'!$J$7:$J$100,'15e'!$H$7:$H$100,$A292,'15e'!$I$7:$I$100,1)+SUMIFS('15f'!$J$7:$J$100,'15f'!$H$7:$H$100,$A292,'15f'!$I$7:$I$100,1)+SUMIFS('15g'!$J$7:$J$100,'15g'!$H$7:$H$100,$A292,'15g'!$I$7:$I$100,1)+SUMIFS('15h'!$J$7:$J$100,'15h'!$H$7:$H$100,$A292,'15h'!$I$7:$I$100,1)+SUMIFS('15i'!$J$7:$J$100,'15i'!$H$7:$H$100,$A292,'15i'!$I$7:$I$100,1)+SUMIFS('15j'!$J$7:$J$100,'15j'!$H$7:$H$100,$A292,'15j'!$I$7:$I$100,1)+SUMIFS('15k'!$J$7:$J$100,'15k'!$H$7:$H$100,$A292,'15k'!$I$7:$I$100,1)+SUMIFS('15l'!$J$7:$J$100,'15l'!$H$7:$H$100,$A292,'15l'!$I$7:$I$100,1)+SUMIFS('15m'!$J$7:$J$100,'15m'!$H$7:$H$100,$A292,'15m'!$I$7:$I$100,1)+SUMIFS('15n'!$J$7:$J$100,'15n'!$H$7:$H$100,$A292,'15n'!$I$7:$I$100,1)+SUMIFS('16'!$J$7:$J$100,'16'!$H$7:$H$100,$A292,'16'!$I$7:$I$100,1)+SUMIFS('16a'!$J$7:$J$100,'16a'!$H$7:$H$100,$A292,'16a'!$I$7:$I$100,1)+SUMIFS('17'!$J$7:$J$100,'17'!$H$7:$H$100,$A292,'17'!$I$7:$I$100,1)+SUMIFS('17a'!$J$7:$J$100,'17a'!$H$7:$H$100,$A292,'17a'!$I$7:$I$100,1)+SUMIFS('18'!$J$7:$J$100,'18'!$H$7:$H$100,$A292,'18'!$I$7:$I$100,1)+SUMIFS('18a'!$J$7:$J$100,'18a'!$H$7:$H$100,$A292,'18a'!$I$7:$I$100,1)
+SUMIFS('19'!$J$7:$J$100,'19'!$H$7:$H$100,$A292,'19'!$I$7:$I$100,1)+SUMIFS('20'!$J$7:$J$100,'20'!$H$7:$H$100,$A292,'20'!$I$7:$I$100,1)+SUMIFS('20a'!$J$7:$J$100,'20a'!$H$7:$H$100,$A292,'20a'!$I$7:$I$100,1)+SUMIFS('21'!$J$7:$J$100,'21'!$H$7:$H$100,$A292,'21'!$I$7:$I$100,1)+SUMIFS('22'!$J$7:$J$100,'22'!$H$7:$H$100,$A292,'22'!$I$7:$I$100,1)+SUMIFS('22a'!$J$7:$J$100,'22a'!$H$7:$H$100,$A292,'22a'!$I$7:$I$100,1)+SUMIFS('22b'!$J$7:$J$100,'22b'!$H$7:$H$100,$A292,'22b'!$I$7:$I$100,1)+SUMIFS('23'!$J$7:$J$100,'23'!$H$7:$H$100,$A292,'23'!$I$7:$I$100,1)+SUMIFS('24'!$J$7:$J$100,'24'!$H$7:$H$100,$A292,'24'!$I$7:$I$100,1)+SUMIFS('24a'!$J$7:$J$100,'24a'!$H$7:$H$100,$A292,'24a'!$I$7:$I$100,1)+SUMIFS('24b'!$J$7:$J$100,'24b'!$H$7:$H$100,$A292,'24b'!$I$7:$I$100,1)+SUMIFS('24c'!$J$7:$J$100,'24c'!$H$7:$H$100,$A292,'24c'!$I$7:$I$100,1)+SUMIFS('24d'!$J$7:$J$100,'24d'!$H$7:$H$100,$A292,'24d'!$I$7:$I$100,1)+SUMIFS('24e'!$J$7:$J$100,'24e'!$H$7:$H$100,$A292,'24e'!$I$7:$I$100,1)+SUMIFS('24f'!$J$7:$J$100,'24f'!$H$7:$H$100,$A292,'24f'!$I$7:$I$100,1)+SUMIFS('24g'!$J$7:$J$100,'24g'!$H$7:$H$100,$A292,'24g'!$I$7:$I$100,1)+SUMIFS('24h'!$J$7:$J$100,'24h'!$H$7:$H$100,$A292,'24h'!$I$7:$I$100,1)+SUMIFS('24i'!$J$7:$J$100,'24i'!$H$7:$H$100,$A292,'24i'!$I$7:$I$100,1)+SUMIFS('25'!$J$7:$J$100,'25'!$H$7:$H$100,$A292,'25'!$I$7:$I$100,1)+SUMIFS('26'!$J$7:$J$100,'26'!$H$7:$H$100,$A292,'26'!$I$7:$I$100,1)+SUMIFS('26a'!$J$7:$J$100,'26a'!$H$7:$H$100,$A292,'26a'!$I$7:$I$100,1)+SUMIFS('27'!$J$7:$J$100,'27'!$H$7:$H$100,$A292,'27'!$I$7:$I$100,1)+SUMIFS('27a'!$J$7:$J$100,'27a'!$H$7:$H$100,$A292,'27a'!$I$7:$I$100,1)+SUMIFS('28'!$J$7:$J$100,'28'!$H$7:$H$100,$A292,'28'!$I$7:$I$100,1)+SUMIFS('29'!$J$7:$J$100,'29'!$H$7:$H$100,$A292,'29'!$I$7:$I$100,1)</f>
        <v>0</v>
      </c>
      <c r="H292" s="258">
        <f>SUMIFS('12'!$J$7:$J$100,'12'!$H$7:$H$100,$A292,'12'!$I$7:$I$100,2)+SUMIFS('13'!$J$7:$J$100,'13'!$H$7:$H$100,$A292,'13'!$I$7:$I$100,2)+SUMIFS('14'!$J$7:$J$100,'14'!$H$7:$H$100,$A292,'14'!$I$7:$I$100,2)+SUMIFS('15'!$J$7:$J$100,'15'!$H$7:$H$100,$A292,'15'!$I$7:$I$100,2)+SUMIFS('15a'!$J$7:$J$100,'15a'!$H$7:$H$100,$A292,'15a'!$I$7:$I$100,2)+SUMIFS('15b'!$J$7:$J$100,'15b'!$H$7:$H$100,$A292,'15b'!$I$7:$I$100,2)+SUMIFS('15c'!$J$7:$J$100,'15c'!$H$7:$H$100,$A292,'15c'!$I$7:$I$100,2)+SUMIFS('15d'!$J$7:$J$100,'15d'!$H$7:$H$100,$A292,'15d'!$I$7:$I$100,2)+SUMIFS('15e'!$J$7:$J$100,'15e'!$H$7:$H$100,$A292,'15e'!$I$7:$I$100,2)+SUMIFS('15f'!$J$7:$J$100,'15f'!$H$7:$H$100,$A292,'15f'!$I$7:$I$100,2)+SUMIFS('15g'!$J$7:$J$100,'15g'!$H$7:$H$100,$A292,'15g'!$I$7:$I$100,2)+SUMIFS('15h'!$J$7:$J$100,'15h'!$H$7:$H$100,$A292,'15h'!$I$7:$I$100,2)+SUMIFS('15i'!$J$7:$J$100,'15i'!$H$7:$H$100,$A292,'15i'!$I$7:$I$100,2)+SUMIFS('15j'!$J$7:$J$100,'15j'!$H$7:$H$100,$A292,'15j'!$I$7:$I$100,2)+SUMIFS('15k'!$J$7:$J$100,'15k'!$H$7:$H$100,$A292,'15k'!$I$7:$I$100,2)+SUMIFS('15l'!$J$7:$J$100,'15l'!$H$7:$H$100,$A292,'15l'!$I$7:$I$100,2)+SUMIFS('15m'!$J$7:$J$100,'15m'!$H$7:$H$100,$A292,'15m'!$I$7:$I$100,2)+SUMIFS('15n'!$J$7:$J$100,'15n'!$H$7:$H$100,$A292,'15n'!$I$7:$I$100,2)+SUMIFS('16'!$J$7:$J$100,'16'!$H$7:$H$100,$A292,'16'!$I$7:$I$100,2)+SUMIFS('16a'!$J$7:$J$100,'16a'!$H$7:$H$100,$A292,'16a'!$I$7:$I$100,2)+SUMIFS('17'!$J$7:$J$100,'17'!$H$7:$H$100,$A292,'17'!$I$7:$I$100,2)+SUMIFS('17a'!$J$7:$J$100,'17a'!$H$7:$H$100,$A292,'17a'!$I$7:$I$100,2)+SUMIFS('18'!$J$7:$J$100,'18'!$H$7:$H$100,$A292,'18'!$I$7:$I$100,2)+SUMIFS('18a'!$J$7:$J$100,'18a'!$H$7:$H$100,$A292,'18a'!$I$7:$I$100,2)
+SUMIFS('19'!$J$7:$J$100,'19'!$H$7:$H$100,$A292,'19'!$I$7:$I$100,2)+SUMIFS('20'!$J$7:$J$100,'20'!$H$7:$H$100,$A292,'20'!$I$7:$I$100,2)+SUMIFS('20a'!$J$7:$J$100,'20a'!$H$7:$H$100,$A292,'20a'!$I$7:$I$100,2)+SUMIFS('21'!$J$7:$J$100,'21'!$H$7:$H$100,$A292,'21'!$I$7:$I$100,2)+SUMIFS('22'!$J$7:$J$100,'22'!$H$7:$H$100,$A292,'22'!$I$7:$I$100,2)+SUMIFS('22a'!$J$7:$J$100,'22a'!$H$7:$H$100,$A292,'22a'!$I$7:$I$100,2)+SUMIFS('22b'!$J$7:$J$100,'22b'!$H$7:$H$100,$A292,'22b'!$I$7:$I$100,2)+SUMIFS('23'!$J$7:$J$100,'23'!$H$7:$H$100,$A292,'23'!$I$7:$I$100,2)+SUMIFS('24'!$J$7:$J$100,'24'!$H$7:$H$100,$A292,'24'!$I$7:$I$100,2)+SUMIFS('24a'!$J$7:$J$100,'24a'!$H$7:$H$100,$A292,'24a'!$I$7:$I$100,2)+SUMIFS('24b'!$J$7:$J$100,'24b'!$H$7:$H$100,$A292,'24b'!$I$7:$I$100,2)+SUMIFS('24c'!$J$7:$J$100,'24c'!$H$7:$H$100,$A292,'24c'!$I$7:$I$100,2)+SUMIFS('24d'!$J$7:$J$100,'24d'!$H$7:$H$100,$A292,'24d'!$I$7:$I$100,2)+SUMIFS('24e'!$J$7:$J$100,'24e'!$H$7:$H$100,$A292,'24e'!$I$7:$I$100,2)+SUMIFS('24f'!$J$7:$J$100,'24f'!$H$7:$H$100,$A292,'24f'!$I$7:$I$100,2)+SUMIFS('24g'!$J$7:$J$100,'24g'!$H$7:$H$100,$A292,'24g'!$I$7:$I$100,2)+SUMIFS('24h'!$J$7:$J$100,'24h'!$H$7:$H$100,$A292,'24h'!$I$7:$I$100,2)+SUMIFS('24i'!$J$7:$J$100,'24i'!$H$7:$H$100,$A292,'24i'!$I$7:$I$100,2)+SUMIFS('25'!$J$7:$J$100,'25'!$H$7:$H$100,$A292,'25'!$I$7:$I$100,2)+SUMIFS('26'!$J$7:$J$100,'26'!$H$7:$H$100,$A292,'26'!$I$7:$I$100,2)+SUMIFS('26a'!$J$7:$J$100,'26a'!$H$7:$H$100,$A292,'26a'!$I$7:$I$100,2)+SUMIFS('27'!$J$7:$J$100,'27'!$H$7:$H$100,$A292,'27'!$I$7:$I$100,2)+SUMIFS('27a'!$J$7:$J$100,'27a'!$H$7:$H$100,$A292,'27a'!$I$7:$I$100,2)+SUMIFS('28'!$J$7:$J$100,'28'!$H$7:$H$100,$A292,'28'!$I$7:$I$100,2)+SUMIFS('29'!$J$7:$J$100,'29'!$H$7:$H$100,$A292,'29'!$I$7:$I$100,2)</f>
        <v>0</v>
      </c>
      <c r="I292" s="258">
        <f>SUMIFS('12'!$J$7:$J$100,'12'!$H$7:$H$100,$A292,'12'!$I$7:$I$100,"")+SUMIFS('13'!$J$7:$J$100,'13'!$H$7:$H$100,$A292,'13'!$I$7:$I$100,"")+SUMIFS('14'!$J$7:$J$100,'14'!$H$7:$H$100,$A292,'14'!$I$7:$I$100,"")+SUMIFS('15'!$J$7:$J$100,'15'!$H$7:$H$100,$A292,'15'!$I$7:$I$100,"")+SUMIFS('15a'!$J$7:$J$100,'15a'!$H$7:$H$100,$A292,'15a'!$I$7:$I$100,"")+SUMIFS('15b'!$J$7:$J$100,'15b'!$H$7:$H$100,$A292,'15b'!$I$7:$I$100,"")+SUMIFS('15c'!$J$7:$J$100,'15c'!$H$7:$H$100,$A292,'15c'!$I$7:$I$100,"")+SUMIFS('15d'!$J$7:$J$100,'15d'!$H$7:$H$100,$A292,'15d'!$I$7:$I$100,"")+SUMIFS('15e'!$J$7:$J$100,'15e'!$H$7:$H$100,$A292,'15e'!$I$7:$I$100,"")+SUMIFS('15f'!$J$7:$J$100,'15f'!$H$7:$H$100,$A292,'15f'!$I$7:$I$100,"")+SUMIFS('15g'!$J$7:$J$100,'15g'!$H$7:$H$100,$A292,'15g'!$I$7:$I$100,"")+SUMIFS('15h'!$J$7:$J$100,'15h'!$H$7:$H$100,$A292,'15h'!$I$7:$I$100,"")+SUMIFS('15i'!$J$7:$J$100,'15i'!$H$7:$H$100,$A292,'15i'!$I$7:$I$100,"")+SUMIFS('15j'!$J$7:$J$100,'15j'!$H$7:$H$100,$A292,'15j'!$I$7:$I$100,"")+SUMIFS('15k'!$J$7:$J$100,'15k'!$H$7:$H$100,$A292,'15k'!$I$7:$I$100,"")+SUMIFS('15l'!$J$7:$J$100,'15l'!$H$7:$H$100,$A292,'15l'!$I$7:$I$100,"")+SUMIFS('15m'!$J$7:$J$100,'15m'!$H$7:$H$100,$A292,'15m'!$I$7:$I$100,"")+SUMIFS('15n'!$J$7:$J$100,'15n'!$H$7:$H$100,$A292,'15n'!$I$7:$I$100,"")+SUMIFS('16'!$J$7:$J$100,'16'!$H$7:$H$100,$A292,'16'!$I$7:$I$100,"")+SUMIFS('16a'!$J$7:$J$100,'16a'!$H$7:$H$100,$A292,'16a'!$I$7:$I$100,"")+SUMIFS('17'!$J$7:$J$100,'17'!$H$7:$H$100,$A292,'17'!$I$7:$I$100,"")+SUMIFS('17a'!$J$7:$J$100,'17a'!$H$7:$H$100,$A292,'17a'!$I$7:$I$100,"")+SUMIFS('18'!$J$7:$J$100,'18'!$H$7:$H$100,$A292,'18'!$I$7:$I$100,"")+SUMIFS('18a'!$J$7:$J$100,'18a'!$H$7:$H$100,$A292,'18a'!$I$7:$I$100,"")
+SUMIFS('19'!$J$7:$J$100,'19'!$H$7:$H$100,$A292,'19'!$I$7:$I$100,"")+SUMIFS('20'!$J$7:$J$100,'20'!$H$7:$H$100,$A292,'20'!$I$7:$I$100,"")+SUMIFS('20a'!$J$7:$J$100,'20a'!$H$7:$H$100,$A292,'20a'!$I$7:$I$100,"")+SUMIFS('21'!$J$7:$J$100,'21'!$H$7:$H$100,$A292,'21'!$I$7:$I$100,"")+SUMIFS('22'!$J$7:$J$100,'22'!$H$7:$H$100,$A292,'22'!$I$7:$I$100,"")+SUMIFS('22a'!$J$7:$J$100,'22a'!$H$7:$H$100,$A292,'22a'!$I$7:$I$100,"")+SUMIFS('22b'!$J$7:$J$100,'22b'!$H$7:$H$100,$A292,'22b'!$I$7:$I$100,"")+SUMIFS('23'!$J$7:$J$100,'23'!$H$7:$H$100,$A292,'23'!$I$7:$I$100,"")+SUMIFS('24'!$J$7:$J$100,'24'!$H$7:$H$100,$A292,'24'!$I$7:$I$100,"")+SUMIFS('24a'!$J$7:$J$100,'24a'!$H$7:$H$100,$A292,'24a'!$I$7:$I$100,"")+SUMIFS('24b'!$J$7:$J$100,'24b'!$H$7:$H$100,$A292,'24b'!$I$7:$I$100,"")+SUMIFS('24c'!$J$7:$J$100,'24c'!$H$7:$H$100,$A292,'24c'!$I$7:$I$100,"")+SUMIFS('24d'!$J$7:$J$100,'24d'!$H$7:$H$100,$A292,'24d'!$I$7:$I$100,"")+SUMIFS('24e'!$J$7:$J$100,'24e'!$H$7:$H$100,$A292,'24e'!$I$7:$I$100,"")+SUMIFS('24f'!$J$7:$J$100,'24f'!$H$7:$H$100,$A292,'24f'!$I$7:$I$100,"")+SUMIFS('24g'!$J$7:$J$100,'24g'!$H$7:$H$100,$A292,'24g'!$I$7:$I$100,"")+SUMIFS('24h'!$J$7:$J$100,'24h'!$H$7:$H$100,$A292,'24h'!$I$7:$I$100,"")+SUMIFS('24i'!$J$7:$J$100,'24i'!$H$7:$H$100,$A292,'24i'!$I$7:$I$100,"")+SUMIFS('25'!$J$7:$J$100,'25'!$H$7:$H$100,$A292,'25'!$I$7:$I$100,"")+SUMIFS('26'!$J$7:$J$100,'26'!$H$7:$H$100,$A292,'26'!$I$7:$I$100,"")+SUMIFS('26a'!$J$7:$J$100,'26a'!$H$7:$H$100,$A292,'26a'!$I$7:$I$100,"")+SUMIFS('27'!$J$7:$J$100,'27'!$H$7:$H$100,$A292,'27'!$I$7:$I$100,"")+SUMIFS('27a'!$J$7:$J$100,'27a'!$H$7:$H$100,$A292,'27a'!$I$7:$I$100,"")+SUMIFS('28'!$J$7:$J$100,'28'!$H$7:$H$100,$A292,'28'!$I$7:$I$100,"")+SUMIFS('29'!$J$7:$J$100,'29'!$H$7:$H$100,$A292,'29'!$I$7:$I$100,"")</f>
        <v>0</v>
      </c>
      <c r="J292" s="259">
        <f t="shared" si="62"/>
        <v>0</v>
      </c>
      <c r="S292" s="247">
        <f t="shared" si="60"/>
        <v>0</v>
      </c>
    </row>
    <row r="293" ht="12.75" customHeight="1">
      <c r="B293" s="260" t="str">
        <f>"Total- "&amp;A284</f>
        <v>Total- Recreation</v>
      </c>
      <c r="C293" s="261">
        <f t="shared" ref="C293:J293" si="63">SUM(C285:C286,C291:C292)</f>
        <v>866258.17</v>
      </c>
      <c r="D293" s="248">
        <f t="shared" si="63"/>
        <v>192174.26</v>
      </c>
      <c r="E293" s="248">
        <f t="shared" si="63"/>
        <v>0</v>
      </c>
      <c r="F293" s="262">
        <f t="shared" si="63"/>
        <v>1058432.43</v>
      </c>
      <c r="G293" s="261">
        <f t="shared" si="63"/>
        <v>848000</v>
      </c>
      <c r="H293" s="248">
        <f t="shared" si="63"/>
        <v>233500</v>
      </c>
      <c r="I293" s="248">
        <f t="shared" si="63"/>
        <v>0</v>
      </c>
      <c r="J293" s="262">
        <f t="shared" si="63"/>
        <v>1081500</v>
      </c>
      <c r="S293" s="225"/>
    </row>
    <row r="294" ht="12.75" customHeight="1">
      <c r="C294" s="62"/>
      <c r="F294" s="40"/>
      <c r="G294" s="62"/>
      <c r="J294" s="40"/>
      <c r="S294" s="225"/>
    </row>
    <row r="295" ht="12.75" customHeight="1">
      <c r="A295" s="165" t="s">
        <v>4608</v>
      </c>
      <c r="B295" s="109"/>
      <c r="C295" s="263"/>
      <c r="D295" s="264"/>
      <c r="E295" s="109"/>
      <c r="F295" s="256"/>
      <c r="G295" s="263"/>
      <c r="H295" s="264"/>
      <c r="I295" s="109"/>
      <c r="J295" s="256"/>
      <c r="S295" s="225"/>
    </row>
    <row r="296" ht="12.75" customHeight="1">
      <c r="A296" s="1" t="s">
        <v>2640</v>
      </c>
      <c r="B296" s="1" t="s">
        <v>4609</v>
      </c>
      <c r="C296" s="257">
        <f>SUMIFS('12'!$N$7:$N$100,'12'!$H$7:$H$100,$A296,'12'!$I$7:$I$100,1)+SUMIFS('13'!$N$7:$N$100,'13'!$H$7:$H$100,$A296,'13'!$I$7:$I$100,1)+SUMIFS('14'!$N$7:$N$100,'14'!$H$7:$H$100,$A296,'14'!$I$7:$I$100,1)+SUMIFS('15'!$N$7:$N$100,'15'!$H$7:$H$100,$A296,'15'!$I$7:$I$100,1)+SUMIFS('15a'!$N$7:$N$100,'15a'!$H$7:$H$100,$A296,'15a'!$I$7:$I$100,1)+SUMIFS('15b'!$N$7:$N$100,'15b'!$H$7:$H$100,$A296,'15b'!$I$7:$I$100,1)+SUMIFS('15c'!$N$7:$N$100,'15c'!$H$7:$H$100,$A296,'15c'!$I$7:$I$100,1)+SUMIFS('15d'!$N$7:$N$100,'15d'!$H$7:$H$100,$A296,'15d'!$I$7:$I$100,1)+SUMIFS('15e'!$N$7:$N$100,'15e'!$H$7:$H$100,$A296,'15e'!$I$7:$I$100,1)+SUMIFS('15f'!$N$7:$N$100,'15f'!$H$7:$H$100,$A296,'15f'!$I$7:$I$100,1)+SUMIFS('15g'!$N$7:$N$100,'15g'!$H$7:$H$100,$A296,'15g'!$I$7:$I$100,1)+SUMIFS('15h'!$N$7:$N$100,'15h'!$H$7:$H$100,$A296,'15h'!$I$7:$I$100,1)+SUMIFS('15i'!$N$7:$N$100,'15i'!$H$7:$H$100,$A296,'15i'!$I$7:$I$100,1)+SUMIFS('15j'!$N$7:$N$100,'15j'!$H$7:$H$100,$A296,'15j'!$I$7:$I$100,1)+SUMIFS('15k'!$N$7:$N$100,'15k'!$H$7:$H$100,$A296,'15k'!$I$7:$I$100,1)+SUMIFS('15l'!$N$7:$N$100,'15l'!$H$7:$H$100,$A296,'15l'!$I$7:$I$100,1)+SUMIFS('15m'!$N$7:$N$100,'15m'!$H$7:$H$100,$A296,'15m'!$I$7:$I$100,1)+SUMIFS('15n'!$N$7:$N$100,'15n'!$H$7:$H$100,$A296,'15n'!$I$7:$I$100,1)+SUMIFS('16'!$N$7:$N$100,'16'!$H$7:$H$100,$A296,'16'!$I$7:$I$100,1)+SUMIFS('16a'!$N$7:$N$100,'16a'!$H$7:$H$100,$A296,'16a'!$I$7:$I$100,1)+SUMIFS('17'!$N$7:$N$100,'17'!$H$7:$H$100,$A296,'17'!$I$7:$I$100,1)+SUMIFS('17a'!$N$7:$N$100,'17a'!$H$7:$H$100,$A296,'17a'!$I$7:$I$100,1)+SUMIFS('18'!$N$7:$N$100,'18'!$H$7:$H$100,$A296,'18'!$I$7:$I$100,1)+SUMIFS('18a'!$N$7:$N$100,'18a'!$H$7:$H$100,$A296,'18a'!$I$7:$I$100,1)
+SUMIFS('19'!$N$7:$N$100,'19'!$H$7:$H$100,$A296,'19'!$I$7:$I$100,1)+SUMIFS('20'!$N$7:$N$100,'20'!$H$7:$H$100,$A296,'20'!$I$7:$I$100,1)+SUMIFS('20a'!$N$7:$N$100,'20a'!$H$7:$H$100,$A296,'20a'!$I$7:$I$100,1)+SUMIFS('21'!$N$7:$N$100,'21'!$H$7:$H$100,$A296,'21'!$I$7:$I$100,1)+SUMIFS('22'!$N$7:$N$100,'22'!$H$7:$H$100,$A296,'22'!$I$7:$I$100,1)+SUMIFS('22a'!$N$7:$N$100,'22a'!$H$7:$H$100,$A296,'22a'!$I$7:$I$100,1)+SUMIFS('22b'!$N$7:$N$100,'22b'!$H$7:$H$100,$A296,'22b'!$I$7:$I$100,1)+SUMIFS('23'!$N$7:$N$100,'23'!$H$7:$H$100,$A296,'23'!$I$7:$I$100,1)+SUMIFS('24'!$N$7:$N$100,'24'!$H$7:$H$100,$A296,'24'!$I$7:$I$100,1)+SUMIFS('24a'!$N$7:$N$100,'24a'!$H$7:$H$100,$A296,'24a'!$I$7:$I$100,1)+SUMIFS('24b'!$N$7:$N$100,'24b'!$H$7:$H$100,$A296,'24b'!$I$7:$I$100,1)+SUMIFS('24c'!$N$7:$N$100,'24c'!$H$7:$H$100,$A296,'24c'!$I$7:$I$100,1)+SUMIFS('24d'!$N$7:$N$100,'24d'!$H$7:$H$100,$A296,'24d'!$I$7:$I$100,1)+SUMIFS('24e'!$N$7:$N$100,'24e'!$H$7:$H$100,$A296,'24e'!$I$7:$I$100,1)+SUMIFS('24f'!$N$7:$N$100,'24f'!$H$7:$H$100,$A296,'24f'!$I$7:$I$100,1)+SUMIFS('24g'!$N$7:$N$100,'24g'!$H$7:$H$100,$A296,'24g'!$I$7:$I$100,1)+SUMIFS('24h'!$N$7:$N$100,'24h'!$H$7:$H$100,$A296,'24h'!$I$7:$I$100,1)+SUMIFS('24i'!$N$7:$N$100,'24i'!$H$7:$H$100,$A296,'24i'!$I$7:$I$100,1)+SUMIFS('25'!$N$7:$N$100,'25'!$H$7:$H$100,$A296,'25'!$I$7:$I$100,1)+SUMIFS('26'!$N$7:$N$100,'26'!$H$7:$H$100,$A296,'26'!$I$7:$I$100,1)+SUMIFS('26a'!$N$7:$N$100,'26a'!$H$7:$H$100,$A296,'26a'!$I$7:$I$100,1)+SUMIFS('27'!$N$7:$N$100,'27'!$H$7:$H$100,$A296,'27'!$I$7:$I$100,1)+SUMIFS('27a'!$N$7:$N$100,'27a'!$H$7:$H$100,$A296,'27a'!$I$7:$I$100,1)+SUMIFS('28'!$N$7:$N$100,'28'!$H$7:$H$100,$A296,'28'!$I$7:$I$100,1)+SUMIFS('29'!$N$7:$N$100,'29'!$H$7:$H$100,$A296,'29'!$I$7:$I$100,1)</f>
        <v>0</v>
      </c>
      <c r="D296" s="258">
        <f>SUMIFS('12'!$N$7:$N$100,'12'!$H$7:$H$100,$A296,'12'!$I$7:$I$100,2)+SUMIFS('13'!$N$7:$N$100,'13'!$H$7:$H$100,$A296,'13'!$I$7:$I$100,2)+SUMIFS('14'!$N$7:$N$100,'14'!$H$7:$H$100,$A296,'14'!$I$7:$I$100,2)+SUMIFS('15'!$N$7:$N$100,'15'!$H$7:$H$100,$A296,'15'!$I$7:$I$100,2)+SUMIFS('15a'!$N$7:$N$100,'15a'!$H$7:$H$100,$A296,'15a'!$I$7:$I$100,2)+SUMIFS('15b'!$N$7:$N$100,'15b'!$H$7:$H$100,$A296,'15b'!$I$7:$I$100,2)+SUMIFS('15c'!$N$7:$N$100,'15c'!$H$7:$H$100,$A296,'15c'!$I$7:$I$100,2)+SUMIFS('15d'!$N$7:$N$100,'15d'!$H$7:$H$100,$A296,'15d'!$I$7:$I$100,2)+SUMIFS('15e'!$N$7:$N$100,'15e'!$H$7:$H$100,$A296,'15e'!$I$7:$I$100,2)+SUMIFS('15f'!$N$7:$N$100,'15f'!$H$7:$H$100,$A296,'15f'!$I$7:$I$100,2)+SUMIFS('15g'!$N$7:$N$100,'15g'!$H$7:$H$100,$A296,'15g'!$I$7:$I$100,2)+SUMIFS('15h'!$N$7:$N$100,'15h'!$H$7:$H$100,$A296,'15h'!$I$7:$I$100,2)+SUMIFS('15i'!$N$7:$N$100,'15i'!$H$7:$H$100,$A296,'15i'!$I$7:$I$100,2)+SUMIFS('15j'!$N$7:$N$100,'15j'!$H$7:$H$100,$A296,'15j'!$I$7:$I$100,2)+SUMIFS('15k'!$N$7:$N$100,'15k'!$H$7:$H$100,$A296,'15k'!$I$7:$I$100,2)+SUMIFS('15l'!$N$7:$N$100,'15l'!$H$7:$H$100,$A296,'15l'!$I$7:$I$100,2)+SUMIFS('15m'!$N$7:$N$100,'15m'!$H$7:$H$100,$A296,'15m'!$I$7:$I$100,2)+SUMIFS('15n'!$N$7:$N$100,'15n'!$H$7:$H$100,$A296,'15n'!$I$7:$I$100,2)+SUMIFS('16'!$N$7:$N$100,'16'!$H$7:$H$100,$A296,'16'!$I$7:$I$100,2)+SUMIFS('16a'!$N$7:$N$100,'16a'!$H$7:$H$100,$A296,'16a'!$I$7:$I$100,2)+SUMIFS('17'!$N$7:$N$100,'17'!$H$7:$H$100,$A296,'17'!$I$7:$I$100,2)+SUMIFS('17a'!$N$7:$N$100,'17a'!$H$7:$H$100,$A296,'17a'!$I$7:$I$100,2)+SUMIFS('18'!$N$7:$N$100,'18'!$H$7:$H$100,$A296,'18'!$I$7:$I$100,2)+SUMIFS('18a'!$N$7:$N$100,'18a'!$H$7:$H$100,$A296,'18a'!$I$7:$I$100,2)
+SUMIFS('19'!$N$7:$N$100,'19'!$H$7:$H$100,$A296,'19'!$I$7:$I$100,2)+SUMIFS('20'!$N$7:$N$100,'20'!$H$7:$H$100,$A296,'20'!$I$7:$I$100,2)+SUMIFS('20a'!$N$7:$N$100,'20a'!$H$7:$H$100,$A296,'20a'!$I$7:$I$100,2)+SUMIFS('21'!$N$7:$N$100,'21'!$H$7:$H$100,$A296,'21'!$I$7:$I$100,2)+SUMIFS('22'!$N$7:$N$100,'22'!$H$7:$H$100,$A296,'22'!$I$7:$I$100,2)+SUMIFS('22a'!$N$7:$N$100,'22a'!$H$7:$H$100,$A296,'22a'!$I$7:$I$100,2)+SUMIFS('22b'!$N$7:$N$100,'22b'!$H$7:$H$100,$A296,'22b'!$I$7:$I$100,2)+SUMIFS('23'!$N$7:$N$100,'23'!$H$7:$H$100,$A296,'23'!$I$7:$I$100,2)+SUMIFS('24'!$N$7:$N$100,'24'!$H$7:$H$100,$A296,'24'!$I$7:$I$100,2)+SUMIFS('24a'!$N$7:$N$100,'24a'!$H$7:$H$100,$A296,'24a'!$I$7:$I$100,2)+SUMIFS('24b'!$N$7:$N$100,'24b'!$H$7:$H$100,$A296,'24b'!$I$7:$I$100,2)+SUMIFS('24c'!$N$7:$N$100,'24c'!$H$7:$H$100,$A296,'24c'!$I$7:$I$100,2)+SUMIFS('24d'!$N$7:$N$100,'24d'!$H$7:$H$100,$A296,'24d'!$I$7:$I$100,2)+SUMIFS('24e'!$N$7:$N$100,'24e'!$H$7:$H$100,$A296,'24e'!$I$7:$I$100,2)+SUMIFS('24f'!$N$7:$N$100,'24f'!$H$7:$H$100,$A296,'24f'!$I$7:$I$100,2)+SUMIFS('24g'!$N$7:$N$100,'24g'!$H$7:$H$100,$A296,'24g'!$I$7:$I$100,2)+SUMIFS('24h'!$N$7:$N$100,'24h'!$H$7:$H$100,$A296,'24h'!$I$7:$I$100,2)+SUMIFS('24i'!$N$7:$N$100,'24i'!$H$7:$H$100,$A296,'24i'!$I$7:$I$100,2)+SUMIFS('25'!$N$7:$N$100,'25'!$H$7:$H$100,$A296,'25'!$I$7:$I$100,2)+SUMIFS('26'!$N$7:$N$100,'26'!$H$7:$H$100,$A296,'26'!$I$7:$I$100,2)+SUMIFS('26a'!$N$7:$N$100,'26a'!$H$7:$H$100,$A296,'26a'!$I$7:$I$100,2)+SUMIFS('27'!$N$7:$N$100,'27'!$H$7:$H$100,$A296,'27'!$I$7:$I$100,2)+SUMIFS('27a'!$N$7:$N$100,'27a'!$H$7:$H$100,$A296,'27a'!$I$7:$I$100,2)+SUMIFS('28'!$N$7:$N$100,'28'!$H$7:$H$100,$A296,'28'!$I$7:$I$100,2)+SUMIFS('29'!$N$7:$N$100,'29'!$H$7:$H$100,$A296,'29'!$I$7:$I$100,2)</f>
        <v>1669220.07</v>
      </c>
      <c r="E296" s="258">
        <f>SUMIFS('12'!$N$7:$N$100,'12'!$H$7:$H$100,$A296,'12'!$I$7:$I$100,"")+SUMIFS('13'!$N$7:$N$100,'13'!$H$7:$H$100,$A296,'13'!$I$7:$I$100,"")+SUMIFS('14'!$N$7:$N$100,'14'!$H$7:$H$100,$A296,'14'!$I$7:$I$100,"")+SUMIFS('15'!$N$7:$N$100,'15'!$H$7:$H$100,$A296,'15'!$I$7:$I$100,"")+SUMIFS('15a'!$N$7:$N$100,'15a'!$H$7:$H$100,$A296,'15a'!$I$7:$I$100,"")+SUMIFS('15b'!$N$7:$N$100,'15b'!$H$7:$H$100,$A296,'15b'!$I$7:$I$100,"")+SUMIFS('15c'!$N$7:$N$100,'15c'!$H$7:$H$100,$A296,'15c'!$I$7:$I$100,"")+SUMIFS('15d'!$N$7:$N$100,'15d'!$H$7:$H$100,$A296,'15d'!$I$7:$I$100,"")+SUMIFS('15e'!$N$7:$N$100,'15e'!$H$7:$H$100,$A296,'15e'!$I$7:$I$100,"")+SUMIFS('15f'!$N$7:$N$100,'15f'!$H$7:$H$100,$A296,'15f'!$I$7:$I$100,"")+SUMIFS('15g'!$N$7:$N$100,'15g'!$H$7:$H$100,$A296,'15g'!$I$7:$I$100,"")+SUMIFS('15h'!$N$7:$N$100,'15h'!$H$7:$H$100,$A296,'15h'!$I$7:$I$100,"")+SUMIFS('15i'!$N$7:$N$100,'15i'!$H$7:$H$100,$A296,'15i'!$I$7:$I$100,"")+SUMIFS('15j'!$N$7:$N$100,'15j'!$H$7:$H$100,$A296,'15j'!$I$7:$I$100,"")+SUMIFS('15k'!$N$7:$N$100,'15k'!$H$7:$H$100,$A296,'15k'!$I$7:$I$100,"")+SUMIFS('15l'!$N$7:$N$100,'15l'!$H$7:$H$100,$A296,'15l'!$I$7:$I$100,"")+SUMIFS('15m'!$N$7:$N$100,'15m'!$H$7:$H$100,$A296,'15m'!$I$7:$I$100,"")+SUMIFS('15n'!$N$7:$N$100,'15n'!$H$7:$H$100,$A296,'15n'!$I$7:$I$100,"")+SUMIFS('16'!$N$7:$N$100,'16'!$H$7:$H$100,$A296,'16'!$I$7:$I$100,"")+SUMIFS('16a'!$N$7:$N$100,'16a'!$H$7:$H$100,$A296,'16a'!$I$7:$I$100,"")+SUMIFS('17'!$N$7:$N$100,'17'!$H$7:$H$100,$A296,'17'!$I$7:$I$100,"")+SUMIFS('17a'!$N$7:$N$100,'17a'!$H$7:$H$100,$A296,'17a'!$I$7:$I$100,"")+SUMIFS('18'!$N$7:$N$100,'18'!$H$7:$H$100,$A296,'18'!$I$7:$I$100,"")+SUMIFS('18a'!$N$7:$N$100,'18a'!$H$7:$H$100,$A296,'18a'!$I$7:$I$100,"")
+SUMIFS('19'!$N$7:$N$100,'19'!$H$7:$H$100,$A296,'19'!$I$7:$I$100,"")+SUMIFS('20'!$N$7:$N$100,'20'!$H$7:$H$100,$A296,'20'!$I$7:$I$100,"")+SUMIFS('20a'!$N$7:$N$100,'20a'!$H$7:$H$100,$A296,'20a'!$I$7:$I$100,"")+SUMIFS('21'!$N$7:$N$100,'21'!$H$7:$H$100,$A296,'21'!$I$7:$I$100,"")+SUMIFS('22'!$N$7:$N$100,'22'!$H$7:$H$100,$A296,'22'!$I$7:$I$100,"")+SUMIFS('22a'!$N$7:$N$100,'22a'!$H$7:$H$100,$A296,'22a'!$I$7:$I$100,"")+SUMIFS('22b'!$N$7:$N$100,'22b'!$H$7:$H$100,$A296,'22b'!$I$7:$I$100,"")+SUMIFS('23'!$N$7:$N$100,'23'!$H$7:$H$100,$A296,'23'!$I$7:$I$100,"")+SUMIFS('24'!$N$7:$N$100,'24'!$H$7:$H$100,$A296,'24'!$I$7:$I$100,"")+SUMIFS('24a'!$N$7:$N$100,'24a'!$H$7:$H$100,$A296,'24a'!$I$7:$I$100,"")+SUMIFS('24b'!$N$7:$N$100,'24b'!$H$7:$H$100,$A296,'24b'!$I$7:$I$100,"")+SUMIFS('24c'!$N$7:$N$100,'24c'!$H$7:$H$100,$A296,'24c'!$I$7:$I$100,"")+SUMIFS('24d'!$N$7:$N$100,'24d'!$H$7:$H$100,$A296,'24d'!$I$7:$I$100,"")+SUMIFS('24e'!$N$7:$N$100,'24e'!$H$7:$H$100,$A296,'24e'!$I$7:$I$100,"")+SUMIFS('24f'!$N$7:$N$100,'24f'!$H$7:$H$100,$A296,'24f'!$I$7:$I$100,"")+SUMIFS('24g'!$N$7:$N$100,'24g'!$H$7:$H$100,$A296,'24g'!$I$7:$I$100,"")+SUMIFS('24h'!$N$7:$N$100,'24h'!$H$7:$H$100,$A296,'24h'!$I$7:$I$100,"")+SUMIFS('24i'!$N$7:$N$100,'24i'!$H$7:$H$100,$A296,'24i'!$I$7:$I$100,"")+SUMIFS('25'!$N$7:$N$100,'25'!$H$7:$H$100,$A296,'25'!$I$7:$I$100,"")+SUMIFS('26'!$N$7:$N$100,'26'!$H$7:$H$100,$A296,'26'!$I$7:$I$100,"")+SUMIFS('26a'!$N$7:$N$100,'26a'!$H$7:$H$100,$A296,'26a'!$I$7:$I$100,"")+SUMIFS('27'!$N$7:$N$100,'27'!$H$7:$H$100,$A296,'27'!$I$7:$I$100,"")+SUMIFS('27a'!$N$7:$N$100,'27a'!$H$7:$H$100,$A296,'27a'!$I$7:$I$100,"")+SUMIFS('28'!$N$7:$N$100,'28'!$H$7:$H$100,$A296,'28'!$I$7:$I$100,"")+SUMIFS('29'!$N$7:$N$100,'29'!$H$7:$H$100,$A296,'29'!$I$7:$I$100,"")</f>
        <v>0</v>
      </c>
      <c r="F296" s="259">
        <f t="shared" ref="F296:F305" si="64">SUM(C296:E296)</f>
        <v>1669220.07</v>
      </c>
      <c r="G296" s="257">
        <f>SUMIFS('12'!$J$7:$J$100,'12'!$H$7:$H$100,$A296,'12'!$I$7:$I$100,1)+SUMIFS('13'!$J$7:$J$100,'13'!$H$7:$H$100,$A296,'13'!$I$7:$I$100,1)+SUMIFS('14'!$J$7:$J$100,'14'!$H$7:$H$100,$A296,'14'!$I$7:$I$100,1)+SUMIFS('15'!$J$7:$J$100,'15'!$H$7:$H$100,$A296,'15'!$I$7:$I$100,1)+SUMIFS('15a'!$J$7:$J$100,'15a'!$H$7:$H$100,$A296,'15a'!$I$7:$I$100,1)+SUMIFS('15b'!$J$7:$J$100,'15b'!$H$7:$H$100,$A296,'15b'!$I$7:$I$100,1)+SUMIFS('15c'!$J$7:$J$100,'15c'!$H$7:$H$100,$A296,'15c'!$I$7:$I$100,1)+SUMIFS('15d'!$J$7:$J$100,'15d'!$H$7:$H$100,$A296,'15d'!$I$7:$I$100,1)+SUMIFS('15e'!$J$7:$J$100,'15e'!$H$7:$H$100,$A296,'15e'!$I$7:$I$100,1)+SUMIFS('15f'!$J$7:$J$100,'15f'!$H$7:$H$100,$A296,'15f'!$I$7:$I$100,1)+SUMIFS('15g'!$J$7:$J$100,'15g'!$H$7:$H$100,$A296,'15g'!$I$7:$I$100,1)+SUMIFS('15h'!$J$7:$J$100,'15h'!$H$7:$H$100,$A296,'15h'!$I$7:$I$100,1)+SUMIFS('15i'!$J$7:$J$100,'15i'!$H$7:$H$100,$A296,'15i'!$I$7:$I$100,1)+SUMIFS('15j'!$J$7:$J$100,'15j'!$H$7:$H$100,$A296,'15j'!$I$7:$I$100,1)+SUMIFS('15k'!$J$7:$J$100,'15k'!$H$7:$H$100,$A296,'15k'!$I$7:$I$100,1)+SUMIFS('15l'!$J$7:$J$100,'15l'!$H$7:$H$100,$A296,'15l'!$I$7:$I$100,1)+SUMIFS('15m'!$J$7:$J$100,'15m'!$H$7:$H$100,$A296,'15m'!$I$7:$I$100,1)+SUMIFS('15n'!$J$7:$J$100,'15n'!$H$7:$H$100,$A296,'15n'!$I$7:$I$100,1)+SUMIFS('16'!$J$7:$J$100,'16'!$H$7:$H$100,$A296,'16'!$I$7:$I$100,1)+SUMIFS('16a'!$J$7:$J$100,'16a'!$H$7:$H$100,$A296,'16a'!$I$7:$I$100,1)+SUMIFS('17'!$J$7:$J$100,'17'!$H$7:$H$100,$A296,'17'!$I$7:$I$100,1)+SUMIFS('17a'!$J$7:$J$100,'17a'!$H$7:$H$100,$A296,'17a'!$I$7:$I$100,1)+SUMIFS('18'!$J$7:$J$100,'18'!$H$7:$H$100,$A296,'18'!$I$7:$I$100,1)+SUMIFS('18a'!$J$7:$J$100,'18a'!$H$7:$H$100,$A296,'18a'!$I$7:$I$100,1)
+SUMIFS('19'!$J$7:$J$100,'19'!$H$7:$H$100,$A296,'19'!$I$7:$I$100,1)+SUMIFS('20'!$J$7:$J$100,'20'!$H$7:$H$100,$A296,'20'!$I$7:$I$100,1)+SUMIFS('20a'!$J$7:$J$100,'20a'!$H$7:$H$100,$A296,'20a'!$I$7:$I$100,1)+SUMIFS('21'!$J$7:$J$100,'21'!$H$7:$H$100,$A296,'21'!$I$7:$I$100,1)+SUMIFS('22'!$J$7:$J$100,'22'!$H$7:$H$100,$A296,'22'!$I$7:$I$100,1)+SUMIFS('22a'!$J$7:$J$100,'22a'!$H$7:$H$100,$A296,'22a'!$I$7:$I$100,1)+SUMIFS('22b'!$J$7:$J$100,'22b'!$H$7:$H$100,$A296,'22b'!$I$7:$I$100,1)+SUMIFS('23'!$J$7:$J$100,'23'!$H$7:$H$100,$A296,'23'!$I$7:$I$100,1)+SUMIFS('24'!$J$7:$J$100,'24'!$H$7:$H$100,$A296,'24'!$I$7:$I$100,1)+SUMIFS('24a'!$J$7:$J$100,'24a'!$H$7:$H$100,$A296,'24a'!$I$7:$I$100,1)+SUMIFS('24b'!$J$7:$J$100,'24b'!$H$7:$H$100,$A296,'24b'!$I$7:$I$100,1)+SUMIFS('24c'!$J$7:$J$100,'24c'!$H$7:$H$100,$A296,'24c'!$I$7:$I$100,1)+SUMIFS('24d'!$J$7:$J$100,'24d'!$H$7:$H$100,$A296,'24d'!$I$7:$I$100,1)+SUMIFS('24e'!$J$7:$J$100,'24e'!$H$7:$H$100,$A296,'24e'!$I$7:$I$100,1)+SUMIFS('24f'!$J$7:$J$100,'24f'!$H$7:$H$100,$A296,'24f'!$I$7:$I$100,1)+SUMIFS('24g'!$J$7:$J$100,'24g'!$H$7:$H$100,$A296,'24g'!$I$7:$I$100,1)+SUMIFS('24h'!$J$7:$J$100,'24h'!$H$7:$H$100,$A296,'24h'!$I$7:$I$100,1)+SUMIFS('24i'!$J$7:$J$100,'24i'!$H$7:$H$100,$A296,'24i'!$I$7:$I$100,1)+SUMIFS('25'!$J$7:$J$100,'25'!$H$7:$H$100,$A296,'25'!$I$7:$I$100,1)+SUMIFS('26'!$J$7:$J$100,'26'!$H$7:$H$100,$A296,'26'!$I$7:$I$100,1)+SUMIFS('26a'!$J$7:$J$100,'26a'!$H$7:$H$100,$A296,'26a'!$I$7:$I$100,1)+SUMIFS('27'!$J$7:$J$100,'27'!$H$7:$H$100,$A296,'27'!$I$7:$I$100,1)+SUMIFS('27a'!$J$7:$J$100,'27a'!$H$7:$H$100,$A296,'27a'!$I$7:$I$100,1)+SUMIFS('28'!$J$7:$J$100,'28'!$H$7:$H$100,$A296,'28'!$I$7:$I$100,1)+SUMIFS('29'!$J$7:$J$100,'29'!$H$7:$H$100,$A296,'29'!$I$7:$I$100,1)</f>
        <v>0</v>
      </c>
      <c r="H296" s="258">
        <f>SUMIFS('12'!$J$7:$J$100,'12'!$H$7:$H$100,$A296,'12'!$I$7:$I$100,2)+SUMIFS('13'!$J$7:$J$100,'13'!$H$7:$H$100,$A296,'13'!$I$7:$I$100,2)+SUMIFS('14'!$J$7:$J$100,'14'!$H$7:$H$100,$A296,'14'!$I$7:$I$100,2)+SUMIFS('15'!$J$7:$J$100,'15'!$H$7:$H$100,$A296,'15'!$I$7:$I$100,2)+SUMIFS('15a'!$J$7:$J$100,'15a'!$H$7:$H$100,$A296,'15a'!$I$7:$I$100,2)+SUMIFS('15b'!$J$7:$J$100,'15b'!$H$7:$H$100,$A296,'15b'!$I$7:$I$100,2)+SUMIFS('15c'!$J$7:$J$100,'15c'!$H$7:$H$100,$A296,'15c'!$I$7:$I$100,2)+SUMIFS('15d'!$J$7:$J$100,'15d'!$H$7:$H$100,$A296,'15d'!$I$7:$I$100,2)+SUMIFS('15e'!$J$7:$J$100,'15e'!$H$7:$H$100,$A296,'15e'!$I$7:$I$100,2)+SUMIFS('15f'!$J$7:$J$100,'15f'!$H$7:$H$100,$A296,'15f'!$I$7:$I$100,2)+SUMIFS('15g'!$J$7:$J$100,'15g'!$H$7:$H$100,$A296,'15g'!$I$7:$I$100,2)+SUMIFS('15h'!$J$7:$J$100,'15h'!$H$7:$H$100,$A296,'15h'!$I$7:$I$100,2)+SUMIFS('15i'!$J$7:$J$100,'15i'!$H$7:$H$100,$A296,'15i'!$I$7:$I$100,2)+SUMIFS('15j'!$J$7:$J$100,'15j'!$H$7:$H$100,$A296,'15j'!$I$7:$I$100,2)+SUMIFS('15k'!$J$7:$J$100,'15k'!$H$7:$H$100,$A296,'15k'!$I$7:$I$100,2)+SUMIFS('15l'!$J$7:$J$100,'15l'!$H$7:$H$100,$A296,'15l'!$I$7:$I$100,2)+SUMIFS('15m'!$J$7:$J$100,'15m'!$H$7:$H$100,$A296,'15m'!$I$7:$I$100,2)+SUMIFS('15n'!$J$7:$J$100,'15n'!$H$7:$H$100,$A296,'15n'!$I$7:$I$100,2)+SUMIFS('16'!$J$7:$J$100,'16'!$H$7:$H$100,$A296,'16'!$I$7:$I$100,2)+SUMIFS('16a'!$J$7:$J$100,'16a'!$H$7:$H$100,$A296,'16a'!$I$7:$I$100,2)+SUMIFS('17'!$J$7:$J$100,'17'!$H$7:$H$100,$A296,'17'!$I$7:$I$100,2)+SUMIFS('17a'!$J$7:$J$100,'17a'!$H$7:$H$100,$A296,'17a'!$I$7:$I$100,2)+SUMIFS('18'!$J$7:$J$100,'18'!$H$7:$H$100,$A296,'18'!$I$7:$I$100,2)+SUMIFS('18a'!$J$7:$J$100,'18a'!$H$7:$H$100,$A296,'18a'!$I$7:$I$100,2)
+SUMIFS('19'!$J$7:$J$100,'19'!$H$7:$H$100,$A296,'19'!$I$7:$I$100,2)+SUMIFS('20'!$J$7:$J$100,'20'!$H$7:$H$100,$A296,'20'!$I$7:$I$100,2)+SUMIFS('20a'!$J$7:$J$100,'20a'!$H$7:$H$100,$A296,'20a'!$I$7:$I$100,2)+SUMIFS('21'!$J$7:$J$100,'21'!$H$7:$H$100,$A296,'21'!$I$7:$I$100,2)+SUMIFS('22'!$J$7:$J$100,'22'!$H$7:$H$100,$A296,'22'!$I$7:$I$100,2)+SUMIFS('22a'!$J$7:$J$100,'22a'!$H$7:$H$100,$A296,'22a'!$I$7:$I$100,2)+SUMIFS('22b'!$J$7:$J$100,'22b'!$H$7:$H$100,$A296,'22b'!$I$7:$I$100,2)+SUMIFS('23'!$J$7:$J$100,'23'!$H$7:$H$100,$A296,'23'!$I$7:$I$100,2)+SUMIFS('24'!$J$7:$J$100,'24'!$H$7:$H$100,$A296,'24'!$I$7:$I$100,2)+SUMIFS('24a'!$J$7:$J$100,'24a'!$H$7:$H$100,$A296,'24a'!$I$7:$I$100,2)+SUMIFS('24b'!$J$7:$J$100,'24b'!$H$7:$H$100,$A296,'24b'!$I$7:$I$100,2)+SUMIFS('24c'!$J$7:$J$100,'24c'!$H$7:$H$100,$A296,'24c'!$I$7:$I$100,2)+SUMIFS('24d'!$J$7:$J$100,'24d'!$H$7:$H$100,$A296,'24d'!$I$7:$I$100,2)+SUMIFS('24e'!$J$7:$J$100,'24e'!$H$7:$H$100,$A296,'24e'!$I$7:$I$100,2)+SUMIFS('24f'!$J$7:$J$100,'24f'!$H$7:$H$100,$A296,'24f'!$I$7:$I$100,2)+SUMIFS('24g'!$J$7:$J$100,'24g'!$H$7:$H$100,$A296,'24g'!$I$7:$I$100,2)+SUMIFS('24h'!$J$7:$J$100,'24h'!$H$7:$H$100,$A296,'24h'!$I$7:$I$100,2)+SUMIFS('24i'!$J$7:$J$100,'24i'!$H$7:$H$100,$A296,'24i'!$I$7:$I$100,2)+SUMIFS('25'!$J$7:$J$100,'25'!$H$7:$H$100,$A296,'25'!$I$7:$I$100,2)+SUMIFS('26'!$J$7:$J$100,'26'!$H$7:$H$100,$A296,'26'!$I$7:$I$100,2)+SUMIFS('26a'!$J$7:$J$100,'26a'!$H$7:$H$100,$A296,'26a'!$I$7:$I$100,2)+SUMIFS('27'!$J$7:$J$100,'27'!$H$7:$H$100,$A296,'27'!$I$7:$I$100,2)+SUMIFS('27a'!$J$7:$J$100,'27a'!$H$7:$H$100,$A296,'27a'!$I$7:$I$100,2)+SUMIFS('28'!$J$7:$J$100,'28'!$H$7:$H$100,$A296,'28'!$I$7:$I$100,2)+SUMIFS('29'!$J$7:$J$100,'29'!$H$7:$H$100,$A296,'29'!$I$7:$I$100,2)</f>
        <v>1988740</v>
      </c>
      <c r="I296" s="258">
        <f>SUMIFS('12'!$J$7:$J$100,'12'!$H$7:$H$100,$A296,'12'!$I$7:$I$100,"")+SUMIFS('13'!$J$7:$J$100,'13'!$H$7:$H$100,$A296,'13'!$I$7:$I$100,"")+SUMIFS('14'!$J$7:$J$100,'14'!$H$7:$H$100,$A296,'14'!$I$7:$I$100,"")+SUMIFS('15'!$J$7:$J$100,'15'!$H$7:$H$100,$A296,'15'!$I$7:$I$100,"")+SUMIFS('15a'!$J$7:$J$100,'15a'!$H$7:$H$100,$A296,'15a'!$I$7:$I$100,"")+SUMIFS('15b'!$J$7:$J$100,'15b'!$H$7:$H$100,$A296,'15b'!$I$7:$I$100,"")+SUMIFS('15c'!$J$7:$J$100,'15c'!$H$7:$H$100,$A296,'15c'!$I$7:$I$100,"")+SUMIFS('15d'!$J$7:$J$100,'15d'!$H$7:$H$100,$A296,'15d'!$I$7:$I$100,"")+SUMIFS('15e'!$J$7:$J$100,'15e'!$H$7:$H$100,$A296,'15e'!$I$7:$I$100,"")+SUMIFS('15f'!$J$7:$J$100,'15f'!$H$7:$H$100,$A296,'15f'!$I$7:$I$100,"")+SUMIFS('15g'!$J$7:$J$100,'15g'!$H$7:$H$100,$A296,'15g'!$I$7:$I$100,"")+SUMIFS('15h'!$J$7:$J$100,'15h'!$H$7:$H$100,$A296,'15h'!$I$7:$I$100,"")+SUMIFS('15i'!$J$7:$J$100,'15i'!$H$7:$H$100,$A296,'15i'!$I$7:$I$100,"")+SUMIFS('15j'!$J$7:$J$100,'15j'!$H$7:$H$100,$A296,'15j'!$I$7:$I$100,"")+SUMIFS('15k'!$J$7:$J$100,'15k'!$H$7:$H$100,$A296,'15k'!$I$7:$I$100,"")+SUMIFS('15l'!$J$7:$J$100,'15l'!$H$7:$H$100,$A296,'15l'!$I$7:$I$100,"")+SUMIFS('15m'!$J$7:$J$100,'15m'!$H$7:$H$100,$A296,'15m'!$I$7:$I$100,"")+SUMIFS('15n'!$J$7:$J$100,'15n'!$H$7:$H$100,$A296,'15n'!$I$7:$I$100,"")+SUMIFS('16'!$J$7:$J$100,'16'!$H$7:$H$100,$A296,'16'!$I$7:$I$100,"")+SUMIFS('16a'!$J$7:$J$100,'16a'!$H$7:$H$100,$A296,'16a'!$I$7:$I$100,"")+SUMIFS('17'!$J$7:$J$100,'17'!$H$7:$H$100,$A296,'17'!$I$7:$I$100,"")+SUMIFS('17a'!$J$7:$J$100,'17a'!$H$7:$H$100,$A296,'17a'!$I$7:$I$100,"")+SUMIFS('18'!$J$7:$J$100,'18'!$H$7:$H$100,$A296,'18'!$I$7:$I$100,"")+SUMIFS('18a'!$J$7:$J$100,'18a'!$H$7:$H$100,$A296,'18a'!$I$7:$I$100,"")
+SUMIFS('19'!$J$7:$J$100,'19'!$H$7:$H$100,$A296,'19'!$I$7:$I$100,"")+SUMIFS('20'!$J$7:$J$100,'20'!$H$7:$H$100,$A296,'20'!$I$7:$I$100,"")+SUMIFS('20a'!$J$7:$J$100,'20a'!$H$7:$H$100,$A296,'20a'!$I$7:$I$100,"")+SUMIFS('21'!$J$7:$J$100,'21'!$H$7:$H$100,$A296,'21'!$I$7:$I$100,"")+SUMIFS('22'!$J$7:$J$100,'22'!$H$7:$H$100,$A296,'22'!$I$7:$I$100,"")+SUMIFS('22a'!$J$7:$J$100,'22a'!$H$7:$H$100,$A296,'22a'!$I$7:$I$100,"")+SUMIFS('22b'!$J$7:$J$100,'22b'!$H$7:$H$100,$A296,'22b'!$I$7:$I$100,"")+SUMIFS('23'!$J$7:$J$100,'23'!$H$7:$H$100,$A296,'23'!$I$7:$I$100,"")+SUMIFS('24'!$J$7:$J$100,'24'!$H$7:$H$100,$A296,'24'!$I$7:$I$100,"")+SUMIFS('24a'!$J$7:$J$100,'24a'!$H$7:$H$100,$A296,'24a'!$I$7:$I$100,"")+SUMIFS('24b'!$J$7:$J$100,'24b'!$H$7:$H$100,$A296,'24b'!$I$7:$I$100,"")+SUMIFS('24c'!$J$7:$J$100,'24c'!$H$7:$H$100,$A296,'24c'!$I$7:$I$100,"")+SUMIFS('24d'!$J$7:$J$100,'24d'!$H$7:$H$100,$A296,'24d'!$I$7:$I$100,"")+SUMIFS('24e'!$J$7:$J$100,'24e'!$H$7:$H$100,$A296,'24e'!$I$7:$I$100,"")+SUMIFS('24f'!$J$7:$J$100,'24f'!$H$7:$H$100,$A296,'24f'!$I$7:$I$100,"")+SUMIFS('24g'!$J$7:$J$100,'24g'!$H$7:$H$100,$A296,'24g'!$I$7:$I$100,"")+SUMIFS('24h'!$J$7:$J$100,'24h'!$H$7:$H$100,$A296,'24h'!$I$7:$I$100,"")+SUMIFS('24i'!$J$7:$J$100,'24i'!$H$7:$H$100,$A296,'24i'!$I$7:$I$100,"")+SUMIFS('25'!$J$7:$J$100,'25'!$H$7:$H$100,$A296,'25'!$I$7:$I$100,"")+SUMIFS('26'!$J$7:$J$100,'26'!$H$7:$H$100,$A296,'26'!$I$7:$I$100,"")+SUMIFS('26a'!$J$7:$J$100,'26a'!$H$7:$H$100,$A296,'26a'!$I$7:$I$100,"")+SUMIFS('27'!$J$7:$J$100,'27'!$H$7:$H$100,$A296,'27'!$I$7:$I$100,"")+SUMIFS('27a'!$J$7:$J$100,'27a'!$H$7:$H$100,$A296,'27a'!$I$7:$I$100,"")+SUMIFS('28'!$J$7:$J$100,'28'!$H$7:$H$100,$A296,'28'!$I$7:$I$100,"")+SUMIFS('29'!$J$7:$J$100,'29'!$H$7:$H$100,$A296,'29'!$I$7:$I$100,"")</f>
        <v>0</v>
      </c>
      <c r="J296" s="259">
        <f t="shared" ref="J296:J305" si="65">SUM(G296:I296)</f>
        <v>1988740</v>
      </c>
      <c r="S296" s="247">
        <f t="shared" ref="S296:S305" si="66">SUM(C296:J296)</f>
        <v>7315920.14</v>
      </c>
    </row>
    <row r="297" ht="12.75" customHeight="1">
      <c r="A297" s="1" t="s">
        <v>2645</v>
      </c>
      <c r="B297" s="1" t="s">
        <v>4610</v>
      </c>
      <c r="C297" s="257">
        <f>SUMIFS('12'!$N$7:$N$100,'12'!$H$7:$H$100,$A297,'12'!$I$7:$I$100,1)+SUMIFS('13'!$N$7:$N$100,'13'!$H$7:$H$100,$A297,'13'!$I$7:$I$100,1)+SUMIFS('14'!$N$7:$N$100,'14'!$H$7:$H$100,$A297,'14'!$I$7:$I$100,1)+SUMIFS('15'!$N$7:$N$100,'15'!$H$7:$H$100,$A297,'15'!$I$7:$I$100,1)+SUMIFS('15a'!$N$7:$N$100,'15a'!$H$7:$H$100,$A297,'15a'!$I$7:$I$100,1)+SUMIFS('15b'!$N$7:$N$100,'15b'!$H$7:$H$100,$A297,'15b'!$I$7:$I$100,1)+SUMIFS('15c'!$N$7:$N$100,'15c'!$H$7:$H$100,$A297,'15c'!$I$7:$I$100,1)+SUMIFS('15d'!$N$7:$N$100,'15d'!$H$7:$H$100,$A297,'15d'!$I$7:$I$100,1)+SUMIFS('15e'!$N$7:$N$100,'15e'!$H$7:$H$100,$A297,'15e'!$I$7:$I$100,1)+SUMIFS('15f'!$N$7:$N$100,'15f'!$H$7:$H$100,$A297,'15f'!$I$7:$I$100,1)+SUMIFS('15g'!$N$7:$N$100,'15g'!$H$7:$H$100,$A297,'15g'!$I$7:$I$100,1)+SUMIFS('15h'!$N$7:$N$100,'15h'!$H$7:$H$100,$A297,'15h'!$I$7:$I$100,1)+SUMIFS('15i'!$N$7:$N$100,'15i'!$H$7:$H$100,$A297,'15i'!$I$7:$I$100,1)+SUMIFS('15j'!$N$7:$N$100,'15j'!$H$7:$H$100,$A297,'15j'!$I$7:$I$100,1)+SUMIFS('15k'!$N$7:$N$100,'15k'!$H$7:$H$100,$A297,'15k'!$I$7:$I$100,1)+SUMIFS('15l'!$N$7:$N$100,'15l'!$H$7:$H$100,$A297,'15l'!$I$7:$I$100,1)+SUMIFS('15m'!$N$7:$N$100,'15m'!$H$7:$H$100,$A297,'15m'!$I$7:$I$100,1)+SUMIFS('15n'!$N$7:$N$100,'15n'!$H$7:$H$100,$A297,'15n'!$I$7:$I$100,1)+SUMIFS('16'!$N$7:$N$100,'16'!$H$7:$H$100,$A297,'16'!$I$7:$I$100,1)+SUMIFS('16a'!$N$7:$N$100,'16a'!$H$7:$H$100,$A297,'16a'!$I$7:$I$100,1)+SUMIFS('17'!$N$7:$N$100,'17'!$H$7:$H$100,$A297,'17'!$I$7:$I$100,1)+SUMIFS('17a'!$N$7:$N$100,'17a'!$H$7:$H$100,$A297,'17a'!$I$7:$I$100,1)+SUMIFS('18'!$N$7:$N$100,'18'!$H$7:$H$100,$A297,'18'!$I$7:$I$100,1)+SUMIFS('18a'!$N$7:$N$100,'18a'!$H$7:$H$100,$A297,'18a'!$I$7:$I$100,1)
+SUMIFS('19'!$N$7:$N$100,'19'!$H$7:$H$100,$A297,'19'!$I$7:$I$100,1)+SUMIFS('20'!$N$7:$N$100,'20'!$H$7:$H$100,$A297,'20'!$I$7:$I$100,1)+SUMIFS('20a'!$N$7:$N$100,'20a'!$H$7:$H$100,$A297,'20a'!$I$7:$I$100,1)+SUMIFS('21'!$N$7:$N$100,'21'!$H$7:$H$100,$A297,'21'!$I$7:$I$100,1)+SUMIFS('22'!$N$7:$N$100,'22'!$H$7:$H$100,$A297,'22'!$I$7:$I$100,1)+SUMIFS('22a'!$N$7:$N$100,'22a'!$H$7:$H$100,$A297,'22a'!$I$7:$I$100,1)+SUMIFS('22b'!$N$7:$N$100,'22b'!$H$7:$H$100,$A297,'22b'!$I$7:$I$100,1)+SUMIFS('23'!$N$7:$N$100,'23'!$H$7:$H$100,$A297,'23'!$I$7:$I$100,1)+SUMIFS('24'!$N$7:$N$100,'24'!$H$7:$H$100,$A297,'24'!$I$7:$I$100,1)+SUMIFS('24a'!$N$7:$N$100,'24a'!$H$7:$H$100,$A297,'24a'!$I$7:$I$100,1)+SUMIFS('24b'!$N$7:$N$100,'24b'!$H$7:$H$100,$A297,'24b'!$I$7:$I$100,1)+SUMIFS('24c'!$N$7:$N$100,'24c'!$H$7:$H$100,$A297,'24c'!$I$7:$I$100,1)+SUMIFS('24d'!$N$7:$N$100,'24d'!$H$7:$H$100,$A297,'24d'!$I$7:$I$100,1)+SUMIFS('24e'!$N$7:$N$100,'24e'!$H$7:$H$100,$A297,'24e'!$I$7:$I$100,1)+SUMIFS('24f'!$N$7:$N$100,'24f'!$H$7:$H$100,$A297,'24f'!$I$7:$I$100,1)+SUMIFS('24g'!$N$7:$N$100,'24g'!$H$7:$H$100,$A297,'24g'!$I$7:$I$100,1)+SUMIFS('24h'!$N$7:$N$100,'24h'!$H$7:$H$100,$A297,'24h'!$I$7:$I$100,1)+SUMIFS('24i'!$N$7:$N$100,'24i'!$H$7:$H$100,$A297,'24i'!$I$7:$I$100,1)+SUMIFS('25'!$N$7:$N$100,'25'!$H$7:$H$100,$A297,'25'!$I$7:$I$100,1)+SUMIFS('26'!$N$7:$N$100,'26'!$H$7:$H$100,$A297,'26'!$I$7:$I$100,1)+SUMIFS('26a'!$N$7:$N$100,'26a'!$H$7:$H$100,$A297,'26a'!$I$7:$I$100,1)+SUMIFS('27'!$N$7:$N$100,'27'!$H$7:$H$100,$A297,'27'!$I$7:$I$100,1)+SUMIFS('27a'!$N$7:$N$100,'27a'!$H$7:$H$100,$A297,'27a'!$I$7:$I$100,1)+SUMIFS('28'!$N$7:$N$100,'28'!$H$7:$H$100,$A297,'28'!$I$7:$I$100,1)+SUMIFS('29'!$N$7:$N$100,'29'!$H$7:$H$100,$A297,'29'!$I$7:$I$100,1)</f>
        <v>0</v>
      </c>
      <c r="D297" s="258">
        <f>SUMIFS('12'!$N$7:$N$100,'12'!$H$7:$H$100,$A297,'12'!$I$7:$I$100,2)+SUMIFS('13'!$N$7:$N$100,'13'!$H$7:$H$100,$A297,'13'!$I$7:$I$100,2)+SUMIFS('14'!$N$7:$N$100,'14'!$H$7:$H$100,$A297,'14'!$I$7:$I$100,2)+SUMIFS('15'!$N$7:$N$100,'15'!$H$7:$H$100,$A297,'15'!$I$7:$I$100,2)+SUMIFS('15a'!$N$7:$N$100,'15a'!$H$7:$H$100,$A297,'15a'!$I$7:$I$100,2)+SUMIFS('15b'!$N$7:$N$100,'15b'!$H$7:$H$100,$A297,'15b'!$I$7:$I$100,2)+SUMIFS('15c'!$N$7:$N$100,'15c'!$H$7:$H$100,$A297,'15c'!$I$7:$I$100,2)+SUMIFS('15d'!$N$7:$N$100,'15d'!$H$7:$H$100,$A297,'15d'!$I$7:$I$100,2)+SUMIFS('15e'!$N$7:$N$100,'15e'!$H$7:$H$100,$A297,'15e'!$I$7:$I$100,2)+SUMIFS('15f'!$N$7:$N$100,'15f'!$H$7:$H$100,$A297,'15f'!$I$7:$I$100,2)+SUMIFS('15g'!$N$7:$N$100,'15g'!$H$7:$H$100,$A297,'15g'!$I$7:$I$100,2)+SUMIFS('15h'!$N$7:$N$100,'15h'!$H$7:$H$100,$A297,'15h'!$I$7:$I$100,2)+SUMIFS('15i'!$N$7:$N$100,'15i'!$H$7:$H$100,$A297,'15i'!$I$7:$I$100,2)+SUMIFS('15j'!$N$7:$N$100,'15j'!$H$7:$H$100,$A297,'15j'!$I$7:$I$100,2)+SUMIFS('15k'!$N$7:$N$100,'15k'!$H$7:$H$100,$A297,'15k'!$I$7:$I$100,2)+SUMIFS('15l'!$N$7:$N$100,'15l'!$H$7:$H$100,$A297,'15l'!$I$7:$I$100,2)+SUMIFS('15m'!$N$7:$N$100,'15m'!$H$7:$H$100,$A297,'15m'!$I$7:$I$100,2)+SUMIFS('15n'!$N$7:$N$100,'15n'!$H$7:$H$100,$A297,'15n'!$I$7:$I$100,2)+SUMIFS('16'!$N$7:$N$100,'16'!$H$7:$H$100,$A297,'16'!$I$7:$I$100,2)+SUMIFS('16a'!$N$7:$N$100,'16a'!$H$7:$H$100,$A297,'16a'!$I$7:$I$100,2)+SUMIFS('17'!$N$7:$N$100,'17'!$H$7:$H$100,$A297,'17'!$I$7:$I$100,2)+SUMIFS('17a'!$N$7:$N$100,'17a'!$H$7:$H$100,$A297,'17a'!$I$7:$I$100,2)+SUMIFS('18'!$N$7:$N$100,'18'!$H$7:$H$100,$A297,'18'!$I$7:$I$100,2)+SUMIFS('18a'!$N$7:$N$100,'18a'!$H$7:$H$100,$A297,'18a'!$I$7:$I$100,2)
+SUMIFS('19'!$N$7:$N$100,'19'!$H$7:$H$100,$A297,'19'!$I$7:$I$100,2)+SUMIFS('20'!$N$7:$N$100,'20'!$H$7:$H$100,$A297,'20'!$I$7:$I$100,2)+SUMIFS('20a'!$N$7:$N$100,'20a'!$H$7:$H$100,$A297,'20a'!$I$7:$I$100,2)+SUMIFS('21'!$N$7:$N$100,'21'!$H$7:$H$100,$A297,'21'!$I$7:$I$100,2)+SUMIFS('22'!$N$7:$N$100,'22'!$H$7:$H$100,$A297,'22'!$I$7:$I$100,2)+SUMIFS('22a'!$N$7:$N$100,'22a'!$H$7:$H$100,$A297,'22a'!$I$7:$I$100,2)+SUMIFS('22b'!$N$7:$N$100,'22b'!$H$7:$H$100,$A297,'22b'!$I$7:$I$100,2)+SUMIFS('23'!$N$7:$N$100,'23'!$H$7:$H$100,$A297,'23'!$I$7:$I$100,2)+SUMIFS('24'!$N$7:$N$100,'24'!$H$7:$H$100,$A297,'24'!$I$7:$I$100,2)+SUMIFS('24a'!$N$7:$N$100,'24a'!$H$7:$H$100,$A297,'24a'!$I$7:$I$100,2)+SUMIFS('24b'!$N$7:$N$100,'24b'!$H$7:$H$100,$A297,'24b'!$I$7:$I$100,2)+SUMIFS('24c'!$N$7:$N$100,'24c'!$H$7:$H$100,$A297,'24c'!$I$7:$I$100,2)+SUMIFS('24d'!$N$7:$N$100,'24d'!$H$7:$H$100,$A297,'24d'!$I$7:$I$100,2)+SUMIFS('24e'!$N$7:$N$100,'24e'!$H$7:$H$100,$A297,'24e'!$I$7:$I$100,2)+SUMIFS('24f'!$N$7:$N$100,'24f'!$H$7:$H$100,$A297,'24f'!$I$7:$I$100,2)+SUMIFS('24g'!$N$7:$N$100,'24g'!$H$7:$H$100,$A297,'24g'!$I$7:$I$100,2)+SUMIFS('24h'!$N$7:$N$100,'24h'!$H$7:$H$100,$A297,'24h'!$I$7:$I$100,2)+SUMIFS('24i'!$N$7:$N$100,'24i'!$H$7:$H$100,$A297,'24i'!$I$7:$I$100,2)+SUMIFS('25'!$N$7:$N$100,'25'!$H$7:$H$100,$A297,'25'!$I$7:$I$100,2)+SUMIFS('26'!$N$7:$N$100,'26'!$H$7:$H$100,$A297,'26'!$I$7:$I$100,2)+SUMIFS('26a'!$N$7:$N$100,'26a'!$H$7:$H$100,$A297,'26a'!$I$7:$I$100,2)+SUMIFS('27'!$N$7:$N$100,'27'!$H$7:$H$100,$A297,'27'!$I$7:$I$100,2)+SUMIFS('27a'!$N$7:$N$100,'27a'!$H$7:$H$100,$A297,'27a'!$I$7:$I$100,2)+SUMIFS('28'!$N$7:$N$100,'28'!$H$7:$H$100,$A297,'28'!$I$7:$I$100,2)+SUMIFS('29'!$N$7:$N$100,'29'!$H$7:$H$100,$A297,'29'!$I$7:$I$100,2)</f>
        <v>0</v>
      </c>
      <c r="E297" s="258">
        <f>SUMIFS('12'!$N$7:$N$100,'12'!$H$7:$H$100,$A297,'12'!$I$7:$I$100,"")+SUMIFS('13'!$N$7:$N$100,'13'!$H$7:$H$100,$A297,'13'!$I$7:$I$100,"")+SUMIFS('14'!$N$7:$N$100,'14'!$H$7:$H$100,$A297,'14'!$I$7:$I$100,"")+SUMIFS('15'!$N$7:$N$100,'15'!$H$7:$H$100,$A297,'15'!$I$7:$I$100,"")+SUMIFS('15a'!$N$7:$N$100,'15a'!$H$7:$H$100,$A297,'15a'!$I$7:$I$100,"")+SUMIFS('15b'!$N$7:$N$100,'15b'!$H$7:$H$100,$A297,'15b'!$I$7:$I$100,"")+SUMIFS('15c'!$N$7:$N$100,'15c'!$H$7:$H$100,$A297,'15c'!$I$7:$I$100,"")+SUMIFS('15d'!$N$7:$N$100,'15d'!$H$7:$H$100,$A297,'15d'!$I$7:$I$100,"")+SUMIFS('15e'!$N$7:$N$100,'15e'!$H$7:$H$100,$A297,'15e'!$I$7:$I$100,"")+SUMIFS('15f'!$N$7:$N$100,'15f'!$H$7:$H$100,$A297,'15f'!$I$7:$I$100,"")+SUMIFS('15g'!$N$7:$N$100,'15g'!$H$7:$H$100,$A297,'15g'!$I$7:$I$100,"")+SUMIFS('15h'!$N$7:$N$100,'15h'!$H$7:$H$100,$A297,'15h'!$I$7:$I$100,"")+SUMIFS('15i'!$N$7:$N$100,'15i'!$H$7:$H$100,$A297,'15i'!$I$7:$I$100,"")+SUMIFS('15j'!$N$7:$N$100,'15j'!$H$7:$H$100,$A297,'15j'!$I$7:$I$100,"")+SUMIFS('15k'!$N$7:$N$100,'15k'!$H$7:$H$100,$A297,'15k'!$I$7:$I$100,"")+SUMIFS('15l'!$N$7:$N$100,'15l'!$H$7:$H$100,$A297,'15l'!$I$7:$I$100,"")+SUMIFS('15m'!$N$7:$N$100,'15m'!$H$7:$H$100,$A297,'15m'!$I$7:$I$100,"")+SUMIFS('15n'!$N$7:$N$100,'15n'!$H$7:$H$100,$A297,'15n'!$I$7:$I$100,"")+SUMIFS('16'!$N$7:$N$100,'16'!$H$7:$H$100,$A297,'16'!$I$7:$I$100,"")+SUMIFS('16a'!$N$7:$N$100,'16a'!$H$7:$H$100,$A297,'16a'!$I$7:$I$100,"")+SUMIFS('17'!$N$7:$N$100,'17'!$H$7:$H$100,$A297,'17'!$I$7:$I$100,"")+SUMIFS('17a'!$N$7:$N$100,'17a'!$H$7:$H$100,$A297,'17a'!$I$7:$I$100,"")+SUMIFS('18'!$N$7:$N$100,'18'!$H$7:$H$100,$A297,'18'!$I$7:$I$100,"")+SUMIFS('18a'!$N$7:$N$100,'18a'!$H$7:$H$100,$A297,'18a'!$I$7:$I$100,"")
+SUMIFS('19'!$N$7:$N$100,'19'!$H$7:$H$100,$A297,'19'!$I$7:$I$100,"")+SUMIFS('20'!$N$7:$N$100,'20'!$H$7:$H$100,$A297,'20'!$I$7:$I$100,"")+SUMIFS('20a'!$N$7:$N$100,'20a'!$H$7:$H$100,$A297,'20a'!$I$7:$I$100,"")+SUMIFS('21'!$N$7:$N$100,'21'!$H$7:$H$100,$A297,'21'!$I$7:$I$100,"")+SUMIFS('22'!$N$7:$N$100,'22'!$H$7:$H$100,$A297,'22'!$I$7:$I$100,"")+SUMIFS('22a'!$N$7:$N$100,'22a'!$H$7:$H$100,$A297,'22a'!$I$7:$I$100,"")+SUMIFS('22b'!$N$7:$N$100,'22b'!$H$7:$H$100,$A297,'22b'!$I$7:$I$100,"")+SUMIFS('23'!$N$7:$N$100,'23'!$H$7:$H$100,$A297,'23'!$I$7:$I$100,"")+SUMIFS('24'!$N$7:$N$100,'24'!$H$7:$H$100,$A297,'24'!$I$7:$I$100,"")+SUMIFS('24a'!$N$7:$N$100,'24a'!$H$7:$H$100,$A297,'24a'!$I$7:$I$100,"")+SUMIFS('24b'!$N$7:$N$100,'24b'!$H$7:$H$100,$A297,'24b'!$I$7:$I$100,"")+SUMIFS('24c'!$N$7:$N$100,'24c'!$H$7:$H$100,$A297,'24c'!$I$7:$I$100,"")+SUMIFS('24d'!$N$7:$N$100,'24d'!$H$7:$H$100,$A297,'24d'!$I$7:$I$100,"")+SUMIFS('24e'!$N$7:$N$100,'24e'!$H$7:$H$100,$A297,'24e'!$I$7:$I$100,"")+SUMIFS('24f'!$N$7:$N$100,'24f'!$H$7:$H$100,$A297,'24f'!$I$7:$I$100,"")+SUMIFS('24g'!$N$7:$N$100,'24g'!$H$7:$H$100,$A297,'24g'!$I$7:$I$100,"")+SUMIFS('24h'!$N$7:$N$100,'24h'!$H$7:$H$100,$A297,'24h'!$I$7:$I$100,"")+SUMIFS('24i'!$N$7:$N$100,'24i'!$H$7:$H$100,$A297,'24i'!$I$7:$I$100,"")+SUMIFS('25'!$N$7:$N$100,'25'!$H$7:$H$100,$A297,'25'!$I$7:$I$100,"")+SUMIFS('26'!$N$7:$N$100,'26'!$H$7:$H$100,$A297,'26'!$I$7:$I$100,"")+SUMIFS('26a'!$N$7:$N$100,'26a'!$H$7:$H$100,$A297,'26a'!$I$7:$I$100,"")+SUMIFS('27'!$N$7:$N$100,'27'!$H$7:$H$100,$A297,'27'!$I$7:$I$100,"")+SUMIFS('27a'!$N$7:$N$100,'27a'!$H$7:$H$100,$A297,'27a'!$I$7:$I$100,"")+SUMIFS('28'!$N$7:$N$100,'28'!$H$7:$H$100,$A297,'28'!$I$7:$I$100,"")+SUMIFS('29'!$N$7:$N$100,'29'!$H$7:$H$100,$A297,'29'!$I$7:$I$100,"")</f>
        <v>0</v>
      </c>
      <c r="F297" s="259">
        <f t="shared" si="64"/>
        <v>0</v>
      </c>
      <c r="G297" s="257">
        <f>SUMIFS('12'!$J$7:$J$100,'12'!$H$7:$H$100,$A297,'12'!$I$7:$I$100,1)+SUMIFS('13'!$J$7:$J$100,'13'!$H$7:$H$100,$A297,'13'!$I$7:$I$100,1)+SUMIFS('14'!$J$7:$J$100,'14'!$H$7:$H$100,$A297,'14'!$I$7:$I$100,1)+SUMIFS('15'!$J$7:$J$100,'15'!$H$7:$H$100,$A297,'15'!$I$7:$I$100,1)+SUMIFS('15a'!$J$7:$J$100,'15a'!$H$7:$H$100,$A297,'15a'!$I$7:$I$100,1)+SUMIFS('15b'!$J$7:$J$100,'15b'!$H$7:$H$100,$A297,'15b'!$I$7:$I$100,1)+SUMIFS('15c'!$J$7:$J$100,'15c'!$H$7:$H$100,$A297,'15c'!$I$7:$I$100,1)+SUMIFS('15d'!$J$7:$J$100,'15d'!$H$7:$H$100,$A297,'15d'!$I$7:$I$100,1)+SUMIFS('15e'!$J$7:$J$100,'15e'!$H$7:$H$100,$A297,'15e'!$I$7:$I$100,1)+SUMIFS('15f'!$J$7:$J$100,'15f'!$H$7:$H$100,$A297,'15f'!$I$7:$I$100,1)+SUMIFS('15g'!$J$7:$J$100,'15g'!$H$7:$H$100,$A297,'15g'!$I$7:$I$100,1)+SUMIFS('15h'!$J$7:$J$100,'15h'!$H$7:$H$100,$A297,'15h'!$I$7:$I$100,1)+SUMIFS('15i'!$J$7:$J$100,'15i'!$H$7:$H$100,$A297,'15i'!$I$7:$I$100,1)+SUMIFS('15j'!$J$7:$J$100,'15j'!$H$7:$H$100,$A297,'15j'!$I$7:$I$100,1)+SUMIFS('15k'!$J$7:$J$100,'15k'!$H$7:$H$100,$A297,'15k'!$I$7:$I$100,1)+SUMIFS('15l'!$J$7:$J$100,'15l'!$H$7:$H$100,$A297,'15l'!$I$7:$I$100,1)+SUMIFS('15m'!$J$7:$J$100,'15m'!$H$7:$H$100,$A297,'15m'!$I$7:$I$100,1)+SUMIFS('15n'!$J$7:$J$100,'15n'!$H$7:$H$100,$A297,'15n'!$I$7:$I$100,1)+SUMIFS('16'!$J$7:$J$100,'16'!$H$7:$H$100,$A297,'16'!$I$7:$I$100,1)+SUMIFS('16a'!$J$7:$J$100,'16a'!$H$7:$H$100,$A297,'16a'!$I$7:$I$100,1)+SUMIFS('17'!$J$7:$J$100,'17'!$H$7:$H$100,$A297,'17'!$I$7:$I$100,1)+SUMIFS('17a'!$J$7:$J$100,'17a'!$H$7:$H$100,$A297,'17a'!$I$7:$I$100,1)+SUMIFS('18'!$J$7:$J$100,'18'!$H$7:$H$100,$A297,'18'!$I$7:$I$100,1)+SUMIFS('18a'!$J$7:$J$100,'18a'!$H$7:$H$100,$A297,'18a'!$I$7:$I$100,1)
+SUMIFS('19'!$J$7:$J$100,'19'!$H$7:$H$100,$A297,'19'!$I$7:$I$100,1)+SUMIFS('20'!$J$7:$J$100,'20'!$H$7:$H$100,$A297,'20'!$I$7:$I$100,1)+SUMIFS('20a'!$J$7:$J$100,'20a'!$H$7:$H$100,$A297,'20a'!$I$7:$I$100,1)+SUMIFS('21'!$J$7:$J$100,'21'!$H$7:$H$100,$A297,'21'!$I$7:$I$100,1)+SUMIFS('22'!$J$7:$J$100,'22'!$H$7:$H$100,$A297,'22'!$I$7:$I$100,1)+SUMIFS('22a'!$J$7:$J$100,'22a'!$H$7:$H$100,$A297,'22a'!$I$7:$I$100,1)+SUMIFS('22b'!$J$7:$J$100,'22b'!$H$7:$H$100,$A297,'22b'!$I$7:$I$100,1)+SUMIFS('23'!$J$7:$J$100,'23'!$H$7:$H$100,$A297,'23'!$I$7:$I$100,1)+SUMIFS('24'!$J$7:$J$100,'24'!$H$7:$H$100,$A297,'24'!$I$7:$I$100,1)+SUMIFS('24a'!$J$7:$J$100,'24a'!$H$7:$H$100,$A297,'24a'!$I$7:$I$100,1)+SUMIFS('24b'!$J$7:$J$100,'24b'!$H$7:$H$100,$A297,'24b'!$I$7:$I$100,1)+SUMIFS('24c'!$J$7:$J$100,'24c'!$H$7:$H$100,$A297,'24c'!$I$7:$I$100,1)+SUMIFS('24d'!$J$7:$J$100,'24d'!$H$7:$H$100,$A297,'24d'!$I$7:$I$100,1)+SUMIFS('24e'!$J$7:$J$100,'24e'!$H$7:$H$100,$A297,'24e'!$I$7:$I$100,1)+SUMIFS('24f'!$J$7:$J$100,'24f'!$H$7:$H$100,$A297,'24f'!$I$7:$I$100,1)+SUMIFS('24g'!$J$7:$J$100,'24g'!$H$7:$H$100,$A297,'24g'!$I$7:$I$100,1)+SUMIFS('24h'!$J$7:$J$100,'24h'!$H$7:$H$100,$A297,'24h'!$I$7:$I$100,1)+SUMIFS('24i'!$J$7:$J$100,'24i'!$H$7:$H$100,$A297,'24i'!$I$7:$I$100,1)+SUMIFS('25'!$J$7:$J$100,'25'!$H$7:$H$100,$A297,'25'!$I$7:$I$100,1)+SUMIFS('26'!$J$7:$J$100,'26'!$H$7:$H$100,$A297,'26'!$I$7:$I$100,1)+SUMIFS('26a'!$J$7:$J$100,'26a'!$H$7:$H$100,$A297,'26a'!$I$7:$I$100,1)+SUMIFS('27'!$J$7:$J$100,'27'!$H$7:$H$100,$A297,'27'!$I$7:$I$100,1)+SUMIFS('27a'!$J$7:$J$100,'27a'!$H$7:$H$100,$A297,'27a'!$I$7:$I$100,1)+SUMIFS('28'!$J$7:$J$100,'28'!$H$7:$H$100,$A297,'28'!$I$7:$I$100,1)+SUMIFS('29'!$J$7:$J$100,'29'!$H$7:$H$100,$A297,'29'!$I$7:$I$100,1)</f>
        <v>0</v>
      </c>
      <c r="H297" s="258">
        <f>SUMIFS('12'!$J$7:$J$100,'12'!$H$7:$H$100,$A297,'12'!$I$7:$I$100,2)+SUMIFS('13'!$J$7:$J$100,'13'!$H$7:$H$100,$A297,'13'!$I$7:$I$100,2)+SUMIFS('14'!$J$7:$J$100,'14'!$H$7:$H$100,$A297,'14'!$I$7:$I$100,2)+SUMIFS('15'!$J$7:$J$100,'15'!$H$7:$H$100,$A297,'15'!$I$7:$I$100,2)+SUMIFS('15a'!$J$7:$J$100,'15a'!$H$7:$H$100,$A297,'15a'!$I$7:$I$100,2)+SUMIFS('15b'!$J$7:$J$100,'15b'!$H$7:$H$100,$A297,'15b'!$I$7:$I$100,2)+SUMIFS('15c'!$J$7:$J$100,'15c'!$H$7:$H$100,$A297,'15c'!$I$7:$I$100,2)+SUMIFS('15d'!$J$7:$J$100,'15d'!$H$7:$H$100,$A297,'15d'!$I$7:$I$100,2)+SUMIFS('15e'!$J$7:$J$100,'15e'!$H$7:$H$100,$A297,'15e'!$I$7:$I$100,2)+SUMIFS('15f'!$J$7:$J$100,'15f'!$H$7:$H$100,$A297,'15f'!$I$7:$I$100,2)+SUMIFS('15g'!$J$7:$J$100,'15g'!$H$7:$H$100,$A297,'15g'!$I$7:$I$100,2)+SUMIFS('15h'!$J$7:$J$100,'15h'!$H$7:$H$100,$A297,'15h'!$I$7:$I$100,2)+SUMIFS('15i'!$J$7:$J$100,'15i'!$H$7:$H$100,$A297,'15i'!$I$7:$I$100,2)+SUMIFS('15j'!$J$7:$J$100,'15j'!$H$7:$H$100,$A297,'15j'!$I$7:$I$100,2)+SUMIFS('15k'!$J$7:$J$100,'15k'!$H$7:$H$100,$A297,'15k'!$I$7:$I$100,2)+SUMIFS('15l'!$J$7:$J$100,'15l'!$H$7:$H$100,$A297,'15l'!$I$7:$I$100,2)+SUMIFS('15m'!$J$7:$J$100,'15m'!$H$7:$H$100,$A297,'15m'!$I$7:$I$100,2)+SUMIFS('15n'!$J$7:$J$100,'15n'!$H$7:$H$100,$A297,'15n'!$I$7:$I$100,2)+SUMIFS('16'!$J$7:$J$100,'16'!$H$7:$H$100,$A297,'16'!$I$7:$I$100,2)+SUMIFS('16a'!$J$7:$J$100,'16a'!$H$7:$H$100,$A297,'16a'!$I$7:$I$100,2)+SUMIFS('17'!$J$7:$J$100,'17'!$H$7:$H$100,$A297,'17'!$I$7:$I$100,2)+SUMIFS('17a'!$J$7:$J$100,'17a'!$H$7:$H$100,$A297,'17a'!$I$7:$I$100,2)+SUMIFS('18'!$J$7:$J$100,'18'!$H$7:$H$100,$A297,'18'!$I$7:$I$100,2)+SUMIFS('18a'!$J$7:$J$100,'18a'!$H$7:$H$100,$A297,'18a'!$I$7:$I$100,2)
+SUMIFS('19'!$J$7:$J$100,'19'!$H$7:$H$100,$A297,'19'!$I$7:$I$100,2)+SUMIFS('20'!$J$7:$J$100,'20'!$H$7:$H$100,$A297,'20'!$I$7:$I$100,2)+SUMIFS('20a'!$J$7:$J$100,'20a'!$H$7:$H$100,$A297,'20a'!$I$7:$I$100,2)+SUMIFS('21'!$J$7:$J$100,'21'!$H$7:$H$100,$A297,'21'!$I$7:$I$100,2)+SUMIFS('22'!$J$7:$J$100,'22'!$H$7:$H$100,$A297,'22'!$I$7:$I$100,2)+SUMIFS('22a'!$J$7:$J$100,'22a'!$H$7:$H$100,$A297,'22a'!$I$7:$I$100,2)+SUMIFS('22b'!$J$7:$J$100,'22b'!$H$7:$H$100,$A297,'22b'!$I$7:$I$100,2)+SUMIFS('23'!$J$7:$J$100,'23'!$H$7:$H$100,$A297,'23'!$I$7:$I$100,2)+SUMIFS('24'!$J$7:$J$100,'24'!$H$7:$H$100,$A297,'24'!$I$7:$I$100,2)+SUMIFS('24a'!$J$7:$J$100,'24a'!$H$7:$H$100,$A297,'24a'!$I$7:$I$100,2)+SUMIFS('24b'!$J$7:$J$100,'24b'!$H$7:$H$100,$A297,'24b'!$I$7:$I$100,2)+SUMIFS('24c'!$J$7:$J$100,'24c'!$H$7:$H$100,$A297,'24c'!$I$7:$I$100,2)+SUMIFS('24d'!$J$7:$J$100,'24d'!$H$7:$H$100,$A297,'24d'!$I$7:$I$100,2)+SUMIFS('24e'!$J$7:$J$100,'24e'!$H$7:$H$100,$A297,'24e'!$I$7:$I$100,2)+SUMIFS('24f'!$J$7:$J$100,'24f'!$H$7:$H$100,$A297,'24f'!$I$7:$I$100,2)+SUMIFS('24g'!$J$7:$J$100,'24g'!$H$7:$H$100,$A297,'24g'!$I$7:$I$100,2)+SUMIFS('24h'!$J$7:$J$100,'24h'!$H$7:$H$100,$A297,'24h'!$I$7:$I$100,2)+SUMIFS('24i'!$J$7:$J$100,'24i'!$H$7:$H$100,$A297,'24i'!$I$7:$I$100,2)+SUMIFS('25'!$J$7:$J$100,'25'!$H$7:$H$100,$A297,'25'!$I$7:$I$100,2)+SUMIFS('26'!$J$7:$J$100,'26'!$H$7:$H$100,$A297,'26'!$I$7:$I$100,2)+SUMIFS('26a'!$J$7:$J$100,'26a'!$H$7:$H$100,$A297,'26a'!$I$7:$I$100,2)+SUMIFS('27'!$J$7:$J$100,'27'!$H$7:$H$100,$A297,'27'!$I$7:$I$100,2)+SUMIFS('27a'!$J$7:$J$100,'27a'!$H$7:$H$100,$A297,'27a'!$I$7:$I$100,2)+SUMIFS('28'!$J$7:$J$100,'28'!$H$7:$H$100,$A297,'28'!$I$7:$I$100,2)+SUMIFS('29'!$J$7:$J$100,'29'!$H$7:$H$100,$A297,'29'!$I$7:$I$100,2)</f>
        <v>0</v>
      </c>
      <c r="I297" s="258">
        <f>SUMIFS('12'!$J$7:$J$100,'12'!$H$7:$H$100,$A297,'12'!$I$7:$I$100,"")+SUMIFS('13'!$J$7:$J$100,'13'!$H$7:$H$100,$A297,'13'!$I$7:$I$100,"")+SUMIFS('14'!$J$7:$J$100,'14'!$H$7:$H$100,$A297,'14'!$I$7:$I$100,"")+SUMIFS('15'!$J$7:$J$100,'15'!$H$7:$H$100,$A297,'15'!$I$7:$I$100,"")+SUMIFS('15a'!$J$7:$J$100,'15a'!$H$7:$H$100,$A297,'15a'!$I$7:$I$100,"")+SUMIFS('15b'!$J$7:$J$100,'15b'!$H$7:$H$100,$A297,'15b'!$I$7:$I$100,"")+SUMIFS('15c'!$J$7:$J$100,'15c'!$H$7:$H$100,$A297,'15c'!$I$7:$I$100,"")+SUMIFS('15d'!$J$7:$J$100,'15d'!$H$7:$H$100,$A297,'15d'!$I$7:$I$100,"")+SUMIFS('15e'!$J$7:$J$100,'15e'!$H$7:$H$100,$A297,'15e'!$I$7:$I$100,"")+SUMIFS('15f'!$J$7:$J$100,'15f'!$H$7:$H$100,$A297,'15f'!$I$7:$I$100,"")+SUMIFS('15g'!$J$7:$J$100,'15g'!$H$7:$H$100,$A297,'15g'!$I$7:$I$100,"")+SUMIFS('15h'!$J$7:$J$100,'15h'!$H$7:$H$100,$A297,'15h'!$I$7:$I$100,"")+SUMIFS('15i'!$J$7:$J$100,'15i'!$H$7:$H$100,$A297,'15i'!$I$7:$I$100,"")+SUMIFS('15j'!$J$7:$J$100,'15j'!$H$7:$H$100,$A297,'15j'!$I$7:$I$100,"")+SUMIFS('15k'!$J$7:$J$100,'15k'!$H$7:$H$100,$A297,'15k'!$I$7:$I$100,"")+SUMIFS('15l'!$J$7:$J$100,'15l'!$H$7:$H$100,$A297,'15l'!$I$7:$I$100,"")+SUMIFS('15m'!$J$7:$J$100,'15m'!$H$7:$H$100,$A297,'15m'!$I$7:$I$100,"")+SUMIFS('15n'!$J$7:$J$100,'15n'!$H$7:$H$100,$A297,'15n'!$I$7:$I$100,"")+SUMIFS('16'!$J$7:$J$100,'16'!$H$7:$H$100,$A297,'16'!$I$7:$I$100,"")+SUMIFS('16a'!$J$7:$J$100,'16a'!$H$7:$H$100,$A297,'16a'!$I$7:$I$100,"")+SUMIFS('17'!$J$7:$J$100,'17'!$H$7:$H$100,$A297,'17'!$I$7:$I$100,"")+SUMIFS('17a'!$J$7:$J$100,'17a'!$H$7:$H$100,$A297,'17a'!$I$7:$I$100,"")+SUMIFS('18'!$J$7:$J$100,'18'!$H$7:$H$100,$A297,'18'!$I$7:$I$100,"")+SUMIFS('18a'!$J$7:$J$100,'18a'!$H$7:$H$100,$A297,'18a'!$I$7:$I$100,"")
+SUMIFS('19'!$J$7:$J$100,'19'!$H$7:$H$100,$A297,'19'!$I$7:$I$100,"")+SUMIFS('20'!$J$7:$J$100,'20'!$H$7:$H$100,$A297,'20'!$I$7:$I$100,"")+SUMIFS('20a'!$J$7:$J$100,'20a'!$H$7:$H$100,$A297,'20a'!$I$7:$I$100,"")+SUMIFS('21'!$J$7:$J$100,'21'!$H$7:$H$100,$A297,'21'!$I$7:$I$100,"")+SUMIFS('22'!$J$7:$J$100,'22'!$H$7:$H$100,$A297,'22'!$I$7:$I$100,"")+SUMIFS('22a'!$J$7:$J$100,'22a'!$H$7:$H$100,$A297,'22a'!$I$7:$I$100,"")+SUMIFS('22b'!$J$7:$J$100,'22b'!$H$7:$H$100,$A297,'22b'!$I$7:$I$100,"")+SUMIFS('23'!$J$7:$J$100,'23'!$H$7:$H$100,$A297,'23'!$I$7:$I$100,"")+SUMIFS('24'!$J$7:$J$100,'24'!$H$7:$H$100,$A297,'24'!$I$7:$I$100,"")+SUMIFS('24a'!$J$7:$J$100,'24a'!$H$7:$H$100,$A297,'24a'!$I$7:$I$100,"")+SUMIFS('24b'!$J$7:$J$100,'24b'!$H$7:$H$100,$A297,'24b'!$I$7:$I$100,"")+SUMIFS('24c'!$J$7:$J$100,'24c'!$H$7:$H$100,$A297,'24c'!$I$7:$I$100,"")+SUMIFS('24d'!$J$7:$J$100,'24d'!$H$7:$H$100,$A297,'24d'!$I$7:$I$100,"")+SUMIFS('24e'!$J$7:$J$100,'24e'!$H$7:$H$100,$A297,'24e'!$I$7:$I$100,"")+SUMIFS('24f'!$J$7:$J$100,'24f'!$H$7:$H$100,$A297,'24f'!$I$7:$I$100,"")+SUMIFS('24g'!$J$7:$J$100,'24g'!$H$7:$H$100,$A297,'24g'!$I$7:$I$100,"")+SUMIFS('24h'!$J$7:$J$100,'24h'!$H$7:$H$100,$A297,'24h'!$I$7:$I$100,"")+SUMIFS('24i'!$J$7:$J$100,'24i'!$H$7:$H$100,$A297,'24i'!$I$7:$I$100,"")+SUMIFS('25'!$J$7:$J$100,'25'!$H$7:$H$100,$A297,'25'!$I$7:$I$100,"")+SUMIFS('26'!$J$7:$J$100,'26'!$H$7:$H$100,$A297,'26'!$I$7:$I$100,"")+SUMIFS('26a'!$J$7:$J$100,'26a'!$H$7:$H$100,$A297,'26a'!$I$7:$I$100,"")+SUMIFS('27'!$J$7:$J$100,'27'!$H$7:$H$100,$A297,'27'!$I$7:$I$100,"")+SUMIFS('27a'!$J$7:$J$100,'27a'!$H$7:$H$100,$A297,'27a'!$I$7:$I$100,"")+SUMIFS('28'!$J$7:$J$100,'28'!$H$7:$H$100,$A297,'28'!$I$7:$I$100,"")+SUMIFS('29'!$J$7:$J$100,'29'!$H$7:$H$100,$A297,'29'!$I$7:$I$100,"")</f>
        <v>0</v>
      </c>
      <c r="J297" s="259">
        <f t="shared" si="65"/>
        <v>0</v>
      </c>
      <c r="S297" s="247">
        <f t="shared" si="66"/>
        <v>0</v>
      </c>
    </row>
    <row r="298" ht="12.75" customHeight="1">
      <c r="A298" s="1" t="s">
        <v>2732</v>
      </c>
      <c r="B298" s="1" t="s">
        <v>4611</v>
      </c>
      <c r="C298" s="257">
        <f>SUMIFS('12'!$N$7:$N$100,'12'!$H$7:$H$100,$A298,'12'!$I$7:$I$100,1)+SUMIFS('13'!$N$7:$N$100,'13'!$H$7:$H$100,$A298,'13'!$I$7:$I$100,1)+SUMIFS('14'!$N$7:$N$100,'14'!$H$7:$H$100,$A298,'14'!$I$7:$I$100,1)+SUMIFS('15'!$N$7:$N$100,'15'!$H$7:$H$100,$A298,'15'!$I$7:$I$100,1)+SUMIFS('15a'!$N$7:$N$100,'15a'!$H$7:$H$100,$A298,'15a'!$I$7:$I$100,1)+SUMIFS('15b'!$N$7:$N$100,'15b'!$H$7:$H$100,$A298,'15b'!$I$7:$I$100,1)+SUMIFS('15c'!$N$7:$N$100,'15c'!$H$7:$H$100,$A298,'15c'!$I$7:$I$100,1)+SUMIFS('15d'!$N$7:$N$100,'15d'!$H$7:$H$100,$A298,'15d'!$I$7:$I$100,1)+SUMIFS('15e'!$N$7:$N$100,'15e'!$H$7:$H$100,$A298,'15e'!$I$7:$I$100,1)+SUMIFS('15f'!$N$7:$N$100,'15f'!$H$7:$H$100,$A298,'15f'!$I$7:$I$100,1)+SUMIFS('15g'!$N$7:$N$100,'15g'!$H$7:$H$100,$A298,'15g'!$I$7:$I$100,1)+SUMIFS('15h'!$N$7:$N$100,'15h'!$H$7:$H$100,$A298,'15h'!$I$7:$I$100,1)+SUMIFS('15i'!$N$7:$N$100,'15i'!$H$7:$H$100,$A298,'15i'!$I$7:$I$100,1)+SUMIFS('15j'!$N$7:$N$100,'15j'!$H$7:$H$100,$A298,'15j'!$I$7:$I$100,1)+SUMIFS('15k'!$N$7:$N$100,'15k'!$H$7:$H$100,$A298,'15k'!$I$7:$I$100,1)+SUMIFS('15l'!$N$7:$N$100,'15l'!$H$7:$H$100,$A298,'15l'!$I$7:$I$100,1)+SUMIFS('15m'!$N$7:$N$100,'15m'!$H$7:$H$100,$A298,'15m'!$I$7:$I$100,1)+SUMIFS('15n'!$N$7:$N$100,'15n'!$H$7:$H$100,$A298,'15n'!$I$7:$I$100,1)+SUMIFS('16'!$N$7:$N$100,'16'!$H$7:$H$100,$A298,'16'!$I$7:$I$100,1)+SUMIFS('16a'!$N$7:$N$100,'16a'!$H$7:$H$100,$A298,'16a'!$I$7:$I$100,1)+SUMIFS('17'!$N$7:$N$100,'17'!$H$7:$H$100,$A298,'17'!$I$7:$I$100,1)+SUMIFS('17a'!$N$7:$N$100,'17a'!$H$7:$H$100,$A298,'17a'!$I$7:$I$100,1)+SUMIFS('18'!$N$7:$N$100,'18'!$H$7:$H$100,$A298,'18'!$I$7:$I$100,1)+SUMIFS('18a'!$N$7:$N$100,'18a'!$H$7:$H$100,$A298,'18a'!$I$7:$I$100,1)
+SUMIFS('19'!$N$7:$N$100,'19'!$H$7:$H$100,$A298,'19'!$I$7:$I$100,1)+SUMIFS('20'!$N$7:$N$100,'20'!$H$7:$H$100,$A298,'20'!$I$7:$I$100,1)+SUMIFS('20a'!$N$7:$N$100,'20a'!$H$7:$H$100,$A298,'20a'!$I$7:$I$100,1)+SUMIFS('21'!$N$7:$N$100,'21'!$H$7:$H$100,$A298,'21'!$I$7:$I$100,1)+SUMIFS('22'!$N$7:$N$100,'22'!$H$7:$H$100,$A298,'22'!$I$7:$I$100,1)+SUMIFS('22a'!$N$7:$N$100,'22a'!$H$7:$H$100,$A298,'22a'!$I$7:$I$100,1)+SUMIFS('22b'!$N$7:$N$100,'22b'!$H$7:$H$100,$A298,'22b'!$I$7:$I$100,1)+SUMIFS('23'!$N$7:$N$100,'23'!$H$7:$H$100,$A298,'23'!$I$7:$I$100,1)+SUMIFS('24'!$N$7:$N$100,'24'!$H$7:$H$100,$A298,'24'!$I$7:$I$100,1)+SUMIFS('24a'!$N$7:$N$100,'24a'!$H$7:$H$100,$A298,'24a'!$I$7:$I$100,1)+SUMIFS('24b'!$N$7:$N$100,'24b'!$H$7:$H$100,$A298,'24b'!$I$7:$I$100,1)+SUMIFS('24c'!$N$7:$N$100,'24c'!$H$7:$H$100,$A298,'24c'!$I$7:$I$100,1)+SUMIFS('24d'!$N$7:$N$100,'24d'!$H$7:$H$100,$A298,'24d'!$I$7:$I$100,1)+SUMIFS('24e'!$N$7:$N$100,'24e'!$H$7:$H$100,$A298,'24e'!$I$7:$I$100,1)+SUMIFS('24f'!$N$7:$N$100,'24f'!$H$7:$H$100,$A298,'24f'!$I$7:$I$100,1)+SUMIFS('24g'!$N$7:$N$100,'24g'!$H$7:$H$100,$A298,'24g'!$I$7:$I$100,1)+SUMIFS('24h'!$N$7:$N$100,'24h'!$H$7:$H$100,$A298,'24h'!$I$7:$I$100,1)+SUMIFS('24i'!$N$7:$N$100,'24i'!$H$7:$H$100,$A298,'24i'!$I$7:$I$100,1)+SUMIFS('25'!$N$7:$N$100,'25'!$H$7:$H$100,$A298,'25'!$I$7:$I$100,1)+SUMIFS('26'!$N$7:$N$100,'26'!$H$7:$H$100,$A298,'26'!$I$7:$I$100,1)+SUMIFS('26a'!$N$7:$N$100,'26a'!$H$7:$H$100,$A298,'26a'!$I$7:$I$100,1)+SUMIFS('27'!$N$7:$N$100,'27'!$H$7:$H$100,$A298,'27'!$I$7:$I$100,1)+SUMIFS('27a'!$N$7:$N$100,'27a'!$H$7:$H$100,$A298,'27a'!$I$7:$I$100,1)+SUMIFS('28'!$N$7:$N$100,'28'!$H$7:$H$100,$A298,'28'!$I$7:$I$100,1)+SUMIFS('29'!$N$7:$N$100,'29'!$H$7:$H$100,$A298,'29'!$I$7:$I$100,1)</f>
        <v>0</v>
      </c>
      <c r="D298" s="258">
        <f>SUMIFS('12'!$N$7:$N$100,'12'!$H$7:$H$100,$A298,'12'!$I$7:$I$100,2)+SUMIFS('13'!$N$7:$N$100,'13'!$H$7:$H$100,$A298,'13'!$I$7:$I$100,2)+SUMIFS('14'!$N$7:$N$100,'14'!$H$7:$H$100,$A298,'14'!$I$7:$I$100,2)+SUMIFS('15'!$N$7:$N$100,'15'!$H$7:$H$100,$A298,'15'!$I$7:$I$100,2)+SUMIFS('15a'!$N$7:$N$100,'15a'!$H$7:$H$100,$A298,'15a'!$I$7:$I$100,2)+SUMIFS('15b'!$N$7:$N$100,'15b'!$H$7:$H$100,$A298,'15b'!$I$7:$I$100,2)+SUMIFS('15c'!$N$7:$N$100,'15c'!$H$7:$H$100,$A298,'15c'!$I$7:$I$100,2)+SUMIFS('15d'!$N$7:$N$100,'15d'!$H$7:$H$100,$A298,'15d'!$I$7:$I$100,2)+SUMIFS('15e'!$N$7:$N$100,'15e'!$H$7:$H$100,$A298,'15e'!$I$7:$I$100,2)+SUMIFS('15f'!$N$7:$N$100,'15f'!$H$7:$H$100,$A298,'15f'!$I$7:$I$100,2)+SUMIFS('15g'!$N$7:$N$100,'15g'!$H$7:$H$100,$A298,'15g'!$I$7:$I$100,2)+SUMIFS('15h'!$N$7:$N$100,'15h'!$H$7:$H$100,$A298,'15h'!$I$7:$I$100,2)+SUMIFS('15i'!$N$7:$N$100,'15i'!$H$7:$H$100,$A298,'15i'!$I$7:$I$100,2)+SUMIFS('15j'!$N$7:$N$100,'15j'!$H$7:$H$100,$A298,'15j'!$I$7:$I$100,2)+SUMIFS('15k'!$N$7:$N$100,'15k'!$H$7:$H$100,$A298,'15k'!$I$7:$I$100,2)+SUMIFS('15l'!$N$7:$N$100,'15l'!$H$7:$H$100,$A298,'15l'!$I$7:$I$100,2)+SUMIFS('15m'!$N$7:$N$100,'15m'!$H$7:$H$100,$A298,'15m'!$I$7:$I$100,2)+SUMIFS('15n'!$N$7:$N$100,'15n'!$H$7:$H$100,$A298,'15n'!$I$7:$I$100,2)+SUMIFS('16'!$N$7:$N$100,'16'!$H$7:$H$100,$A298,'16'!$I$7:$I$100,2)+SUMIFS('16a'!$N$7:$N$100,'16a'!$H$7:$H$100,$A298,'16a'!$I$7:$I$100,2)+SUMIFS('17'!$N$7:$N$100,'17'!$H$7:$H$100,$A298,'17'!$I$7:$I$100,2)+SUMIFS('17a'!$N$7:$N$100,'17a'!$H$7:$H$100,$A298,'17a'!$I$7:$I$100,2)+SUMIFS('18'!$N$7:$N$100,'18'!$H$7:$H$100,$A298,'18'!$I$7:$I$100,2)+SUMIFS('18a'!$N$7:$N$100,'18a'!$H$7:$H$100,$A298,'18a'!$I$7:$I$100,2)
+SUMIFS('19'!$N$7:$N$100,'19'!$H$7:$H$100,$A298,'19'!$I$7:$I$100,2)+SUMIFS('20'!$N$7:$N$100,'20'!$H$7:$H$100,$A298,'20'!$I$7:$I$100,2)+SUMIFS('20a'!$N$7:$N$100,'20a'!$H$7:$H$100,$A298,'20a'!$I$7:$I$100,2)+SUMIFS('21'!$N$7:$N$100,'21'!$H$7:$H$100,$A298,'21'!$I$7:$I$100,2)+SUMIFS('22'!$N$7:$N$100,'22'!$H$7:$H$100,$A298,'22'!$I$7:$I$100,2)+SUMIFS('22a'!$N$7:$N$100,'22a'!$H$7:$H$100,$A298,'22a'!$I$7:$I$100,2)+SUMIFS('22b'!$N$7:$N$100,'22b'!$H$7:$H$100,$A298,'22b'!$I$7:$I$100,2)+SUMIFS('23'!$N$7:$N$100,'23'!$H$7:$H$100,$A298,'23'!$I$7:$I$100,2)+SUMIFS('24'!$N$7:$N$100,'24'!$H$7:$H$100,$A298,'24'!$I$7:$I$100,2)+SUMIFS('24a'!$N$7:$N$100,'24a'!$H$7:$H$100,$A298,'24a'!$I$7:$I$100,2)+SUMIFS('24b'!$N$7:$N$100,'24b'!$H$7:$H$100,$A298,'24b'!$I$7:$I$100,2)+SUMIFS('24c'!$N$7:$N$100,'24c'!$H$7:$H$100,$A298,'24c'!$I$7:$I$100,2)+SUMIFS('24d'!$N$7:$N$100,'24d'!$H$7:$H$100,$A298,'24d'!$I$7:$I$100,2)+SUMIFS('24e'!$N$7:$N$100,'24e'!$H$7:$H$100,$A298,'24e'!$I$7:$I$100,2)+SUMIFS('24f'!$N$7:$N$100,'24f'!$H$7:$H$100,$A298,'24f'!$I$7:$I$100,2)+SUMIFS('24g'!$N$7:$N$100,'24g'!$H$7:$H$100,$A298,'24g'!$I$7:$I$100,2)+SUMIFS('24h'!$N$7:$N$100,'24h'!$H$7:$H$100,$A298,'24h'!$I$7:$I$100,2)+SUMIFS('24i'!$N$7:$N$100,'24i'!$H$7:$H$100,$A298,'24i'!$I$7:$I$100,2)+SUMIFS('25'!$N$7:$N$100,'25'!$H$7:$H$100,$A298,'25'!$I$7:$I$100,2)+SUMIFS('26'!$N$7:$N$100,'26'!$H$7:$H$100,$A298,'26'!$I$7:$I$100,2)+SUMIFS('26a'!$N$7:$N$100,'26a'!$H$7:$H$100,$A298,'26a'!$I$7:$I$100,2)+SUMIFS('27'!$N$7:$N$100,'27'!$H$7:$H$100,$A298,'27'!$I$7:$I$100,2)+SUMIFS('27a'!$N$7:$N$100,'27a'!$H$7:$H$100,$A298,'27a'!$I$7:$I$100,2)+SUMIFS('28'!$N$7:$N$100,'28'!$H$7:$H$100,$A298,'28'!$I$7:$I$100,2)+SUMIFS('29'!$N$7:$N$100,'29'!$H$7:$H$100,$A298,'29'!$I$7:$I$100,2)</f>
        <v>0</v>
      </c>
      <c r="E298" s="258">
        <f>SUMIFS('12'!$N$7:$N$100,'12'!$H$7:$H$100,$A298,'12'!$I$7:$I$100,"")+SUMIFS('13'!$N$7:$N$100,'13'!$H$7:$H$100,$A298,'13'!$I$7:$I$100,"")+SUMIFS('14'!$N$7:$N$100,'14'!$H$7:$H$100,$A298,'14'!$I$7:$I$100,"")+SUMIFS('15'!$N$7:$N$100,'15'!$H$7:$H$100,$A298,'15'!$I$7:$I$100,"")+SUMIFS('15a'!$N$7:$N$100,'15a'!$H$7:$H$100,$A298,'15a'!$I$7:$I$100,"")+SUMIFS('15b'!$N$7:$N$100,'15b'!$H$7:$H$100,$A298,'15b'!$I$7:$I$100,"")+SUMIFS('15c'!$N$7:$N$100,'15c'!$H$7:$H$100,$A298,'15c'!$I$7:$I$100,"")+SUMIFS('15d'!$N$7:$N$100,'15d'!$H$7:$H$100,$A298,'15d'!$I$7:$I$100,"")+SUMIFS('15e'!$N$7:$N$100,'15e'!$H$7:$H$100,$A298,'15e'!$I$7:$I$100,"")+SUMIFS('15f'!$N$7:$N$100,'15f'!$H$7:$H$100,$A298,'15f'!$I$7:$I$100,"")+SUMIFS('15g'!$N$7:$N$100,'15g'!$H$7:$H$100,$A298,'15g'!$I$7:$I$100,"")+SUMIFS('15h'!$N$7:$N$100,'15h'!$H$7:$H$100,$A298,'15h'!$I$7:$I$100,"")+SUMIFS('15i'!$N$7:$N$100,'15i'!$H$7:$H$100,$A298,'15i'!$I$7:$I$100,"")+SUMIFS('15j'!$N$7:$N$100,'15j'!$H$7:$H$100,$A298,'15j'!$I$7:$I$100,"")+SUMIFS('15k'!$N$7:$N$100,'15k'!$H$7:$H$100,$A298,'15k'!$I$7:$I$100,"")+SUMIFS('15l'!$N$7:$N$100,'15l'!$H$7:$H$100,$A298,'15l'!$I$7:$I$100,"")+SUMIFS('15m'!$N$7:$N$100,'15m'!$H$7:$H$100,$A298,'15m'!$I$7:$I$100,"")+SUMIFS('15n'!$N$7:$N$100,'15n'!$H$7:$H$100,$A298,'15n'!$I$7:$I$100,"")+SUMIFS('16'!$N$7:$N$100,'16'!$H$7:$H$100,$A298,'16'!$I$7:$I$100,"")+SUMIFS('16a'!$N$7:$N$100,'16a'!$H$7:$H$100,$A298,'16a'!$I$7:$I$100,"")+SUMIFS('17'!$N$7:$N$100,'17'!$H$7:$H$100,$A298,'17'!$I$7:$I$100,"")+SUMIFS('17a'!$N$7:$N$100,'17a'!$H$7:$H$100,$A298,'17a'!$I$7:$I$100,"")+SUMIFS('18'!$N$7:$N$100,'18'!$H$7:$H$100,$A298,'18'!$I$7:$I$100,"")+SUMIFS('18a'!$N$7:$N$100,'18a'!$H$7:$H$100,$A298,'18a'!$I$7:$I$100,"")
+SUMIFS('19'!$N$7:$N$100,'19'!$H$7:$H$100,$A298,'19'!$I$7:$I$100,"")+SUMIFS('20'!$N$7:$N$100,'20'!$H$7:$H$100,$A298,'20'!$I$7:$I$100,"")+SUMIFS('20a'!$N$7:$N$100,'20a'!$H$7:$H$100,$A298,'20a'!$I$7:$I$100,"")+SUMIFS('21'!$N$7:$N$100,'21'!$H$7:$H$100,$A298,'21'!$I$7:$I$100,"")+SUMIFS('22'!$N$7:$N$100,'22'!$H$7:$H$100,$A298,'22'!$I$7:$I$100,"")+SUMIFS('22a'!$N$7:$N$100,'22a'!$H$7:$H$100,$A298,'22a'!$I$7:$I$100,"")+SUMIFS('22b'!$N$7:$N$100,'22b'!$H$7:$H$100,$A298,'22b'!$I$7:$I$100,"")+SUMIFS('23'!$N$7:$N$100,'23'!$H$7:$H$100,$A298,'23'!$I$7:$I$100,"")+SUMIFS('24'!$N$7:$N$100,'24'!$H$7:$H$100,$A298,'24'!$I$7:$I$100,"")+SUMIFS('24a'!$N$7:$N$100,'24a'!$H$7:$H$100,$A298,'24a'!$I$7:$I$100,"")+SUMIFS('24b'!$N$7:$N$100,'24b'!$H$7:$H$100,$A298,'24b'!$I$7:$I$100,"")+SUMIFS('24c'!$N$7:$N$100,'24c'!$H$7:$H$100,$A298,'24c'!$I$7:$I$100,"")+SUMIFS('24d'!$N$7:$N$100,'24d'!$H$7:$H$100,$A298,'24d'!$I$7:$I$100,"")+SUMIFS('24e'!$N$7:$N$100,'24e'!$H$7:$H$100,$A298,'24e'!$I$7:$I$100,"")+SUMIFS('24f'!$N$7:$N$100,'24f'!$H$7:$H$100,$A298,'24f'!$I$7:$I$100,"")+SUMIFS('24g'!$N$7:$N$100,'24g'!$H$7:$H$100,$A298,'24g'!$I$7:$I$100,"")+SUMIFS('24h'!$N$7:$N$100,'24h'!$H$7:$H$100,$A298,'24h'!$I$7:$I$100,"")+SUMIFS('24i'!$N$7:$N$100,'24i'!$H$7:$H$100,$A298,'24i'!$I$7:$I$100,"")+SUMIFS('25'!$N$7:$N$100,'25'!$H$7:$H$100,$A298,'25'!$I$7:$I$100,"")+SUMIFS('26'!$N$7:$N$100,'26'!$H$7:$H$100,$A298,'26'!$I$7:$I$100,"")+SUMIFS('26a'!$N$7:$N$100,'26a'!$H$7:$H$100,$A298,'26a'!$I$7:$I$100,"")+SUMIFS('27'!$N$7:$N$100,'27'!$H$7:$H$100,$A298,'27'!$I$7:$I$100,"")+SUMIFS('27a'!$N$7:$N$100,'27a'!$H$7:$H$100,$A298,'27a'!$I$7:$I$100,"")+SUMIFS('28'!$N$7:$N$100,'28'!$H$7:$H$100,$A298,'28'!$I$7:$I$100,"")+SUMIFS('29'!$N$7:$N$100,'29'!$H$7:$H$100,$A298,'29'!$I$7:$I$100,"")</f>
        <v>0</v>
      </c>
      <c r="F298" s="259">
        <f t="shared" si="64"/>
        <v>0</v>
      </c>
      <c r="G298" s="257">
        <f>SUMIFS('12'!$J$7:$J$100,'12'!$H$7:$H$100,$A298,'12'!$I$7:$I$100,1)+SUMIFS('13'!$J$7:$J$100,'13'!$H$7:$H$100,$A298,'13'!$I$7:$I$100,1)+SUMIFS('14'!$J$7:$J$100,'14'!$H$7:$H$100,$A298,'14'!$I$7:$I$100,1)+SUMIFS('15'!$J$7:$J$100,'15'!$H$7:$H$100,$A298,'15'!$I$7:$I$100,1)+SUMIFS('15a'!$J$7:$J$100,'15a'!$H$7:$H$100,$A298,'15a'!$I$7:$I$100,1)+SUMIFS('15b'!$J$7:$J$100,'15b'!$H$7:$H$100,$A298,'15b'!$I$7:$I$100,1)+SUMIFS('15c'!$J$7:$J$100,'15c'!$H$7:$H$100,$A298,'15c'!$I$7:$I$100,1)+SUMIFS('15d'!$J$7:$J$100,'15d'!$H$7:$H$100,$A298,'15d'!$I$7:$I$100,1)+SUMIFS('15e'!$J$7:$J$100,'15e'!$H$7:$H$100,$A298,'15e'!$I$7:$I$100,1)+SUMIFS('15f'!$J$7:$J$100,'15f'!$H$7:$H$100,$A298,'15f'!$I$7:$I$100,1)+SUMIFS('15g'!$J$7:$J$100,'15g'!$H$7:$H$100,$A298,'15g'!$I$7:$I$100,1)+SUMIFS('15h'!$J$7:$J$100,'15h'!$H$7:$H$100,$A298,'15h'!$I$7:$I$100,1)+SUMIFS('15i'!$J$7:$J$100,'15i'!$H$7:$H$100,$A298,'15i'!$I$7:$I$100,1)+SUMIFS('15j'!$J$7:$J$100,'15j'!$H$7:$H$100,$A298,'15j'!$I$7:$I$100,1)+SUMIFS('15k'!$J$7:$J$100,'15k'!$H$7:$H$100,$A298,'15k'!$I$7:$I$100,1)+SUMIFS('15l'!$J$7:$J$100,'15l'!$H$7:$H$100,$A298,'15l'!$I$7:$I$100,1)+SUMIFS('15m'!$J$7:$J$100,'15m'!$H$7:$H$100,$A298,'15m'!$I$7:$I$100,1)+SUMIFS('15n'!$J$7:$J$100,'15n'!$H$7:$H$100,$A298,'15n'!$I$7:$I$100,1)+SUMIFS('16'!$J$7:$J$100,'16'!$H$7:$H$100,$A298,'16'!$I$7:$I$100,1)+SUMIFS('16a'!$J$7:$J$100,'16a'!$H$7:$H$100,$A298,'16a'!$I$7:$I$100,1)+SUMIFS('17'!$J$7:$J$100,'17'!$H$7:$H$100,$A298,'17'!$I$7:$I$100,1)+SUMIFS('17a'!$J$7:$J$100,'17a'!$H$7:$H$100,$A298,'17a'!$I$7:$I$100,1)+SUMIFS('18'!$J$7:$J$100,'18'!$H$7:$H$100,$A298,'18'!$I$7:$I$100,1)+SUMIFS('18a'!$J$7:$J$100,'18a'!$H$7:$H$100,$A298,'18a'!$I$7:$I$100,1)
+SUMIFS('19'!$J$7:$J$100,'19'!$H$7:$H$100,$A298,'19'!$I$7:$I$100,1)+SUMIFS('20'!$J$7:$J$100,'20'!$H$7:$H$100,$A298,'20'!$I$7:$I$100,1)+SUMIFS('20a'!$J$7:$J$100,'20a'!$H$7:$H$100,$A298,'20a'!$I$7:$I$100,1)+SUMIFS('21'!$J$7:$J$100,'21'!$H$7:$H$100,$A298,'21'!$I$7:$I$100,1)+SUMIFS('22'!$J$7:$J$100,'22'!$H$7:$H$100,$A298,'22'!$I$7:$I$100,1)+SUMIFS('22a'!$J$7:$J$100,'22a'!$H$7:$H$100,$A298,'22a'!$I$7:$I$100,1)+SUMIFS('22b'!$J$7:$J$100,'22b'!$H$7:$H$100,$A298,'22b'!$I$7:$I$100,1)+SUMIFS('23'!$J$7:$J$100,'23'!$H$7:$H$100,$A298,'23'!$I$7:$I$100,1)+SUMIFS('24'!$J$7:$J$100,'24'!$H$7:$H$100,$A298,'24'!$I$7:$I$100,1)+SUMIFS('24a'!$J$7:$J$100,'24a'!$H$7:$H$100,$A298,'24a'!$I$7:$I$100,1)+SUMIFS('24b'!$J$7:$J$100,'24b'!$H$7:$H$100,$A298,'24b'!$I$7:$I$100,1)+SUMIFS('24c'!$J$7:$J$100,'24c'!$H$7:$H$100,$A298,'24c'!$I$7:$I$100,1)+SUMIFS('24d'!$J$7:$J$100,'24d'!$H$7:$H$100,$A298,'24d'!$I$7:$I$100,1)+SUMIFS('24e'!$J$7:$J$100,'24e'!$H$7:$H$100,$A298,'24e'!$I$7:$I$100,1)+SUMIFS('24f'!$J$7:$J$100,'24f'!$H$7:$H$100,$A298,'24f'!$I$7:$I$100,1)+SUMIFS('24g'!$J$7:$J$100,'24g'!$H$7:$H$100,$A298,'24g'!$I$7:$I$100,1)+SUMIFS('24h'!$J$7:$J$100,'24h'!$H$7:$H$100,$A298,'24h'!$I$7:$I$100,1)+SUMIFS('24i'!$J$7:$J$100,'24i'!$H$7:$H$100,$A298,'24i'!$I$7:$I$100,1)+SUMIFS('25'!$J$7:$J$100,'25'!$H$7:$H$100,$A298,'25'!$I$7:$I$100,1)+SUMIFS('26'!$J$7:$J$100,'26'!$H$7:$H$100,$A298,'26'!$I$7:$I$100,1)+SUMIFS('26a'!$J$7:$J$100,'26a'!$H$7:$H$100,$A298,'26a'!$I$7:$I$100,1)+SUMIFS('27'!$J$7:$J$100,'27'!$H$7:$H$100,$A298,'27'!$I$7:$I$100,1)+SUMIFS('27a'!$J$7:$J$100,'27a'!$H$7:$H$100,$A298,'27a'!$I$7:$I$100,1)+SUMIFS('28'!$J$7:$J$100,'28'!$H$7:$H$100,$A298,'28'!$I$7:$I$100,1)+SUMIFS('29'!$J$7:$J$100,'29'!$H$7:$H$100,$A298,'29'!$I$7:$I$100,1)</f>
        <v>0</v>
      </c>
      <c r="H298" s="258">
        <f>SUMIFS('12'!$J$7:$J$100,'12'!$H$7:$H$100,$A298,'12'!$I$7:$I$100,2)+SUMIFS('13'!$J$7:$J$100,'13'!$H$7:$H$100,$A298,'13'!$I$7:$I$100,2)+SUMIFS('14'!$J$7:$J$100,'14'!$H$7:$H$100,$A298,'14'!$I$7:$I$100,2)+SUMIFS('15'!$J$7:$J$100,'15'!$H$7:$H$100,$A298,'15'!$I$7:$I$100,2)+SUMIFS('15a'!$J$7:$J$100,'15a'!$H$7:$H$100,$A298,'15a'!$I$7:$I$100,2)+SUMIFS('15b'!$J$7:$J$100,'15b'!$H$7:$H$100,$A298,'15b'!$I$7:$I$100,2)+SUMIFS('15c'!$J$7:$J$100,'15c'!$H$7:$H$100,$A298,'15c'!$I$7:$I$100,2)+SUMIFS('15d'!$J$7:$J$100,'15d'!$H$7:$H$100,$A298,'15d'!$I$7:$I$100,2)+SUMIFS('15e'!$J$7:$J$100,'15e'!$H$7:$H$100,$A298,'15e'!$I$7:$I$100,2)+SUMIFS('15f'!$J$7:$J$100,'15f'!$H$7:$H$100,$A298,'15f'!$I$7:$I$100,2)+SUMIFS('15g'!$J$7:$J$100,'15g'!$H$7:$H$100,$A298,'15g'!$I$7:$I$100,2)+SUMIFS('15h'!$J$7:$J$100,'15h'!$H$7:$H$100,$A298,'15h'!$I$7:$I$100,2)+SUMIFS('15i'!$J$7:$J$100,'15i'!$H$7:$H$100,$A298,'15i'!$I$7:$I$100,2)+SUMIFS('15j'!$J$7:$J$100,'15j'!$H$7:$H$100,$A298,'15j'!$I$7:$I$100,2)+SUMIFS('15k'!$J$7:$J$100,'15k'!$H$7:$H$100,$A298,'15k'!$I$7:$I$100,2)+SUMIFS('15l'!$J$7:$J$100,'15l'!$H$7:$H$100,$A298,'15l'!$I$7:$I$100,2)+SUMIFS('15m'!$J$7:$J$100,'15m'!$H$7:$H$100,$A298,'15m'!$I$7:$I$100,2)+SUMIFS('15n'!$J$7:$J$100,'15n'!$H$7:$H$100,$A298,'15n'!$I$7:$I$100,2)+SUMIFS('16'!$J$7:$J$100,'16'!$H$7:$H$100,$A298,'16'!$I$7:$I$100,2)+SUMIFS('16a'!$J$7:$J$100,'16a'!$H$7:$H$100,$A298,'16a'!$I$7:$I$100,2)+SUMIFS('17'!$J$7:$J$100,'17'!$H$7:$H$100,$A298,'17'!$I$7:$I$100,2)+SUMIFS('17a'!$J$7:$J$100,'17a'!$H$7:$H$100,$A298,'17a'!$I$7:$I$100,2)+SUMIFS('18'!$J$7:$J$100,'18'!$H$7:$H$100,$A298,'18'!$I$7:$I$100,2)+SUMIFS('18a'!$J$7:$J$100,'18a'!$H$7:$H$100,$A298,'18a'!$I$7:$I$100,2)
+SUMIFS('19'!$J$7:$J$100,'19'!$H$7:$H$100,$A298,'19'!$I$7:$I$100,2)+SUMIFS('20'!$J$7:$J$100,'20'!$H$7:$H$100,$A298,'20'!$I$7:$I$100,2)+SUMIFS('20a'!$J$7:$J$100,'20a'!$H$7:$H$100,$A298,'20a'!$I$7:$I$100,2)+SUMIFS('21'!$J$7:$J$100,'21'!$H$7:$H$100,$A298,'21'!$I$7:$I$100,2)+SUMIFS('22'!$J$7:$J$100,'22'!$H$7:$H$100,$A298,'22'!$I$7:$I$100,2)+SUMIFS('22a'!$J$7:$J$100,'22a'!$H$7:$H$100,$A298,'22a'!$I$7:$I$100,2)+SUMIFS('22b'!$J$7:$J$100,'22b'!$H$7:$H$100,$A298,'22b'!$I$7:$I$100,2)+SUMIFS('23'!$J$7:$J$100,'23'!$H$7:$H$100,$A298,'23'!$I$7:$I$100,2)+SUMIFS('24'!$J$7:$J$100,'24'!$H$7:$H$100,$A298,'24'!$I$7:$I$100,2)+SUMIFS('24a'!$J$7:$J$100,'24a'!$H$7:$H$100,$A298,'24a'!$I$7:$I$100,2)+SUMIFS('24b'!$J$7:$J$100,'24b'!$H$7:$H$100,$A298,'24b'!$I$7:$I$100,2)+SUMIFS('24c'!$J$7:$J$100,'24c'!$H$7:$H$100,$A298,'24c'!$I$7:$I$100,2)+SUMIFS('24d'!$J$7:$J$100,'24d'!$H$7:$H$100,$A298,'24d'!$I$7:$I$100,2)+SUMIFS('24e'!$J$7:$J$100,'24e'!$H$7:$H$100,$A298,'24e'!$I$7:$I$100,2)+SUMIFS('24f'!$J$7:$J$100,'24f'!$H$7:$H$100,$A298,'24f'!$I$7:$I$100,2)+SUMIFS('24g'!$J$7:$J$100,'24g'!$H$7:$H$100,$A298,'24g'!$I$7:$I$100,2)+SUMIFS('24h'!$J$7:$J$100,'24h'!$H$7:$H$100,$A298,'24h'!$I$7:$I$100,2)+SUMIFS('24i'!$J$7:$J$100,'24i'!$H$7:$H$100,$A298,'24i'!$I$7:$I$100,2)+SUMIFS('25'!$J$7:$J$100,'25'!$H$7:$H$100,$A298,'25'!$I$7:$I$100,2)+SUMIFS('26'!$J$7:$J$100,'26'!$H$7:$H$100,$A298,'26'!$I$7:$I$100,2)+SUMIFS('26a'!$J$7:$J$100,'26a'!$H$7:$H$100,$A298,'26a'!$I$7:$I$100,2)+SUMIFS('27'!$J$7:$J$100,'27'!$H$7:$H$100,$A298,'27'!$I$7:$I$100,2)+SUMIFS('27a'!$J$7:$J$100,'27a'!$H$7:$H$100,$A298,'27a'!$I$7:$I$100,2)+SUMIFS('28'!$J$7:$J$100,'28'!$H$7:$H$100,$A298,'28'!$I$7:$I$100,2)+SUMIFS('29'!$J$7:$J$100,'29'!$H$7:$H$100,$A298,'29'!$I$7:$I$100,2)</f>
        <v>0</v>
      </c>
      <c r="I298" s="258">
        <f>SUMIFS('12'!$J$7:$J$100,'12'!$H$7:$H$100,$A298,'12'!$I$7:$I$100,"")+SUMIFS('13'!$J$7:$J$100,'13'!$H$7:$H$100,$A298,'13'!$I$7:$I$100,"")+SUMIFS('14'!$J$7:$J$100,'14'!$H$7:$H$100,$A298,'14'!$I$7:$I$100,"")+SUMIFS('15'!$J$7:$J$100,'15'!$H$7:$H$100,$A298,'15'!$I$7:$I$100,"")+SUMIFS('15a'!$J$7:$J$100,'15a'!$H$7:$H$100,$A298,'15a'!$I$7:$I$100,"")+SUMIFS('15b'!$J$7:$J$100,'15b'!$H$7:$H$100,$A298,'15b'!$I$7:$I$100,"")+SUMIFS('15c'!$J$7:$J$100,'15c'!$H$7:$H$100,$A298,'15c'!$I$7:$I$100,"")+SUMIFS('15d'!$J$7:$J$100,'15d'!$H$7:$H$100,$A298,'15d'!$I$7:$I$100,"")+SUMIFS('15e'!$J$7:$J$100,'15e'!$H$7:$H$100,$A298,'15e'!$I$7:$I$100,"")+SUMIFS('15f'!$J$7:$J$100,'15f'!$H$7:$H$100,$A298,'15f'!$I$7:$I$100,"")+SUMIFS('15g'!$J$7:$J$100,'15g'!$H$7:$H$100,$A298,'15g'!$I$7:$I$100,"")+SUMIFS('15h'!$J$7:$J$100,'15h'!$H$7:$H$100,$A298,'15h'!$I$7:$I$100,"")+SUMIFS('15i'!$J$7:$J$100,'15i'!$H$7:$H$100,$A298,'15i'!$I$7:$I$100,"")+SUMIFS('15j'!$J$7:$J$100,'15j'!$H$7:$H$100,$A298,'15j'!$I$7:$I$100,"")+SUMIFS('15k'!$J$7:$J$100,'15k'!$H$7:$H$100,$A298,'15k'!$I$7:$I$100,"")+SUMIFS('15l'!$J$7:$J$100,'15l'!$H$7:$H$100,$A298,'15l'!$I$7:$I$100,"")+SUMIFS('15m'!$J$7:$J$100,'15m'!$H$7:$H$100,$A298,'15m'!$I$7:$I$100,"")+SUMIFS('15n'!$J$7:$J$100,'15n'!$H$7:$H$100,$A298,'15n'!$I$7:$I$100,"")+SUMIFS('16'!$J$7:$J$100,'16'!$H$7:$H$100,$A298,'16'!$I$7:$I$100,"")+SUMIFS('16a'!$J$7:$J$100,'16a'!$H$7:$H$100,$A298,'16a'!$I$7:$I$100,"")+SUMIFS('17'!$J$7:$J$100,'17'!$H$7:$H$100,$A298,'17'!$I$7:$I$100,"")+SUMIFS('17a'!$J$7:$J$100,'17a'!$H$7:$H$100,$A298,'17a'!$I$7:$I$100,"")+SUMIFS('18'!$J$7:$J$100,'18'!$H$7:$H$100,$A298,'18'!$I$7:$I$100,"")+SUMIFS('18a'!$J$7:$J$100,'18a'!$H$7:$H$100,$A298,'18a'!$I$7:$I$100,"")
+SUMIFS('19'!$J$7:$J$100,'19'!$H$7:$H$100,$A298,'19'!$I$7:$I$100,"")+SUMIFS('20'!$J$7:$J$100,'20'!$H$7:$H$100,$A298,'20'!$I$7:$I$100,"")+SUMIFS('20a'!$J$7:$J$100,'20a'!$H$7:$H$100,$A298,'20a'!$I$7:$I$100,"")+SUMIFS('21'!$J$7:$J$100,'21'!$H$7:$H$100,$A298,'21'!$I$7:$I$100,"")+SUMIFS('22'!$J$7:$J$100,'22'!$H$7:$H$100,$A298,'22'!$I$7:$I$100,"")+SUMIFS('22a'!$J$7:$J$100,'22a'!$H$7:$H$100,$A298,'22a'!$I$7:$I$100,"")+SUMIFS('22b'!$J$7:$J$100,'22b'!$H$7:$H$100,$A298,'22b'!$I$7:$I$100,"")+SUMIFS('23'!$J$7:$J$100,'23'!$H$7:$H$100,$A298,'23'!$I$7:$I$100,"")+SUMIFS('24'!$J$7:$J$100,'24'!$H$7:$H$100,$A298,'24'!$I$7:$I$100,"")+SUMIFS('24a'!$J$7:$J$100,'24a'!$H$7:$H$100,$A298,'24a'!$I$7:$I$100,"")+SUMIFS('24b'!$J$7:$J$100,'24b'!$H$7:$H$100,$A298,'24b'!$I$7:$I$100,"")+SUMIFS('24c'!$J$7:$J$100,'24c'!$H$7:$H$100,$A298,'24c'!$I$7:$I$100,"")+SUMIFS('24d'!$J$7:$J$100,'24d'!$H$7:$H$100,$A298,'24d'!$I$7:$I$100,"")+SUMIFS('24e'!$J$7:$J$100,'24e'!$H$7:$H$100,$A298,'24e'!$I$7:$I$100,"")+SUMIFS('24f'!$J$7:$J$100,'24f'!$H$7:$H$100,$A298,'24f'!$I$7:$I$100,"")+SUMIFS('24g'!$J$7:$J$100,'24g'!$H$7:$H$100,$A298,'24g'!$I$7:$I$100,"")+SUMIFS('24h'!$J$7:$J$100,'24h'!$H$7:$H$100,$A298,'24h'!$I$7:$I$100,"")+SUMIFS('24i'!$J$7:$J$100,'24i'!$H$7:$H$100,$A298,'24i'!$I$7:$I$100,"")+SUMIFS('25'!$J$7:$J$100,'25'!$H$7:$H$100,$A298,'25'!$I$7:$I$100,"")+SUMIFS('26'!$J$7:$J$100,'26'!$H$7:$H$100,$A298,'26'!$I$7:$I$100,"")+SUMIFS('26a'!$J$7:$J$100,'26a'!$H$7:$H$100,$A298,'26a'!$I$7:$I$100,"")+SUMIFS('27'!$J$7:$J$100,'27'!$H$7:$H$100,$A298,'27'!$I$7:$I$100,"")+SUMIFS('27a'!$J$7:$J$100,'27a'!$H$7:$H$100,$A298,'27a'!$I$7:$I$100,"")+SUMIFS('28'!$J$7:$J$100,'28'!$H$7:$H$100,$A298,'28'!$I$7:$I$100,"")+SUMIFS('29'!$J$7:$J$100,'29'!$H$7:$H$100,$A298,'29'!$I$7:$I$100,"")</f>
        <v>0</v>
      </c>
      <c r="J298" s="259">
        <f t="shared" si="65"/>
        <v>0</v>
      </c>
      <c r="S298" s="247">
        <f t="shared" si="66"/>
        <v>0</v>
      </c>
    </row>
    <row r="299" ht="12.75" customHeight="1">
      <c r="A299" s="1" t="s">
        <v>2650</v>
      </c>
      <c r="B299" s="1" t="s">
        <v>4612</v>
      </c>
      <c r="C299" s="257">
        <f>SUMIFS('12'!$N$7:$N$100,'12'!$H$7:$H$100,$A299,'12'!$I$7:$I$100,1)+SUMIFS('13'!$N$7:$N$100,'13'!$H$7:$H$100,$A299,'13'!$I$7:$I$100,1)+SUMIFS('14'!$N$7:$N$100,'14'!$H$7:$H$100,$A299,'14'!$I$7:$I$100,1)+SUMIFS('15'!$N$7:$N$100,'15'!$H$7:$H$100,$A299,'15'!$I$7:$I$100,1)+SUMIFS('15a'!$N$7:$N$100,'15a'!$H$7:$H$100,$A299,'15a'!$I$7:$I$100,1)+SUMIFS('15b'!$N$7:$N$100,'15b'!$H$7:$H$100,$A299,'15b'!$I$7:$I$100,1)+SUMIFS('15c'!$N$7:$N$100,'15c'!$H$7:$H$100,$A299,'15c'!$I$7:$I$100,1)+SUMIFS('15d'!$N$7:$N$100,'15d'!$H$7:$H$100,$A299,'15d'!$I$7:$I$100,1)+SUMIFS('15e'!$N$7:$N$100,'15e'!$H$7:$H$100,$A299,'15e'!$I$7:$I$100,1)+SUMIFS('15f'!$N$7:$N$100,'15f'!$H$7:$H$100,$A299,'15f'!$I$7:$I$100,1)+SUMIFS('15g'!$N$7:$N$100,'15g'!$H$7:$H$100,$A299,'15g'!$I$7:$I$100,1)+SUMIFS('15h'!$N$7:$N$100,'15h'!$H$7:$H$100,$A299,'15h'!$I$7:$I$100,1)+SUMIFS('15i'!$N$7:$N$100,'15i'!$H$7:$H$100,$A299,'15i'!$I$7:$I$100,1)+SUMIFS('15j'!$N$7:$N$100,'15j'!$H$7:$H$100,$A299,'15j'!$I$7:$I$100,1)+SUMIFS('15k'!$N$7:$N$100,'15k'!$H$7:$H$100,$A299,'15k'!$I$7:$I$100,1)+SUMIFS('15l'!$N$7:$N$100,'15l'!$H$7:$H$100,$A299,'15l'!$I$7:$I$100,1)+SUMIFS('15m'!$N$7:$N$100,'15m'!$H$7:$H$100,$A299,'15m'!$I$7:$I$100,1)+SUMIFS('15n'!$N$7:$N$100,'15n'!$H$7:$H$100,$A299,'15n'!$I$7:$I$100,1)+SUMIFS('16'!$N$7:$N$100,'16'!$H$7:$H$100,$A299,'16'!$I$7:$I$100,1)+SUMIFS('16a'!$N$7:$N$100,'16a'!$H$7:$H$100,$A299,'16a'!$I$7:$I$100,1)+SUMIFS('17'!$N$7:$N$100,'17'!$H$7:$H$100,$A299,'17'!$I$7:$I$100,1)+SUMIFS('17a'!$N$7:$N$100,'17a'!$H$7:$H$100,$A299,'17a'!$I$7:$I$100,1)+SUMIFS('18'!$N$7:$N$100,'18'!$H$7:$H$100,$A299,'18'!$I$7:$I$100,1)+SUMIFS('18a'!$N$7:$N$100,'18a'!$H$7:$H$100,$A299,'18a'!$I$7:$I$100,1)
+SUMIFS('19'!$N$7:$N$100,'19'!$H$7:$H$100,$A299,'19'!$I$7:$I$100,1)+SUMIFS('20'!$N$7:$N$100,'20'!$H$7:$H$100,$A299,'20'!$I$7:$I$100,1)+SUMIFS('20a'!$N$7:$N$100,'20a'!$H$7:$H$100,$A299,'20a'!$I$7:$I$100,1)+SUMIFS('21'!$N$7:$N$100,'21'!$H$7:$H$100,$A299,'21'!$I$7:$I$100,1)+SUMIFS('22'!$N$7:$N$100,'22'!$H$7:$H$100,$A299,'22'!$I$7:$I$100,1)+SUMIFS('22a'!$N$7:$N$100,'22a'!$H$7:$H$100,$A299,'22a'!$I$7:$I$100,1)+SUMIFS('22b'!$N$7:$N$100,'22b'!$H$7:$H$100,$A299,'22b'!$I$7:$I$100,1)+SUMIFS('23'!$N$7:$N$100,'23'!$H$7:$H$100,$A299,'23'!$I$7:$I$100,1)+SUMIFS('24'!$N$7:$N$100,'24'!$H$7:$H$100,$A299,'24'!$I$7:$I$100,1)+SUMIFS('24a'!$N$7:$N$100,'24a'!$H$7:$H$100,$A299,'24a'!$I$7:$I$100,1)+SUMIFS('24b'!$N$7:$N$100,'24b'!$H$7:$H$100,$A299,'24b'!$I$7:$I$100,1)+SUMIFS('24c'!$N$7:$N$100,'24c'!$H$7:$H$100,$A299,'24c'!$I$7:$I$100,1)+SUMIFS('24d'!$N$7:$N$100,'24d'!$H$7:$H$100,$A299,'24d'!$I$7:$I$100,1)+SUMIFS('24e'!$N$7:$N$100,'24e'!$H$7:$H$100,$A299,'24e'!$I$7:$I$100,1)+SUMIFS('24f'!$N$7:$N$100,'24f'!$H$7:$H$100,$A299,'24f'!$I$7:$I$100,1)+SUMIFS('24g'!$N$7:$N$100,'24g'!$H$7:$H$100,$A299,'24g'!$I$7:$I$100,1)+SUMIFS('24h'!$N$7:$N$100,'24h'!$H$7:$H$100,$A299,'24h'!$I$7:$I$100,1)+SUMIFS('24i'!$N$7:$N$100,'24i'!$H$7:$H$100,$A299,'24i'!$I$7:$I$100,1)+SUMIFS('25'!$N$7:$N$100,'25'!$H$7:$H$100,$A299,'25'!$I$7:$I$100,1)+SUMIFS('26'!$N$7:$N$100,'26'!$H$7:$H$100,$A299,'26'!$I$7:$I$100,1)+SUMIFS('26a'!$N$7:$N$100,'26a'!$H$7:$H$100,$A299,'26a'!$I$7:$I$100,1)+SUMIFS('27'!$N$7:$N$100,'27'!$H$7:$H$100,$A299,'27'!$I$7:$I$100,1)+SUMIFS('27a'!$N$7:$N$100,'27a'!$H$7:$H$100,$A299,'27a'!$I$7:$I$100,1)+SUMIFS('28'!$N$7:$N$100,'28'!$H$7:$H$100,$A299,'28'!$I$7:$I$100,1)+SUMIFS('29'!$N$7:$N$100,'29'!$H$7:$H$100,$A299,'29'!$I$7:$I$100,1)</f>
        <v>0</v>
      </c>
      <c r="D299" s="258">
        <f>SUMIFS('12'!$N$7:$N$100,'12'!$H$7:$H$100,$A299,'12'!$I$7:$I$100,2)+SUMIFS('13'!$N$7:$N$100,'13'!$H$7:$H$100,$A299,'13'!$I$7:$I$100,2)+SUMIFS('14'!$N$7:$N$100,'14'!$H$7:$H$100,$A299,'14'!$I$7:$I$100,2)+SUMIFS('15'!$N$7:$N$100,'15'!$H$7:$H$100,$A299,'15'!$I$7:$I$100,2)+SUMIFS('15a'!$N$7:$N$100,'15a'!$H$7:$H$100,$A299,'15a'!$I$7:$I$100,2)+SUMIFS('15b'!$N$7:$N$100,'15b'!$H$7:$H$100,$A299,'15b'!$I$7:$I$100,2)+SUMIFS('15c'!$N$7:$N$100,'15c'!$H$7:$H$100,$A299,'15c'!$I$7:$I$100,2)+SUMIFS('15d'!$N$7:$N$100,'15d'!$H$7:$H$100,$A299,'15d'!$I$7:$I$100,2)+SUMIFS('15e'!$N$7:$N$100,'15e'!$H$7:$H$100,$A299,'15e'!$I$7:$I$100,2)+SUMIFS('15f'!$N$7:$N$100,'15f'!$H$7:$H$100,$A299,'15f'!$I$7:$I$100,2)+SUMIFS('15g'!$N$7:$N$100,'15g'!$H$7:$H$100,$A299,'15g'!$I$7:$I$100,2)+SUMIFS('15h'!$N$7:$N$100,'15h'!$H$7:$H$100,$A299,'15h'!$I$7:$I$100,2)+SUMIFS('15i'!$N$7:$N$100,'15i'!$H$7:$H$100,$A299,'15i'!$I$7:$I$100,2)+SUMIFS('15j'!$N$7:$N$100,'15j'!$H$7:$H$100,$A299,'15j'!$I$7:$I$100,2)+SUMIFS('15k'!$N$7:$N$100,'15k'!$H$7:$H$100,$A299,'15k'!$I$7:$I$100,2)+SUMIFS('15l'!$N$7:$N$100,'15l'!$H$7:$H$100,$A299,'15l'!$I$7:$I$100,2)+SUMIFS('15m'!$N$7:$N$100,'15m'!$H$7:$H$100,$A299,'15m'!$I$7:$I$100,2)+SUMIFS('15n'!$N$7:$N$100,'15n'!$H$7:$H$100,$A299,'15n'!$I$7:$I$100,2)+SUMIFS('16'!$N$7:$N$100,'16'!$H$7:$H$100,$A299,'16'!$I$7:$I$100,2)+SUMIFS('16a'!$N$7:$N$100,'16a'!$H$7:$H$100,$A299,'16a'!$I$7:$I$100,2)+SUMIFS('17'!$N$7:$N$100,'17'!$H$7:$H$100,$A299,'17'!$I$7:$I$100,2)+SUMIFS('17a'!$N$7:$N$100,'17a'!$H$7:$H$100,$A299,'17a'!$I$7:$I$100,2)+SUMIFS('18'!$N$7:$N$100,'18'!$H$7:$H$100,$A299,'18'!$I$7:$I$100,2)+SUMIFS('18a'!$N$7:$N$100,'18a'!$H$7:$H$100,$A299,'18a'!$I$7:$I$100,2)
+SUMIFS('19'!$N$7:$N$100,'19'!$H$7:$H$100,$A299,'19'!$I$7:$I$100,2)+SUMIFS('20'!$N$7:$N$100,'20'!$H$7:$H$100,$A299,'20'!$I$7:$I$100,2)+SUMIFS('20a'!$N$7:$N$100,'20a'!$H$7:$H$100,$A299,'20a'!$I$7:$I$100,2)+SUMIFS('21'!$N$7:$N$100,'21'!$H$7:$H$100,$A299,'21'!$I$7:$I$100,2)+SUMIFS('22'!$N$7:$N$100,'22'!$H$7:$H$100,$A299,'22'!$I$7:$I$100,2)+SUMIFS('22a'!$N$7:$N$100,'22a'!$H$7:$H$100,$A299,'22a'!$I$7:$I$100,2)+SUMIFS('22b'!$N$7:$N$100,'22b'!$H$7:$H$100,$A299,'22b'!$I$7:$I$100,2)+SUMIFS('23'!$N$7:$N$100,'23'!$H$7:$H$100,$A299,'23'!$I$7:$I$100,2)+SUMIFS('24'!$N$7:$N$100,'24'!$H$7:$H$100,$A299,'24'!$I$7:$I$100,2)+SUMIFS('24a'!$N$7:$N$100,'24a'!$H$7:$H$100,$A299,'24a'!$I$7:$I$100,2)+SUMIFS('24b'!$N$7:$N$100,'24b'!$H$7:$H$100,$A299,'24b'!$I$7:$I$100,2)+SUMIFS('24c'!$N$7:$N$100,'24c'!$H$7:$H$100,$A299,'24c'!$I$7:$I$100,2)+SUMIFS('24d'!$N$7:$N$100,'24d'!$H$7:$H$100,$A299,'24d'!$I$7:$I$100,2)+SUMIFS('24e'!$N$7:$N$100,'24e'!$H$7:$H$100,$A299,'24e'!$I$7:$I$100,2)+SUMIFS('24f'!$N$7:$N$100,'24f'!$H$7:$H$100,$A299,'24f'!$I$7:$I$100,2)+SUMIFS('24g'!$N$7:$N$100,'24g'!$H$7:$H$100,$A299,'24g'!$I$7:$I$100,2)+SUMIFS('24h'!$N$7:$N$100,'24h'!$H$7:$H$100,$A299,'24h'!$I$7:$I$100,2)+SUMIFS('24i'!$N$7:$N$100,'24i'!$H$7:$H$100,$A299,'24i'!$I$7:$I$100,2)+SUMIFS('25'!$N$7:$N$100,'25'!$H$7:$H$100,$A299,'25'!$I$7:$I$100,2)+SUMIFS('26'!$N$7:$N$100,'26'!$H$7:$H$100,$A299,'26'!$I$7:$I$100,2)+SUMIFS('26a'!$N$7:$N$100,'26a'!$H$7:$H$100,$A299,'26a'!$I$7:$I$100,2)+SUMIFS('27'!$N$7:$N$100,'27'!$H$7:$H$100,$A299,'27'!$I$7:$I$100,2)+SUMIFS('27a'!$N$7:$N$100,'27a'!$H$7:$H$100,$A299,'27a'!$I$7:$I$100,2)+SUMIFS('28'!$N$7:$N$100,'28'!$H$7:$H$100,$A299,'28'!$I$7:$I$100,2)+SUMIFS('29'!$N$7:$N$100,'29'!$H$7:$H$100,$A299,'29'!$I$7:$I$100,2)</f>
        <v>0</v>
      </c>
      <c r="E299" s="258">
        <f>SUMIFS('12'!$N$7:$N$100,'12'!$H$7:$H$100,$A299,'12'!$I$7:$I$100,"")+SUMIFS('13'!$N$7:$N$100,'13'!$H$7:$H$100,$A299,'13'!$I$7:$I$100,"")+SUMIFS('14'!$N$7:$N$100,'14'!$H$7:$H$100,$A299,'14'!$I$7:$I$100,"")+SUMIFS('15'!$N$7:$N$100,'15'!$H$7:$H$100,$A299,'15'!$I$7:$I$100,"")+SUMIFS('15a'!$N$7:$N$100,'15a'!$H$7:$H$100,$A299,'15a'!$I$7:$I$100,"")+SUMIFS('15b'!$N$7:$N$100,'15b'!$H$7:$H$100,$A299,'15b'!$I$7:$I$100,"")+SUMIFS('15c'!$N$7:$N$100,'15c'!$H$7:$H$100,$A299,'15c'!$I$7:$I$100,"")+SUMIFS('15d'!$N$7:$N$100,'15d'!$H$7:$H$100,$A299,'15d'!$I$7:$I$100,"")+SUMIFS('15e'!$N$7:$N$100,'15e'!$H$7:$H$100,$A299,'15e'!$I$7:$I$100,"")+SUMIFS('15f'!$N$7:$N$100,'15f'!$H$7:$H$100,$A299,'15f'!$I$7:$I$100,"")+SUMIFS('15g'!$N$7:$N$100,'15g'!$H$7:$H$100,$A299,'15g'!$I$7:$I$100,"")+SUMIFS('15h'!$N$7:$N$100,'15h'!$H$7:$H$100,$A299,'15h'!$I$7:$I$100,"")+SUMIFS('15i'!$N$7:$N$100,'15i'!$H$7:$H$100,$A299,'15i'!$I$7:$I$100,"")+SUMIFS('15j'!$N$7:$N$100,'15j'!$H$7:$H$100,$A299,'15j'!$I$7:$I$100,"")+SUMIFS('15k'!$N$7:$N$100,'15k'!$H$7:$H$100,$A299,'15k'!$I$7:$I$100,"")+SUMIFS('15l'!$N$7:$N$100,'15l'!$H$7:$H$100,$A299,'15l'!$I$7:$I$100,"")+SUMIFS('15m'!$N$7:$N$100,'15m'!$H$7:$H$100,$A299,'15m'!$I$7:$I$100,"")+SUMIFS('15n'!$N$7:$N$100,'15n'!$H$7:$H$100,$A299,'15n'!$I$7:$I$100,"")+SUMIFS('16'!$N$7:$N$100,'16'!$H$7:$H$100,$A299,'16'!$I$7:$I$100,"")+SUMIFS('16a'!$N$7:$N$100,'16a'!$H$7:$H$100,$A299,'16a'!$I$7:$I$100,"")+SUMIFS('17'!$N$7:$N$100,'17'!$H$7:$H$100,$A299,'17'!$I$7:$I$100,"")+SUMIFS('17a'!$N$7:$N$100,'17a'!$H$7:$H$100,$A299,'17a'!$I$7:$I$100,"")+SUMIFS('18'!$N$7:$N$100,'18'!$H$7:$H$100,$A299,'18'!$I$7:$I$100,"")+SUMIFS('18a'!$N$7:$N$100,'18a'!$H$7:$H$100,$A299,'18a'!$I$7:$I$100,"")
+SUMIFS('19'!$N$7:$N$100,'19'!$H$7:$H$100,$A299,'19'!$I$7:$I$100,"")+SUMIFS('20'!$N$7:$N$100,'20'!$H$7:$H$100,$A299,'20'!$I$7:$I$100,"")+SUMIFS('20a'!$N$7:$N$100,'20a'!$H$7:$H$100,$A299,'20a'!$I$7:$I$100,"")+SUMIFS('21'!$N$7:$N$100,'21'!$H$7:$H$100,$A299,'21'!$I$7:$I$100,"")+SUMIFS('22'!$N$7:$N$100,'22'!$H$7:$H$100,$A299,'22'!$I$7:$I$100,"")+SUMIFS('22a'!$N$7:$N$100,'22a'!$H$7:$H$100,$A299,'22a'!$I$7:$I$100,"")+SUMIFS('22b'!$N$7:$N$100,'22b'!$H$7:$H$100,$A299,'22b'!$I$7:$I$100,"")+SUMIFS('23'!$N$7:$N$100,'23'!$H$7:$H$100,$A299,'23'!$I$7:$I$100,"")+SUMIFS('24'!$N$7:$N$100,'24'!$H$7:$H$100,$A299,'24'!$I$7:$I$100,"")+SUMIFS('24a'!$N$7:$N$100,'24a'!$H$7:$H$100,$A299,'24a'!$I$7:$I$100,"")+SUMIFS('24b'!$N$7:$N$100,'24b'!$H$7:$H$100,$A299,'24b'!$I$7:$I$100,"")+SUMIFS('24c'!$N$7:$N$100,'24c'!$H$7:$H$100,$A299,'24c'!$I$7:$I$100,"")+SUMIFS('24d'!$N$7:$N$100,'24d'!$H$7:$H$100,$A299,'24d'!$I$7:$I$100,"")+SUMIFS('24e'!$N$7:$N$100,'24e'!$H$7:$H$100,$A299,'24e'!$I$7:$I$100,"")+SUMIFS('24f'!$N$7:$N$100,'24f'!$H$7:$H$100,$A299,'24f'!$I$7:$I$100,"")+SUMIFS('24g'!$N$7:$N$100,'24g'!$H$7:$H$100,$A299,'24g'!$I$7:$I$100,"")+SUMIFS('24h'!$N$7:$N$100,'24h'!$H$7:$H$100,$A299,'24h'!$I$7:$I$100,"")+SUMIFS('24i'!$N$7:$N$100,'24i'!$H$7:$H$100,$A299,'24i'!$I$7:$I$100,"")+SUMIFS('25'!$N$7:$N$100,'25'!$H$7:$H$100,$A299,'25'!$I$7:$I$100,"")+SUMIFS('26'!$N$7:$N$100,'26'!$H$7:$H$100,$A299,'26'!$I$7:$I$100,"")+SUMIFS('26a'!$N$7:$N$100,'26a'!$H$7:$H$100,$A299,'26a'!$I$7:$I$100,"")+SUMIFS('27'!$N$7:$N$100,'27'!$H$7:$H$100,$A299,'27'!$I$7:$I$100,"")+SUMIFS('27a'!$N$7:$N$100,'27a'!$H$7:$H$100,$A299,'27a'!$I$7:$I$100,"")+SUMIFS('28'!$N$7:$N$100,'28'!$H$7:$H$100,$A299,'28'!$I$7:$I$100,"")+SUMIFS('29'!$N$7:$N$100,'29'!$H$7:$H$100,$A299,'29'!$I$7:$I$100,"")</f>
        <v>0</v>
      </c>
      <c r="F299" s="259">
        <f t="shared" si="64"/>
        <v>0</v>
      </c>
      <c r="G299" s="257">
        <f>SUMIFS('12'!$J$7:$J$100,'12'!$H$7:$H$100,$A299,'12'!$I$7:$I$100,1)+SUMIFS('13'!$J$7:$J$100,'13'!$H$7:$H$100,$A299,'13'!$I$7:$I$100,1)+SUMIFS('14'!$J$7:$J$100,'14'!$H$7:$H$100,$A299,'14'!$I$7:$I$100,1)+SUMIFS('15'!$J$7:$J$100,'15'!$H$7:$H$100,$A299,'15'!$I$7:$I$100,1)+SUMIFS('15a'!$J$7:$J$100,'15a'!$H$7:$H$100,$A299,'15a'!$I$7:$I$100,1)+SUMIFS('15b'!$J$7:$J$100,'15b'!$H$7:$H$100,$A299,'15b'!$I$7:$I$100,1)+SUMIFS('15c'!$J$7:$J$100,'15c'!$H$7:$H$100,$A299,'15c'!$I$7:$I$100,1)+SUMIFS('15d'!$J$7:$J$100,'15d'!$H$7:$H$100,$A299,'15d'!$I$7:$I$100,1)+SUMIFS('15e'!$J$7:$J$100,'15e'!$H$7:$H$100,$A299,'15e'!$I$7:$I$100,1)+SUMIFS('15f'!$J$7:$J$100,'15f'!$H$7:$H$100,$A299,'15f'!$I$7:$I$100,1)+SUMIFS('15g'!$J$7:$J$100,'15g'!$H$7:$H$100,$A299,'15g'!$I$7:$I$100,1)+SUMIFS('15h'!$J$7:$J$100,'15h'!$H$7:$H$100,$A299,'15h'!$I$7:$I$100,1)+SUMIFS('15i'!$J$7:$J$100,'15i'!$H$7:$H$100,$A299,'15i'!$I$7:$I$100,1)+SUMIFS('15j'!$J$7:$J$100,'15j'!$H$7:$H$100,$A299,'15j'!$I$7:$I$100,1)+SUMIFS('15k'!$J$7:$J$100,'15k'!$H$7:$H$100,$A299,'15k'!$I$7:$I$100,1)+SUMIFS('15l'!$J$7:$J$100,'15l'!$H$7:$H$100,$A299,'15l'!$I$7:$I$100,1)+SUMIFS('15m'!$J$7:$J$100,'15m'!$H$7:$H$100,$A299,'15m'!$I$7:$I$100,1)+SUMIFS('15n'!$J$7:$J$100,'15n'!$H$7:$H$100,$A299,'15n'!$I$7:$I$100,1)+SUMIFS('16'!$J$7:$J$100,'16'!$H$7:$H$100,$A299,'16'!$I$7:$I$100,1)+SUMIFS('16a'!$J$7:$J$100,'16a'!$H$7:$H$100,$A299,'16a'!$I$7:$I$100,1)+SUMIFS('17'!$J$7:$J$100,'17'!$H$7:$H$100,$A299,'17'!$I$7:$I$100,1)+SUMIFS('17a'!$J$7:$J$100,'17a'!$H$7:$H$100,$A299,'17a'!$I$7:$I$100,1)+SUMIFS('18'!$J$7:$J$100,'18'!$H$7:$H$100,$A299,'18'!$I$7:$I$100,1)+SUMIFS('18a'!$J$7:$J$100,'18a'!$H$7:$H$100,$A299,'18a'!$I$7:$I$100,1)
+SUMIFS('19'!$J$7:$J$100,'19'!$H$7:$H$100,$A299,'19'!$I$7:$I$100,1)+SUMIFS('20'!$J$7:$J$100,'20'!$H$7:$H$100,$A299,'20'!$I$7:$I$100,1)+SUMIFS('20a'!$J$7:$J$100,'20a'!$H$7:$H$100,$A299,'20a'!$I$7:$I$100,1)+SUMIFS('21'!$J$7:$J$100,'21'!$H$7:$H$100,$A299,'21'!$I$7:$I$100,1)+SUMIFS('22'!$J$7:$J$100,'22'!$H$7:$H$100,$A299,'22'!$I$7:$I$100,1)+SUMIFS('22a'!$J$7:$J$100,'22a'!$H$7:$H$100,$A299,'22a'!$I$7:$I$100,1)+SUMIFS('22b'!$J$7:$J$100,'22b'!$H$7:$H$100,$A299,'22b'!$I$7:$I$100,1)+SUMIFS('23'!$J$7:$J$100,'23'!$H$7:$H$100,$A299,'23'!$I$7:$I$100,1)+SUMIFS('24'!$J$7:$J$100,'24'!$H$7:$H$100,$A299,'24'!$I$7:$I$100,1)+SUMIFS('24a'!$J$7:$J$100,'24a'!$H$7:$H$100,$A299,'24a'!$I$7:$I$100,1)+SUMIFS('24b'!$J$7:$J$100,'24b'!$H$7:$H$100,$A299,'24b'!$I$7:$I$100,1)+SUMIFS('24c'!$J$7:$J$100,'24c'!$H$7:$H$100,$A299,'24c'!$I$7:$I$100,1)+SUMIFS('24d'!$J$7:$J$100,'24d'!$H$7:$H$100,$A299,'24d'!$I$7:$I$100,1)+SUMIFS('24e'!$J$7:$J$100,'24e'!$H$7:$H$100,$A299,'24e'!$I$7:$I$100,1)+SUMIFS('24f'!$J$7:$J$100,'24f'!$H$7:$H$100,$A299,'24f'!$I$7:$I$100,1)+SUMIFS('24g'!$J$7:$J$100,'24g'!$H$7:$H$100,$A299,'24g'!$I$7:$I$100,1)+SUMIFS('24h'!$J$7:$J$100,'24h'!$H$7:$H$100,$A299,'24h'!$I$7:$I$100,1)+SUMIFS('24i'!$J$7:$J$100,'24i'!$H$7:$H$100,$A299,'24i'!$I$7:$I$100,1)+SUMIFS('25'!$J$7:$J$100,'25'!$H$7:$H$100,$A299,'25'!$I$7:$I$100,1)+SUMIFS('26'!$J$7:$J$100,'26'!$H$7:$H$100,$A299,'26'!$I$7:$I$100,1)+SUMIFS('26a'!$J$7:$J$100,'26a'!$H$7:$H$100,$A299,'26a'!$I$7:$I$100,1)+SUMIFS('27'!$J$7:$J$100,'27'!$H$7:$H$100,$A299,'27'!$I$7:$I$100,1)+SUMIFS('27a'!$J$7:$J$100,'27a'!$H$7:$H$100,$A299,'27a'!$I$7:$I$100,1)+SUMIFS('28'!$J$7:$J$100,'28'!$H$7:$H$100,$A299,'28'!$I$7:$I$100,1)+SUMIFS('29'!$J$7:$J$100,'29'!$H$7:$H$100,$A299,'29'!$I$7:$I$100,1)</f>
        <v>0</v>
      </c>
      <c r="H299" s="258">
        <f>SUMIFS('12'!$J$7:$J$100,'12'!$H$7:$H$100,$A299,'12'!$I$7:$I$100,2)+SUMIFS('13'!$J$7:$J$100,'13'!$H$7:$H$100,$A299,'13'!$I$7:$I$100,2)+SUMIFS('14'!$J$7:$J$100,'14'!$H$7:$H$100,$A299,'14'!$I$7:$I$100,2)+SUMIFS('15'!$J$7:$J$100,'15'!$H$7:$H$100,$A299,'15'!$I$7:$I$100,2)+SUMIFS('15a'!$J$7:$J$100,'15a'!$H$7:$H$100,$A299,'15a'!$I$7:$I$100,2)+SUMIFS('15b'!$J$7:$J$100,'15b'!$H$7:$H$100,$A299,'15b'!$I$7:$I$100,2)+SUMIFS('15c'!$J$7:$J$100,'15c'!$H$7:$H$100,$A299,'15c'!$I$7:$I$100,2)+SUMIFS('15d'!$J$7:$J$100,'15d'!$H$7:$H$100,$A299,'15d'!$I$7:$I$100,2)+SUMIFS('15e'!$J$7:$J$100,'15e'!$H$7:$H$100,$A299,'15e'!$I$7:$I$100,2)+SUMIFS('15f'!$J$7:$J$100,'15f'!$H$7:$H$100,$A299,'15f'!$I$7:$I$100,2)+SUMIFS('15g'!$J$7:$J$100,'15g'!$H$7:$H$100,$A299,'15g'!$I$7:$I$100,2)+SUMIFS('15h'!$J$7:$J$100,'15h'!$H$7:$H$100,$A299,'15h'!$I$7:$I$100,2)+SUMIFS('15i'!$J$7:$J$100,'15i'!$H$7:$H$100,$A299,'15i'!$I$7:$I$100,2)+SUMIFS('15j'!$J$7:$J$100,'15j'!$H$7:$H$100,$A299,'15j'!$I$7:$I$100,2)+SUMIFS('15k'!$J$7:$J$100,'15k'!$H$7:$H$100,$A299,'15k'!$I$7:$I$100,2)+SUMIFS('15l'!$J$7:$J$100,'15l'!$H$7:$H$100,$A299,'15l'!$I$7:$I$100,2)+SUMIFS('15m'!$J$7:$J$100,'15m'!$H$7:$H$100,$A299,'15m'!$I$7:$I$100,2)+SUMIFS('15n'!$J$7:$J$100,'15n'!$H$7:$H$100,$A299,'15n'!$I$7:$I$100,2)+SUMIFS('16'!$J$7:$J$100,'16'!$H$7:$H$100,$A299,'16'!$I$7:$I$100,2)+SUMIFS('16a'!$J$7:$J$100,'16a'!$H$7:$H$100,$A299,'16a'!$I$7:$I$100,2)+SUMIFS('17'!$J$7:$J$100,'17'!$H$7:$H$100,$A299,'17'!$I$7:$I$100,2)+SUMIFS('17a'!$J$7:$J$100,'17a'!$H$7:$H$100,$A299,'17a'!$I$7:$I$100,2)+SUMIFS('18'!$J$7:$J$100,'18'!$H$7:$H$100,$A299,'18'!$I$7:$I$100,2)+SUMIFS('18a'!$J$7:$J$100,'18a'!$H$7:$H$100,$A299,'18a'!$I$7:$I$100,2)
+SUMIFS('19'!$J$7:$J$100,'19'!$H$7:$H$100,$A299,'19'!$I$7:$I$100,2)+SUMIFS('20'!$J$7:$J$100,'20'!$H$7:$H$100,$A299,'20'!$I$7:$I$100,2)+SUMIFS('20a'!$J$7:$J$100,'20a'!$H$7:$H$100,$A299,'20a'!$I$7:$I$100,2)+SUMIFS('21'!$J$7:$J$100,'21'!$H$7:$H$100,$A299,'21'!$I$7:$I$100,2)+SUMIFS('22'!$J$7:$J$100,'22'!$H$7:$H$100,$A299,'22'!$I$7:$I$100,2)+SUMIFS('22a'!$J$7:$J$100,'22a'!$H$7:$H$100,$A299,'22a'!$I$7:$I$100,2)+SUMIFS('22b'!$J$7:$J$100,'22b'!$H$7:$H$100,$A299,'22b'!$I$7:$I$100,2)+SUMIFS('23'!$J$7:$J$100,'23'!$H$7:$H$100,$A299,'23'!$I$7:$I$100,2)+SUMIFS('24'!$J$7:$J$100,'24'!$H$7:$H$100,$A299,'24'!$I$7:$I$100,2)+SUMIFS('24a'!$J$7:$J$100,'24a'!$H$7:$H$100,$A299,'24a'!$I$7:$I$100,2)+SUMIFS('24b'!$J$7:$J$100,'24b'!$H$7:$H$100,$A299,'24b'!$I$7:$I$100,2)+SUMIFS('24c'!$J$7:$J$100,'24c'!$H$7:$H$100,$A299,'24c'!$I$7:$I$100,2)+SUMIFS('24d'!$J$7:$J$100,'24d'!$H$7:$H$100,$A299,'24d'!$I$7:$I$100,2)+SUMIFS('24e'!$J$7:$J$100,'24e'!$H$7:$H$100,$A299,'24e'!$I$7:$I$100,2)+SUMIFS('24f'!$J$7:$J$100,'24f'!$H$7:$H$100,$A299,'24f'!$I$7:$I$100,2)+SUMIFS('24g'!$J$7:$J$100,'24g'!$H$7:$H$100,$A299,'24g'!$I$7:$I$100,2)+SUMIFS('24h'!$J$7:$J$100,'24h'!$H$7:$H$100,$A299,'24h'!$I$7:$I$100,2)+SUMIFS('24i'!$J$7:$J$100,'24i'!$H$7:$H$100,$A299,'24i'!$I$7:$I$100,2)+SUMIFS('25'!$J$7:$J$100,'25'!$H$7:$H$100,$A299,'25'!$I$7:$I$100,2)+SUMIFS('26'!$J$7:$J$100,'26'!$H$7:$H$100,$A299,'26'!$I$7:$I$100,2)+SUMIFS('26a'!$J$7:$J$100,'26a'!$H$7:$H$100,$A299,'26a'!$I$7:$I$100,2)+SUMIFS('27'!$J$7:$J$100,'27'!$H$7:$H$100,$A299,'27'!$I$7:$I$100,2)+SUMIFS('27a'!$J$7:$J$100,'27a'!$H$7:$H$100,$A299,'27a'!$I$7:$I$100,2)+SUMIFS('28'!$J$7:$J$100,'28'!$H$7:$H$100,$A299,'28'!$I$7:$I$100,2)+SUMIFS('29'!$J$7:$J$100,'29'!$H$7:$H$100,$A299,'29'!$I$7:$I$100,2)</f>
        <v>0</v>
      </c>
      <c r="I299" s="258">
        <f>SUMIFS('12'!$J$7:$J$100,'12'!$H$7:$H$100,$A299,'12'!$I$7:$I$100,"")+SUMIFS('13'!$J$7:$J$100,'13'!$H$7:$H$100,$A299,'13'!$I$7:$I$100,"")+SUMIFS('14'!$J$7:$J$100,'14'!$H$7:$H$100,$A299,'14'!$I$7:$I$100,"")+SUMIFS('15'!$J$7:$J$100,'15'!$H$7:$H$100,$A299,'15'!$I$7:$I$100,"")+SUMIFS('15a'!$J$7:$J$100,'15a'!$H$7:$H$100,$A299,'15a'!$I$7:$I$100,"")+SUMIFS('15b'!$J$7:$J$100,'15b'!$H$7:$H$100,$A299,'15b'!$I$7:$I$100,"")+SUMIFS('15c'!$J$7:$J$100,'15c'!$H$7:$H$100,$A299,'15c'!$I$7:$I$100,"")+SUMIFS('15d'!$J$7:$J$100,'15d'!$H$7:$H$100,$A299,'15d'!$I$7:$I$100,"")+SUMIFS('15e'!$J$7:$J$100,'15e'!$H$7:$H$100,$A299,'15e'!$I$7:$I$100,"")+SUMIFS('15f'!$J$7:$J$100,'15f'!$H$7:$H$100,$A299,'15f'!$I$7:$I$100,"")+SUMIFS('15g'!$J$7:$J$100,'15g'!$H$7:$H$100,$A299,'15g'!$I$7:$I$100,"")+SUMIFS('15h'!$J$7:$J$100,'15h'!$H$7:$H$100,$A299,'15h'!$I$7:$I$100,"")+SUMIFS('15i'!$J$7:$J$100,'15i'!$H$7:$H$100,$A299,'15i'!$I$7:$I$100,"")+SUMIFS('15j'!$J$7:$J$100,'15j'!$H$7:$H$100,$A299,'15j'!$I$7:$I$100,"")+SUMIFS('15k'!$J$7:$J$100,'15k'!$H$7:$H$100,$A299,'15k'!$I$7:$I$100,"")+SUMIFS('15l'!$J$7:$J$100,'15l'!$H$7:$H$100,$A299,'15l'!$I$7:$I$100,"")+SUMIFS('15m'!$J$7:$J$100,'15m'!$H$7:$H$100,$A299,'15m'!$I$7:$I$100,"")+SUMIFS('15n'!$J$7:$J$100,'15n'!$H$7:$H$100,$A299,'15n'!$I$7:$I$100,"")+SUMIFS('16'!$J$7:$J$100,'16'!$H$7:$H$100,$A299,'16'!$I$7:$I$100,"")+SUMIFS('16a'!$J$7:$J$100,'16a'!$H$7:$H$100,$A299,'16a'!$I$7:$I$100,"")+SUMIFS('17'!$J$7:$J$100,'17'!$H$7:$H$100,$A299,'17'!$I$7:$I$100,"")+SUMIFS('17a'!$J$7:$J$100,'17a'!$H$7:$H$100,$A299,'17a'!$I$7:$I$100,"")+SUMIFS('18'!$J$7:$J$100,'18'!$H$7:$H$100,$A299,'18'!$I$7:$I$100,"")+SUMIFS('18a'!$J$7:$J$100,'18a'!$H$7:$H$100,$A299,'18a'!$I$7:$I$100,"")
+SUMIFS('19'!$J$7:$J$100,'19'!$H$7:$H$100,$A299,'19'!$I$7:$I$100,"")+SUMIFS('20'!$J$7:$J$100,'20'!$H$7:$H$100,$A299,'20'!$I$7:$I$100,"")+SUMIFS('20a'!$J$7:$J$100,'20a'!$H$7:$H$100,$A299,'20a'!$I$7:$I$100,"")+SUMIFS('21'!$J$7:$J$100,'21'!$H$7:$H$100,$A299,'21'!$I$7:$I$100,"")+SUMIFS('22'!$J$7:$J$100,'22'!$H$7:$H$100,$A299,'22'!$I$7:$I$100,"")+SUMIFS('22a'!$J$7:$J$100,'22a'!$H$7:$H$100,$A299,'22a'!$I$7:$I$100,"")+SUMIFS('22b'!$J$7:$J$100,'22b'!$H$7:$H$100,$A299,'22b'!$I$7:$I$100,"")+SUMIFS('23'!$J$7:$J$100,'23'!$H$7:$H$100,$A299,'23'!$I$7:$I$100,"")+SUMIFS('24'!$J$7:$J$100,'24'!$H$7:$H$100,$A299,'24'!$I$7:$I$100,"")+SUMIFS('24a'!$J$7:$J$100,'24a'!$H$7:$H$100,$A299,'24a'!$I$7:$I$100,"")+SUMIFS('24b'!$J$7:$J$100,'24b'!$H$7:$H$100,$A299,'24b'!$I$7:$I$100,"")+SUMIFS('24c'!$J$7:$J$100,'24c'!$H$7:$H$100,$A299,'24c'!$I$7:$I$100,"")+SUMIFS('24d'!$J$7:$J$100,'24d'!$H$7:$H$100,$A299,'24d'!$I$7:$I$100,"")+SUMIFS('24e'!$J$7:$J$100,'24e'!$H$7:$H$100,$A299,'24e'!$I$7:$I$100,"")+SUMIFS('24f'!$J$7:$J$100,'24f'!$H$7:$H$100,$A299,'24f'!$I$7:$I$100,"")+SUMIFS('24g'!$J$7:$J$100,'24g'!$H$7:$H$100,$A299,'24g'!$I$7:$I$100,"")+SUMIFS('24h'!$J$7:$J$100,'24h'!$H$7:$H$100,$A299,'24h'!$I$7:$I$100,"")+SUMIFS('24i'!$J$7:$J$100,'24i'!$H$7:$H$100,$A299,'24i'!$I$7:$I$100,"")+SUMIFS('25'!$J$7:$J$100,'25'!$H$7:$H$100,$A299,'25'!$I$7:$I$100,"")+SUMIFS('26'!$J$7:$J$100,'26'!$H$7:$H$100,$A299,'26'!$I$7:$I$100,"")+SUMIFS('26a'!$J$7:$J$100,'26a'!$H$7:$H$100,$A299,'26a'!$I$7:$I$100,"")+SUMIFS('27'!$J$7:$J$100,'27'!$H$7:$H$100,$A299,'27'!$I$7:$I$100,"")+SUMIFS('27a'!$J$7:$J$100,'27a'!$H$7:$H$100,$A299,'27a'!$I$7:$I$100,"")+SUMIFS('28'!$J$7:$J$100,'28'!$H$7:$H$100,$A299,'28'!$I$7:$I$100,"")+SUMIFS('29'!$J$7:$J$100,'29'!$H$7:$H$100,$A299,'29'!$I$7:$I$100,"")</f>
        <v>0</v>
      </c>
      <c r="J299" s="259">
        <f t="shared" si="65"/>
        <v>0</v>
      </c>
      <c r="S299" s="247">
        <f t="shared" si="66"/>
        <v>0</v>
      </c>
    </row>
    <row r="300" ht="12.75" customHeight="1">
      <c r="A300" s="1" t="s">
        <v>2654</v>
      </c>
      <c r="B300" s="1" t="s">
        <v>4613</v>
      </c>
      <c r="C300" s="257">
        <f>SUMIFS('12'!$N$7:$N$100,'12'!$H$7:$H$100,$A300,'12'!$I$7:$I$100,1)+SUMIFS('13'!$N$7:$N$100,'13'!$H$7:$H$100,$A300,'13'!$I$7:$I$100,1)+SUMIFS('14'!$N$7:$N$100,'14'!$H$7:$H$100,$A300,'14'!$I$7:$I$100,1)+SUMIFS('15'!$N$7:$N$100,'15'!$H$7:$H$100,$A300,'15'!$I$7:$I$100,1)+SUMIFS('15a'!$N$7:$N$100,'15a'!$H$7:$H$100,$A300,'15a'!$I$7:$I$100,1)+SUMIFS('15b'!$N$7:$N$100,'15b'!$H$7:$H$100,$A300,'15b'!$I$7:$I$100,1)+SUMIFS('15c'!$N$7:$N$100,'15c'!$H$7:$H$100,$A300,'15c'!$I$7:$I$100,1)+SUMIFS('15d'!$N$7:$N$100,'15d'!$H$7:$H$100,$A300,'15d'!$I$7:$I$100,1)+SUMIFS('15e'!$N$7:$N$100,'15e'!$H$7:$H$100,$A300,'15e'!$I$7:$I$100,1)+SUMIFS('15f'!$N$7:$N$100,'15f'!$H$7:$H$100,$A300,'15f'!$I$7:$I$100,1)+SUMIFS('15g'!$N$7:$N$100,'15g'!$H$7:$H$100,$A300,'15g'!$I$7:$I$100,1)+SUMIFS('15h'!$N$7:$N$100,'15h'!$H$7:$H$100,$A300,'15h'!$I$7:$I$100,1)+SUMIFS('15i'!$N$7:$N$100,'15i'!$H$7:$H$100,$A300,'15i'!$I$7:$I$100,1)+SUMIFS('15j'!$N$7:$N$100,'15j'!$H$7:$H$100,$A300,'15j'!$I$7:$I$100,1)+SUMIFS('15k'!$N$7:$N$100,'15k'!$H$7:$H$100,$A300,'15k'!$I$7:$I$100,1)+SUMIFS('15l'!$N$7:$N$100,'15l'!$H$7:$H$100,$A300,'15l'!$I$7:$I$100,1)+SUMIFS('15m'!$N$7:$N$100,'15m'!$H$7:$H$100,$A300,'15m'!$I$7:$I$100,1)+SUMIFS('15n'!$N$7:$N$100,'15n'!$H$7:$H$100,$A300,'15n'!$I$7:$I$100,1)+SUMIFS('16'!$N$7:$N$100,'16'!$H$7:$H$100,$A300,'16'!$I$7:$I$100,1)+SUMIFS('16a'!$N$7:$N$100,'16a'!$H$7:$H$100,$A300,'16a'!$I$7:$I$100,1)+SUMIFS('17'!$N$7:$N$100,'17'!$H$7:$H$100,$A300,'17'!$I$7:$I$100,1)+SUMIFS('17a'!$N$7:$N$100,'17a'!$H$7:$H$100,$A300,'17a'!$I$7:$I$100,1)+SUMIFS('18'!$N$7:$N$100,'18'!$H$7:$H$100,$A300,'18'!$I$7:$I$100,1)+SUMIFS('18a'!$N$7:$N$100,'18a'!$H$7:$H$100,$A300,'18a'!$I$7:$I$100,1)
+SUMIFS('19'!$N$7:$N$100,'19'!$H$7:$H$100,$A300,'19'!$I$7:$I$100,1)+SUMIFS('20'!$N$7:$N$100,'20'!$H$7:$H$100,$A300,'20'!$I$7:$I$100,1)+SUMIFS('20a'!$N$7:$N$100,'20a'!$H$7:$H$100,$A300,'20a'!$I$7:$I$100,1)+SUMIFS('21'!$N$7:$N$100,'21'!$H$7:$H$100,$A300,'21'!$I$7:$I$100,1)+SUMIFS('22'!$N$7:$N$100,'22'!$H$7:$H$100,$A300,'22'!$I$7:$I$100,1)+SUMIFS('22a'!$N$7:$N$100,'22a'!$H$7:$H$100,$A300,'22a'!$I$7:$I$100,1)+SUMIFS('22b'!$N$7:$N$100,'22b'!$H$7:$H$100,$A300,'22b'!$I$7:$I$100,1)+SUMIFS('23'!$N$7:$N$100,'23'!$H$7:$H$100,$A300,'23'!$I$7:$I$100,1)+SUMIFS('24'!$N$7:$N$100,'24'!$H$7:$H$100,$A300,'24'!$I$7:$I$100,1)+SUMIFS('24a'!$N$7:$N$100,'24a'!$H$7:$H$100,$A300,'24a'!$I$7:$I$100,1)+SUMIFS('24b'!$N$7:$N$100,'24b'!$H$7:$H$100,$A300,'24b'!$I$7:$I$100,1)+SUMIFS('24c'!$N$7:$N$100,'24c'!$H$7:$H$100,$A300,'24c'!$I$7:$I$100,1)+SUMIFS('24d'!$N$7:$N$100,'24d'!$H$7:$H$100,$A300,'24d'!$I$7:$I$100,1)+SUMIFS('24e'!$N$7:$N$100,'24e'!$H$7:$H$100,$A300,'24e'!$I$7:$I$100,1)+SUMIFS('24f'!$N$7:$N$100,'24f'!$H$7:$H$100,$A300,'24f'!$I$7:$I$100,1)+SUMIFS('24g'!$N$7:$N$100,'24g'!$H$7:$H$100,$A300,'24g'!$I$7:$I$100,1)+SUMIFS('24h'!$N$7:$N$100,'24h'!$H$7:$H$100,$A300,'24h'!$I$7:$I$100,1)+SUMIFS('24i'!$N$7:$N$100,'24i'!$H$7:$H$100,$A300,'24i'!$I$7:$I$100,1)+SUMIFS('25'!$N$7:$N$100,'25'!$H$7:$H$100,$A300,'25'!$I$7:$I$100,1)+SUMIFS('26'!$N$7:$N$100,'26'!$H$7:$H$100,$A300,'26'!$I$7:$I$100,1)+SUMIFS('26a'!$N$7:$N$100,'26a'!$H$7:$H$100,$A300,'26a'!$I$7:$I$100,1)+SUMIFS('27'!$N$7:$N$100,'27'!$H$7:$H$100,$A300,'27'!$I$7:$I$100,1)+SUMIFS('27a'!$N$7:$N$100,'27a'!$H$7:$H$100,$A300,'27a'!$I$7:$I$100,1)+SUMIFS('28'!$N$7:$N$100,'28'!$H$7:$H$100,$A300,'28'!$I$7:$I$100,1)+SUMIFS('29'!$N$7:$N$100,'29'!$H$7:$H$100,$A300,'29'!$I$7:$I$100,1)</f>
        <v>0</v>
      </c>
      <c r="D300" s="258">
        <f>SUMIFS('12'!$N$7:$N$100,'12'!$H$7:$H$100,$A300,'12'!$I$7:$I$100,2)+SUMIFS('13'!$N$7:$N$100,'13'!$H$7:$H$100,$A300,'13'!$I$7:$I$100,2)+SUMIFS('14'!$N$7:$N$100,'14'!$H$7:$H$100,$A300,'14'!$I$7:$I$100,2)+SUMIFS('15'!$N$7:$N$100,'15'!$H$7:$H$100,$A300,'15'!$I$7:$I$100,2)+SUMIFS('15a'!$N$7:$N$100,'15a'!$H$7:$H$100,$A300,'15a'!$I$7:$I$100,2)+SUMIFS('15b'!$N$7:$N$100,'15b'!$H$7:$H$100,$A300,'15b'!$I$7:$I$100,2)+SUMIFS('15c'!$N$7:$N$100,'15c'!$H$7:$H$100,$A300,'15c'!$I$7:$I$100,2)+SUMIFS('15d'!$N$7:$N$100,'15d'!$H$7:$H$100,$A300,'15d'!$I$7:$I$100,2)+SUMIFS('15e'!$N$7:$N$100,'15e'!$H$7:$H$100,$A300,'15e'!$I$7:$I$100,2)+SUMIFS('15f'!$N$7:$N$100,'15f'!$H$7:$H$100,$A300,'15f'!$I$7:$I$100,2)+SUMIFS('15g'!$N$7:$N$100,'15g'!$H$7:$H$100,$A300,'15g'!$I$7:$I$100,2)+SUMIFS('15h'!$N$7:$N$100,'15h'!$H$7:$H$100,$A300,'15h'!$I$7:$I$100,2)+SUMIFS('15i'!$N$7:$N$100,'15i'!$H$7:$H$100,$A300,'15i'!$I$7:$I$100,2)+SUMIFS('15j'!$N$7:$N$100,'15j'!$H$7:$H$100,$A300,'15j'!$I$7:$I$100,2)+SUMIFS('15k'!$N$7:$N$100,'15k'!$H$7:$H$100,$A300,'15k'!$I$7:$I$100,2)+SUMIFS('15l'!$N$7:$N$100,'15l'!$H$7:$H$100,$A300,'15l'!$I$7:$I$100,2)+SUMIFS('15m'!$N$7:$N$100,'15m'!$H$7:$H$100,$A300,'15m'!$I$7:$I$100,2)+SUMIFS('15n'!$N$7:$N$100,'15n'!$H$7:$H$100,$A300,'15n'!$I$7:$I$100,2)+SUMIFS('16'!$N$7:$N$100,'16'!$H$7:$H$100,$A300,'16'!$I$7:$I$100,2)+SUMIFS('16a'!$N$7:$N$100,'16a'!$H$7:$H$100,$A300,'16a'!$I$7:$I$100,2)+SUMIFS('17'!$N$7:$N$100,'17'!$H$7:$H$100,$A300,'17'!$I$7:$I$100,2)+SUMIFS('17a'!$N$7:$N$100,'17a'!$H$7:$H$100,$A300,'17a'!$I$7:$I$100,2)+SUMIFS('18'!$N$7:$N$100,'18'!$H$7:$H$100,$A300,'18'!$I$7:$I$100,2)+SUMIFS('18a'!$N$7:$N$100,'18a'!$H$7:$H$100,$A300,'18a'!$I$7:$I$100,2)
+SUMIFS('19'!$N$7:$N$100,'19'!$H$7:$H$100,$A300,'19'!$I$7:$I$100,2)+SUMIFS('20'!$N$7:$N$100,'20'!$H$7:$H$100,$A300,'20'!$I$7:$I$100,2)+SUMIFS('20a'!$N$7:$N$100,'20a'!$H$7:$H$100,$A300,'20a'!$I$7:$I$100,2)+SUMIFS('21'!$N$7:$N$100,'21'!$H$7:$H$100,$A300,'21'!$I$7:$I$100,2)+SUMIFS('22'!$N$7:$N$100,'22'!$H$7:$H$100,$A300,'22'!$I$7:$I$100,2)+SUMIFS('22a'!$N$7:$N$100,'22a'!$H$7:$H$100,$A300,'22a'!$I$7:$I$100,2)+SUMIFS('22b'!$N$7:$N$100,'22b'!$H$7:$H$100,$A300,'22b'!$I$7:$I$100,2)+SUMIFS('23'!$N$7:$N$100,'23'!$H$7:$H$100,$A300,'23'!$I$7:$I$100,2)+SUMIFS('24'!$N$7:$N$100,'24'!$H$7:$H$100,$A300,'24'!$I$7:$I$100,2)+SUMIFS('24a'!$N$7:$N$100,'24a'!$H$7:$H$100,$A300,'24a'!$I$7:$I$100,2)+SUMIFS('24b'!$N$7:$N$100,'24b'!$H$7:$H$100,$A300,'24b'!$I$7:$I$100,2)+SUMIFS('24c'!$N$7:$N$100,'24c'!$H$7:$H$100,$A300,'24c'!$I$7:$I$100,2)+SUMIFS('24d'!$N$7:$N$100,'24d'!$H$7:$H$100,$A300,'24d'!$I$7:$I$100,2)+SUMIFS('24e'!$N$7:$N$100,'24e'!$H$7:$H$100,$A300,'24e'!$I$7:$I$100,2)+SUMIFS('24f'!$N$7:$N$100,'24f'!$H$7:$H$100,$A300,'24f'!$I$7:$I$100,2)+SUMIFS('24g'!$N$7:$N$100,'24g'!$H$7:$H$100,$A300,'24g'!$I$7:$I$100,2)+SUMIFS('24h'!$N$7:$N$100,'24h'!$H$7:$H$100,$A300,'24h'!$I$7:$I$100,2)+SUMIFS('24i'!$N$7:$N$100,'24i'!$H$7:$H$100,$A300,'24i'!$I$7:$I$100,2)+SUMIFS('25'!$N$7:$N$100,'25'!$H$7:$H$100,$A300,'25'!$I$7:$I$100,2)+SUMIFS('26'!$N$7:$N$100,'26'!$H$7:$H$100,$A300,'26'!$I$7:$I$100,2)+SUMIFS('26a'!$N$7:$N$100,'26a'!$H$7:$H$100,$A300,'26a'!$I$7:$I$100,2)+SUMIFS('27'!$N$7:$N$100,'27'!$H$7:$H$100,$A300,'27'!$I$7:$I$100,2)+SUMIFS('27a'!$N$7:$N$100,'27a'!$H$7:$H$100,$A300,'27a'!$I$7:$I$100,2)+SUMIFS('28'!$N$7:$N$100,'28'!$H$7:$H$100,$A300,'28'!$I$7:$I$100,2)+SUMIFS('29'!$N$7:$N$100,'29'!$H$7:$H$100,$A300,'29'!$I$7:$I$100,2)</f>
        <v>0</v>
      </c>
      <c r="E300" s="258">
        <f>SUMIFS('12'!$N$7:$N$100,'12'!$H$7:$H$100,$A300,'12'!$I$7:$I$100,"")+SUMIFS('13'!$N$7:$N$100,'13'!$H$7:$H$100,$A300,'13'!$I$7:$I$100,"")+SUMIFS('14'!$N$7:$N$100,'14'!$H$7:$H$100,$A300,'14'!$I$7:$I$100,"")+SUMIFS('15'!$N$7:$N$100,'15'!$H$7:$H$100,$A300,'15'!$I$7:$I$100,"")+SUMIFS('15a'!$N$7:$N$100,'15a'!$H$7:$H$100,$A300,'15a'!$I$7:$I$100,"")+SUMIFS('15b'!$N$7:$N$100,'15b'!$H$7:$H$100,$A300,'15b'!$I$7:$I$100,"")+SUMIFS('15c'!$N$7:$N$100,'15c'!$H$7:$H$100,$A300,'15c'!$I$7:$I$100,"")+SUMIFS('15d'!$N$7:$N$100,'15d'!$H$7:$H$100,$A300,'15d'!$I$7:$I$100,"")+SUMIFS('15e'!$N$7:$N$100,'15e'!$H$7:$H$100,$A300,'15e'!$I$7:$I$100,"")+SUMIFS('15f'!$N$7:$N$100,'15f'!$H$7:$H$100,$A300,'15f'!$I$7:$I$100,"")+SUMIFS('15g'!$N$7:$N$100,'15g'!$H$7:$H$100,$A300,'15g'!$I$7:$I$100,"")+SUMIFS('15h'!$N$7:$N$100,'15h'!$H$7:$H$100,$A300,'15h'!$I$7:$I$100,"")+SUMIFS('15i'!$N$7:$N$100,'15i'!$H$7:$H$100,$A300,'15i'!$I$7:$I$100,"")+SUMIFS('15j'!$N$7:$N$100,'15j'!$H$7:$H$100,$A300,'15j'!$I$7:$I$100,"")+SUMIFS('15k'!$N$7:$N$100,'15k'!$H$7:$H$100,$A300,'15k'!$I$7:$I$100,"")+SUMIFS('15l'!$N$7:$N$100,'15l'!$H$7:$H$100,$A300,'15l'!$I$7:$I$100,"")+SUMIFS('15m'!$N$7:$N$100,'15m'!$H$7:$H$100,$A300,'15m'!$I$7:$I$100,"")+SUMIFS('15n'!$N$7:$N$100,'15n'!$H$7:$H$100,$A300,'15n'!$I$7:$I$100,"")+SUMIFS('16'!$N$7:$N$100,'16'!$H$7:$H$100,$A300,'16'!$I$7:$I$100,"")+SUMIFS('16a'!$N$7:$N$100,'16a'!$H$7:$H$100,$A300,'16a'!$I$7:$I$100,"")+SUMIFS('17'!$N$7:$N$100,'17'!$H$7:$H$100,$A300,'17'!$I$7:$I$100,"")+SUMIFS('17a'!$N$7:$N$100,'17a'!$H$7:$H$100,$A300,'17a'!$I$7:$I$100,"")+SUMIFS('18'!$N$7:$N$100,'18'!$H$7:$H$100,$A300,'18'!$I$7:$I$100,"")+SUMIFS('18a'!$N$7:$N$100,'18a'!$H$7:$H$100,$A300,'18a'!$I$7:$I$100,"")
+SUMIFS('19'!$N$7:$N$100,'19'!$H$7:$H$100,$A300,'19'!$I$7:$I$100,"")+SUMIFS('20'!$N$7:$N$100,'20'!$H$7:$H$100,$A300,'20'!$I$7:$I$100,"")+SUMIFS('20a'!$N$7:$N$100,'20a'!$H$7:$H$100,$A300,'20a'!$I$7:$I$100,"")+SUMIFS('21'!$N$7:$N$100,'21'!$H$7:$H$100,$A300,'21'!$I$7:$I$100,"")+SUMIFS('22'!$N$7:$N$100,'22'!$H$7:$H$100,$A300,'22'!$I$7:$I$100,"")+SUMIFS('22a'!$N$7:$N$100,'22a'!$H$7:$H$100,$A300,'22a'!$I$7:$I$100,"")+SUMIFS('22b'!$N$7:$N$100,'22b'!$H$7:$H$100,$A300,'22b'!$I$7:$I$100,"")+SUMIFS('23'!$N$7:$N$100,'23'!$H$7:$H$100,$A300,'23'!$I$7:$I$100,"")+SUMIFS('24'!$N$7:$N$100,'24'!$H$7:$H$100,$A300,'24'!$I$7:$I$100,"")+SUMIFS('24a'!$N$7:$N$100,'24a'!$H$7:$H$100,$A300,'24a'!$I$7:$I$100,"")+SUMIFS('24b'!$N$7:$N$100,'24b'!$H$7:$H$100,$A300,'24b'!$I$7:$I$100,"")+SUMIFS('24c'!$N$7:$N$100,'24c'!$H$7:$H$100,$A300,'24c'!$I$7:$I$100,"")+SUMIFS('24d'!$N$7:$N$100,'24d'!$H$7:$H$100,$A300,'24d'!$I$7:$I$100,"")+SUMIFS('24e'!$N$7:$N$100,'24e'!$H$7:$H$100,$A300,'24e'!$I$7:$I$100,"")+SUMIFS('24f'!$N$7:$N$100,'24f'!$H$7:$H$100,$A300,'24f'!$I$7:$I$100,"")+SUMIFS('24g'!$N$7:$N$100,'24g'!$H$7:$H$100,$A300,'24g'!$I$7:$I$100,"")+SUMIFS('24h'!$N$7:$N$100,'24h'!$H$7:$H$100,$A300,'24h'!$I$7:$I$100,"")+SUMIFS('24i'!$N$7:$N$100,'24i'!$H$7:$H$100,$A300,'24i'!$I$7:$I$100,"")+SUMIFS('25'!$N$7:$N$100,'25'!$H$7:$H$100,$A300,'25'!$I$7:$I$100,"")+SUMIFS('26'!$N$7:$N$100,'26'!$H$7:$H$100,$A300,'26'!$I$7:$I$100,"")+SUMIFS('26a'!$N$7:$N$100,'26a'!$H$7:$H$100,$A300,'26a'!$I$7:$I$100,"")+SUMIFS('27'!$N$7:$N$100,'27'!$H$7:$H$100,$A300,'27'!$I$7:$I$100,"")+SUMIFS('27a'!$N$7:$N$100,'27a'!$H$7:$H$100,$A300,'27a'!$I$7:$I$100,"")+SUMIFS('28'!$N$7:$N$100,'28'!$H$7:$H$100,$A300,'28'!$I$7:$I$100,"")+SUMIFS('29'!$N$7:$N$100,'29'!$H$7:$H$100,$A300,'29'!$I$7:$I$100,"")</f>
        <v>0</v>
      </c>
      <c r="F300" s="259">
        <f t="shared" si="64"/>
        <v>0</v>
      </c>
      <c r="G300" s="257">
        <f>SUMIFS('12'!$J$7:$J$100,'12'!$H$7:$H$100,$A300,'12'!$I$7:$I$100,1)+SUMIFS('13'!$J$7:$J$100,'13'!$H$7:$H$100,$A300,'13'!$I$7:$I$100,1)+SUMIFS('14'!$J$7:$J$100,'14'!$H$7:$H$100,$A300,'14'!$I$7:$I$100,1)+SUMIFS('15'!$J$7:$J$100,'15'!$H$7:$H$100,$A300,'15'!$I$7:$I$100,1)+SUMIFS('15a'!$J$7:$J$100,'15a'!$H$7:$H$100,$A300,'15a'!$I$7:$I$100,1)+SUMIFS('15b'!$J$7:$J$100,'15b'!$H$7:$H$100,$A300,'15b'!$I$7:$I$100,1)+SUMIFS('15c'!$J$7:$J$100,'15c'!$H$7:$H$100,$A300,'15c'!$I$7:$I$100,1)+SUMIFS('15d'!$J$7:$J$100,'15d'!$H$7:$H$100,$A300,'15d'!$I$7:$I$100,1)+SUMIFS('15e'!$J$7:$J$100,'15e'!$H$7:$H$100,$A300,'15e'!$I$7:$I$100,1)+SUMIFS('15f'!$J$7:$J$100,'15f'!$H$7:$H$100,$A300,'15f'!$I$7:$I$100,1)+SUMIFS('15g'!$J$7:$J$100,'15g'!$H$7:$H$100,$A300,'15g'!$I$7:$I$100,1)+SUMIFS('15h'!$J$7:$J$100,'15h'!$H$7:$H$100,$A300,'15h'!$I$7:$I$100,1)+SUMIFS('15i'!$J$7:$J$100,'15i'!$H$7:$H$100,$A300,'15i'!$I$7:$I$100,1)+SUMIFS('15j'!$J$7:$J$100,'15j'!$H$7:$H$100,$A300,'15j'!$I$7:$I$100,1)+SUMIFS('15k'!$J$7:$J$100,'15k'!$H$7:$H$100,$A300,'15k'!$I$7:$I$100,1)+SUMIFS('15l'!$J$7:$J$100,'15l'!$H$7:$H$100,$A300,'15l'!$I$7:$I$100,1)+SUMIFS('15m'!$J$7:$J$100,'15m'!$H$7:$H$100,$A300,'15m'!$I$7:$I$100,1)+SUMIFS('15n'!$J$7:$J$100,'15n'!$H$7:$H$100,$A300,'15n'!$I$7:$I$100,1)+SUMIFS('16'!$J$7:$J$100,'16'!$H$7:$H$100,$A300,'16'!$I$7:$I$100,1)+SUMIFS('16a'!$J$7:$J$100,'16a'!$H$7:$H$100,$A300,'16a'!$I$7:$I$100,1)+SUMIFS('17'!$J$7:$J$100,'17'!$H$7:$H$100,$A300,'17'!$I$7:$I$100,1)+SUMIFS('17a'!$J$7:$J$100,'17a'!$H$7:$H$100,$A300,'17a'!$I$7:$I$100,1)+SUMIFS('18'!$J$7:$J$100,'18'!$H$7:$H$100,$A300,'18'!$I$7:$I$100,1)+SUMIFS('18a'!$J$7:$J$100,'18a'!$H$7:$H$100,$A300,'18a'!$I$7:$I$100,1)
+SUMIFS('19'!$J$7:$J$100,'19'!$H$7:$H$100,$A300,'19'!$I$7:$I$100,1)+SUMIFS('20'!$J$7:$J$100,'20'!$H$7:$H$100,$A300,'20'!$I$7:$I$100,1)+SUMIFS('20a'!$J$7:$J$100,'20a'!$H$7:$H$100,$A300,'20a'!$I$7:$I$100,1)+SUMIFS('21'!$J$7:$J$100,'21'!$H$7:$H$100,$A300,'21'!$I$7:$I$100,1)+SUMIFS('22'!$J$7:$J$100,'22'!$H$7:$H$100,$A300,'22'!$I$7:$I$100,1)+SUMIFS('22a'!$J$7:$J$100,'22a'!$H$7:$H$100,$A300,'22a'!$I$7:$I$100,1)+SUMIFS('22b'!$J$7:$J$100,'22b'!$H$7:$H$100,$A300,'22b'!$I$7:$I$100,1)+SUMIFS('23'!$J$7:$J$100,'23'!$H$7:$H$100,$A300,'23'!$I$7:$I$100,1)+SUMIFS('24'!$J$7:$J$100,'24'!$H$7:$H$100,$A300,'24'!$I$7:$I$100,1)+SUMIFS('24a'!$J$7:$J$100,'24a'!$H$7:$H$100,$A300,'24a'!$I$7:$I$100,1)+SUMIFS('24b'!$J$7:$J$100,'24b'!$H$7:$H$100,$A300,'24b'!$I$7:$I$100,1)+SUMIFS('24c'!$J$7:$J$100,'24c'!$H$7:$H$100,$A300,'24c'!$I$7:$I$100,1)+SUMIFS('24d'!$J$7:$J$100,'24d'!$H$7:$H$100,$A300,'24d'!$I$7:$I$100,1)+SUMIFS('24e'!$J$7:$J$100,'24e'!$H$7:$H$100,$A300,'24e'!$I$7:$I$100,1)+SUMIFS('24f'!$J$7:$J$100,'24f'!$H$7:$H$100,$A300,'24f'!$I$7:$I$100,1)+SUMIFS('24g'!$J$7:$J$100,'24g'!$H$7:$H$100,$A300,'24g'!$I$7:$I$100,1)+SUMIFS('24h'!$J$7:$J$100,'24h'!$H$7:$H$100,$A300,'24h'!$I$7:$I$100,1)+SUMIFS('24i'!$J$7:$J$100,'24i'!$H$7:$H$100,$A300,'24i'!$I$7:$I$100,1)+SUMIFS('25'!$J$7:$J$100,'25'!$H$7:$H$100,$A300,'25'!$I$7:$I$100,1)+SUMIFS('26'!$J$7:$J$100,'26'!$H$7:$H$100,$A300,'26'!$I$7:$I$100,1)+SUMIFS('26a'!$J$7:$J$100,'26a'!$H$7:$H$100,$A300,'26a'!$I$7:$I$100,1)+SUMIFS('27'!$J$7:$J$100,'27'!$H$7:$H$100,$A300,'27'!$I$7:$I$100,1)+SUMIFS('27a'!$J$7:$J$100,'27a'!$H$7:$H$100,$A300,'27a'!$I$7:$I$100,1)+SUMIFS('28'!$J$7:$J$100,'28'!$H$7:$H$100,$A300,'28'!$I$7:$I$100,1)+SUMIFS('29'!$J$7:$J$100,'29'!$H$7:$H$100,$A300,'29'!$I$7:$I$100,1)</f>
        <v>0</v>
      </c>
      <c r="H300" s="258">
        <f>SUMIFS('12'!$J$7:$J$100,'12'!$H$7:$H$100,$A300,'12'!$I$7:$I$100,2)+SUMIFS('13'!$J$7:$J$100,'13'!$H$7:$H$100,$A300,'13'!$I$7:$I$100,2)+SUMIFS('14'!$J$7:$J$100,'14'!$H$7:$H$100,$A300,'14'!$I$7:$I$100,2)+SUMIFS('15'!$J$7:$J$100,'15'!$H$7:$H$100,$A300,'15'!$I$7:$I$100,2)+SUMIFS('15a'!$J$7:$J$100,'15a'!$H$7:$H$100,$A300,'15a'!$I$7:$I$100,2)+SUMIFS('15b'!$J$7:$J$100,'15b'!$H$7:$H$100,$A300,'15b'!$I$7:$I$100,2)+SUMIFS('15c'!$J$7:$J$100,'15c'!$H$7:$H$100,$A300,'15c'!$I$7:$I$100,2)+SUMIFS('15d'!$J$7:$J$100,'15d'!$H$7:$H$100,$A300,'15d'!$I$7:$I$100,2)+SUMIFS('15e'!$J$7:$J$100,'15e'!$H$7:$H$100,$A300,'15e'!$I$7:$I$100,2)+SUMIFS('15f'!$J$7:$J$100,'15f'!$H$7:$H$100,$A300,'15f'!$I$7:$I$100,2)+SUMIFS('15g'!$J$7:$J$100,'15g'!$H$7:$H$100,$A300,'15g'!$I$7:$I$100,2)+SUMIFS('15h'!$J$7:$J$100,'15h'!$H$7:$H$100,$A300,'15h'!$I$7:$I$100,2)+SUMIFS('15i'!$J$7:$J$100,'15i'!$H$7:$H$100,$A300,'15i'!$I$7:$I$100,2)+SUMIFS('15j'!$J$7:$J$100,'15j'!$H$7:$H$100,$A300,'15j'!$I$7:$I$100,2)+SUMIFS('15k'!$J$7:$J$100,'15k'!$H$7:$H$100,$A300,'15k'!$I$7:$I$100,2)+SUMIFS('15l'!$J$7:$J$100,'15l'!$H$7:$H$100,$A300,'15l'!$I$7:$I$100,2)+SUMIFS('15m'!$J$7:$J$100,'15m'!$H$7:$H$100,$A300,'15m'!$I$7:$I$100,2)+SUMIFS('15n'!$J$7:$J$100,'15n'!$H$7:$H$100,$A300,'15n'!$I$7:$I$100,2)+SUMIFS('16'!$J$7:$J$100,'16'!$H$7:$H$100,$A300,'16'!$I$7:$I$100,2)+SUMIFS('16a'!$J$7:$J$100,'16a'!$H$7:$H$100,$A300,'16a'!$I$7:$I$100,2)+SUMIFS('17'!$J$7:$J$100,'17'!$H$7:$H$100,$A300,'17'!$I$7:$I$100,2)+SUMIFS('17a'!$J$7:$J$100,'17a'!$H$7:$H$100,$A300,'17a'!$I$7:$I$100,2)+SUMIFS('18'!$J$7:$J$100,'18'!$H$7:$H$100,$A300,'18'!$I$7:$I$100,2)+SUMIFS('18a'!$J$7:$J$100,'18a'!$H$7:$H$100,$A300,'18a'!$I$7:$I$100,2)
+SUMIFS('19'!$J$7:$J$100,'19'!$H$7:$H$100,$A300,'19'!$I$7:$I$100,2)+SUMIFS('20'!$J$7:$J$100,'20'!$H$7:$H$100,$A300,'20'!$I$7:$I$100,2)+SUMIFS('20a'!$J$7:$J$100,'20a'!$H$7:$H$100,$A300,'20a'!$I$7:$I$100,2)+SUMIFS('21'!$J$7:$J$100,'21'!$H$7:$H$100,$A300,'21'!$I$7:$I$100,2)+SUMIFS('22'!$J$7:$J$100,'22'!$H$7:$H$100,$A300,'22'!$I$7:$I$100,2)+SUMIFS('22a'!$J$7:$J$100,'22a'!$H$7:$H$100,$A300,'22a'!$I$7:$I$100,2)+SUMIFS('22b'!$J$7:$J$100,'22b'!$H$7:$H$100,$A300,'22b'!$I$7:$I$100,2)+SUMIFS('23'!$J$7:$J$100,'23'!$H$7:$H$100,$A300,'23'!$I$7:$I$100,2)+SUMIFS('24'!$J$7:$J$100,'24'!$H$7:$H$100,$A300,'24'!$I$7:$I$100,2)+SUMIFS('24a'!$J$7:$J$100,'24a'!$H$7:$H$100,$A300,'24a'!$I$7:$I$100,2)+SUMIFS('24b'!$J$7:$J$100,'24b'!$H$7:$H$100,$A300,'24b'!$I$7:$I$100,2)+SUMIFS('24c'!$J$7:$J$100,'24c'!$H$7:$H$100,$A300,'24c'!$I$7:$I$100,2)+SUMIFS('24d'!$J$7:$J$100,'24d'!$H$7:$H$100,$A300,'24d'!$I$7:$I$100,2)+SUMIFS('24e'!$J$7:$J$100,'24e'!$H$7:$H$100,$A300,'24e'!$I$7:$I$100,2)+SUMIFS('24f'!$J$7:$J$100,'24f'!$H$7:$H$100,$A300,'24f'!$I$7:$I$100,2)+SUMIFS('24g'!$J$7:$J$100,'24g'!$H$7:$H$100,$A300,'24g'!$I$7:$I$100,2)+SUMIFS('24h'!$J$7:$J$100,'24h'!$H$7:$H$100,$A300,'24h'!$I$7:$I$100,2)+SUMIFS('24i'!$J$7:$J$100,'24i'!$H$7:$H$100,$A300,'24i'!$I$7:$I$100,2)+SUMIFS('25'!$J$7:$J$100,'25'!$H$7:$H$100,$A300,'25'!$I$7:$I$100,2)+SUMIFS('26'!$J$7:$J$100,'26'!$H$7:$H$100,$A300,'26'!$I$7:$I$100,2)+SUMIFS('26a'!$J$7:$J$100,'26a'!$H$7:$H$100,$A300,'26a'!$I$7:$I$100,2)+SUMIFS('27'!$J$7:$J$100,'27'!$H$7:$H$100,$A300,'27'!$I$7:$I$100,2)+SUMIFS('27a'!$J$7:$J$100,'27a'!$H$7:$H$100,$A300,'27a'!$I$7:$I$100,2)+SUMIFS('28'!$J$7:$J$100,'28'!$H$7:$H$100,$A300,'28'!$I$7:$I$100,2)+SUMIFS('29'!$J$7:$J$100,'29'!$H$7:$H$100,$A300,'29'!$I$7:$I$100,2)</f>
        <v>0</v>
      </c>
      <c r="I300" s="258">
        <f>SUMIFS('12'!$J$7:$J$100,'12'!$H$7:$H$100,$A300,'12'!$I$7:$I$100,"")+SUMIFS('13'!$J$7:$J$100,'13'!$H$7:$H$100,$A300,'13'!$I$7:$I$100,"")+SUMIFS('14'!$J$7:$J$100,'14'!$H$7:$H$100,$A300,'14'!$I$7:$I$100,"")+SUMIFS('15'!$J$7:$J$100,'15'!$H$7:$H$100,$A300,'15'!$I$7:$I$100,"")+SUMIFS('15a'!$J$7:$J$100,'15a'!$H$7:$H$100,$A300,'15a'!$I$7:$I$100,"")+SUMIFS('15b'!$J$7:$J$100,'15b'!$H$7:$H$100,$A300,'15b'!$I$7:$I$100,"")+SUMIFS('15c'!$J$7:$J$100,'15c'!$H$7:$H$100,$A300,'15c'!$I$7:$I$100,"")+SUMIFS('15d'!$J$7:$J$100,'15d'!$H$7:$H$100,$A300,'15d'!$I$7:$I$100,"")+SUMIFS('15e'!$J$7:$J$100,'15e'!$H$7:$H$100,$A300,'15e'!$I$7:$I$100,"")+SUMIFS('15f'!$J$7:$J$100,'15f'!$H$7:$H$100,$A300,'15f'!$I$7:$I$100,"")+SUMIFS('15g'!$J$7:$J$100,'15g'!$H$7:$H$100,$A300,'15g'!$I$7:$I$100,"")+SUMIFS('15h'!$J$7:$J$100,'15h'!$H$7:$H$100,$A300,'15h'!$I$7:$I$100,"")+SUMIFS('15i'!$J$7:$J$100,'15i'!$H$7:$H$100,$A300,'15i'!$I$7:$I$100,"")+SUMIFS('15j'!$J$7:$J$100,'15j'!$H$7:$H$100,$A300,'15j'!$I$7:$I$100,"")+SUMIFS('15k'!$J$7:$J$100,'15k'!$H$7:$H$100,$A300,'15k'!$I$7:$I$100,"")+SUMIFS('15l'!$J$7:$J$100,'15l'!$H$7:$H$100,$A300,'15l'!$I$7:$I$100,"")+SUMIFS('15m'!$J$7:$J$100,'15m'!$H$7:$H$100,$A300,'15m'!$I$7:$I$100,"")+SUMIFS('15n'!$J$7:$J$100,'15n'!$H$7:$H$100,$A300,'15n'!$I$7:$I$100,"")+SUMIFS('16'!$J$7:$J$100,'16'!$H$7:$H$100,$A300,'16'!$I$7:$I$100,"")+SUMIFS('16a'!$J$7:$J$100,'16a'!$H$7:$H$100,$A300,'16a'!$I$7:$I$100,"")+SUMIFS('17'!$J$7:$J$100,'17'!$H$7:$H$100,$A300,'17'!$I$7:$I$100,"")+SUMIFS('17a'!$J$7:$J$100,'17a'!$H$7:$H$100,$A300,'17a'!$I$7:$I$100,"")+SUMIFS('18'!$J$7:$J$100,'18'!$H$7:$H$100,$A300,'18'!$I$7:$I$100,"")+SUMIFS('18a'!$J$7:$J$100,'18a'!$H$7:$H$100,$A300,'18a'!$I$7:$I$100,"")
+SUMIFS('19'!$J$7:$J$100,'19'!$H$7:$H$100,$A300,'19'!$I$7:$I$100,"")+SUMIFS('20'!$J$7:$J$100,'20'!$H$7:$H$100,$A300,'20'!$I$7:$I$100,"")+SUMIFS('20a'!$J$7:$J$100,'20a'!$H$7:$H$100,$A300,'20a'!$I$7:$I$100,"")+SUMIFS('21'!$J$7:$J$100,'21'!$H$7:$H$100,$A300,'21'!$I$7:$I$100,"")+SUMIFS('22'!$J$7:$J$100,'22'!$H$7:$H$100,$A300,'22'!$I$7:$I$100,"")+SUMIFS('22a'!$J$7:$J$100,'22a'!$H$7:$H$100,$A300,'22a'!$I$7:$I$100,"")+SUMIFS('22b'!$J$7:$J$100,'22b'!$H$7:$H$100,$A300,'22b'!$I$7:$I$100,"")+SUMIFS('23'!$J$7:$J$100,'23'!$H$7:$H$100,$A300,'23'!$I$7:$I$100,"")+SUMIFS('24'!$J$7:$J$100,'24'!$H$7:$H$100,$A300,'24'!$I$7:$I$100,"")+SUMIFS('24a'!$J$7:$J$100,'24a'!$H$7:$H$100,$A300,'24a'!$I$7:$I$100,"")+SUMIFS('24b'!$J$7:$J$100,'24b'!$H$7:$H$100,$A300,'24b'!$I$7:$I$100,"")+SUMIFS('24c'!$J$7:$J$100,'24c'!$H$7:$H$100,$A300,'24c'!$I$7:$I$100,"")+SUMIFS('24d'!$J$7:$J$100,'24d'!$H$7:$H$100,$A300,'24d'!$I$7:$I$100,"")+SUMIFS('24e'!$J$7:$J$100,'24e'!$H$7:$H$100,$A300,'24e'!$I$7:$I$100,"")+SUMIFS('24f'!$J$7:$J$100,'24f'!$H$7:$H$100,$A300,'24f'!$I$7:$I$100,"")+SUMIFS('24g'!$J$7:$J$100,'24g'!$H$7:$H$100,$A300,'24g'!$I$7:$I$100,"")+SUMIFS('24h'!$J$7:$J$100,'24h'!$H$7:$H$100,$A300,'24h'!$I$7:$I$100,"")+SUMIFS('24i'!$J$7:$J$100,'24i'!$H$7:$H$100,$A300,'24i'!$I$7:$I$100,"")+SUMIFS('25'!$J$7:$J$100,'25'!$H$7:$H$100,$A300,'25'!$I$7:$I$100,"")+SUMIFS('26'!$J$7:$J$100,'26'!$H$7:$H$100,$A300,'26'!$I$7:$I$100,"")+SUMIFS('26a'!$J$7:$J$100,'26a'!$H$7:$H$100,$A300,'26a'!$I$7:$I$100,"")+SUMIFS('27'!$J$7:$J$100,'27'!$H$7:$H$100,$A300,'27'!$I$7:$I$100,"")+SUMIFS('27a'!$J$7:$J$100,'27a'!$H$7:$H$100,$A300,'27a'!$I$7:$I$100,"")+SUMIFS('28'!$J$7:$J$100,'28'!$H$7:$H$100,$A300,'28'!$I$7:$I$100,"")+SUMIFS('29'!$J$7:$J$100,'29'!$H$7:$H$100,$A300,'29'!$I$7:$I$100,"")</f>
        <v>0</v>
      </c>
      <c r="J300" s="259">
        <f t="shared" si="65"/>
        <v>0</v>
      </c>
      <c r="S300" s="247">
        <f t="shared" si="66"/>
        <v>0</v>
      </c>
    </row>
    <row r="301" ht="12.75" customHeight="1">
      <c r="A301" s="1" t="s">
        <v>4614</v>
      </c>
      <c r="B301" s="1" t="s">
        <v>4615</v>
      </c>
      <c r="C301" s="257">
        <f>SUMIFS('12'!$N$7:$N$100,'12'!$H$7:$H$100,$A301,'12'!$I$7:$I$100,1)+SUMIFS('13'!$N$7:$N$100,'13'!$H$7:$H$100,$A301,'13'!$I$7:$I$100,1)+SUMIFS('14'!$N$7:$N$100,'14'!$H$7:$H$100,$A301,'14'!$I$7:$I$100,1)+SUMIFS('15'!$N$7:$N$100,'15'!$H$7:$H$100,$A301,'15'!$I$7:$I$100,1)+SUMIFS('15a'!$N$7:$N$100,'15a'!$H$7:$H$100,$A301,'15a'!$I$7:$I$100,1)+SUMIFS('15b'!$N$7:$N$100,'15b'!$H$7:$H$100,$A301,'15b'!$I$7:$I$100,1)+SUMIFS('15c'!$N$7:$N$100,'15c'!$H$7:$H$100,$A301,'15c'!$I$7:$I$100,1)+SUMIFS('15d'!$N$7:$N$100,'15d'!$H$7:$H$100,$A301,'15d'!$I$7:$I$100,1)+SUMIFS('15e'!$N$7:$N$100,'15e'!$H$7:$H$100,$A301,'15e'!$I$7:$I$100,1)+SUMIFS('15f'!$N$7:$N$100,'15f'!$H$7:$H$100,$A301,'15f'!$I$7:$I$100,1)+SUMIFS('15g'!$N$7:$N$100,'15g'!$H$7:$H$100,$A301,'15g'!$I$7:$I$100,1)+SUMIFS('15h'!$N$7:$N$100,'15h'!$H$7:$H$100,$A301,'15h'!$I$7:$I$100,1)+SUMIFS('15i'!$N$7:$N$100,'15i'!$H$7:$H$100,$A301,'15i'!$I$7:$I$100,1)+SUMIFS('15j'!$N$7:$N$100,'15j'!$H$7:$H$100,$A301,'15j'!$I$7:$I$100,1)+SUMIFS('15k'!$N$7:$N$100,'15k'!$H$7:$H$100,$A301,'15k'!$I$7:$I$100,1)+SUMIFS('15l'!$N$7:$N$100,'15l'!$H$7:$H$100,$A301,'15l'!$I$7:$I$100,1)+SUMIFS('15m'!$N$7:$N$100,'15m'!$H$7:$H$100,$A301,'15m'!$I$7:$I$100,1)+SUMIFS('15n'!$N$7:$N$100,'15n'!$H$7:$H$100,$A301,'15n'!$I$7:$I$100,1)+SUMIFS('16'!$N$7:$N$100,'16'!$H$7:$H$100,$A301,'16'!$I$7:$I$100,1)+SUMIFS('16a'!$N$7:$N$100,'16a'!$H$7:$H$100,$A301,'16a'!$I$7:$I$100,1)+SUMIFS('17'!$N$7:$N$100,'17'!$H$7:$H$100,$A301,'17'!$I$7:$I$100,1)+SUMIFS('17a'!$N$7:$N$100,'17a'!$H$7:$H$100,$A301,'17a'!$I$7:$I$100,1)+SUMIFS('18'!$N$7:$N$100,'18'!$H$7:$H$100,$A301,'18'!$I$7:$I$100,1)+SUMIFS('18a'!$N$7:$N$100,'18a'!$H$7:$H$100,$A301,'18a'!$I$7:$I$100,1)
+SUMIFS('19'!$N$7:$N$100,'19'!$H$7:$H$100,$A301,'19'!$I$7:$I$100,1)+SUMIFS('20'!$N$7:$N$100,'20'!$H$7:$H$100,$A301,'20'!$I$7:$I$100,1)+SUMIFS('20a'!$N$7:$N$100,'20a'!$H$7:$H$100,$A301,'20a'!$I$7:$I$100,1)+SUMIFS('21'!$N$7:$N$100,'21'!$H$7:$H$100,$A301,'21'!$I$7:$I$100,1)+SUMIFS('22'!$N$7:$N$100,'22'!$H$7:$H$100,$A301,'22'!$I$7:$I$100,1)+SUMIFS('22a'!$N$7:$N$100,'22a'!$H$7:$H$100,$A301,'22a'!$I$7:$I$100,1)+SUMIFS('22b'!$N$7:$N$100,'22b'!$H$7:$H$100,$A301,'22b'!$I$7:$I$100,1)+SUMIFS('23'!$N$7:$N$100,'23'!$H$7:$H$100,$A301,'23'!$I$7:$I$100,1)+SUMIFS('24'!$N$7:$N$100,'24'!$H$7:$H$100,$A301,'24'!$I$7:$I$100,1)+SUMIFS('24a'!$N$7:$N$100,'24a'!$H$7:$H$100,$A301,'24a'!$I$7:$I$100,1)+SUMIFS('24b'!$N$7:$N$100,'24b'!$H$7:$H$100,$A301,'24b'!$I$7:$I$100,1)+SUMIFS('24c'!$N$7:$N$100,'24c'!$H$7:$H$100,$A301,'24c'!$I$7:$I$100,1)+SUMIFS('24d'!$N$7:$N$100,'24d'!$H$7:$H$100,$A301,'24d'!$I$7:$I$100,1)+SUMIFS('24e'!$N$7:$N$100,'24e'!$H$7:$H$100,$A301,'24e'!$I$7:$I$100,1)+SUMIFS('24f'!$N$7:$N$100,'24f'!$H$7:$H$100,$A301,'24f'!$I$7:$I$100,1)+SUMIFS('24g'!$N$7:$N$100,'24g'!$H$7:$H$100,$A301,'24g'!$I$7:$I$100,1)+SUMIFS('24h'!$N$7:$N$100,'24h'!$H$7:$H$100,$A301,'24h'!$I$7:$I$100,1)+SUMIFS('24i'!$N$7:$N$100,'24i'!$H$7:$H$100,$A301,'24i'!$I$7:$I$100,1)+SUMIFS('25'!$N$7:$N$100,'25'!$H$7:$H$100,$A301,'25'!$I$7:$I$100,1)+SUMIFS('26'!$N$7:$N$100,'26'!$H$7:$H$100,$A301,'26'!$I$7:$I$100,1)+SUMIFS('26a'!$N$7:$N$100,'26a'!$H$7:$H$100,$A301,'26a'!$I$7:$I$100,1)+SUMIFS('27'!$N$7:$N$100,'27'!$H$7:$H$100,$A301,'27'!$I$7:$I$100,1)+SUMIFS('27a'!$N$7:$N$100,'27a'!$H$7:$H$100,$A301,'27a'!$I$7:$I$100,1)+SUMIFS('28'!$N$7:$N$100,'28'!$H$7:$H$100,$A301,'28'!$I$7:$I$100,1)+SUMIFS('29'!$N$7:$N$100,'29'!$H$7:$H$100,$A301,'29'!$I$7:$I$100,1)</f>
        <v>0</v>
      </c>
      <c r="D301" s="258">
        <f>SUMIFS('12'!$N$7:$N$100,'12'!$H$7:$H$100,$A301,'12'!$I$7:$I$100,2)+SUMIFS('13'!$N$7:$N$100,'13'!$H$7:$H$100,$A301,'13'!$I$7:$I$100,2)+SUMIFS('14'!$N$7:$N$100,'14'!$H$7:$H$100,$A301,'14'!$I$7:$I$100,2)+SUMIFS('15'!$N$7:$N$100,'15'!$H$7:$H$100,$A301,'15'!$I$7:$I$100,2)+SUMIFS('15a'!$N$7:$N$100,'15a'!$H$7:$H$100,$A301,'15a'!$I$7:$I$100,2)+SUMIFS('15b'!$N$7:$N$100,'15b'!$H$7:$H$100,$A301,'15b'!$I$7:$I$100,2)+SUMIFS('15c'!$N$7:$N$100,'15c'!$H$7:$H$100,$A301,'15c'!$I$7:$I$100,2)+SUMIFS('15d'!$N$7:$N$100,'15d'!$H$7:$H$100,$A301,'15d'!$I$7:$I$100,2)+SUMIFS('15e'!$N$7:$N$100,'15e'!$H$7:$H$100,$A301,'15e'!$I$7:$I$100,2)+SUMIFS('15f'!$N$7:$N$100,'15f'!$H$7:$H$100,$A301,'15f'!$I$7:$I$100,2)+SUMIFS('15g'!$N$7:$N$100,'15g'!$H$7:$H$100,$A301,'15g'!$I$7:$I$100,2)+SUMIFS('15h'!$N$7:$N$100,'15h'!$H$7:$H$100,$A301,'15h'!$I$7:$I$100,2)+SUMIFS('15i'!$N$7:$N$100,'15i'!$H$7:$H$100,$A301,'15i'!$I$7:$I$100,2)+SUMIFS('15j'!$N$7:$N$100,'15j'!$H$7:$H$100,$A301,'15j'!$I$7:$I$100,2)+SUMIFS('15k'!$N$7:$N$100,'15k'!$H$7:$H$100,$A301,'15k'!$I$7:$I$100,2)+SUMIFS('15l'!$N$7:$N$100,'15l'!$H$7:$H$100,$A301,'15l'!$I$7:$I$100,2)+SUMIFS('15m'!$N$7:$N$100,'15m'!$H$7:$H$100,$A301,'15m'!$I$7:$I$100,2)+SUMIFS('15n'!$N$7:$N$100,'15n'!$H$7:$H$100,$A301,'15n'!$I$7:$I$100,2)+SUMIFS('16'!$N$7:$N$100,'16'!$H$7:$H$100,$A301,'16'!$I$7:$I$100,2)+SUMIFS('16a'!$N$7:$N$100,'16a'!$H$7:$H$100,$A301,'16a'!$I$7:$I$100,2)+SUMIFS('17'!$N$7:$N$100,'17'!$H$7:$H$100,$A301,'17'!$I$7:$I$100,2)+SUMIFS('17a'!$N$7:$N$100,'17a'!$H$7:$H$100,$A301,'17a'!$I$7:$I$100,2)+SUMIFS('18'!$N$7:$N$100,'18'!$H$7:$H$100,$A301,'18'!$I$7:$I$100,2)+SUMIFS('18a'!$N$7:$N$100,'18a'!$H$7:$H$100,$A301,'18a'!$I$7:$I$100,2)
+SUMIFS('19'!$N$7:$N$100,'19'!$H$7:$H$100,$A301,'19'!$I$7:$I$100,2)+SUMIFS('20'!$N$7:$N$100,'20'!$H$7:$H$100,$A301,'20'!$I$7:$I$100,2)+SUMIFS('20a'!$N$7:$N$100,'20a'!$H$7:$H$100,$A301,'20a'!$I$7:$I$100,2)+SUMIFS('21'!$N$7:$N$100,'21'!$H$7:$H$100,$A301,'21'!$I$7:$I$100,2)+SUMIFS('22'!$N$7:$N$100,'22'!$H$7:$H$100,$A301,'22'!$I$7:$I$100,2)+SUMIFS('22a'!$N$7:$N$100,'22a'!$H$7:$H$100,$A301,'22a'!$I$7:$I$100,2)+SUMIFS('22b'!$N$7:$N$100,'22b'!$H$7:$H$100,$A301,'22b'!$I$7:$I$100,2)+SUMIFS('23'!$N$7:$N$100,'23'!$H$7:$H$100,$A301,'23'!$I$7:$I$100,2)+SUMIFS('24'!$N$7:$N$100,'24'!$H$7:$H$100,$A301,'24'!$I$7:$I$100,2)+SUMIFS('24a'!$N$7:$N$100,'24a'!$H$7:$H$100,$A301,'24a'!$I$7:$I$100,2)+SUMIFS('24b'!$N$7:$N$100,'24b'!$H$7:$H$100,$A301,'24b'!$I$7:$I$100,2)+SUMIFS('24c'!$N$7:$N$100,'24c'!$H$7:$H$100,$A301,'24c'!$I$7:$I$100,2)+SUMIFS('24d'!$N$7:$N$100,'24d'!$H$7:$H$100,$A301,'24d'!$I$7:$I$100,2)+SUMIFS('24e'!$N$7:$N$100,'24e'!$H$7:$H$100,$A301,'24e'!$I$7:$I$100,2)+SUMIFS('24f'!$N$7:$N$100,'24f'!$H$7:$H$100,$A301,'24f'!$I$7:$I$100,2)+SUMIFS('24g'!$N$7:$N$100,'24g'!$H$7:$H$100,$A301,'24g'!$I$7:$I$100,2)+SUMIFS('24h'!$N$7:$N$100,'24h'!$H$7:$H$100,$A301,'24h'!$I$7:$I$100,2)+SUMIFS('24i'!$N$7:$N$100,'24i'!$H$7:$H$100,$A301,'24i'!$I$7:$I$100,2)+SUMIFS('25'!$N$7:$N$100,'25'!$H$7:$H$100,$A301,'25'!$I$7:$I$100,2)+SUMIFS('26'!$N$7:$N$100,'26'!$H$7:$H$100,$A301,'26'!$I$7:$I$100,2)+SUMIFS('26a'!$N$7:$N$100,'26a'!$H$7:$H$100,$A301,'26a'!$I$7:$I$100,2)+SUMIFS('27'!$N$7:$N$100,'27'!$H$7:$H$100,$A301,'27'!$I$7:$I$100,2)+SUMIFS('27a'!$N$7:$N$100,'27a'!$H$7:$H$100,$A301,'27a'!$I$7:$I$100,2)+SUMIFS('28'!$N$7:$N$100,'28'!$H$7:$H$100,$A301,'28'!$I$7:$I$100,2)+SUMIFS('29'!$N$7:$N$100,'29'!$H$7:$H$100,$A301,'29'!$I$7:$I$100,2)</f>
        <v>0</v>
      </c>
      <c r="E301" s="258">
        <f>SUMIFS('12'!$N$7:$N$100,'12'!$H$7:$H$100,$A301,'12'!$I$7:$I$100,"")+SUMIFS('13'!$N$7:$N$100,'13'!$H$7:$H$100,$A301,'13'!$I$7:$I$100,"")+SUMIFS('14'!$N$7:$N$100,'14'!$H$7:$H$100,$A301,'14'!$I$7:$I$100,"")+SUMIFS('15'!$N$7:$N$100,'15'!$H$7:$H$100,$A301,'15'!$I$7:$I$100,"")+SUMIFS('15a'!$N$7:$N$100,'15a'!$H$7:$H$100,$A301,'15a'!$I$7:$I$100,"")+SUMIFS('15b'!$N$7:$N$100,'15b'!$H$7:$H$100,$A301,'15b'!$I$7:$I$100,"")+SUMIFS('15c'!$N$7:$N$100,'15c'!$H$7:$H$100,$A301,'15c'!$I$7:$I$100,"")+SUMIFS('15d'!$N$7:$N$100,'15d'!$H$7:$H$100,$A301,'15d'!$I$7:$I$100,"")+SUMIFS('15e'!$N$7:$N$100,'15e'!$H$7:$H$100,$A301,'15e'!$I$7:$I$100,"")+SUMIFS('15f'!$N$7:$N$100,'15f'!$H$7:$H$100,$A301,'15f'!$I$7:$I$100,"")+SUMIFS('15g'!$N$7:$N$100,'15g'!$H$7:$H$100,$A301,'15g'!$I$7:$I$100,"")+SUMIFS('15h'!$N$7:$N$100,'15h'!$H$7:$H$100,$A301,'15h'!$I$7:$I$100,"")+SUMIFS('15i'!$N$7:$N$100,'15i'!$H$7:$H$100,$A301,'15i'!$I$7:$I$100,"")+SUMIFS('15j'!$N$7:$N$100,'15j'!$H$7:$H$100,$A301,'15j'!$I$7:$I$100,"")+SUMIFS('15k'!$N$7:$N$100,'15k'!$H$7:$H$100,$A301,'15k'!$I$7:$I$100,"")+SUMIFS('15l'!$N$7:$N$100,'15l'!$H$7:$H$100,$A301,'15l'!$I$7:$I$100,"")+SUMIFS('15m'!$N$7:$N$100,'15m'!$H$7:$H$100,$A301,'15m'!$I$7:$I$100,"")+SUMIFS('15n'!$N$7:$N$100,'15n'!$H$7:$H$100,$A301,'15n'!$I$7:$I$100,"")+SUMIFS('16'!$N$7:$N$100,'16'!$H$7:$H$100,$A301,'16'!$I$7:$I$100,"")+SUMIFS('16a'!$N$7:$N$100,'16a'!$H$7:$H$100,$A301,'16a'!$I$7:$I$100,"")+SUMIFS('17'!$N$7:$N$100,'17'!$H$7:$H$100,$A301,'17'!$I$7:$I$100,"")+SUMIFS('17a'!$N$7:$N$100,'17a'!$H$7:$H$100,$A301,'17a'!$I$7:$I$100,"")+SUMIFS('18'!$N$7:$N$100,'18'!$H$7:$H$100,$A301,'18'!$I$7:$I$100,"")+SUMIFS('18a'!$N$7:$N$100,'18a'!$H$7:$H$100,$A301,'18a'!$I$7:$I$100,"")
+SUMIFS('19'!$N$7:$N$100,'19'!$H$7:$H$100,$A301,'19'!$I$7:$I$100,"")+SUMIFS('20'!$N$7:$N$100,'20'!$H$7:$H$100,$A301,'20'!$I$7:$I$100,"")+SUMIFS('20a'!$N$7:$N$100,'20a'!$H$7:$H$100,$A301,'20a'!$I$7:$I$100,"")+SUMIFS('21'!$N$7:$N$100,'21'!$H$7:$H$100,$A301,'21'!$I$7:$I$100,"")+SUMIFS('22'!$N$7:$N$100,'22'!$H$7:$H$100,$A301,'22'!$I$7:$I$100,"")+SUMIFS('22a'!$N$7:$N$100,'22a'!$H$7:$H$100,$A301,'22a'!$I$7:$I$100,"")+SUMIFS('22b'!$N$7:$N$100,'22b'!$H$7:$H$100,$A301,'22b'!$I$7:$I$100,"")+SUMIFS('23'!$N$7:$N$100,'23'!$H$7:$H$100,$A301,'23'!$I$7:$I$100,"")+SUMIFS('24'!$N$7:$N$100,'24'!$H$7:$H$100,$A301,'24'!$I$7:$I$100,"")+SUMIFS('24a'!$N$7:$N$100,'24a'!$H$7:$H$100,$A301,'24a'!$I$7:$I$100,"")+SUMIFS('24b'!$N$7:$N$100,'24b'!$H$7:$H$100,$A301,'24b'!$I$7:$I$100,"")+SUMIFS('24c'!$N$7:$N$100,'24c'!$H$7:$H$100,$A301,'24c'!$I$7:$I$100,"")+SUMIFS('24d'!$N$7:$N$100,'24d'!$H$7:$H$100,$A301,'24d'!$I$7:$I$100,"")+SUMIFS('24e'!$N$7:$N$100,'24e'!$H$7:$H$100,$A301,'24e'!$I$7:$I$100,"")+SUMIFS('24f'!$N$7:$N$100,'24f'!$H$7:$H$100,$A301,'24f'!$I$7:$I$100,"")+SUMIFS('24g'!$N$7:$N$100,'24g'!$H$7:$H$100,$A301,'24g'!$I$7:$I$100,"")+SUMIFS('24h'!$N$7:$N$100,'24h'!$H$7:$H$100,$A301,'24h'!$I$7:$I$100,"")+SUMIFS('24i'!$N$7:$N$100,'24i'!$H$7:$H$100,$A301,'24i'!$I$7:$I$100,"")+SUMIFS('25'!$N$7:$N$100,'25'!$H$7:$H$100,$A301,'25'!$I$7:$I$100,"")+SUMIFS('26'!$N$7:$N$100,'26'!$H$7:$H$100,$A301,'26'!$I$7:$I$100,"")+SUMIFS('26a'!$N$7:$N$100,'26a'!$H$7:$H$100,$A301,'26a'!$I$7:$I$100,"")+SUMIFS('27'!$N$7:$N$100,'27'!$H$7:$H$100,$A301,'27'!$I$7:$I$100,"")+SUMIFS('27a'!$N$7:$N$100,'27a'!$H$7:$H$100,$A301,'27a'!$I$7:$I$100,"")+SUMIFS('28'!$N$7:$N$100,'28'!$H$7:$H$100,$A301,'28'!$I$7:$I$100,"")+SUMIFS('29'!$N$7:$N$100,'29'!$H$7:$H$100,$A301,'29'!$I$7:$I$100,"")</f>
        <v>0</v>
      </c>
      <c r="F301" s="259">
        <f t="shared" si="64"/>
        <v>0</v>
      </c>
      <c r="G301" s="257">
        <f>SUMIFS('12'!$J$7:$J$100,'12'!$H$7:$H$100,$A301,'12'!$I$7:$I$100,1)+SUMIFS('13'!$J$7:$J$100,'13'!$H$7:$H$100,$A301,'13'!$I$7:$I$100,1)+SUMIFS('14'!$J$7:$J$100,'14'!$H$7:$H$100,$A301,'14'!$I$7:$I$100,1)+SUMIFS('15'!$J$7:$J$100,'15'!$H$7:$H$100,$A301,'15'!$I$7:$I$100,1)+SUMIFS('15a'!$J$7:$J$100,'15a'!$H$7:$H$100,$A301,'15a'!$I$7:$I$100,1)+SUMIFS('15b'!$J$7:$J$100,'15b'!$H$7:$H$100,$A301,'15b'!$I$7:$I$100,1)+SUMIFS('15c'!$J$7:$J$100,'15c'!$H$7:$H$100,$A301,'15c'!$I$7:$I$100,1)+SUMIFS('15d'!$J$7:$J$100,'15d'!$H$7:$H$100,$A301,'15d'!$I$7:$I$100,1)+SUMIFS('15e'!$J$7:$J$100,'15e'!$H$7:$H$100,$A301,'15e'!$I$7:$I$100,1)+SUMIFS('15f'!$J$7:$J$100,'15f'!$H$7:$H$100,$A301,'15f'!$I$7:$I$100,1)+SUMIFS('15g'!$J$7:$J$100,'15g'!$H$7:$H$100,$A301,'15g'!$I$7:$I$100,1)+SUMIFS('15h'!$J$7:$J$100,'15h'!$H$7:$H$100,$A301,'15h'!$I$7:$I$100,1)+SUMIFS('15i'!$J$7:$J$100,'15i'!$H$7:$H$100,$A301,'15i'!$I$7:$I$100,1)+SUMIFS('15j'!$J$7:$J$100,'15j'!$H$7:$H$100,$A301,'15j'!$I$7:$I$100,1)+SUMIFS('15k'!$J$7:$J$100,'15k'!$H$7:$H$100,$A301,'15k'!$I$7:$I$100,1)+SUMIFS('15l'!$J$7:$J$100,'15l'!$H$7:$H$100,$A301,'15l'!$I$7:$I$100,1)+SUMIFS('15m'!$J$7:$J$100,'15m'!$H$7:$H$100,$A301,'15m'!$I$7:$I$100,1)+SUMIFS('15n'!$J$7:$J$100,'15n'!$H$7:$H$100,$A301,'15n'!$I$7:$I$100,1)+SUMIFS('16'!$J$7:$J$100,'16'!$H$7:$H$100,$A301,'16'!$I$7:$I$100,1)+SUMIFS('16a'!$J$7:$J$100,'16a'!$H$7:$H$100,$A301,'16a'!$I$7:$I$100,1)+SUMIFS('17'!$J$7:$J$100,'17'!$H$7:$H$100,$A301,'17'!$I$7:$I$100,1)+SUMIFS('17a'!$J$7:$J$100,'17a'!$H$7:$H$100,$A301,'17a'!$I$7:$I$100,1)+SUMIFS('18'!$J$7:$J$100,'18'!$H$7:$H$100,$A301,'18'!$I$7:$I$100,1)+SUMIFS('18a'!$J$7:$J$100,'18a'!$H$7:$H$100,$A301,'18a'!$I$7:$I$100,1)
+SUMIFS('19'!$J$7:$J$100,'19'!$H$7:$H$100,$A301,'19'!$I$7:$I$100,1)+SUMIFS('20'!$J$7:$J$100,'20'!$H$7:$H$100,$A301,'20'!$I$7:$I$100,1)+SUMIFS('20a'!$J$7:$J$100,'20a'!$H$7:$H$100,$A301,'20a'!$I$7:$I$100,1)+SUMIFS('21'!$J$7:$J$100,'21'!$H$7:$H$100,$A301,'21'!$I$7:$I$100,1)+SUMIFS('22'!$J$7:$J$100,'22'!$H$7:$H$100,$A301,'22'!$I$7:$I$100,1)+SUMIFS('22a'!$J$7:$J$100,'22a'!$H$7:$H$100,$A301,'22a'!$I$7:$I$100,1)+SUMIFS('22b'!$J$7:$J$100,'22b'!$H$7:$H$100,$A301,'22b'!$I$7:$I$100,1)+SUMIFS('23'!$J$7:$J$100,'23'!$H$7:$H$100,$A301,'23'!$I$7:$I$100,1)+SUMIFS('24'!$J$7:$J$100,'24'!$H$7:$H$100,$A301,'24'!$I$7:$I$100,1)+SUMIFS('24a'!$J$7:$J$100,'24a'!$H$7:$H$100,$A301,'24a'!$I$7:$I$100,1)+SUMIFS('24b'!$J$7:$J$100,'24b'!$H$7:$H$100,$A301,'24b'!$I$7:$I$100,1)+SUMIFS('24c'!$J$7:$J$100,'24c'!$H$7:$H$100,$A301,'24c'!$I$7:$I$100,1)+SUMIFS('24d'!$J$7:$J$100,'24d'!$H$7:$H$100,$A301,'24d'!$I$7:$I$100,1)+SUMIFS('24e'!$J$7:$J$100,'24e'!$H$7:$H$100,$A301,'24e'!$I$7:$I$100,1)+SUMIFS('24f'!$J$7:$J$100,'24f'!$H$7:$H$100,$A301,'24f'!$I$7:$I$100,1)+SUMIFS('24g'!$J$7:$J$100,'24g'!$H$7:$H$100,$A301,'24g'!$I$7:$I$100,1)+SUMIFS('24h'!$J$7:$J$100,'24h'!$H$7:$H$100,$A301,'24h'!$I$7:$I$100,1)+SUMIFS('24i'!$J$7:$J$100,'24i'!$H$7:$H$100,$A301,'24i'!$I$7:$I$100,1)+SUMIFS('25'!$J$7:$J$100,'25'!$H$7:$H$100,$A301,'25'!$I$7:$I$100,1)+SUMIFS('26'!$J$7:$J$100,'26'!$H$7:$H$100,$A301,'26'!$I$7:$I$100,1)+SUMIFS('26a'!$J$7:$J$100,'26a'!$H$7:$H$100,$A301,'26a'!$I$7:$I$100,1)+SUMIFS('27'!$J$7:$J$100,'27'!$H$7:$H$100,$A301,'27'!$I$7:$I$100,1)+SUMIFS('27a'!$J$7:$J$100,'27a'!$H$7:$H$100,$A301,'27a'!$I$7:$I$100,1)+SUMIFS('28'!$J$7:$J$100,'28'!$H$7:$H$100,$A301,'28'!$I$7:$I$100,1)+SUMIFS('29'!$J$7:$J$100,'29'!$H$7:$H$100,$A301,'29'!$I$7:$I$100,1)</f>
        <v>0</v>
      </c>
      <c r="H301" s="258">
        <f>SUMIFS('12'!$J$7:$J$100,'12'!$H$7:$H$100,$A301,'12'!$I$7:$I$100,2)+SUMIFS('13'!$J$7:$J$100,'13'!$H$7:$H$100,$A301,'13'!$I$7:$I$100,2)+SUMIFS('14'!$J$7:$J$100,'14'!$H$7:$H$100,$A301,'14'!$I$7:$I$100,2)+SUMIFS('15'!$J$7:$J$100,'15'!$H$7:$H$100,$A301,'15'!$I$7:$I$100,2)+SUMIFS('15a'!$J$7:$J$100,'15a'!$H$7:$H$100,$A301,'15a'!$I$7:$I$100,2)+SUMIFS('15b'!$J$7:$J$100,'15b'!$H$7:$H$100,$A301,'15b'!$I$7:$I$100,2)+SUMIFS('15c'!$J$7:$J$100,'15c'!$H$7:$H$100,$A301,'15c'!$I$7:$I$100,2)+SUMIFS('15d'!$J$7:$J$100,'15d'!$H$7:$H$100,$A301,'15d'!$I$7:$I$100,2)+SUMIFS('15e'!$J$7:$J$100,'15e'!$H$7:$H$100,$A301,'15e'!$I$7:$I$100,2)+SUMIFS('15f'!$J$7:$J$100,'15f'!$H$7:$H$100,$A301,'15f'!$I$7:$I$100,2)+SUMIFS('15g'!$J$7:$J$100,'15g'!$H$7:$H$100,$A301,'15g'!$I$7:$I$100,2)+SUMIFS('15h'!$J$7:$J$100,'15h'!$H$7:$H$100,$A301,'15h'!$I$7:$I$100,2)+SUMIFS('15i'!$J$7:$J$100,'15i'!$H$7:$H$100,$A301,'15i'!$I$7:$I$100,2)+SUMIFS('15j'!$J$7:$J$100,'15j'!$H$7:$H$100,$A301,'15j'!$I$7:$I$100,2)+SUMIFS('15k'!$J$7:$J$100,'15k'!$H$7:$H$100,$A301,'15k'!$I$7:$I$100,2)+SUMIFS('15l'!$J$7:$J$100,'15l'!$H$7:$H$100,$A301,'15l'!$I$7:$I$100,2)+SUMIFS('15m'!$J$7:$J$100,'15m'!$H$7:$H$100,$A301,'15m'!$I$7:$I$100,2)+SUMIFS('15n'!$J$7:$J$100,'15n'!$H$7:$H$100,$A301,'15n'!$I$7:$I$100,2)+SUMIFS('16'!$J$7:$J$100,'16'!$H$7:$H$100,$A301,'16'!$I$7:$I$100,2)+SUMIFS('16a'!$J$7:$J$100,'16a'!$H$7:$H$100,$A301,'16a'!$I$7:$I$100,2)+SUMIFS('17'!$J$7:$J$100,'17'!$H$7:$H$100,$A301,'17'!$I$7:$I$100,2)+SUMIFS('17a'!$J$7:$J$100,'17a'!$H$7:$H$100,$A301,'17a'!$I$7:$I$100,2)+SUMIFS('18'!$J$7:$J$100,'18'!$H$7:$H$100,$A301,'18'!$I$7:$I$100,2)+SUMIFS('18a'!$J$7:$J$100,'18a'!$H$7:$H$100,$A301,'18a'!$I$7:$I$100,2)
+SUMIFS('19'!$J$7:$J$100,'19'!$H$7:$H$100,$A301,'19'!$I$7:$I$100,2)+SUMIFS('20'!$J$7:$J$100,'20'!$H$7:$H$100,$A301,'20'!$I$7:$I$100,2)+SUMIFS('20a'!$J$7:$J$100,'20a'!$H$7:$H$100,$A301,'20a'!$I$7:$I$100,2)+SUMIFS('21'!$J$7:$J$100,'21'!$H$7:$H$100,$A301,'21'!$I$7:$I$100,2)+SUMIFS('22'!$J$7:$J$100,'22'!$H$7:$H$100,$A301,'22'!$I$7:$I$100,2)+SUMIFS('22a'!$J$7:$J$100,'22a'!$H$7:$H$100,$A301,'22a'!$I$7:$I$100,2)+SUMIFS('22b'!$J$7:$J$100,'22b'!$H$7:$H$100,$A301,'22b'!$I$7:$I$100,2)+SUMIFS('23'!$J$7:$J$100,'23'!$H$7:$H$100,$A301,'23'!$I$7:$I$100,2)+SUMIFS('24'!$J$7:$J$100,'24'!$H$7:$H$100,$A301,'24'!$I$7:$I$100,2)+SUMIFS('24a'!$J$7:$J$100,'24a'!$H$7:$H$100,$A301,'24a'!$I$7:$I$100,2)+SUMIFS('24b'!$J$7:$J$100,'24b'!$H$7:$H$100,$A301,'24b'!$I$7:$I$100,2)+SUMIFS('24c'!$J$7:$J$100,'24c'!$H$7:$H$100,$A301,'24c'!$I$7:$I$100,2)+SUMIFS('24d'!$J$7:$J$100,'24d'!$H$7:$H$100,$A301,'24d'!$I$7:$I$100,2)+SUMIFS('24e'!$J$7:$J$100,'24e'!$H$7:$H$100,$A301,'24e'!$I$7:$I$100,2)+SUMIFS('24f'!$J$7:$J$100,'24f'!$H$7:$H$100,$A301,'24f'!$I$7:$I$100,2)+SUMIFS('24g'!$J$7:$J$100,'24g'!$H$7:$H$100,$A301,'24g'!$I$7:$I$100,2)+SUMIFS('24h'!$J$7:$J$100,'24h'!$H$7:$H$100,$A301,'24h'!$I$7:$I$100,2)+SUMIFS('24i'!$J$7:$J$100,'24i'!$H$7:$H$100,$A301,'24i'!$I$7:$I$100,2)+SUMIFS('25'!$J$7:$J$100,'25'!$H$7:$H$100,$A301,'25'!$I$7:$I$100,2)+SUMIFS('26'!$J$7:$J$100,'26'!$H$7:$H$100,$A301,'26'!$I$7:$I$100,2)+SUMIFS('26a'!$J$7:$J$100,'26a'!$H$7:$H$100,$A301,'26a'!$I$7:$I$100,2)+SUMIFS('27'!$J$7:$J$100,'27'!$H$7:$H$100,$A301,'27'!$I$7:$I$100,2)+SUMIFS('27a'!$J$7:$J$100,'27a'!$H$7:$H$100,$A301,'27a'!$I$7:$I$100,2)+SUMIFS('28'!$J$7:$J$100,'28'!$H$7:$H$100,$A301,'28'!$I$7:$I$100,2)+SUMIFS('29'!$J$7:$J$100,'29'!$H$7:$H$100,$A301,'29'!$I$7:$I$100,2)</f>
        <v>0</v>
      </c>
      <c r="I301" s="258">
        <f>SUMIFS('12'!$J$7:$J$100,'12'!$H$7:$H$100,$A301,'12'!$I$7:$I$100,"")+SUMIFS('13'!$J$7:$J$100,'13'!$H$7:$H$100,$A301,'13'!$I$7:$I$100,"")+SUMIFS('14'!$J$7:$J$100,'14'!$H$7:$H$100,$A301,'14'!$I$7:$I$100,"")+SUMIFS('15'!$J$7:$J$100,'15'!$H$7:$H$100,$A301,'15'!$I$7:$I$100,"")+SUMIFS('15a'!$J$7:$J$100,'15a'!$H$7:$H$100,$A301,'15a'!$I$7:$I$100,"")+SUMIFS('15b'!$J$7:$J$100,'15b'!$H$7:$H$100,$A301,'15b'!$I$7:$I$100,"")+SUMIFS('15c'!$J$7:$J$100,'15c'!$H$7:$H$100,$A301,'15c'!$I$7:$I$100,"")+SUMIFS('15d'!$J$7:$J$100,'15d'!$H$7:$H$100,$A301,'15d'!$I$7:$I$100,"")+SUMIFS('15e'!$J$7:$J$100,'15e'!$H$7:$H$100,$A301,'15e'!$I$7:$I$100,"")+SUMIFS('15f'!$J$7:$J$100,'15f'!$H$7:$H$100,$A301,'15f'!$I$7:$I$100,"")+SUMIFS('15g'!$J$7:$J$100,'15g'!$H$7:$H$100,$A301,'15g'!$I$7:$I$100,"")+SUMIFS('15h'!$J$7:$J$100,'15h'!$H$7:$H$100,$A301,'15h'!$I$7:$I$100,"")+SUMIFS('15i'!$J$7:$J$100,'15i'!$H$7:$H$100,$A301,'15i'!$I$7:$I$100,"")+SUMIFS('15j'!$J$7:$J$100,'15j'!$H$7:$H$100,$A301,'15j'!$I$7:$I$100,"")+SUMIFS('15k'!$J$7:$J$100,'15k'!$H$7:$H$100,$A301,'15k'!$I$7:$I$100,"")+SUMIFS('15l'!$J$7:$J$100,'15l'!$H$7:$H$100,$A301,'15l'!$I$7:$I$100,"")+SUMIFS('15m'!$J$7:$J$100,'15m'!$H$7:$H$100,$A301,'15m'!$I$7:$I$100,"")+SUMIFS('15n'!$J$7:$J$100,'15n'!$H$7:$H$100,$A301,'15n'!$I$7:$I$100,"")+SUMIFS('16'!$J$7:$J$100,'16'!$H$7:$H$100,$A301,'16'!$I$7:$I$100,"")+SUMIFS('16a'!$J$7:$J$100,'16a'!$H$7:$H$100,$A301,'16a'!$I$7:$I$100,"")+SUMIFS('17'!$J$7:$J$100,'17'!$H$7:$H$100,$A301,'17'!$I$7:$I$100,"")+SUMIFS('17a'!$J$7:$J$100,'17a'!$H$7:$H$100,$A301,'17a'!$I$7:$I$100,"")+SUMIFS('18'!$J$7:$J$100,'18'!$H$7:$H$100,$A301,'18'!$I$7:$I$100,"")+SUMIFS('18a'!$J$7:$J$100,'18a'!$H$7:$H$100,$A301,'18a'!$I$7:$I$100,"")
+SUMIFS('19'!$J$7:$J$100,'19'!$H$7:$H$100,$A301,'19'!$I$7:$I$100,"")+SUMIFS('20'!$J$7:$J$100,'20'!$H$7:$H$100,$A301,'20'!$I$7:$I$100,"")+SUMIFS('20a'!$J$7:$J$100,'20a'!$H$7:$H$100,$A301,'20a'!$I$7:$I$100,"")+SUMIFS('21'!$J$7:$J$100,'21'!$H$7:$H$100,$A301,'21'!$I$7:$I$100,"")+SUMIFS('22'!$J$7:$J$100,'22'!$H$7:$H$100,$A301,'22'!$I$7:$I$100,"")+SUMIFS('22a'!$J$7:$J$100,'22a'!$H$7:$H$100,$A301,'22a'!$I$7:$I$100,"")+SUMIFS('22b'!$J$7:$J$100,'22b'!$H$7:$H$100,$A301,'22b'!$I$7:$I$100,"")+SUMIFS('23'!$J$7:$J$100,'23'!$H$7:$H$100,$A301,'23'!$I$7:$I$100,"")+SUMIFS('24'!$J$7:$J$100,'24'!$H$7:$H$100,$A301,'24'!$I$7:$I$100,"")+SUMIFS('24a'!$J$7:$J$100,'24a'!$H$7:$H$100,$A301,'24a'!$I$7:$I$100,"")+SUMIFS('24b'!$J$7:$J$100,'24b'!$H$7:$H$100,$A301,'24b'!$I$7:$I$100,"")+SUMIFS('24c'!$J$7:$J$100,'24c'!$H$7:$H$100,$A301,'24c'!$I$7:$I$100,"")+SUMIFS('24d'!$J$7:$J$100,'24d'!$H$7:$H$100,$A301,'24d'!$I$7:$I$100,"")+SUMIFS('24e'!$J$7:$J$100,'24e'!$H$7:$H$100,$A301,'24e'!$I$7:$I$100,"")+SUMIFS('24f'!$J$7:$J$100,'24f'!$H$7:$H$100,$A301,'24f'!$I$7:$I$100,"")+SUMIFS('24g'!$J$7:$J$100,'24g'!$H$7:$H$100,$A301,'24g'!$I$7:$I$100,"")+SUMIFS('24h'!$J$7:$J$100,'24h'!$H$7:$H$100,$A301,'24h'!$I$7:$I$100,"")+SUMIFS('24i'!$J$7:$J$100,'24i'!$H$7:$H$100,$A301,'24i'!$I$7:$I$100,"")+SUMIFS('25'!$J$7:$J$100,'25'!$H$7:$H$100,$A301,'25'!$I$7:$I$100,"")+SUMIFS('26'!$J$7:$J$100,'26'!$H$7:$H$100,$A301,'26'!$I$7:$I$100,"")+SUMIFS('26a'!$J$7:$J$100,'26a'!$H$7:$H$100,$A301,'26a'!$I$7:$I$100,"")+SUMIFS('27'!$J$7:$J$100,'27'!$H$7:$H$100,$A301,'27'!$I$7:$I$100,"")+SUMIFS('27a'!$J$7:$J$100,'27a'!$H$7:$H$100,$A301,'27a'!$I$7:$I$100,"")+SUMIFS('28'!$J$7:$J$100,'28'!$H$7:$H$100,$A301,'28'!$I$7:$I$100,"")+SUMIFS('29'!$J$7:$J$100,'29'!$H$7:$H$100,$A301,'29'!$I$7:$I$100,"")</f>
        <v>0</v>
      </c>
      <c r="J301" s="259">
        <f t="shared" si="65"/>
        <v>0</v>
      </c>
      <c r="S301" s="247">
        <f t="shared" si="66"/>
        <v>0</v>
      </c>
    </row>
    <row r="302" ht="12.75" customHeight="1">
      <c r="A302" s="1" t="s">
        <v>4616</v>
      </c>
      <c r="B302" s="1" t="s">
        <v>4617</v>
      </c>
      <c r="C302" s="257">
        <f>SUMIFS('12'!$N$7:$N$100,'12'!$H$7:$H$100,$A302,'12'!$I$7:$I$100,1)+SUMIFS('13'!$N$7:$N$100,'13'!$H$7:$H$100,$A302,'13'!$I$7:$I$100,1)+SUMIFS('14'!$N$7:$N$100,'14'!$H$7:$H$100,$A302,'14'!$I$7:$I$100,1)+SUMIFS('15'!$N$7:$N$100,'15'!$H$7:$H$100,$A302,'15'!$I$7:$I$100,1)+SUMIFS('15a'!$N$7:$N$100,'15a'!$H$7:$H$100,$A302,'15a'!$I$7:$I$100,1)+SUMIFS('15b'!$N$7:$N$100,'15b'!$H$7:$H$100,$A302,'15b'!$I$7:$I$100,1)+SUMIFS('15c'!$N$7:$N$100,'15c'!$H$7:$H$100,$A302,'15c'!$I$7:$I$100,1)+SUMIFS('15d'!$N$7:$N$100,'15d'!$H$7:$H$100,$A302,'15d'!$I$7:$I$100,1)+SUMIFS('15e'!$N$7:$N$100,'15e'!$H$7:$H$100,$A302,'15e'!$I$7:$I$100,1)+SUMIFS('15f'!$N$7:$N$100,'15f'!$H$7:$H$100,$A302,'15f'!$I$7:$I$100,1)+SUMIFS('15g'!$N$7:$N$100,'15g'!$H$7:$H$100,$A302,'15g'!$I$7:$I$100,1)+SUMIFS('15h'!$N$7:$N$100,'15h'!$H$7:$H$100,$A302,'15h'!$I$7:$I$100,1)+SUMIFS('15i'!$N$7:$N$100,'15i'!$H$7:$H$100,$A302,'15i'!$I$7:$I$100,1)+SUMIFS('15j'!$N$7:$N$100,'15j'!$H$7:$H$100,$A302,'15j'!$I$7:$I$100,1)+SUMIFS('15k'!$N$7:$N$100,'15k'!$H$7:$H$100,$A302,'15k'!$I$7:$I$100,1)+SUMIFS('15l'!$N$7:$N$100,'15l'!$H$7:$H$100,$A302,'15l'!$I$7:$I$100,1)+SUMIFS('15m'!$N$7:$N$100,'15m'!$H$7:$H$100,$A302,'15m'!$I$7:$I$100,1)+SUMIFS('15n'!$N$7:$N$100,'15n'!$H$7:$H$100,$A302,'15n'!$I$7:$I$100,1)+SUMIFS('16'!$N$7:$N$100,'16'!$H$7:$H$100,$A302,'16'!$I$7:$I$100,1)+SUMIFS('16a'!$N$7:$N$100,'16a'!$H$7:$H$100,$A302,'16a'!$I$7:$I$100,1)+SUMIFS('17'!$N$7:$N$100,'17'!$H$7:$H$100,$A302,'17'!$I$7:$I$100,1)+SUMIFS('17a'!$N$7:$N$100,'17a'!$H$7:$H$100,$A302,'17a'!$I$7:$I$100,1)+SUMIFS('18'!$N$7:$N$100,'18'!$H$7:$H$100,$A302,'18'!$I$7:$I$100,1)+SUMIFS('18a'!$N$7:$N$100,'18a'!$H$7:$H$100,$A302,'18a'!$I$7:$I$100,1)
+SUMIFS('19'!$N$7:$N$100,'19'!$H$7:$H$100,$A302,'19'!$I$7:$I$100,1)+SUMIFS('20'!$N$7:$N$100,'20'!$H$7:$H$100,$A302,'20'!$I$7:$I$100,1)+SUMIFS('20a'!$N$7:$N$100,'20a'!$H$7:$H$100,$A302,'20a'!$I$7:$I$100,1)+SUMIFS('21'!$N$7:$N$100,'21'!$H$7:$H$100,$A302,'21'!$I$7:$I$100,1)+SUMIFS('22'!$N$7:$N$100,'22'!$H$7:$H$100,$A302,'22'!$I$7:$I$100,1)+SUMIFS('22a'!$N$7:$N$100,'22a'!$H$7:$H$100,$A302,'22a'!$I$7:$I$100,1)+SUMIFS('22b'!$N$7:$N$100,'22b'!$H$7:$H$100,$A302,'22b'!$I$7:$I$100,1)+SUMIFS('23'!$N$7:$N$100,'23'!$H$7:$H$100,$A302,'23'!$I$7:$I$100,1)+SUMIFS('24'!$N$7:$N$100,'24'!$H$7:$H$100,$A302,'24'!$I$7:$I$100,1)+SUMIFS('24a'!$N$7:$N$100,'24a'!$H$7:$H$100,$A302,'24a'!$I$7:$I$100,1)+SUMIFS('24b'!$N$7:$N$100,'24b'!$H$7:$H$100,$A302,'24b'!$I$7:$I$100,1)+SUMIFS('24c'!$N$7:$N$100,'24c'!$H$7:$H$100,$A302,'24c'!$I$7:$I$100,1)+SUMIFS('24d'!$N$7:$N$100,'24d'!$H$7:$H$100,$A302,'24d'!$I$7:$I$100,1)+SUMIFS('24e'!$N$7:$N$100,'24e'!$H$7:$H$100,$A302,'24e'!$I$7:$I$100,1)+SUMIFS('24f'!$N$7:$N$100,'24f'!$H$7:$H$100,$A302,'24f'!$I$7:$I$100,1)+SUMIFS('24g'!$N$7:$N$100,'24g'!$H$7:$H$100,$A302,'24g'!$I$7:$I$100,1)+SUMIFS('24h'!$N$7:$N$100,'24h'!$H$7:$H$100,$A302,'24h'!$I$7:$I$100,1)+SUMIFS('24i'!$N$7:$N$100,'24i'!$H$7:$H$100,$A302,'24i'!$I$7:$I$100,1)+SUMIFS('25'!$N$7:$N$100,'25'!$H$7:$H$100,$A302,'25'!$I$7:$I$100,1)+SUMIFS('26'!$N$7:$N$100,'26'!$H$7:$H$100,$A302,'26'!$I$7:$I$100,1)+SUMIFS('26a'!$N$7:$N$100,'26a'!$H$7:$H$100,$A302,'26a'!$I$7:$I$100,1)+SUMIFS('27'!$N$7:$N$100,'27'!$H$7:$H$100,$A302,'27'!$I$7:$I$100,1)+SUMIFS('27a'!$N$7:$N$100,'27a'!$H$7:$H$100,$A302,'27a'!$I$7:$I$100,1)+SUMIFS('28'!$N$7:$N$100,'28'!$H$7:$H$100,$A302,'28'!$I$7:$I$100,1)+SUMIFS('29'!$N$7:$N$100,'29'!$H$7:$H$100,$A302,'29'!$I$7:$I$100,1)</f>
        <v>0</v>
      </c>
      <c r="D302" s="258">
        <f>SUMIFS('12'!$N$7:$N$100,'12'!$H$7:$H$100,$A302,'12'!$I$7:$I$100,2)+SUMIFS('13'!$N$7:$N$100,'13'!$H$7:$H$100,$A302,'13'!$I$7:$I$100,2)+SUMIFS('14'!$N$7:$N$100,'14'!$H$7:$H$100,$A302,'14'!$I$7:$I$100,2)+SUMIFS('15'!$N$7:$N$100,'15'!$H$7:$H$100,$A302,'15'!$I$7:$I$100,2)+SUMIFS('15a'!$N$7:$N$100,'15a'!$H$7:$H$100,$A302,'15a'!$I$7:$I$100,2)+SUMIFS('15b'!$N$7:$N$100,'15b'!$H$7:$H$100,$A302,'15b'!$I$7:$I$100,2)+SUMIFS('15c'!$N$7:$N$100,'15c'!$H$7:$H$100,$A302,'15c'!$I$7:$I$100,2)+SUMIFS('15d'!$N$7:$N$100,'15d'!$H$7:$H$100,$A302,'15d'!$I$7:$I$100,2)+SUMIFS('15e'!$N$7:$N$100,'15e'!$H$7:$H$100,$A302,'15e'!$I$7:$I$100,2)+SUMIFS('15f'!$N$7:$N$100,'15f'!$H$7:$H$100,$A302,'15f'!$I$7:$I$100,2)+SUMIFS('15g'!$N$7:$N$100,'15g'!$H$7:$H$100,$A302,'15g'!$I$7:$I$100,2)+SUMIFS('15h'!$N$7:$N$100,'15h'!$H$7:$H$100,$A302,'15h'!$I$7:$I$100,2)+SUMIFS('15i'!$N$7:$N$100,'15i'!$H$7:$H$100,$A302,'15i'!$I$7:$I$100,2)+SUMIFS('15j'!$N$7:$N$100,'15j'!$H$7:$H$100,$A302,'15j'!$I$7:$I$100,2)+SUMIFS('15k'!$N$7:$N$100,'15k'!$H$7:$H$100,$A302,'15k'!$I$7:$I$100,2)+SUMIFS('15l'!$N$7:$N$100,'15l'!$H$7:$H$100,$A302,'15l'!$I$7:$I$100,2)+SUMIFS('15m'!$N$7:$N$100,'15m'!$H$7:$H$100,$A302,'15m'!$I$7:$I$100,2)+SUMIFS('15n'!$N$7:$N$100,'15n'!$H$7:$H$100,$A302,'15n'!$I$7:$I$100,2)+SUMIFS('16'!$N$7:$N$100,'16'!$H$7:$H$100,$A302,'16'!$I$7:$I$100,2)+SUMIFS('16a'!$N$7:$N$100,'16a'!$H$7:$H$100,$A302,'16a'!$I$7:$I$100,2)+SUMIFS('17'!$N$7:$N$100,'17'!$H$7:$H$100,$A302,'17'!$I$7:$I$100,2)+SUMIFS('17a'!$N$7:$N$100,'17a'!$H$7:$H$100,$A302,'17a'!$I$7:$I$100,2)+SUMIFS('18'!$N$7:$N$100,'18'!$H$7:$H$100,$A302,'18'!$I$7:$I$100,2)+SUMIFS('18a'!$N$7:$N$100,'18a'!$H$7:$H$100,$A302,'18a'!$I$7:$I$100,2)
+SUMIFS('19'!$N$7:$N$100,'19'!$H$7:$H$100,$A302,'19'!$I$7:$I$100,2)+SUMIFS('20'!$N$7:$N$100,'20'!$H$7:$H$100,$A302,'20'!$I$7:$I$100,2)+SUMIFS('20a'!$N$7:$N$100,'20a'!$H$7:$H$100,$A302,'20a'!$I$7:$I$100,2)+SUMIFS('21'!$N$7:$N$100,'21'!$H$7:$H$100,$A302,'21'!$I$7:$I$100,2)+SUMIFS('22'!$N$7:$N$100,'22'!$H$7:$H$100,$A302,'22'!$I$7:$I$100,2)+SUMIFS('22a'!$N$7:$N$100,'22a'!$H$7:$H$100,$A302,'22a'!$I$7:$I$100,2)+SUMIFS('22b'!$N$7:$N$100,'22b'!$H$7:$H$100,$A302,'22b'!$I$7:$I$100,2)+SUMIFS('23'!$N$7:$N$100,'23'!$H$7:$H$100,$A302,'23'!$I$7:$I$100,2)+SUMIFS('24'!$N$7:$N$100,'24'!$H$7:$H$100,$A302,'24'!$I$7:$I$100,2)+SUMIFS('24a'!$N$7:$N$100,'24a'!$H$7:$H$100,$A302,'24a'!$I$7:$I$100,2)+SUMIFS('24b'!$N$7:$N$100,'24b'!$H$7:$H$100,$A302,'24b'!$I$7:$I$100,2)+SUMIFS('24c'!$N$7:$N$100,'24c'!$H$7:$H$100,$A302,'24c'!$I$7:$I$100,2)+SUMIFS('24d'!$N$7:$N$100,'24d'!$H$7:$H$100,$A302,'24d'!$I$7:$I$100,2)+SUMIFS('24e'!$N$7:$N$100,'24e'!$H$7:$H$100,$A302,'24e'!$I$7:$I$100,2)+SUMIFS('24f'!$N$7:$N$100,'24f'!$H$7:$H$100,$A302,'24f'!$I$7:$I$100,2)+SUMIFS('24g'!$N$7:$N$100,'24g'!$H$7:$H$100,$A302,'24g'!$I$7:$I$100,2)+SUMIFS('24h'!$N$7:$N$100,'24h'!$H$7:$H$100,$A302,'24h'!$I$7:$I$100,2)+SUMIFS('24i'!$N$7:$N$100,'24i'!$H$7:$H$100,$A302,'24i'!$I$7:$I$100,2)+SUMIFS('25'!$N$7:$N$100,'25'!$H$7:$H$100,$A302,'25'!$I$7:$I$100,2)+SUMIFS('26'!$N$7:$N$100,'26'!$H$7:$H$100,$A302,'26'!$I$7:$I$100,2)+SUMIFS('26a'!$N$7:$N$100,'26a'!$H$7:$H$100,$A302,'26a'!$I$7:$I$100,2)+SUMIFS('27'!$N$7:$N$100,'27'!$H$7:$H$100,$A302,'27'!$I$7:$I$100,2)+SUMIFS('27a'!$N$7:$N$100,'27a'!$H$7:$H$100,$A302,'27a'!$I$7:$I$100,2)+SUMIFS('28'!$N$7:$N$100,'28'!$H$7:$H$100,$A302,'28'!$I$7:$I$100,2)+SUMIFS('29'!$N$7:$N$100,'29'!$H$7:$H$100,$A302,'29'!$I$7:$I$100,2)</f>
        <v>0</v>
      </c>
      <c r="E302" s="258">
        <f>SUMIFS('12'!$N$7:$N$100,'12'!$H$7:$H$100,$A302,'12'!$I$7:$I$100,"")+SUMIFS('13'!$N$7:$N$100,'13'!$H$7:$H$100,$A302,'13'!$I$7:$I$100,"")+SUMIFS('14'!$N$7:$N$100,'14'!$H$7:$H$100,$A302,'14'!$I$7:$I$100,"")+SUMIFS('15'!$N$7:$N$100,'15'!$H$7:$H$100,$A302,'15'!$I$7:$I$100,"")+SUMIFS('15a'!$N$7:$N$100,'15a'!$H$7:$H$100,$A302,'15a'!$I$7:$I$100,"")+SUMIFS('15b'!$N$7:$N$100,'15b'!$H$7:$H$100,$A302,'15b'!$I$7:$I$100,"")+SUMIFS('15c'!$N$7:$N$100,'15c'!$H$7:$H$100,$A302,'15c'!$I$7:$I$100,"")+SUMIFS('15d'!$N$7:$N$100,'15d'!$H$7:$H$100,$A302,'15d'!$I$7:$I$100,"")+SUMIFS('15e'!$N$7:$N$100,'15e'!$H$7:$H$100,$A302,'15e'!$I$7:$I$100,"")+SUMIFS('15f'!$N$7:$N$100,'15f'!$H$7:$H$100,$A302,'15f'!$I$7:$I$100,"")+SUMIFS('15g'!$N$7:$N$100,'15g'!$H$7:$H$100,$A302,'15g'!$I$7:$I$100,"")+SUMIFS('15h'!$N$7:$N$100,'15h'!$H$7:$H$100,$A302,'15h'!$I$7:$I$100,"")+SUMIFS('15i'!$N$7:$N$100,'15i'!$H$7:$H$100,$A302,'15i'!$I$7:$I$100,"")+SUMIFS('15j'!$N$7:$N$100,'15j'!$H$7:$H$100,$A302,'15j'!$I$7:$I$100,"")+SUMIFS('15k'!$N$7:$N$100,'15k'!$H$7:$H$100,$A302,'15k'!$I$7:$I$100,"")+SUMIFS('15l'!$N$7:$N$100,'15l'!$H$7:$H$100,$A302,'15l'!$I$7:$I$100,"")+SUMIFS('15m'!$N$7:$N$100,'15m'!$H$7:$H$100,$A302,'15m'!$I$7:$I$100,"")+SUMIFS('15n'!$N$7:$N$100,'15n'!$H$7:$H$100,$A302,'15n'!$I$7:$I$100,"")+SUMIFS('16'!$N$7:$N$100,'16'!$H$7:$H$100,$A302,'16'!$I$7:$I$100,"")+SUMIFS('16a'!$N$7:$N$100,'16a'!$H$7:$H$100,$A302,'16a'!$I$7:$I$100,"")+SUMIFS('17'!$N$7:$N$100,'17'!$H$7:$H$100,$A302,'17'!$I$7:$I$100,"")+SUMIFS('17a'!$N$7:$N$100,'17a'!$H$7:$H$100,$A302,'17a'!$I$7:$I$100,"")+SUMIFS('18'!$N$7:$N$100,'18'!$H$7:$H$100,$A302,'18'!$I$7:$I$100,"")+SUMIFS('18a'!$N$7:$N$100,'18a'!$H$7:$H$100,$A302,'18a'!$I$7:$I$100,"")
+SUMIFS('19'!$N$7:$N$100,'19'!$H$7:$H$100,$A302,'19'!$I$7:$I$100,"")+SUMIFS('20'!$N$7:$N$100,'20'!$H$7:$H$100,$A302,'20'!$I$7:$I$100,"")+SUMIFS('20a'!$N$7:$N$100,'20a'!$H$7:$H$100,$A302,'20a'!$I$7:$I$100,"")+SUMIFS('21'!$N$7:$N$100,'21'!$H$7:$H$100,$A302,'21'!$I$7:$I$100,"")+SUMIFS('22'!$N$7:$N$100,'22'!$H$7:$H$100,$A302,'22'!$I$7:$I$100,"")+SUMIFS('22a'!$N$7:$N$100,'22a'!$H$7:$H$100,$A302,'22a'!$I$7:$I$100,"")+SUMIFS('22b'!$N$7:$N$100,'22b'!$H$7:$H$100,$A302,'22b'!$I$7:$I$100,"")+SUMIFS('23'!$N$7:$N$100,'23'!$H$7:$H$100,$A302,'23'!$I$7:$I$100,"")+SUMIFS('24'!$N$7:$N$100,'24'!$H$7:$H$100,$A302,'24'!$I$7:$I$100,"")+SUMIFS('24a'!$N$7:$N$100,'24a'!$H$7:$H$100,$A302,'24a'!$I$7:$I$100,"")+SUMIFS('24b'!$N$7:$N$100,'24b'!$H$7:$H$100,$A302,'24b'!$I$7:$I$100,"")+SUMIFS('24c'!$N$7:$N$100,'24c'!$H$7:$H$100,$A302,'24c'!$I$7:$I$100,"")+SUMIFS('24d'!$N$7:$N$100,'24d'!$H$7:$H$100,$A302,'24d'!$I$7:$I$100,"")+SUMIFS('24e'!$N$7:$N$100,'24e'!$H$7:$H$100,$A302,'24e'!$I$7:$I$100,"")+SUMIFS('24f'!$N$7:$N$100,'24f'!$H$7:$H$100,$A302,'24f'!$I$7:$I$100,"")+SUMIFS('24g'!$N$7:$N$100,'24g'!$H$7:$H$100,$A302,'24g'!$I$7:$I$100,"")+SUMIFS('24h'!$N$7:$N$100,'24h'!$H$7:$H$100,$A302,'24h'!$I$7:$I$100,"")+SUMIFS('24i'!$N$7:$N$100,'24i'!$H$7:$H$100,$A302,'24i'!$I$7:$I$100,"")+SUMIFS('25'!$N$7:$N$100,'25'!$H$7:$H$100,$A302,'25'!$I$7:$I$100,"")+SUMIFS('26'!$N$7:$N$100,'26'!$H$7:$H$100,$A302,'26'!$I$7:$I$100,"")+SUMIFS('26a'!$N$7:$N$100,'26a'!$H$7:$H$100,$A302,'26a'!$I$7:$I$100,"")+SUMIFS('27'!$N$7:$N$100,'27'!$H$7:$H$100,$A302,'27'!$I$7:$I$100,"")+SUMIFS('27a'!$N$7:$N$100,'27a'!$H$7:$H$100,$A302,'27a'!$I$7:$I$100,"")+SUMIFS('28'!$N$7:$N$100,'28'!$H$7:$H$100,$A302,'28'!$I$7:$I$100,"")+SUMIFS('29'!$N$7:$N$100,'29'!$H$7:$H$100,$A302,'29'!$I$7:$I$100,"")</f>
        <v>0</v>
      </c>
      <c r="F302" s="259">
        <f t="shared" si="64"/>
        <v>0</v>
      </c>
      <c r="G302" s="257">
        <f>SUMIFS('12'!$J$7:$J$100,'12'!$H$7:$H$100,$A302,'12'!$I$7:$I$100,1)+SUMIFS('13'!$J$7:$J$100,'13'!$H$7:$H$100,$A302,'13'!$I$7:$I$100,1)+SUMIFS('14'!$J$7:$J$100,'14'!$H$7:$H$100,$A302,'14'!$I$7:$I$100,1)+SUMIFS('15'!$J$7:$J$100,'15'!$H$7:$H$100,$A302,'15'!$I$7:$I$100,1)+SUMIFS('15a'!$J$7:$J$100,'15a'!$H$7:$H$100,$A302,'15a'!$I$7:$I$100,1)+SUMIFS('15b'!$J$7:$J$100,'15b'!$H$7:$H$100,$A302,'15b'!$I$7:$I$100,1)+SUMIFS('15c'!$J$7:$J$100,'15c'!$H$7:$H$100,$A302,'15c'!$I$7:$I$100,1)+SUMIFS('15d'!$J$7:$J$100,'15d'!$H$7:$H$100,$A302,'15d'!$I$7:$I$100,1)+SUMIFS('15e'!$J$7:$J$100,'15e'!$H$7:$H$100,$A302,'15e'!$I$7:$I$100,1)+SUMIFS('15f'!$J$7:$J$100,'15f'!$H$7:$H$100,$A302,'15f'!$I$7:$I$100,1)+SUMIFS('15g'!$J$7:$J$100,'15g'!$H$7:$H$100,$A302,'15g'!$I$7:$I$100,1)+SUMIFS('15h'!$J$7:$J$100,'15h'!$H$7:$H$100,$A302,'15h'!$I$7:$I$100,1)+SUMIFS('15i'!$J$7:$J$100,'15i'!$H$7:$H$100,$A302,'15i'!$I$7:$I$100,1)+SUMIFS('15j'!$J$7:$J$100,'15j'!$H$7:$H$100,$A302,'15j'!$I$7:$I$100,1)+SUMIFS('15k'!$J$7:$J$100,'15k'!$H$7:$H$100,$A302,'15k'!$I$7:$I$100,1)+SUMIFS('15l'!$J$7:$J$100,'15l'!$H$7:$H$100,$A302,'15l'!$I$7:$I$100,1)+SUMIFS('15m'!$J$7:$J$100,'15m'!$H$7:$H$100,$A302,'15m'!$I$7:$I$100,1)+SUMIFS('15n'!$J$7:$J$100,'15n'!$H$7:$H$100,$A302,'15n'!$I$7:$I$100,1)+SUMIFS('16'!$J$7:$J$100,'16'!$H$7:$H$100,$A302,'16'!$I$7:$I$100,1)+SUMIFS('16a'!$J$7:$J$100,'16a'!$H$7:$H$100,$A302,'16a'!$I$7:$I$100,1)+SUMIFS('17'!$J$7:$J$100,'17'!$H$7:$H$100,$A302,'17'!$I$7:$I$100,1)+SUMIFS('17a'!$J$7:$J$100,'17a'!$H$7:$H$100,$A302,'17a'!$I$7:$I$100,1)+SUMIFS('18'!$J$7:$J$100,'18'!$H$7:$H$100,$A302,'18'!$I$7:$I$100,1)+SUMIFS('18a'!$J$7:$J$100,'18a'!$H$7:$H$100,$A302,'18a'!$I$7:$I$100,1)
+SUMIFS('19'!$J$7:$J$100,'19'!$H$7:$H$100,$A302,'19'!$I$7:$I$100,1)+SUMIFS('20'!$J$7:$J$100,'20'!$H$7:$H$100,$A302,'20'!$I$7:$I$100,1)+SUMIFS('20a'!$J$7:$J$100,'20a'!$H$7:$H$100,$A302,'20a'!$I$7:$I$100,1)+SUMIFS('21'!$J$7:$J$100,'21'!$H$7:$H$100,$A302,'21'!$I$7:$I$100,1)+SUMIFS('22'!$J$7:$J$100,'22'!$H$7:$H$100,$A302,'22'!$I$7:$I$100,1)+SUMIFS('22a'!$J$7:$J$100,'22a'!$H$7:$H$100,$A302,'22a'!$I$7:$I$100,1)+SUMIFS('22b'!$J$7:$J$100,'22b'!$H$7:$H$100,$A302,'22b'!$I$7:$I$100,1)+SUMIFS('23'!$J$7:$J$100,'23'!$H$7:$H$100,$A302,'23'!$I$7:$I$100,1)+SUMIFS('24'!$J$7:$J$100,'24'!$H$7:$H$100,$A302,'24'!$I$7:$I$100,1)+SUMIFS('24a'!$J$7:$J$100,'24a'!$H$7:$H$100,$A302,'24a'!$I$7:$I$100,1)+SUMIFS('24b'!$J$7:$J$100,'24b'!$H$7:$H$100,$A302,'24b'!$I$7:$I$100,1)+SUMIFS('24c'!$J$7:$J$100,'24c'!$H$7:$H$100,$A302,'24c'!$I$7:$I$100,1)+SUMIFS('24d'!$J$7:$J$100,'24d'!$H$7:$H$100,$A302,'24d'!$I$7:$I$100,1)+SUMIFS('24e'!$J$7:$J$100,'24e'!$H$7:$H$100,$A302,'24e'!$I$7:$I$100,1)+SUMIFS('24f'!$J$7:$J$100,'24f'!$H$7:$H$100,$A302,'24f'!$I$7:$I$100,1)+SUMIFS('24g'!$J$7:$J$100,'24g'!$H$7:$H$100,$A302,'24g'!$I$7:$I$100,1)+SUMIFS('24h'!$J$7:$J$100,'24h'!$H$7:$H$100,$A302,'24h'!$I$7:$I$100,1)+SUMIFS('24i'!$J$7:$J$100,'24i'!$H$7:$H$100,$A302,'24i'!$I$7:$I$100,1)+SUMIFS('25'!$J$7:$J$100,'25'!$H$7:$H$100,$A302,'25'!$I$7:$I$100,1)+SUMIFS('26'!$J$7:$J$100,'26'!$H$7:$H$100,$A302,'26'!$I$7:$I$100,1)+SUMIFS('26a'!$J$7:$J$100,'26a'!$H$7:$H$100,$A302,'26a'!$I$7:$I$100,1)+SUMIFS('27'!$J$7:$J$100,'27'!$H$7:$H$100,$A302,'27'!$I$7:$I$100,1)+SUMIFS('27a'!$J$7:$J$100,'27a'!$H$7:$H$100,$A302,'27a'!$I$7:$I$100,1)+SUMIFS('28'!$J$7:$J$100,'28'!$H$7:$H$100,$A302,'28'!$I$7:$I$100,1)+SUMIFS('29'!$J$7:$J$100,'29'!$H$7:$H$100,$A302,'29'!$I$7:$I$100,1)</f>
        <v>0</v>
      </c>
      <c r="H302" s="258">
        <f>SUMIFS('12'!$J$7:$J$100,'12'!$H$7:$H$100,$A302,'12'!$I$7:$I$100,2)+SUMIFS('13'!$J$7:$J$100,'13'!$H$7:$H$100,$A302,'13'!$I$7:$I$100,2)+SUMIFS('14'!$J$7:$J$100,'14'!$H$7:$H$100,$A302,'14'!$I$7:$I$100,2)+SUMIFS('15'!$J$7:$J$100,'15'!$H$7:$H$100,$A302,'15'!$I$7:$I$100,2)+SUMIFS('15a'!$J$7:$J$100,'15a'!$H$7:$H$100,$A302,'15a'!$I$7:$I$100,2)+SUMIFS('15b'!$J$7:$J$100,'15b'!$H$7:$H$100,$A302,'15b'!$I$7:$I$100,2)+SUMIFS('15c'!$J$7:$J$100,'15c'!$H$7:$H$100,$A302,'15c'!$I$7:$I$100,2)+SUMIFS('15d'!$J$7:$J$100,'15d'!$H$7:$H$100,$A302,'15d'!$I$7:$I$100,2)+SUMIFS('15e'!$J$7:$J$100,'15e'!$H$7:$H$100,$A302,'15e'!$I$7:$I$100,2)+SUMIFS('15f'!$J$7:$J$100,'15f'!$H$7:$H$100,$A302,'15f'!$I$7:$I$100,2)+SUMIFS('15g'!$J$7:$J$100,'15g'!$H$7:$H$100,$A302,'15g'!$I$7:$I$100,2)+SUMIFS('15h'!$J$7:$J$100,'15h'!$H$7:$H$100,$A302,'15h'!$I$7:$I$100,2)+SUMIFS('15i'!$J$7:$J$100,'15i'!$H$7:$H$100,$A302,'15i'!$I$7:$I$100,2)+SUMIFS('15j'!$J$7:$J$100,'15j'!$H$7:$H$100,$A302,'15j'!$I$7:$I$100,2)+SUMIFS('15k'!$J$7:$J$100,'15k'!$H$7:$H$100,$A302,'15k'!$I$7:$I$100,2)+SUMIFS('15l'!$J$7:$J$100,'15l'!$H$7:$H$100,$A302,'15l'!$I$7:$I$100,2)+SUMIFS('15m'!$J$7:$J$100,'15m'!$H$7:$H$100,$A302,'15m'!$I$7:$I$100,2)+SUMIFS('15n'!$J$7:$J$100,'15n'!$H$7:$H$100,$A302,'15n'!$I$7:$I$100,2)+SUMIFS('16'!$J$7:$J$100,'16'!$H$7:$H$100,$A302,'16'!$I$7:$I$100,2)+SUMIFS('16a'!$J$7:$J$100,'16a'!$H$7:$H$100,$A302,'16a'!$I$7:$I$100,2)+SUMIFS('17'!$J$7:$J$100,'17'!$H$7:$H$100,$A302,'17'!$I$7:$I$100,2)+SUMIFS('17a'!$J$7:$J$100,'17a'!$H$7:$H$100,$A302,'17a'!$I$7:$I$100,2)+SUMIFS('18'!$J$7:$J$100,'18'!$H$7:$H$100,$A302,'18'!$I$7:$I$100,2)+SUMIFS('18a'!$J$7:$J$100,'18a'!$H$7:$H$100,$A302,'18a'!$I$7:$I$100,2)
+SUMIFS('19'!$J$7:$J$100,'19'!$H$7:$H$100,$A302,'19'!$I$7:$I$100,2)+SUMIFS('20'!$J$7:$J$100,'20'!$H$7:$H$100,$A302,'20'!$I$7:$I$100,2)+SUMIFS('20a'!$J$7:$J$100,'20a'!$H$7:$H$100,$A302,'20a'!$I$7:$I$100,2)+SUMIFS('21'!$J$7:$J$100,'21'!$H$7:$H$100,$A302,'21'!$I$7:$I$100,2)+SUMIFS('22'!$J$7:$J$100,'22'!$H$7:$H$100,$A302,'22'!$I$7:$I$100,2)+SUMIFS('22a'!$J$7:$J$100,'22a'!$H$7:$H$100,$A302,'22a'!$I$7:$I$100,2)+SUMIFS('22b'!$J$7:$J$100,'22b'!$H$7:$H$100,$A302,'22b'!$I$7:$I$100,2)+SUMIFS('23'!$J$7:$J$100,'23'!$H$7:$H$100,$A302,'23'!$I$7:$I$100,2)+SUMIFS('24'!$J$7:$J$100,'24'!$H$7:$H$100,$A302,'24'!$I$7:$I$100,2)+SUMIFS('24a'!$J$7:$J$100,'24a'!$H$7:$H$100,$A302,'24a'!$I$7:$I$100,2)+SUMIFS('24b'!$J$7:$J$100,'24b'!$H$7:$H$100,$A302,'24b'!$I$7:$I$100,2)+SUMIFS('24c'!$J$7:$J$100,'24c'!$H$7:$H$100,$A302,'24c'!$I$7:$I$100,2)+SUMIFS('24d'!$J$7:$J$100,'24d'!$H$7:$H$100,$A302,'24d'!$I$7:$I$100,2)+SUMIFS('24e'!$J$7:$J$100,'24e'!$H$7:$H$100,$A302,'24e'!$I$7:$I$100,2)+SUMIFS('24f'!$J$7:$J$100,'24f'!$H$7:$H$100,$A302,'24f'!$I$7:$I$100,2)+SUMIFS('24g'!$J$7:$J$100,'24g'!$H$7:$H$100,$A302,'24g'!$I$7:$I$100,2)+SUMIFS('24h'!$J$7:$J$100,'24h'!$H$7:$H$100,$A302,'24h'!$I$7:$I$100,2)+SUMIFS('24i'!$J$7:$J$100,'24i'!$H$7:$H$100,$A302,'24i'!$I$7:$I$100,2)+SUMIFS('25'!$J$7:$J$100,'25'!$H$7:$H$100,$A302,'25'!$I$7:$I$100,2)+SUMIFS('26'!$J$7:$J$100,'26'!$H$7:$H$100,$A302,'26'!$I$7:$I$100,2)+SUMIFS('26a'!$J$7:$J$100,'26a'!$H$7:$H$100,$A302,'26a'!$I$7:$I$100,2)+SUMIFS('27'!$J$7:$J$100,'27'!$H$7:$H$100,$A302,'27'!$I$7:$I$100,2)+SUMIFS('27a'!$J$7:$J$100,'27a'!$H$7:$H$100,$A302,'27a'!$I$7:$I$100,2)+SUMIFS('28'!$J$7:$J$100,'28'!$H$7:$H$100,$A302,'28'!$I$7:$I$100,2)+SUMIFS('29'!$J$7:$J$100,'29'!$H$7:$H$100,$A302,'29'!$I$7:$I$100,2)</f>
        <v>0</v>
      </c>
      <c r="I302" s="258">
        <f>SUMIFS('12'!$J$7:$J$100,'12'!$H$7:$H$100,$A302,'12'!$I$7:$I$100,"")+SUMIFS('13'!$J$7:$J$100,'13'!$H$7:$H$100,$A302,'13'!$I$7:$I$100,"")+SUMIFS('14'!$J$7:$J$100,'14'!$H$7:$H$100,$A302,'14'!$I$7:$I$100,"")+SUMIFS('15'!$J$7:$J$100,'15'!$H$7:$H$100,$A302,'15'!$I$7:$I$100,"")+SUMIFS('15a'!$J$7:$J$100,'15a'!$H$7:$H$100,$A302,'15a'!$I$7:$I$100,"")+SUMIFS('15b'!$J$7:$J$100,'15b'!$H$7:$H$100,$A302,'15b'!$I$7:$I$100,"")+SUMIFS('15c'!$J$7:$J$100,'15c'!$H$7:$H$100,$A302,'15c'!$I$7:$I$100,"")+SUMIFS('15d'!$J$7:$J$100,'15d'!$H$7:$H$100,$A302,'15d'!$I$7:$I$100,"")+SUMIFS('15e'!$J$7:$J$100,'15e'!$H$7:$H$100,$A302,'15e'!$I$7:$I$100,"")+SUMIFS('15f'!$J$7:$J$100,'15f'!$H$7:$H$100,$A302,'15f'!$I$7:$I$100,"")+SUMIFS('15g'!$J$7:$J$100,'15g'!$H$7:$H$100,$A302,'15g'!$I$7:$I$100,"")+SUMIFS('15h'!$J$7:$J$100,'15h'!$H$7:$H$100,$A302,'15h'!$I$7:$I$100,"")+SUMIFS('15i'!$J$7:$J$100,'15i'!$H$7:$H$100,$A302,'15i'!$I$7:$I$100,"")+SUMIFS('15j'!$J$7:$J$100,'15j'!$H$7:$H$100,$A302,'15j'!$I$7:$I$100,"")+SUMIFS('15k'!$J$7:$J$100,'15k'!$H$7:$H$100,$A302,'15k'!$I$7:$I$100,"")+SUMIFS('15l'!$J$7:$J$100,'15l'!$H$7:$H$100,$A302,'15l'!$I$7:$I$100,"")+SUMIFS('15m'!$J$7:$J$100,'15m'!$H$7:$H$100,$A302,'15m'!$I$7:$I$100,"")+SUMIFS('15n'!$J$7:$J$100,'15n'!$H$7:$H$100,$A302,'15n'!$I$7:$I$100,"")+SUMIFS('16'!$J$7:$J$100,'16'!$H$7:$H$100,$A302,'16'!$I$7:$I$100,"")+SUMIFS('16a'!$J$7:$J$100,'16a'!$H$7:$H$100,$A302,'16a'!$I$7:$I$100,"")+SUMIFS('17'!$J$7:$J$100,'17'!$H$7:$H$100,$A302,'17'!$I$7:$I$100,"")+SUMIFS('17a'!$J$7:$J$100,'17a'!$H$7:$H$100,$A302,'17a'!$I$7:$I$100,"")+SUMIFS('18'!$J$7:$J$100,'18'!$H$7:$H$100,$A302,'18'!$I$7:$I$100,"")+SUMIFS('18a'!$J$7:$J$100,'18a'!$H$7:$H$100,$A302,'18a'!$I$7:$I$100,"")
+SUMIFS('19'!$J$7:$J$100,'19'!$H$7:$H$100,$A302,'19'!$I$7:$I$100,"")+SUMIFS('20'!$J$7:$J$100,'20'!$H$7:$H$100,$A302,'20'!$I$7:$I$100,"")+SUMIFS('20a'!$J$7:$J$100,'20a'!$H$7:$H$100,$A302,'20a'!$I$7:$I$100,"")+SUMIFS('21'!$J$7:$J$100,'21'!$H$7:$H$100,$A302,'21'!$I$7:$I$100,"")+SUMIFS('22'!$J$7:$J$100,'22'!$H$7:$H$100,$A302,'22'!$I$7:$I$100,"")+SUMIFS('22a'!$J$7:$J$100,'22a'!$H$7:$H$100,$A302,'22a'!$I$7:$I$100,"")+SUMIFS('22b'!$J$7:$J$100,'22b'!$H$7:$H$100,$A302,'22b'!$I$7:$I$100,"")+SUMIFS('23'!$J$7:$J$100,'23'!$H$7:$H$100,$A302,'23'!$I$7:$I$100,"")+SUMIFS('24'!$J$7:$J$100,'24'!$H$7:$H$100,$A302,'24'!$I$7:$I$100,"")+SUMIFS('24a'!$J$7:$J$100,'24a'!$H$7:$H$100,$A302,'24a'!$I$7:$I$100,"")+SUMIFS('24b'!$J$7:$J$100,'24b'!$H$7:$H$100,$A302,'24b'!$I$7:$I$100,"")+SUMIFS('24c'!$J$7:$J$100,'24c'!$H$7:$H$100,$A302,'24c'!$I$7:$I$100,"")+SUMIFS('24d'!$J$7:$J$100,'24d'!$H$7:$H$100,$A302,'24d'!$I$7:$I$100,"")+SUMIFS('24e'!$J$7:$J$100,'24e'!$H$7:$H$100,$A302,'24e'!$I$7:$I$100,"")+SUMIFS('24f'!$J$7:$J$100,'24f'!$H$7:$H$100,$A302,'24f'!$I$7:$I$100,"")+SUMIFS('24g'!$J$7:$J$100,'24g'!$H$7:$H$100,$A302,'24g'!$I$7:$I$100,"")+SUMIFS('24h'!$J$7:$J$100,'24h'!$H$7:$H$100,$A302,'24h'!$I$7:$I$100,"")+SUMIFS('24i'!$J$7:$J$100,'24i'!$H$7:$H$100,$A302,'24i'!$I$7:$I$100,"")+SUMIFS('25'!$J$7:$J$100,'25'!$H$7:$H$100,$A302,'25'!$I$7:$I$100,"")+SUMIFS('26'!$J$7:$J$100,'26'!$H$7:$H$100,$A302,'26'!$I$7:$I$100,"")+SUMIFS('26a'!$J$7:$J$100,'26a'!$H$7:$H$100,$A302,'26a'!$I$7:$I$100,"")+SUMIFS('27'!$J$7:$J$100,'27'!$H$7:$H$100,$A302,'27'!$I$7:$I$100,"")+SUMIFS('27a'!$J$7:$J$100,'27a'!$H$7:$H$100,$A302,'27a'!$I$7:$I$100,"")+SUMIFS('28'!$J$7:$J$100,'28'!$H$7:$H$100,$A302,'28'!$I$7:$I$100,"")+SUMIFS('29'!$J$7:$J$100,'29'!$H$7:$H$100,$A302,'29'!$I$7:$I$100,"")</f>
        <v>0</v>
      </c>
      <c r="J302" s="259">
        <f t="shared" si="65"/>
        <v>0</v>
      </c>
      <c r="S302" s="247">
        <f t="shared" si="66"/>
        <v>0</v>
      </c>
    </row>
    <row r="303" ht="12.75" customHeight="1">
      <c r="A303" s="1" t="s">
        <v>4618</v>
      </c>
      <c r="B303" s="1" t="s">
        <v>4619</v>
      </c>
      <c r="C303" s="257">
        <f>SUMIFS('12'!$N$7:$N$100,'12'!$H$7:$H$100,$A303,'12'!$I$7:$I$100,1)+SUMIFS('13'!$N$7:$N$100,'13'!$H$7:$H$100,$A303,'13'!$I$7:$I$100,1)+SUMIFS('14'!$N$7:$N$100,'14'!$H$7:$H$100,$A303,'14'!$I$7:$I$100,1)+SUMIFS('15'!$N$7:$N$100,'15'!$H$7:$H$100,$A303,'15'!$I$7:$I$100,1)+SUMIFS('15a'!$N$7:$N$100,'15a'!$H$7:$H$100,$A303,'15a'!$I$7:$I$100,1)+SUMIFS('15b'!$N$7:$N$100,'15b'!$H$7:$H$100,$A303,'15b'!$I$7:$I$100,1)+SUMIFS('15c'!$N$7:$N$100,'15c'!$H$7:$H$100,$A303,'15c'!$I$7:$I$100,1)+SUMIFS('15d'!$N$7:$N$100,'15d'!$H$7:$H$100,$A303,'15d'!$I$7:$I$100,1)+SUMIFS('15e'!$N$7:$N$100,'15e'!$H$7:$H$100,$A303,'15e'!$I$7:$I$100,1)+SUMIFS('15f'!$N$7:$N$100,'15f'!$H$7:$H$100,$A303,'15f'!$I$7:$I$100,1)+SUMIFS('15g'!$N$7:$N$100,'15g'!$H$7:$H$100,$A303,'15g'!$I$7:$I$100,1)+SUMIFS('15h'!$N$7:$N$100,'15h'!$H$7:$H$100,$A303,'15h'!$I$7:$I$100,1)+SUMIFS('15i'!$N$7:$N$100,'15i'!$H$7:$H$100,$A303,'15i'!$I$7:$I$100,1)+SUMIFS('15j'!$N$7:$N$100,'15j'!$H$7:$H$100,$A303,'15j'!$I$7:$I$100,1)+SUMIFS('15k'!$N$7:$N$100,'15k'!$H$7:$H$100,$A303,'15k'!$I$7:$I$100,1)+SUMIFS('15l'!$N$7:$N$100,'15l'!$H$7:$H$100,$A303,'15l'!$I$7:$I$100,1)+SUMIFS('15m'!$N$7:$N$100,'15m'!$H$7:$H$100,$A303,'15m'!$I$7:$I$100,1)+SUMIFS('15n'!$N$7:$N$100,'15n'!$H$7:$H$100,$A303,'15n'!$I$7:$I$100,1)+SUMIFS('16'!$N$7:$N$100,'16'!$H$7:$H$100,$A303,'16'!$I$7:$I$100,1)+SUMIFS('16a'!$N$7:$N$100,'16a'!$H$7:$H$100,$A303,'16a'!$I$7:$I$100,1)+SUMIFS('17'!$N$7:$N$100,'17'!$H$7:$H$100,$A303,'17'!$I$7:$I$100,1)+SUMIFS('17a'!$N$7:$N$100,'17a'!$H$7:$H$100,$A303,'17a'!$I$7:$I$100,1)+SUMIFS('18'!$N$7:$N$100,'18'!$H$7:$H$100,$A303,'18'!$I$7:$I$100,1)+SUMIFS('18a'!$N$7:$N$100,'18a'!$H$7:$H$100,$A303,'18a'!$I$7:$I$100,1)
+SUMIFS('19'!$N$7:$N$100,'19'!$H$7:$H$100,$A303,'19'!$I$7:$I$100,1)+SUMIFS('20'!$N$7:$N$100,'20'!$H$7:$H$100,$A303,'20'!$I$7:$I$100,1)+SUMIFS('20a'!$N$7:$N$100,'20a'!$H$7:$H$100,$A303,'20a'!$I$7:$I$100,1)+SUMIFS('21'!$N$7:$N$100,'21'!$H$7:$H$100,$A303,'21'!$I$7:$I$100,1)+SUMIFS('22'!$N$7:$N$100,'22'!$H$7:$H$100,$A303,'22'!$I$7:$I$100,1)+SUMIFS('22a'!$N$7:$N$100,'22a'!$H$7:$H$100,$A303,'22a'!$I$7:$I$100,1)+SUMIFS('22b'!$N$7:$N$100,'22b'!$H$7:$H$100,$A303,'22b'!$I$7:$I$100,1)+SUMIFS('23'!$N$7:$N$100,'23'!$H$7:$H$100,$A303,'23'!$I$7:$I$100,1)+SUMIFS('24'!$N$7:$N$100,'24'!$H$7:$H$100,$A303,'24'!$I$7:$I$100,1)+SUMIFS('24a'!$N$7:$N$100,'24a'!$H$7:$H$100,$A303,'24a'!$I$7:$I$100,1)+SUMIFS('24b'!$N$7:$N$100,'24b'!$H$7:$H$100,$A303,'24b'!$I$7:$I$100,1)+SUMIFS('24c'!$N$7:$N$100,'24c'!$H$7:$H$100,$A303,'24c'!$I$7:$I$100,1)+SUMIFS('24d'!$N$7:$N$100,'24d'!$H$7:$H$100,$A303,'24d'!$I$7:$I$100,1)+SUMIFS('24e'!$N$7:$N$100,'24e'!$H$7:$H$100,$A303,'24e'!$I$7:$I$100,1)+SUMIFS('24f'!$N$7:$N$100,'24f'!$H$7:$H$100,$A303,'24f'!$I$7:$I$100,1)+SUMIFS('24g'!$N$7:$N$100,'24g'!$H$7:$H$100,$A303,'24g'!$I$7:$I$100,1)+SUMIFS('24h'!$N$7:$N$100,'24h'!$H$7:$H$100,$A303,'24h'!$I$7:$I$100,1)+SUMIFS('24i'!$N$7:$N$100,'24i'!$H$7:$H$100,$A303,'24i'!$I$7:$I$100,1)+SUMIFS('25'!$N$7:$N$100,'25'!$H$7:$H$100,$A303,'25'!$I$7:$I$100,1)+SUMIFS('26'!$N$7:$N$100,'26'!$H$7:$H$100,$A303,'26'!$I$7:$I$100,1)+SUMIFS('26a'!$N$7:$N$100,'26a'!$H$7:$H$100,$A303,'26a'!$I$7:$I$100,1)+SUMIFS('27'!$N$7:$N$100,'27'!$H$7:$H$100,$A303,'27'!$I$7:$I$100,1)+SUMIFS('27a'!$N$7:$N$100,'27a'!$H$7:$H$100,$A303,'27a'!$I$7:$I$100,1)+SUMIFS('28'!$N$7:$N$100,'28'!$H$7:$H$100,$A303,'28'!$I$7:$I$100,1)+SUMIFS('29'!$N$7:$N$100,'29'!$H$7:$H$100,$A303,'29'!$I$7:$I$100,1)</f>
        <v>0</v>
      </c>
      <c r="D303" s="258">
        <f>SUMIFS('12'!$N$7:$N$100,'12'!$H$7:$H$100,$A303,'12'!$I$7:$I$100,2)+SUMIFS('13'!$N$7:$N$100,'13'!$H$7:$H$100,$A303,'13'!$I$7:$I$100,2)+SUMIFS('14'!$N$7:$N$100,'14'!$H$7:$H$100,$A303,'14'!$I$7:$I$100,2)+SUMIFS('15'!$N$7:$N$100,'15'!$H$7:$H$100,$A303,'15'!$I$7:$I$100,2)+SUMIFS('15a'!$N$7:$N$100,'15a'!$H$7:$H$100,$A303,'15a'!$I$7:$I$100,2)+SUMIFS('15b'!$N$7:$N$100,'15b'!$H$7:$H$100,$A303,'15b'!$I$7:$I$100,2)+SUMIFS('15c'!$N$7:$N$100,'15c'!$H$7:$H$100,$A303,'15c'!$I$7:$I$100,2)+SUMIFS('15d'!$N$7:$N$100,'15d'!$H$7:$H$100,$A303,'15d'!$I$7:$I$100,2)+SUMIFS('15e'!$N$7:$N$100,'15e'!$H$7:$H$100,$A303,'15e'!$I$7:$I$100,2)+SUMIFS('15f'!$N$7:$N$100,'15f'!$H$7:$H$100,$A303,'15f'!$I$7:$I$100,2)+SUMIFS('15g'!$N$7:$N$100,'15g'!$H$7:$H$100,$A303,'15g'!$I$7:$I$100,2)+SUMIFS('15h'!$N$7:$N$100,'15h'!$H$7:$H$100,$A303,'15h'!$I$7:$I$100,2)+SUMIFS('15i'!$N$7:$N$100,'15i'!$H$7:$H$100,$A303,'15i'!$I$7:$I$100,2)+SUMIFS('15j'!$N$7:$N$100,'15j'!$H$7:$H$100,$A303,'15j'!$I$7:$I$100,2)+SUMIFS('15k'!$N$7:$N$100,'15k'!$H$7:$H$100,$A303,'15k'!$I$7:$I$100,2)+SUMIFS('15l'!$N$7:$N$100,'15l'!$H$7:$H$100,$A303,'15l'!$I$7:$I$100,2)+SUMIFS('15m'!$N$7:$N$100,'15m'!$H$7:$H$100,$A303,'15m'!$I$7:$I$100,2)+SUMIFS('15n'!$N$7:$N$100,'15n'!$H$7:$H$100,$A303,'15n'!$I$7:$I$100,2)+SUMIFS('16'!$N$7:$N$100,'16'!$H$7:$H$100,$A303,'16'!$I$7:$I$100,2)+SUMIFS('16a'!$N$7:$N$100,'16a'!$H$7:$H$100,$A303,'16a'!$I$7:$I$100,2)+SUMIFS('17'!$N$7:$N$100,'17'!$H$7:$H$100,$A303,'17'!$I$7:$I$100,2)+SUMIFS('17a'!$N$7:$N$100,'17a'!$H$7:$H$100,$A303,'17a'!$I$7:$I$100,2)+SUMIFS('18'!$N$7:$N$100,'18'!$H$7:$H$100,$A303,'18'!$I$7:$I$100,2)+SUMIFS('18a'!$N$7:$N$100,'18a'!$H$7:$H$100,$A303,'18a'!$I$7:$I$100,2)
+SUMIFS('19'!$N$7:$N$100,'19'!$H$7:$H$100,$A303,'19'!$I$7:$I$100,2)+SUMIFS('20'!$N$7:$N$100,'20'!$H$7:$H$100,$A303,'20'!$I$7:$I$100,2)+SUMIFS('20a'!$N$7:$N$100,'20a'!$H$7:$H$100,$A303,'20a'!$I$7:$I$100,2)+SUMIFS('21'!$N$7:$N$100,'21'!$H$7:$H$100,$A303,'21'!$I$7:$I$100,2)+SUMIFS('22'!$N$7:$N$100,'22'!$H$7:$H$100,$A303,'22'!$I$7:$I$100,2)+SUMIFS('22a'!$N$7:$N$100,'22a'!$H$7:$H$100,$A303,'22a'!$I$7:$I$100,2)+SUMIFS('22b'!$N$7:$N$100,'22b'!$H$7:$H$100,$A303,'22b'!$I$7:$I$100,2)+SUMIFS('23'!$N$7:$N$100,'23'!$H$7:$H$100,$A303,'23'!$I$7:$I$100,2)+SUMIFS('24'!$N$7:$N$100,'24'!$H$7:$H$100,$A303,'24'!$I$7:$I$100,2)+SUMIFS('24a'!$N$7:$N$100,'24a'!$H$7:$H$100,$A303,'24a'!$I$7:$I$100,2)+SUMIFS('24b'!$N$7:$N$100,'24b'!$H$7:$H$100,$A303,'24b'!$I$7:$I$100,2)+SUMIFS('24c'!$N$7:$N$100,'24c'!$H$7:$H$100,$A303,'24c'!$I$7:$I$100,2)+SUMIFS('24d'!$N$7:$N$100,'24d'!$H$7:$H$100,$A303,'24d'!$I$7:$I$100,2)+SUMIFS('24e'!$N$7:$N$100,'24e'!$H$7:$H$100,$A303,'24e'!$I$7:$I$100,2)+SUMIFS('24f'!$N$7:$N$100,'24f'!$H$7:$H$100,$A303,'24f'!$I$7:$I$100,2)+SUMIFS('24g'!$N$7:$N$100,'24g'!$H$7:$H$100,$A303,'24g'!$I$7:$I$100,2)+SUMIFS('24h'!$N$7:$N$100,'24h'!$H$7:$H$100,$A303,'24h'!$I$7:$I$100,2)+SUMIFS('24i'!$N$7:$N$100,'24i'!$H$7:$H$100,$A303,'24i'!$I$7:$I$100,2)+SUMIFS('25'!$N$7:$N$100,'25'!$H$7:$H$100,$A303,'25'!$I$7:$I$100,2)+SUMIFS('26'!$N$7:$N$100,'26'!$H$7:$H$100,$A303,'26'!$I$7:$I$100,2)+SUMIFS('26a'!$N$7:$N$100,'26a'!$H$7:$H$100,$A303,'26a'!$I$7:$I$100,2)+SUMIFS('27'!$N$7:$N$100,'27'!$H$7:$H$100,$A303,'27'!$I$7:$I$100,2)+SUMIFS('27a'!$N$7:$N$100,'27a'!$H$7:$H$100,$A303,'27a'!$I$7:$I$100,2)+SUMIFS('28'!$N$7:$N$100,'28'!$H$7:$H$100,$A303,'28'!$I$7:$I$100,2)+SUMIFS('29'!$N$7:$N$100,'29'!$H$7:$H$100,$A303,'29'!$I$7:$I$100,2)</f>
        <v>0</v>
      </c>
      <c r="E303" s="258">
        <f>SUMIFS('12'!$N$7:$N$100,'12'!$H$7:$H$100,$A303,'12'!$I$7:$I$100,"")+SUMIFS('13'!$N$7:$N$100,'13'!$H$7:$H$100,$A303,'13'!$I$7:$I$100,"")+SUMIFS('14'!$N$7:$N$100,'14'!$H$7:$H$100,$A303,'14'!$I$7:$I$100,"")+SUMIFS('15'!$N$7:$N$100,'15'!$H$7:$H$100,$A303,'15'!$I$7:$I$100,"")+SUMIFS('15a'!$N$7:$N$100,'15a'!$H$7:$H$100,$A303,'15a'!$I$7:$I$100,"")+SUMIFS('15b'!$N$7:$N$100,'15b'!$H$7:$H$100,$A303,'15b'!$I$7:$I$100,"")+SUMIFS('15c'!$N$7:$N$100,'15c'!$H$7:$H$100,$A303,'15c'!$I$7:$I$100,"")+SUMIFS('15d'!$N$7:$N$100,'15d'!$H$7:$H$100,$A303,'15d'!$I$7:$I$100,"")+SUMIFS('15e'!$N$7:$N$100,'15e'!$H$7:$H$100,$A303,'15e'!$I$7:$I$100,"")+SUMIFS('15f'!$N$7:$N$100,'15f'!$H$7:$H$100,$A303,'15f'!$I$7:$I$100,"")+SUMIFS('15g'!$N$7:$N$100,'15g'!$H$7:$H$100,$A303,'15g'!$I$7:$I$100,"")+SUMIFS('15h'!$N$7:$N$100,'15h'!$H$7:$H$100,$A303,'15h'!$I$7:$I$100,"")+SUMIFS('15i'!$N$7:$N$100,'15i'!$H$7:$H$100,$A303,'15i'!$I$7:$I$100,"")+SUMIFS('15j'!$N$7:$N$100,'15j'!$H$7:$H$100,$A303,'15j'!$I$7:$I$100,"")+SUMIFS('15k'!$N$7:$N$100,'15k'!$H$7:$H$100,$A303,'15k'!$I$7:$I$100,"")+SUMIFS('15l'!$N$7:$N$100,'15l'!$H$7:$H$100,$A303,'15l'!$I$7:$I$100,"")+SUMIFS('15m'!$N$7:$N$100,'15m'!$H$7:$H$100,$A303,'15m'!$I$7:$I$100,"")+SUMIFS('15n'!$N$7:$N$100,'15n'!$H$7:$H$100,$A303,'15n'!$I$7:$I$100,"")+SUMIFS('16'!$N$7:$N$100,'16'!$H$7:$H$100,$A303,'16'!$I$7:$I$100,"")+SUMIFS('16a'!$N$7:$N$100,'16a'!$H$7:$H$100,$A303,'16a'!$I$7:$I$100,"")+SUMIFS('17'!$N$7:$N$100,'17'!$H$7:$H$100,$A303,'17'!$I$7:$I$100,"")+SUMIFS('17a'!$N$7:$N$100,'17a'!$H$7:$H$100,$A303,'17a'!$I$7:$I$100,"")+SUMIFS('18'!$N$7:$N$100,'18'!$H$7:$H$100,$A303,'18'!$I$7:$I$100,"")+SUMIFS('18a'!$N$7:$N$100,'18a'!$H$7:$H$100,$A303,'18a'!$I$7:$I$100,"")
+SUMIFS('19'!$N$7:$N$100,'19'!$H$7:$H$100,$A303,'19'!$I$7:$I$100,"")+SUMIFS('20'!$N$7:$N$100,'20'!$H$7:$H$100,$A303,'20'!$I$7:$I$100,"")+SUMIFS('20a'!$N$7:$N$100,'20a'!$H$7:$H$100,$A303,'20a'!$I$7:$I$100,"")+SUMIFS('21'!$N$7:$N$100,'21'!$H$7:$H$100,$A303,'21'!$I$7:$I$100,"")+SUMIFS('22'!$N$7:$N$100,'22'!$H$7:$H$100,$A303,'22'!$I$7:$I$100,"")+SUMIFS('22a'!$N$7:$N$100,'22a'!$H$7:$H$100,$A303,'22a'!$I$7:$I$100,"")+SUMIFS('22b'!$N$7:$N$100,'22b'!$H$7:$H$100,$A303,'22b'!$I$7:$I$100,"")+SUMIFS('23'!$N$7:$N$100,'23'!$H$7:$H$100,$A303,'23'!$I$7:$I$100,"")+SUMIFS('24'!$N$7:$N$100,'24'!$H$7:$H$100,$A303,'24'!$I$7:$I$100,"")+SUMIFS('24a'!$N$7:$N$100,'24a'!$H$7:$H$100,$A303,'24a'!$I$7:$I$100,"")+SUMIFS('24b'!$N$7:$N$100,'24b'!$H$7:$H$100,$A303,'24b'!$I$7:$I$100,"")+SUMIFS('24c'!$N$7:$N$100,'24c'!$H$7:$H$100,$A303,'24c'!$I$7:$I$100,"")+SUMIFS('24d'!$N$7:$N$100,'24d'!$H$7:$H$100,$A303,'24d'!$I$7:$I$100,"")+SUMIFS('24e'!$N$7:$N$100,'24e'!$H$7:$H$100,$A303,'24e'!$I$7:$I$100,"")+SUMIFS('24f'!$N$7:$N$100,'24f'!$H$7:$H$100,$A303,'24f'!$I$7:$I$100,"")+SUMIFS('24g'!$N$7:$N$100,'24g'!$H$7:$H$100,$A303,'24g'!$I$7:$I$100,"")+SUMIFS('24h'!$N$7:$N$100,'24h'!$H$7:$H$100,$A303,'24h'!$I$7:$I$100,"")+SUMIFS('24i'!$N$7:$N$100,'24i'!$H$7:$H$100,$A303,'24i'!$I$7:$I$100,"")+SUMIFS('25'!$N$7:$N$100,'25'!$H$7:$H$100,$A303,'25'!$I$7:$I$100,"")+SUMIFS('26'!$N$7:$N$100,'26'!$H$7:$H$100,$A303,'26'!$I$7:$I$100,"")+SUMIFS('26a'!$N$7:$N$100,'26a'!$H$7:$H$100,$A303,'26a'!$I$7:$I$100,"")+SUMIFS('27'!$N$7:$N$100,'27'!$H$7:$H$100,$A303,'27'!$I$7:$I$100,"")+SUMIFS('27a'!$N$7:$N$100,'27a'!$H$7:$H$100,$A303,'27a'!$I$7:$I$100,"")+SUMIFS('28'!$N$7:$N$100,'28'!$H$7:$H$100,$A303,'28'!$I$7:$I$100,"")+SUMIFS('29'!$N$7:$N$100,'29'!$H$7:$H$100,$A303,'29'!$I$7:$I$100,"")</f>
        <v>0</v>
      </c>
      <c r="F303" s="259">
        <f t="shared" si="64"/>
        <v>0</v>
      </c>
      <c r="G303" s="257">
        <f>SUMIFS('12'!$J$7:$J$100,'12'!$H$7:$H$100,$A303,'12'!$I$7:$I$100,1)+SUMIFS('13'!$J$7:$J$100,'13'!$H$7:$H$100,$A303,'13'!$I$7:$I$100,1)+SUMIFS('14'!$J$7:$J$100,'14'!$H$7:$H$100,$A303,'14'!$I$7:$I$100,1)+SUMIFS('15'!$J$7:$J$100,'15'!$H$7:$H$100,$A303,'15'!$I$7:$I$100,1)+SUMIFS('15a'!$J$7:$J$100,'15a'!$H$7:$H$100,$A303,'15a'!$I$7:$I$100,1)+SUMIFS('15b'!$J$7:$J$100,'15b'!$H$7:$H$100,$A303,'15b'!$I$7:$I$100,1)+SUMIFS('15c'!$J$7:$J$100,'15c'!$H$7:$H$100,$A303,'15c'!$I$7:$I$100,1)+SUMIFS('15d'!$J$7:$J$100,'15d'!$H$7:$H$100,$A303,'15d'!$I$7:$I$100,1)+SUMIFS('15e'!$J$7:$J$100,'15e'!$H$7:$H$100,$A303,'15e'!$I$7:$I$100,1)+SUMIFS('15f'!$J$7:$J$100,'15f'!$H$7:$H$100,$A303,'15f'!$I$7:$I$100,1)+SUMIFS('15g'!$J$7:$J$100,'15g'!$H$7:$H$100,$A303,'15g'!$I$7:$I$100,1)+SUMIFS('15h'!$J$7:$J$100,'15h'!$H$7:$H$100,$A303,'15h'!$I$7:$I$100,1)+SUMIFS('15i'!$J$7:$J$100,'15i'!$H$7:$H$100,$A303,'15i'!$I$7:$I$100,1)+SUMIFS('15j'!$J$7:$J$100,'15j'!$H$7:$H$100,$A303,'15j'!$I$7:$I$100,1)+SUMIFS('15k'!$J$7:$J$100,'15k'!$H$7:$H$100,$A303,'15k'!$I$7:$I$100,1)+SUMIFS('15l'!$J$7:$J$100,'15l'!$H$7:$H$100,$A303,'15l'!$I$7:$I$100,1)+SUMIFS('15m'!$J$7:$J$100,'15m'!$H$7:$H$100,$A303,'15m'!$I$7:$I$100,1)+SUMIFS('15n'!$J$7:$J$100,'15n'!$H$7:$H$100,$A303,'15n'!$I$7:$I$100,1)+SUMIFS('16'!$J$7:$J$100,'16'!$H$7:$H$100,$A303,'16'!$I$7:$I$100,1)+SUMIFS('16a'!$J$7:$J$100,'16a'!$H$7:$H$100,$A303,'16a'!$I$7:$I$100,1)+SUMIFS('17'!$J$7:$J$100,'17'!$H$7:$H$100,$A303,'17'!$I$7:$I$100,1)+SUMIFS('17a'!$J$7:$J$100,'17a'!$H$7:$H$100,$A303,'17a'!$I$7:$I$100,1)+SUMIFS('18'!$J$7:$J$100,'18'!$H$7:$H$100,$A303,'18'!$I$7:$I$100,1)+SUMIFS('18a'!$J$7:$J$100,'18a'!$H$7:$H$100,$A303,'18a'!$I$7:$I$100,1)
+SUMIFS('19'!$J$7:$J$100,'19'!$H$7:$H$100,$A303,'19'!$I$7:$I$100,1)+SUMIFS('20'!$J$7:$J$100,'20'!$H$7:$H$100,$A303,'20'!$I$7:$I$100,1)+SUMIFS('20a'!$J$7:$J$100,'20a'!$H$7:$H$100,$A303,'20a'!$I$7:$I$100,1)+SUMIFS('21'!$J$7:$J$100,'21'!$H$7:$H$100,$A303,'21'!$I$7:$I$100,1)+SUMIFS('22'!$J$7:$J$100,'22'!$H$7:$H$100,$A303,'22'!$I$7:$I$100,1)+SUMIFS('22a'!$J$7:$J$100,'22a'!$H$7:$H$100,$A303,'22a'!$I$7:$I$100,1)+SUMIFS('22b'!$J$7:$J$100,'22b'!$H$7:$H$100,$A303,'22b'!$I$7:$I$100,1)+SUMIFS('23'!$J$7:$J$100,'23'!$H$7:$H$100,$A303,'23'!$I$7:$I$100,1)+SUMIFS('24'!$J$7:$J$100,'24'!$H$7:$H$100,$A303,'24'!$I$7:$I$100,1)+SUMIFS('24a'!$J$7:$J$100,'24a'!$H$7:$H$100,$A303,'24a'!$I$7:$I$100,1)+SUMIFS('24b'!$J$7:$J$100,'24b'!$H$7:$H$100,$A303,'24b'!$I$7:$I$100,1)+SUMIFS('24c'!$J$7:$J$100,'24c'!$H$7:$H$100,$A303,'24c'!$I$7:$I$100,1)+SUMIFS('24d'!$J$7:$J$100,'24d'!$H$7:$H$100,$A303,'24d'!$I$7:$I$100,1)+SUMIFS('24e'!$J$7:$J$100,'24e'!$H$7:$H$100,$A303,'24e'!$I$7:$I$100,1)+SUMIFS('24f'!$J$7:$J$100,'24f'!$H$7:$H$100,$A303,'24f'!$I$7:$I$100,1)+SUMIFS('24g'!$J$7:$J$100,'24g'!$H$7:$H$100,$A303,'24g'!$I$7:$I$100,1)+SUMIFS('24h'!$J$7:$J$100,'24h'!$H$7:$H$100,$A303,'24h'!$I$7:$I$100,1)+SUMIFS('24i'!$J$7:$J$100,'24i'!$H$7:$H$100,$A303,'24i'!$I$7:$I$100,1)+SUMIFS('25'!$J$7:$J$100,'25'!$H$7:$H$100,$A303,'25'!$I$7:$I$100,1)+SUMIFS('26'!$J$7:$J$100,'26'!$H$7:$H$100,$A303,'26'!$I$7:$I$100,1)+SUMIFS('26a'!$J$7:$J$100,'26a'!$H$7:$H$100,$A303,'26a'!$I$7:$I$100,1)+SUMIFS('27'!$J$7:$J$100,'27'!$H$7:$H$100,$A303,'27'!$I$7:$I$100,1)+SUMIFS('27a'!$J$7:$J$100,'27a'!$H$7:$H$100,$A303,'27a'!$I$7:$I$100,1)+SUMIFS('28'!$J$7:$J$100,'28'!$H$7:$H$100,$A303,'28'!$I$7:$I$100,1)+SUMIFS('29'!$J$7:$J$100,'29'!$H$7:$H$100,$A303,'29'!$I$7:$I$100,1)</f>
        <v>0</v>
      </c>
      <c r="H303" s="258">
        <f>SUMIFS('12'!$J$7:$J$100,'12'!$H$7:$H$100,$A303,'12'!$I$7:$I$100,2)+SUMIFS('13'!$J$7:$J$100,'13'!$H$7:$H$100,$A303,'13'!$I$7:$I$100,2)+SUMIFS('14'!$J$7:$J$100,'14'!$H$7:$H$100,$A303,'14'!$I$7:$I$100,2)+SUMIFS('15'!$J$7:$J$100,'15'!$H$7:$H$100,$A303,'15'!$I$7:$I$100,2)+SUMIFS('15a'!$J$7:$J$100,'15a'!$H$7:$H$100,$A303,'15a'!$I$7:$I$100,2)+SUMIFS('15b'!$J$7:$J$100,'15b'!$H$7:$H$100,$A303,'15b'!$I$7:$I$100,2)+SUMIFS('15c'!$J$7:$J$100,'15c'!$H$7:$H$100,$A303,'15c'!$I$7:$I$100,2)+SUMIFS('15d'!$J$7:$J$100,'15d'!$H$7:$H$100,$A303,'15d'!$I$7:$I$100,2)+SUMIFS('15e'!$J$7:$J$100,'15e'!$H$7:$H$100,$A303,'15e'!$I$7:$I$100,2)+SUMIFS('15f'!$J$7:$J$100,'15f'!$H$7:$H$100,$A303,'15f'!$I$7:$I$100,2)+SUMIFS('15g'!$J$7:$J$100,'15g'!$H$7:$H$100,$A303,'15g'!$I$7:$I$100,2)+SUMIFS('15h'!$J$7:$J$100,'15h'!$H$7:$H$100,$A303,'15h'!$I$7:$I$100,2)+SUMIFS('15i'!$J$7:$J$100,'15i'!$H$7:$H$100,$A303,'15i'!$I$7:$I$100,2)+SUMIFS('15j'!$J$7:$J$100,'15j'!$H$7:$H$100,$A303,'15j'!$I$7:$I$100,2)+SUMIFS('15k'!$J$7:$J$100,'15k'!$H$7:$H$100,$A303,'15k'!$I$7:$I$100,2)+SUMIFS('15l'!$J$7:$J$100,'15l'!$H$7:$H$100,$A303,'15l'!$I$7:$I$100,2)+SUMIFS('15m'!$J$7:$J$100,'15m'!$H$7:$H$100,$A303,'15m'!$I$7:$I$100,2)+SUMIFS('15n'!$J$7:$J$100,'15n'!$H$7:$H$100,$A303,'15n'!$I$7:$I$100,2)+SUMIFS('16'!$J$7:$J$100,'16'!$H$7:$H$100,$A303,'16'!$I$7:$I$100,2)+SUMIFS('16a'!$J$7:$J$100,'16a'!$H$7:$H$100,$A303,'16a'!$I$7:$I$100,2)+SUMIFS('17'!$J$7:$J$100,'17'!$H$7:$H$100,$A303,'17'!$I$7:$I$100,2)+SUMIFS('17a'!$J$7:$J$100,'17a'!$H$7:$H$100,$A303,'17a'!$I$7:$I$100,2)+SUMIFS('18'!$J$7:$J$100,'18'!$H$7:$H$100,$A303,'18'!$I$7:$I$100,2)+SUMIFS('18a'!$J$7:$J$100,'18a'!$H$7:$H$100,$A303,'18a'!$I$7:$I$100,2)
+SUMIFS('19'!$J$7:$J$100,'19'!$H$7:$H$100,$A303,'19'!$I$7:$I$100,2)+SUMIFS('20'!$J$7:$J$100,'20'!$H$7:$H$100,$A303,'20'!$I$7:$I$100,2)+SUMIFS('20a'!$J$7:$J$100,'20a'!$H$7:$H$100,$A303,'20a'!$I$7:$I$100,2)+SUMIFS('21'!$J$7:$J$100,'21'!$H$7:$H$100,$A303,'21'!$I$7:$I$100,2)+SUMIFS('22'!$J$7:$J$100,'22'!$H$7:$H$100,$A303,'22'!$I$7:$I$100,2)+SUMIFS('22a'!$J$7:$J$100,'22a'!$H$7:$H$100,$A303,'22a'!$I$7:$I$100,2)+SUMIFS('22b'!$J$7:$J$100,'22b'!$H$7:$H$100,$A303,'22b'!$I$7:$I$100,2)+SUMIFS('23'!$J$7:$J$100,'23'!$H$7:$H$100,$A303,'23'!$I$7:$I$100,2)+SUMIFS('24'!$J$7:$J$100,'24'!$H$7:$H$100,$A303,'24'!$I$7:$I$100,2)+SUMIFS('24a'!$J$7:$J$100,'24a'!$H$7:$H$100,$A303,'24a'!$I$7:$I$100,2)+SUMIFS('24b'!$J$7:$J$100,'24b'!$H$7:$H$100,$A303,'24b'!$I$7:$I$100,2)+SUMIFS('24c'!$J$7:$J$100,'24c'!$H$7:$H$100,$A303,'24c'!$I$7:$I$100,2)+SUMIFS('24d'!$J$7:$J$100,'24d'!$H$7:$H$100,$A303,'24d'!$I$7:$I$100,2)+SUMIFS('24e'!$J$7:$J$100,'24e'!$H$7:$H$100,$A303,'24e'!$I$7:$I$100,2)+SUMIFS('24f'!$J$7:$J$100,'24f'!$H$7:$H$100,$A303,'24f'!$I$7:$I$100,2)+SUMIFS('24g'!$J$7:$J$100,'24g'!$H$7:$H$100,$A303,'24g'!$I$7:$I$100,2)+SUMIFS('24h'!$J$7:$J$100,'24h'!$H$7:$H$100,$A303,'24h'!$I$7:$I$100,2)+SUMIFS('24i'!$J$7:$J$100,'24i'!$H$7:$H$100,$A303,'24i'!$I$7:$I$100,2)+SUMIFS('25'!$J$7:$J$100,'25'!$H$7:$H$100,$A303,'25'!$I$7:$I$100,2)+SUMIFS('26'!$J$7:$J$100,'26'!$H$7:$H$100,$A303,'26'!$I$7:$I$100,2)+SUMIFS('26a'!$J$7:$J$100,'26a'!$H$7:$H$100,$A303,'26a'!$I$7:$I$100,2)+SUMIFS('27'!$J$7:$J$100,'27'!$H$7:$H$100,$A303,'27'!$I$7:$I$100,2)+SUMIFS('27a'!$J$7:$J$100,'27a'!$H$7:$H$100,$A303,'27a'!$I$7:$I$100,2)+SUMIFS('28'!$J$7:$J$100,'28'!$H$7:$H$100,$A303,'28'!$I$7:$I$100,2)+SUMIFS('29'!$J$7:$J$100,'29'!$H$7:$H$100,$A303,'29'!$I$7:$I$100,2)</f>
        <v>0</v>
      </c>
      <c r="I303" s="258">
        <f>SUMIFS('12'!$J$7:$J$100,'12'!$H$7:$H$100,$A303,'12'!$I$7:$I$100,"")+SUMIFS('13'!$J$7:$J$100,'13'!$H$7:$H$100,$A303,'13'!$I$7:$I$100,"")+SUMIFS('14'!$J$7:$J$100,'14'!$H$7:$H$100,$A303,'14'!$I$7:$I$100,"")+SUMIFS('15'!$J$7:$J$100,'15'!$H$7:$H$100,$A303,'15'!$I$7:$I$100,"")+SUMIFS('15a'!$J$7:$J$100,'15a'!$H$7:$H$100,$A303,'15a'!$I$7:$I$100,"")+SUMIFS('15b'!$J$7:$J$100,'15b'!$H$7:$H$100,$A303,'15b'!$I$7:$I$100,"")+SUMIFS('15c'!$J$7:$J$100,'15c'!$H$7:$H$100,$A303,'15c'!$I$7:$I$100,"")+SUMIFS('15d'!$J$7:$J$100,'15d'!$H$7:$H$100,$A303,'15d'!$I$7:$I$100,"")+SUMIFS('15e'!$J$7:$J$100,'15e'!$H$7:$H$100,$A303,'15e'!$I$7:$I$100,"")+SUMIFS('15f'!$J$7:$J$100,'15f'!$H$7:$H$100,$A303,'15f'!$I$7:$I$100,"")+SUMIFS('15g'!$J$7:$J$100,'15g'!$H$7:$H$100,$A303,'15g'!$I$7:$I$100,"")+SUMIFS('15h'!$J$7:$J$100,'15h'!$H$7:$H$100,$A303,'15h'!$I$7:$I$100,"")+SUMIFS('15i'!$J$7:$J$100,'15i'!$H$7:$H$100,$A303,'15i'!$I$7:$I$100,"")+SUMIFS('15j'!$J$7:$J$100,'15j'!$H$7:$H$100,$A303,'15j'!$I$7:$I$100,"")+SUMIFS('15k'!$J$7:$J$100,'15k'!$H$7:$H$100,$A303,'15k'!$I$7:$I$100,"")+SUMIFS('15l'!$J$7:$J$100,'15l'!$H$7:$H$100,$A303,'15l'!$I$7:$I$100,"")+SUMIFS('15m'!$J$7:$J$100,'15m'!$H$7:$H$100,$A303,'15m'!$I$7:$I$100,"")+SUMIFS('15n'!$J$7:$J$100,'15n'!$H$7:$H$100,$A303,'15n'!$I$7:$I$100,"")+SUMIFS('16'!$J$7:$J$100,'16'!$H$7:$H$100,$A303,'16'!$I$7:$I$100,"")+SUMIFS('16a'!$J$7:$J$100,'16a'!$H$7:$H$100,$A303,'16a'!$I$7:$I$100,"")+SUMIFS('17'!$J$7:$J$100,'17'!$H$7:$H$100,$A303,'17'!$I$7:$I$100,"")+SUMIFS('17a'!$J$7:$J$100,'17a'!$H$7:$H$100,$A303,'17a'!$I$7:$I$100,"")+SUMIFS('18'!$J$7:$J$100,'18'!$H$7:$H$100,$A303,'18'!$I$7:$I$100,"")+SUMIFS('18a'!$J$7:$J$100,'18a'!$H$7:$H$100,$A303,'18a'!$I$7:$I$100,"")
+SUMIFS('19'!$J$7:$J$100,'19'!$H$7:$H$100,$A303,'19'!$I$7:$I$100,"")+SUMIFS('20'!$J$7:$J$100,'20'!$H$7:$H$100,$A303,'20'!$I$7:$I$100,"")+SUMIFS('20a'!$J$7:$J$100,'20a'!$H$7:$H$100,$A303,'20a'!$I$7:$I$100,"")+SUMIFS('21'!$J$7:$J$100,'21'!$H$7:$H$100,$A303,'21'!$I$7:$I$100,"")+SUMIFS('22'!$J$7:$J$100,'22'!$H$7:$H$100,$A303,'22'!$I$7:$I$100,"")+SUMIFS('22a'!$J$7:$J$100,'22a'!$H$7:$H$100,$A303,'22a'!$I$7:$I$100,"")+SUMIFS('22b'!$J$7:$J$100,'22b'!$H$7:$H$100,$A303,'22b'!$I$7:$I$100,"")+SUMIFS('23'!$J$7:$J$100,'23'!$H$7:$H$100,$A303,'23'!$I$7:$I$100,"")+SUMIFS('24'!$J$7:$J$100,'24'!$H$7:$H$100,$A303,'24'!$I$7:$I$100,"")+SUMIFS('24a'!$J$7:$J$100,'24a'!$H$7:$H$100,$A303,'24a'!$I$7:$I$100,"")+SUMIFS('24b'!$J$7:$J$100,'24b'!$H$7:$H$100,$A303,'24b'!$I$7:$I$100,"")+SUMIFS('24c'!$J$7:$J$100,'24c'!$H$7:$H$100,$A303,'24c'!$I$7:$I$100,"")+SUMIFS('24d'!$J$7:$J$100,'24d'!$H$7:$H$100,$A303,'24d'!$I$7:$I$100,"")+SUMIFS('24e'!$J$7:$J$100,'24e'!$H$7:$H$100,$A303,'24e'!$I$7:$I$100,"")+SUMIFS('24f'!$J$7:$J$100,'24f'!$H$7:$H$100,$A303,'24f'!$I$7:$I$100,"")+SUMIFS('24g'!$J$7:$J$100,'24g'!$H$7:$H$100,$A303,'24g'!$I$7:$I$100,"")+SUMIFS('24h'!$J$7:$J$100,'24h'!$H$7:$H$100,$A303,'24h'!$I$7:$I$100,"")+SUMIFS('24i'!$J$7:$J$100,'24i'!$H$7:$H$100,$A303,'24i'!$I$7:$I$100,"")+SUMIFS('25'!$J$7:$J$100,'25'!$H$7:$H$100,$A303,'25'!$I$7:$I$100,"")+SUMIFS('26'!$J$7:$J$100,'26'!$H$7:$H$100,$A303,'26'!$I$7:$I$100,"")+SUMIFS('26a'!$J$7:$J$100,'26a'!$H$7:$H$100,$A303,'26a'!$I$7:$I$100,"")+SUMIFS('27'!$J$7:$J$100,'27'!$H$7:$H$100,$A303,'27'!$I$7:$I$100,"")+SUMIFS('27a'!$J$7:$J$100,'27a'!$H$7:$H$100,$A303,'27a'!$I$7:$I$100,"")+SUMIFS('28'!$J$7:$J$100,'28'!$H$7:$H$100,$A303,'28'!$I$7:$I$100,"")+SUMIFS('29'!$J$7:$J$100,'29'!$H$7:$H$100,$A303,'29'!$I$7:$I$100,"")</f>
        <v>0</v>
      </c>
      <c r="J303" s="259">
        <f t="shared" si="65"/>
        <v>0</v>
      </c>
      <c r="S303" s="247">
        <f t="shared" si="66"/>
        <v>0</v>
      </c>
    </row>
    <row r="304" ht="12.75" customHeight="1">
      <c r="A304" s="1" t="s">
        <v>4620</v>
      </c>
      <c r="B304" s="1" t="s">
        <v>4621</v>
      </c>
      <c r="C304" s="257">
        <f>SUMIFS('12'!$N$7:$N$100,'12'!$H$7:$H$100,$A304,'12'!$I$7:$I$100,1)+SUMIFS('13'!$N$7:$N$100,'13'!$H$7:$H$100,$A304,'13'!$I$7:$I$100,1)+SUMIFS('14'!$N$7:$N$100,'14'!$H$7:$H$100,$A304,'14'!$I$7:$I$100,1)+SUMIFS('15'!$N$7:$N$100,'15'!$H$7:$H$100,$A304,'15'!$I$7:$I$100,1)+SUMIFS('15a'!$N$7:$N$100,'15a'!$H$7:$H$100,$A304,'15a'!$I$7:$I$100,1)+SUMIFS('15b'!$N$7:$N$100,'15b'!$H$7:$H$100,$A304,'15b'!$I$7:$I$100,1)+SUMIFS('15c'!$N$7:$N$100,'15c'!$H$7:$H$100,$A304,'15c'!$I$7:$I$100,1)+SUMIFS('15d'!$N$7:$N$100,'15d'!$H$7:$H$100,$A304,'15d'!$I$7:$I$100,1)+SUMIFS('15e'!$N$7:$N$100,'15e'!$H$7:$H$100,$A304,'15e'!$I$7:$I$100,1)+SUMIFS('15f'!$N$7:$N$100,'15f'!$H$7:$H$100,$A304,'15f'!$I$7:$I$100,1)+SUMIFS('15g'!$N$7:$N$100,'15g'!$H$7:$H$100,$A304,'15g'!$I$7:$I$100,1)+SUMIFS('15h'!$N$7:$N$100,'15h'!$H$7:$H$100,$A304,'15h'!$I$7:$I$100,1)+SUMIFS('15i'!$N$7:$N$100,'15i'!$H$7:$H$100,$A304,'15i'!$I$7:$I$100,1)+SUMIFS('15j'!$N$7:$N$100,'15j'!$H$7:$H$100,$A304,'15j'!$I$7:$I$100,1)+SUMIFS('15k'!$N$7:$N$100,'15k'!$H$7:$H$100,$A304,'15k'!$I$7:$I$100,1)+SUMIFS('15l'!$N$7:$N$100,'15l'!$H$7:$H$100,$A304,'15l'!$I$7:$I$100,1)+SUMIFS('15m'!$N$7:$N$100,'15m'!$H$7:$H$100,$A304,'15m'!$I$7:$I$100,1)+SUMIFS('15n'!$N$7:$N$100,'15n'!$H$7:$H$100,$A304,'15n'!$I$7:$I$100,1)+SUMIFS('16'!$N$7:$N$100,'16'!$H$7:$H$100,$A304,'16'!$I$7:$I$100,1)+SUMIFS('16a'!$N$7:$N$100,'16a'!$H$7:$H$100,$A304,'16a'!$I$7:$I$100,1)+SUMIFS('17'!$N$7:$N$100,'17'!$H$7:$H$100,$A304,'17'!$I$7:$I$100,1)+SUMIFS('17a'!$N$7:$N$100,'17a'!$H$7:$H$100,$A304,'17a'!$I$7:$I$100,1)+SUMIFS('18'!$N$7:$N$100,'18'!$H$7:$H$100,$A304,'18'!$I$7:$I$100,1)+SUMIFS('18a'!$N$7:$N$100,'18a'!$H$7:$H$100,$A304,'18a'!$I$7:$I$100,1)
+SUMIFS('19'!$N$7:$N$100,'19'!$H$7:$H$100,$A304,'19'!$I$7:$I$100,1)+SUMIFS('20'!$N$7:$N$100,'20'!$H$7:$H$100,$A304,'20'!$I$7:$I$100,1)+SUMIFS('20a'!$N$7:$N$100,'20a'!$H$7:$H$100,$A304,'20a'!$I$7:$I$100,1)+SUMIFS('21'!$N$7:$N$100,'21'!$H$7:$H$100,$A304,'21'!$I$7:$I$100,1)+SUMIFS('22'!$N$7:$N$100,'22'!$H$7:$H$100,$A304,'22'!$I$7:$I$100,1)+SUMIFS('22a'!$N$7:$N$100,'22a'!$H$7:$H$100,$A304,'22a'!$I$7:$I$100,1)+SUMIFS('22b'!$N$7:$N$100,'22b'!$H$7:$H$100,$A304,'22b'!$I$7:$I$100,1)+SUMIFS('23'!$N$7:$N$100,'23'!$H$7:$H$100,$A304,'23'!$I$7:$I$100,1)+SUMIFS('24'!$N$7:$N$100,'24'!$H$7:$H$100,$A304,'24'!$I$7:$I$100,1)+SUMIFS('24a'!$N$7:$N$100,'24a'!$H$7:$H$100,$A304,'24a'!$I$7:$I$100,1)+SUMIFS('24b'!$N$7:$N$100,'24b'!$H$7:$H$100,$A304,'24b'!$I$7:$I$100,1)+SUMIFS('24c'!$N$7:$N$100,'24c'!$H$7:$H$100,$A304,'24c'!$I$7:$I$100,1)+SUMIFS('24d'!$N$7:$N$100,'24d'!$H$7:$H$100,$A304,'24d'!$I$7:$I$100,1)+SUMIFS('24e'!$N$7:$N$100,'24e'!$H$7:$H$100,$A304,'24e'!$I$7:$I$100,1)+SUMIFS('24f'!$N$7:$N$100,'24f'!$H$7:$H$100,$A304,'24f'!$I$7:$I$100,1)+SUMIFS('24g'!$N$7:$N$100,'24g'!$H$7:$H$100,$A304,'24g'!$I$7:$I$100,1)+SUMIFS('24h'!$N$7:$N$100,'24h'!$H$7:$H$100,$A304,'24h'!$I$7:$I$100,1)+SUMIFS('24i'!$N$7:$N$100,'24i'!$H$7:$H$100,$A304,'24i'!$I$7:$I$100,1)+SUMIFS('25'!$N$7:$N$100,'25'!$H$7:$H$100,$A304,'25'!$I$7:$I$100,1)+SUMIFS('26'!$N$7:$N$100,'26'!$H$7:$H$100,$A304,'26'!$I$7:$I$100,1)+SUMIFS('26a'!$N$7:$N$100,'26a'!$H$7:$H$100,$A304,'26a'!$I$7:$I$100,1)+SUMIFS('27'!$N$7:$N$100,'27'!$H$7:$H$100,$A304,'27'!$I$7:$I$100,1)+SUMIFS('27a'!$N$7:$N$100,'27a'!$H$7:$H$100,$A304,'27a'!$I$7:$I$100,1)+SUMIFS('28'!$N$7:$N$100,'28'!$H$7:$H$100,$A304,'28'!$I$7:$I$100,1)+SUMIFS('29'!$N$7:$N$100,'29'!$H$7:$H$100,$A304,'29'!$I$7:$I$100,1)</f>
        <v>0</v>
      </c>
      <c r="D304" s="258">
        <f>SUMIFS('12'!$N$7:$N$100,'12'!$H$7:$H$100,$A304,'12'!$I$7:$I$100,2)+SUMIFS('13'!$N$7:$N$100,'13'!$H$7:$H$100,$A304,'13'!$I$7:$I$100,2)+SUMIFS('14'!$N$7:$N$100,'14'!$H$7:$H$100,$A304,'14'!$I$7:$I$100,2)+SUMIFS('15'!$N$7:$N$100,'15'!$H$7:$H$100,$A304,'15'!$I$7:$I$100,2)+SUMIFS('15a'!$N$7:$N$100,'15a'!$H$7:$H$100,$A304,'15a'!$I$7:$I$100,2)+SUMIFS('15b'!$N$7:$N$100,'15b'!$H$7:$H$100,$A304,'15b'!$I$7:$I$100,2)+SUMIFS('15c'!$N$7:$N$100,'15c'!$H$7:$H$100,$A304,'15c'!$I$7:$I$100,2)+SUMIFS('15d'!$N$7:$N$100,'15d'!$H$7:$H$100,$A304,'15d'!$I$7:$I$100,2)+SUMIFS('15e'!$N$7:$N$100,'15e'!$H$7:$H$100,$A304,'15e'!$I$7:$I$100,2)+SUMIFS('15f'!$N$7:$N$100,'15f'!$H$7:$H$100,$A304,'15f'!$I$7:$I$100,2)+SUMIFS('15g'!$N$7:$N$100,'15g'!$H$7:$H$100,$A304,'15g'!$I$7:$I$100,2)+SUMIFS('15h'!$N$7:$N$100,'15h'!$H$7:$H$100,$A304,'15h'!$I$7:$I$100,2)+SUMIFS('15i'!$N$7:$N$100,'15i'!$H$7:$H$100,$A304,'15i'!$I$7:$I$100,2)+SUMIFS('15j'!$N$7:$N$100,'15j'!$H$7:$H$100,$A304,'15j'!$I$7:$I$100,2)+SUMIFS('15k'!$N$7:$N$100,'15k'!$H$7:$H$100,$A304,'15k'!$I$7:$I$100,2)+SUMIFS('15l'!$N$7:$N$100,'15l'!$H$7:$H$100,$A304,'15l'!$I$7:$I$100,2)+SUMIFS('15m'!$N$7:$N$100,'15m'!$H$7:$H$100,$A304,'15m'!$I$7:$I$100,2)+SUMIFS('15n'!$N$7:$N$100,'15n'!$H$7:$H$100,$A304,'15n'!$I$7:$I$100,2)+SUMIFS('16'!$N$7:$N$100,'16'!$H$7:$H$100,$A304,'16'!$I$7:$I$100,2)+SUMIFS('16a'!$N$7:$N$100,'16a'!$H$7:$H$100,$A304,'16a'!$I$7:$I$100,2)+SUMIFS('17'!$N$7:$N$100,'17'!$H$7:$H$100,$A304,'17'!$I$7:$I$100,2)+SUMIFS('17a'!$N$7:$N$100,'17a'!$H$7:$H$100,$A304,'17a'!$I$7:$I$100,2)+SUMIFS('18'!$N$7:$N$100,'18'!$H$7:$H$100,$A304,'18'!$I$7:$I$100,2)+SUMIFS('18a'!$N$7:$N$100,'18a'!$H$7:$H$100,$A304,'18a'!$I$7:$I$100,2)
+SUMIFS('19'!$N$7:$N$100,'19'!$H$7:$H$100,$A304,'19'!$I$7:$I$100,2)+SUMIFS('20'!$N$7:$N$100,'20'!$H$7:$H$100,$A304,'20'!$I$7:$I$100,2)+SUMIFS('20a'!$N$7:$N$100,'20a'!$H$7:$H$100,$A304,'20a'!$I$7:$I$100,2)+SUMIFS('21'!$N$7:$N$100,'21'!$H$7:$H$100,$A304,'21'!$I$7:$I$100,2)+SUMIFS('22'!$N$7:$N$100,'22'!$H$7:$H$100,$A304,'22'!$I$7:$I$100,2)+SUMIFS('22a'!$N$7:$N$100,'22a'!$H$7:$H$100,$A304,'22a'!$I$7:$I$100,2)+SUMIFS('22b'!$N$7:$N$100,'22b'!$H$7:$H$100,$A304,'22b'!$I$7:$I$100,2)+SUMIFS('23'!$N$7:$N$100,'23'!$H$7:$H$100,$A304,'23'!$I$7:$I$100,2)+SUMIFS('24'!$N$7:$N$100,'24'!$H$7:$H$100,$A304,'24'!$I$7:$I$100,2)+SUMIFS('24a'!$N$7:$N$100,'24a'!$H$7:$H$100,$A304,'24a'!$I$7:$I$100,2)+SUMIFS('24b'!$N$7:$N$100,'24b'!$H$7:$H$100,$A304,'24b'!$I$7:$I$100,2)+SUMIFS('24c'!$N$7:$N$100,'24c'!$H$7:$H$100,$A304,'24c'!$I$7:$I$100,2)+SUMIFS('24d'!$N$7:$N$100,'24d'!$H$7:$H$100,$A304,'24d'!$I$7:$I$100,2)+SUMIFS('24e'!$N$7:$N$100,'24e'!$H$7:$H$100,$A304,'24e'!$I$7:$I$100,2)+SUMIFS('24f'!$N$7:$N$100,'24f'!$H$7:$H$100,$A304,'24f'!$I$7:$I$100,2)+SUMIFS('24g'!$N$7:$N$100,'24g'!$H$7:$H$100,$A304,'24g'!$I$7:$I$100,2)+SUMIFS('24h'!$N$7:$N$100,'24h'!$H$7:$H$100,$A304,'24h'!$I$7:$I$100,2)+SUMIFS('24i'!$N$7:$N$100,'24i'!$H$7:$H$100,$A304,'24i'!$I$7:$I$100,2)+SUMIFS('25'!$N$7:$N$100,'25'!$H$7:$H$100,$A304,'25'!$I$7:$I$100,2)+SUMIFS('26'!$N$7:$N$100,'26'!$H$7:$H$100,$A304,'26'!$I$7:$I$100,2)+SUMIFS('26a'!$N$7:$N$100,'26a'!$H$7:$H$100,$A304,'26a'!$I$7:$I$100,2)+SUMIFS('27'!$N$7:$N$100,'27'!$H$7:$H$100,$A304,'27'!$I$7:$I$100,2)+SUMIFS('27a'!$N$7:$N$100,'27a'!$H$7:$H$100,$A304,'27a'!$I$7:$I$100,2)+SUMIFS('28'!$N$7:$N$100,'28'!$H$7:$H$100,$A304,'28'!$I$7:$I$100,2)+SUMIFS('29'!$N$7:$N$100,'29'!$H$7:$H$100,$A304,'29'!$I$7:$I$100,2)</f>
        <v>0</v>
      </c>
      <c r="E304" s="258">
        <f>SUMIFS('12'!$N$7:$N$100,'12'!$H$7:$H$100,$A304,'12'!$I$7:$I$100,"")+SUMIFS('13'!$N$7:$N$100,'13'!$H$7:$H$100,$A304,'13'!$I$7:$I$100,"")+SUMIFS('14'!$N$7:$N$100,'14'!$H$7:$H$100,$A304,'14'!$I$7:$I$100,"")+SUMIFS('15'!$N$7:$N$100,'15'!$H$7:$H$100,$A304,'15'!$I$7:$I$100,"")+SUMIFS('15a'!$N$7:$N$100,'15a'!$H$7:$H$100,$A304,'15a'!$I$7:$I$100,"")+SUMIFS('15b'!$N$7:$N$100,'15b'!$H$7:$H$100,$A304,'15b'!$I$7:$I$100,"")+SUMIFS('15c'!$N$7:$N$100,'15c'!$H$7:$H$100,$A304,'15c'!$I$7:$I$100,"")+SUMIFS('15d'!$N$7:$N$100,'15d'!$H$7:$H$100,$A304,'15d'!$I$7:$I$100,"")+SUMIFS('15e'!$N$7:$N$100,'15e'!$H$7:$H$100,$A304,'15e'!$I$7:$I$100,"")+SUMIFS('15f'!$N$7:$N$100,'15f'!$H$7:$H$100,$A304,'15f'!$I$7:$I$100,"")+SUMIFS('15g'!$N$7:$N$100,'15g'!$H$7:$H$100,$A304,'15g'!$I$7:$I$100,"")+SUMIFS('15h'!$N$7:$N$100,'15h'!$H$7:$H$100,$A304,'15h'!$I$7:$I$100,"")+SUMIFS('15i'!$N$7:$N$100,'15i'!$H$7:$H$100,$A304,'15i'!$I$7:$I$100,"")+SUMIFS('15j'!$N$7:$N$100,'15j'!$H$7:$H$100,$A304,'15j'!$I$7:$I$100,"")+SUMIFS('15k'!$N$7:$N$100,'15k'!$H$7:$H$100,$A304,'15k'!$I$7:$I$100,"")+SUMIFS('15l'!$N$7:$N$100,'15l'!$H$7:$H$100,$A304,'15l'!$I$7:$I$100,"")+SUMIFS('15m'!$N$7:$N$100,'15m'!$H$7:$H$100,$A304,'15m'!$I$7:$I$100,"")+SUMIFS('15n'!$N$7:$N$100,'15n'!$H$7:$H$100,$A304,'15n'!$I$7:$I$100,"")+SUMIFS('16'!$N$7:$N$100,'16'!$H$7:$H$100,$A304,'16'!$I$7:$I$100,"")+SUMIFS('16a'!$N$7:$N$100,'16a'!$H$7:$H$100,$A304,'16a'!$I$7:$I$100,"")+SUMIFS('17'!$N$7:$N$100,'17'!$H$7:$H$100,$A304,'17'!$I$7:$I$100,"")+SUMIFS('17a'!$N$7:$N$100,'17a'!$H$7:$H$100,$A304,'17a'!$I$7:$I$100,"")+SUMIFS('18'!$N$7:$N$100,'18'!$H$7:$H$100,$A304,'18'!$I$7:$I$100,"")+SUMIFS('18a'!$N$7:$N$100,'18a'!$H$7:$H$100,$A304,'18a'!$I$7:$I$100,"")
+SUMIFS('19'!$N$7:$N$100,'19'!$H$7:$H$100,$A304,'19'!$I$7:$I$100,"")+SUMIFS('20'!$N$7:$N$100,'20'!$H$7:$H$100,$A304,'20'!$I$7:$I$100,"")+SUMIFS('20a'!$N$7:$N$100,'20a'!$H$7:$H$100,$A304,'20a'!$I$7:$I$100,"")+SUMIFS('21'!$N$7:$N$100,'21'!$H$7:$H$100,$A304,'21'!$I$7:$I$100,"")+SUMIFS('22'!$N$7:$N$100,'22'!$H$7:$H$100,$A304,'22'!$I$7:$I$100,"")+SUMIFS('22a'!$N$7:$N$100,'22a'!$H$7:$H$100,$A304,'22a'!$I$7:$I$100,"")+SUMIFS('22b'!$N$7:$N$100,'22b'!$H$7:$H$100,$A304,'22b'!$I$7:$I$100,"")+SUMIFS('23'!$N$7:$N$100,'23'!$H$7:$H$100,$A304,'23'!$I$7:$I$100,"")+SUMIFS('24'!$N$7:$N$100,'24'!$H$7:$H$100,$A304,'24'!$I$7:$I$100,"")+SUMIFS('24a'!$N$7:$N$100,'24a'!$H$7:$H$100,$A304,'24a'!$I$7:$I$100,"")+SUMIFS('24b'!$N$7:$N$100,'24b'!$H$7:$H$100,$A304,'24b'!$I$7:$I$100,"")+SUMIFS('24c'!$N$7:$N$100,'24c'!$H$7:$H$100,$A304,'24c'!$I$7:$I$100,"")+SUMIFS('24d'!$N$7:$N$100,'24d'!$H$7:$H$100,$A304,'24d'!$I$7:$I$100,"")+SUMIFS('24e'!$N$7:$N$100,'24e'!$H$7:$H$100,$A304,'24e'!$I$7:$I$100,"")+SUMIFS('24f'!$N$7:$N$100,'24f'!$H$7:$H$100,$A304,'24f'!$I$7:$I$100,"")+SUMIFS('24g'!$N$7:$N$100,'24g'!$H$7:$H$100,$A304,'24g'!$I$7:$I$100,"")+SUMIFS('24h'!$N$7:$N$100,'24h'!$H$7:$H$100,$A304,'24h'!$I$7:$I$100,"")+SUMIFS('24i'!$N$7:$N$100,'24i'!$H$7:$H$100,$A304,'24i'!$I$7:$I$100,"")+SUMIFS('25'!$N$7:$N$100,'25'!$H$7:$H$100,$A304,'25'!$I$7:$I$100,"")+SUMIFS('26'!$N$7:$N$100,'26'!$H$7:$H$100,$A304,'26'!$I$7:$I$100,"")+SUMIFS('26a'!$N$7:$N$100,'26a'!$H$7:$H$100,$A304,'26a'!$I$7:$I$100,"")+SUMIFS('27'!$N$7:$N$100,'27'!$H$7:$H$100,$A304,'27'!$I$7:$I$100,"")+SUMIFS('27a'!$N$7:$N$100,'27a'!$H$7:$H$100,$A304,'27a'!$I$7:$I$100,"")+SUMIFS('28'!$N$7:$N$100,'28'!$H$7:$H$100,$A304,'28'!$I$7:$I$100,"")+SUMIFS('29'!$N$7:$N$100,'29'!$H$7:$H$100,$A304,'29'!$I$7:$I$100,"")</f>
        <v>0</v>
      </c>
      <c r="F304" s="259">
        <f t="shared" si="64"/>
        <v>0</v>
      </c>
      <c r="G304" s="257">
        <f>SUMIFS('12'!$J$7:$J$100,'12'!$H$7:$H$100,$A304,'12'!$I$7:$I$100,1)+SUMIFS('13'!$J$7:$J$100,'13'!$H$7:$H$100,$A304,'13'!$I$7:$I$100,1)+SUMIFS('14'!$J$7:$J$100,'14'!$H$7:$H$100,$A304,'14'!$I$7:$I$100,1)+SUMIFS('15'!$J$7:$J$100,'15'!$H$7:$H$100,$A304,'15'!$I$7:$I$100,1)+SUMIFS('15a'!$J$7:$J$100,'15a'!$H$7:$H$100,$A304,'15a'!$I$7:$I$100,1)+SUMIFS('15b'!$J$7:$J$100,'15b'!$H$7:$H$100,$A304,'15b'!$I$7:$I$100,1)+SUMIFS('15c'!$J$7:$J$100,'15c'!$H$7:$H$100,$A304,'15c'!$I$7:$I$100,1)+SUMIFS('15d'!$J$7:$J$100,'15d'!$H$7:$H$100,$A304,'15d'!$I$7:$I$100,1)+SUMIFS('15e'!$J$7:$J$100,'15e'!$H$7:$H$100,$A304,'15e'!$I$7:$I$100,1)+SUMIFS('15f'!$J$7:$J$100,'15f'!$H$7:$H$100,$A304,'15f'!$I$7:$I$100,1)+SUMIFS('15g'!$J$7:$J$100,'15g'!$H$7:$H$100,$A304,'15g'!$I$7:$I$100,1)+SUMIFS('15h'!$J$7:$J$100,'15h'!$H$7:$H$100,$A304,'15h'!$I$7:$I$100,1)+SUMIFS('15i'!$J$7:$J$100,'15i'!$H$7:$H$100,$A304,'15i'!$I$7:$I$100,1)+SUMIFS('15j'!$J$7:$J$100,'15j'!$H$7:$H$100,$A304,'15j'!$I$7:$I$100,1)+SUMIFS('15k'!$J$7:$J$100,'15k'!$H$7:$H$100,$A304,'15k'!$I$7:$I$100,1)+SUMIFS('15l'!$J$7:$J$100,'15l'!$H$7:$H$100,$A304,'15l'!$I$7:$I$100,1)+SUMIFS('15m'!$J$7:$J$100,'15m'!$H$7:$H$100,$A304,'15m'!$I$7:$I$100,1)+SUMIFS('15n'!$J$7:$J$100,'15n'!$H$7:$H$100,$A304,'15n'!$I$7:$I$100,1)+SUMIFS('16'!$J$7:$J$100,'16'!$H$7:$H$100,$A304,'16'!$I$7:$I$100,1)+SUMIFS('16a'!$J$7:$J$100,'16a'!$H$7:$H$100,$A304,'16a'!$I$7:$I$100,1)+SUMIFS('17'!$J$7:$J$100,'17'!$H$7:$H$100,$A304,'17'!$I$7:$I$100,1)+SUMIFS('17a'!$J$7:$J$100,'17a'!$H$7:$H$100,$A304,'17a'!$I$7:$I$100,1)+SUMIFS('18'!$J$7:$J$100,'18'!$H$7:$H$100,$A304,'18'!$I$7:$I$100,1)+SUMIFS('18a'!$J$7:$J$100,'18a'!$H$7:$H$100,$A304,'18a'!$I$7:$I$100,1)
+SUMIFS('19'!$J$7:$J$100,'19'!$H$7:$H$100,$A304,'19'!$I$7:$I$100,1)+SUMIFS('20'!$J$7:$J$100,'20'!$H$7:$H$100,$A304,'20'!$I$7:$I$100,1)+SUMIFS('20a'!$J$7:$J$100,'20a'!$H$7:$H$100,$A304,'20a'!$I$7:$I$100,1)+SUMIFS('21'!$J$7:$J$100,'21'!$H$7:$H$100,$A304,'21'!$I$7:$I$100,1)+SUMIFS('22'!$J$7:$J$100,'22'!$H$7:$H$100,$A304,'22'!$I$7:$I$100,1)+SUMIFS('22a'!$J$7:$J$100,'22a'!$H$7:$H$100,$A304,'22a'!$I$7:$I$100,1)+SUMIFS('22b'!$J$7:$J$100,'22b'!$H$7:$H$100,$A304,'22b'!$I$7:$I$100,1)+SUMIFS('23'!$J$7:$J$100,'23'!$H$7:$H$100,$A304,'23'!$I$7:$I$100,1)+SUMIFS('24'!$J$7:$J$100,'24'!$H$7:$H$100,$A304,'24'!$I$7:$I$100,1)+SUMIFS('24a'!$J$7:$J$100,'24a'!$H$7:$H$100,$A304,'24a'!$I$7:$I$100,1)+SUMIFS('24b'!$J$7:$J$100,'24b'!$H$7:$H$100,$A304,'24b'!$I$7:$I$100,1)+SUMIFS('24c'!$J$7:$J$100,'24c'!$H$7:$H$100,$A304,'24c'!$I$7:$I$100,1)+SUMIFS('24d'!$J$7:$J$100,'24d'!$H$7:$H$100,$A304,'24d'!$I$7:$I$100,1)+SUMIFS('24e'!$J$7:$J$100,'24e'!$H$7:$H$100,$A304,'24e'!$I$7:$I$100,1)+SUMIFS('24f'!$J$7:$J$100,'24f'!$H$7:$H$100,$A304,'24f'!$I$7:$I$100,1)+SUMIFS('24g'!$J$7:$J$100,'24g'!$H$7:$H$100,$A304,'24g'!$I$7:$I$100,1)+SUMIFS('24h'!$J$7:$J$100,'24h'!$H$7:$H$100,$A304,'24h'!$I$7:$I$100,1)+SUMIFS('24i'!$J$7:$J$100,'24i'!$H$7:$H$100,$A304,'24i'!$I$7:$I$100,1)+SUMIFS('25'!$J$7:$J$100,'25'!$H$7:$H$100,$A304,'25'!$I$7:$I$100,1)+SUMIFS('26'!$J$7:$J$100,'26'!$H$7:$H$100,$A304,'26'!$I$7:$I$100,1)+SUMIFS('26a'!$J$7:$J$100,'26a'!$H$7:$H$100,$A304,'26a'!$I$7:$I$100,1)+SUMIFS('27'!$J$7:$J$100,'27'!$H$7:$H$100,$A304,'27'!$I$7:$I$100,1)+SUMIFS('27a'!$J$7:$J$100,'27a'!$H$7:$H$100,$A304,'27a'!$I$7:$I$100,1)+SUMIFS('28'!$J$7:$J$100,'28'!$H$7:$H$100,$A304,'28'!$I$7:$I$100,1)+SUMIFS('29'!$J$7:$J$100,'29'!$H$7:$H$100,$A304,'29'!$I$7:$I$100,1)</f>
        <v>0</v>
      </c>
      <c r="H304" s="258">
        <f>SUMIFS('12'!$J$7:$J$100,'12'!$H$7:$H$100,$A304,'12'!$I$7:$I$100,2)+SUMIFS('13'!$J$7:$J$100,'13'!$H$7:$H$100,$A304,'13'!$I$7:$I$100,2)+SUMIFS('14'!$J$7:$J$100,'14'!$H$7:$H$100,$A304,'14'!$I$7:$I$100,2)+SUMIFS('15'!$J$7:$J$100,'15'!$H$7:$H$100,$A304,'15'!$I$7:$I$100,2)+SUMIFS('15a'!$J$7:$J$100,'15a'!$H$7:$H$100,$A304,'15a'!$I$7:$I$100,2)+SUMIFS('15b'!$J$7:$J$100,'15b'!$H$7:$H$100,$A304,'15b'!$I$7:$I$100,2)+SUMIFS('15c'!$J$7:$J$100,'15c'!$H$7:$H$100,$A304,'15c'!$I$7:$I$100,2)+SUMIFS('15d'!$J$7:$J$100,'15d'!$H$7:$H$100,$A304,'15d'!$I$7:$I$100,2)+SUMIFS('15e'!$J$7:$J$100,'15e'!$H$7:$H$100,$A304,'15e'!$I$7:$I$100,2)+SUMIFS('15f'!$J$7:$J$100,'15f'!$H$7:$H$100,$A304,'15f'!$I$7:$I$100,2)+SUMIFS('15g'!$J$7:$J$100,'15g'!$H$7:$H$100,$A304,'15g'!$I$7:$I$100,2)+SUMIFS('15h'!$J$7:$J$100,'15h'!$H$7:$H$100,$A304,'15h'!$I$7:$I$100,2)+SUMIFS('15i'!$J$7:$J$100,'15i'!$H$7:$H$100,$A304,'15i'!$I$7:$I$100,2)+SUMIFS('15j'!$J$7:$J$100,'15j'!$H$7:$H$100,$A304,'15j'!$I$7:$I$100,2)+SUMIFS('15k'!$J$7:$J$100,'15k'!$H$7:$H$100,$A304,'15k'!$I$7:$I$100,2)+SUMIFS('15l'!$J$7:$J$100,'15l'!$H$7:$H$100,$A304,'15l'!$I$7:$I$100,2)+SUMIFS('15m'!$J$7:$J$100,'15m'!$H$7:$H$100,$A304,'15m'!$I$7:$I$100,2)+SUMIFS('15n'!$J$7:$J$100,'15n'!$H$7:$H$100,$A304,'15n'!$I$7:$I$100,2)+SUMIFS('16'!$J$7:$J$100,'16'!$H$7:$H$100,$A304,'16'!$I$7:$I$100,2)+SUMIFS('16a'!$J$7:$J$100,'16a'!$H$7:$H$100,$A304,'16a'!$I$7:$I$100,2)+SUMIFS('17'!$J$7:$J$100,'17'!$H$7:$H$100,$A304,'17'!$I$7:$I$100,2)+SUMIFS('17a'!$J$7:$J$100,'17a'!$H$7:$H$100,$A304,'17a'!$I$7:$I$100,2)+SUMIFS('18'!$J$7:$J$100,'18'!$H$7:$H$100,$A304,'18'!$I$7:$I$100,2)+SUMIFS('18a'!$J$7:$J$100,'18a'!$H$7:$H$100,$A304,'18a'!$I$7:$I$100,2)
+SUMIFS('19'!$J$7:$J$100,'19'!$H$7:$H$100,$A304,'19'!$I$7:$I$100,2)+SUMIFS('20'!$J$7:$J$100,'20'!$H$7:$H$100,$A304,'20'!$I$7:$I$100,2)+SUMIFS('20a'!$J$7:$J$100,'20a'!$H$7:$H$100,$A304,'20a'!$I$7:$I$100,2)+SUMIFS('21'!$J$7:$J$100,'21'!$H$7:$H$100,$A304,'21'!$I$7:$I$100,2)+SUMIFS('22'!$J$7:$J$100,'22'!$H$7:$H$100,$A304,'22'!$I$7:$I$100,2)+SUMIFS('22a'!$J$7:$J$100,'22a'!$H$7:$H$100,$A304,'22a'!$I$7:$I$100,2)+SUMIFS('22b'!$J$7:$J$100,'22b'!$H$7:$H$100,$A304,'22b'!$I$7:$I$100,2)+SUMIFS('23'!$J$7:$J$100,'23'!$H$7:$H$100,$A304,'23'!$I$7:$I$100,2)+SUMIFS('24'!$J$7:$J$100,'24'!$H$7:$H$100,$A304,'24'!$I$7:$I$100,2)+SUMIFS('24a'!$J$7:$J$100,'24a'!$H$7:$H$100,$A304,'24a'!$I$7:$I$100,2)+SUMIFS('24b'!$J$7:$J$100,'24b'!$H$7:$H$100,$A304,'24b'!$I$7:$I$100,2)+SUMIFS('24c'!$J$7:$J$100,'24c'!$H$7:$H$100,$A304,'24c'!$I$7:$I$100,2)+SUMIFS('24d'!$J$7:$J$100,'24d'!$H$7:$H$100,$A304,'24d'!$I$7:$I$100,2)+SUMIFS('24e'!$J$7:$J$100,'24e'!$H$7:$H$100,$A304,'24e'!$I$7:$I$100,2)+SUMIFS('24f'!$J$7:$J$100,'24f'!$H$7:$H$100,$A304,'24f'!$I$7:$I$100,2)+SUMIFS('24g'!$J$7:$J$100,'24g'!$H$7:$H$100,$A304,'24g'!$I$7:$I$100,2)+SUMIFS('24h'!$J$7:$J$100,'24h'!$H$7:$H$100,$A304,'24h'!$I$7:$I$100,2)+SUMIFS('24i'!$J$7:$J$100,'24i'!$H$7:$H$100,$A304,'24i'!$I$7:$I$100,2)+SUMIFS('25'!$J$7:$J$100,'25'!$H$7:$H$100,$A304,'25'!$I$7:$I$100,2)+SUMIFS('26'!$J$7:$J$100,'26'!$H$7:$H$100,$A304,'26'!$I$7:$I$100,2)+SUMIFS('26a'!$J$7:$J$100,'26a'!$H$7:$H$100,$A304,'26a'!$I$7:$I$100,2)+SUMIFS('27'!$J$7:$J$100,'27'!$H$7:$H$100,$A304,'27'!$I$7:$I$100,2)+SUMIFS('27a'!$J$7:$J$100,'27a'!$H$7:$H$100,$A304,'27a'!$I$7:$I$100,2)+SUMIFS('28'!$J$7:$J$100,'28'!$H$7:$H$100,$A304,'28'!$I$7:$I$100,2)+SUMIFS('29'!$J$7:$J$100,'29'!$H$7:$H$100,$A304,'29'!$I$7:$I$100,2)</f>
        <v>0</v>
      </c>
      <c r="I304" s="258">
        <f>SUMIFS('12'!$J$7:$J$100,'12'!$H$7:$H$100,$A304,'12'!$I$7:$I$100,"")+SUMIFS('13'!$J$7:$J$100,'13'!$H$7:$H$100,$A304,'13'!$I$7:$I$100,"")+SUMIFS('14'!$J$7:$J$100,'14'!$H$7:$H$100,$A304,'14'!$I$7:$I$100,"")+SUMIFS('15'!$J$7:$J$100,'15'!$H$7:$H$100,$A304,'15'!$I$7:$I$100,"")+SUMIFS('15a'!$J$7:$J$100,'15a'!$H$7:$H$100,$A304,'15a'!$I$7:$I$100,"")+SUMIFS('15b'!$J$7:$J$100,'15b'!$H$7:$H$100,$A304,'15b'!$I$7:$I$100,"")+SUMIFS('15c'!$J$7:$J$100,'15c'!$H$7:$H$100,$A304,'15c'!$I$7:$I$100,"")+SUMIFS('15d'!$J$7:$J$100,'15d'!$H$7:$H$100,$A304,'15d'!$I$7:$I$100,"")+SUMIFS('15e'!$J$7:$J$100,'15e'!$H$7:$H$100,$A304,'15e'!$I$7:$I$100,"")+SUMIFS('15f'!$J$7:$J$100,'15f'!$H$7:$H$100,$A304,'15f'!$I$7:$I$100,"")+SUMIFS('15g'!$J$7:$J$100,'15g'!$H$7:$H$100,$A304,'15g'!$I$7:$I$100,"")+SUMIFS('15h'!$J$7:$J$100,'15h'!$H$7:$H$100,$A304,'15h'!$I$7:$I$100,"")+SUMIFS('15i'!$J$7:$J$100,'15i'!$H$7:$H$100,$A304,'15i'!$I$7:$I$100,"")+SUMIFS('15j'!$J$7:$J$100,'15j'!$H$7:$H$100,$A304,'15j'!$I$7:$I$100,"")+SUMIFS('15k'!$J$7:$J$100,'15k'!$H$7:$H$100,$A304,'15k'!$I$7:$I$100,"")+SUMIFS('15l'!$J$7:$J$100,'15l'!$H$7:$H$100,$A304,'15l'!$I$7:$I$100,"")+SUMIFS('15m'!$J$7:$J$100,'15m'!$H$7:$H$100,$A304,'15m'!$I$7:$I$100,"")+SUMIFS('15n'!$J$7:$J$100,'15n'!$H$7:$H$100,$A304,'15n'!$I$7:$I$100,"")+SUMIFS('16'!$J$7:$J$100,'16'!$H$7:$H$100,$A304,'16'!$I$7:$I$100,"")+SUMIFS('16a'!$J$7:$J$100,'16a'!$H$7:$H$100,$A304,'16a'!$I$7:$I$100,"")+SUMIFS('17'!$J$7:$J$100,'17'!$H$7:$H$100,$A304,'17'!$I$7:$I$100,"")+SUMIFS('17a'!$J$7:$J$100,'17a'!$H$7:$H$100,$A304,'17a'!$I$7:$I$100,"")+SUMIFS('18'!$J$7:$J$100,'18'!$H$7:$H$100,$A304,'18'!$I$7:$I$100,"")+SUMIFS('18a'!$J$7:$J$100,'18a'!$H$7:$H$100,$A304,'18a'!$I$7:$I$100,"")
+SUMIFS('19'!$J$7:$J$100,'19'!$H$7:$H$100,$A304,'19'!$I$7:$I$100,"")+SUMIFS('20'!$J$7:$J$100,'20'!$H$7:$H$100,$A304,'20'!$I$7:$I$100,"")+SUMIFS('20a'!$J$7:$J$100,'20a'!$H$7:$H$100,$A304,'20a'!$I$7:$I$100,"")+SUMIFS('21'!$J$7:$J$100,'21'!$H$7:$H$100,$A304,'21'!$I$7:$I$100,"")+SUMIFS('22'!$J$7:$J$100,'22'!$H$7:$H$100,$A304,'22'!$I$7:$I$100,"")+SUMIFS('22a'!$J$7:$J$100,'22a'!$H$7:$H$100,$A304,'22a'!$I$7:$I$100,"")+SUMIFS('22b'!$J$7:$J$100,'22b'!$H$7:$H$100,$A304,'22b'!$I$7:$I$100,"")+SUMIFS('23'!$J$7:$J$100,'23'!$H$7:$H$100,$A304,'23'!$I$7:$I$100,"")+SUMIFS('24'!$J$7:$J$100,'24'!$H$7:$H$100,$A304,'24'!$I$7:$I$100,"")+SUMIFS('24a'!$J$7:$J$100,'24a'!$H$7:$H$100,$A304,'24a'!$I$7:$I$100,"")+SUMIFS('24b'!$J$7:$J$100,'24b'!$H$7:$H$100,$A304,'24b'!$I$7:$I$100,"")+SUMIFS('24c'!$J$7:$J$100,'24c'!$H$7:$H$100,$A304,'24c'!$I$7:$I$100,"")+SUMIFS('24d'!$J$7:$J$100,'24d'!$H$7:$H$100,$A304,'24d'!$I$7:$I$100,"")+SUMIFS('24e'!$J$7:$J$100,'24e'!$H$7:$H$100,$A304,'24e'!$I$7:$I$100,"")+SUMIFS('24f'!$J$7:$J$100,'24f'!$H$7:$H$100,$A304,'24f'!$I$7:$I$100,"")+SUMIFS('24g'!$J$7:$J$100,'24g'!$H$7:$H$100,$A304,'24g'!$I$7:$I$100,"")+SUMIFS('24h'!$J$7:$J$100,'24h'!$H$7:$H$100,$A304,'24h'!$I$7:$I$100,"")+SUMIFS('24i'!$J$7:$J$100,'24i'!$H$7:$H$100,$A304,'24i'!$I$7:$I$100,"")+SUMIFS('25'!$J$7:$J$100,'25'!$H$7:$H$100,$A304,'25'!$I$7:$I$100,"")+SUMIFS('26'!$J$7:$J$100,'26'!$H$7:$H$100,$A304,'26'!$I$7:$I$100,"")+SUMIFS('26a'!$J$7:$J$100,'26a'!$H$7:$H$100,$A304,'26a'!$I$7:$I$100,"")+SUMIFS('27'!$J$7:$J$100,'27'!$H$7:$H$100,$A304,'27'!$I$7:$I$100,"")+SUMIFS('27a'!$J$7:$J$100,'27a'!$H$7:$H$100,$A304,'27a'!$I$7:$I$100,"")+SUMIFS('28'!$J$7:$J$100,'28'!$H$7:$H$100,$A304,'28'!$I$7:$I$100,"")+SUMIFS('29'!$J$7:$J$100,'29'!$H$7:$H$100,$A304,'29'!$I$7:$I$100,"")</f>
        <v>0</v>
      </c>
      <c r="J304" s="259">
        <f t="shared" si="65"/>
        <v>0</v>
      </c>
      <c r="S304" s="247">
        <f t="shared" si="66"/>
        <v>0</v>
      </c>
    </row>
    <row r="305" ht="12.75" customHeight="1">
      <c r="A305" s="1" t="s">
        <v>4622</v>
      </c>
      <c r="B305" s="1" t="s">
        <v>4623</v>
      </c>
      <c r="C305" s="257">
        <f>SUMIFS('12'!$N$7:$N$100,'12'!$H$7:$H$100,$A305,'12'!$I$7:$I$100,1)+SUMIFS('13'!$N$7:$N$100,'13'!$H$7:$H$100,$A305,'13'!$I$7:$I$100,1)+SUMIFS('14'!$N$7:$N$100,'14'!$H$7:$H$100,$A305,'14'!$I$7:$I$100,1)+SUMIFS('15'!$N$7:$N$100,'15'!$H$7:$H$100,$A305,'15'!$I$7:$I$100,1)+SUMIFS('15a'!$N$7:$N$100,'15a'!$H$7:$H$100,$A305,'15a'!$I$7:$I$100,1)+SUMIFS('15b'!$N$7:$N$100,'15b'!$H$7:$H$100,$A305,'15b'!$I$7:$I$100,1)+SUMIFS('15c'!$N$7:$N$100,'15c'!$H$7:$H$100,$A305,'15c'!$I$7:$I$100,1)+SUMIFS('15d'!$N$7:$N$100,'15d'!$H$7:$H$100,$A305,'15d'!$I$7:$I$100,1)+SUMIFS('15e'!$N$7:$N$100,'15e'!$H$7:$H$100,$A305,'15e'!$I$7:$I$100,1)+SUMIFS('15f'!$N$7:$N$100,'15f'!$H$7:$H$100,$A305,'15f'!$I$7:$I$100,1)+SUMIFS('15g'!$N$7:$N$100,'15g'!$H$7:$H$100,$A305,'15g'!$I$7:$I$100,1)+SUMIFS('15h'!$N$7:$N$100,'15h'!$H$7:$H$100,$A305,'15h'!$I$7:$I$100,1)+SUMIFS('15i'!$N$7:$N$100,'15i'!$H$7:$H$100,$A305,'15i'!$I$7:$I$100,1)+SUMIFS('15j'!$N$7:$N$100,'15j'!$H$7:$H$100,$A305,'15j'!$I$7:$I$100,1)+SUMIFS('15k'!$N$7:$N$100,'15k'!$H$7:$H$100,$A305,'15k'!$I$7:$I$100,1)+SUMIFS('15l'!$N$7:$N$100,'15l'!$H$7:$H$100,$A305,'15l'!$I$7:$I$100,1)+SUMIFS('15m'!$N$7:$N$100,'15m'!$H$7:$H$100,$A305,'15m'!$I$7:$I$100,1)+SUMIFS('15n'!$N$7:$N$100,'15n'!$H$7:$H$100,$A305,'15n'!$I$7:$I$100,1)+SUMIFS('16'!$N$7:$N$100,'16'!$H$7:$H$100,$A305,'16'!$I$7:$I$100,1)+SUMIFS('16a'!$N$7:$N$100,'16a'!$H$7:$H$100,$A305,'16a'!$I$7:$I$100,1)+SUMIFS('17'!$N$7:$N$100,'17'!$H$7:$H$100,$A305,'17'!$I$7:$I$100,1)+SUMIFS('17a'!$N$7:$N$100,'17a'!$H$7:$H$100,$A305,'17a'!$I$7:$I$100,1)+SUMIFS('18'!$N$7:$N$100,'18'!$H$7:$H$100,$A305,'18'!$I$7:$I$100,1)+SUMIFS('18a'!$N$7:$N$100,'18a'!$H$7:$H$100,$A305,'18a'!$I$7:$I$100,1)
+SUMIFS('19'!$N$7:$N$100,'19'!$H$7:$H$100,$A305,'19'!$I$7:$I$100,1)+SUMIFS('20'!$N$7:$N$100,'20'!$H$7:$H$100,$A305,'20'!$I$7:$I$100,1)+SUMIFS('20a'!$N$7:$N$100,'20a'!$H$7:$H$100,$A305,'20a'!$I$7:$I$100,1)+SUMIFS('21'!$N$7:$N$100,'21'!$H$7:$H$100,$A305,'21'!$I$7:$I$100,1)+SUMIFS('22'!$N$7:$N$100,'22'!$H$7:$H$100,$A305,'22'!$I$7:$I$100,1)+SUMIFS('22a'!$N$7:$N$100,'22a'!$H$7:$H$100,$A305,'22a'!$I$7:$I$100,1)+SUMIFS('22b'!$N$7:$N$100,'22b'!$H$7:$H$100,$A305,'22b'!$I$7:$I$100,1)+SUMIFS('23'!$N$7:$N$100,'23'!$H$7:$H$100,$A305,'23'!$I$7:$I$100,1)+SUMIFS('24'!$N$7:$N$100,'24'!$H$7:$H$100,$A305,'24'!$I$7:$I$100,1)+SUMIFS('24a'!$N$7:$N$100,'24a'!$H$7:$H$100,$A305,'24a'!$I$7:$I$100,1)+SUMIFS('24b'!$N$7:$N$100,'24b'!$H$7:$H$100,$A305,'24b'!$I$7:$I$100,1)+SUMIFS('24c'!$N$7:$N$100,'24c'!$H$7:$H$100,$A305,'24c'!$I$7:$I$100,1)+SUMIFS('24d'!$N$7:$N$100,'24d'!$H$7:$H$100,$A305,'24d'!$I$7:$I$100,1)+SUMIFS('24e'!$N$7:$N$100,'24e'!$H$7:$H$100,$A305,'24e'!$I$7:$I$100,1)+SUMIFS('24f'!$N$7:$N$100,'24f'!$H$7:$H$100,$A305,'24f'!$I$7:$I$100,1)+SUMIFS('24g'!$N$7:$N$100,'24g'!$H$7:$H$100,$A305,'24g'!$I$7:$I$100,1)+SUMIFS('24h'!$N$7:$N$100,'24h'!$H$7:$H$100,$A305,'24h'!$I$7:$I$100,1)+SUMIFS('24i'!$N$7:$N$100,'24i'!$H$7:$H$100,$A305,'24i'!$I$7:$I$100,1)+SUMIFS('25'!$N$7:$N$100,'25'!$H$7:$H$100,$A305,'25'!$I$7:$I$100,1)+SUMIFS('26'!$N$7:$N$100,'26'!$H$7:$H$100,$A305,'26'!$I$7:$I$100,1)+SUMIFS('26a'!$N$7:$N$100,'26a'!$H$7:$H$100,$A305,'26a'!$I$7:$I$100,1)+SUMIFS('27'!$N$7:$N$100,'27'!$H$7:$H$100,$A305,'27'!$I$7:$I$100,1)+SUMIFS('27a'!$N$7:$N$100,'27a'!$H$7:$H$100,$A305,'27a'!$I$7:$I$100,1)+SUMIFS('28'!$N$7:$N$100,'28'!$H$7:$H$100,$A305,'28'!$I$7:$I$100,1)+SUMIFS('29'!$N$7:$N$100,'29'!$H$7:$H$100,$A305,'29'!$I$7:$I$100,1)</f>
        <v>0</v>
      </c>
      <c r="D305" s="258">
        <f>SUMIFS('12'!$N$7:$N$100,'12'!$H$7:$H$100,$A305,'12'!$I$7:$I$100,2)+SUMIFS('13'!$N$7:$N$100,'13'!$H$7:$H$100,$A305,'13'!$I$7:$I$100,2)+SUMIFS('14'!$N$7:$N$100,'14'!$H$7:$H$100,$A305,'14'!$I$7:$I$100,2)+SUMIFS('15'!$N$7:$N$100,'15'!$H$7:$H$100,$A305,'15'!$I$7:$I$100,2)+SUMIFS('15a'!$N$7:$N$100,'15a'!$H$7:$H$100,$A305,'15a'!$I$7:$I$100,2)+SUMIFS('15b'!$N$7:$N$100,'15b'!$H$7:$H$100,$A305,'15b'!$I$7:$I$100,2)+SUMIFS('15c'!$N$7:$N$100,'15c'!$H$7:$H$100,$A305,'15c'!$I$7:$I$100,2)+SUMIFS('15d'!$N$7:$N$100,'15d'!$H$7:$H$100,$A305,'15d'!$I$7:$I$100,2)+SUMIFS('15e'!$N$7:$N$100,'15e'!$H$7:$H$100,$A305,'15e'!$I$7:$I$100,2)+SUMIFS('15f'!$N$7:$N$100,'15f'!$H$7:$H$100,$A305,'15f'!$I$7:$I$100,2)+SUMIFS('15g'!$N$7:$N$100,'15g'!$H$7:$H$100,$A305,'15g'!$I$7:$I$100,2)+SUMIFS('15h'!$N$7:$N$100,'15h'!$H$7:$H$100,$A305,'15h'!$I$7:$I$100,2)+SUMIFS('15i'!$N$7:$N$100,'15i'!$H$7:$H$100,$A305,'15i'!$I$7:$I$100,2)+SUMIFS('15j'!$N$7:$N$100,'15j'!$H$7:$H$100,$A305,'15j'!$I$7:$I$100,2)+SUMIFS('15k'!$N$7:$N$100,'15k'!$H$7:$H$100,$A305,'15k'!$I$7:$I$100,2)+SUMIFS('15l'!$N$7:$N$100,'15l'!$H$7:$H$100,$A305,'15l'!$I$7:$I$100,2)+SUMIFS('15m'!$N$7:$N$100,'15m'!$H$7:$H$100,$A305,'15m'!$I$7:$I$100,2)+SUMIFS('15n'!$N$7:$N$100,'15n'!$H$7:$H$100,$A305,'15n'!$I$7:$I$100,2)+SUMIFS('16'!$N$7:$N$100,'16'!$H$7:$H$100,$A305,'16'!$I$7:$I$100,2)+SUMIFS('16a'!$N$7:$N$100,'16a'!$H$7:$H$100,$A305,'16a'!$I$7:$I$100,2)+SUMIFS('17'!$N$7:$N$100,'17'!$H$7:$H$100,$A305,'17'!$I$7:$I$100,2)+SUMIFS('17a'!$N$7:$N$100,'17a'!$H$7:$H$100,$A305,'17a'!$I$7:$I$100,2)+SUMIFS('18'!$N$7:$N$100,'18'!$H$7:$H$100,$A305,'18'!$I$7:$I$100,2)+SUMIFS('18a'!$N$7:$N$100,'18a'!$H$7:$H$100,$A305,'18a'!$I$7:$I$100,2)
+SUMIFS('19'!$N$7:$N$100,'19'!$H$7:$H$100,$A305,'19'!$I$7:$I$100,2)+SUMIFS('20'!$N$7:$N$100,'20'!$H$7:$H$100,$A305,'20'!$I$7:$I$100,2)+SUMIFS('20a'!$N$7:$N$100,'20a'!$H$7:$H$100,$A305,'20a'!$I$7:$I$100,2)+SUMIFS('21'!$N$7:$N$100,'21'!$H$7:$H$100,$A305,'21'!$I$7:$I$100,2)+SUMIFS('22'!$N$7:$N$100,'22'!$H$7:$H$100,$A305,'22'!$I$7:$I$100,2)+SUMIFS('22a'!$N$7:$N$100,'22a'!$H$7:$H$100,$A305,'22a'!$I$7:$I$100,2)+SUMIFS('22b'!$N$7:$N$100,'22b'!$H$7:$H$100,$A305,'22b'!$I$7:$I$100,2)+SUMIFS('23'!$N$7:$N$100,'23'!$H$7:$H$100,$A305,'23'!$I$7:$I$100,2)+SUMIFS('24'!$N$7:$N$100,'24'!$H$7:$H$100,$A305,'24'!$I$7:$I$100,2)+SUMIFS('24a'!$N$7:$N$100,'24a'!$H$7:$H$100,$A305,'24a'!$I$7:$I$100,2)+SUMIFS('24b'!$N$7:$N$100,'24b'!$H$7:$H$100,$A305,'24b'!$I$7:$I$100,2)+SUMIFS('24c'!$N$7:$N$100,'24c'!$H$7:$H$100,$A305,'24c'!$I$7:$I$100,2)+SUMIFS('24d'!$N$7:$N$100,'24d'!$H$7:$H$100,$A305,'24d'!$I$7:$I$100,2)+SUMIFS('24e'!$N$7:$N$100,'24e'!$H$7:$H$100,$A305,'24e'!$I$7:$I$100,2)+SUMIFS('24f'!$N$7:$N$100,'24f'!$H$7:$H$100,$A305,'24f'!$I$7:$I$100,2)+SUMIFS('24g'!$N$7:$N$100,'24g'!$H$7:$H$100,$A305,'24g'!$I$7:$I$100,2)+SUMIFS('24h'!$N$7:$N$100,'24h'!$H$7:$H$100,$A305,'24h'!$I$7:$I$100,2)+SUMIFS('24i'!$N$7:$N$100,'24i'!$H$7:$H$100,$A305,'24i'!$I$7:$I$100,2)+SUMIFS('25'!$N$7:$N$100,'25'!$H$7:$H$100,$A305,'25'!$I$7:$I$100,2)+SUMIFS('26'!$N$7:$N$100,'26'!$H$7:$H$100,$A305,'26'!$I$7:$I$100,2)+SUMIFS('26a'!$N$7:$N$100,'26a'!$H$7:$H$100,$A305,'26a'!$I$7:$I$100,2)+SUMIFS('27'!$N$7:$N$100,'27'!$H$7:$H$100,$A305,'27'!$I$7:$I$100,2)+SUMIFS('27a'!$N$7:$N$100,'27a'!$H$7:$H$100,$A305,'27a'!$I$7:$I$100,2)+SUMIFS('28'!$N$7:$N$100,'28'!$H$7:$H$100,$A305,'28'!$I$7:$I$100,2)+SUMIFS('29'!$N$7:$N$100,'29'!$H$7:$H$100,$A305,'29'!$I$7:$I$100,2)</f>
        <v>0</v>
      </c>
      <c r="E305" s="258">
        <f>SUMIFS('12'!$N$7:$N$100,'12'!$H$7:$H$100,$A305,'12'!$I$7:$I$100,"")+SUMIFS('13'!$N$7:$N$100,'13'!$H$7:$H$100,$A305,'13'!$I$7:$I$100,"")+SUMIFS('14'!$N$7:$N$100,'14'!$H$7:$H$100,$A305,'14'!$I$7:$I$100,"")+SUMIFS('15'!$N$7:$N$100,'15'!$H$7:$H$100,$A305,'15'!$I$7:$I$100,"")+SUMIFS('15a'!$N$7:$N$100,'15a'!$H$7:$H$100,$A305,'15a'!$I$7:$I$100,"")+SUMIFS('15b'!$N$7:$N$100,'15b'!$H$7:$H$100,$A305,'15b'!$I$7:$I$100,"")+SUMIFS('15c'!$N$7:$N$100,'15c'!$H$7:$H$100,$A305,'15c'!$I$7:$I$100,"")+SUMIFS('15d'!$N$7:$N$100,'15d'!$H$7:$H$100,$A305,'15d'!$I$7:$I$100,"")+SUMIFS('15e'!$N$7:$N$100,'15e'!$H$7:$H$100,$A305,'15e'!$I$7:$I$100,"")+SUMIFS('15f'!$N$7:$N$100,'15f'!$H$7:$H$100,$A305,'15f'!$I$7:$I$100,"")+SUMIFS('15g'!$N$7:$N$100,'15g'!$H$7:$H$100,$A305,'15g'!$I$7:$I$100,"")+SUMIFS('15h'!$N$7:$N$100,'15h'!$H$7:$H$100,$A305,'15h'!$I$7:$I$100,"")+SUMIFS('15i'!$N$7:$N$100,'15i'!$H$7:$H$100,$A305,'15i'!$I$7:$I$100,"")+SUMIFS('15j'!$N$7:$N$100,'15j'!$H$7:$H$100,$A305,'15j'!$I$7:$I$100,"")+SUMIFS('15k'!$N$7:$N$100,'15k'!$H$7:$H$100,$A305,'15k'!$I$7:$I$100,"")+SUMIFS('15l'!$N$7:$N$100,'15l'!$H$7:$H$100,$A305,'15l'!$I$7:$I$100,"")+SUMIFS('15m'!$N$7:$N$100,'15m'!$H$7:$H$100,$A305,'15m'!$I$7:$I$100,"")+SUMIFS('15n'!$N$7:$N$100,'15n'!$H$7:$H$100,$A305,'15n'!$I$7:$I$100,"")+SUMIFS('16'!$N$7:$N$100,'16'!$H$7:$H$100,$A305,'16'!$I$7:$I$100,"")+SUMIFS('16a'!$N$7:$N$100,'16a'!$H$7:$H$100,$A305,'16a'!$I$7:$I$100,"")+SUMIFS('17'!$N$7:$N$100,'17'!$H$7:$H$100,$A305,'17'!$I$7:$I$100,"")+SUMIFS('17a'!$N$7:$N$100,'17a'!$H$7:$H$100,$A305,'17a'!$I$7:$I$100,"")+SUMIFS('18'!$N$7:$N$100,'18'!$H$7:$H$100,$A305,'18'!$I$7:$I$100,"")+SUMIFS('18a'!$N$7:$N$100,'18a'!$H$7:$H$100,$A305,'18a'!$I$7:$I$100,"")
+SUMIFS('19'!$N$7:$N$100,'19'!$H$7:$H$100,$A305,'19'!$I$7:$I$100,"")+SUMIFS('20'!$N$7:$N$100,'20'!$H$7:$H$100,$A305,'20'!$I$7:$I$100,"")+SUMIFS('20a'!$N$7:$N$100,'20a'!$H$7:$H$100,$A305,'20a'!$I$7:$I$100,"")+SUMIFS('21'!$N$7:$N$100,'21'!$H$7:$H$100,$A305,'21'!$I$7:$I$100,"")+SUMIFS('22'!$N$7:$N$100,'22'!$H$7:$H$100,$A305,'22'!$I$7:$I$100,"")+SUMIFS('22a'!$N$7:$N$100,'22a'!$H$7:$H$100,$A305,'22a'!$I$7:$I$100,"")+SUMIFS('22b'!$N$7:$N$100,'22b'!$H$7:$H$100,$A305,'22b'!$I$7:$I$100,"")+SUMIFS('23'!$N$7:$N$100,'23'!$H$7:$H$100,$A305,'23'!$I$7:$I$100,"")+SUMIFS('24'!$N$7:$N$100,'24'!$H$7:$H$100,$A305,'24'!$I$7:$I$100,"")+SUMIFS('24a'!$N$7:$N$100,'24a'!$H$7:$H$100,$A305,'24a'!$I$7:$I$100,"")+SUMIFS('24b'!$N$7:$N$100,'24b'!$H$7:$H$100,$A305,'24b'!$I$7:$I$100,"")+SUMIFS('24c'!$N$7:$N$100,'24c'!$H$7:$H$100,$A305,'24c'!$I$7:$I$100,"")+SUMIFS('24d'!$N$7:$N$100,'24d'!$H$7:$H$100,$A305,'24d'!$I$7:$I$100,"")+SUMIFS('24e'!$N$7:$N$100,'24e'!$H$7:$H$100,$A305,'24e'!$I$7:$I$100,"")+SUMIFS('24f'!$N$7:$N$100,'24f'!$H$7:$H$100,$A305,'24f'!$I$7:$I$100,"")+SUMIFS('24g'!$N$7:$N$100,'24g'!$H$7:$H$100,$A305,'24g'!$I$7:$I$100,"")+SUMIFS('24h'!$N$7:$N$100,'24h'!$H$7:$H$100,$A305,'24h'!$I$7:$I$100,"")+SUMIFS('24i'!$N$7:$N$100,'24i'!$H$7:$H$100,$A305,'24i'!$I$7:$I$100,"")+SUMIFS('25'!$N$7:$N$100,'25'!$H$7:$H$100,$A305,'25'!$I$7:$I$100,"")+SUMIFS('26'!$N$7:$N$100,'26'!$H$7:$H$100,$A305,'26'!$I$7:$I$100,"")+SUMIFS('26a'!$N$7:$N$100,'26a'!$H$7:$H$100,$A305,'26a'!$I$7:$I$100,"")+SUMIFS('27'!$N$7:$N$100,'27'!$H$7:$H$100,$A305,'27'!$I$7:$I$100,"")+SUMIFS('27a'!$N$7:$N$100,'27a'!$H$7:$H$100,$A305,'27a'!$I$7:$I$100,"")+SUMIFS('28'!$N$7:$N$100,'28'!$H$7:$H$100,$A305,'28'!$I$7:$I$100,"")+SUMIFS('29'!$N$7:$N$100,'29'!$H$7:$H$100,$A305,'29'!$I$7:$I$100,"")</f>
        <v>0</v>
      </c>
      <c r="F305" s="259">
        <f t="shared" si="64"/>
        <v>0</v>
      </c>
      <c r="G305" s="257">
        <f>SUMIFS('12'!$J$7:$J$100,'12'!$H$7:$H$100,$A305,'12'!$I$7:$I$100,1)+SUMIFS('13'!$J$7:$J$100,'13'!$H$7:$H$100,$A305,'13'!$I$7:$I$100,1)+SUMIFS('14'!$J$7:$J$100,'14'!$H$7:$H$100,$A305,'14'!$I$7:$I$100,1)+SUMIFS('15'!$J$7:$J$100,'15'!$H$7:$H$100,$A305,'15'!$I$7:$I$100,1)+SUMIFS('15a'!$J$7:$J$100,'15a'!$H$7:$H$100,$A305,'15a'!$I$7:$I$100,1)+SUMIFS('15b'!$J$7:$J$100,'15b'!$H$7:$H$100,$A305,'15b'!$I$7:$I$100,1)+SUMIFS('15c'!$J$7:$J$100,'15c'!$H$7:$H$100,$A305,'15c'!$I$7:$I$100,1)+SUMIFS('15d'!$J$7:$J$100,'15d'!$H$7:$H$100,$A305,'15d'!$I$7:$I$100,1)+SUMIFS('15e'!$J$7:$J$100,'15e'!$H$7:$H$100,$A305,'15e'!$I$7:$I$100,1)+SUMIFS('15f'!$J$7:$J$100,'15f'!$H$7:$H$100,$A305,'15f'!$I$7:$I$100,1)+SUMIFS('15g'!$J$7:$J$100,'15g'!$H$7:$H$100,$A305,'15g'!$I$7:$I$100,1)+SUMIFS('15h'!$J$7:$J$100,'15h'!$H$7:$H$100,$A305,'15h'!$I$7:$I$100,1)+SUMIFS('15i'!$J$7:$J$100,'15i'!$H$7:$H$100,$A305,'15i'!$I$7:$I$100,1)+SUMIFS('15j'!$J$7:$J$100,'15j'!$H$7:$H$100,$A305,'15j'!$I$7:$I$100,1)+SUMIFS('15k'!$J$7:$J$100,'15k'!$H$7:$H$100,$A305,'15k'!$I$7:$I$100,1)+SUMIFS('15l'!$J$7:$J$100,'15l'!$H$7:$H$100,$A305,'15l'!$I$7:$I$100,1)+SUMIFS('15m'!$J$7:$J$100,'15m'!$H$7:$H$100,$A305,'15m'!$I$7:$I$100,1)+SUMIFS('15n'!$J$7:$J$100,'15n'!$H$7:$H$100,$A305,'15n'!$I$7:$I$100,1)+SUMIFS('16'!$J$7:$J$100,'16'!$H$7:$H$100,$A305,'16'!$I$7:$I$100,1)+SUMIFS('16a'!$J$7:$J$100,'16a'!$H$7:$H$100,$A305,'16a'!$I$7:$I$100,1)+SUMIFS('17'!$J$7:$J$100,'17'!$H$7:$H$100,$A305,'17'!$I$7:$I$100,1)+SUMIFS('17a'!$J$7:$J$100,'17a'!$H$7:$H$100,$A305,'17a'!$I$7:$I$100,1)+SUMIFS('18'!$J$7:$J$100,'18'!$H$7:$H$100,$A305,'18'!$I$7:$I$100,1)+SUMIFS('18a'!$J$7:$J$100,'18a'!$H$7:$H$100,$A305,'18a'!$I$7:$I$100,1)
+SUMIFS('19'!$J$7:$J$100,'19'!$H$7:$H$100,$A305,'19'!$I$7:$I$100,1)+SUMIFS('20'!$J$7:$J$100,'20'!$H$7:$H$100,$A305,'20'!$I$7:$I$100,1)+SUMIFS('20a'!$J$7:$J$100,'20a'!$H$7:$H$100,$A305,'20a'!$I$7:$I$100,1)+SUMIFS('21'!$J$7:$J$100,'21'!$H$7:$H$100,$A305,'21'!$I$7:$I$100,1)+SUMIFS('22'!$J$7:$J$100,'22'!$H$7:$H$100,$A305,'22'!$I$7:$I$100,1)+SUMIFS('22a'!$J$7:$J$100,'22a'!$H$7:$H$100,$A305,'22a'!$I$7:$I$100,1)+SUMIFS('22b'!$J$7:$J$100,'22b'!$H$7:$H$100,$A305,'22b'!$I$7:$I$100,1)+SUMIFS('23'!$J$7:$J$100,'23'!$H$7:$H$100,$A305,'23'!$I$7:$I$100,1)+SUMIFS('24'!$J$7:$J$100,'24'!$H$7:$H$100,$A305,'24'!$I$7:$I$100,1)+SUMIFS('24a'!$J$7:$J$100,'24a'!$H$7:$H$100,$A305,'24a'!$I$7:$I$100,1)+SUMIFS('24b'!$J$7:$J$100,'24b'!$H$7:$H$100,$A305,'24b'!$I$7:$I$100,1)+SUMIFS('24c'!$J$7:$J$100,'24c'!$H$7:$H$100,$A305,'24c'!$I$7:$I$100,1)+SUMIFS('24d'!$J$7:$J$100,'24d'!$H$7:$H$100,$A305,'24d'!$I$7:$I$100,1)+SUMIFS('24e'!$J$7:$J$100,'24e'!$H$7:$H$100,$A305,'24e'!$I$7:$I$100,1)+SUMIFS('24f'!$J$7:$J$100,'24f'!$H$7:$H$100,$A305,'24f'!$I$7:$I$100,1)+SUMIFS('24g'!$J$7:$J$100,'24g'!$H$7:$H$100,$A305,'24g'!$I$7:$I$100,1)+SUMIFS('24h'!$J$7:$J$100,'24h'!$H$7:$H$100,$A305,'24h'!$I$7:$I$100,1)+SUMIFS('24i'!$J$7:$J$100,'24i'!$H$7:$H$100,$A305,'24i'!$I$7:$I$100,1)+SUMIFS('25'!$J$7:$J$100,'25'!$H$7:$H$100,$A305,'25'!$I$7:$I$100,1)+SUMIFS('26'!$J$7:$J$100,'26'!$H$7:$H$100,$A305,'26'!$I$7:$I$100,1)+SUMIFS('26a'!$J$7:$J$100,'26a'!$H$7:$H$100,$A305,'26a'!$I$7:$I$100,1)+SUMIFS('27'!$J$7:$J$100,'27'!$H$7:$H$100,$A305,'27'!$I$7:$I$100,1)+SUMIFS('27a'!$J$7:$J$100,'27a'!$H$7:$H$100,$A305,'27a'!$I$7:$I$100,1)+SUMIFS('28'!$J$7:$J$100,'28'!$H$7:$H$100,$A305,'28'!$I$7:$I$100,1)+SUMIFS('29'!$J$7:$J$100,'29'!$H$7:$H$100,$A305,'29'!$I$7:$I$100,1)</f>
        <v>0</v>
      </c>
      <c r="H305" s="258">
        <f>SUMIFS('12'!$J$7:$J$100,'12'!$H$7:$H$100,$A305,'12'!$I$7:$I$100,2)+SUMIFS('13'!$J$7:$J$100,'13'!$H$7:$H$100,$A305,'13'!$I$7:$I$100,2)+SUMIFS('14'!$J$7:$J$100,'14'!$H$7:$H$100,$A305,'14'!$I$7:$I$100,2)+SUMIFS('15'!$J$7:$J$100,'15'!$H$7:$H$100,$A305,'15'!$I$7:$I$100,2)+SUMIFS('15a'!$J$7:$J$100,'15a'!$H$7:$H$100,$A305,'15a'!$I$7:$I$100,2)+SUMIFS('15b'!$J$7:$J$100,'15b'!$H$7:$H$100,$A305,'15b'!$I$7:$I$100,2)+SUMIFS('15c'!$J$7:$J$100,'15c'!$H$7:$H$100,$A305,'15c'!$I$7:$I$100,2)+SUMIFS('15d'!$J$7:$J$100,'15d'!$H$7:$H$100,$A305,'15d'!$I$7:$I$100,2)+SUMIFS('15e'!$J$7:$J$100,'15e'!$H$7:$H$100,$A305,'15e'!$I$7:$I$100,2)+SUMIFS('15f'!$J$7:$J$100,'15f'!$H$7:$H$100,$A305,'15f'!$I$7:$I$100,2)+SUMIFS('15g'!$J$7:$J$100,'15g'!$H$7:$H$100,$A305,'15g'!$I$7:$I$100,2)+SUMIFS('15h'!$J$7:$J$100,'15h'!$H$7:$H$100,$A305,'15h'!$I$7:$I$100,2)+SUMIFS('15i'!$J$7:$J$100,'15i'!$H$7:$H$100,$A305,'15i'!$I$7:$I$100,2)+SUMIFS('15j'!$J$7:$J$100,'15j'!$H$7:$H$100,$A305,'15j'!$I$7:$I$100,2)+SUMIFS('15k'!$J$7:$J$100,'15k'!$H$7:$H$100,$A305,'15k'!$I$7:$I$100,2)+SUMIFS('15l'!$J$7:$J$100,'15l'!$H$7:$H$100,$A305,'15l'!$I$7:$I$100,2)+SUMIFS('15m'!$J$7:$J$100,'15m'!$H$7:$H$100,$A305,'15m'!$I$7:$I$100,2)+SUMIFS('15n'!$J$7:$J$100,'15n'!$H$7:$H$100,$A305,'15n'!$I$7:$I$100,2)+SUMIFS('16'!$J$7:$J$100,'16'!$H$7:$H$100,$A305,'16'!$I$7:$I$100,2)+SUMIFS('16a'!$J$7:$J$100,'16a'!$H$7:$H$100,$A305,'16a'!$I$7:$I$100,2)+SUMIFS('17'!$J$7:$J$100,'17'!$H$7:$H$100,$A305,'17'!$I$7:$I$100,2)+SUMIFS('17a'!$J$7:$J$100,'17a'!$H$7:$H$100,$A305,'17a'!$I$7:$I$100,2)+SUMIFS('18'!$J$7:$J$100,'18'!$H$7:$H$100,$A305,'18'!$I$7:$I$100,2)+SUMIFS('18a'!$J$7:$J$100,'18a'!$H$7:$H$100,$A305,'18a'!$I$7:$I$100,2)
+SUMIFS('19'!$J$7:$J$100,'19'!$H$7:$H$100,$A305,'19'!$I$7:$I$100,2)+SUMIFS('20'!$J$7:$J$100,'20'!$H$7:$H$100,$A305,'20'!$I$7:$I$100,2)+SUMIFS('20a'!$J$7:$J$100,'20a'!$H$7:$H$100,$A305,'20a'!$I$7:$I$100,2)+SUMIFS('21'!$J$7:$J$100,'21'!$H$7:$H$100,$A305,'21'!$I$7:$I$100,2)+SUMIFS('22'!$J$7:$J$100,'22'!$H$7:$H$100,$A305,'22'!$I$7:$I$100,2)+SUMIFS('22a'!$J$7:$J$100,'22a'!$H$7:$H$100,$A305,'22a'!$I$7:$I$100,2)+SUMIFS('22b'!$J$7:$J$100,'22b'!$H$7:$H$100,$A305,'22b'!$I$7:$I$100,2)+SUMIFS('23'!$J$7:$J$100,'23'!$H$7:$H$100,$A305,'23'!$I$7:$I$100,2)+SUMIFS('24'!$J$7:$J$100,'24'!$H$7:$H$100,$A305,'24'!$I$7:$I$100,2)+SUMIFS('24a'!$J$7:$J$100,'24a'!$H$7:$H$100,$A305,'24a'!$I$7:$I$100,2)+SUMIFS('24b'!$J$7:$J$100,'24b'!$H$7:$H$100,$A305,'24b'!$I$7:$I$100,2)+SUMIFS('24c'!$J$7:$J$100,'24c'!$H$7:$H$100,$A305,'24c'!$I$7:$I$100,2)+SUMIFS('24d'!$J$7:$J$100,'24d'!$H$7:$H$100,$A305,'24d'!$I$7:$I$100,2)+SUMIFS('24e'!$J$7:$J$100,'24e'!$H$7:$H$100,$A305,'24e'!$I$7:$I$100,2)+SUMIFS('24f'!$J$7:$J$100,'24f'!$H$7:$H$100,$A305,'24f'!$I$7:$I$100,2)+SUMIFS('24g'!$J$7:$J$100,'24g'!$H$7:$H$100,$A305,'24g'!$I$7:$I$100,2)+SUMIFS('24h'!$J$7:$J$100,'24h'!$H$7:$H$100,$A305,'24h'!$I$7:$I$100,2)+SUMIFS('24i'!$J$7:$J$100,'24i'!$H$7:$H$100,$A305,'24i'!$I$7:$I$100,2)+SUMIFS('25'!$J$7:$J$100,'25'!$H$7:$H$100,$A305,'25'!$I$7:$I$100,2)+SUMIFS('26'!$J$7:$J$100,'26'!$H$7:$H$100,$A305,'26'!$I$7:$I$100,2)+SUMIFS('26a'!$J$7:$J$100,'26a'!$H$7:$H$100,$A305,'26a'!$I$7:$I$100,2)+SUMIFS('27'!$J$7:$J$100,'27'!$H$7:$H$100,$A305,'27'!$I$7:$I$100,2)+SUMIFS('27a'!$J$7:$J$100,'27a'!$H$7:$H$100,$A305,'27a'!$I$7:$I$100,2)+SUMIFS('28'!$J$7:$J$100,'28'!$H$7:$H$100,$A305,'28'!$I$7:$I$100,2)+SUMIFS('29'!$J$7:$J$100,'29'!$H$7:$H$100,$A305,'29'!$I$7:$I$100,2)</f>
        <v>0</v>
      </c>
      <c r="I305" s="258">
        <f>SUMIFS('12'!$J$7:$J$100,'12'!$H$7:$H$100,$A305,'12'!$I$7:$I$100,"")+SUMIFS('13'!$J$7:$J$100,'13'!$H$7:$H$100,$A305,'13'!$I$7:$I$100,"")+SUMIFS('14'!$J$7:$J$100,'14'!$H$7:$H$100,$A305,'14'!$I$7:$I$100,"")+SUMIFS('15'!$J$7:$J$100,'15'!$H$7:$H$100,$A305,'15'!$I$7:$I$100,"")+SUMIFS('15a'!$J$7:$J$100,'15a'!$H$7:$H$100,$A305,'15a'!$I$7:$I$100,"")+SUMIFS('15b'!$J$7:$J$100,'15b'!$H$7:$H$100,$A305,'15b'!$I$7:$I$100,"")+SUMIFS('15c'!$J$7:$J$100,'15c'!$H$7:$H$100,$A305,'15c'!$I$7:$I$100,"")+SUMIFS('15d'!$J$7:$J$100,'15d'!$H$7:$H$100,$A305,'15d'!$I$7:$I$100,"")+SUMIFS('15e'!$J$7:$J$100,'15e'!$H$7:$H$100,$A305,'15e'!$I$7:$I$100,"")+SUMIFS('15f'!$J$7:$J$100,'15f'!$H$7:$H$100,$A305,'15f'!$I$7:$I$100,"")+SUMIFS('15g'!$J$7:$J$100,'15g'!$H$7:$H$100,$A305,'15g'!$I$7:$I$100,"")+SUMIFS('15h'!$J$7:$J$100,'15h'!$H$7:$H$100,$A305,'15h'!$I$7:$I$100,"")+SUMIFS('15i'!$J$7:$J$100,'15i'!$H$7:$H$100,$A305,'15i'!$I$7:$I$100,"")+SUMIFS('15j'!$J$7:$J$100,'15j'!$H$7:$H$100,$A305,'15j'!$I$7:$I$100,"")+SUMIFS('15k'!$J$7:$J$100,'15k'!$H$7:$H$100,$A305,'15k'!$I$7:$I$100,"")+SUMIFS('15l'!$J$7:$J$100,'15l'!$H$7:$H$100,$A305,'15l'!$I$7:$I$100,"")+SUMIFS('15m'!$J$7:$J$100,'15m'!$H$7:$H$100,$A305,'15m'!$I$7:$I$100,"")+SUMIFS('15n'!$J$7:$J$100,'15n'!$H$7:$H$100,$A305,'15n'!$I$7:$I$100,"")+SUMIFS('16'!$J$7:$J$100,'16'!$H$7:$H$100,$A305,'16'!$I$7:$I$100,"")+SUMIFS('16a'!$J$7:$J$100,'16a'!$H$7:$H$100,$A305,'16a'!$I$7:$I$100,"")+SUMIFS('17'!$J$7:$J$100,'17'!$H$7:$H$100,$A305,'17'!$I$7:$I$100,"")+SUMIFS('17a'!$J$7:$J$100,'17a'!$H$7:$H$100,$A305,'17a'!$I$7:$I$100,"")+SUMIFS('18'!$J$7:$J$100,'18'!$H$7:$H$100,$A305,'18'!$I$7:$I$100,"")+SUMIFS('18a'!$J$7:$J$100,'18a'!$H$7:$H$100,$A305,'18a'!$I$7:$I$100,"")
+SUMIFS('19'!$J$7:$J$100,'19'!$H$7:$H$100,$A305,'19'!$I$7:$I$100,"")+SUMIFS('20'!$J$7:$J$100,'20'!$H$7:$H$100,$A305,'20'!$I$7:$I$100,"")+SUMIFS('20a'!$J$7:$J$100,'20a'!$H$7:$H$100,$A305,'20a'!$I$7:$I$100,"")+SUMIFS('21'!$J$7:$J$100,'21'!$H$7:$H$100,$A305,'21'!$I$7:$I$100,"")+SUMIFS('22'!$J$7:$J$100,'22'!$H$7:$H$100,$A305,'22'!$I$7:$I$100,"")+SUMIFS('22a'!$J$7:$J$100,'22a'!$H$7:$H$100,$A305,'22a'!$I$7:$I$100,"")+SUMIFS('22b'!$J$7:$J$100,'22b'!$H$7:$H$100,$A305,'22b'!$I$7:$I$100,"")+SUMIFS('23'!$J$7:$J$100,'23'!$H$7:$H$100,$A305,'23'!$I$7:$I$100,"")+SUMIFS('24'!$J$7:$J$100,'24'!$H$7:$H$100,$A305,'24'!$I$7:$I$100,"")+SUMIFS('24a'!$J$7:$J$100,'24a'!$H$7:$H$100,$A305,'24a'!$I$7:$I$100,"")+SUMIFS('24b'!$J$7:$J$100,'24b'!$H$7:$H$100,$A305,'24b'!$I$7:$I$100,"")+SUMIFS('24c'!$J$7:$J$100,'24c'!$H$7:$H$100,$A305,'24c'!$I$7:$I$100,"")+SUMIFS('24d'!$J$7:$J$100,'24d'!$H$7:$H$100,$A305,'24d'!$I$7:$I$100,"")+SUMIFS('24e'!$J$7:$J$100,'24e'!$H$7:$H$100,$A305,'24e'!$I$7:$I$100,"")+SUMIFS('24f'!$J$7:$J$100,'24f'!$H$7:$H$100,$A305,'24f'!$I$7:$I$100,"")+SUMIFS('24g'!$J$7:$J$100,'24g'!$H$7:$H$100,$A305,'24g'!$I$7:$I$100,"")+SUMIFS('24h'!$J$7:$J$100,'24h'!$H$7:$H$100,$A305,'24h'!$I$7:$I$100,"")+SUMIFS('24i'!$J$7:$J$100,'24i'!$H$7:$H$100,$A305,'24i'!$I$7:$I$100,"")+SUMIFS('25'!$J$7:$J$100,'25'!$H$7:$H$100,$A305,'25'!$I$7:$I$100,"")+SUMIFS('26'!$J$7:$J$100,'26'!$H$7:$H$100,$A305,'26'!$I$7:$I$100,"")+SUMIFS('26a'!$J$7:$J$100,'26a'!$H$7:$H$100,$A305,'26a'!$I$7:$I$100,"")+SUMIFS('27'!$J$7:$J$100,'27'!$H$7:$H$100,$A305,'27'!$I$7:$I$100,"")+SUMIFS('27a'!$J$7:$J$100,'27a'!$H$7:$H$100,$A305,'27a'!$I$7:$I$100,"")+SUMIFS('28'!$J$7:$J$100,'28'!$H$7:$H$100,$A305,'28'!$I$7:$I$100,"")+SUMIFS('29'!$J$7:$J$100,'29'!$H$7:$H$100,$A305,'29'!$I$7:$I$100,"")</f>
        <v>0</v>
      </c>
      <c r="J305" s="259">
        <f t="shared" si="65"/>
        <v>0</v>
      </c>
      <c r="S305" s="247">
        <f t="shared" si="66"/>
        <v>0</v>
      </c>
    </row>
    <row r="306" ht="12.75" customHeight="1">
      <c r="B306" s="260" t="str">
        <f>"Total- "&amp;A295</f>
        <v>Total- Education (Including Library)</v>
      </c>
      <c r="C306" s="261">
        <f t="shared" ref="C306:J306" si="67">SUM(C296:C305)</f>
        <v>0</v>
      </c>
      <c r="D306" s="248">
        <f t="shared" si="67"/>
        <v>1669220.07</v>
      </c>
      <c r="E306" s="248">
        <f t="shared" si="67"/>
        <v>0</v>
      </c>
      <c r="F306" s="262">
        <f t="shared" si="67"/>
        <v>1669220.07</v>
      </c>
      <c r="G306" s="261">
        <f t="shared" si="67"/>
        <v>0</v>
      </c>
      <c r="H306" s="248">
        <f t="shared" si="67"/>
        <v>1988740</v>
      </c>
      <c r="I306" s="248">
        <f t="shared" si="67"/>
        <v>0</v>
      </c>
      <c r="J306" s="262">
        <f t="shared" si="67"/>
        <v>1988740</v>
      </c>
      <c r="S306" s="225"/>
    </row>
    <row r="307" ht="12.75" customHeight="1">
      <c r="C307" s="62"/>
      <c r="F307" s="40"/>
      <c r="G307" s="62"/>
      <c r="J307" s="40"/>
      <c r="S307" s="225"/>
    </row>
    <row r="308" ht="12.75" customHeight="1">
      <c r="A308" s="165" t="s">
        <v>4408</v>
      </c>
      <c r="B308" s="109"/>
      <c r="C308" s="263"/>
      <c r="D308" s="264"/>
      <c r="E308" s="109"/>
      <c r="F308" s="256"/>
      <c r="G308" s="263"/>
      <c r="H308" s="264"/>
      <c r="I308" s="109"/>
      <c r="J308" s="256"/>
      <c r="S308" s="225"/>
    </row>
    <row r="309" ht="12.75" customHeight="1">
      <c r="A309" s="1" t="s">
        <v>2571</v>
      </c>
      <c r="B309" s="1" t="s">
        <v>4624</v>
      </c>
      <c r="C309" s="257">
        <f>SUMIFS('12'!$N$7:$N$100,'12'!$H$7:$H$100,$A309,'12'!$I$7:$I$100,1)+SUMIFS('13'!$N$7:$N$100,'13'!$H$7:$H$100,$A309,'13'!$I$7:$I$100,1)+SUMIFS('14'!$N$7:$N$100,'14'!$H$7:$H$100,$A309,'14'!$I$7:$I$100,1)+SUMIFS('15'!$N$7:$N$100,'15'!$H$7:$H$100,$A309,'15'!$I$7:$I$100,1)+SUMIFS('15a'!$N$7:$N$100,'15a'!$H$7:$H$100,$A309,'15a'!$I$7:$I$100,1)+SUMIFS('15b'!$N$7:$N$100,'15b'!$H$7:$H$100,$A309,'15b'!$I$7:$I$100,1)+SUMIFS('15c'!$N$7:$N$100,'15c'!$H$7:$H$100,$A309,'15c'!$I$7:$I$100,1)+SUMIFS('15d'!$N$7:$N$100,'15d'!$H$7:$H$100,$A309,'15d'!$I$7:$I$100,1)+SUMIFS('15e'!$N$7:$N$100,'15e'!$H$7:$H$100,$A309,'15e'!$I$7:$I$100,1)+SUMIFS('15f'!$N$7:$N$100,'15f'!$H$7:$H$100,$A309,'15f'!$I$7:$I$100,1)+SUMIFS('15g'!$N$7:$N$100,'15g'!$H$7:$H$100,$A309,'15g'!$I$7:$I$100,1)+SUMIFS('15h'!$N$7:$N$100,'15h'!$H$7:$H$100,$A309,'15h'!$I$7:$I$100,1)+SUMIFS('15i'!$N$7:$N$100,'15i'!$H$7:$H$100,$A309,'15i'!$I$7:$I$100,1)+SUMIFS('15j'!$N$7:$N$100,'15j'!$H$7:$H$100,$A309,'15j'!$I$7:$I$100,1)+SUMIFS('15k'!$N$7:$N$100,'15k'!$H$7:$H$100,$A309,'15k'!$I$7:$I$100,1)+SUMIFS('15l'!$N$7:$N$100,'15l'!$H$7:$H$100,$A309,'15l'!$I$7:$I$100,1)+SUMIFS('15m'!$N$7:$N$100,'15m'!$H$7:$H$100,$A309,'15m'!$I$7:$I$100,1)+SUMIFS('15n'!$N$7:$N$100,'15n'!$H$7:$H$100,$A309,'15n'!$I$7:$I$100,1)+SUMIFS('16'!$N$7:$N$100,'16'!$H$7:$H$100,$A309,'16'!$I$7:$I$100,1)+SUMIFS('16a'!$N$7:$N$100,'16a'!$H$7:$H$100,$A309,'16a'!$I$7:$I$100,1)+SUMIFS('17'!$N$7:$N$100,'17'!$H$7:$H$100,$A309,'17'!$I$7:$I$100,1)+SUMIFS('17a'!$N$7:$N$100,'17a'!$H$7:$H$100,$A309,'17a'!$I$7:$I$100,1)+SUMIFS('18'!$N$7:$N$100,'18'!$H$7:$H$100,$A309,'18'!$I$7:$I$100,1)+SUMIFS('18a'!$N$7:$N$100,'18a'!$H$7:$H$100,$A309,'18a'!$I$7:$I$100,1)
+SUMIFS('19'!$N$7:$N$100,'19'!$H$7:$H$100,$A309,'19'!$I$7:$I$100,1)+SUMIFS('20'!$N$7:$N$100,'20'!$H$7:$H$100,$A309,'20'!$I$7:$I$100,1)+SUMIFS('20a'!$N$7:$N$100,'20a'!$H$7:$H$100,$A309,'20a'!$I$7:$I$100,1)+SUMIFS('21'!$N$7:$N$100,'21'!$H$7:$H$100,$A309,'21'!$I$7:$I$100,1)+SUMIFS('22'!$N$7:$N$100,'22'!$H$7:$H$100,$A309,'22'!$I$7:$I$100,1)+SUMIFS('22a'!$N$7:$N$100,'22a'!$H$7:$H$100,$A309,'22a'!$I$7:$I$100,1)+SUMIFS('22b'!$N$7:$N$100,'22b'!$H$7:$H$100,$A309,'22b'!$I$7:$I$100,1)+SUMIFS('23'!$N$7:$N$100,'23'!$H$7:$H$100,$A309,'23'!$I$7:$I$100,1)+SUMIFS('24'!$N$7:$N$100,'24'!$H$7:$H$100,$A309,'24'!$I$7:$I$100,1)+SUMIFS('24a'!$N$7:$N$100,'24a'!$H$7:$H$100,$A309,'24a'!$I$7:$I$100,1)+SUMIFS('24b'!$N$7:$N$100,'24b'!$H$7:$H$100,$A309,'24b'!$I$7:$I$100,1)+SUMIFS('24c'!$N$7:$N$100,'24c'!$H$7:$H$100,$A309,'24c'!$I$7:$I$100,1)+SUMIFS('24d'!$N$7:$N$100,'24d'!$H$7:$H$100,$A309,'24d'!$I$7:$I$100,1)+SUMIFS('24e'!$N$7:$N$100,'24e'!$H$7:$H$100,$A309,'24e'!$I$7:$I$100,1)+SUMIFS('24f'!$N$7:$N$100,'24f'!$H$7:$H$100,$A309,'24f'!$I$7:$I$100,1)+SUMIFS('24g'!$N$7:$N$100,'24g'!$H$7:$H$100,$A309,'24g'!$I$7:$I$100,1)+SUMIFS('24h'!$N$7:$N$100,'24h'!$H$7:$H$100,$A309,'24h'!$I$7:$I$100,1)+SUMIFS('24i'!$N$7:$N$100,'24i'!$H$7:$H$100,$A309,'24i'!$I$7:$I$100,1)+SUMIFS('25'!$N$7:$N$100,'25'!$H$7:$H$100,$A309,'25'!$I$7:$I$100,1)+SUMIFS('26'!$N$7:$N$100,'26'!$H$7:$H$100,$A309,'26'!$I$7:$I$100,1)+SUMIFS('26a'!$N$7:$N$100,'26a'!$H$7:$H$100,$A309,'26a'!$I$7:$I$100,1)+SUMIFS('27'!$N$7:$N$100,'27'!$H$7:$H$100,$A309,'27'!$I$7:$I$100,1)+SUMIFS('27a'!$N$7:$N$100,'27a'!$H$7:$H$100,$A309,'27a'!$I$7:$I$100,1)+SUMIFS('28'!$N$7:$N$100,'28'!$H$7:$H$100,$A309,'28'!$I$7:$I$100,1)+SUMIFS('29'!$N$7:$N$100,'29'!$H$7:$H$100,$A309,'29'!$I$7:$I$100,1)</f>
        <v>0</v>
      </c>
      <c r="D309" s="258">
        <f>SUMIFS('12'!$N$7:$N$100,'12'!$H$7:$H$100,$A309,'12'!$I$7:$I$100,2)+SUMIFS('13'!$N$7:$N$100,'13'!$H$7:$H$100,$A309,'13'!$I$7:$I$100,2)+SUMIFS('14'!$N$7:$N$100,'14'!$H$7:$H$100,$A309,'14'!$I$7:$I$100,2)+SUMIFS('15'!$N$7:$N$100,'15'!$H$7:$H$100,$A309,'15'!$I$7:$I$100,2)+SUMIFS('15a'!$N$7:$N$100,'15a'!$H$7:$H$100,$A309,'15a'!$I$7:$I$100,2)+SUMIFS('15b'!$N$7:$N$100,'15b'!$H$7:$H$100,$A309,'15b'!$I$7:$I$100,2)+SUMIFS('15c'!$N$7:$N$100,'15c'!$H$7:$H$100,$A309,'15c'!$I$7:$I$100,2)+SUMIFS('15d'!$N$7:$N$100,'15d'!$H$7:$H$100,$A309,'15d'!$I$7:$I$100,2)+SUMIFS('15e'!$N$7:$N$100,'15e'!$H$7:$H$100,$A309,'15e'!$I$7:$I$100,2)+SUMIFS('15f'!$N$7:$N$100,'15f'!$H$7:$H$100,$A309,'15f'!$I$7:$I$100,2)+SUMIFS('15g'!$N$7:$N$100,'15g'!$H$7:$H$100,$A309,'15g'!$I$7:$I$100,2)+SUMIFS('15h'!$N$7:$N$100,'15h'!$H$7:$H$100,$A309,'15h'!$I$7:$I$100,2)+SUMIFS('15i'!$N$7:$N$100,'15i'!$H$7:$H$100,$A309,'15i'!$I$7:$I$100,2)+SUMIFS('15j'!$N$7:$N$100,'15j'!$H$7:$H$100,$A309,'15j'!$I$7:$I$100,2)+SUMIFS('15k'!$N$7:$N$100,'15k'!$H$7:$H$100,$A309,'15k'!$I$7:$I$100,2)+SUMIFS('15l'!$N$7:$N$100,'15l'!$H$7:$H$100,$A309,'15l'!$I$7:$I$100,2)+SUMIFS('15m'!$N$7:$N$100,'15m'!$H$7:$H$100,$A309,'15m'!$I$7:$I$100,2)+SUMIFS('15n'!$N$7:$N$100,'15n'!$H$7:$H$100,$A309,'15n'!$I$7:$I$100,2)+SUMIFS('16'!$N$7:$N$100,'16'!$H$7:$H$100,$A309,'16'!$I$7:$I$100,2)+SUMIFS('16a'!$N$7:$N$100,'16a'!$H$7:$H$100,$A309,'16a'!$I$7:$I$100,2)+SUMIFS('17'!$N$7:$N$100,'17'!$H$7:$H$100,$A309,'17'!$I$7:$I$100,2)+SUMIFS('17a'!$N$7:$N$100,'17a'!$H$7:$H$100,$A309,'17a'!$I$7:$I$100,2)+SUMIFS('18'!$N$7:$N$100,'18'!$H$7:$H$100,$A309,'18'!$I$7:$I$100,2)+SUMIFS('18a'!$N$7:$N$100,'18a'!$H$7:$H$100,$A309,'18a'!$I$7:$I$100,2)
+SUMIFS('19'!$N$7:$N$100,'19'!$H$7:$H$100,$A309,'19'!$I$7:$I$100,2)+SUMIFS('20'!$N$7:$N$100,'20'!$H$7:$H$100,$A309,'20'!$I$7:$I$100,2)+SUMIFS('20a'!$N$7:$N$100,'20a'!$H$7:$H$100,$A309,'20a'!$I$7:$I$100,2)+SUMIFS('21'!$N$7:$N$100,'21'!$H$7:$H$100,$A309,'21'!$I$7:$I$100,2)+SUMIFS('22'!$N$7:$N$100,'22'!$H$7:$H$100,$A309,'22'!$I$7:$I$100,2)+SUMIFS('22a'!$N$7:$N$100,'22a'!$H$7:$H$100,$A309,'22a'!$I$7:$I$100,2)+SUMIFS('22b'!$N$7:$N$100,'22b'!$H$7:$H$100,$A309,'22b'!$I$7:$I$100,2)+SUMIFS('23'!$N$7:$N$100,'23'!$H$7:$H$100,$A309,'23'!$I$7:$I$100,2)+SUMIFS('24'!$N$7:$N$100,'24'!$H$7:$H$100,$A309,'24'!$I$7:$I$100,2)+SUMIFS('24a'!$N$7:$N$100,'24a'!$H$7:$H$100,$A309,'24a'!$I$7:$I$100,2)+SUMIFS('24b'!$N$7:$N$100,'24b'!$H$7:$H$100,$A309,'24b'!$I$7:$I$100,2)+SUMIFS('24c'!$N$7:$N$100,'24c'!$H$7:$H$100,$A309,'24c'!$I$7:$I$100,2)+SUMIFS('24d'!$N$7:$N$100,'24d'!$H$7:$H$100,$A309,'24d'!$I$7:$I$100,2)+SUMIFS('24e'!$N$7:$N$100,'24e'!$H$7:$H$100,$A309,'24e'!$I$7:$I$100,2)+SUMIFS('24f'!$N$7:$N$100,'24f'!$H$7:$H$100,$A309,'24f'!$I$7:$I$100,2)+SUMIFS('24g'!$N$7:$N$100,'24g'!$H$7:$H$100,$A309,'24g'!$I$7:$I$100,2)+SUMIFS('24h'!$N$7:$N$100,'24h'!$H$7:$H$100,$A309,'24h'!$I$7:$I$100,2)+SUMIFS('24i'!$N$7:$N$100,'24i'!$H$7:$H$100,$A309,'24i'!$I$7:$I$100,2)+SUMIFS('25'!$N$7:$N$100,'25'!$H$7:$H$100,$A309,'25'!$I$7:$I$100,2)+SUMIFS('26'!$N$7:$N$100,'26'!$H$7:$H$100,$A309,'26'!$I$7:$I$100,2)+SUMIFS('26a'!$N$7:$N$100,'26a'!$H$7:$H$100,$A309,'26a'!$I$7:$I$100,2)+SUMIFS('27'!$N$7:$N$100,'27'!$H$7:$H$100,$A309,'27'!$I$7:$I$100,2)+SUMIFS('27a'!$N$7:$N$100,'27a'!$H$7:$H$100,$A309,'27a'!$I$7:$I$100,2)+SUMIFS('28'!$N$7:$N$100,'28'!$H$7:$H$100,$A309,'28'!$I$7:$I$100,2)+SUMIFS('29'!$N$7:$N$100,'29'!$H$7:$H$100,$A309,'29'!$I$7:$I$100,2)</f>
        <v>0</v>
      </c>
      <c r="E309" s="258">
        <f>SUMIFS('12'!$N$7:$N$100,'12'!$H$7:$H$100,$A309,'12'!$I$7:$I$100,"")+SUMIFS('13'!$N$7:$N$100,'13'!$H$7:$H$100,$A309,'13'!$I$7:$I$100,"")+SUMIFS('14'!$N$7:$N$100,'14'!$H$7:$H$100,$A309,'14'!$I$7:$I$100,"")+SUMIFS('15'!$N$7:$N$100,'15'!$H$7:$H$100,$A309,'15'!$I$7:$I$100,"")+SUMIFS('15a'!$N$7:$N$100,'15a'!$H$7:$H$100,$A309,'15a'!$I$7:$I$100,"")+SUMIFS('15b'!$N$7:$N$100,'15b'!$H$7:$H$100,$A309,'15b'!$I$7:$I$100,"")+SUMIFS('15c'!$N$7:$N$100,'15c'!$H$7:$H$100,$A309,'15c'!$I$7:$I$100,"")+SUMIFS('15d'!$N$7:$N$100,'15d'!$H$7:$H$100,$A309,'15d'!$I$7:$I$100,"")+SUMIFS('15e'!$N$7:$N$100,'15e'!$H$7:$H$100,$A309,'15e'!$I$7:$I$100,"")+SUMIFS('15f'!$N$7:$N$100,'15f'!$H$7:$H$100,$A309,'15f'!$I$7:$I$100,"")+SUMIFS('15g'!$N$7:$N$100,'15g'!$H$7:$H$100,$A309,'15g'!$I$7:$I$100,"")+SUMIFS('15h'!$N$7:$N$100,'15h'!$H$7:$H$100,$A309,'15h'!$I$7:$I$100,"")+SUMIFS('15i'!$N$7:$N$100,'15i'!$H$7:$H$100,$A309,'15i'!$I$7:$I$100,"")+SUMIFS('15j'!$N$7:$N$100,'15j'!$H$7:$H$100,$A309,'15j'!$I$7:$I$100,"")+SUMIFS('15k'!$N$7:$N$100,'15k'!$H$7:$H$100,$A309,'15k'!$I$7:$I$100,"")+SUMIFS('15l'!$N$7:$N$100,'15l'!$H$7:$H$100,$A309,'15l'!$I$7:$I$100,"")+SUMIFS('15m'!$N$7:$N$100,'15m'!$H$7:$H$100,$A309,'15m'!$I$7:$I$100,"")+SUMIFS('15n'!$N$7:$N$100,'15n'!$H$7:$H$100,$A309,'15n'!$I$7:$I$100,"")+SUMIFS('16'!$N$7:$N$100,'16'!$H$7:$H$100,$A309,'16'!$I$7:$I$100,"")+SUMIFS('16a'!$N$7:$N$100,'16a'!$H$7:$H$100,$A309,'16a'!$I$7:$I$100,"")+SUMIFS('17'!$N$7:$N$100,'17'!$H$7:$H$100,$A309,'17'!$I$7:$I$100,"")+SUMIFS('17a'!$N$7:$N$100,'17a'!$H$7:$H$100,$A309,'17a'!$I$7:$I$100,"")+SUMIFS('18'!$N$7:$N$100,'18'!$H$7:$H$100,$A309,'18'!$I$7:$I$100,"")+SUMIFS('18a'!$N$7:$N$100,'18a'!$H$7:$H$100,$A309,'18a'!$I$7:$I$100,"")
+SUMIFS('19'!$N$7:$N$100,'19'!$H$7:$H$100,$A309,'19'!$I$7:$I$100,"")+SUMIFS('20'!$N$7:$N$100,'20'!$H$7:$H$100,$A309,'20'!$I$7:$I$100,"")+SUMIFS('20a'!$N$7:$N$100,'20a'!$H$7:$H$100,$A309,'20a'!$I$7:$I$100,"")+SUMIFS('21'!$N$7:$N$100,'21'!$H$7:$H$100,$A309,'21'!$I$7:$I$100,"")+SUMIFS('22'!$N$7:$N$100,'22'!$H$7:$H$100,$A309,'22'!$I$7:$I$100,"")+SUMIFS('22a'!$N$7:$N$100,'22a'!$H$7:$H$100,$A309,'22a'!$I$7:$I$100,"")+SUMIFS('22b'!$N$7:$N$100,'22b'!$H$7:$H$100,$A309,'22b'!$I$7:$I$100,"")+SUMIFS('23'!$N$7:$N$100,'23'!$H$7:$H$100,$A309,'23'!$I$7:$I$100,"")+SUMIFS('24'!$N$7:$N$100,'24'!$H$7:$H$100,$A309,'24'!$I$7:$I$100,"")+SUMIFS('24a'!$N$7:$N$100,'24a'!$H$7:$H$100,$A309,'24a'!$I$7:$I$100,"")+SUMIFS('24b'!$N$7:$N$100,'24b'!$H$7:$H$100,$A309,'24b'!$I$7:$I$100,"")+SUMIFS('24c'!$N$7:$N$100,'24c'!$H$7:$H$100,$A309,'24c'!$I$7:$I$100,"")+SUMIFS('24d'!$N$7:$N$100,'24d'!$H$7:$H$100,$A309,'24d'!$I$7:$I$100,"")+SUMIFS('24e'!$N$7:$N$100,'24e'!$H$7:$H$100,$A309,'24e'!$I$7:$I$100,"")+SUMIFS('24f'!$N$7:$N$100,'24f'!$H$7:$H$100,$A309,'24f'!$I$7:$I$100,"")+SUMIFS('24g'!$N$7:$N$100,'24g'!$H$7:$H$100,$A309,'24g'!$I$7:$I$100,"")+SUMIFS('24h'!$N$7:$N$100,'24h'!$H$7:$H$100,$A309,'24h'!$I$7:$I$100,"")+SUMIFS('24i'!$N$7:$N$100,'24i'!$H$7:$H$100,$A309,'24i'!$I$7:$I$100,"")+SUMIFS('25'!$N$7:$N$100,'25'!$H$7:$H$100,$A309,'25'!$I$7:$I$100,"")+SUMIFS('26'!$N$7:$N$100,'26'!$H$7:$H$100,$A309,'26'!$I$7:$I$100,"")+SUMIFS('26a'!$N$7:$N$100,'26a'!$H$7:$H$100,$A309,'26a'!$I$7:$I$100,"")+SUMIFS('27'!$N$7:$N$100,'27'!$H$7:$H$100,$A309,'27'!$I$7:$I$100,"")+SUMIFS('27a'!$N$7:$N$100,'27a'!$H$7:$H$100,$A309,'27a'!$I$7:$I$100,"")+SUMIFS('28'!$N$7:$N$100,'28'!$H$7:$H$100,$A309,'28'!$I$7:$I$100,"")+SUMIFS('29'!$N$7:$N$100,'29'!$H$7:$H$100,$A309,'29'!$I$7:$I$100,"")</f>
        <v>0</v>
      </c>
      <c r="F309" s="259">
        <f>SUM(C309:E309)</f>
        <v>0</v>
      </c>
      <c r="G309" s="257">
        <f>SUMIFS('12'!$J$7:$J$100,'12'!$H$7:$H$100,$A309,'12'!$I$7:$I$100,1)+SUMIFS('13'!$J$7:$J$100,'13'!$H$7:$H$100,$A309,'13'!$I$7:$I$100,1)+SUMIFS('14'!$J$7:$J$100,'14'!$H$7:$H$100,$A309,'14'!$I$7:$I$100,1)+SUMIFS('15'!$J$7:$J$100,'15'!$H$7:$H$100,$A309,'15'!$I$7:$I$100,1)+SUMIFS('15a'!$J$7:$J$100,'15a'!$H$7:$H$100,$A309,'15a'!$I$7:$I$100,1)+SUMIFS('15b'!$J$7:$J$100,'15b'!$H$7:$H$100,$A309,'15b'!$I$7:$I$100,1)+SUMIFS('15c'!$J$7:$J$100,'15c'!$H$7:$H$100,$A309,'15c'!$I$7:$I$100,1)+SUMIFS('15d'!$J$7:$J$100,'15d'!$H$7:$H$100,$A309,'15d'!$I$7:$I$100,1)+SUMIFS('15e'!$J$7:$J$100,'15e'!$H$7:$H$100,$A309,'15e'!$I$7:$I$100,1)+SUMIFS('15f'!$J$7:$J$100,'15f'!$H$7:$H$100,$A309,'15f'!$I$7:$I$100,1)+SUMIFS('15g'!$J$7:$J$100,'15g'!$H$7:$H$100,$A309,'15g'!$I$7:$I$100,1)+SUMIFS('15h'!$J$7:$J$100,'15h'!$H$7:$H$100,$A309,'15h'!$I$7:$I$100,1)+SUMIFS('15i'!$J$7:$J$100,'15i'!$H$7:$H$100,$A309,'15i'!$I$7:$I$100,1)+SUMIFS('15j'!$J$7:$J$100,'15j'!$H$7:$H$100,$A309,'15j'!$I$7:$I$100,1)+SUMIFS('15k'!$J$7:$J$100,'15k'!$H$7:$H$100,$A309,'15k'!$I$7:$I$100,1)+SUMIFS('15l'!$J$7:$J$100,'15l'!$H$7:$H$100,$A309,'15l'!$I$7:$I$100,1)+SUMIFS('15m'!$J$7:$J$100,'15m'!$H$7:$H$100,$A309,'15m'!$I$7:$I$100,1)+SUMIFS('15n'!$J$7:$J$100,'15n'!$H$7:$H$100,$A309,'15n'!$I$7:$I$100,1)+SUMIFS('16'!$J$7:$J$100,'16'!$H$7:$H$100,$A309,'16'!$I$7:$I$100,1)+SUMIFS('16a'!$J$7:$J$100,'16a'!$H$7:$H$100,$A309,'16a'!$I$7:$I$100,1)+SUMIFS('17'!$J$7:$J$100,'17'!$H$7:$H$100,$A309,'17'!$I$7:$I$100,1)+SUMIFS('17a'!$J$7:$J$100,'17a'!$H$7:$H$100,$A309,'17a'!$I$7:$I$100,1)+SUMIFS('18'!$J$7:$J$100,'18'!$H$7:$H$100,$A309,'18'!$I$7:$I$100,1)+SUMIFS('18a'!$J$7:$J$100,'18a'!$H$7:$H$100,$A309,'18a'!$I$7:$I$100,1)
+SUMIFS('19'!$J$7:$J$100,'19'!$H$7:$H$100,$A309,'19'!$I$7:$I$100,1)+SUMIFS('20'!$J$7:$J$100,'20'!$H$7:$H$100,$A309,'20'!$I$7:$I$100,1)+SUMIFS('20a'!$J$7:$J$100,'20a'!$H$7:$H$100,$A309,'20a'!$I$7:$I$100,1)+SUMIFS('21'!$J$7:$J$100,'21'!$H$7:$H$100,$A309,'21'!$I$7:$I$100,1)+SUMIFS('22'!$J$7:$J$100,'22'!$H$7:$H$100,$A309,'22'!$I$7:$I$100,1)+SUMIFS('22a'!$J$7:$J$100,'22a'!$H$7:$H$100,$A309,'22a'!$I$7:$I$100,1)+SUMIFS('22b'!$J$7:$J$100,'22b'!$H$7:$H$100,$A309,'22b'!$I$7:$I$100,1)+SUMIFS('23'!$J$7:$J$100,'23'!$H$7:$H$100,$A309,'23'!$I$7:$I$100,1)+SUMIFS('24'!$J$7:$J$100,'24'!$H$7:$H$100,$A309,'24'!$I$7:$I$100,1)+SUMIFS('24a'!$J$7:$J$100,'24a'!$H$7:$H$100,$A309,'24a'!$I$7:$I$100,1)+SUMIFS('24b'!$J$7:$J$100,'24b'!$H$7:$H$100,$A309,'24b'!$I$7:$I$100,1)+SUMIFS('24c'!$J$7:$J$100,'24c'!$H$7:$H$100,$A309,'24c'!$I$7:$I$100,1)+SUMIFS('24d'!$J$7:$J$100,'24d'!$H$7:$H$100,$A309,'24d'!$I$7:$I$100,1)+SUMIFS('24e'!$J$7:$J$100,'24e'!$H$7:$H$100,$A309,'24e'!$I$7:$I$100,1)+SUMIFS('24f'!$J$7:$J$100,'24f'!$H$7:$H$100,$A309,'24f'!$I$7:$I$100,1)+SUMIFS('24g'!$J$7:$J$100,'24g'!$H$7:$H$100,$A309,'24g'!$I$7:$I$100,1)+SUMIFS('24h'!$J$7:$J$100,'24h'!$H$7:$H$100,$A309,'24h'!$I$7:$I$100,1)+SUMIFS('24i'!$J$7:$J$100,'24i'!$H$7:$H$100,$A309,'24i'!$I$7:$I$100,1)+SUMIFS('25'!$J$7:$J$100,'25'!$H$7:$H$100,$A309,'25'!$I$7:$I$100,1)+SUMIFS('26'!$J$7:$J$100,'26'!$H$7:$H$100,$A309,'26'!$I$7:$I$100,1)+SUMIFS('26a'!$J$7:$J$100,'26a'!$H$7:$H$100,$A309,'26a'!$I$7:$I$100,1)+SUMIFS('27'!$J$7:$J$100,'27'!$H$7:$H$100,$A309,'27'!$I$7:$I$100,1)+SUMIFS('27a'!$J$7:$J$100,'27a'!$H$7:$H$100,$A309,'27a'!$I$7:$I$100,1)+SUMIFS('28'!$J$7:$J$100,'28'!$H$7:$H$100,$A309,'28'!$I$7:$I$100,1)+SUMIFS('29'!$J$7:$J$100,'29'!$H$7:$H$100,$A309,'29'!$I$7:$I$100,1)</f>
        <v>0</v>
      </c>
      <c r="H309" s="258">
        <f>SUMIFS('12'!$J$7:$J$100,'12'!$H$7:$H$100,$A309,'12'!$I$7:$I$100,2)+SUMIFS('13'!$J$7:$J$100,'13'!$H$7:$H$100,$A309,'13'!$I$7:$I$100,2)+SUMIFS('14'!$J$7:$J$100,'14'!$H$7:$H$100,$A309,'14'!$I$7:$I$100,2)+SUMIFS('15'!$J$7:$J$100,'15'!$H$7:$H$100,$A309,'15'!$I$7:$I$100,2)+SUMIFS('15a'!$J$7:$J$100,'15a'!$H$7:$H$100,$A309,'15a'!$I$7:$I$100,2)+SUMIFS('15b'!$J$7:$J$100,'15b'!$H$7:$H$100,$A309,'15b'!$I$7:$I$100,2)+SUMIFS('15c'!$J$7:$J$100,'15c'!$H$7:$H$100,$A309,'15c'!$I$7:$I$100,2)+SUMIFS('15d'!$J$7:$J$100,'15d'!$H$7:$H$100,$A309,'15d'!$I$7:$I$100,2)+SUMIFS('15e'!$J$7:$J$100,'15e'!$H$7:$H$100,$A309,'15e'!$I$7:$I$100,2)+SUMIFS('15f'!$J$7:$J$100,'15f'!$H$7:$H$100,$A309,'15f'!$I$7:$I$100,2)+SUMIFS('15g'!$J$7:$J$100,'15g'!$H$7:$H$100,$A309,'15g'!$I$7:$I$100,2)+SUMIFS('15h'!$J$7:$J$100,'15h'!$H$7:$H$100,$A309,'15h'!$I$7:$I$100,2)+SUMIFS('15i'!$J$7:$J$100,'15i'!$H$7:$H$100,$A309,'15i'!$I$7:$I$100,2)+SUMIFS('15j'!$J$7:$J$100,'15j'!$H$7:$H$100,$A309,'15j'!$I$7:$I$100,2)+SUMIFS('15k'!$J$7:$J$100,'15k'!$H$7:$H$100,$A309,'15k'!$I$7:$I$100,2)+SUMIFS('15l'!$J$7:$J$100,'15l'!$H$7:$H$100,$A309,'15l'!$I$7:$I$100,2)+SUMIFS('15m'!$J$7:$J$100,'15m'!$H$7:$H$100,$A309,'15m'!$I$7:$I$100,2)+SUMIFS('15n'!$J$7:$J$100,'15n'!$H$7:$H$100,$A309,'15n'!$I$7:$I$100,2)+SUMIFS('16'!$J$7:$J$100,'16'!$H$7:$H$100,$A309,'16'!$I$7:$I$100,2)+SUMIFS('16a'!$J$7:$J$100,'16a'!$H$7:$H$100,$A309,'16a'!$I$7:$I$100,2)+SUMIFS('17'!$J$7:$J$100,'17'!$H$7:$H$100,$A309,'17'!$I$7:$I$100,2)+SUMIFS('17a'!$J$7:$J$100,'17a'!$H$7:$H$100,$A309,'17a'!$I$7:$I$100,2)+SUMIFS('18'!$J$7:$J$100,'18'!$H$7:$H$100,$A309,'18'!$I$7:$I$100,2)+SUMIFS('18a'!$J$7:$J$100,'18a'!$H$7:$H$100,$A309,'18a'!$I$7:$I$100,2)
+SUMIFS('19'!$J$7:$J$100,'19'!$H$7:$H$100,$A309,'19'!$I$7:$I$100,2)+SUMIFS('20'!$J$7:$J$100,'20'!$H$7:$H$100,$A309,'20'!$I$7:$I$100,2)+SUMIFS('20a'!$J$7:$J$100,'20a'!$H$7:$H$100,$A309,'20a'!$I$7:$I$100,2)+SUMIFS('21'!$J$7:$J$100,'21'!$H$7:$H$100,$A309,'21'!$I$7:$I$100,2)+SUMIFS('22'!$J$7:$J$100,'22'!$H$7:$H$100,$A309,'22'!$I$7:$I$100,2)+SUMIFS('22a'!$J$7:$J$100,'22a'!$H$7:$H$100,$A309,'22a'!$I$7:$I$100,2)+SUMIFS('22b'!$J$7:$J$100,'22b'!$H$7:$H$100,$A309,'22b'!$I$7:$I$100,2)+SUMIFS('23'!$J$7:$J$100,'23'!$H$7:$H$100,$A309,'23'!$I$7:$I$100,2)+SUMIFS('24'!$J$7:$J$100,'24'!$H$7:$H$100,$A309,'24'!$I$7:$I$100,2)+SUMIFS('24a'!$J$7:$J$100,'24a'!$H$7:$H$100,$A309,'24a'!$I$7:$I$100,2)+SUMIFS('24b'!$J$7:$J$100,'24b'!$H$7:$H$100,$A309,'24b'!$I$7:$I$100,2)+SUMIFS('24c'!$J$7:$J$100,'24c'!$H$7:$H$100,$A309,'24c'!$I$7:$I$100,2)+SUMIFS('24d'!$J$7:$J$100,'24d'!$H$7:$H$100,$A309,'24d'!$I$7:$I$100,2)+SUMIFS('24e'!$J$7:$J$100,'24e'!$H$7:$H$100,$A309,'24e'!$I$7:$I$100,2)+SUMIFS('24f'!$J$7:$J$100,'24f'!$H$7:$H$100,$A309,'24f'!$I$7:$I$100,2)+SUMIFS('24g'!$J$7:$J$100,'24g'!$H$7:$H$100,$A309,'24g'!$I$7:$I$100,2)+SUMIFS('24h'!$J$7:$J$100,'24h'!$H$7:$H$100,$A309,'24h'!$I$7:$I$100,2)+SUMIFS('24i'!$J$7:$J$100,'24i'!$H$7:$H$100,$A309,'24i'!$I$7:$I$100,2)+SUMIFS('25'!$J$7:$J$100,'25'!$H$7:$H$100,$A309,'25'!$I$7:$I$100,2)+SUMIFS('26'!$J$7:$J$100,'26'!$H$7:$H$100,$A309,'26'!$I$7:$I$100,2)+SUMIFS('26a'!$J$7:$J$100,'26a'!$H$7:$H$100,$A309,'26a'!$I$7:$I$100,2)+SUMIFS('27'!$J$7:$J$100,'27'!$H$7:$H$100,$A309,'27'!$I$7:$I$100,2)+SUMIFS('27a'!$J$7:$J$100,'27a'!$H$7:$H$100,$A309,'27a'!$I$7:$I$100,2)+SUMIFS('28'!$J$7:$J$100,'28'!$H$7:$H$100,$A309,'28'!$I$7:$I$100,2)+SUMIFS('29'!$J$7:$J$100,'29'!$H$7:$H$100,$A309,'29'!$I$7:$I$100,2)</f>
        <v>0</v>
      </c>
      <c r="I309" s="258">
        <f>SUMIFS('12'!$J$7:$J$100,'12'!$H$7:$H$100,$A309,'12'!$I$7:$I$100,"")+SUMIFS('13'!$J$7:$J$100,'13'!$H$7:$H$100,$A309,'13'!$I$7:$I$100,"")+SUMIFS('14'!$J$7:$J$100,'14'!$H$7:$H$100,$A309,'14'!$I$7:$I$100,"")+SUMIFS('15'!$J$7:$J$100,'15'!$H$7:$H$100,$A309,'15'!$I$7:$I$100,"")+SUMIFS('15a'!$J$7:$J$100,'15a'!$H$7:$H$100,$A309,'15a'!$I$7:$I$100,"")+SUMIFS('15b'!$J$7:$J$100,'15b'!$H$7:$H$100,$A309,'15b'!$I$7:$I$100,"")+SUMIFS('15c'!$J$7:$J$100,'15c'!$H$7:$H$100,$A309,'15c'!$I$7:$I$100,"")+SUMIFS('15d'!$J$7:$J$100,'15d'!$H$7:$H$100,$A309,'15d'!$I$7:$I$100,"")+SUMIFS('15e'!$J$7:$J$100,'15e'!$H$7:$H$100,$A309,'15e'!$I$7:$I$100,"")+SUMIFS('15f'!$J$7:$J$100,'15f'!$H$7:$H$100,$A309,'15f'!$I$7:$I$100,"")+SUMIFS('15g'!$J$7:$J$100,'15g'!$H$7:$H$100,$A309,'15g'!$I$7:$I$100,"")+SUMIFS('15h'!$J$7:$J$100,'15h'!$H$7:$H$100,$A309,'15h'!$I$7:$I$100,"")+SUMIFS('15i'!$J$7:$J$100,'15i'!$H$7:$H$100,$A309,'15i'!$I$7:$I$100,"")+SUMIFS('15j'!$J$7:$J$100,'15j'!$H$7:$H$100,$A309,'15j'!$I$7:$I$100,"")+SUMIFS('15k'!$J$7:$J$100,'15k'!$H$7:$H$100,$A309,'15k'!$I$7:$I$100,"")+SUMIFS('15l'!$J$7:$J$100,'15l'!$H$7:$H$100,$A309,'15l'!$I$7:$I$100,"")+SUMIFS('15m'!$J$7:$J$100,'15m'!$H$7:$H$100,$A309,'15m'!$I$7:$I$100,"")+SUMIFS('15n'!$J$7:$J$100,'15n'!$H$7:$H$100,$A309,'15n'!$I$7:$I$100,"")+SUMIFS('16'!$J$7:$J$100,'16'!$H$7:$H$100,$A309,'16'!$I$7:$I$100,"")+SUMIFS('16a'!$J$7:$J$100,'16a'!$H$7:$H$100,$A309,'16a'!$I$7:$I$100,"")+SUMIFS('17'!$J$7:$J$100,'17'!$H$7:$H$100,$A309,'17'!$I$7:$I$100,"")+SUMIFS('17a'!$J$7:$J$100,'17a'!$H$7:$H$100,$A309,'17a'!$I$7:$I$100,"")+SUMIFS('18'!$J$7:$J$100,'18'!$H$7:$H$100,$A309,'18'!$I$7:$I$100,"")+SUMIFS('18a'!$J$7:$J$100,'18a'!$H$7:$H$100,$A309,'18a'!$I$7:$I$100,"")
+SUMIFS('19'!$J$7:$J$100,'19'!$H$7:$H$100,$A309,'19'!$I$7:$I$100,"")+SUMIFS('20'!$J$7:$J$100,'20'!$H$7:$H$100,$A309,'20'!$I$7:$I$100,"")+SUMIFS('20a'!$J$7:$J$100,'20a'!$H$7:$H$100,$A309,'20a'!$I$7:$I$100,"")+SUMIFS('21'!$J$7:$J$100,'21'!$H$7:$H$100,$A309,'21'!$I$7:$I$100,"")+SUMIFS('22'!$J$7:$J$100,'22'!$H$7:$H$100,$A309,'22'!$I$7:$I$100,"")+SUMIFS('22a'!$J$7:$J$100,'22a'!$H$7:$H$100,$A309,'22a'!$I$7:$I$100,"")+SUMIFS('22b'!$J$7:$J$100,'22b'!$H$7:$H$100,$A309,'22b'!$I$7:$I$100,"")+SUMIFS('23'!$J$7:$J$100,'23'!$H$7:$H$100,$A309,'23'!$I$7:$I$100,"")+SUMIFS('24'!$J$7:$J$100,'24'!$H$7:$H$100,$A309,'24'!$I$7:$I$100,"")+SUMIFS('24a'!$J$7:$J$100,'24a'!$H$7:$H$100,$A309,'24a'!$I$7:$I$100,"")+SUMIFS('24b'!$J$7:$J$100,'24b'!$H$7:$H$100,$A309,'24b'!$I$7:$I$100,"")+SUMIFS('24c'!$J$7:$J$100,'24c'!$H$7:$H$100,$A309,'24c'!$I$7:$I$100,"")+SUMIFS('24d'!$J$7:$J$100,'24d'!$H$7:$H$100,$A309,'24d'!$I$7:$I$100,"")+SUMIFS('24e'!$J$7:$J$100,'24e'!$H$7:$H$100,$A309,'24e'!$I$7:$I$100,"")+SUMIFS('24f'!$J$7:$J$100,'24f'!$H$7:$H$100,$A309,'24f'!$I$7:$I$100,"")+SUMIFS('24g'!$J$7:$J$100,'24g'!$H$7:$H$100,$A309,'24g'!$I$7:$I$100,"")+SUMIFS('24h'!$J$7:$J$100,'24h'!$H$7:$H$100,$A309,'24h'!$I$7:$I$100,"")+SUMIFS('24i'!$J$7:$J$100,'24i'!$H$7:$H$100,$A309,'24i'!$I$7:$I$100,"")+SUMIFS('25'!$J$7:$J$100,'25'!$H$7:$H$100,$A309,'25'!$I$7:$I$100,"")+SUMIFS('26'!$J$7:$J$100,'26'!$H$7:$H$100,$A309,'26'!$I$7:$I$100,"")+SUMIFS('26a'!$J$7:$J$100,'26a'!$H$7:$H$100,$A309,'26a'!$I$7:$I$100,"")+SUMIFS('27'!$J$7:$J$100,'27'!$H$7:$H$100,$A309,'27'!$I$7:$I$100,"")+SUMIFS('27a'!$J$7:$J$100,'27a'!$H$7:$H$100,$A309,'27a'!$I$7:$I$100,"")+SUMIFS('28'!$J$7:$J$100,'28'!$H$7:$H$100,$A309,'28'!$I$7:$I$100,"")+SUMIFS('29'!$J$7:$J$100,'29'!$H$7:$H$100,$A309,'29'!$I$7:$I$100,"")</f>
        <v>0</v>
      </c>
      <c r="J309" s="259">
        <f>SUM(G309:I309)</f>
        <v>0</v>
      </c>
      <c r="S309" s="247">
        <f t="shared" ref="S309:S322" si="69">SUM(C309:J309)</f>
        <v>0</v>
      </c>
    </row>
    <row r="310" ht="12.75" customHeight="1">
      <c r="B310" s="1" t="s">
        <v>4625</v>
      </c>
      <c r="C310" s="257">
        <f t="shared" ref="C310:J310" si="68">SUM(C311:C315)</f>
        <v>0</v>
      </c>
      <c r="D310" s="258">
        <f t="shared" si="68"/>
        <v>80650</v>
      </c>
      <c r="E310" s="258">
        <f t="shared" si="68"/>
        <v>0</v>
      </c>
      <c r="F310" s="259">
        <f t="shared" si="68"/>
        <v>80650</v>
      </c>
      <c r="G310" s="257">
        <f t="shared" si="68"/>
        <v>0</v>
      </c>
      <c r="H310" s="258">
        <f t="shared" si="68"/>
        <v>95000</v>
      </c>
      <c r="I310" s="258">
        <f t="shared" si="68"/>
        <v>0</v>
      </c>
      <c r="J310" s="259">
        <f t="shared" si="68"/>
        <v>95000</v>
      </c>
      <c r="S310" s="247">
        <f t="shared" si="69"/>
        <v>351300</v>
      </c>
    </row>
    <row r="311" ht="12.75" customHeight="1" outlineLevel="1">
      <c r="A311" s="1" t="s">
        <v>2570</v>
      </c>
      <c r="B311" s="1" t="s">
        <v>4626</v>
      </c>
      <c r="C311" s="257">
        <f>SUMIFS('12'!$N$7:$N$100,'12'!$H$7:$H$100,$A311,'12'!$I$7:$I$100,1)+SUMIFS('13'!$N$7:$N$100,'13'!$H$7:$H$100,$A311,'13'!$I$7:$I$100,1)+SUMIFS('14'!$N$7:$N$100,'14'!$H$7:$H$100,$A311,'14'!$I$7:$I$100,1)+SUMIFS('15'!$N$7:$N$100,'15'!$H$7:$H$100,$A311,'15'!$I$7:$I$100,1)+SUMIFS('15a'!$N$7:$N$100,'15a'!$H$7:$H$100,$A311,'15a'!$I$7:$I$100,1)+SUMIFS('15b'!$N$7:$N$100,'15b'!$H$7:$H$100,$A311,'15b'!$I$7:$I$100,1)+SUMIFS('15c'!$N$7:$N$100,'15c'!$H$7:$H$100,$A311,'15c'!$I$7:$I$100,1)+SUMIFS('15d'!$N$7:$N$100,'15d'!$H$7:$H$100,$A311,'15d'!$I$7:$I$100,1)+SUMIFS('15e'!$N$7:$N$100,'15e'!$H$7:$H$100,$A311,'15e'!$I$7:$I$100,1)+SUMIFS('15f'!$N$7:$N$100,'15f'!$H$7:$H$100,$A311,'15f'!$I$7:$I$100,1)+SUMIFS('15g'!$N$7:$N$100,'15g'!$H$7:$H$100,$A311,'15g'!$I$7:$I$100,1)+SUMIFS('15h'!$N$7:$N$100,'15h'!$H$7:$H$100,$A311,'15h'!$I$7:$I$100,1)+SUMIFS('15i'!$N$7:$N$100,'15i'!$H$7:$H$100,$A311,'15i'!$I$7:$I$100,1)+SUMIFS('15j'!$N$7:$N$100,'15j'!$H$7:$H$100,$A311,'15j'!$I$7:$I$100,1)+SUMIFS('15k'!$N$7:$N$100,'15k'!$H$7:$H$100,$A311,'15k'!$I$7:$I$100,1)+SUMIFS('15l'!$N$7:$N$100,'15l'!$H$7:$H$100,$A311,'15l'!$I$7:$I$100,1)+SUMIFS('15m'!$N$7:$N$100,'15m'!$H$7:$H$100,$A311,'15m'!$I$7:$I$100,1)+SUMIFS('15n'!$N$7:$N$100,'15n'!$H$7:$H$100,$A311,'15n'!$I$7:$I$100,1)+SUMIFS('16'!$N$7:$N$100,'16'!$H$7:$H$100,$A311,'16'!$I$7:$I$100,1)+SUMIFS('16a'!$N$7:$N$100,'16a'!$H$7:$H$100,$A311,'16a'!$I$7:$I$100,1)+SUMIFS('17'!$N$7:$N$100,'17'!$H$7:$H$100,$A311,'17'!$I$7:$I$100,1)+SUMIFS('17a'!$N$7:$N$100,'17a'!$H$7:$H$100,$A311,'17a'!$I$7:$I$100,1)+SUMIFS('18'!$N$7:$N$100,'18'!$H$7:$H$100,$A311,'18'!$I$7:$I$100,1)+SUMIFS('18a'!$N$7:$N$100,'18a'!$H$7:$H$100,$A311,'18a'!$I$7:$I$100,1)
+SUMIFS('19'!$N$7:$N$100,'19'!$H$7:$H$100,$A311,'19'!$I$7:$I$100,1)+SUMIFS('20'!$N$7:$N$100,'20'!$H$7:$H$100,$A311,'20'!$I$7:$I$100,1)+SUMIFS('20a'!$N$7:$N$100,'20a'!$H$7:$H$100,$A311,'20a'!$I$7:$I$100,1)+SUMIFS('21'!$N$7:$N$100,'21'!$H$7:$H$100,$A311,'21'!$I$7:$I$100,1)+SUMIFS('22'!$N$7:$N$100,'22'!$H$7:$H$100,$A311,'22'!$I$7:$I$100,1)+SUMIFS('22a'!$N$7:$N$100,'22a'!$H$7:$H$100,$A311,'22a'!$I$7:$I$100,1)+SUMIFS('22b'!$N$7:$N$100,'22b'!$H$7:$H$100,$A311,'22b'!$I$7:$I$100,1)+SUMIFS('23'!$N$7:$N$100,'23'!$H$7:$H$100,$A311,'23'!$I$7:$I$100,1)+SUMIFS('24'!$N$7:$N$100,'24'!$H$7:$H$100,$A311,'24'!$I$7:$I$100,1)+SUMIFS('24a'!$N$7:$N$100,'24a'!$H$7:$H$100,$A311,'24a'!$I$7:$I$100,1)+SUMIFS('24b'!$N$7:$N$100,'24b'!$H$7:$H$100,$A311,'24b'!$I$7:$I$100,1)+SUMIFS('24c'!$N$7:$N$100,'24c'!$H$7:$H$100,$A311,'24c'!$I$7:$I$100,1)+SUMIFS('24d'!$N$7:$N$100,'24d'!$H$7:$H$100,$A311,'24d'!$I$7:$I$100,1)+SUMIFS('24e'!$N$7:$N$100,'24e'!$H$7:$H$100,$A311,'24e'!$I$7:$I$100,1)+SUMIFS('24f'!$N$7:$N$100,'24f'!$H$7:$H$100,$A311,'24f'!$I$7:$I$100,1)+SUMIFS('24g'!$N$7:$N$100,'24g'!$H$7:$H$100,$A311,'24g'!$I$7:$I$100,1)+SUMIFS('24h'!$N$7:$N$100,'24h'!$H$7:$H$100,$A311,'24h'!$I$7:$I$100,1)+SUMIFS('24i'!$N$7:$N$100,'24i'!$H$7:$H$100,$A311,'24i'!$I$7:$I$100,1)+SUMIFS('25'!$N$7:$N$100,'25'!$H$7:$H$100,$A311,'25'!$I$7:$I$100,1)+SUMIFS('26'!$N$7:$N$100,'26'!$H$7:$H$100,$A311,'26'!$I$7:$I$100,1)+SUMIFS('26a'!$N$7:$N$100,'26a'!$H$7:$H$100,$A311,'26a'!$I$7:$I$100,1)+SUMIFS('27'!$N$7:$N$100,'27'!$H$7:$H$100,$A311,'27'!$I$7:$I$100,1)+SUMIFS('27a'!$N$7:$N$100,'27a'!$H$7:$H$100,$A311,'27a'!$I$7:$I$100,1)+SUMIFS('28'!$N$7:$N$100,'28'!$H$7:$H$100,$A311,'28'!$I$7:$I$100,1)+SUMIFS('29'!$N$7:$N$100,'29'!$H$7:$H$100,$A311,'29'!$I$7:$I$100,1)</f>
        <v>0</v>
      </c>
      <c r="D311" s="258">
        <f>SUMIFS('12'!$N$7:$N$100,'12'!$H$7:$H$100,$A311,'12'!$I$7:$I$100,2)+SUMIFS('13'!$N$7:$N$100,'13'!$H$7:$H$100,$A311,'13'!$I$7:$I$100,2)+SUMIFS('14'!$N$7:$N$100,'14'!$H$7:$H$100,$A311,'14'!$I$7:$I$100,2)+SUMIFS('15'!$N$7:$N$100,'15'!$H$7:$H$100,$A311,'15'!$I$7:$I$100,2)+SUMIFS('15a'!$N$7:$N$100,'15a'!$H$7:$H$100,$A311,'15a'!$I$7:$I$100,2)+SUMIFS('15b'!$N$7:$N$100,'15b'!$H$7:$H$100,$A311,'15b'!$I$7:$I$100,2)+SUMIFS('15c'!$N$7:$N$100,'15c'!$H$7:$H$100,$A311,'15c'!$I$7:$I$100,2)+SUMIFS('15d'!$N$7:$N$100,'15d'!$H$7:$H$100,$A311,'15d'!$I$7:$I$100,2)+SUMIFS('15e'!$N$7:$N$100,'15e'!$H$7:$H$100,$A311,'15e'!$I$7:$I$100,2)+SUMIFS('15f'!$N$7:$N$100,'15f'!$H$7:$H$100,$A311,'15f'!$I$7:$I$100,2)+SUMIFS('15g'!$N$7:$N$100,'15g'!$H$7:$H$100,$A311,'15g'!$I$7:$I$100,2)+SUMIFS('15h'!$N$7:$N$100,'15h'!$H$7:$H$100,$A311,'15h'!$I$7:$I$100,2)+SUMIFS('15i'!$N$7:$N$100,'15i'!$H$7:$H$100,$A311,'15i'!$I$7:$I$100,2)+SUMIFS('15j'!$N$7:$N$100,'15j'!$H$7:$H$100,$A311,'15j'!$I$7:$I$100,2)+SUMIFS('15k'!$N$7:$N$100,'15k'!$H$7:$H$100,$A311,'15k'!$I$7:$I$100,2)+SUMIFS('15l'!$N$7:$N$100,'15l'!$H$7:$H$100,$A311,'15l'!$I$7:$I$100,2)+SUMIFS('15m'!$N$7:$N$100,'15m'!$H$7:$H$100,$A311,'15m'!$I$7:$I$100,2)+SUMIFS('15n'!$N$7:$N$100,'15n'!$H$7:$H$100,$A311,'15n'!$I$7:$I$100,2)+SUMIFS('16'!$N$7:$N$100,'16'!$H$7:$H$100,$A311,'16'!$I$7:$I$100,2)+SUMIFS('16a'!$N$7:$N$100,'16a'!$H$7:$H$100,$A311,'16a'!$I$7:$I$100,2)+SUMIFS('17'!$N$7:$N$100,'17'!$H$7:$H$100,$A311,'17'!$I$7:$I$100,2)+SUMIFS('17a'!$N$7:$N$100,'17a'!$H$7:$H$100,$A311,'17a'!$I$7:$I$100,2)+SUMIFS('18'!$N$7:$N$100,'18'!$H$7:$H$100,$A311,'18'!$I$7:$I$100,2)+SUMIFS('18a'!$N$7:$N$100,'18a'!$H$7:$H$100,$A311,'18a'!$I$7:$I$100,2)
+SUMIFS('19'!$N$7:$N$100,'19'!$H$7:$H$100,$A311,'19'!$I$7:$I$100,2)+SUMIFS('20'!$N$7:$N$100,'20'!$H$7:$H$100,$A311,'20'!$I$7:$I$100,2)+SUMIFS('20a'!$N$7:$N$100,'20a'!$H$7:$H$100,$A311,'20a'!$I$7:$I$100,2)+SUMIFS('21'!$N$7:$N$100,'21'!$H$7:$H$100,$A311,'21'!$I$7:$I$100,2)+SUMIFS('22'!$N$7:$N$100,'22'!$H$7:$H$100,$A311,'22'!$I$7:$I$100,2)+SUMIFS('22a'!$N$7:$N$100,'22a'!$H$7:$H$100,$A311,'22a'!$I$7:$I$100,2)+SUMIFS('22b'!$N$7:$N$100,'22b'!$H$7:$H$100,$A311,'22b'!$I$7:$I$100,2)+SUMIFS('23'!$N$7:$N$100,'23'!$H$7:$H$100,$A311,'23'!$I$7:$I$100,2)+SUMIFS('24'!$N$7:$N$100,'24'!$H$7:$H$100,$A311,'24'!$I$7:$I$100,2)+SUMIFS('24a'!$N$7:$N$100,'24a'!$H$7:$H$100,$A311,'24a'!$I$7:$I$100,2)+SUMIFS('24b'!$N$7:$N$100,'24b'!$H$7:$H$100,$A311,'24b'!$I$7:$I$100,2)+SUMIFS('24c'!$N$7:$N$100,'24c'!$H$7:$H$100,$A311,'24c'!$I$7:$I$100,2)+SUMIFS('24d'!$N$7:$N$100,'24d'!$H$7:$H$100,$A311,'24d'!$I$7:$I$100,2)+SUMIFS('24e'!$N$7:$N$100,'24e'!$H$7:$H$100,$A311,'24e'!$I$7:$I$100,2)+SUMIFS('24f'!$N$7:$N$100,'24f'!$H$7:$H$100,$A311,'24f'!$I$7:$I$100,2)+SUMIFS('24g'!$N$7:$N$100,'24g'!$H$7:$H$100,$A311,'24g'!$I$7:$I$100,2)+SUMIFS('24h'!$N$7:$N$100,'24h'!$H$7:$H$100,$A311,'24h'!$I$7:$I$100,2)+SUMIFS('24i'!$N$7:$N$100,'24i'!$H$7:$H$100,$A311,'24i'!$I$7:$I$100,2)+SUMIFS('25'!$N$7:$N$100,'25'!$H$7:$H$100,$A311,'25'!$I$7:$I$100,2)+SUMIFS('26'!$N$7:$N$100,'26'!$H$7:$H$100,$A311,'26'!$I$7:$I$100,2)+SUMIFS('26a'!$N$7:$N$100,'26a'!$H$7:$H$100,$A311,'26a'!$I$7:$I$100,2)+SUMIFS('27'!$N$7:$N$100,'27'!$H$7:$H$100,$A311,'27'!$I$7:$I$100,2)+SUMIFS('27a'!$N$7:$N$100,'27a'!$H$7:$H$100,$A311,'27a'!$I$7:$I$100,2)+SUMIFS('28'!$N$7:$N$100,'28'!$H$7:$H$100,$A311,'28'!$I$7:$I$100,2)+SUMIFS('29'!$N$7:$N$100,'29'!$H$7:$H$100,$A311,'29'!$I$7:$I$100,2)</f>
        <v>80650</v>
      </c>
      <c r="E311" s="258">
        <f>SUMIFS('12'!$N$7:$N$100,'12'!$H$7:$H$100,$A311,'12'!$I$7:$I$100,"")+SUMIFS('13'!$N$7:$N$100,'13'!$H$7:$H$100,$A311,'13'!$I$7:$I$100,"")+SUMIFS('14'!$N$7:$N$100,'14'!$H$7:$H$100,$A311,'14'!$I$7:$I$100,"")+SUMIFS('15'!$N$7:$N$100,'15'!$H$7:$H$100,$A311,'15'!$I$7:$I$100,"")+SUMIFS('15a'!$N$7:$N$100,'15a'!$H$7:$H$100,$A311,'15a'!$I$7:$I$100,"")+SUMIFS('15b'!$N$7:$N$100,'15b'!$H$7:$H$100,$A311,'15b'!$I$7:$I$100,"")+SUMIFS('15c'!$N$7:$N$100,'15c'!$H$7:$H$100,$A311,'15c'!$I$7:$I$100,"")+SUMIFS('15d'!$N$7:$N$100,'15d'!$H$7:$H$100,$A311,'15d'!$I$7:$I$100,"")+SUMIFS('15e'!$N$7:$N$100,'15e'!$H$7:$H$100,$A311,'15e'!$I$7:$I$100,"")+SUMIFS('15f'!$N$7:$N$100,'15f'!$H$7:$H$100,$A311,'15f'!$I$7:$I$100,"")+SUMIFS('15g'!$N$7:$N$100,'15g'!$H$7:$H$100,$A311,'15g'!$I$7:$I$100,"")+SUMIFS('15h'!$N$7:$N$100,'15h'!$H$7:$H$100,$A311,'15h'!$I$7:$I$100,"")+SUMIFS('15i'!$N$7:$N$100,'15i'!$H$7:$H$100,$A311,'15i'!$I$7:$I$100,"")+SUMIFS('15j'!$N$7:$N$100,'15j'!$H$7:$H$100,$A311,'15j'!$I$7:$I$100,"")+SUMIFS('15k'!$N$7:$N$100,'15k'!$H$7:$H$100,$A311,'15k'!$I$7:$I$100,"")+SUMIFS('15l'!$N$7:$N$100,'15l'!$H$7:$H$100,$A311,'15l'!$I$7:$I$100,"")+SUMIFS('15m'!$N$7:$N$100,'15m'!$H$7:$H$100,$A311,'15m'!$I$7:$I$100,"")+SUMIFS('15n'!$N$7:$N$100,'15n'!$H$7:$H$100,$A311,'15n'!$I$7:$I$100,"")+SUMIFS('16'!$N$7:$N$100,'16'!$H$7:$H$100,$A311,'16'!$I$7:$I$100,"")+SUMIFS('16a'!$N$7:$N$100,'16a'!$H$7:$H$100,$A311,'16a'!$I$7:$I$100,"")+SUMIFS('17'!$N$7:$N$100,'17'!$H$7:$H$100,$A311,'17'!$I$7:$I$100,"")+SUMIFS('17a'!$N$7:$N$100,'17a'!$H$7:$H$100,$A311,'17a'!$I$7:$I$100,"")+SUMIFS('18'!$N$7:$N$100,'18'!$H$7:$H$100,$A311,'18'!$I$7:$I$100,"")+SUMIFS('18a'!$N$7:$N$100,'18a'!$H$7:$H$100,$A311,'18a'!$I$7:$I$100,"")
+SUMIFS('19'!$N$7:$N$100,'19'!$H$7:$H$100,$A311,'19'!$I$7:$I$100,"")+SUMIFS('20'!$N$7:$N$100,'20'!$H$7:$H$100,$A311,'20'!$I$7:$I$100,"")+SUMIFS('20a'!$N$7:$N$100,'20a'!$H$7:$H$100,$A311,'20a'!$I$7:$I$100,"")+SUMIFS('21'!$N$7:$N$100,'21'!$H$7:$H$100,$A311,'21'!$I$7:$I$100,"")+SUMIFS('22'!$N$7:$N$100,'22'!$H$7:$H$100,$A311,'22'!$I$7:$I$100,"")+SUMIFS('22a'!$N$7:$N$100,'22a'!$H$7:$H$100,$A311,'22a'!$I$7:$I$100,"")+SUMIFS('22b'!$N$7:$N$100,'22b'!$H$7:$H$100,$A311,'22b'!$I$7:$I$100,"")+SUMIFS('23'!$N$7:$N$100,'23'!$H$7:$H$100,$A311,'23'!$I$7:$I$100,"")+SUMIFS('24'!$N$7:$N$100,'24'!$H$7:$H$100,$A311,'24'!$I$7:$I$100,"")+SUMIFS('24a'!$N$7:$N$100,'24a'!$H$7:$H$100,$A311,'24a'!$I$7:$I$100,"")+SUMIFS('24b'!$N$7:$N$100,'24b'!$H$7:$H$100,$A311,'24b'!$I$7:$I$100,"")+SUMIFS('24c'!$N$7:$N$100,'24c'!$H$7:$H$100,$A311,'24c'!$I$7:$I$100,"")+SUMIFS('24d'!$N$7:$N$100,'24d'!$H$7:$H$100,$A311,'24d'!$I$7:$I$100,"")+SUMIFS('24e'!$N$7:$N$100,'24e'!$H$7:$H$100,$A311,'24e'!$I$7:$I$100,"")+SUMIFS('24f'!$N$7:$N$100,'24f'!$H$7:$H$100,$A311,'24f'!$I$7:$I$100,"")+SUMIFS('24g'!$N$7:$N$100,'24g'!$H$7:$H$100,$A311,'24g'!$I$7:$I$100,"")+SUMIFS('24h'!$N$7:$N$100,'24h'!$H$7:$H$100,$A311,'24h'!$I$7:$I$100,"")+SUMIFS('24i'!$N$7:$N$100,'24i'!$H$7:$H$100,$A311,'24i'!$I$7:$I$100,"")+SUMIFS('25'!$N$7:$N$100,'25'!$H$7:$H$100,$A311,'25'!$I$7:$I$100,"")+SUMIFS('26'!$N$7:$N$100,'26'!$H$7:$H$100,$A311,'26'!$I$7:$I$100,"")+SUMIFS('26a'!$N$7:$N$100,'26a'!$H$7:$H$100,$A311,'26a'!$I$7:$I$100,"")+SUMIFS('27'!$N$7:$N$100,'27'!$H$7:$H$100,$A311,'27'!$I$7:$I$100,"")+SUMIFS('27a'!$N$7:$N$100,'27a'!$H$7:$H$100,$A311,'27a'!$I$7:$I$100,"")+SUMIFS('28'!$N$7:$N$100,'28'!$H$7:$H$100,$A311,'28'!$I$7:$I$100,"")+SUMIFS('29'!$N$7:$N$100,'29'!$H$7:$H$100,$A311,'29'!$I$7:$I$100,"")</f>
        <v>0</v>
      </c>
      <c r="F311" s="259">
        <f t="shared" ref="F311:F322" si="70">SUM(C311:E311)</f>
        <v>80650</v>
      </c>
      <c r="G311" s="257">
        <f>SUMIFS('12'!$J$7:$J$100,'12'!$H$7:$H$100,$A311,'12'!$I$7:$I$100,1)+SUMIFS('13'!$J$7:$J$100,'13'!$H$7:$H$100,$A311,'13'!$I$7:$I$100,1)+SUMIFS('14'!$J$7:$J$100,'14'!$H$7:$H$100,$A311,'14'!$I$7:$I$100,1)+SUMIFS('15'!$J$7:$J$100,'15'!$H$7:$H$100,$A311,'15'!$I$7:$I$100,1)+SUMIFS('15a'!$J$7:$J$100,'15a'!$H$7:$H$100,$A311,'15a'!$I$7:$I$100,1)+SUMIFS('15b'!$J$7:$J$100,'15b'!$H$7:$H$100,$A311,'15b'!$I$7:$I$100,1)+SUMIFS('15c'!$J$7:$J$100,'15c'!$H$7:$H$100,$A311,'15c'!$I$7:$I$100,1)+SUMIFS('15d'!$J$7:$J$100,'15d'!$H$7:$H$100,$A311,'15d'!$I$7:$I$100,1)+SUMIFS('15e'!$J$7:$J$100,'15e'!$H$7:$H$100,$A311,'15e'!$I$7:$I$100,1)+SUMIFS('15f'!$J$7:$J$100,'15f'!$H$7:$H$100,$A311,'15f'!$I$7:$I$100,1)+SUMIFS('15g'!$J$7:$J$100,'15g'!$H$7:$H$100,$A311,'15g'!$I$7:$I$100,1)+SUMIFS('15h'!$J$7:$J$100,'15h'!$H$7:$H$100,$A311,'15h'!$I$7:$I$100,1)+SUMIFS('15i'!$J$7:$J$100,'15i'!$H$7:$H$100,$A311,'15i'!$I$7:$I$100,1)+SUMIFS('15j'!$J$7:$J$100,'15j'!$H$7:$H$100,$A311,'15j'!$I$7:$I$100,1)+SUMIFS('15k'!$J$7:$J$100,'15k'!$H$7:$H$100,$A311,'15k'!$I$7:$I$100,1)+SUMIFS('15l'!$J$7:$J$100,'15l'!$H$7:$H$100,$A311,'15l'!$I$7:$I$100,1)+SUMIFS('15m'!$J$7:$J$100,'15m'!$H$7:$H$100,$A311,'15m'!$I$7:$I$100,1)+SUMIFS('15n'!$J$7:$J$100,'15n'!$H$7:$H$100,$A311,'15n'!$I$7:$I$100,1)+SUMIFS('16'!$J$7:$J$100,'16'!$H$7:$H$100,$A311,'16'!$I$7:$I$100,1)+SUMIFS('16a'!$J$7:$J$100,'16a'!$H$7:$H$100,$A311,'16a'!$I$7:$I$100,1)+SUMIFS('17'!$J$7:$J$100,'17'!$H$7:$H$100,$A311,'17'!$I$7:$I$100,1)+SUMIFS('17a'!$J$7:$J$100,'17a'!$H$7:$H$100,$A311,'17a'!$I$7:$I$100,1)+SUMIFS('18'!$J$7:$J$100,'18'!$H$7:$H$100,$A311,'18'!$I$7:$I$100,1)+SUMIFS('18a'!$J$7:$J$100,'18a'!$H$7:$H$100,$A311,'18a'!$I$7:$I$100,1)
+SUMIFS('19'!$J$7:$J$100,'19'!$H$7:$H$100,$A311,'19'!$I$7:$I$100,1)+SUMIFS('20'!$J$7:$J$100,'20'!$H$7:$H$100,$A311,'20'!$I$7:$I$100,1)+SUMIFS('20a'!$J$7:$J$100,'20a'!$H$7:$H$100,$A311,'20a'!$I$7:$I$100,1)+SUMIFS('21'!$J$7:$J$100,'21'!$H$7:$H$100,$A311,'21'!$I$7:$I$100,1)+SUMIFS('22'!$J$7:$J$100,'22'!$H$7:$H$100,$A311,'22'!$I$7:$I$100,1)+SUMIFS('22a'!$J$7:$J$100,'22a'!$H$7:$H$100,$A311,'22a'!$I$7:$I$100,1)+SUMIFS('22b'!$J$7:$J$100,'22b'!$H$7:$H$100,$A311,'22b'!$I$7:$I$100,1)+SUMIFS('23'!$J$7:$J$100,'23'!$H$7:$H$100,$A311,'23'!$I$7:$I$100,1)+SUMIFS('24'!$J$7:$J$100,'24'!$H$7:$H$100,$A311,'24'!$I$7:$I$100,1)+SUMIFS('24a'!$J$7:$J$100,'24a'!$H$7:$H$100,$A311,'24a'!$I$7:$I$100,1)+SUMIFS('24b'!$J$7:$J$100,'24b'!$H$7:$H$100,$A311,'24b'!$I$7:$I$100,1)+SUMIFS('24c'!$J$7:$J$100,'24c'!$H$7:$H$100,$A311,'24c'!$I$7:$I$100,1)+SUMIFS('24d'!$J$7:$J$100,'24d'!$H$7:$H$100,$A311,'24d'!$I$7:$I$100,1)+SUMIFS('24e'!$J$7:$J$100,'24e'!$H$7:$H$100,$A311,'24e'!$I$7:$I$100,1)+SUMIFS('24f'!$J$7:$J$100,'24f'!$H$7:$H$100,$A311,'24f'!$I$7:$I$100,1)+SUMIFS('24g'!$J$7:$J$100,'24g'!$H$7:$H$100,$A311,'24g'!$I$7:$I$100,1)+SUMIFS('24h'!$J$7:$J$100,'24h'!$H$7:$H$100,$A311,'24h'!$I$7:$I$100,1)+SUMIFS('24i'!$J$7:$J$100,'24i'!$H$7:$H$100,$A311,'24i'!$I$7:$I$100,1)+SUMIFS('25'!$J$7:$J$100,'25'!$H$7:$H$100,$A311,'25'!$I$7:$I$100,1)+SUMIFS('26'!$J$7:$J$100,'26'!$H$7:$H$100,$A311,'26'!$I$7:$I$100,1)+SUMIFS('26a'!$J$7:$J$100,'26a'!$H$7:$H$100,$A311,'26a'!$I$7:$I$100,1)+SUMIFS('27'!$J$7:$J$100,'27'!$H$7:$H$100,$A311,'27'!$I$7:$I$100,1)+SUMIFS('27a'!$J$7:$J$100,'27a'!$H$7:$H$100,$A311,'27a'!$I$7:$I$100,1)+SUMIFS('28'!$J$7:$J$100,'28'!$H$7:$H$100,$A311,'28'!$I$7:$I$100,1)+SUMIFS('29'!$J$7:$J$100,'29'!$H$7:$H$100,$A311,'29'!$I$7:$I$100,1)</f>
        <v>0</v>
      </c>
      <c r="H311" s="258">
        <f>SUMIFS('12'!$J$7:$J$100,'12'!$H$7:$H$100,$A311,'12'!$I$7:$I$100,2)+SUMIFS('13'!$J$7:$J$100,'13'!$H$7:$H$100,$A311,'13'!$I$7:$I$100,2)+SUMIFS('14'!$J$7:$J$100,'14'!$H$7:$H$100,$A311,'14'!$I$7:$I$100,2)+SUMIFS('15'!$J$7:$J$100,'15'!$H$7:$H$100,$A311,'15'!$I$7:$I$100,2)+SUMIFS('15a'!$J$7:$J$100,'15a'!$H$7:$H$100,$A311,'15a'!$I$7:$I$100,2)+SUMIFS('15b'!$J$7:$J$100,'15b'!$H$7:$H$100,$A311,'15b'!$I$7:$I$100,2)+SUMIFS('15c'!$J$7:$J$100,'15c'!$H$7:$H$100,$A311,'15c'!$I$7:$I$100,2)+SUMIFS('15d'!$J$7:$J$100,'15d'!$H$7:$H$100,$A311,'15d'!$I$7:$I$100,2)+SUMIFS('15e'!$J$7:$J$100,'15e'!$H$7:$H$100,$A311,'15e'!$I$7:$I$100,2)+SUMIFS('15f'!$J$7:$J$100,'15f'!$H$7:$H$100,$A311,'15f'!$I$7:$I$100,2)+SUMIFS('15g'!$J$7:$J$100,'15g'!$H$7:$H$100,$A311,'15g'!$I$7:$I$100,2)+SUMIFS('15h'!$J$7:$J$100,'15h'!$H$7:$H$100,$A311,'15h'!$I$7:$I$100,2)+SUMIFS('15i'!$J$7:$J$100,'15i'!$H$7:$H$100,$A311,'15i'!$I$7:$I$100,2)+SUMIFS('15j'!$J$7:$J$100,'15j'!$H$7:$H$100,$A311,'15j'!$I$7:$I$100,2)+SUMIFS('15k'!$J$7:$J$100,'15k'!$H$7:$H$100,$A311,'15k'!$I$7:$I$100,2)+SUMIFS('15l'!$J$7:$J$100,'15l'!$H$7:$H$100,$A311,'15l'!$I$7:$I$100,2)+SUMIFS('15m'!$J$7:$J$100,'15m'!$H$7:$H$100,$A311,'15m'!$I$7:$I$100,2)+SUMIFS('15n'!$J$7:$J$100,'15n'!$H$7:$H$100,$A311,'15n'!$I$7:$I$100,2)+SUMIFS('16'!$J$7:$J$100,'16'!$H$7:$H$100,$A311,'16'!$I$7:$I$100,2)+SUMIFS('16a'!$J$7:$J$100,'16a'!$H$7:$H$100,$A311,'16a'!$I$7:$I$100,2)+SUMIFS('17'!$J$7:$J$100,'17'!$H$7:$H$100,$A311,'17'!$I$7:$I$100,2)+SUMIFS('17a'!$J$7:$J$100,'17a'!$H$7:$H$100,$A311,'17a'!$I$7:$I$100,2)+SUMIFS('18'!$J$7:$J$100,'18'!$H$7:$H$100,$A311,'18'!$I$7:$I$100,2)+SUMIFS('18a'!$J$7:$J$100,'18a'!$H$7:$H$100,$A311,'18a'!$I$7:$I$100,2)
+SUMIFS('19'!$J$7:$J$100,'19'!$H$7:$H$100,$A311,'19'!$I$7:$I$100,2)+SUMIFS('20'!$J$7:$J$100,'20'!$H$7:$H$100,$A311,'20'!$I$7:$I$100,2)+SUMIFS('20a'!$J$7:$J$100,'20a'!$H$7:$H$100,$A311,'20a'!$I$7:$I$100,2)+SUMIFS('21'!$J$7:$J$100,'21'!$H$7:$H$100,$A311,'21'!$I$7:$I$100,2)+SUMIFS('22'!$J$7:$J$100,'22'!$H$7:$H$100,$A311,'22'!$I$7:$I$100,2)+SUMIFS('22a'!$J$7:$J$100,'22a'!$H$7:$H$100,$A311,'22a'!$I$7:$I$100,2)+SUMIFS('22b'!$J$7:$J$100,'22b'!$H$7:$H$100,$A311,'22b'!$I$7:$I$100,2)+SUMIFS('23'!$J$7:$J$100,'23'!$H$7:$H$100,$A311,'23'!$I$7:$I$100,2)+SUMIFS('24'!$J$7:$J$100,'24'!$H$7:$H$100,$A311,'24'!$I$7:$I$100,2)+SUMIFS('24a'!$J$7:$J$100,'24a'!$H$7:$H$100,$A311,'24a'!$I$7:$I$100,2)+SUMIFS('24b'!$J$7:$J$100,'24b'!$H$7:$H$100,$A311,'24b'!$I$7:$I$100,2)+SUMIFS('24c'!$J$7:$J$100,'24c'!$H$7:$H$100,$A311,'24c'!$I$7:$I$100,2)+SUMIFS('24d'!$J$7:$J$100,'24d'!$H$7:$H$100,$A311,'24d'!$I$7:$I$100,2)+SUMIFS('24e'!$J$7:$J$100,'24e'!$H$7:$H$100,$A311,'24e'!$I$7:$I$100,2)+SUMIFS('24f'!$J$7:$J$100,'24f'!$H$7:$H$100,$A311,'24f'!$I$7:$I$100,2)+SUMIFS('24g'!$J$7:$J$100,'24g'!$H$7:$H$100,$A311,'24g'!$I$7:$I$100,2)+SUMIFS('24h'!$J$7:$J$100,'24h'!$H$7:$H$100,$A311,'24h'!$I$7:$I$100,2)+SUMIFS('24i'!$J$7:$J$100,'24i'!$H$7:$H$100,$A311,'24i'!$I$7:$I$100,2)+SUMIFS('25'!$J$7:$J$100,'25'!$H$7:$H$100,$A311,'25'!$I$7:$I$100,2)+SUMIFS('26'!$J$7:$J$100,'26'!$H$7:$H$100,$A311,'26'!$I$7:$I$100,2)+SUMIFS('26a'!$J$7:$J$100,'26a'!$H$7:$H$100,$A311,'26a'!$I$7:$I$100,2)+SUMIFS('27'!$J$7:$J$100,'27'!$H$7:$H$100,$A311,'27'!$I$7:$I$100,2)+SUMIFS('27a'!$J$7:$J$100,'27a'!$H$7:$H$100,$A311,'27a'!$I$7:$I$100,2)+SUMIFS('28'!$J$7:$J$100,'28'!$H$7:$H$100,$A311,'28'!$I$7:$I$100,2)+SUMIFS('29'!$J$7:$J$100,'29'!$H$7:$H$100,$A311,'29'!$I$7:$I$100,2)</f>
        <v>85000</v>
      </c>
      <c r="I311" s="258">
        <f>SUMIFS('12'!$J$7:$J$100,'12'!$H$7:$H$100,$A311,'12'!$I$7:$I$100,"")+SUMIFS('13'!$J$7:$J$100,'13'!$H$7:$H$100,$A311,'13'!$I$7:$I$100,"")+SUMIFS('14'!$J$7:$J$100,'14'!$H$7:$H$100,$A311,'14'!$I$7:$I$100,"")+SUMIFS('15'!$J$7:$J$100,'15'!$H$7:$H$100,$A311,'15'!$I$7:$I$100,"")+SUMIFS('15a'!$J$7:$J$100,'15a'!$H$7:$H$100,$A311,'15a'!$I$7:$I$100,"")+SUMIFS('15b'!$J$7:$J$100,'15b'!$H$7:$H$100,$A311,'15b'!$I$7:$I$100,"")+SUMIFS('15c'!$J$7:$J$100,'15c'!$H$7:$H$100,$A311,'15c'!$I$7:$I$100,"")+SUMIFS('15d'!$J$7:$J$100,'15d'!$H$7:$H$100,$A311,'15d'!$I$7:$I$100,"")+SUMIFS('15e'!$J$7:$J$100,'15e'!$H$7:$H$100,$A311,'15e'!$I$7:$I$100,"")+SUMIFS('15f'!$J$7:$J$100,'15f'!$H$7:$H$100,$A311,'15f'!$I$7:$I$100,"")+SUMIFS('15g'!$J$7:$J$100,'15g'!$H$7:$H$100,$A311,'15g'!$I$7:$I$100,"")+SUMIFS('15h'!$J$7:$J$100,'15h'!$H$7:$H$100,$A311,'15h'!$I$7:$I$100,"")+SUMIFS('15i'!$J$7:$J$100,'15i'!$H$7:$H$100,$A311,'15i'!$I$7:$I$100,"")+SUMIFS('15j'!$J$7:$J$100,'15j'!$H$7:$H$100,$A311,'15j'!$I$7:$I$100,"")+SUMIFS('15k'!$J$7:$J$100,'15k'!$H$7:$H$100,$A311,'15k'!$I$7:$I$100,"")+SUMIFS('15l'!$J$7:$J$100,'15l'!$H$7:$H$100,$A311,'15l'!$I$7:$I$100,"")+SUMIFS('15m'!$J$7:$J$100,'15m'!$H$7:$H$100,$A311,'15m'!$I$7:$I$100,"")+SUMIFS('15n'!$J$7:$J$100,'15n'!$H$7:$H$100,$A311,'15n'!$I$7:$I$100,"")+SUMIFS('16'!$J$7:$J$100,'16'!$H$7:$H$100,$A311,'16'!$I$7:$I$100,"")+SUMIFS('16a'!$J$7:$J$100,'16a'!$H$7:$H$100,$A311,'16a'!$I$7:$I$100,"")+SUMIFS('17'!$J$7:$J$100,'17'!$H$7:$H$100,$A311,'17'!$I$7:$I$100,"")+SUMIFS('17a'!$J$7:$J$100,'17a'!$H$7:$H$100,$A311,'17a'!$I$7:$I$100,"")+SUMIFS('18'!$J$7:$J$100,'18'!$H$7:$H$100,$A311,'18'!$I$7:$I$100,"")+SUMIFS('18a'!$J$7:$J$100,'18a'!$H$7:$H$100,$A311,'18a'!$I$7:$I$100,"")
+SUMIFS('19'!$J$7:$J$100,'19'!$H$7:$H$100,$A311,'19'!$I$7:$I$100,"")+SUMIFS('20'!$J$7:$J$100,'20'!$H$7:$H$100,$A311,'20'!$I$7:$I$100,"")+SUMIFS('20a'!$J$7:$J$100,'20a'!$H$7:$H$100,$A311,'20a'!$I$7:$I$100,"")+SUMIFS('21'!$J$7:$J$100,'21'!$H$7:$H$100,$A311,'21'!$I$7:$I$100,"")+SUMIFS('22'!$J$7:$J$100,'22'!$H$7:$H$100,$A311,'22'!$I$7:$I$100,"")+SUMIFS('22a'!$J$7:$J$100,'22a'!$H$7:$H$100,$A311,'22a'!$I$7:$I$100,"")+SUMIFS('22b'!$J$7:$J$100,'22b'!$H$7:$H$100,$A311,'22b'!$I$7:$I$100,"")+SUMIFS('23'!$J$7:$J$100,'23'!$H$7:$H$100,$A311,'23'!$I$7:$I$100,"")+SUMIFS('24'!$J$7:$J$100,'24'!$H$7:$H$100,$A311,'24'!$I$7:$I$100,"")+SUMIFS('24a'!$J$7:$J$100,'24a'!$H$7:$H$100,$A311,'24a'!$I$7:$I$100,"")+SUMIFS('24b'!$J$7:$J$100,'24b'!$H$7:$H$100,$A311,'24b'!$I$7:$I$100,"")+SUMIFS('24c'!$J$7:$J$100,'24c'!$H$7:$H$100,$A311,'24c'!$I$7:$I$100,"")+SUMIFS('24d'!$J$7:$J$100,'24d'!$H$7:$H$100,$A311,'24d'!$I$7:$I$100,"")+SUMIFS('24e'!$J$7:$J$100,'24e'!$H$7:$H$100,$A311,'24e'!$I$7:$I$100,"")+SUMIFS('24f'!$J$7:$J$100,'24f'!$H$7:$H$100,$A311,'24f'!$I$7:$I$100,"")+SUMIFS('24g'!$J$7:$J$100,'24g'!$H$7:$H$100,$A311,'24g'!$I$7:$I$100,"")+SUMIFS('24h'!$J$7:$J$100,'24h'!$H$7:$H$100,$A311,'24h'!$I$7:$I$100,"")+SUMIFS('24i'!$J$7:$J$100,'24i'!$H$7:$H$100,$A311,'24i'!$I$7:$I$100,"")+SUMIFS('25'!$J$7:$J$100,'25'!$H$7:$H$100,$A311,'25'!$I$7:$I$100,"")+SUMIFS('26'!$J$7:$J$100,'26'!$H$7:$H$100,$A311,'26'!$I$7:$I$100,"")+SUMIFS('26a'!$J$7:$J$100,'26a'!$H$7:$H$100,$A311,'26a'!$I$7:$I$100,"")+SUMIFS('27'!$J$7:$J$100,'27'!$H$7:$H$100,$A311,'27'!$I$7:$I$100,"")+SUMIFS('27a'!$J$7:$J$100,'27a'!$H$7:$H$100,$A311,'27a'!$I$7:$I$100,"")+SUMIFS('28'!$J$7:$J$100,'28'!$H$7:$H$100,$A311,'28'!$I$7:$I$100,"")+SUMIFS('29'!$J$7:$J$100,'29'!$H$7:$H$100,$A311,'29'!$I$7:$I$100,"")</f>
        <v>0</v>
      </c>
      <c r="J311" s="259">
        <f t="shared" ref="J311:J322" si="71">SUM(G311:I311)</f>
        <v>85000</v>
      </c>
      <c r="S311" s="247">
        <f t="shared" si="69"/>
        <v>331300</v>
      </c>
    </row>
    <row r="312" ht="12.75" customHeight="1" outlineLevel="1">
      <c r="A312" s="1" t="s">
        <v>2581</v>
      </c>
      <c r="B312" s="1" t="s">
        <v>4626</v>
      </c>
      <c r="C312" s="257">
        <f>SUMIFS('12'!$N$7:$N$100,'12'!$H$7:$H$100,$A312,'12'!$I$7:$I$100,1)+SUMIFS('13'!$N$7:$N$100,'13'!$H$7:$H$100,$A312,'13'!$I$7:$I$100,1)+SUMIFS('14'!$N$7:$N$100,'14'!$H$7:$H$100,$A312,'14'!$I$7:$I$100,1)+SUMIFS('15'!$N$7:$N$100,'15'!$H$7:$H$100,$A312,'15'!$I$7:$I$100,1)+SUMIFS('15a'!$N$7:$N$100,'15a'!$H$7:$H$100,$A312,'15a'!$I$7:$I$100,1)+SUMIFS('15b'!$N$7:$N$100,'15b'!$H$7:$H$100,$A312,'15b'!$I$7:$I$100,1)+SUMIFS('15c'!$N$7:$N$100,'15c'!$H$7:$H$100,$A312,'15c'!$I$7:$I$100,1)+SUMIFS('15d'!$N$7:$N$100,'15d'!$H$7:$H$100,$A312,'15d'!$I$7:$I$100,1)+SUMIFS('15e'!$N$7:$N$100,'15e'!$H$7:$H$100,$A312,'15e'!$I$7:$I$100,1)+SUMIFS('15f'!$N$7:$N$100,'15f'!$H$7:$H$100,$A312,'15f'!$I$7:$I$100,1)+SUMIFS('15g'!$N$7:$N$100,'15g'!$H$7:$H$100,$A312,'15g'!$I$7:$I$100,1)+SUMIFS('15h'!$N$7:$N$100,'15h'!$H$7:$H$100,$A312,'15h'!$I$7:$I$100,1)+SUMIFS('15i'!$N$7:$N$100,'15i'!$H$7:$H$100,$A312,'15i'!$I$7:$I$100,1)+SUMIFS('15j'!$N$7:$N$100,'15j'!$H$7:$H$100,$A312,'15j'!$I$7:$I$100,1)+SUMIFS('15k'!$N$7:$N$100,'15k'!$H$7:$H$100,$A312,'15k'!$I$7:$I$100,1)+SUMIFS('15l'!$N$7:$N$100,'15l'!$H$7:$H$100,$A312,'15l'!$I$7:$I$100,1)+SUMIFS('15m'!$N$7:$N$100,'15m'!$H$7:$H$100,$A312,'15m'!$I$7:$I$100,1)+SUMIFS('15n'!$N$7:$N$100,'15n'!$H$7:$H$100,$A312,'15n'!$I$7:$I$100,1)+SUMIFS('16'!$N$7:$N$100,'16'!$H$7:$H$100,$A312,'16'!$I$7:$I$100,1)+SUMIFS('16a'!$N$7:$N$100,'16a'!$H$7:$H$100,$A312,'16a'!$I$7:$I$100,1)+SUMIFS('17'!$N$7:$N$100,'17'!$H$7:$H$100,$A312,'17'!$I$7:$I$100,1)+SUMIFS('17a'!$N$7:$N$100,'17a'!$H$7:$H$100,$A312,'17a'!$I$7:$I$100,1)+SUMIFS('18'!$N$7:$N$100,'18'!$H$7:$H$100,$A312,'18'!$I$7:$I$100,1)+SUMIFS('18a'!$N$7:$N$100,'18a'!$H$7:$H$100,$A312,'18a'!$I$7:$I$100,1)
+SUMIFS('19'!$N$7:$N$100,'19'!$H$7:$H$100,$A312,'19'!$I$7:$I$100,1)+SUMIFS('20'!$N$7:$N$100,'20'!$H$7:$H$100,$A312,'20'!$I$7:$I$100,1)+SUMIFS('20a'!$N$7:$N$100,'20a'!$H$7:$H$100,$A312,'20a'!$I$7:$I$100,1)+SUMIFS('21'!$N$7:$N$100,'21'!$H$7:$H$100,$A312,'21'!$I$7:$I$100,1)+SUMIFS('22'!$N$7:$N$100,'22'!$H$7:$H$100,$A312,'22'!$I$7:$I$100,1)+SUMIFS('22a'!$N$7:$N$100,'22a'!$H$7:$H$100,$A312,'22a'!$I$7:$I$100,1)+SUMIFS('22b'!$N$7:$N$100,'22b'!$H$7:$H$100,$A312,'22b'!$I$7:$I$100,1)+SUMIFS('23'!$N$7:$N$100,'23'!$H$7:$H$100,$A312,'23'!$I$7:$I$100,1)+SUMIFS('24'!$N$7:$N$100,'24'!$H$7:$H$100,$A312,'24'!$I$7:$I$100,1)+SUMIFS('24a'!$N$7:$N$100,'24a'!$H$7:$H$100,$A312,'24a'!$I$7:$I$100,1)+SUMIFS('24b'!$N$7:$N$100,'24b'!$H$7:$H$100,$A312,'24b'!$I$7:$I$100,1)+SUMIFS('24c'!$N$7:$N$100,'24c'!$H$7:$H$100,$A312,'24c'!$I$7:$I$100,1)+SUMIFS('24d'!$N$7:$N$100,'24d'!$H$7:$H$100,$A312,'24d'!$I$7:$I$100,1)+SUMIFS('24e'!$N$7:$N$100,'24e'!$H$7:$H$100,$A312,'24e'!$I$7:$I$100,1)+SUMIFS('24f'!$N$7:$N$100,'24f'!$H$7:$H$100,$A312,'24f'!$I$7:$I$100,1)+SUMIFS('24g'!$N$7:$N$100,'24g'!$H$7:$H$100,$A312,'24g'!$I$7:$I$100,1)+SUMIFS('24h'!$N$7:$N$100,'24h'!$H$7:$H$100,$A312,'24h'!$I$7:$I$100,1)+SUMIFS('24i'!$N$7:$N$100,'24i'!$H$7:$H$100,$A312,'24i'!$I$7:$I$100,1)+SUMIFS('25'!$N$7:$N$100,'25'!$H$7:$H$100,$A312,'25'!$I$7:$I$100,1)+SUMIFS('26'!$N$7:$N$100,'26'!$H$7:$H$100,$A312,'26'!$I$7:$I$100,1)+SUMIFS('26a'!$N$7:$N$100,'26a'!$H$7:$H$100,$A312,'26a'!$I$7:$I$100,1)+SUMIFS('27'!$N$7:$N$100,'27'!$H$7:$H$100,$A312,'27'!$I$7:$I$100,1)+SUMIFS('27a'!$N$7:$N$100,'27a'!$H$7:$H$100,$A312,'27a'!$I$7:$I$100,1)+SUMIFS('28'!$N$7:$N$100,'28'!$H$7:$H$100,$A312,'28'!$I$7:$I$100,1)+SUMIFS('29'!$N$7:$N$100,'29'!$H$7:$H$100,$A312,'29'!$I$7:$I$100,1)</f>
        <v>0</v>
      </c>
      <c r="D312" s="258">
        <f>SUMIFS('12'!$N$7:$N$100,'12'!$H$7:$H$100,$A312,'12'!$I$7:$I$100,2)+SUMIFS('13'!$N$7:$N$100,'13'!$H$7:$H$100,$A312,'13'!$I$7:$I$100,2)+SUMIFS('14'!$N$7:$N$100,'14'!$H$7:$H$100,$A312,'14'!$I$7:$I$100,2)+SUMIFS('15'!$N$7:$N$100,'15'!$H$7:$H$100,$A312,'15'!$I$7:$I$100,2)+SUMIFS('15a'!$N$7:$N$100,'15a'!$H$7:$H$100,$A312,'15a'!$I$7:$I$100,2)+SUMIFS('15b'!$N$7:$N$100,'15b'!$H$7:$H$100,$A312,'15b'!$I$7:$I$100,2)+SUMIFS('15c'!$N$7:$N$100,'15c'!$H$7:$H$100,$A312,'15c'!$I$7:$I$100,2)+SUMIFS('15d'!$N$7:$N$100,'15d'!$H$7:$H$100,$A312,'15d'!$I$7:$I$100,2)+SUMIFS('15e'!$N$7:$N$100,'15e'!$H$7:$H$100,$A312,'15e'!$I$7:$I$100,2)+SUMIFS('15f'!$N$7:$N$100,'15f'!$H$7:$H$100,$A312,'15f'!$I$7:$I$100,2)+SUMIFS('15g'!$N$7:$N$100,'15g'!$H$7:$H$100,$A312,'15g'!$I$7:$I$100,2)+SUMIFS('15h'!$N$7:$N$100,'15h'!$H$7:$H$100,$A312,'15h'!$I$7:$I$100,2)+SUMIFS('15i'!$N$7:$N$100,'15i'!$H$7:$H$100,$A312,'15i'!$I$7:$I$100,2)+SUMIFS('15j'!$N$7:$N$100,'15j'!$H$7:$H$100,$A312,'15j'!$I$7:$I$100,2)+SUMIFS('15k'!$N$7:$N$100,'15k'!$H$7:$H$100,$A312,'15k'!$I$7:$I$100,2)+SUMIFS('15l'!$N$7:$N$100,'15l'!$H$7:$H$100,$A312,'15l'!$I$7:$I$100,2)+SUMIFS('15m'!$N$7:$N$100,'15m'!$H$7:$H$100,$A312,'15m'!$I$7:$I$100,2)+SUMIFS('15n'!$N$7:$N$100,'15n'!$H$7:$H$100,$A312,'15n'!$I$7:$I$100,2)+SUMIFS('16'!$N$7:$N$100,'16'!$H$7:$H$100,$A312,'16'!$I$7:$I$100,2)+SUMIFS('16a'!$N$7:$N$100,'16a'!$H$7:$H$100,$A312,'16a'!$I$7:$I$100,2)+SUMIFS('17'!$N$7:$N$100,'17'!$H$7:$H$100,$A312,'17'!$I$7:$I$100,2)+SUMIFS('17a'!$N$7:$N$100,'17a'!$H$7:$H$100,$A312,'17a'!$I$7:$I$100,2)+SUMIFS('18'!$N$7:$N$100,'18'!$H$7:$H$100,$A312,'18'!$I$7:$I$100,2)+SUMIFS('18a'!$N$7:$N$100,'18a'!$H$7:$H$100,$A312,'18a'!$I$7:$I$100,2)
+SUMIFS('19'!$N$7:$N$100,'19'!$H$7:$H$100,$A312,'19'!$I$7:$I$100,2)+SUMIFS('20'!$N$7:$N$100,'20'!$H$7:$H$100,$A312,'20'!$I$7:$I$100,2)+SUMIFS('20a'!$N$7:$N$100,'20a'!$H$7:$H$100,$A312,'20a'!$I$7:$I$100,2)+SUMIFS('21'!$N$7:$N$100,'21'!$H$7:$H$100,$A312,'21'!$I$7:$I$100,2)+SUMIFS('22'!$N$7:$N$100,'22'!$H$7:$H$100,$A312,'22'!$I$7:$I$100,2)+SUMIFS('22a'!$N$7:$N$100,'22a'!$H$7:$H$100,$A312,'22a'!$I$7:$I$100,2)+SUMIFS('22b'!$N$7:$N$100,'22b'!$H$7:$H$100,$A312,'22b'!$I$7:$I$100,2)+SUMIFS('23'!$N$7:$N$100,'23'!$H$7:$H$100,$A312,'23'!$I$7:$I$100,2)+SUMIFS('24'!$N$7:$N$100,'24'!$H$7:$H$100,$A312,'24'!$I$7:$I$100,2)+SUMIFS('24a'!$N$7:$N$100,'24a'!$H$7:$H$100,$A312,'24a'!$I$7:$I$100,2)+SUMIFS('24b'!$N$7:$N$100,'24b'!$H$7:$H$100,$A312,'24b'!$I$7:$I$100,2)+SUMIFS('24c'!$N$7:$N$100,'24c'!$H$7:$H$100,$A312,'24c'!$I$7:$I$100,2)+SUMIFS('24d'!$N$7:$N$100,'24d'!$H$7:$H$100,$A312,'24d'!$I$7:$I$100,2)+SUMIFS('24e'!$N$7:$N$100,'24e'!$H$7:$H$100,$A312,'24e'!$I$7:$I$100,2)+SUMIFS('24f'!$N$7:$N$100,'24f'!$H$7:$H$100,$A312,'24f'!$I$7:$I$100,2)+SUMIFS('24g'!$N$7:$N$100,'24g'!$H$7:$H$100,$A312,'24g'!$I$7:$I$100,2)+SUMIFS('24h'!$N$7:$N$100,'24h'!$H$7:$H$100,$A312,'24h'!$I$7:$I$100,2)+SUMIFS('24i'!$N$7:$N$100,'24i'!$H$7:$H$100,$A312,'24i'!$I$7:$I$100,2)+SUMIFS('25'!$N$7:$N$100,'25'!$H$7:$H$100,$A312,'25'!$I$7:$I$100,2)+SUMIFS('26'!$N$7:$N$100,'26'!$H$7:$H$100,$A312,'26'!$I$7:$I$100,2)+SUMIFS('26a'!$N$7:$N$100,'26a'!$H$7:$H$100,$A312,'26a'!$I$7:$I$100,2)+SUMIFS('27'!$N$7:$N$100,'27'!$H$7:$H$100,$A312,'27'!$I$7:$I$100,2)+SUMIFS('27a'!$N$7:$N$100,'27a'!$H$7:$H$100,$A312,'27a'!$I$7:$I$100,2)+SUMIFS('28'!$N$7:$N$100,'28'!$H$7:$H$100,$A312,'28'!$I$7:$I$100,2)+SUMIFS('29'!$N$7:$N$100,'29'!$H$7:$H$100,$A312,'29'!$I$7:$I$100,2)</f>
        <v>0</v>
      </c>
      <c r="E312" s="258">
        <f>SUMIFS('12'!$N$7:$N$100,'12'!$H$7:$H$100,$A312,'12'!$I$7:$I$100,"")+SUMIFS('13'!$N$7:$N$100,'13'!$H$7:$H$100,$A312,'13'!$I$7:$I$100,"")+SUMIFS('14'!$N$7:$N$100,'14'!$H$7:$H$100,$A312,'14'!$I$7:$I$100,"")+SUMIFS('15'!$N$7:$N$100,'15'!$H$7:$H$100,$A312,'15'!$I$7:$I$100,"")+SUMIFS('15a'!$N$7:$N$100,'15a'!$H$7:$H$100,$A312,'15a'!$I$7:$I$100,"")+SUMIFS('15b'!$N$7:$N$100,'15b'!$H$7:$H$100,$A312,'15b'!$I$7:$I$100,"")+SUMIFS('15c'!$N$7:$N$100,'15c'!$H$7:$H$100,$A312,'15c'!$I$7:$I$100,"")+SUMIFS('15d'!$N$7:$N$100,'15d'!$H$7:$H$100,$A312,'15d'!$I$7:$I$100,"")+SUMIFS('15e'!$N$7:$N$100,'15e'!$H$7:$H$100,$A312,'15e'!$I$7:$I$100,"")+SUMIFS('15f'!$N$7:$N$100,'15f'!$H$7:$H$100,$A312,'15f'!$I$7:$I$100,"")+SUMIFS('15g'!$N$7:$N$100,'15g'!$H$7:$H$100,$A312,'15g'!$I$7:$I$100,"")+SUMIFS('15h'!$N$7:$N$100,'15h'!$H$7:$H$100,$A312,'15h'!$I$7:$I$100,"")+SUMIFS('15i'!$N$7:$N$100,'15i'!$H$7:$H$100,$A312,'15i'!$I$7:$I$100,"")+SUMIFS('15j'!$N$7:$N$100,'15j'!$H$7:$H$100,$A312,'15j'!$I$7:$I$100,"")+SUMIFS('15k'!$N$7:$N$100,'15k'!$H$7:$H$100,$A312,'15k'!$I$7:$I$100,"")+SUMIFS('15l'!$N$7:$N$100,'15l'!$H$7:$H$100,$A312,'15l'!$I$7:$I$100,"")+SUMIFS('15m'!$N$7:$N$100,'15m'!$H$7:$H$100,$A312,'15m'!$I$7:$I$100,"")+SUMIFS('15n'!$N$7:$N$100,'15n'!$H$7:$H$100,$A312,'15n'!$I$7:$I$100,"")+SUMIFS('16'!$N$7:$N$100,'16'!$H$7:$H$100,$A312,'16'!$I$7:$I$100,"")+SUMIFS('16a'!$N$7:$N$100,'16a'!$H$7:$H$100,$A312,'16a'!$I$7:$I$100,"")+SUMIFS('17'!$N$7:$N$100,'17'!$H$7:$H$100,$A312,'17'!$I$7:$I$100,"")+SUMIFS('17a'!$N$7:$N$100,'17a'!$H$7:$H$100,$A312,'17a'!$I$7:$I$100,"")+SUMIFS('18'!$N$7:$N$100,'18'!$H$7:$H$100,$A312,'18'!$I$7:$I$100,"")+SUMIFS('18a'!$N$7:$N$100,'18a'!$H$7:$H$100,$A312,'18a'!$I$7:$I$100,"")
+SUMIFS('19'!$N$7:$N$100,'19'!$H$7:$H$100,$A312,'19'!$I$7:$I$100,"")+SUMIFS('20'!$N$7:$N$100,'20'!$H$7:$H$100,$A312,'20'!$I$7:$I$100,"")+SUMIFS('20a'!$N$7:$N$100,'20a'!$H$7:$H$100,$A312,'20a'!$I$7:$I$100,"")+SUMIFS('21'!$N$7:$N$100,'21'!$H$7:$H$100,$A312,'21'!$I$7:$I$100,"")+SUMIFS('22'!$N$7:$N$100,'22'!$H$7:$H$100,$A312,'22'!$I$7:$I$100,"")+SUMIFS('22a'!$N$7:$N$100,'22a'!$H$7:$H$100,$A312,'22a'!$I$7:$I$100,"")+SUMIFS('22b'!$N$7:$N$100,'22b'!$H$7:$H$100,$A312,'22b'!$I$7:$I$100,"")+SUMIFS('23'!$N$7:$N$100,'23'!$H$7:$H$100,$A312,'23'!$I$7:$I$100,"")+SUMIFS('24'!$N$7:$N$100,'24'!$H$7:$H$100,$A312,'24'!$I$7:$I$100,"")+SUMIFS('24a'!$N$7:$N$100,'24a'!$H$7:$H$100,$A312,'24a'!$I$7:$I$100,"")+SUMIFS('24b'!$N$7:$N$100,'24b'!$H$7:$H$100,$A312,'24b'!$I$7:$I$100,"")+SUMIFS('24c'!$N$7:$N$100,'24c'!$H$7:$H$100,$A312,'24c'!$I$7:$I$100,"")+SUMIFS('24d'!$N$7:$N$100,'24d'!$H$7:$H$100,$A312,'24d'!$I$7:$I$100,"")+SUMIFS('24e'!$N$7:$N$100,'24e'!$H$7:$H$100,$A312,'24e'!$I$7:$I$100,"")+SUMIFS('24f'!$N$7:$N$100,'24f'!$H$7:$H$100,$A312,'24f'!$I$7:$I$100,"")+SUMIFS('24g'!$N$7:$N$100,'24g'!$H$7:$H$100,$A312,'24g'!$I$7:$I$100,"")+SUMIFS('24h'!$N$7:$N$100,'24h'!$H$7:$H$100,$A312,'24h'!$I$7:$I$100,"")+SUMIFS('24i'!$N$7:$N$100,'24i'!$H$7:$H$100,$A312,'24i'!$I$7:$I$100,"")+SUMIFS('25'!$N$7:$N$100,'25'!$H$7:$H$100,$A312,'25'!$I$7:$I$100,"")+SUMIFS('26'!$N$7:$N$100,'26'!$H$7:$H$100,$A312,'26'!$I$7:$I$100,"")+SUMIFS('26a'!$N$7:$N$100,'26a'!$H$7:$H$100,$A312,'26a'!$I$7:$I$100,"")+SUMIFS('27'!$N$7:$N$100,'27'!$H$7:$H$100,$A312,'27'!$I$7:$I$100,"")+SUMIFS('27a'!$N$7:$N$100,'27a'!$H$7:$H$100,$A312,'27a'!$I$7:$I$100,"")+SUMIFS('28'!$N$7:$N$100,'28'!$H$7:$H$100,$A312,'28'!$I$7:$I$100,"")+SUMIFS('29'!$N$7:$N$100,'29'!$H$7:$H$100,$A312,'29'!$I$7:$I$100,"")</f>
        <v>0</v>
      </c>
      <c r="F312" s="259">
        <f t="shared" si="70"/>
        <v>0</v>
      </c>
      <c r="G312" s="257">
        <f>SUMIFS('12'!$J$7:$J$100,'12'!$H$7:$H$100,$A312,'12'!$I$7:$I$100,1)+SUMIFS('13'!$J$7:$J$100,'13'!$H$7:$H$100,$A312,'13'!$I$7:$I$100,1)+SUMIFS('14'!$J$7:$J$100,'14'!$H$7:$H$100,$A312,'14'!$I$7:$I$100,1)+SUMIFS('15'!$J$7:$J$100,'15'!$H$7:$H$100,$A312,'15'!$I$7:$I$100,1)+SUMIFS('15a'!$J$7:$J$100,'15a'!$H$7:$H$100,$A312,'15a'!$I$7:$I$100,1)+SUMIFS('15b'!$J$7:$J$100,'15b'!$H$7:$H$100,$A312,'15b'!$I$7:$I$100,1)+SUMIFS('15c'!$J$7:$J$100,'15c'!$H$7:$H$100,$A312,'15c'!$I$7:$I$100,1)+SUMIFS('15d'!$J$7:$J$100,'15d'!$H$7:$H$100,$A312,'15d'!$I$7:$I$100,1)+SUMIFS('15e'!$J$7:$J$100,'15e'!$H$7:$H$100,$A312,'15e'!$I$7:$I$100,1)+SUMIFS('15f'!$J$7:$J$100,'15f'!$H$7:$H$100,$A312,'15f'!$I$7:$I$100,1)+SUMIFS('15g'!$J$7:$J$100,'15g'!$H$7:$H$100,$A312,'15g'!$I$7:$I$100,1)+SUMIFS('15h'!$J$7:$J$100,'15h'!$H$7:$H$100,$A312,'15h'!$I$7:$I$100,1)+SUMIFS('15i'!$J$7:$J$100,'15i'!$H$7:$H$100,$A312,'15i'!$I$7:$I$100,1)+SUMIFS('15j'!$J$7:$J$100,'15j'!$H$7:$H$100,$A312,'15j'!$I$7:$I$100,1)+SUMIFS('15k'!$J$7:$J$100,'15k'!$H$7:$H$100,$A312,'15k'!$I$7:$I$100,1)+SUMIFS('15l'!$J$7:$J$100,'15l'!$H$7:$H$100,$A312,'15l'!$I$7:$I$100,1)+SUMIFS('15m'!$J$7:$J$100,'15m'!$H$7:$H$100,$A312,'15m'!$I$7:$I$100,1)+SUMIFS('15n'!$J$7:$J$100,'15n'!$H$7:$H$100,$A312,'15n'!$I$7:$I$100,1)+SUMIFS('16'!$J$7:$J$100,'16'!$H$7:$H$100,$A312,'16'!$I$7:$I$100,1)+SUMIFS('16a'!$J$7:$J$100,'16a'!$H$7:$H$100,$A312,'16a'!$I$7:$I$100,1)+SUMIFS('17'!$J$7:$J$100,'17'!$H$7:$H$100,$A312,'17'!$I$7:$I$100,1)+SUMIFS('17a'!$J$7:$J$100,'17a'!$H$7:$H$100,$A312,'17a'!$I$7:$I$100,1)+SUMIFS('18'!$J$7:$J$100,'18'!$H$7:$H$100,$A312,'18'!$I$7:$I$100,1)+SUMIFS('18a'!$J$7:$J$100,'18a'!$H$7:$H$100,$A312,'18a'!$I$7:$I$100,1)
+SUMIFS('19'!$J$7:$J$100,'19'!$H$7:$H$100,$A312,'19'!$I$7:$I$100,1)+SUMIFS('20'!$J$7:$J$100,'20'!$H$7:$H$100,$A312,'20'!$I$7:$I$100,1)+SUMIFS('20a'!$J$7:$J$100,'20a'!$H$7:$H$100,$A312,'20a'!$I$7:$I$100,1)+SUMIFS('21'!$J$7:$J$100,'21'!$H$7:$H$100,$A312,'21'!$I$7:$I$100,1)+SUMIFS('22'!$J$7:$J$100,'22'!$H$7:$H$100,$A312,'22'!$I$7:$I$100,1)+SUMIFS('22a'!$J$7:$J$100,'22a'!$H$7:$H$100,$A312,'22a'!$I$7:$I$100,1)+SUMIFS('22b'!$J$7:$J$100,'22b'!$H$7:$H$100,$A312,'22b'!$I$7:$I$100,1)+SUMIFS('23'!$J$7:$J$100,'23'!$H$7:$H$100,$A312,'23'!$I$7:$I$100,1)+SUMIFS('24'!$J$7:$J$100,'24'!$H$7:$H$100,$A312,'24'!$I$7:$I$100,1)+SUMIFS('24a'!$J$7:$J$100,'24a'!$H$7:$H$100,$A312,'24a'!$I$7:$I$100,1)+SUMIFS('24b'!$J$7:$J$100,'24b'!$H$7:$H$100,$A312,'24b'!$I$7:$I$100,1)+SUMIFS('24c'!$J$7:$J$100,'24c'!$H$7:$H$100,$A312,'24c'!$I$7:$I$100,1)+SUMIFS('24d'!$J$7:$J$100,'24d'!$H$7:$H$100,$A312,'24d'!$I$7:$I$100,1)+SUMIFS('24e'!$J$7:$J$100,'24e'!$H$7:$H$100,$A312,'24e'!$I$7:$I$100,1)+SUMIFS('24f'!$J$7:$J$100,'24f'!$H$7:$H$100,$A312,'24f'!$I$7:$I$100,1)+SUMIFS('24g'!$J$7:$J$100,'24g'!$H$7:$H$100,$A312,'24g'!$I$7:$I$100,1)+SUMIFS('24h'!$J$7:$J$100,'24h'!$H$7:$H$100,$A312,'24h'!$I$7:$I$100,1)+SUMIFS('24i'!$J$7:$J$100,'24i'!$H$7:$H$100,$A312,'24i'!$I$7:$I$100,1)+SUMIFS('25'!$J$7:$J$100,'25'!$H$7:$H$100,$A312,'25'!$I$7:$I$100,1)+SUMIFS('26'!$J$7:$J$100,'26'!$H$7:$H$100,$A312,'26'!$I$7:$I$100,1)+SUMIFS('26a'!$J$7:$J$100,'26a'!$H$7:$H$100,$A312,'26a'!$I$7:$I$100,1)+SUMIFS('27'!$J$7:$J$100,'27'!$H$7:$H$100,$A312,'27'!$I$7:$I$100,1)+SUMIFS('27a'!$J$7:$J$100,'27a'!$H$7:$H$100,$A312,'27a'!$I$7:$I$100,1)+SUMIFS('28'!$J$7:$J$100,'28'!$H$7:$H$100,$A312,'28'!$I$7:$I$100,1)+SUMIFS('29'!$J$7:$J$100,'29'!$H$7:$H$100,$A312,'29'!$I$7:$I$100,1)</f>
        <v>0</v>
      </c>
      <c r="H312" s="258">
        <f>SUMIFS('12'!$J$7:$J$100,'12'!$H$7:$H$100,$A312,'12'!$I$7:$I$100,2)+SUMIFS('13'!$J$7:$J$100,'13'!$H$7:$H$100,$A312,'13'!$I$7:$I$100,2)+SUMIFS('14'!$J$7:$J$100,'14'!$H$7:$H$100,$A312,'14'!$I$7:$I$100,2)+SUMIFS('15'!$J$7:$J$100,'15'!$H$7:$H$100,$A312,'15'!$I$7:$I$100,2)+SUMIFS('15a'!$J$7:$J$100,'15a'!$H$7:$H$100,$A312,'15a'!$I$7:$I$100,2)+SUMIFS('15b'!$J$7:$J$100,'15b'!$H$7:$H$100,$A312,'15b'!$I$7:$I$100,2)+SUMIFS('15c'!$J$7:$J$100,'15c'!$H$7:$H$100,$A312,'15c'!$I$7:$I$100,2)+SUMIFS('15d'!$J$7:$J$100,'15d'!$H$7:$H$100,$A312,'15d'!$I$7:$I$100,2)+SUMIFS('15e'!$J$7:$J$100,'15e'!$H$7:$H$100,$A312,'15e'!$I$7:$I$100,2)+SUMIFS('15f'!$J$7:$J$100,'15f'!$H$7:$H$100,$A312,'15f'!$I$7:$I$100,2)+SUMIFS('15g'!$J$7:$J$100,'15g'!$H$7:$H$100,$A312,'15g'!$I$7:$I$100,2)+SUMIFS('15h'!$J$7:$J$100,'15h'!$H$7:$H$100,$A312,'15h'!$I$7:$I$100,2)+SUMIFS('15i'!$J$7:$J$100,'15i'!$H$7:$H$100,$A312,'15i'!$I$7:$I$100,2)+SUMIFS('15j'!$J$7:$J$100,'15j'!$H$7:$H$100,$A312,'15j'!$I$7:$I$100,2)+SUMIFS('15k'!$J$7:$J$100,'15k'!$H$7:$H$100,$A312,'15k'!$I$7:$I$100,2)+SUMIFS('15l'!$J$7:$J$100,'15l'!$H$7:$H$100,$A312,'15l'!$I$7:$I$100,2)+SUMIFS('15m'!$J$7:$J$100,'15m'!$H$7:$H$100,$A312,'15m'!$I$7:$I$100,2)+SUMIFS('15n'!$J$7:$J$100,'15n'!$H$7:$H$100,$A312,'15n'!$I$7:$I$100,2)+SUMIFS('16'!$J$7:$J$100,'16'!$H$7:$H$100,$A312,'16'!$I$7:$I$100,2)+SUMIFS('16a'!$J$7:$J$100,'16a'!$H$7:$H$100,$A312,'16a'!$I$7:$I$100,2)+SUMIFS('17'!$J$7:$J$100,'17'!$H$7:$H$100,$A312,'17'!$I$7:$I$100,2)+SUMIFS('17a'!$J$7:$J$100,'17a'!$H$7:$H$100,$A312,'17a'!$I$7:$I$100,2)+SUMIFS('18'!$J$7:$J$100,'18'!$H$7:$H$100,$A312,'18'!$I$7:$I$100,2)+SUMIFS('18a'!$J$7:$J$100,'18a'!$H$7:$H$100,$A312,'18a'!$I$7:$I$100,2)
+SUMIFS('19'!$J$7:$J$100,'19'!$H$7:$H$100,$A312,'19'!$I$7:$I$100,2)+SUMIFS('20'!$J$7:$J$100,'20'!$H$7:$H$100,$A312,'20'!$I$7:$I$100,2)+SUMIFS('20a'!$J$7:$J$100,'20a'!$H$7:$H$100,$A312,'20a'!$I$7:$I$100,2)+SUMIFS('21'!$J$7:$J$100,'21'!$H$7:$H$100,$A312,'21'!$I$7:$I$100,2)+SUMIFS('22'!$J$7:$J$100,'22'!$H$7:$H$100,$A312,'22'!$I$7:$I$100,2)+SUMIFS('22a'!$J$7:$J$100,'22a'!$H$7:$H$100,$A312,'22a'!$I$7:$I$100,2)+SUMIFS('22b'!$J$7:$J$100,'22b'!$H$7:$H$100,$A312,'22b'!$I$7:$I$100,2)+SUMIFS('23'!$J$7:$J$100,'23'!$H$7:$H$100,$A312,'23'!$I$7:$I$100,2)+SUMIFS('24'!$J$7:$J$100,'24'!$H$7:$H$100,$A312,'24'!$I$7:$I$100,2)+SUMIFS('24a'!$J$7:$J$100,'24a'!$H$7:$H$100,$A312,'24a'!$I$7:$I$100,2)+SUMIFS('24b'!$J$7:$J$100,'24b'!$H$7:$H$100,$A312,'24b'!$I$7:$I$100,2)+SUMIFS('24c'!$J$7:$J$100,'24c'!$H$7:$H$100,$A312,'24c'!$I$7:$I$100,2)+SUMIFS('24d'!$J$7:$J$100,'24d'!$H$7:$H$100,$A312,'24d'!$I$7:$I$100,2)+SUMIFS('24e'!$J$7:$J$100,'24e'!$H$7:$H$100,$A312,'24e'!$I$7:$I$100,2)+SUMIFS('24f'!$J$7:$J$100,'24f'!$H$7:$H$100,$A312,'24f'!$I$7:$I$100,2)+SUMIFS('24g'!$J$7:$J$100,'24g'!$H$7:$H$100,$A312,'24g'!$I$7:$I$100,2)+SUMIFS('24h'!$J$7:$J$100,'24h'!$H$7:$H$100,$A312,'24h'!$I$7:$I$100,2)+SUMIFS('24i'!$J$7:$J$100,'24i'!$H$7:$H$100,$A312,'24i'!$I$7:$I$100,2)+SUMIFS('25'!$J$7:$J$100,'25'!$H$7:$H$100,$A312,'25'!$I$7:$I$100,2)+SUMIFS('26'!$J$7:$J$100,'26'!$H$7:$H$100,$A312,'26'!$I$7:$I$100,2)+SUMIFS('26a'!$J$7:$J$100,'26a'!$H$7:$H$100,$A312,'26a'!$I$7:$I$100,2)+SUMIFS('27'!$J$7:$J$100,'27'!$H$7:$H$100,$A312,'27'!$I$7:$I$100,2)+SUMIFS('27a'!$J$7:$J$100,'27a'!$H$7:$H$100,$A312,'27a'!$I$7:$I$100,2)+SUMIFS('28'!$J$7:$J$100,'28'!$H$7:$H$100,$A312,'28'!$I$7:$I$100,2)+SUMIFS('29'!$J$7:$J$100,'29'!$H$7:$H$100,$A312,'29'!$I$7:$I$100,2)</f>
        <v>10000</v>
      </c>
      <c r="I312" s="258">
        <f>SUMIFS('12'!$J$7:$J$100,'12'!$H$7:$H$100,$A312,'12'!$I$7:$I$100,"")+SUMIFS('13'!$J$7:$J$100,'13'!$H$7:$H$100,$A312,'13'!$I$7:$I$100,"")+SUMIFS('14'!$J$7:$J$100,'14'!$H$7:$H$100,$A312,'14'!$I$7:$I$100,"")+SUMIFS('15'!$J$7:$J$100,'15'!$H$7:$H$100,$A312,'15'!$I$7:$I$100,"")+SUMIFS('15a'!$J$7:$J$100,'15a'!$H$7:$H$100,$A312,'15a'!$I$7:$I$100,"")+SUMIFS('15b'!$J$7:$J$100,'15b'!$H$7:$H$100,$A312,'15b'!$I$7:$I$100,"")+SUMIFS('15c'!$J$7:$J$100,'15c'!$H$7:$H$100,$A312,'15c'!$I$7:$I$100,"")+SUMIFS('15d'!$J$7:$J$100,'15d'!$H$7:$H$100,$A312,'15d'!$I$7:$I$100,"")+SUMIFS('15e'!$J$7:$J$100,'15e'!$H$7:$H$100,$A312,'15e'!$I$7:$I$100,"")+SUMIFS('15f'!$J$7:$J$100,'15f'!$H$7:$H$100,$A312,'15f'!$I$7:$I$100,"")+SUMIFS('15g'!$J$7:$J$100,'15g'!$H$7:$H$100,$A312,'15g'!$I$7:$I$100,"")+SUMIFS('15h'!$J$7:$J$100,'15h'!$H$7:$H$100,$A312,'15h'!$I$7:$I$100,"")+SUMIFS('15i'!$J$7:$J$100,'15i'!$H$7:$H$100,$A312,'15i'!$I$7:$I$100,"")+SUMIFS('15j'!$J$7:$J$100,'15j'!$H$7:$H$100,$A312,'15j'!$I$7:$I$100,"")+SUMIFS('15k'!$J$7:$J$100,'15k'!$H$7:$H$100,$A312,'15k'!$I$7:$I$100,"")+SUMIFS('15l'!$J$7:$J$100,'15l'!$H$7:$H$100,$A312,'15l'!$I$7:$I$100,"")+SUMIFS('15m'!$J$7:$J$100,'15m'!$H$7:$H$100,$A312,'15m'!$I$7:$I$100,"")+SUMIFS('15n'!$J$7:$J$100,'15n'!$H$7:$H$100,$A312,'15n'!$I$7:$I$100,"")+SUMIFS('16'!$J$7:$J$100,'16'!$H$7:$H$100,$A312,'16'!$I$7:$I$100,"")+SUMIFS('16a'!$J$7:$J$100,'16a'!$H$7:$H$100,$A312,'16a'!$I$7:$I$100,"")+SUMIFS('17'!$J$7:$J$100,'17'!$H$7:$H$100,$A312,'17'!$I$7:$I$100,"")+SUMIFS('17a'!$J$7:$J$100,'17a'!$H$7:$H$100,$A312,'17a'!$I$7:$I$100,"")+SUMIFS('18'!$J$7:$J$100,'18'!$H$7:$H$100,$A312,'18'!$I$7:$I$100,"")+SUMIFS('18a'!$J$7:$J$100,'18a'!$H$7:$H$100,$A312,'18a'!$I$7:$I$100,"")
+SUMIFS('19'!$J$7:$J$100,'19'!$H$7:$H$100,$A312,'19'!$I$7:$I$100,"")+SUMIFS('20'!$J$7:$J$100,'20'!$H$7:$H$100,$A312,'20'!$I$7:$I$100,"")+SUMIFS('20a'!$J$7:$J$100,'20a'!$H$7:$H$100,$A312,'20a'!$I$7:$I$100,"")+SUMIFS('21'!$J$7:$J$100,'21'!$H$7:$H$100,$A312,'21'!$I$7:$I$100,"")+SUMIFS('22'!$J$7:$J$100,'22'!$H$7:$H$100,$A312,'22'!$I$7:$I$100,"")+SUMIFS('22a'!$J$7:$J$100,'22a'!$H$7:$H$100,$A312,'22a'!$I$7:$I$100,"")+SUMIFS('22b'!$J$7:$J$100,'22b'!$H$7:$H$100,$A312,'22b'!$I$7:$I$100,"")+SUMIFS('23'!$J$7:$J$100,'23'!$H$7:$H$100,$A312,'23'!$I$7:$I$100,"")+SUMIFS('24'!$J$7:$J$100,'24'!$H$7:$H$100,$A312,'24'!$I$7:$I$100,"")+SUMIFS('24a'!$J$7:$J$100,'24a'!$H$7:$H$100,$A312,'24a'!$I$7:$I$100,"")+SUMIFS('24b'!$J$7:$J$100,'24b'!$H$7:$H$100,$A312,'24b'!$I$7:$I$100,"")+SUMIFS('24c'!$J$7:$J$100,'24c'!$H$7:$H$100,$A312,'24c'!$I$7:$I$100,"")+SUMIFS('24d'!$J$7:$J$100,'24d'!$H$7:$H$100,$A312,'24d'!$I$7:$I$100,"")+SUMIFS('24e'!$J$7:$J$100,'24e'!$H$7:$H$100,$A312,'24e'!$I$7:$I$100,"")+SUMIFS('24f'!$J$7:$J$100,'24f'!$H$7:$H$100,$A312,'24f'!$I$7:$I$100,"")+SUMIFS('24g'!$J$7:$J$100,'24g'!$H$7:$H$100,$A312,'24g'!$I$7:$I$100,"")+SUMIFS('24h'!$J$7:$J$100,'24h'!$H$7:$H$100,$A312,'24h'!$I$7:$I$100,"")+SUMIFS('24i'!$J$7:$J$100,'24i'!$H$7:$H$100,$A312,'24i'!$I$7:$I$100,"")+SUMIFS('25'!$J$7:$J$100,'25'!$H$7:$H$100,$A312,'25'!$I$7:$I$100,"")+SUMIFS('26'!$J$7:$J$100,'26'!$H$7:$H$100,$A312,'26'!$I$7:$I$100,"")+SUMIFS('26a'!$J$7:$J$100,'26a'!$H$7:$H$100,$A312,'26a'!$I$7:$I$100,"")+SUMIFS('27'!$J$7:$J$100,'27'!$H$7:$H$100,$A312,'27'!$I$7:$I$100,"")+SUMIFS('27a'!$J$7:$J$100,'27a'!$H$7:$H$100,$A312,'27a'!$I$7:$I$100,"")+SUMIFS('28'!$J$7:$J$100,'28'!$H$7:$H$100,$A312,'28'!$I$7:$I$100,"")+SUMIFS('29'!$J$7:$J$100,'29'!$H$7:$H$100,$A312,'29'!$I$7:$I$100,"")</f>
        <v>0</v>
      </c>
      <c r="J312" s="259">
        <f t="shared" si="71"/>
        <v>10000</v>
      </c>
      <c r="S312" s="247">
        <f t="shared" si="69"/>
        <v>20000</v>
      </c>
    </row>
    <row r="313" ht="12.75" customHeight="1" outlineLevel="1">
      <c r="A313" s="1" t="s">
        <v>2589</v>
      </c>
      <c r="B313" s="1" t="s">
        <v>4626</v>
      </c>
      <c r="C313" s="257">
        <f>SUMIFS('12'!$N$7:$N$100,'12'!$H$7:$H$100,$A313,'12'!$I$7:$I$100,1)+SUMIFS('13'!$N$7:$N$100,'13'!$H$7:$H$100,$A313,'13'!$I$7:$I$100,1)+SUMIFS('14'!$N$7:$N$100,'14'!$H$7:$H$100,$A313,'14'!$I$7:$I$100,1)+SUMIFS('15'!$N$7:$N$100,'15'!$H$7:$H$100,$A313,'15'!$I$7:$I$100,1)+SUMIFS('15a'!$N$7:$N$100,'15a'!$H$7:$H$100,$A313,'15a'!$I$7:$I$100,1)+SUMIFS('15b'!$N$7:$N$100,'15b'!$H$7:$H$100,$A313,'15b'!$I$7:$I$100,1)+SUMIFS('15c'!$N$7:$N$100,'15c'!$H$7:$H$100,$A313,'15c'!$I$7:$I$100,1)+SUMIFS('15d'!$N$7:$N$100,'15d'!$H$7:$H$100,$A313,'15d'!$I$7:$I$100,1)+SUMIFS('15e'!$N$7:$N$100,'15e'!$H$7:$H$100,$A313,'15e'!$I$7:$I$100,1)+SUMIFS('15f'!$N$7:$N$100,'15f'!$H$7:$H$100,$A313,'15f'!$I$7:$I$100,1)+SUMIFS('15g'!$N$7:$N$100,'15g'!$H$7:$H$100,$A313,'15g'!$I$7:$I$100,1)+SUMIFS('15h'!$N$7:$N$100,'15h'!$H$7:$H$100,$A313,'15h'!$I$7:$I$100,1)+SUMIFS('15i'!$N$7:$N$100,'15i'!$H$7:$H$100,$A313,'15i'!$I$7:$I$100,1)+SUMIFS('15j'!$N$7:$N$100,'15j'!$H$7:$H$100,$A313,'15j'!$I$7:$I$100,1)+SUMIFS('15k'!$N$7:$N$100,'15k'!$H$7:$H$100,$A313,'15k'!$I$7:$I$100,1)+SUMIFS('15l'!$N$7:$N$100,'15l'!$H$7:$H$100,$A313,'15l'!$I$7:$I$100,1)+SUMIFS('15m'!$N$7:$N$100,'15m'!$H$7:$H$100,$A313,'15m'!$I$7:$I$100,1)+SUMIFS('15n'!$N$7:$N$100,'15n'!$H$7:$H$100,$A313,'15n'!$I$7:$I$100,1)+SUMIFS('16'!$N$7:$N$100,'16'!$H$7:$H$100,$A313,'16'!$I$7:$I$100,1)+SUMIFS('16a'!$N$7:$N$100,'16a'!$H$7:$H$100,$A313,'16a'!$I$7:$I$100,1)+SUMIFS('17'!$N$7:$N$100,'17'!$H$7:$H$100,$A313,'17'!$I$7:$I$100,1)+SUMIFS('17a'!$N$7:$N$100,'17a'!$H$7:$H$100,$A313,'17a'!$I$7:$I$100,1)+SUMIFS('18'!$N$7:$N$100,'18'!$H$7:$H$100,$A313,'18'!$I$7:$I$100,1)+SUMIFS('18a'!$N$7:$N$100,'18a'!$H$7:$H$100,$A313,'18a'!$I$7:$I$100,1)
+SUMIFS('19'!$N$7:$N$100,'19'!$H$7:$H$100,$A313,'19'!$I$7:$I$100,1)+SUMIFS('20'!$N$7:$N$100,'20'!$H$7:$H$100,$A313,'20'!$I$7:$I$100,1)+SUMIFS('20a'!$N$7:$N$100,'20a'!$H$7:$H$100,$A313,'20a'!$I$7:$I$100,1)+SUMIFS('21'!$N$7:$N$100,'21'!$H$7:$H$100,$A313,'21'!$I$7:$I$100,1)+SUMIFS('22'!$N$7:$N$100,'22'!$H$7:$H$100,$A313,'22'!$I$7:$I$100,1)+SUMIFS('22a'!$N$7:$N$100,'22a'!$H$7:$H$100,$A313,'22a'!$I$7:$I$100,1)+SUMIFS('22b'!$N$7:$N$100,'22b'!$H$7:$H$100,$A313,'22b'!$I$7:$I$100,1)+SUMIFS('23'!$N$7:$N$100,'23'!$H$7:$H$100,$A313,'23'!$I$7:$I$100,1)+SUMIFS('24'!$N$7:$N$100,'24'!$H$7:$H$100,$A313,'24'!$I$7:$I$100,1)+SUMIFS('24a'!$N$7:$N$100,'24a'!$H$7:$H$100,$A313,'24a'!$I$7:$I$100,1)+SUMIFS('24b'!$N$7:$N$100,'24b'!$H$7:$H$100,$A313,'24b'!$I$7:$I$100,1)+SUMIFS('24c'!$N$7:$N$100,'24c'!$H$7:$H$100,$A313,'24c'!$I$7:$I$100,1)+SUMIFS('24d'!$N$7:$N$100,'24d'!$H$7:$H$100,$A313,'24d'!$I$7:$I$100,1)+SUMIFS('24e'!$N$7:$N$100,'24e'!$H$7:$H$100,$A313,'24e'!$I$7:$I$100,1)+SUMIFS('24f'!$N$7:$N$100,'24f'!$H$7:$H$100,$A313,'24f'!$I$7:$I$100,1)+SUMIFS('24g'!$N$7:$N$100,'24g'!$H$7:$H$100,$A313,'24g'!$I$7:$I$100,1)+SUMIFS('24h'!$N$7:$N$100,'24h'!$H$7:$H$100,$A313,'24h'!$I$7:$I$100,1)+SUMIFS('24i'!$N$7:$N$100,'24i'!$H$7:$H$100,$A313,'24i'!$I$7:$I$100,1)+SUMIFS('25'!$N$7:$N$100,'25'!$H$7:$H$100,$A313,'25'!$I$7:$I$100,1)+SUMIFS('26'!$N$7:$N$100,'26'!$H$7:$H$100,$A313,'26'!$I$7:$I$100,1)+SUMIFS('26a'!$N$7:$N$100,'26a'!$H$7:$H$100,$A313,'26a'!$I$7:$I$100,1)+SUMIFS('27'!$N$7:$N$100,'27'!$H$7:$H$100,$A313,'27'!$I$7:$I$100,1)+SUMIFS('27a'!$N$7:$N$100,'27a'!$H$7:$H$100,$A313,'27a'!$I$7:$I$100,1)+SUMIFS('28'!$N$7:$N$100,'28'!$H$7:$H$100,$A313,'28'!$I$7:$I$100,1)+SUMIFS('29'!$N$7:$N$100,'29'!$H$7:$H$100,$A313,'29'!$I$7:$I$100,1)</f>
        <v>0</v>
      </c>
      <c r="D313" s="258">
        <f>SUMIFS('12'!$N$7:$N$100,'12'!$H$7:$H$100,$A313,'12'!$I$7:$I$100,2)+SUMIFS('13'!$N$7:$N$100,'13'!$H$7:$H$100,$A313,'13'!$I$7:$I$100,2)+SUMIFS('14'!$N$7:$N$100,'14'!$H$7:$H$100,$A313,'14'!$I$7:$I$100,2)+SUMIFS('15'!$N$7:$N$100,'15'!$H$7:$H$100,$A313,'15'!$I$7:$I$100,2)+SUMIFS('15a'!$N$7:$N$100,'15a'!$H$7:$H$100,$A313,'15a'!$I$7:$I$100,2)+SUMIFS('15b'!$N$7:$N$100,'15b'!$H$7:$H$100,$A313,'15b'!$I$7:$I$100,2)+SUMIFS('15c'!$N$7:$N$100,'15c'!$H$7:$H$100,$A313,'15c'!$I$7:$I$100,2)+SUMIFS('15d'!$N$7:$N$100,'15d'!$H$7:$H$100,$A313,'15d'!$I$7:$I$100,2)+SUMIFS('15e'!$N$7:$N$100,'15e'!$H$7:$H$100,$A313,'15e'!$I$7:$I$100,2)+SUMIFS('15f'!$N$7:$N$100,'15f'!$H$7:$H$100,$A313,'15f'!$I$7:$I$100,2)+SUMIFS('15g'!$N$7:$N$100,'15g'!$H$7:$H$100,$A313,'15g'!$I$7:$I$100,2)+SUMIFS('15h'!$N$7:$N$100,'15h'!$H$7:$H$100,$A313,'15h'!$I$7:$I$100,2)+SUMIFS('15i'!$N$7:$N$100,'15i'!$H$7:$H$100,$A313,'15i'!$I$7:$I$100,2)+SUMIFS('15j'!$N$7:$N$100,'15j'!$H$7:$H$100,$A313,'15j'!$I$7:$I$100,2)+SUMIFS('15k'!$N$7:$N$100,'15k'!$H$7:$H$100,$A313,'15k'!$I$7:$I$100,2)+SUMIFS('15l'!$N$7:$N$100,'15l'!$H$7:$H$100,$A313,'15l'!$I$7:$I$100,2)+SUMIFS('15m'!$N$7:$N$100,'15m'!$H$7:$H$100,$A313,'15m'!$I$7:$I$100,2)+SUMIFS('15n'!$N$7:$N$100,'15n'!$H$7:$H$100,$A313,'15n'!$I$7:$I$100,2)+SUMIFS('16'!$N$7:$N$100,'16'!$H$7:$H$100,$A313,'16'!$I$7:$I$100,2)+SUMIFS('16a'!$N$7:$N$100,'16a'!$H$7:$H$100,$A313,'16a'!$I$7:$I$100,2)+SUMIFS('17'!$N$7:$N$100,'17'!$H$7:$H$100,$A313,'17'!$I$7:$I$100,2)+SUMIFS('17a'!$N$7:$N$100,'17a'!$H$7:$H$100,$A313,'17a'!$I$7:$I$100,2)+SUMIFS('18'!$N$7:$N$100,'18'!$H$7:$H$100,$A313,'18'!$I$7:$I$100,2)+SUMIFS('18a'!$N$7:$N$100,'18a'!$H$7:$H$100,$A313,'18a'!$I$7:$I$100,2)
+SUMIFS('19'!$N$7:$N$100,'19'!$H$7:$H$100,$A313,'19'!$I$7:$I$100,2)+SUMIFS('20'!$N$7:$N$100,'20'!$H$7:$H$100,$A313,'20'!$I$7:$I$100,2)+SUMIFS('20a'!$N$7:$N$100,'20a'!$H$7:$H$100,$A313,'20a'!$I$7:$I$100,2)+SUMIFS('21'!$N$7:$N$100,'21'!$H$7:$H$100,$A313,'21'!$I$7:$I$100,2)+SUMIFS('22'!$N$7:$N$100,'22'!$H$7:$H$100,$A313,'22'!$I$7:$I$100,2)+SUMIFS('22a'!$N$7:$N$100,'22a'!$H$7:$H$100,$A313,'22a'!$I$7:$I$100,2)+SUMIFS('22b'!$N$7:$N$100,'22b'!$H$7:$H$100,$A313,'22b'!$I$7:$I$100,2)+SUMIFS('23'!$N$7:$N$100,'23'!$H$7:$H$100,$A313,'23'!$I$7:$I$100,2)+SUMIFS('24'!$N$7:$N$100,'24'!$H$7:$H$100,$A313,'24'!$I$7:$I$100,2)+SUMIFS('24a'!$N$7:$N$100,'24a'!$H$7:$H$100,$A313,'24a'!$I$7:$I$100,2)+SUMIFS('24b'!$N$7:$N$100,'24b'!$H$7:$H$100,$A313,'24b'!$I$7:$I$100,2)+SUMIFS('24c'!$N$7:$N$100,'24c'!$H$7:$H$100,$A313,'24c'!$I$7:$I$100,2)+SUMIFS('24d'!$N$7:$N$100,'24d'!$H$7:$H$100,$A313,'24d'!$I$7:$I$100,2)+SUMIFS('24e'!$N$7:$N$100,'24e'!$H$7:$H$100,$A313,'24e'!$I$7:$I$100,2)+SUMIFS('24f'!$N$7:$N$100,'24f'!$H$7:$H$100,$A313,'24f'!$I$7:$I$100,2)+SUMIFS('24g'!$N$7:$N$100,'24g'!$H$7:$H$100,$A313,'24g'!$I$7:$I$100,2)+SUMIFS('24h'!$N$7:$N$100,'24h'!$H$7:$H$100,$A313,'24h'!$I$7:$I$100,2)+SUMIFS('24i'!$N$7:$N$100,'24i'!$H$7:$H$100,$A313,'24i'!$I$7:$I$100,2)+SUMIFS('25'!$N$7:$N$100,'25'!$H$7:$H$100,$A313,'25'!$I$7:$I$100,2)+SUMIFS('26'!$N$7:$N$100,'26'!$H$7:$H$100,$A313,'26'!$I$7:$I$100,2)+SUMIFS('26a'!$N$7:$N$100,'26a'!$H$7:$H$100,$A313,'26a'!$I$7:$I$100,2)+SUMIFS('27'!$N$7:$N$100,'27'!$H$7:$H$100,$A313,'27'!$I$7:$I$100,2)+SUMIFS('27a'!$N$7:$N$100,'27a'!$H$7:$H$100,$A313,'27a'!$I$7:$I$100,2)+SUMIFS('28'!$N$7:$N$100,'28'!$H$7:$H$100,$A313,'28'!$I$7:$I$100,2)+SUMIFS('29'!$N$7:$N$100,'29'!$H$7:$H$100,$A313,'29'!$I$7:$I$100,2)</f>
        <v>0</v>
      </c>
      <c r="E313" s="258">
        <f>SUMIFS('12'!$N$7:$N$100,'12'!$H$7:$H$100,$A313,'12'!$I$7:$I$100,"")+SUMIFS('13'!$N$7:$N$100,'13'!$H$7:$H$100,$A313,'13'!$I$7:$I$100,"")+SUMIFS('14'!$N$7:$N$100,'14'!$H$7:$H$100,$A313,'14'!$I$7:$I$100,"")+SUMIFS('15'!$N$7:$N$100,'15'!$H$7:$H$100,$A313,'15'!$I$7:$I$100,"")+SUMIFS('15a'!$N$7:$N$100,'15a'!$H$7:$H$100,$A313,'15a'!$I$7:$I$100,"")+SUMIFS('15b'!$N$7:$N$100,'15b'!$H$7:$H$100,$A313,'15b'!$I$7:$I$100,"")+SUMIFS('15c'!$N$7:$N$100,'15c'!$H$7:$H$100,$A313,'15c'!$I$7:$I$100,"")+SUMIFS('15d'!$N$7:$N$100,'15d'!$H$7:$H$100,$A313,'15d'!$I$7:$I$100,"")+SUMIFS('15e'!$N$7:$N$100,'15e'!$H$7:$H$100,$A313,'15e'!$I$7:$I$100,"")+SUMIFS('15f'!$N$7:$N$100,'15f'!$H$7:$H$100,$A313,'15f'!$I$7:$I$100,"")+SUMIFS('15g'!$N$7:$N$100,'15g'!$H$7:$H$100,$A313,'15g'!$I$7:$I$100,"")+SUMIFS('15h'!$N$7:$N$100,'15h'!$H$7:$H$100,$A313,'15h'!$I$7:$I$100,"")+SUMIFS('15i'!$N$7:$N$100,'15i'!$H$7:$H$100,$A313,'15i'!$I$7:$I$100,"")+SUMIFS('15j'!$N$7:$N$100,'15j'!$H$7:$H$100,$A313,'15j'!$I$7:$I$100,"")+SUMIFS('15k'!$N$7:$N$100,'15k'!$H$7:$H$100,$A313,'15k'!$I$7:$I$100,"")+SUMIFS('15l'!$N$7:$N$100,'15l'!$H$7:$H$100,$A313,'15l'!$I$7:$I$100,"")+SUMIFS('15m'!$N$7:$N$100,'15m'!$H$7:$H$100,$A313,'15m'!$I$7:$I$100,"")+SUMIFS('15n'!$N$7:$N$100,'15n'!$H$7:$H$100,$A313,'15n'!$I$7:$I$100,"")+SUMIFS('16'!$N$7:$N$100,'16'!$H$7:$H$100,$A313,'16'!$I$7:$I$100,"")+SUMIFS('16a'!$N$7:$N$100,'16a'!$H$7:$H$100,$A313,'16a'!$I$7:$I$100,"")+SUMIFS('17'!$N$7:$N$100,'17'!$H$7:$H$100,$A313,'17'!$I$7:$I$100,"")+SUMIFS('17a'!$N$7:$N$100,'17a'!$H$7:$H$100,$A313,'17a'!$I$7:$I$100,"")+SUMIFS('18'!$N$7:$N$100,'18'!$H$7:$H$100,$A313,'18'!$I$7:$I$100,"")+SUMIFS('18a'!$N$7:$N$100,'18a'!$H$7:$H$100,$A313,'18a'!$I$7:$I$100,"")
+SUMIFS('19'!$N$7:$N$100,'19'!$H$7:$H$100,$A313,'19'!$I$7:$I$100,"")+SUMIFS('20'!$N$7:$N$100,'20'!$H$7:$H$100,$A313,'20'!$I$7:$I$100,"")+SUMIFS('20a'!$N$7:$N$100,'20a'!$H$7:$H$100,$A313,'20a'!$I$7:$I$100,"")+SUMIFS('21'!$N$7:$N$100,'21'!$H$7:$H$100,$A313,'21'!$I$7:$I$100,"")+SUMIFS('22'!$N$7:$N$100,'22'!$H$7:$H$100,$A313,'22'!$I$7:$I$100,"")+SUMIFS('22a'!$N$7:$N$100,'22a'!$H$7:$H$100,$A313,'22a'!$I$7:$I$100,"")+SUMIFS('22b'!$N$7:$N$100,'22b'!$H$7:$H$100,$A313,'22b'!$I$7:$I$100,"")+SUMIFS('23'!$N$7:$N$100,'23'!$H$7:$H$100,$A313,'23'!$I$7:$I$100,"")+SUMIFS('24'!$N$7:$N$100,'24'!$H$7:$H$100,$A313,'24'!$I$7:$I$100,"")+SUMIFS('24a'!$N$7:$N$100,'24a'!$H$7:$H$100,$A313,'24a'!$I$7:$I$100,"")+SUMIFS('24b'!$N$7:$N$100,'24b'!$H$7:$H$100,$A313,'24b'!$I$7:$I$100,"")+SUMIFS('24c'!$N$7:$N$100,'24c'!$H$7:$H$100,$A313,'24c'!$I$7:$I$100,"")+SUMIFS('24d'!$N$7:$N$100,'24d'!$H$7:$H$100,$A313,'24d'!$I$7:$I$100,"")+SUMIFS('24e'!$N$7:$N$100,'24e'!$H$7:$H$100,$A313,'24e'!$I$7:$I$100,"")+SUMIFS('24f'!$N$7:$N$100,'24f'!$H$7:$H$100,$A313,'24f'!$I$7:$I$100,"")+SUMIFS('24g'!$N$7:$N$100,'24g'!$H$7:$H$100,$A313,'24g'!$I$7:$I$100,"")+SUMIFS('24h'!$N$7:$N$100,'24h'!$H$7:$H$100,$A313,'24h'!$I$7:$I$100,"")+SUMIFS('24i'!$N$7:$N$100,'24i'!$H$7:$H$100,$A313,'24i'!$I$7:$I$100,"")+SUMIFS('25'!$N$7:$N$100,'25'!$H$7:$H$100,$A313,'25'!$I$7:$I$100,"")+SUMIFS('26'!$N$7:$N$100,'26'!$H$7:$H$100,$A313,'26'!$I$7:$I$100,"")+SUMIFS('26a'!$N$7:$N$100,'26a'!$H$7:$H$100,$A313,'26a'!$I$7:$I$100,"")+SUMIFS('27'!$N$7:$N$100,'27'!$H$7:$H$100,$A313,'27'!$I$7:$I$100,"")+SUMIFS('27a'!$N$7:$N$100,'27a'!$H$7:$H$100,$A313,'27a'!$I$7:$I$100,"")+SUMIFS('28'!$N$7:$N$100,'28'!$H$7:$H$100,$A313,'28'!$I$7:$I$100,"")+SUMIFS('29'!$N$7:$N$100,'29'!$H$7:$H$100,$A313,'29'!$I$7:$I$100,"")</f>
        <v>0</v>
      </c>
      <c r="F313" s="259">
        <f t="shared" si="70"/>
        <v>0</v>
      </c>
      <c r="G313" s="257">
        <f>SUMIFS('12'!$J$7:$J$100,'12'!$H$7:$H$100,$A313,'12'!$I$7:$I$100,1)+SUMIFS('13'!$J$7:$J$100,'13'!$H$7:$H$100,$A313,'13'!$I$7:$I$100,1)+SUMIFS('14'!$J$7:$J$100,'14'!$H$7:$H$100,$A313,'14'!$I$7:$I$100,1)+SUMIFS('15'!$J$7:$J$100,'15'!$H$7:$H$100,$A313,'15'!$I$7:$I$100,1)+SUMIFS('15a'!$J$7:$J$100,'15a'!$H$7:$H$100,$A313,'15a'!$I$7:$I$100,1)+SUMIFS('15b'!$J$7:$J$100,'15b'!$H$7:$H$100,$A313,'15b'!$I$7:$I$100,1)+SUMIFS('15c'!$J$7:$J$100,'15c'!$H$7:$H$100,$A313,'15c'!$I$7:$I$100,1)+SUMIFS('15d'!$J$7:$J$100,'15d'!$H$7:$H$100,$A313,'15d'!$I$7:$I$100,1)+SUMIFS('15e'!$J$7:$J$100,'15e'!$H$7:$H$100,$A313,'15e'!$I$7:$I$100,1)+SUMIFS('15f'!$J$7:$J$100,'15f'!$H$7:$H$100,$A313,'15f'!$I$7:$I$100,1)+SUMIFS('15g'!$J$7:$J$100,'15g'!$H$7:$H$100,$A313,'15g'!$I$7:$I$100,1)+SUMIFS('15h'!$J$7:$J$100,'15h'!$H$7:$H$100,$A313,'15h'!$I$7:$I$100,1)+SUMIFS('15i'!$J$7:$J$100,'15i'!$H$7:$H$100,$A313,'15i'!$I$7:$I$100,1)+SUMIFS('15j'!$J$7:$J$100,'15j'!$H$7:$H$100,$A313,'15j'!$I$7:$I$100,1)+SUMIFS('15k'!$J$7:$J$100,'15k'!$H$7:$H$100,$A313,'15k'!$I$7:$I$100,1)+SUMIFS('15l'!$J$7:$J$100,'15l'!$H$7:$H$100,$A313,'15l'!$I$7:$I$100,1)+SUMIFS('15m'!$J$7:$J$100,'15m'!$H$7:$H$100,$A313,'15m'!$I$7:$I$100,1)+SUMIFS('15n'!$J$7:$J$100,'15n'!$H$7:$H$100,$A313,'15n'!$I$7:$I$100,1)+SUMIFS('16'!$J$7:$J$100,'16'!$H$7:$H$100,$A313,'16'!$I$7:$I$100,1)+SUMIFS('16a'!$J$7:$J$100,'16a'!$H$7:$H$100,$A313,'16a'!$I$7:$I$100,1)+SUMIFS('17'!$J$7:$J$100,'17'!$H$7:$H$100,$A313,'17'!$I$7:$I$100,1)+SUMIFS('17a'!$J$7:$J$100,'17a'!$H$7:$H$100,$A313,'17a'!$I$7:$I$100,1)+SUMIFS('18'!$J$7:$J$100,'18'!$H$7:$H$100,$A313,'18'!$I$7:$I$100,1)+SUMIFS('18a'!$J$7:$J$100,'18a'!$H$7:$H$100,$A313,'18a'!$I$7:$I$100,1)
+SUMIFS('19'!$J$7:$J$100,'19'!$H$7:$H$100,$A313,'19'!$I$7:$I$100,1)+SUMIFS('20'!$J$7:$J$100,'20'!$H$7:$H$100,$A313,'20'!$I$7:$I$100,1)+SUMIFS('20a'!$J$7:$J$100,'20a'!$H$7:$H$100,$A313,'20a'!$I$7:$I$100,1)+SUMIFS('21'!$J$7:$J$100,'21'!$H$7:$H$100,$A313,'21'!$I$7:$I$100,1)+SUMIFS('22'!$J$7:$J$100,'22'!$H$7:$H$100,$A313,'22'!$I$7:$I$100,1)+SUMIFS('22a'!$J$7:$J$100,'22a'!$H$7:$H$100,$A313,'22a'!$I$7:$I$100,1)+SUMIFS('22b'!$J$7:$J$100,'22b'!$H$7:$H$100,$A313,'22b'!$I$7:$I$100,1)+SUMIFS('23'!$J$7:$J$100,'23'!$H$7:$H$100,$A313,'23'!$I$7:$I$100,1)+SUMIFS('24'!$J$7:$J$100,'24'!$H$7:$H$100,$A313,'24'!$I$7:$I$100,1)+SUMIFS('24a'!$J$7:$J$100,'24a'!$H$7:$H$100,$A313,'24a'!$I$7:$I$100,1)+SUMIFS('24b'!$J$7:$J$100,'24b'!$H$7:$H$100,$A313,'24b'!$I$7:$I$100,1)+SUMIFS('24c'!$J$7:$J$100,'24c'!$H$7:$H$100,$A313,'24c'!$I$7:$I$100,1)+SUMIFS('24d'!$J$7:$J$100,'24d'!$H$7:$H$100,$A313,'24d'!$I$7:$I$100,1)+SUMIFS('24e'!$J$7:$J$100,'24e'!$H$7:$H$100,$A313,'24e'!$I$7:$I$100,1)+SUMIFS('24f'!$J$7:$J$100,'24f'!$H$7:$H$100,$A313,'24f'!$I$7:$I$100,1)+SUMIFS('24g'!$J$7:$J$100,'24g'!$H$7:$H$100,$A313,'24g'!$I$7:$I$100,1)+SUMIFS('24h'!$J$7:$J$100,'24h'!$H$7:$H$100,$A313,'24h'!$I$7:$I$100,1)+SUMIFS('24i'!$J$7:$J$100,'24i'!$H$7:$H$100,$A313,'24i'!$I$7:$I$100,1)+SUMIFS('25'!$J$7:$J$100,'25'!$H$7:$H$100,$A313,'25'!$I$7:$I$100,1)+SUMIFS('26'!$J$7:$J$100,'26'!$H$7:$H$100,$A313,'26'!$I$7:$I$100,1)+SUMIFS('26a'!$J$7:$J$100,'26a'!$H$7:$H$100,$A313,'26a'!$I$7:$I$100,1)+SUMIFS('27'!$J$7:$J$100,'27'!$H$7:$H$100,$A313,'27'!$I$7:$I$100,1)+SUMIFS('27a'!$J$7:$J$100,'27a'!$H$7:$H$100,$A313,'27a'!$I$7:$I$100,1)+SUMIFS('28'!$J$7:$J$100,'28'!$H$7:$H$100,$A313,'28'!$I$7:$I$100,1)+SUMIFS('29'!$J$7:$J$100,'29'!$H$7:$H$100,$A313,'29'!$I$7:$I$100,1)</f>
        <v>0</v>
      </c>
      <c r="H313" s="258">
        <f>SUMIFS('12'!$J$7:$J$100,'12'!$H$7:$H$100,$A313,'12'!$I$7:$I$100,2)+SUMIFS('13'!$J$7:$J$100,'13'!$H$7:$H$100,$A313,'13'!$I$7:$I$100,2)+SUMIFS('14'!$J$7:$J$100,'14'!$H$7:$H$100,$A313,'14'!$I$7:$I$100,2)+SUMIFS('15'!$J$7:$J$100,'15'!$H$7:$H$100,$A313,'15'!$I$7:$I$100,2)+SUMIFS('15a'!$J$7:$J$100,'15a'!$H$7:$H$100,$A313,'15a'!$I$7:$I$100,2)+SUMIFS('15b'!$J$7:$J$100,'15b'!$H$7:$H$100,$A313,'15b'!$I$7:$I$100,2)+SUMIFS('15c'!$J$7:$J$100,'15c'!$H$7:$H$100,$A313,'15c'!$I$7:$I$100,2)+SUMIFS('15d'!$J$7:$J$100,'15d'!$H$7:$H$100,$A313,'15d'!$I$7:$I$100,2)+SUMIFS('15e'!$J$7:$J$100,'15e'!$H$7:$H$100,$A313,'15e'!$I$7:$I$100,2)+SUMIFS('15f'!$J$7:$J$100,'15f'!$H$7:$H$100,$A313,'15f'!$I$7:$I$100,2)+SUMIFS('15g'!$J$7:$J$100,'15g'!$H$7:$H$100,$A313,'15g'!$I$7:$I$100,2)+SUMIFS('15h'!$J$7:$J$100,'15h'!$H$7:$H$100,$A313,'15h'!$I$7:$I$100,2)+SUMIFS('15i'!$J$7:$J$100,'15i'!$H$7:$H$100,$A313,'15i'!$I$7:$I$100,2)+SUMIFS('15j'!$J$7:$J$100,'15j'!$H$7:$H$100,$A313,'15j'!$I$7:$I$100,2)+SUMIFS('15k'!$J$7:$J$100,'15k'!$H$7:$H$100,$A313,'15k'!$I$7:$I$100,2)+SUMIFS('15l'!$J$7:$J$100,'15l'!$H$7:$H$100,$A313,'15l'!$I$7:$I$100,2)+SUMIFS('15m'!$J$7:$J$100,'15m'!$H$7:$H$100,$A313,'15m'!$I$7:$I$100,2)+SUMIFS('15n'!$J$7:$J$100,'15n'!$H$7:$H$100,$A313,'15n'!$I$7:$I$100,2)+SUMIFS('16'!$J$7:$J$100,'16'!$H$7:$H$100,$A313,'16'!$I$7:$I$100,2)+SUMIFS('16a'!$J$7:$J$100,'16a'!$H$7:$H$100,$A313,'16a'!$I$7:$I$100,2)+SUMIFS('17'!$J$7:$J$100,'17'!$H$7:$H$100,$A313,'17'!$I$7:$I$100,2)+SUMIFS('17a'!$J$7:$J$100,'17a'!$H$7:$H$100,$A313,'17a'!$I$7:$I$100,2)+SUMIFS('18'!$J$7:$J$100,'18'!$H$7:$H$100,$A313,'18'!$I$7:$I$100,2)+SUMIFS('18a'!$J$7:$J$100,'18a'!$H$7:$H$100,$A313,'18a'!$I$7:$I$100,2)
+SUMIFS('19'!$J$7:$J$100,'19'!$H$7:$H$100,$A313,'19'!$I$7:$I$100,2)+SUMIFS('20'!$J$7:$J$100,'20'!$H$7:$H$100,$A313,'20'!$I$7:$I$100,2)+SUMIFS('20a'!$J$7:$J$100,'20a'!$H$7:$H$100,$A313,'20a'!$I$7:$I$100,2)+SUMIFS('21'!$J$7:$J$100,'21'!$H$7:$H$100,$A313,'21'!$I$7:$I$100,2)+SUMIFS('22'!$J$7:$J$100,'22'!$H$7:$H$100,$A313,'22'!$I$7:$I$100,2)+SUMIFS('22a'!$J$7:$J$100,'22a'!$H$7:$H$100,$A313,'22a'!$I$7:$I$100,2)+SUMIFS('22b'!$J$7:$J$100,'22b'!$H$7:$H$100,$A313,'22b'!$I$7:$I$100,2)+SUMIFS('23'!$J$7:$J$100,'23'!$H$7:$H$100,$A313,'23'!$I$7:$I$100,2)+SUMIFS('24'!$J$7:$J$100,'24'!$H$7:$H$100,$A313,'24'!$I$7:$I$100,2)+SUMIFS('24a'!$J$7:$J$100,'24a'!$H$7:$H$100,$A313,'24a'!$I$7:$I$100,2)+SUMIFS('24b'!$J$7:$J$100,'24b'!$H$7:$H$100,$A313,'24b'!$I$7:$I$100,2)+SUMIFS('24c'!$J$7:$J$100,'24c'!$H$7:$H$100,$A313,'24c'!$I$7:$I$100,2)+SUMIFS('24d'!$J$7:$J$100,'24d'!$H$7:$H$100,$A313,'24d'!$I$7:$I$100,2)+SUMIFS('24e'!$J$7:$J$100,'24e'!$H$7:$H$100,$A313,'24e'!$I$7:$I$100,2)+SUMIFS('24f'!$J$7:$J$100,'24f'!$H$7:$H$100,$A313,'24f'!$I$7:$I$100,2)+SUMIFS('24g'!$J$7:$J$100,'24g'!$H$7:$H$100,$A313,'24g'!$I$7:$I$100,2)+SUMIFS('24h'!$J$7:$J$100,'24h'!$H$7:$H$100,$A313,'24h'!$I$7:$I$100,2)+SUMIFS('24i'!$J$7:$J$100,'24i'!$H$7:$H$100,$A313,'24i'!$I$7:$I$100,2)+SUMIFS('25'!$J$7:$J$100,'25'!$H$7:$H$100,$A313,'25'!$I$7:$I$100,2)+SUMIFS('26'!$J$7:$J$100,'26'!$H$7:$H$100,$A313,'26'!$I$7:$I$100,2)+SUMIFS('26a'!$J$7:$J$100,'26a'!$H$7:$H$100,$A313,'26a'!$I$7:$I$100,2)+SUMIFS('27'!$J$7:$J$100,'27'!$H$7:$H$100,$A313,'27'!$I$7:$I$100,2)+SUMIFS('27a'!$J$7:$J$100,'27a'!$H$7:$H$100,$A313,'27a'!$I$7:$I$100,2)+SUMIFS('28'!$J$7:$J$100,'28'!$H$7:$H$100,$A313,'28'!$I$7:$I$100,2)+SUMIFS('29'!$J$7:$J$100,'29'!$H$7:$H$100,$A313,'29'!$I$7:$I$100,2)</f>
        <v>0</v>
      </c>
      <c r="I313" s="258">
        <f>SUMIFS('12'!$J$7:$J$100,'12'!$H$7:$H$100,$A313,'12'!$I$7:$I$100,"")+SUMIFS('13'!$J$7:$J$100,'13'!$H$7:$H$100,$A313,'13'!$I$7:$I$100,"")+SUMIFS('14'!$J$7:$J$100,'14'!$H$7:$H$100,$A313,'14'!$I$7:$I$100,"")+SUMIFS('15'!$J$7:$J$100,'15'!$H$7:$H$100,$A313,'15'!$I$7:$I$100,"")+SUMIFS('15a'!$J$7:$J$100,'15a'!$H$7:$H$100,$A313,'15a'!$I$7:$I$100,"")+SUMIFS('15b'!$J$7:$J$100,'15b'!$H$7:$H$100,$A313,'15b'!$I$7:$I$100,"")+SUMIFS('15c'!$J$7:$J$100,'15c'!$H$7:$H$100,$A313,'15c'!$I$7:$I$100,"")+SUMIFS('15d'!$J$7:$J$100,'15d'!$H$7:$H$100,$A313,'15d'!$I$7:$I$100,"")+SUMIFS('15e'!$J$7:$J$100,'15e'!$H$7:$H$100,$A313,'15e'!$I$7:$I$100,"")+SUMIFS('15f'!$J$7:$J$100,'15f'!$H$7:$H$100,$A313,'15f'!$I$7:$I$100,"")+SUMIFS('15g'!$J$7:$J$100,'15g'!$H$7:$H$100,$A313,'15g'!$I$7:$I$100,"")+SUMIFS('15h'!$J$7:$J$100,'15h'!$H$7:$H$100,$A313,'15h'!$I$7:$I$100,"")+SUMIFS('15i'!$J$7:$J$100,'15i'!$H$7:$H$100,$A313,'15i'!$I$7:$I$100,"")+SUMIFS('15j'!$J$7:$J$100,'15j'!$H$7:$H$100,$A313,'15j'!$I$7:$I$100,"")+SUMIFS('15k'!$J$7:$J$100,'15k'!$H$7:$H$100,$A313,'15k'!$I$7:$I$100,"")+SUMIFS('15l'!$J$7:$J$100,'15l'!$H$7:$H$100,$A313,'15l'!$I$7:$I$100,"")+SUMIFS('15m'!$J$7:$J$100,'15m'!$H$7:$H$100,$A313,'15m'!$I$7:$I$100,"")+SUMIFS('15n'!$J$7:$J$100,'15n'!$H$7:$H$100,$A313,'15n'!$I$7:$I$100,"")+SUMIFS('16'!$J$7:$J$100,'16'!$H$7:$H$100,$A313,'16'!$I$7:$I$100,"")+SUMIFS('16a'!$J$7:$J$100,'16a'!$H$7:$H$100,$A313,'16a'!$I$7:$I$100,"")+SUMIFS('17'!$J$7:$J$100,'17'!$H$7:$H$100,$A313,'17'!$I$7:$I$100,"")+SUMIFS('17a'!$J$7:$J$100,'17a'!$H$7:$H$100,$A313,'17a'!$I$7:$I$100,"")+SUMIFS('18'!$J$7:$J$100,'18'!$H$7:$H$100,$A313,'18'!$I$7:$I$100,"")+SUMIFS('18a'!$J$7:$J$100,'18a'!$H$7:$H$100,$A313,'18a'!$I$7:$I$100,"")
+SUMIFS('19'!$J$7:$J$100,'19'!$H$7:$H$100,$A313,'19'!$I$7:$I$100,"")+SUMIFS('20'!$J$7:$J$100,'20'!$H$7:$H$100,$A313,'20'!$I$7:$I$100,"")+SUMIFS('20a'!$J$7:$J$100,'20a'!$H$7:$H$100,$A313,'20a'!$I$7:$I$100,"")+SUMIFS('21'!$J$7:$J$100,'21'!$H$7:$H$100,$A313,'21'!$I$7:$I$100,"")+SUMIFS('22'!$J$7:$J$100,'22'!$H$7:$H$100,$A313,'22'!$I$7:$I$100,"")+SUMIFS('22a'!$J$7:$J$100,'22a'!$H$7:$H$100,$A313,'22a'!$I$7:$I$100,"")+SUMIFS('22b'!$J$7:$J$100,'22b'!$H$7:$H$100,$A313,'22b'!$I$7:$I$100,"")+SUMIFS('23'!$J$7:$J$100,'23'!$H$7:$H$100,$A313,'23'!$I$7:$I$100,"")+SUMIFS('24'!$J$7:$J$100,'24'!$H$7:$H$100,$A313,'24'!$I$7:$I$100,"")+SUMIFS('24a'!$J$7:$J$100,'24a'!$H$7:$H$100,$A313,'24a'!$I$7:$I$100,"")+SUMIFS('24b'!$J$7:$J$100,'24b'!$H$7:$H$100,$A313,'24b'!$I$7:$I$100,"")+SUMIFS('24c'!$J$7:$J$100,'24c'!$H$7:$H$100,$A313,'24c'!$I$7:$I$100,"")+SUMIFS('24d'!$J$7:$J$100,'24d'!$H$7:$H$100,$A313,'24d'!$I$7:$I$100,"")+SUMIFS('24e'!$J$7:$J$100,'24e'!$H$7:$H$100,$A313,'24e'!$I$7:$I$100,"")+SUMIFS('24f'!$J$7:$J$100,'24f'!$H$7:$H$100,$A313,'24f'!$I$7:$I$100,"")+SUMIFS('24g'!$J$7:$J$100,'24g'!$H$7:$H$100,$A313,'24g'!$I$7:$I$100,"")+SUMIFS('24h'!$J$7:$J$100,'24h'!$H$7:$H$100,$A313,'24h'!$I$7:$I$100,"")+SUMIFS('24i'!$J$7:$J$100,'24i'!$H$7:$H$100,$A313,'24i'!$I$7:$I$100,"")+SUMIFS('25'!$J$7:$J$100,'25'!$H$7:$H$100,$A313,'25'!$I$7:$I$100,"")+SUMIFS('26'!$J$7:$J$100,'26'!$H$7:$H$100,$A313,'26'!$I$7:$I$100,"")+SUMIFS('26a'!$J$7:$J$100,'26a'!$H$7:$H$100,$A313,'26a'!$I$7:$I$100,"")+SUMIFS('27'!$J$7:$J$100,'27'!$H$7:$H$100,$A313,'27'!$I$7:$I$100,"")+SUMIFS('27a'!$J$7:$J$100,'27a'!$H$7:$H$100,$A313,'27a'!$I$7:$I$100,"")+SUMIFS('28'!$J$7:$J$100,'28'!$H$7:$H$100,$A313,'28'!$I$7:$I$100,"")+SUMIFS('29'!$J$7:$J$100,'29'!$H$7:$H$100,$A313,'29'!$I$7:$I$100,"")</f>
        <v>0</v>
      </c>
      <c r="J313" s="259">
        <f t="shared" si="71"/>
        <v>0</v>
      </c>
      <c r="S313" s="247">
        <f t="shared" si="69"/>
        <v>0</v>
      </c>
    </row>
    <row r="314" ht="12.0" customHeight="1" outlineLevel="1">
      <c r="A314" s="1" t="s">
        <v>2598</v>
      </c>
      <c r="B314" s="1" t="s">
        <v>4626</v>
      </c>
      <c r="C314" s="257">
        <f>SUMIFS('12'!$N$7:$N$100,'12'!$H$7:$H$100,$A314,'12'!$I$7:$I$100,1)+SUMIFS('13'!$N$7:$N$100,'13'!$H$7:$H$100,$A314,'13'!$I$7:$I$100,1)+SUMIFS('14'!$N$7:$N$100,'14'!$H$7:$H$100,$A314,'14'!$I$7:$I$100,1)+SUMIFS('15'!$N$7:$N$100,'15'!$H$7:$H$100,$A314,'15'!$I$7:$I$100,1)+SUMIFS('15a'!$N$7:$N$100,'15a'!$H$7:$H$100,$A314,'15a'!$I$7:$I$100,1)+SUMIFS('15b'!$N$7:$N$100,'15b'!$H$7:$H$100,$A314,'15b'!$I$7:$I$100,1)+SUMIFS('15c'!$N$7:$N$100,'15c'!$H$7:$H$100,$A314,'15c'!$I$7:$I$100,1)+SUMIFS('15d'!$N$7:$N$100,'15d'!$H$7:$H$100,$A314,'15d'!$I$7:$I$100,1)+SUMIFS('15e'!$N$7:$N$100,'15e'!$H$7:$H$100,$A314,'15e'!$I$7:$I$100,1)+SUMIFS('15f'!$N$7:$N$100,'15f'!$H$7:$H$100,$A314,'15f'!$I$7:$I$100,1)+SUMIFS('15g'!$N$7:$N$100,'15g'!$H$7:$H$100,$A314,'15g'!$I$7:$I$100,1)+SUMIFS('15h'!$N$7:$N$100,'15h'!$H$7:$H$100,$A314,'15h'!$I$7:$I$100,1)+SUMIFS('15i'!$N$7:$N$100,'15i'!$H$7:$H$100,$A314,'15i'!$I$7:$I$100,1)+SUMIFS('15j'!$N$7:$N$100,'15j'!$H$7:$H$100,$A314,'15j'!$I$7:$I$100,1)+SUMIFS('15k'!$N$7:$N$100,'15k'!$H$7:$H$100,$A314,'15k'!$I$7:$I$100,1)+SUMIFS('15l'!$N$7:$N$100,'15l'!$H$7:$H$100,$A314,'15l'!$I$7:$I$100,1)+SUMIFS('15m'!$N$7:$N$100,'15m'!$H$7:$H$100,$A314,'15m'!$I$7:$I$100,1)+SUMIFS('15n'!$N$7:$N$100,'15n'!$H$7:$H$100,$A314,'15n'!$I$7:$I$100,1)+SUMIFS('16'!$N$7:$N$100,'16'!$H$7:$H$100,$A314,'16'!$I$7:$I$100,1)+SUMIFS('16a'!$N$7:$N$100,'16a'!$H$7:$H$100,$A314,'16a'!$I$7:$I$100,1)+SUMIFS('17'!$N$7:$N$100,'17'!$H$7:$H$100,$A314,'17'!$I$7:$I$100,1)+SUMIFS('17a'!$N$7:$N$100,'17a'!$H$7:$H$100,$A314,'17a'!$I$7:$I$100,1)+SUMIFS('18'!$N$7:$N$100,'18'!$H$7:$H$100,$A314,'18'!$I$7:$I$100,1)+SUMIFS('18a'!$N$7:$N$100,'18a'!$H$7:$H$100,$A314,'18a'!$I$7:$I$100,1)
+SUMIFS('19'!$N$7:$N$100,'19'!$H$7:$H$100,$A314,'19'!$I$7:$I$100,1)+SUMIFS('20'!$N$7:$N$100,'20'!$H$7:$H$100,$A314,'20'!$I$7:$I$100,1)+SUMIFS('20a'!$N$7:$N$100,'20a'!$H$7:$H$100,$A314,'20a'!$I$7:$I$100,1)+SUMIFS('21'!$N$7:$N$100,'21'!$H$7:$H$100,$A314,'21'!$I$7:$I$100,1)+SUMIFS('22'!$N$7:$N$100,'22'!$H$7:$H$100,$A314,'22'!$I$7:$I$100,1)+SUMIFS('22a'!$N$7:$N$100,'22a'!$H$7:$H$100,$A314,'22a'!$I$7:$I$100,1)+SUMIFS('22b'!$N$7:$N$100,'22b'!$H$7:$H$100,$A314,'22b'!$I$7:$I$100,1)+SUMIFS('23'!$N$7:$N$100,'23'!$H$7:$H$100,$A314,'23'!$I$7:$I$100,1)+SUMIFS('24'!$N$7:$N$100,'24'!$H$7:$H$100,$A314,'24'!$I$7:$I$100,1)+SUMIFS('24a'!$N$7:$N$100,'24a'!$H$7:$H$100,$A314,'24a'!$I$7:$I$100,1)+SUMIFS('24b'!$N$7:$N$100,'24b'!$H$7:$H$100,$A314,'24b'!$I$7:$I$100,1)+SUMIFS('24c'!$N$7:$N$100,'24c'!$H$7:$H$100,$A314,'24c'!$I$7:$I$100,1)+SUMIFS('24d'!$N$7:$N$100,'24d'!$H$7:$H$100,$A314,'24d'!$I$7:$I$100,1)+SUMIFS('24e'!$N$7:$N$100,'24e'!$H$7:$H$100,$A314,'24e'!$I$7:$I$100,1)+SUMIFS('24f'!$N$7:$N$100,'24f'!$H$7:$H$100,$A314,'24f'!$I$7:$I$100,1)+SUMIFS('24g'!$N$7:$N$100,'24g'!$H$7:$H$100,$A314,'24g'!$I$7:$I$100,1)+SUMIFS('24h'!$N$7:$N$100,'24h'!$H$7:$H$100,$A314,'24h'!$I$7:$I$100,1)+SUMIFS('24i'!$N$7:$N$100,'24i'!$H$7:$H$100,$A314,'24i'!$I$7:$I$100,1)+SUMIFS('25'!$N$7:$N$100,'25'!$H$7:$H$100,$A314,'25'!$I$7:$I$100,1)+SUMIFS('26'!$N$7:$N$100,'26'!$H$7:$H$100,$A314,'26'!$I$7:$I$100,1)+SUMIFS('26a'!$N$7:$N$100,'26a'!$H$7:$H$100,$A314,'26a'!$I$7:$I$100,1)+SUMIFS('27'!$N$7:$N$100,'27'!$H$7:$H$100,$A314,'27'!$I$7:$I$100,1)+SUMIFS('27a'!$N$7:$N$100,'27a'!$H$7:$H$100,$A314,'27a'!$I$7:$I$100,1)+SUMIFS('28'!$N$7:$N$100,'28'!$H$7:$H$100,$A314,'28'!$I$7:$I$100,1)+SUMIFS('29'!$N$7:$N$100,'29'!$H$7:$H$100,$A314,'29'!$I$7:$I$100,1)</f>
        <v>0</v>
      </c>
      <c r="D314" s="258">
        <f>SUMIFS('12'!$N$7:$N$100,'12'!$H$7:$H$100,$A314,'12'!$I$7:$I$100,2)+SUMIFS('13'!$N$7:$N$100,'13'!$H$7:$H$100,$A314,'13'!$I$7:$I$100,2)+SUMIFS('14'!$N$7:$N$100,'14'!$H$7:$H$100,$A314,'14'!$I$7:$I$100,2)+SUMIFS('15'!$N$7:$N$100,'15'!$H$7:$H$100,$A314,'15'!$I$7:$I$100,2)+SUMIFS('15a'!$N$7:$N$100,'15a'!$H$7:$H$100,$A314,'15a'!$I$7:$I$100,2)+SUMIFS('15b'!$N$7:$N$100,'15b'!$H$7:$H$100,$A314,'15b'!$I$7:$I$100,2)+SUMIFS('15c'!$N$7:$N$100,'15c'!$H$7:$H$100,$A314,'15c'!$I$7:$I$100,2)+SUMIFS('15d'!$N$7:$N$100,'15d'!$H$7:$H$100,$A314,'15d'!$I$7:$I$100,2)+SUMIFS('15e'!$N$7:$N$100,'15e'!$H$7:$H$100,$A314,'15e'!$I$7:$I$100,2)+SUMIFS('15f'!$N$7:$N$100,'15f'!$H$7:$H$100,$A314,'15f'!$I$7:$I$100,2)+SUMIFS('15g'!$N$7:$N$100,'15g'!$H$7:$H$100,$A314,'15g'!$I$7:$I$100,2)+SUMIFS('15h'!$N$7:$N$100,'15h'!$H$7:$H$100,$A314,'15h'!$I$7:$I$100,2)+SUMIFS('15i'!$N$7:$N$100,'15i'!$H$7:$H$100,$A314,'15i'!$I$7:$I$100,2)+SUMIFS('15j'!$N$7:$N$100,'15j'!$H$7:$H$100,$A314,'15j'!$I$7:$I$100,2)+SUMIFS('15k'!$N$7:$N$100,'15k'!$H$7:$H$100,$A314,'15k'!$I$7:$I$100,2)+SUMIFS('15l'!$N$7:$N$100,'15l'!$H$7:$H$100,$A314,'15l'!$I$7:$I$100,2)+SUMIFS('15m'!$N$7:$N$100,'15m'!$H$7:$H$100,$A314,'15m'!$I$7:$I$100,2)+SUMIFS('15n'!$N$7:$N$100,'15n'!$H$7:$H$100,$A314,'15n'!$I$7:$I$100,2)+SUMIFS('16'!$N$7:$N$100,'16'!$H$7:$H$100,$A314,'16'!$I$7:$I$100,2)+SUMIFS('16a'!$N$7:$N$100,'16a'!$H$7:$H$100,$A314,'16a'!$I$7:$I$100,2)+SUMIFS('17'!$N$7:$N$100,'17'!$H$7:$H$100,$A314,'17'!$I$7:$I$100,2)+SUMIFS('17a'!$N$7:$N$100,'17a'!$H$7:$H$100,$A314,'17a'!$I$7:$I$100,2)+SUMIFS('18'!$N$7:$N$100,'18'!$H$7:$H$100,$A314,'18'!$I$7:$I$100,2)+SUMIFS('18a'!$N$7:$N$100,'18a'!$H$7:$H$100,$A314,'18a'!$I$7:$I$100,2)
+SUMIFS('19'!$N$7:$N$100,'19'!$H$7:$H$100,$A314,'19'!$I$7:$I$100,2)+SUMIFS('20'!$N$7:$N$100,'20'!$H$7:$H$100,$A314,'20'!$I$7:$I$100,2)+SUMIFS('20a'!$N$7:$N$100,'20a'!$H$7:$H$100,$A314,'20a'!$I$7:$I$100,2)+SUMIFS('21'!$N$7:$N$100,'21'!$H$7:$H$100,$A314,'21'!$I$7:$I$100,2)+SUMIFS('22'!$N$7:$N$100,'22'!$H$7:$H$100,$A314,'22'!$I$7:$I$100,2)+SUMIFS('22a'!$N$7:$N$100,'22a'!$H$7:$H$100,$A314,'22a'!$I$7:$I$100,2)+SUMIFS('22b'!$N$7:$N$100,'22b'!$H$7:$H$100,$A314,'22b'!$I$7:$I$100,2)+SUMIFS('23'!$N$7:$N$100,'23'!$H$7:$H$100,$A314,'23'!$I$7:$I$100,2)+SUMIFS('24'!$N$7:$N$100,'24'!$H$7:$H$100,$A314,'24'!$I$7:$I$100,2)+SUMIFS('24a'!$N$7:$N$100,'24a'!$H$7:$H$100,$A314,'24a'!$I$7:$I$100,2)+SUMIFS('24b'!$N$7:$N$100,'24b'!$H$7:$H$100,$A314,'24b'!$I$7:$I$100,2)+SUMIFS('24c'!$N$7:$N$100,'24c'!$H$7:$H$100,$A314,'24c'!$I$7:$I$100,2)+SUMIFS('24d'!$N$7:$N$100,'24d'!$H$7:$H$100,$A314,'24d'!$I$7:$I$100,2)+SUMIFS('24e'!$N$7:$N$100,'24e'!$H$7:$H$100,$A314,'24e'!$I$7:$I$100,2)+SUMIFS('24f'!$N$7:$N$100,'24f'!$H$7:$H$100,$A314,'24f'!$I$7:$I$100,2)+SUMIFS('24g'!$N$7:$N$100,'24g'!$H$7:$H$100,$A314,'24g'!$I$7:$I$100,2)+SUMIFS('24h'!$N$7:$N$100,'24h'!$H$7:$H$100,$A314,'24h'!$I$7:$I$100,2)+SUMIFS('24i'!$N$7:$N$100,'24i'!$H$7:$H$100,$A314,'24i'!$I$7:$I$100,2)+SUMIFS('25'!$N$7:$N$100,'25'!$H$7:$H$100,$A314,'25'!$I$7:$I$100,2)+SUMIFS('26'!$N$7:$N$100,'26'!$H$7:$H$100,$A314,'26'!$I$7:$I$100,2)+SUMIFS('26a'!$N$7:$N$100,'26a'!$H$7:$H$100,$A314,'26a'!$I$7:$I$100,2)+SUMIFS('27'!$N$7:$N$100,'27'!$H$7:$H$100,$A314,'27'!$I$7:$I$100,2)+SUMIFS('27a'!$N$7:$N$100,'27a'!$H$7:$H$100,$A314,'27a'!$I$7:$I$100,2)+SUMIFS('28'!$N$7:$N$100,'28'!$H$7:$H$100,$A314,'28'!$I$7:$I$100,2)+SUMIFS('29'!$N$7:$N$100,'29'!$H$7:$H$100,$A314,'29'!$I$7:$I$100,2)</f>
        <v>0</v>
      </c>
      <c r="E314" s="258">
        <f>SUMIFS('12'!$N$7:$N$100,'12'!$H$7:$H$100,$A314,'12'!$I$7:$I$100,"")+SUMIFS('13'!$N$7:$N$100,'13'!$H$7:$H$100,$A314,'13'!$I$7:$I$100,"")+SUMIFS('14'!$N$7:$N$100,'14'!$H$7:$H$100,$A314,'14'!$I$7:$I$100,"")+SUMIFS('15'!$N$7:$N$100,'15'!$H$7:$H$100,$A314,'15'!$I$7:$I$100,"")+SUMIFS('15a'!$N$7:$N$100,'15a'!$H$7:$H$100,$A314,'15a'!$I$7:$I$100,"")+SUMIFS('15b'!$N$7:$N$100,'15b'!$H$7:$H$100,$A314,'15b'!$I$7:$I$100,"")+SUMIFS('15c'!$N$7:$N$100,'15c'!$H$7:$H$100,$A314,'15c'!$I$7:$I$100,"")+SUMIFS('15d'!$N$7:$N$100,'15d'!$H$7:$H$100,$A314,'15d'!$I$7:$I$100,"")+SUMIFS('15e'!$N$7:$N$100,'15e'!$H$7:$H$100,$A314,'15e'!$I$7:$I$100,"")+SUMIFS('15f'!$N$7:$N$100,'15f'!$H$7:$H$100,$A314,'15f'!$I$7:$I$100,"")+SUMIFS('15g'!$N$7:$N$100,'15g'!$H$7:$H$100,$A314,'15g'!$I$7:$I$100,"")+SUMIFS('15h'!$N$7:$N$100,'15h'!$H$7:$H$100,$A314,'15h'!$I$7:$I$100,"")+SUMIFS('15i'!$N$7:$N$100,'15i'!$H$7:$H$100,$A314,'15i'!$I$7:$I$100,"")+SUMIFS('15j'!$N$7:$N$100,'15j'!$H$7:$H$100,$A314,'15j'!$I$7:$I$100,"")+SUMIFS('15k'!$N$7:$N$100,'15k'!$H$7:$H$100,$A314,'15k'!$I$7:$I$100,"")+SUMIFS('15l'!$N$7:$N$100,'15l'!$H$7:$H$100,$A314,'15l'!$I$7:$I$100,"")+SUMIFS('15m'!$N$7:$N$100,'15m'!$H$7:$H$100,$A314,'15m'!$I$7:$I$100,"")+SUMIFS('15n'!$N$7:$N$100,'15n'!$H$7:$H$100,$A314,'15n'!$I$7:$I$100,"")+SUMIFS('16'!$N$7:$N$100,'16'!$H$7:$H$100,$A314,'16'!$I$7:$I$100,"")+SUMIFS('16a'!$N$7:$N$100,'16a'!$H$7:$H$100,$A314,'16a'!$I$7:$I$100,"")+SUMIFS('17'!$N$7:$N$100,'17'!$H$7:$H$100,$A314,'17'!$I$7:$I$100,"")+SUMIFS('17a'!$N$7:$N$100,'17a'!$H$7:$H$100,$A314,'17a'!$I$7:$I$100,"")+SUMIFS('18'!$N$7:$N$100,'18'!$H$7:$H$100,$A314,'18'!$I$7:$I$100,"")+SUMIFS('18a'!$N$7:$N$100,'18a'!$H$7:$H$100,$A314,'18a'!$I$7:$I$100,"")
+SUMIFS('19'!$N$7:$N$100,'19'!$H$7:$H$100,$A314,'19'!$I$7:$I$100,"")+SUMIFS('20'!$N$7:$N$100,'20'!$H$7:$H$100,$A314,'20'!$I$7:$I$100,"")+SUMIFS('20a'!$N$7:$N$100,'20a'!$H$7:$H$100,$A314,'20a'!$I$7:$I$100,"")+SUMIFS('21'!$N$7:$N$100,'21'!$H$7:$H$100,$A314,'21'!$I$7:$I$100,"")+SUMIFS('22'!$N$7:$N$100,'22'!$H$7:$H$100,$A314,'22'!$I$7:$I$100,"")+SUMIFS('22a'!$N$7:$N$100,'22a'!$H$7:$H$100,$A314,'22a'!$I$7:$I$100,"")+SUMIFS('22b'!$N$7:$N$100,'22b'!$H$7:$H$100,$A314,'22b'!$I$7:$I$100,"")+SUMIFS('23'!$N$7:$N$100,'23'!$H$7:$H$100,$A314,'23'!$I$7:$I$100,"")+SUMIFS('24'!$N$7:$N$100,'24'!$H$7:$H$100,$A314,'24'!$I$7:$I$100,"")+SUMIFS('24a'!$N$7:$N$100,'24a'!$H$7:$H$100,$A314,'24a'!$I$7:$I$100,"")+SUMIFS('24b'!$N$7:$N$100,'24b'!$H$7:$H$100,$A314,'24b'!$I$7:$I$100,"")+SUMIFS('24c'!$N$7:$N$100,'24c'!$H$7:$H$100,$A314,'24c'!$I$7:$I$100,"")+SUMIFS('24d'!$N$7:$N$100,'24d'!$H$7:$H$100,$A314,'24d'!$I$7:$I$100,"")+SUMIFS('24e'!$N$7:$N$100,'24e'!$H$7:$H$100,$A314,'24e'!$I$7:$I$100,"")+SUMIFS('24f'!$N$7:$N$100,'24f'!$H$7:$H$100,$A314,'24f'!$I$7:$I$100,"")+SUMIFS('24g'!$N$7:$N$100,'24g'!$H$7:$H$100,$A314,'24g'!$I$7:$I$100,"")+SUMIFS('24h'!$N$7:$N$100,'24h'!$H$7:$H$100,$A314,'24h'!$I$7:$I$100,"")+SUMIFS('24i'!$N$7:$N$100,'24i'!$H$7:$H$100,$A314,'24i'!$I$7:$I$100,"")+SUMIFS('25'!$N$7:$N$100,'25'!$H$7:$H$100,$A314,'25'!$I$7:$I$100,"")+SUMIFS('26'!$N$7:$N$100,'26'!$H$7:$H$100,$A314,'26'!$I$7:$I$100,"")+SUMIFS('26a'!$N$7:$N$100,'26a'!$H$7:$H$100,$A314,'26a'!$I$7:$I$100,"")+SUMIFS('27'!$N$7:$N$100,'27'!$H$7:$H$100,$A314,'27'!$I$7:$I$100,"")+SUMIFS('27a'!$N$7:$N$100,'27a'!$H$7:$H$100,$A314,'27a'!$I$7:$I$100,"")+SUMIFS('28'!$N$7:$N$100,'28'!$H$7:$H$100,$A314,'28'!$I$7:$I$100,"")+SUMIFS('29'!$N$7:$N$100,'29'!$H$7:$H$100,$A314,'29'!$I$7:$I$100,"")</f>
        <v>0</v>
      </c>
      <c r="F314" s="259">
        <f t="shared" si="70"/>
        <v>0</v>
      </c>
      <c r="G314" s="257">
        <f>SUMIFS('12'!$J$7:$J$100,'12'!$H$7:$H$100,$A314,'12'!$I$7:$I$100,1)+SUMIFS('13'!$J$7:$J$100,'13'!$H$7:$H$100,$A314,'13'!$I$7:$I$100,1)+SUMIFS('14'!$J$7:$J$100,'14'!$H$7:$H$100,$A314,'14'!$I$7:$I$100,1)+SUMIFS('15'!$J$7:$J$100,'15'!$H$7:$H$100,$A314,'15'!$I$7:$I$100,1)+SUMIFS('15a'!$J$7:$J$100,'15a'!$H$7:$H$100,$A314,'15a'!$I$7:$I$100,1)+SUMIFS('15b'!$J$7:$J$100,'15b'!$H$7:$H$100,$A314,'15b'!$I$7:$I$100,1)+SUMIFS('15c'!$J$7:$J$100,'15c'!$H$7:$H$100,$A314,'15c'!$I$7:$I$100,1)+SUMIFS('15d'!$J$7:$J$100,'15d'!$H$7:$H$100,$A314,'15d'!$I$7:$I$100,1)+SUMIFS('15e'!$J$7:$J$100,'15e'!$H$7:$H$100,$A314,'15e'!$I$7:$I$100,1)+SUMIFS('15f'!$J$7:$J$100,'15f'!$H$7:$H$100,$A314,'15f'!$I$7:$I$100,1)+SUMIFS('15g'!$J$7:$J$100,'15g'!$H$7:$H$100,$A314,'15g'!$I$7:$I$100,1)+SUMIFS('15h'!$J$7:$J$100,'15h'!$H$7:$H$100,$A314,'15h'!$I$7:$I$100,1)+SUMIFS('15i'!$J$7:$J$100,'15i'!$H$7:$H$100,$A314,'15i'!$I$7:$I$100,1)+SUMIFS('15j'!$J$7:$J$100,'15j'!$H$7:$H$100,$A314,'15j'!$I$7:$I$100,1)+SUMIFS('15k'!$J$7:$J$100,'15k'!$H$7:$H$100,$A314,'15k'!$I$7:$I$100,1)+SUMIFS('15l'!$J$7:$J$100,'15l'!$H$7:$H$100,$A314,'15l'!$I$7:$I$100,1)+SUMIFS('15m'!$J$7:$J$100,'15m'!$H$7:$H$100,$A314,'15m'!$I$7:$I$100,1)+SUMIFS('15n'!$J$7:$J$100,'15n'!$H$7:$H$100,$A314,'15n'!$I$7:$I$100,1)+SUMIFS('16'!$J$7:$J$100,'16'!$H$7:$H$100,$A314,'16'!$I$7:$I$100,1)+SUMIFS('16a'!$J$7:$J$100,'16a'!$H$7:$H$100,$A314,'16a'!$I$7:$I$100,1)+SUMIFS('17'!$J$7:$J$100,'17'!$H$7:$H$100,$A314,'17'!$I$7:$I$100,1)+SUMIFS('17a'!$J$7:$J$100,'17a'!$H$7:$H$100,$A314,'17a'!$I$7:$I$100,1)+SUMIFS('18'!$J$7:$J$100,'18'!$H$7:$H$100,$A314,'18'!$I$7:$I$100,1)+SUMIFS('18a'!$J$7:$J$100,'18a'!$H$7:$H$100,$A314,'18a'!$I$7:$I$100,1)
+SUMIFS('19'!$J$7:$J$100,'19'!$H$7:$H$100,$A314,'19'!$I$7:$I$100,1)+SUMIFS('20'!$J$7:$J$100,'20'!$H$7:$H$100,$A314,'20'!$I$7:$I$100,1)+SUMIFS('20a'!$J$7:$J$100,'20a'!$H$7:$H$100,$A314,'20a'!$I$7:$I$100,1)+SUMIFS('21'!$J$7:$J$100,'21'!$H$7:$H$100,$A314,'21'!$I$7:$I$100,1)+SUMIFS('22'!$J$7:$J$100,'22'!$H$7:$H$100,$A314,'22'!$I$7:$I$100,1)+SUMIFS('22a'!$J$7:$J$100,'22a'!$H$7:$H$100,$A314,'22a'!$I$7:$I$100,1)+SUMIFS('22b'!$J$7:$J$100,'22b'!$H$7:$H$100,$A314,'22b'!$I$7:$I$100,1)+SUMIFS('23'!$J$7:$J$100,'23'!$H$7:$H$100,$A314,'23'!$I$7:$I$100,1)+SUMIFS('24'!$J$7:$J$100,'24'!$H$7:$H$100,$A314,'24'!$I$7:$I$100,1)+SUMIFS('24a'!$J$7:$J$100,'24a'!$H$7:$H$100,$A314,'24a'!$I$7:$I$100,1)+SUMIFS('24b'!$J$7:$J$100,'24b'!$H$7:$H$100,$A314,'24b'!$I$7:$I$100,1)+SUMIFS('24c'!$J$7:$J$100,'24c'!$H$7:$H$100,$A314,'24c'!$I$7:$I$100,1)+SUMIFS('24d'!$J$7:$J$100,'24d'!$H$7:$H$100,$A314,'24d'!$I$7:$I$100,1)+SUMIFS('24e'!$J$7:$J$100,'24e'!$H$7:$H$100,$A314,'24e'!$I$7:$I$100,1)+SUMIFS('24f'!$J$7:$J$100,'24f'!$H$7:$H$100,$A314,'24f'!$I$7:$I$100,1)+SUMIFS('24g'!$J$7:$J$100,'24g'!$H$7:$H$100,$A314,'24g'!$I$7:$I$100,1)+SUMIFS('24h'!$J$7:$J$100,'24h'!$H$7:$H$100,$A314,'24h'!$I$7:$I$100,1)+SUMIFS('24i'!$J$7:$J$100,'24i'!$H$7:$H$100,$A314,'24i'!$I$7:$I$100,1)+SUMIFS('25'!$J$7:$J$100,'25'!$H$7:$H$100,$A314,'25'!$I$7:$I$100,1)+SUMIFS('26'!$J$7:$J$100,'26'!$H$7:$H$100,$A314,'26'!$I$7:$I$100,1)+SUMIFS('26a'!$J$7:$J$100,'26a'!$H$7:$H$100,$A314,'26a'!$I$7:$I$100,1)+SUMIFS('27'!$J$7:$J$100,'27'!$H$7:$H$100,$A314,'27'!$I$7:$I$100,1)+SUMIFS('27a'!$J$7:$J$100,'27a'!$H$7:$H$100,$A314,'27a'!$I$7:$I$100,1)+SUMIFS('28'!$J$7:$J$100,'28'!$H$7:$H$100,$A314,'28'!$I$7:$I$100,1)+SUMIFS('29'!$J$7:$J$100,'29'!$H$7:$H$100,$A314,'29'!$I$7:$I$100,1)</f>
        <v>0</v>
      </c>
      <c r="H314" s="258">
        <f>SUMIFS('12'!$J$7:$J$100,'12'!$H$7:$H$100,$A314,'12'!$I$7:$I$100,2)+SUMIFS('13'!$J$7:$J$100,'13'!$H$7:$H$100,$A314,'13'!$I$7:$I$100,2)+SUMIFS('14'!$J$7:$J$100,'14'!$H$7:$H$100,$A314,'14'!$I$7:$I$100,2)+SUMIFS('15'!$J$7:$J$100,'15'!$H$7:$H$100,$A314,'15'!$I$7:$I$100,2)+SUMIFS('15a'!$J$7:$J$100,'15a'!$H$7:$H$100,$A314,'15a'!$I$7:$I$100,2)+SUMIFS('15b'!$J$7:$J$100,'15b'!$H$7:$H$100,$A314,'15b'!$I$7:$I$100,2)+SUMIFS('15c'!$J$7:$J$100,'15c'!$H$7:$H$100,$A314,'15c'!$I$7:$I$100,2)+SUMIFS('15d'!$J$7:$J$100,'15d'!$H$7:$H$100,$A314,'15d'!$I$7:$I$100,2)+SUMIFS('15e'!$J$7:$J$100,'15e'!$H$7:$H$100,$A314,'15e'!$I$7:$I$100,2)+SUMIFS('15f'!$J$7:$J$100,'15f'!$H$7:$H$100,$A314,'15f'!$I$7:$I$100,2)+SUMIFS('15g'!$J$7:$J$100,'15g'!$H$7:$H$100,$A314,'15g'!$I$7:$I$100,2)+SUMIFS('15h'!$J$7:$J$100,'15h'!$H$7:$H$100,$A314,'15h'!$I$7:$I$100,2)+SUMIFS('15i'!$J$7:$J$100,'15i'!$H$7:$H$100,$A314,'15i'!$I$7:$I$100,2)+SUMIFS('15j'!$J$7:$J$100,'15j'!$H$7:$H$100,$A314,'15j'!$I$7:$I$100,2)+SUMIFS('15k'!$J$7:$J$100,'15k'!$H$7:$H$100,$A314,'15k'!$I$7:$I$100,2)+SUMIFS('15l'!$J$7:$J$100,'15l'!$H$7:$H$100,$A314,'15l'!$I$7:$I$100,2)+SUMIFS('15m'!$J$7:$J$100,'15m'!$H$7:$H$100,$A314,'15m'!$I$7:$I$100,2)+SUMIFS('15n'!$J$7:$J$100,'15n'!$H$7:$H$100,$A314,'15n'!$I$7:$I$100,2)+SUMIFS('16'!$J$7:$J$100,'16'!$H$7:$H$100,$A314,'16'!$I$7:$I$100,2)+SUMIFS('16a'!$J$7:$J$100,'16a'!$H$7:$H$100,$A314,'16a'!$I$7:$I$100,2)+SUMIFS('17'!$J$7:$J$100,'17'!$H$7:$H$100,$A314,'17'!$I$7:$I$100,2)+SUMIFS('17a'!$J$7:$J$100,'17a'!$H$7:$H$100,$A314,'17a'!$I$7:$I$100,2)+SUMIFS('18'!$J$7:$J$100,'18'!$H$7:$H$100,$A314,'18'!$I$7:$I$100,2)+SUMIFS('18a'!$J$7:$J$100,'18a'!$H$7:$H$100,$A314,'18a'!$I$7:$I$100,2)
+SUMIFS('19'!$J$7:$J$100,'19'!$H$7:$H$100,$A314,'19'!$I$7:$I$100,2)+SUMIFS('20'!$J$7:$J$100,'20'!$H$7:$H$100,$A314,'20'!$I$7:$I$100,2)+SUMIFS('20a'!$J$7:$J$100,'20a'!$H$7:$H$100,$A314,'20a'!$I$7:$I$100,2)+SUMIFS('21'!$J$7:$J$100,'21'!$H$7:$H$100,$A314,'21'!$I$7:$I$100,2)+SUMIFS('22'!$J$7:$J$100,'22'!$H$7:$H$100,$A314,'22'!$I$7:$I$100,2)+SUMIFS('22a'!$J$7:$J$100,'22a'!$H$7:$H$100,$A314,'22a'!$I$7:$I$100,2)+SUMIFS('22b'!$J$7:$J$100,'22b'!$H$7:$H$100,$A314,'22b'!$I$7:$I$100,2)+SUMIFS('23'!$J$7:$J$100,'23'!$H$7:$H$100,$A314,'23'!$I$7:$I$100,2)+SUMIFS('24'!$J$7:$J$100,'24'!$H$7:$H$100,$A314,'24'!$I$7:$I$100,2)+SUMIFS('24a'!$J$7:$J$100,'24a'!$H$7:$H$100,$A314,'24a'!$I$7:$I$100,2)+SUMIFS('24b'!$J$7:$J$100,'24b'!$H$7:$H$100,$A314,'24b'!$I$7:$I$100,2)+SUMIFS('24c'!$J$7:$J$100,'24c'!$H$7:$H$100,$A314,'24c'!$I$7:$I$100,2)+SUMIFS('24d'!$J$7:$J$100,'24d'!$H$7:$H$100,$A314,'24d'!$I$7:$I$100,2)+SUMIFS('24e'!$J$7:$J$100,'24e'!$H$7:$H$100,$A314,'24e'!$I$7:$I$100,2)+SUMIFS('24f'!$J$7:$J$100,'24f'!$H$7:$H$100,$A314,'24f'!$I$7:$I$100,2)+SUMIFS('24g'!$J$7:$J$100,'24g'!$H$7:$H$100,$A314,'24g'!$I$7:$I$100,2)+SUMIFS('24h'!$J$7:$J$100,'24h'!$H$7:$H$100,$A314,'24h'!$I$7:$I$100,2)+SUMIFS('24i'!$J$7:$J$100,'24i'!$H$7:$H$100,$A314,'24i'!$I$7:$I$100,2)+SUMIFS('25'!$J$7:$J$100,'25'!$H$7:$H$100,$A314,'25'!$I$7:$I$100,2)+SUMIFS('26'!$J$7:$J$100,'26'!$H$7:$H$100,$A314,'26'!$I$7:$I$100,2)+SUMIFS('26a'!$J$7:$J$100,'26a'!$H$7:$H$100,$A314,'26a'!$I$7:$I$100,2)+SUMIFS('27'!$J$7:$J$100,'27'!$H$7:$H$100,$A314,'27'!$I$7:$I$100,2)+SUMIFS('27a'!$J$7:$J$100,'27a'!$H$7:$H$100,$A314,'27a'!$I$7:$I$100,2)+SUMIFS('28'!$J$7:$J$100,'28'!$H$7:$H$100,$A314,'28'!$I$7:$I$100,2)+SUMIFS('29'!$J$7:$J$100,'29'!$H$7:$H$100,$A314,'29'!$I$7:$I$100,2)</f>
        <v>0</v>
      </c>
      <c r="I314" s="258">
        <f>SUMIFS('12'!$J$7:$J$100,'12'!$H$7:$H$100,$A314,'12'!$I$7:$I$100,"")+SUMIFS('13'!$J$7:$J$100,'13'!$H$7:$H$100,$A314,'13'!$I$7:$I$100,"")+SUMIFS('14'!$J$7:$J$100,'14'!$H$7:$H$100,$A314,'14'!$I$7:$I$100,"")+SUMIFS('15'!$J$7:$J$100,'15'!$H$7:$H$100,$A314,'15'!$I$7:$I$100,"")+SUMIFS('15a'!$J$7:$J$100,'15a'!$H$7:$H$100,$A314,'15a'!$I$7:$I$100,"")+SUMIFS('15b'!$J$7:$J$100,'15b'!$H$7:$H$100,$A314,'15b'!$I$7:$I$100,"")+SUMIFS('15c'!$J$7:$J$100,'15c'!$H$7:$H$100,$A314,'15c'!$I$7:$I$100,"")+SUMIFS('15d'!$J$7:$J$100,'15d'!$H$7:$H$100,$A314,'15d'!$I$7:$I$100,"")+SUMIFS('15e'!$J$7:$J$100,'15e'!$H$7:$H$100,$A314,'15e'!$I$7:$I$100,"")+SUMIFS('15f'!$J$7:$J$100,'15f'!$H$7:$H$100,$A314,'15f'!$I$7:$I$100,"")+SUMIFS('15g'!$J$7:$J$100,'15g'!$H$7:$H$100,$A314,'15g'!$I$7:$I$100,"")+SUMIFS('15h'!$J$7:$J$100,'15h'!$H$7:$H$100,$A314,'15h'!$I$7:$I$100,"")+SUMIFS('15i'!$J$7:$J$100,'15i'!$H$7:$H$100,$A314,'15i'!$I$7:$I$100,"")+SUMIFS('15j'!$J$7:$J$100,'15j'!$H$7:$H$100,$A314,'15j'!$I$7:$I$100,"")+SUMIFS('15k'!$J$7:$J$100,'15k'!$H$7:$H$100,$A314,'15k'!$I$7:$I$100,"")+SUMIFS('15l'!$J$7:$J$100,'15l'!$H$7:$H$100,$A314,'15l'!$I$7:$I$100,"")+SUMIFS('15m'!$J$7:$J$100,'15m'!$H$7:$H$100,$A314,'15m'!$I$7:$I$100,"")+SUMIFS('15n'!$J$7:$J$100,'15n'!$H$7:$H$100,$A314,'15n'!$I$7:$I$100,"")+SUMIFS('16'!$J$7:$J$100,'16'!$H$7:$H$100,$A314,'16'!$I$7:$I$100,"")+SUMIFS('16a'!$J$7:$J$100,'16a'!$H$7:$H$100,$A314,'16a'!$I$7:$I$100,"")+SUMIFS('17'!$J$7:$J$100,'17'!$H$7:$H$100,$A314,'17'!$I$7:$I$100,"")+SUMIFS('17a'!$J$7:$J$100,'17a'!$H$7:$H$100,$A314,'17a'!$I$7:$I$100,"")+SUMIFS('18'!$J$7:$J$100,'18'!$H$7:$H$100,$A314,'18'!$I$7:$I$100,"")+SUMIFS('18a'!$J$7:$J$100,'18a'!$H$7:$H$100,$A314,'18a'!$I$7:$I$100,"")
+SUMIFS('19'!$J$7:$J$100,'19'!$H$7:$H$100,$A314,'19'!$I$7:$I$100,"")+SUMIFS('20'!$J$7:$J$100,'20'!$H$7:$H$100,$A314,'20'!$I$7:$I$100,"")+SUMIFS('20a'!$J$7:$J$100,'20a'!$H$7:$H$100,$A314,'20a'!$I$7:$I$100,"")+SUMIFS('21'!$J$7:$J$100,'21'!$H$7:$H$100,$A314,'21'!$I$7:$I$100,"")+SUMIFS('22'!$J$7:$J$100,'22'!$H$7:$H$100,$A314,'22'!$I$7:$I$100,"")+SUMIFS('22a'!$J$7:$J$100,'22a'!$H$7:$H$100,$A314,'22a'!$I$7:$I$100,"")+SUMIFS('22b'!$J$7:$J$100,'22b'!$H$7:$H$100,$A314,'22b'!$I$7:$I$100,"")+SUMIFS('23'!$J$7:$J$100,'23'!$H$7:$H$100,$A314,'23'!$I$7:$I$100,"")+SUMIFS('24'!$J$7:$J$100,'24'!$H$7:$H$100,$A314,'24'!$I$7:$I$100,"")+SUMIFS('24a'!$J$7:$J$100,'24a'!$H$7:$H$100,$A314,'24a'!$I$7:$I$100,"")+SUMIFS('24b'!$J$7:$J$100,'24b'!$H$7:$H$100,$A314,'24b'!$I$7:$I$100,"")+SUMIFS('24c'!$J$7:$J$100,'24c'!$H$7:$H$100,$A314,'24c'!$I$7:$I$100,"")+SUMIFS('24d'!$J$7:$J$100,'24d'!$H$7:$H$100,$A314,'24d'!$I$7:$I$100,"")+SUMIFS('24e'!$J$7:$J$100,'24e'!$H$7:$H$100,$A314,'24e'!$I$7:$I$100,"")+SUMIFS('24f'!$J$7:$J$100,'24f'!$H$7:$H$100,$A314,'24f'!$I$7:$I$100,"")+SUMIFS('24g'!$J$7:$J$100,'24g'!$H$7:$H$100,$A314,'24g'!$I$7:$I$100,"")+SUMIFS('24h'!$J$7:$J$100,'24h'!$H$7:$H$100,$A314,'24h'!$I$7:$I$100,"")+SUMIFS('24i'!$J$7:$J$100,'24i'!$H$7:$H$100,$A314,'24i'!$I$7:$I$100,"")+SUMIFS('25'!$J$7:$J$100,'25'!$H$7:$H$100,$A314,'25'!$I$7:$I$100,"")+SUMIFS('26'!$J$7:$J$100,'26'!$H$7:$H$100,$A314,'26'!$I$7:$I$100,"")+SUMIFS('26a'!$J$7:$J$100,'26a'!$H$7:$H$100,$A314,'26a'!$I$7:$I$100,"")+SUMIFS('27'!$J$7:$J$100,'27'!$H$7:$H$100,$A314,'27'!$I$7:$I$100,"")+SUMIFS('27a'!$J$7:$J$100,'27a'!$H$7:$H$100,$A314,'27a'!$I$7:$I$100,"")+SUMIFS('28'!$J$7:$J$100,'28'!$H$7:$H$100,$A314,'28'!$I$7:$I$100,"")+SUMIFS('29'!$J$7:$J$100,'29'!$H$7:$H$100,$A314,'29'!$I$7:$I$100,"")</f>
        <v>0</v>
      </c>
      <c r="J314" s="259">
        <f t="shared" si="71"/>
        <v>0</v>
      </c>
      <c r="S314" s="247">
        <f t="shared" si="69"/>
        <v>0</v>
      </c>
    </row>
    <row r="315" ht="12.75" customHeight="1" outlineLevel="1">
      <c r="A315" s="1" t="s">
        <v>2627</v>
      </c>
      <c r="B315" s="1" t="s">
        <v>4626</v>
      </c>
      <c r="C315" s="257">
        <f>SUMIFS('12'!$N$7:$N$100,'12'!$H$7:$H$100,$A315,'12'!$I$7:$I$100,1)+SUMIFS('13'!$N$7:$N$100,'13'!$H$7:$H$100,$A315,'13'!$I$7:$I$100,1)+SUMIFS('14'!$N$7:$N$100,'14'!$H$7:$H$100,$A315,'14'!$I$7:$I$100,1)+SUMIFS('15'!$N$7:$N$100,'15'!$H$7:$H$100,$A315,'15'!$I$7:$I$100,1)+SUMIFS('15a'!$N$7:$N$100,'15a'!$H$7:$H$100,$A315,'15a'!$I$7:$I$100,1)+SUMIFS('15b'!$N$7:$N$100,'15b'!$H$7:$H$100,$A315,'15b'!$I$7:$I$100,1)+SUMIFS('15c'!$N$7:$N$100,'15c'!$H$7:$H$100,$A315,'15c'!$I$7:$I$100,1)+SUMIFS('15d'!$N$7:$N$100,'15d'!$H$7:$H$100,$A315,'15d'!$I$7:$I$100,1)+SUMIFS('15e'!$N$7:$N$100,'15e'!$H$7:$H$100,$A315,'15e'!$I$7:$I$100,1)+SUMIFS('15f'!$N$7:$N$100,'15f'!$H$7:$H$100,$A315,'15f'!$I$7:$I$100,1)+SUMIFS('15g'!$N$7:$N$100,'15g'!$H$7:$H$100,$A315,'15g'!$I$7:$I$100,1)+SUMIFS('15h'!$N$7:$N$100,'15h'!$H$7:$H$100,$A315,'15h'!$I$7:$I$100,1)+SUMIFS('15i'!$N$7:$N$100,'15i'!$H$7:$H$100,$A315,'15i'!$I$7:$I$100,1)+SUMIFS('15j'!$N$7:$N$100,'15j'!$H$7:$H$100,$A315,'15j'!$I$7:$I$100,1)+SUMIFS('15k'!$N$7:$N$100,'15k'!$H$7:$H$100,$A315,'15k'!$I$7:$I$100,1)+SUMIFS('15l'!$N$7:$N$100,'15l'!$H$7:$H$100,$A315,'15l'!$I$7:$I$100,1)+SUMIFS('15m'!$N$7:$N$100,'15m'!$H$7:$H$100,$A315,'15m'!$I$7:$I$100,1)+SUMIFS('15n'!$N$7:$N$100,'15n'!$H$7:$H$100,$A315,'15n'!$I$7:$I$100,1)+SUMIFS('16'!$N$7:$N$100,'16'!$H$7:$H$100,$A315,'16'!$I$7:$I$100,1)+SUMIFS('16a'!$N$7:$N$100,'16a'!$H$7:$H$100,$A315,'16a'!$I$7:$I$100,1)+SUMIFS('17'!$N$7:$N$100,'17'!$H$7:$H$100,$A315,'17'!$I$7:$I$100,1)+SUMIFS('17a'!$N$7:$N$100,'17a'!$H$7:$H$100,$A315,'17a'!$I$7:$I$100,1)+SUMIFS('18'!$N$7:$N$100,'18'!$H$7:$H$100,$A315,'18'!$I$7:$I$100,1)+SUMIFS('18a'!$N$7:$N$100,'18a'!$H$7:$H$100,$A315,'18a'!$I$7:$I$100,1)
+SUMIFS('19'!$N$7:$N$100,'19'!$H$7:$H$100,$A315,'19'!$I$7:$I$100,1)+SUMIFS('20'!$N$7:$N$100,'20'!$H$7:$H$100,$A315,'20'!$I$7:$I$100,1)+SUMIFS('20a'!$N$7:$N$100,'20a'!$H$7:$H$100,$A315,'20a'!$I$7:$I$100,1)+SUMIFS('21'!$N$7:$N$100,'21'!$H$7:$H$100,$A315,'21'!$I$7:$I$100,1)+SUMIFS('22'!$N$7:$N$100,'22'!$H$7:$H$100,$A315,'22'!$I$7:$I$100,1)+SUMIFS('22a'!$N$7:$N$100,'22a'!$H$7:$H$100,$A315,'22a'!$I$7:$I$100,1)+SUMIFS('22b'!$N$7:$N$100,'22b'!$H$7:$H$100,$A315,'22b'!$I$7:$I$100,1)+SUMIFS('23'!$N$7:$N$100,'23'!$H$7:$H$100,$A315,'23'!$I$7:$I$100,1)+SUMIFS('24'!$N$7:$N$100,'24'!$H$7:$H$100,$A315,'24'!$I$7:$I$100,1)+SUMIFS('24a'!$N$7:$N$100,'24a'!$H$7:$H$100,$A315,'24a'!$I$7:$I$100,1)+SUMIFS('24b'!$N$7:$N$100,'24b'!$H$7:$H$100,$A315,'24b'!$I$7:$I$100,1)+SUMIFS('24c'!$N$7:$N$100,'24c'!$H$7:$H$100,$A315,'24c'!$I$7:$I$100,1)+SUMIFS('24d'!$N$7:$N$100,'24d'!$H$7:$H$100,$A315,'24d'!$I$7:$I$100,1)+SUMIFS('24e'!$N$7:$N$100,'24e'!$H$7:$H$100,$A315,'24e'!$I$7:$I$100,1)+SUMIFS('24f'!$N$7:$N$100,'24f'!$H$7:$H$100,$A315,'24f'!$I$7:$I$100,1)+SUMIFS('24g'!$N$7:$N$100,'24g'!$H$7:$H$100,$A315,'24g'!$I$7:$I$100,1)+SUMIFS('24h'!$N$7:$N$100,'24h'!$H$7:$H$100,$A315,'24h'!$I$7:$I$100,1)+SUMIFS('24i'!$N$7:$N$100,'24i'!$H$7:$H$100,$A315,'24i'!$I$7:$I$100,1)+SUMIFS('25'!$N$7:$N$100,'25'!$H$7:$H$100,$A315,'25'!$I$7:$I$100,1)+SUMIFS('26'!$N$7:$N$100,'26'!$H$7:$H$100,$A315,'26'!$I$7:$I$100,1)+SUMIFS('26a'!$N$7:$N$100,'26a'!$H$7:$H$100,$A315,'26a'!$I$7:$I$100,1)+SUMIFS('27'!$N$7:$N$100,'27'!$H$7:$H$100,$A315,'27'!$I$7:$I$100,1)+SUMIFS('27a'!$N$7:$N$100,'27a'!$H$7:$H$100,$A315,'27a'!$I$7:$I$100,1)+SUMIFS('28'!$N$7:$N$100,'28'!$H$7:$H$100,$A315,'28'!$I$7:$I$100,1)+SUMIFS('29'!$N$7:$N$100,'29'!$H$7:$H$100,$A315,'29'!$I$7:$I$100,1)</f>
        <v>0</v>
      </c>
      <c r="D315" s="258">
        <f>SUMIFS('12'!$N$7:$N$100,'12'!$H$7:$H$100,$A315,'12'!$I$7:$I$100,2)+SUMIFS('13'!$N$7:$N$100,'13'!$H$7:$H$100,$A315,'13'!$I$7:$I$100,2)+SUMIFS('14'!$N$7:$N$100,'14'!$H$7:$H$100,$A315,'14'!$I$7:$I$100,2)+SUMIFS('15'!$N$7:$N$100,'15'!$H$7:$H$100,$A315,'15'!$I$7:$I$100,2)+SUMIFS('15a'!$N$7:$N$100,'15a'!$H$7:$H$100,$A315,'15a'!$I$7:$I$100,2)+SUMIFS('15b'!$N$7:$N$100,'15b'!$H$7:$H$100,$A315,'15b'!$I$7:$I$100,2)+SUMIFS('15c'!$N$7:$N$100,'15c'!$H$7:$H$100,$A315,'15c'!$I$7:$I$100,2)+SUMIFS('15d'!$N$7:$N$100,'15d'!$H$7:$H$100,$A315,'15d'!$I$7:$I$100,2)+SUMIFS('15e'!$N$7:$N$100,'15e'!$H$7:$H$100,$A315,'15e'!$I$7:$I$100,2)+SUMIFS('15f'!$N$7:$N$100,'15f'!$H$7:$H$100,$A315,'15f'!$I$7:$I$100,2)+SUMIFS('15g'!$N$7:$N$100,'15g'!$H$7:$H$100,$A315,'15g'!$I$7:$I$100,2)+SUMIFS('15h'!$N$7:$N$100,'15h'!$H$7:$H$100,$A315,'15h'!$I$7:$I$100,2)+SUMIFS('15i'!$N$7:$N$100,'15i'!$H$7:$H$100,$A315,'15i'!$I$7:$I$100,2)+SUMIFS('15j'!$N$7:$N$100,'15j'!$H$7:$H$100,$A315,'15j'!$I$7:$I$100,2)+SUMIFS('15k'!$N$7:$N$100,'15k'!$H$7:$H$100,$A315,'15k'!$I$7:$I$100,2)+SUMIFS('15l'!$N$7:$N$100,'15l'!$H$7:$H$100,$A315,'15l'!$I$7:$I$100,2)+SUMIFS('15m'!$N$7:$N$100,'15m'!$H$7:$H$100,$A315,'15m'!$I$7:$I$100,2)+SUMIFS('15n'!$N$7:$N$100,'15n'!$H$7:$H$100,$A315,'15n'!$I$7:$I$100,2)+SUMIFS('16'!$N$7:$N$100,'16'!$H$7:$H$100,$A315,'16'!$I$7:$I$100,2)+SUMIFS('16a'!$N$7:$N$100,'16a'!$H$7:$H$100,$A315,'16a'!$I$7:$I$100,2)+SUMIFS('17'!$N$7:$N$100,'17'!$H$7:$H$100,$A315,'17'!$I$7:$I$100,2)+SUMIFS('17a'!$N$7:$N$100,'17a'!$H$7:$H$100,$A315,'17a'!$I$7:$I$100,2)+SUMIFS('18'!$N$7:$N$100,'18'!$H$7:$H$100,$A315,'18'!$I$7:$I$100,2)+SUMIFS('18a'!$N$7:$N$100,'18a'!$H$7:$H$100,$A315,'18a'!$I$7:$I$100,2)
+SUMIFS('19'!$N$7:$N$100,'19'!$H$7:$H$100,$A315,'19'!$I$7:$I$100,2)+SUMIFS('20'!$N$7:$N$100,'20'!$H$7:$H$100,$A315,'20'!$I$7:$I$100,2)+SUMIFS('20a'!$N$7:$N$100,'20a'!$H$7:$H$100,$A315,'20a'!$I$7:$I$100,2)+SUMIFS('21'!$N$7:$N$100,'21'!$H$7:$H$100,$A315,'21'!$I$7:$I$100,2)+SUMIFS('22'!$N$7:$N$100,'22'!$H$7:$H$100,$A315,'22'!$I$7:$I$100,2)+SUMIFS('22a'!$N$7:$N$100,'22a'!$H$7:$H$100,$A315,'22a'!$I$7:$I$100,2)+SUMIFS('22b'!$N$7:$N$100,'22b'!$H$7:$H$100,$A315,'22b'!$I$7:$I$100,2)+SUMIFS('23'!$N$7:$N$100,'23'!$H$7:$H$100,$A315,'23'!$I$7:$I$100,2)+SUMIFS('24'!$N$7:$N$100,'24'!$H$7:$H$100,$A315,'24'!$I$7:$I$100,2)+SUMIFS('24a'!$N$7:$N$100,'24a'!$H$7:$H$100,$A315,'24a'!$I$7:$I$100,2)+SUMIFS('24b'!$N$7:$N$100,'24b'!$H$7:$H$100,$A315,'24b'!$I$7:$I$100,2)+SUMIFS('24c'!$N$7:$N$100,'24c'!$H$7:$H$100,$A315,'24c'!$I$7:$I$100,2)+SUMIFS('24d'!$N$7:$N$100,'24d'!$H$7:$H$100,$A315,'24d'!$I$7:$I$100,2)+SUMIFS('24e'!$N$7:$N$100,'24e'!$H$7:$H$100,$A315,'24e'!$I$7:$I$100,2)+SUMIFS('24f'!$N$7:$N$100,'24f'!$H$7:$H$100,$A315,'24f'!$I$7:$I$100,2)+SUMIFS('24g'!$N$7:$N$100,'24g'!$H$7:$H$100,$A315,'24g'!$I$7:$I$100,2)+SUMIFS('24h'!$N$7:$N$100,'24h'!$H$7:$H$100,$A315,'24h'!$I$7:$I$100,2)+SUMIFS('24i'!$N$7:$N$100,'24i'!$H$7:$H$100,$A315,'24i'!$I$7:$I$100,2)+SUMIFS('25'!$N$7:$N$100,'25'!$H$7:$H$100,$A315,'25'!$I$7:$I$100,2)+SUMIFS('26'!$N$7:$N$100,'26'!$H$7:$H$100,$A315,'26'!$I$7:$I$100,2)+SUMIFS('26a'!$N$7:$N$100,'26a'!$H$7:$H$100,$A315,'26a'!$I$7:$I$100,2)+SUMIFS('27'!$N$7:$N$100,'27'!$H$7:$H$100,$A315,'27'!$I$7:$I$100,2)+SUMIFS('27a'!$N$7:$N$100,'27a'!$H$7:$H$100,$A315,'27a'!$I$7:$I$100,2)+SUMIFS('28'!$N$7:$N$100,'28'!$H$7:$H$100,$A315,'28'!$I$7:$I$100,2)+SUMIFS('29'!$N$7:$N$100,'29'!$H$7:$H$100,$A315,'29'!$I$7:$I$100,2)</f>
        <v>0</v>
      </c>
      <c r="E315" s="258">
        <f>SUMIFS('12'!$N$7:$N$100,'12'!$H$7:$H$100,$A315,'12'!$I$7:$I$100,"")+SUMIFS('13'!$N$7:$N$100,'13'!$H$7:$H$100,$A315,'13'!$I$7:$I$100,"")+SUMIFS('14'!$N$7:$N$100,'14'!$H$7:$H$100,$A315,'14'!$I$7:$I$100,"")+SUMIFS('15'!$N$7:$N$100,'15'!$H$7:$H$100,$A315,'15'!$I$7:$I$100,"")+SUMIFS('15a'!$N$7:$N$100,'15a'!$H$7:$H$100,$A315,'15a'!$I$7:$I$100,"")+SUMIFS('15b'!$N$7:$N$100,'15b'!$H$7:$H$100,$A315,'15b'!$I$7:$I$100,"")+SUMIFS('15c'!$N$7:$N$100,'15c'!$H$7:$H$100,$A315,'15c'!$I$7:$I$100,"")+SUMIFS('15d'!$N$7:$N$100,'15d'!$H$7:$H$100,$A315,'15d'!$I$7:$I$100,"")+SUMIFS('15e'!$N$7:$N$100,'15e'!$H$7:$H$100,$A315,'15e'!$I$7:$I$100,"")+SUMIFS('15f'!$N$7:$N$100,'15f'!$H$7:$H$100,$A315,'15f'!$I$7:$I$100,"")+SUMIFS('15g'!$N$7:$N$100,'15g'!$H$7:$H$100,$A315,'15g'!$I$7:$I$100,"")+SUMIFS('15h'!$N$7:$N$100,'15h'!$H$7:$H$100,$A315,'15h'!$I$7:$I$100,"")+SUMIFS('15i'!$N$7:$N$100,'15i'!$H$7:$H$100,$A315,'15i'!$I$7:$I$100,"")+SUMIFS('15j'!$N$7:$N$100,'15j'!$H$7:$H$100,$A315,'15j'!$I$7:$I$100,"")+SUMIFS('15k'!$N$7:$N$100,'15k'!$H$7:$H$100,$A315,'15k'!$I$7:$I$100,"")+SUMIFS('15l'!$N$7:$N$100,'15l'!$H$7:$H$100,$A315,'15l'!$I$7:$I$100,"")+SUMIFS('15m'!$N$7:$N$100,'15m'!$H$7:$H$100,$A315,'15m'!$I$7:$I$100,"")+SUMIFS('15n'!$N$7:$N$100,'15n'!$H$7:$H$100,$A315,'15n'!$I$7:$I$100,"")+SUMIFS('16'!$N$7:$N$100,'16'!$H$7:$H$100,$A315,'16'!$I$7:$I$100,"")+SUMIFS('16a'!$N$7:$N$100,'16a'!$H$7:$H$100,$A315,'16a'!$I$7:$I$100,"")+SUMIFS('17'!$N$7:$N$100,'17'!$H$7:$H$100,$A315,'17'!$I$7:$I$100,"")+SUMIFS('17a'!$N$7:$N$100,'17a'!$H$7:$H$100,$A315,'17a'!$I$7:$I$100,"")+SUMIFS('18'!$N$7:$N$100,'18'!$H$7:$H$100,$A315,'18'!$I$7:$I$100,"")+SUMIFS('18a'!$N$7:$N$100,'18a'!$H$7:$H$100,$A315,'18a'!$I$7:$I$100,"")
+SUMIFS('19'!$N$7:$N$100,'19'!$H$7:$H$100,$A315,'19'!$I$7:$I$100,"")+SUMIFS('20'!$N$7:$N$100,'20'!$H$7:$H$100,$A315,'20'!$I$7:$I$100,"")+SUMIFS('20a'!$N$7:$N$100,'20a'!$H$7:$H$100,$A315,'20a'!$I$7:$I$100,"")+SUMIFS('21'!$N$7:$N$100,'21'!$H$7:$H$100,$A315,'21'!$I$7:$I$100,"")+SUMIFS('22'!$N$7:$N$100,'22'!$H$7:$H$100,$A315,'22'!$I$7:$I$100,"")+SUMIFS('22a'!$N$7:$N$100,'22a'!$H$7:$H$100,$A315,'22a'!$I$7:$I$100,"")+SUMIFS('22b'!$N$7:$N$100,'22b'!$H$7:$H$100,$A315,'22b'!$I$7:$I$100,"")+SUMIFS('23'!$N$7:$N$100,'23'!$H$7:$H$100,$A315,'23'!$I$7:$I$100,"")+SUMIFS('24'!$N$7:$N$100,'24'!$H$7:$H$100,$A315,'24'!$I$7:$I$100,"")+SUMIFS('24a'!$N$7:$N$100,'24a'!$H$7:$H$100,$A315,'24a'!$I$7:$I$100,"")+SUMIFS('24b'!$N$7:$N$100,'24b'!$H$7:$H$100,$A315,'24b'!$I$7:$I$100,"")+SUMIFS('24c'!$N$7:$N$100,'24c'!$H$7:$H$100,$A315,'24c'!$I$7:$I$100,"")+SUMIFS('24d'!$N$7:$N$100,'24d'!$H$7:$H$100,$A315,'24d'!$I$7:$I$100,"")+SUMIFS('24e'!$N$7:$N$100,'24e'!$H$7:$H$100,$A315,'24e'!$I$7:$I$100,"")+SUMIFS('24f'!$N$7:$N$100,'24f'!$H$7:$H$100,$A315,'24f'!$I$7:$I$100,"")+SUMIFS('24g'!$N$7:$N$100,'24g'!$H$7:$H$100,$A315,'24g'!$I$7:$I$100,"")+SUMIFS('24h'!$N$7:$N$100,'24h'!$H$7:$H$100,$A315,'24h'!$I$7:$I$100,"")+SUMIFS('24i'!$N$7:$N$100,'24i'!$H$7:$H$100,$A315,'24i'!$I$7:$I$100,"")+SUMIFS('25'!$N$7:$N$100,'25'!$H$7:$H$100,$A315,'25'!$I$7:$I$100,"")+SUMIFS('26'!$N$7:$N$100,'26'!$H$7:$H$100,$A315,'26'!$I$7:$I$100,"")+SUMIFS('26a'!$N$7:$N$100,'26a'!$H$7:$H$100,$A315,'26a'!$I$7:$I$100,"")+SUMIFS('27'!$N$7:$N$100,'27'!$H$7:$H$100,$A315,'27'!$I$7:$I$100,"")+SUMIFS('27a'!$N$7:$N$100,'27a'!$H$7:$H$100,$A315,'27a'!$I$7:$I$100,"")+SUMIFS('28'!$N$7:$N$100,'28'!$H$7:$H$100,$A315,'28'!$I$7:$I$100,"")+SUMIFS('29'!$N$7:$N$100,'29'!$H$7:$H$100,$A315,'29'!$I$7:$I$100,"")</f>
        <v>0</v>
      </c>
      <c r="F315" s="259">
        <f t="shared" si="70"/>
        <v>0</v>
      </c>
      <c r="G315" s="257">
        <f>SUMIFS('12'!$J$7:$J$100,'12'!$H$7:$H$100,$A315,'12'!$I$7:$I$100,1)+SUMIFS('13'!$J$7:$J$100,'13'!$H$7:$H$100,$A315,'13'!$I$7:$I$100,1)+SUMIFS('14'!$J$7:$J$100,'14'!$H$7:$H$100,$A315,'14'!$I$7:$I$100,1)+SUMIFS('15'!$J$7:$J$100,'15'!$H$7:$H$100,$A315,'15'!$I$7:$I$100,1)+SUMIFS('15a'!$J$7:$J$100,'15a'!$H$7:$H$100,$A315,'15a'!$I$7:$I$100,1)+SUMIFS('15b'!$J$7:$J$100,'15b'!$H$7:$H$100,$A315,'15b'!$I$7:$I$100,1)+SUMIFS('15c'!$J$7:$J$100,'15c'!$H$7:$H$100,$A315,'15c'!$I$7:$I$100,1)+SUMIFS('15d'!$J$7:$J$100,'15d'!$H$7:$H$100,$A315,'15d'!$I$7:$I$100,1)+SUMIFS('15e'!$J$7:$J$100,'15e'!$H$7:$H$100,$A315,'15e'!$I$7:$I$100,1)+SUMIFS('15f'!$J$7:$J$100,'15f'!$H$7:$H$100,$A315,'15f'!$I$7:$I$100,1)+SUMIFS('15g'!$J$7:$J$100,'15g'!$H$7:$H$100,$A315,'15g'!$I$7:$I$100,1)+SUMIFS('15h'!$J$7:$J$100,'15h'!$H$7:$H$100,$A315,'15h'!$I$7:$I$100,1)+SUMIFS('15i'!$J$7:$J$100,'15i'!$H$7:$H$100,$A315,'15i'!$I$7:$I$100,1)+SUMIFS('15j'!$J$7:$J$100,'15j'!$H$7:$H$100,$A315,'15j'!$I$7:$I$100,1)+SUMIFS('15k'!$J$7:$J$100,'15k'!$H$7:$H$100,$A315,'15k'!$I$7:$I$100,1)+SUMIFS('15l'!$J$7:$J$100,'15l'!$H$7:$H$100,$A315,'15l'!$I$7:$I$100,1)+SUMIFS('15m'!$J$7:$J$100,'15m'!$H$7:$H$100,$A315,'15m'!$I$7:$I$100,1)+SUMIFS('15n'!$J$7:$J$100,'15n'!$H$7:$H$100,$A315,'15n'!$I$7:$I$100,1)+SUMIFS('16'!$J$7:$J$100,'16'!$H$7:$H$100,$A315,'16'!$I$7:$I$100,1)+SUMIFS('16a'!$J$7:$J$100,'16a'!$H$7:$H$100,$A315,'16a'!$I$7:$I$100,1)+SUMIFS('17'!$J$7:$J$100,'17'!$H$7:$H$100,$A315,'17'!$I$7:$I$100,1)+SUMIFS('17a'!$J$7:$J$100,'17a'!$H$7:$H$100,$A315,'17a'!$I$7:$I$100,1)+SUMIFS('18'!$J$7:$J$100,'18'!$H$7:$H$100,$A315,'18'!$I$7:$I$100,1)+SUMIFS('18a'!$J$7:$J$100,'18a'!$H$7:$H$100,$A315,'18a'!$I$7:$I$100,1)
+SUMIFS('19'!$J$7:$J$100,'19'!$H$7:$H$100,$A315,'19'!$I$7:$I$100,1)+SUMIFS('20'!$J$7:$J$100,'20'!$H$7:$H$100,$A315,'20'!$I$7:$I$100,1)+SUMIFS('20a'!$J$7:$J$100,'20a'!$H$7:$H$100,$A315,'20a'!$I$7:$I$100,1)+SUMIFS('21'!$J$7:$J$100,'21'!$H$7:$H$100,$A315,'21'!$I$7:$I$100,1)+SUMIFS('22'!$J$7:$J$100,'22'!$H$7:$H$100,$A315,'22'!$I$7:$I$100,1)+SUMIFS('22a'!$J$7:$J$100,'22a'!$H$7:$H$100,$A315,'22a'!$I$7:$I$100,1)+SUMIFS('22b'!$J$7:$J$100,'22b'!$H$7:$H$100,$A315,'22b'!$I$7:$I$100,1)+SUMIFS('23'!$J$7:$J$100,'23'!$H$7:$H$100,$A315,'23'!$I$7:$I$100,1)+SUMIFS('24'!$J$7:$J$100,'24'!$H$7:$H$100,$A315,'24'!$I$7:$I$100,1)+SUMIFS('24a'!$J$7:$J$100,'24a'!$H$7:$H$100,$A315,'24a'!$I$7:$I$100,1)+SUMIFS('24b'!$J$7:$J$100,'24b'!$H$7:$H$100,$A315,'24b'!$I$7:$I$100,1)+SUMIFS('24c'!$J$7:$J$100,'24c'!$H$7:$H$100,$A315,'24c'!$I$7:$I$100,1)+SUMIFS('24d'!$J$7:$J$100,'24d'!$H$7:$H$100,$A315,'24d'!$I$7:$I$100,1)+SUMIFS('24e'!$J$7:$J$100,'24e'!$H$7:$H$100,$A315,'24e'!$I$7:$I$100,1)+SUMIFS('24f'!$J$7:$J$100,'24f'!$H$7:$H$100,$A315,'24f'!$I$7:$I$100,1)+SUMIFS('24g'!$J$7:$J$100,'24g'!$H$7:$H$100,$A315,'24g'!$I$7:$I$100,1)+SUMIFS('24h'!$J$7:$J$100,'24h'!$H$7:$H$100,$A315,'24h'!$I$7:$I$100,1)+SUMIFS('24i'!$J$7:$J$100,'24i'!$H$7:$H$100,$A315,'24i'!$I$7:$I$100,1)+SUMIFS('25'!$J$7:$J$100,'25'!$H$7:$H$100,$A315,'25'!$I$7:$I$100,1)+SUMIFS('26'!$J$7:$J$100,'26'!$H$7:$H$100,$A315,'26'!$I$7:$I$100,1)+SUMIFS('26a'!$J$7:$J$100,'26a'!$H$7:$H$100,$A315,'26a'!$I$7:$I$100,1)+SUMIFS('27'!$J$7:$J$100,'27'!$H$7:$H$100,$A315,'27'!$I$7:$I$100,1)+SUMIFS('27a'!$J$7:$J$100,'27a'!$H$7:$H$100,$A315,'27a'!$I$7:$I$100,1)+SUMIFS('28'!$J$7:$J$100,'28'!$H$7:$H$100,$A315,'28'!$I$7:$I$100,1)+SUMIFS('29'!$J$7:$J$100,'29'!$H$7:$H$100,$A315,'29'!$I$7:$I$100,1)</f>
        <v>0</v>
      </c>
      <c r="H315" s="258">
        <f>SUMIFS('12'!$J$7:$J$100,'12'!$H$7:$H$100,$A315,'12'!$I$7:$I$100,2)+SUMIFS('13'!$J$7:$J$100,'13'!$H$7:$H$100,$A315,'13'!$I$7:$I$100,2)+SUMIFS('14'!$J$7:$J$100,'14'!$H$7:$H$100,$A315,'14'!$I$7:$I$100,2)+SUMIFS('15'!$J$7:$J$100,'15'!$H$7:$H$100,$A315,'15'!$I$7:$I$100,2)+SUMIFS('15a'!$J$7:$J$100,'15a'!$H$7:$H$100,$A315,'15a'!$I$7:$I$100,2)+SUMIFS('15b'!$J$7:$J$100,'15b'!$H$7:$H$100,$A315,'15b'!$I$7:$I$100,2)+SUMIFS('15c'!$J$7:$J$100,'15c'!$H$7:$H$100,$A315,'15c'!$I$7:$I$100,2)+SUMIFS('15d'!$J$7:$J$100,'15d'!$H$7:$H$100,$A315,'15d'!$I$7:$I$100,2)+SUMIFS('15e'!$J$7:$J$100,'15e'!$H$7:$H$100,$A315,'15e'!$I$7:$I$100,2)+SUMIFS('15f'!$J$7:$J$100,'15f'!$H$7:$H$100,$A315,'15f'!$I$7:$I$100,2)+SUMIFS('15g'!$J$7:$J$100,'15g'!$H$7:$H$100,$A315,'15g'!$I$7:$I$100,2)+SUMIFS('15h'!$J$7:$J$100,'15h'!$H$7:$H$100,$A315,'15h'!$I$7:$I$100,2)+SUMIFS('15i'!$J$7:$J$100,'15i'!$H$7:$H$100,$A315,'15i'!$I$7:$I$100,2)+SUMIFS('15j'!$J$7:$J$100,'15j'!$H$7:$H$100,$A315,'15j'!$I$7:$I$100,2)+SUMIFS('15k'!$J$7:$J$100,'15k'!$H$7:$H$100,$A315,'15k'!$I$7:$I$100,2)+SUMIFS('15l'!$J$7:$J$100,'15l'!$H$7:$H$100,$A315,'15l'!$I$7:$I$100,2)+SUMIFS('15m'!$J$7:$J$100,'15m'!$H$7:$H$100,$A315,'15m'!$I$7:$I$100,2)+SUMIFS('15n'!$J$7:$J$100,'15n'!$H$7:$H$100,$A315,'15n'!$I$7:$I$100,2)+SUMIFS('16'!$J$7:$J$100,'16'!$H$7:$H$100,$A315,'16'!$I$7:$I$100,2)+SUMIFS('16a'!$J$7:$J$100,'16a'!$H$7:$H$100,$A315,'16a'!$I$7:$I$100,2)+SUMIFS('17'!$J$7:$J$100,'17'!$H$7:$H$100,$A315,'17'!$I$7:$I$100,2)+SUMIFS('17a'!$J$7:$J$100,'17a'!$H$7:$H$100,$A315,'17a'!$I$7:$I$100,2)+SUMIFS('18'!$J$7:$J$100,'18'!$H$7:$H$100,$A315,'18'!$I$7:$I$100,2)+SUMIFS('18a'!$J$7:$J$100,'18a'!$H$7:$H$100,$A315,'18a'!$I$7:$I$100,2)
+SUMIFS('19'!$J$7:$J$100,'19'!$H$7:$H$100,$A315,'19'!$I$7:$I$100,2)+SUMIFS('20'!$J$7:$J$100,'20'!$H$7:$H$100,$A315,'20'!$I$7:$I$100,2)+SUMIFS('20a'!$J$7:$J$100,'20a'!$H$7:$H$100,$A315,'20a'!$I$7:$I$100,2)+SUMIFS('21'!$J$7:$J$100,'21'!$H$7:$H$100,$A315,'21'!$I$7:$I$100,2)+SUMIFS('22'!$J$7:$J$100,'22'!$H$7:$H$100,$A315,'22'!$I$7:$I$100,2)+SUMIFS('22a'!$J$7:$J$100,'22a'!$H$7:$H$100,$A315,'22a'!$I$7:$I$100,2)+SUMIFS('22b'!$J$7:$J$100,'22b'!$H$7:$H$100,$A315,'22b'!$I$7:$I$100,2)+SUMIFS('23'!$J$7:$J$100,'23'!$H$7:$H$100,$A315,'23'!$I$7:$I$100,2)+SUMIFS('24'!$J$7:$J$100,'24'!$H$7:$H$100,$A315,'24'!$I$7:$I$100,2)+SUMIFS('24a'!$J$7:$J$100,'24a'!$H$7:$H$100,$A315,'24a'!$I$7:$I$100,2)+SUMIFS('24b'!$J$7:$J$100,'24b'!$H$7:$H$100,$A315,'24b'!$I$7:$I$100,2)+SUMIFS('24c'!$J$7:$J$100,'24c'!$H$7:$H$100,$A315,'24c'!$I$7:$I$100,2)+SUMIFS('24d'!$J$7:$J$100,'24d'!$H$7:$H$100,$A315,'24d'!$I$7:$I$100,2)+SUMIFS('24e'!$J$7:$J$100,'24e'!$H$7:$H$100,$A315,'24e'!$I$7:$I$100,2)+SUMIFS('24f'!$J$7:$J$100,'24f'!$H$7:$H$100,$A315,'24f'!$I$7:$I$100,2)+SUMIFS('24g'!$J$7:$J$100,'24g'!$H$7:$H$100,$A315,'24g'!$I$7:$I$100,2)+SUMIFS('24h'!$J$7:$J$100,'24h'!$H$7:$H$100,$A315,'24h'!$I$7:$I$100,2)+SUMIFS('24i'!$J$7:$J$100,'24i'!$H$7:$H$100,$A315,'24i'!$I$7:$I$100,2)+SUMIFS('25'!$J$7:$J$100,'25'!$H$7:$H$100,$A315,'25'!$I$7:$I$100,2)+SUMIFS('26'!$J$7:$J$100,'26'!$H$7:$H$100,$A315,'26'!$I$7:$I$100,2)+SUMIFS('26a'!$J$7:$J$100,'26a'!$H$7:$H$100,$A315,'26a'!$I$7:$I$100,2)+SUMIFS('27'!$J$7:$J$100,'27'!$H$7:$H$100,$A315,'27'!$I$7:$I$100,2)+SUMIFS('27a'!$J$7:$J$100,'27a'!$H$7:$H$100,$A315,'27a'!$I$7:$I$100,2)+SUMIFS('28'!$J$7:$J$100,'28'!$H$7:$H$100,$A315,'28'!$I$7:$I$100,2)+SUMIFS('29'!$J$7:$J$100,'29'!$H$7:$H$100,$A315,'29'!$I$7:$I$100,2)</f>
        <v>0</v>
      </c>
      <c r="I315" s="258">
        <f>SUMIFS('12'!$J$7:$J$100,'12'!$H$7:$H$100,$A315,'12'!$I$7:$I$100,"")+SUMIFS('13'!$J$7:$J$100,'13'!$H$7:$H$100,$A315,'13'!$I$7:$I$100,"")+SUMIFS('14'!$J$7:$J$100,'14'!$H$7:$H$100,$A315,'14'!$I$7:$I$100,"")+SUMIFS('15'!$J$7:$J$100,'15'!$H$7:$H$100,$A315,'15'!$I$7:$I$100,"")+SUMIFS('15a'!$J$7:$J$100,'15a'!$H$7:$H$100,$A315,'15a'!$I$7:$I$100,"")+SUMIFS('15b'!$J$7:$J$100,'15b'!$H$7:$H$100,$A315,'15b'!$I$7:$I$100,"")+SUMIFS('15c'!$J$7:$J$100,'15c'!$H$7:$H$100,$A315,'15c'!$I$7:$I$100,"")+SUMIFS('15d'!$J$7:$J$100,'15d'!$H$7:$H$100,$A315,'15d'!$I$7:$I$100,"")+SUMIFS('15e'!$J$7:$J$100,'15e'!$H$7:$H$100,$A315,'15e'!$I$7:$I$100,"")+SUMIFS('15f'!$J$7:$J$100,'15f'!$H$7:$H$100,$A315,'15f'!$I$7:$I$100,"")+SUMIFS('15g'!$J$7:$J$100,'15g'!$H$7:$H$100,$A315,'15g'!$I$7:$I$100,"")+SUMIFS('15h'!$J$7:$J$100,'15h'!$H$7:$H$100,$A315,'15h'!$I$7:$I$100,"")+SUMIFS('15i'!$J$7:$J$100,'15i'!$H$7:$H$100,$A315,'15i'!$I$7:$I$100,"")+SUMIFS('15j'!$J$7:$J$100,'15j'!$H$7:$H$100,$A315,'15j'!$I$7:$I$100,"")+SUMIFS('15k'!$J$7:$J$100,'15k'!$H$7:$H$100,$A315,'15k'!$I$7:$I$100,"")+SUMIFS('15l'!$J$7:$J$100,'15l'!$H$7:$H$100,$A315,'15l'!$I$7:$I$100,"")+SUMIFS('15m'!$J$7:$J$100,'15m'!$H$7:$H$100,$A315,'15m'!$I$7:$I$100,"")+SUMIFS('15n'!$J$7:$J$100,'15n'!$H$7:$H$100,$A315,'15n'!$I$7:$I$100,"")+SUMIFS('16'!$J$7:$J$100,'16'!$H$7:$H$100,$A315,'16'!$I$7:$I$100,"")+SUMIFS('16a'!$J$7:$J$100,'16a'!$H$7:$H$100,$A315,'16a'!$I$7:$I$100,"")+SUMIFS('17'!$J$7:$J$100,'17'!$H$7:$H$100,$A315,'17'!$I$7:$I$100,"")+SUMIFS('17a'!$J$7:$J$100,'17a'!$H$7:$H$100,$A315,'17a'!$I$7:$I$100,"")+SUMIFS('18'!$J$7:$J$100,'18'!$H$7:$H$100,$A315,'18'!$I$7:$I$100,"")+SUMIFS('18a'!$J$7:$J$100,'18a'!$H$7:$H$100,$A315,'18a'!$I$7:$I$100,"")
+SUMIFS('19'!$J$7:$J$100,'19'!$H$7:$H$100,$A315,'19'!$I$7:$I$100,"")+SUMIFS('20'!$J$7:$J$100,'20'!$H$7:$H$100,$A315,'20'!$I$7:$I$100,"")+SUMIFS('20a'!$J$7:$J$100,'20a'!$H$7:$H$100,$A315,'20a'!$I$7:$I$100,"")+SUMIFS('21'!$J$7:$J$100,'21'!$H$7:$H$100,$A315,'21'!$I$7:$I$100,"")+SUMIFS('22'!$J$7:$J$100,'22'!$H$7:$H$100,$A315,'22'!$I$7:$I$100,"")+SUMIFS('22a'!$J$7:$J$100,'22a'!$H$7:$H$100,$A315,'22a'!$I$7:$I$100,"")+SUMIFS('22b'!$J$7:$J$100,'22b'!$H$7:$H$100,$A315,'22b'!$I$7:$I$100,"")+SUMIFS('23'!$J$7:$J$100,'23'!$H$7:$H$100,$A315,'23'!$I$7:$I$100,"")+SUMIFS('24'!$J$7:$J$100,'24'!$H$7:$H$100,$A315,'24'!$I$7:$I$100,"")+SUMIFS('24a'!$J$7:$J$100,'24a'!$H$7:$H$100,$A315,'24a'!$I$7:$I$100,"")+SUMIFS('24b'!$J$7:$J$100,'24b'!$H$7:$H$100,$A315,'24b'!$I$7:$I$100,"")+SUMIFS('24c'!$J$7:$J$100,'24c'!$H$7:$H$100,$A315,'24c'!$I$7:$I$100,"")+SUMIFS('24d'!$J$7:$J$100,'24d'!$H$7:$H$100,$A315,'24d'!$I$7:$I$100,"")+SUMIFS('24e'!$J$7:$J$100,'24e'!$H$7:$H$100,$A315,'24e'!$I$7:$I$100,"")+SUMIFS('24f'!$J$7:$J$100,'24f'!$H$7:$H$100,$A315,'24f'!$I$7:$I$100,"")+SUMIFS('24g'!$J$7:$J$100,'24g'!$H$7:$H$100,$A315,'24g'!$I$7:$I$100,"")+SUMIFS('24h'!$J$7:$J$100,'24h'!$H$7:$H$100,$A315,'24h'!$I$7:$I$100,"")+SUMIFS('24i'!$J$7:$J$100,'24i'!$H$7:$H$100,$A315,'24i'!$I$7:$I$100,"")+SUMIFS('25'!$J$7:$J$100,'25'!$H$7:$H$100,$A315,'25'!$I$7:$I$100,"")+SUMIFS('26'!$J$7:$J$100,'26'!$H$7:$H$100,$A315,'26'!$I$7:$I$100,"")+SUMIFS('26a'!$J$7:$J$100,'26a'!$H$7:$H$100,$A315,'26a'!$I$7:$I$100,"")+SUMIFS('27'!$J$7:$J$100,'27'!$H$7:$H$100,$A315,'27'!$I$7:$I$100,"")+SUMIFS('27a'!$J$7:$J$100,'27a'!$H$7:$H$100,$A315,'27a'!$I$7:$I$100,"")+SUMIFS('28'!$J$7:$J$100,'28'!$H$7:$H$100,$A315,'28'!$I$7:$I$100,"")+SUMIFS('29'!$J$7:$J$100,'29'!$H$7:$H$100,$A315,'29'!$I$7:$I$100,"")</f>
        <v>0</v>
      </c>
      <c r="J315" s="259">
        <f t="shared" si="71"/>
        <v>0</v>
      </c>
      <c r="S315" s="247">
        <f t="shared" si="69"/>
        <v>0</v>
      </c>
    </row>
    <row r="316" ht="12.75" customHeight="1">
      <c r="A316" s="1" t="s">
        <v>2606</v>
      </c>
      <c r="B316" s="1" t="s">
        <v>4627</v>
      </c>
      <c r="C316" s="257">
        <f>SUMIFS('12'!$N$7:$N$100,'12'!$H$7:$H$100,$A316,'12'!$I$7:$I$100,1)+SUMIFS('13'!$N$7:$N$100,'13'!$H$7:$H$100,$A316,'13'!$I$7:$I$100,1)+SUMIFS('14'!$N$7:$N$100,'14'!$H$7:$H$100,$A316,'14'!$I$7:$I$100,1)+SUMIFS('15'!$N$7:$N$100,'15'!$H$7:$H$100,$A316,'15'!$I$7:$I$100,1)+SUMIFS('15a'!$N$7:$N$100,'15a'!$H$7:$H$100,$A316,'15a'!$I$7:$I$100,1)+SUMIFS('15b'!$N$7:$N$100,'15b'!$H$7:$H$100,$A316,'15b'!$I$7:$I$100,1)+SUMIFS('15c'!$N$7:$N$100,'15c'!$H$7:$H$100,$A316,'15c'!$I$7:$I$100,1)+SUMIFS('15d'!$N$7:$N$100,'15d'!$H$7:$H$100,$A316,'15d'!$I$7:$I$100,1)+SUMIFS('15e'!$N$7:$N$100,'15e'!$H$7:$H$100,$A316,'15e'!$I$7:$I$100,1)+SUMIFS('15f'!$N$7:$N$100,'15f'!$H$7:$H$100,$A316,'15f'!$I$7:$I$100,1)+SUMIFS('15g'!$N$7:$N$100,'15g'!$H$7:$H$100,$A316,'15g'!$I$7:$I$100,1)+SUMIFS('15h'!$N$7:$N$100,'15h'!$H$7:$H$100,$A316,'15h'!$I$7:$I$100,1)+SUMIFS('15i'!$N$7:$N$100,'15i'!$H$7:$H$100,$A316,'15i'!$I$7:$I$100,1)+SUMIFS('15j'!$N$7:$N$100,'15j'!$H$7:$H$100,$A316,'15j'!$I$7:$I$100,1)+SUMIFS('15k'!$N$7:$N$100,'15k'!$H$7:$H$100,$A316,'15k'!$I$7:$I$100,1)+SUMIFS('15l'!$N$7:$N$100,'15l'!$H$7:$H$100,$A316,'15l'!$I$7:$I$100,1)+SUMIFS('15m'!$N$7:$N$100,'15m'!$H$7:$H$100,$A316,'15m'!$I$7:$I$100,1)+SUMIFS('15n'!$N$7:$N$100,'15n'!$H$7:$H$100,$A316,'15n'!$I$7:$I$100,1)+SUMIFS('16'!$N$7:$N$100,'16'!$H$7:$H$100,$A316,'16'!$I$7:$I$100,1)+SUMIFS('16a'!$N$7:$N$100,'16a'!$H$7:$H$100,$A316,'16a'!$I$7:$I$100,1)+SUMIFS('17'!$N$7:$N$100,'17'!$H$7:$H$100,$A316,'17'!$I$7:$I$100,1)+SUMIFS('17a'!$N$7:$N$100,'17a'!$H$7:$H$100,$A316,'17a'!$I$7:$I$100,1)+SUMIFS('18'!$N$7:$N$100,'18'!$H$7:$H$100,$A316,'18'!$I$7:$I$100,1)+SUMIFS('18a'!$N$7:$N$100,'18a'!$H$7:$H$100,$A316,'18a'!$I$7:$I$100,1)
+SUMIFS('19'!$N$7:$N$100,'19'!$H$7:$H$100,$A316,'19'!$I$7:$I$100,1)+SUMIFS('20'!$N$7:$N$100,'20'!$H$7:$H$100,$A316,'20'!$I$7:$I$100,1)+SUMIFS('20a'!$N$7:$N$100,'20a'!$H$7:$H$100,$A316,'20a'!$I$7:$I$100,1)+SUMIFS('21'!$N$7:$N$100,'21'!$H$7:$H$100,$A316,'21'!$I$7:$I$100,1)+SUMIFS('22'!$N$7:$N$100,'22'!$H$7:$H$100,$A316,'22'!$I$7:$I$100,1)+SUMIFS('22a'!$N$7:$N$100,'22a'!$H$7:$H$100,$A316,'22a'!$I$7:$I$100,1)+SUMIFS('22b'!$N$7:$N$100,'22b'!$H$7:$H$100,$A316,'22b'!$I$7:$I$100,1)+SUMIFS('23'!$N$7:$N$100,'23'!$H$7:$H$100,$A316,'23'!$I$7:$I$100,1)+SUMIFS('24'!$N$7:$N$100,'24'!$H$7:$H$100,$A316,'24'!$I$7:$I$100,1)+SUMIFS('24a'!$N$7:$N$100,'24a'!$H$7:$H$100,$A316,'24a'!$I$7:$I$100,1)+SUMIFS('24b'!$N$7:$N$100,'24b'!$H$7:$H$100,$A316,'24b'!$I$7:$I$100,1)+SUMIFS('24c'!$N$7:$N$100,'24c'!$H$7:$H$100,$A316,'24c'!$I$7:$I$100,1)+SUMIFS('24d'!$N$7:$N$100,'24d'!$H$7:$H$100,$A316,'24d'!$I$7:$I$100,1)+SUMIFS('24e'!$N$7:$N$100,'24e'!$H$7:$H$100,$A316,'24e'!$I$7:$I$100,1)+SUMIFS('24f'!$N$7:$N$100,'24f'!$H$7:$H$100,$A316,'24f'!$I$7:$I$100,1)+SUMIFS('24g'!$N$7:$N$100,'24g'!$H$7:$H$100,$A316,'24g'!$I$7:$I$100,1)+SUMIFS('24h'!$N$7:$N$100,'24h'!$H$7:$H$100,$A316,'24h'!$I$7:$I$100,1)+SUMIFS('24i'!$N$7:$N$100,'24i'!$H$7:$H$100,$A316,'24i'!$I$7:$I$100,1)+SUMIFS('25'!$N$7:$N$100,'25'!$H$7:$H$100,$A316,'25'!$I$7:$I$100,1)+SUMIFS('26'!$N$7:$N$100,'26'!$H$7:$H$100,$A316,'26'!$I$7:$I$100,1)+SUMIFS('26a'!$N$7:$N$100,'26a'!$H$7:$H$100,$A316,'26a'!$I$7:$I$100,1)+SUMIFS('27'!$N$7:$N$100,'27'!$H$7:$H$100,$A316,'27'!$I$7:$I$100,1)+SUMIFS('27a'!$N$7:$N$100,'27a'!$H$7:$H$100,$A316,'27a'!$I$7:$I$100,1)+SUMIFS('28'!$N$7:$N$100,'28'!$H$7:$H$100,$A316,'28'!$I$7:$I$100,1)+SUMIFS('29'!$N$7:$N$100,'29'!$H$7:$H$100,$A316,'29'!$I$7:$I$100,1)</f>
        <v>0</v>
      </c>
      <c r="D316" s="258">
        <f>SUMIFS('12'!$N$7:$N$100,'12'!$H$7:$H$100,$A316,'12'!$I$7:$I$100,2)+SUMIFS('13'!$N$7:$N$100,'13'!$H$7:$H$100,$A316,'13'!$I$7:$I$100,2)+SUMIFS('14'!$N$7:$N$100,'14'!$H$7:$H$100,$A316,'14'!$I$7:$I$100,2)+SUMIFS('15'!$N$7:$N$100,'15'!$H$7:$H$100,$A316,'15'!$I$7:$I$100,2)+SUMIFS('15a'!$N$7:$N$100,'15a'!$H$7:$H$100,$A316,'15a'!$I$7:$I$100,2)+SUMIFS('15b'!$N$7:$N$100,'15b'!$H$7:$H$100,$A316,'15b'!$I$7:$I$100,2)+SUMIFS('15c'!$N$7:$N$100,'15c'!$H$7:$H$100,$A316,'15c'!$I$7:$I$100,2)+SUMIFS('15d'!$N$7:$N$100,'15d'!$H$7:$H$100,$A316,'15d'!$I$7:$I$100,2)+SUMIFS('15e'!$N$7:$N$100,'15e'!$H$7:$H$100,$A316,'15e'!$I$7:$I$100,2)+SUMIFS('15f'!$N$7:$N$100,'15f'!$H$7:$H$100,$A316,'15f'!$I$7:$I$100,2)+SUMIFS('15g'!$N$7:$N$100,'15g'!$H$7:$H$100,$A316,'15g'!$I$7:$I$100,2)+SUMIFS('15h'!$N$7:$N$100,'15h'!$H$7:$H$100,$A316,'15h'!$I$7:$I$100,2)+SUMIFS('15i'!$N$7:$N$100,'15i'!$H$7:$H$100,$A316,'15i'!$I$7:$I$100,2)+SUMIFS('15j'!$N$7:$N$100,'15j'!$H$7:$H$100,$A316,'15j'!$I$7:$I$100,2)+SUMIFS('15k'!$N$7:$N$100,'15k'!$H$7:$H$100,$A316,'15k'!$I$7:$I$100,2)+SUMIFS('15l'!$N$7:$N$100,'15l'!$H$7:$H$100,$A316,'15l'!$I$7:$I$100,2)+SUMIFS('15m'!$N$7:$N$100,'15m'!$H$7:$H$100,$A316,'15m'!$I$7:$I$100,2)+SUMIFS('15n'!$N$7:$N$100,'15n'!$H$7:$H$100,$A316,'15n'!$I$7:$I$100,2)+SUMIFS('16'!$N$7:$N$100,'16'!$H$7:$H$100,$A316,'16'!$I$7:$I$100,2)+SUMIFS('16a'!$N$7:$N$100,'16a'!$H$7:$H$100,$A316,'16a'!$I$7:$I$100,2)+SUMIFS('17'!$N$7:$N$100,'17'!$H$7:$H$100,$A316,'17'!$I$7:$I$100,2)+SUMIFS('17a'!$N$7:$N$100,'17a'!$H$7:$H$100,$A316,'17a'!$I$7:$I$100,2)+SUMIFS('18'!$N$7:$N$100,'18'!$H$7:$H$100,$A316,'18'!$I$7:$I$100,2)+SUMIFS('18a'!$N$7:$N$100,'18a'!$H$7:$H$100,$A316,'18a'!$I$7:$I$100,2)
+SUMIFS('19'!$N$7:$N$100,'19'!$H$7:$H$100,$A316,'19'!$I$7:$I$100,2)+SUMIFS('20'!$N$7:$N$100,'20'!$H$7:$H$100,$A316,'20'!$I$7:$I$100,2)+SUMIFS('20a'!$N$7:$N$100,'20a'!$H$7:$H$100,$A316,'20a'!$I$7:$I$100,2)+SUMIFS('21'!$N$7:$N$100,'21'!$H$7:$H$100,$A316,'21'!$I$7:$I$100,2)+SUMIFS('22'!$N$7:$N$100,'22'!$H$7:$H$100,$A316,'22'!$I$7:$I$100,2)+SUMIFS('22a'!$N$7:$N$100,'22a'!$H$7:$H$100,$A316,'22a'!$I$7:$I$100,2)+SUMIFS('22b'!$N$7:$N$100,'22b'!$H$7:$H$100,$A316,'22b'!$I$7:$I$100,2)+SUMIFS('23'!$N$7:$N$100,'23'!$H$7:$H$100,$A316,'23'!$I$7:$I$100,2)+SUMIFS('24'!$N$7:$N$100,'24'!$H$7:$H$100,$A316,'24'!$I$7:$I$100,2)+SUMIFS('24a'!$N$7:$N$100,'24a'!$H$7:$H$100,$A316,'24a'!$I$7:$I$100,2)+SUMIFS('24b'!$N$7:$N$100,'24b'!$H$7:$H$100,$A316,'24b'!$I$7:$I$100,2)+SUMIFS('24c'!$N$7:$N$100,'24c'!$H$7:$H$100,$A316,'24c'!$I$7:$I$100,2)+SUMIFS('24d'!$N$7:$N$100,'24d'!$H$7:$H$100,$A316,'24d'!$I$7:$I$100,2)+SUMIFS('24e'!$N$7:$N$100,'24e'!$H$7:$H$100,$A316,'24e'!$I$7:$I$100,2)+SUMIFS('24f'!$N$7:$N$100,'24f'!$H$7:$H$100,$A316,'24f'!$I$7:$I$100,2)+SUMIFS('24g'!$N$7:$N$100,'24g'!$H$7:$H$100,$A316,'24g'!$I$7:$I$100,2)+SUMIFS('24h'!$N$7:$N$100,'24h'!$H$7:$H$100,$A316,'24h'!$I$7:$I$100,2)+SUMIFS('24i'!$N$7:$N$100,'24i'!$H$7:$H$100,$A316,'24i'!$I$7:$I$100,2)+SUMIFS('25'!$N$7:$N$100,'25'!$H$7:$H$100,$A316,'25'!$I$7:$I$100,2)+SUMIFS('26'!$N$7:$N$100,'26'!$H$7:$H$100,$A316,'26'!$I$7:$I$100,2)+SUMIFS('26a'!$N$7:$N$100,'26a'!$H$7:$H$100,$A316,'26a'!$I$7:$I$100,2)+SUMIFS('27'!$N$7:$N$100,'27'!$H$7:$H$100,$A316,'27'!$I$7:$I$100,2)+SUMIFS('27a'!$N$7:$N$100,'27a'!$H$7:$H$100,$A316,'27a'!$I$7:$I$100,2)+SUMIFS('28'!$N$7:$N$100,'28'!$H$7:$H$100,$A316,'28'!$I$7:$I$100,2)+SUMIFS('29'!$N$7:$N$100,'29'!$H$7:$H$100,$A316,'29'!$I$7:$I$100,2)</f>
        <v>0</v>
      </c>
      <c r="E316" s="258">
        <f>SUMIFS('12'!$N$7:$N$100,'12'!$H$7:$H$100,$A316,'12'!$I$7:$I$100,"")+SUMIFS('13'!$N$7:$N$100,'13'!$H$7:$H$100,$A316,'13'!$I$7:$I$100,"")+SUMIFS('14'!$N$7:$N$100,'14'!$H$7:$H$100,$A316,'14'!$I$7:$I$100,"")+SUMIFS('15'!$N$7:$N$100,'15'!$H$7:$H$100,$A316,'15'!$I$7:$I$100,"")+SUMIFS('15a'!$N$7:$N$100,'15a'!$H$7:$H$100,$A316,'15a'!$I$7:$I$100,"")+SUMIFS('15b'!$N$7:$N$100,'15b'!$H$7:$H$100,$A316,'15b'!$I$7:$I$100,"")+SUMIFS('15c'!$N$7:$N$100,'15c'!$H$7:$H$100,$A316,'15c'!$I$7:$I$100,"")+SUMIFS('15d'!$N$7:$N$100,'15d'!$H$7:$H$100,$A316,'15d'!$I$7:$I$100,"")+SUMIFS('15e'!$N$7:$N$100,'15e'!$H$7:$H$100,$A316,'15e'!$I$7:$I$100,"")+SUMIFS('15f'!$N$7:$N$100,'15f'!$H$7:$H$100,$A316,'15f'!$I$7:$I$100,"")+SUMIFS('15g'!$N$7:$N$100,'15g'!$H$7:$H$100,$A316,'15g'!$I$7:$I$100,"")+SUMIFS('15h'!$N$7:$N$100,'15h'!$H$7:$H$100,$A316,'15h'!$I$7:$I$100,"")+SUMIFS('15i'!$N$7:$N$100,'15i'!$H$7:$H$100,$A316,'15i'!$I$7:$I$100,"")+SUMIFS('15j'!$N$7:$N$100,'15j'!$H$7:$H$100,$A316,'15j'!$I$7:$I$100,"")+SUMIFS('15k'!$N$7:$N$100,'15k'!$H$7:$H$100,$A316,'15k'!$I$7:$I$100,"")+SUMIFS('15l'!$N$7:$N$100,'15l'!$H$7:$H$100,$A316,'15l'!$I$7:$I$100,"")+SUMIFS('15m'!$N$7:$N$100,'15m'!$H$7:$H$100,$A316,'15m'!$I$7:$I$100,"")+SUMIFS('15n'!$N$7:$N$100,'15n'!$H$7:$H$100,$A316,'15n'!$I$7:$I$100,"")+SUMIFS('16'!$N$7:$N$100,'16'!$H$7:$H$100,$A316,'16'!$I$7:$I$100,"")+SUMIFS('16a'!$N$7:$N$100,'16a'!$H$7:$H$100,$A316,'16a'!$I$7:$I$100,"")+SUMIFS('17'!$N$7:$N$100,'17'!$H$7:$H$100,$A316,'17'!$I$7:$I$100,"")+SUMIFS('17a'!$N$7:$N$100,'17a'!$H$7:$H$100,$A316,'17a'!$I$7:$I$100,"")+SUMIFS('18'!$N$7:$N$100,'18'!$H$7:$H$100,$A316,'18'!$I$7:$I$100,"")+SUMIFS('18a'!$N$7:$N$100,'18a'!$H$7:$H$100,$A316,'18a'!$I$7:$I$100,"")
+SUMIFS('19'!$N$7:$N$100,'19'!$H$7:$H$100,$A316,'19'!$I$7:$I$100,"")+SUMIFS('20'!$N$7:$N$100,'20'!$H$7:$H$100,$A316,'20'!$I$7:$I$100,"")+SUMIFS('20a'!$N$7:$N$100,'20a'!$H$7:$H$100,$A316,'20a'!$I$7:$I$100,"")+SUMIFS('21'!$N$7:$N$100,'21'!$H$7:$H$100,$A316,'21'!$I$7:$I$100,"")+SUMIFS('22'!$N$7:$N$100,'22'!$H$7:$H$100,$A316,'22'!$I$7:$I$100,"")+SUMIFS('22a'!$N$7:$N$100,'22a'!$H$7:$H$100,$A316,'22a'!$I$7:$I$100,"")+SUMIFS('22b'!$N$7:$N$100,'22b'!$H$7:$H$100,$A316,'22b'!$I$7:$I$100,"")+SUMIFS('23'!$N$7:$N$100,'23'!$H$7:$H$100,$A316,'23'!$I$7:$I$100,"")+SUMIFS('24'!$N$7:$N$100,'24'!$H$7:$H$100,$A316,'24'!$I$7:$I$100,"")+SUMIFS('24a'!$N$7:$N$100,'24a'!$H$7:$H$100,$A316,'24a'!$I$7:$I$100,"")+SUMIFS('24b'!$N$7:$N$100,'24b'!$H$7:$H$100,$A316,'24b'!$I$7:$I$100,"")+SUMIFS('24c'!$N$7:$N$100,'24c'!$H$7:$H$100,$A316,'24c'!$I$7:$I$100,"")+SUMIFS('24d'!$N$7:$N$100,'24d'!$H$7:$H$100,$A316,'24d'!$I$7:$I$100,"")+SUMIFS('24e'!$N$7:$N$100,'24e'!$H$7:$H$100,$A316,'24e'!$I$7:$I$100,"")+SUMIFS('24f'!$N$7:$N$100,'24f'!$H$7:$H$100,$A316,'24f'!$I$7:$I$100,"")+SUMIFS('24g'!$N$7:$N$100,'24g'!$H$7:$H$100,$A316,'24g'!$I$7:$I$100,"")+SUMIFS('24h'!$N$7:$N$100,'24h'!$H$7:$H$100,$A316,'24h'!$I$7:$I$100,"")+SUMIFS('24i'!$N$7:$N$100,'24i'!$H$7:$H$100,$A316,'24i'!$I$7:$I$100,"")+SUMIFS('25'!$N$7:$N$100,'25'!$H$7:$H$100,$A316,'25'!$I$7:$I$100,"")+SUMIFS('26'!$N$7:$N$100,'26'!$H$7:$H$100,$A316,'26'!$I$7:$I$100,"")+SUMIFS('26a'!$N$7:$N$100,'26a'!$H$7:$H$100,$A316,'26a'!$I$7:$I$100,"")+SUMIFS('27'!$N$7:$N$100,'27'!$H$7:$H$100,$A316,'27'!$I$7:$I$100,"")+SUMIFS('27a'!$N$7:$N$100,'27a'!$H$7:$H$100,$A316,'27a'!$I$7:$I$100,"")+SUMIFS('28'!$N$7:$N$100,'28'!$H$7:$H$100,$A316,'28'!$I$7:$I$100,"")+SUMIFS('29'!$N$7:$N$100,'29'!$H$7:$H$100,$A316,'29'!$I$7:$I$100,"")</f>
        <v>0</v>
      </c>
      <c r="F316" s="259">
        <f t="shared" si="70"/>
        <v>0</v>
      </c>
      <c r="G316" s="257">
        <f>SUMIFS('12'!$J$7:$J$100,'12'!$H$7:$H$100,$A316,'12'!$I$7:$I$100,1)+SUMIFS('13'!$J$7:$J$100,'13'!$H$7:$H$100,$A316,'13'!$I$7:$I$100,1)+SUMIFS('14'!$J$7:$J$100,'14'!$H$7:$H$100,$A316,'14'!$I$7:$I$100,1)+SUMIFS('15'!$J$7:$J$100,'15'!$H$7:$H$100,$A316,'15'!$I$7:$I$100,1)+SUMIFS('15a'!$J$7:$J$100,'15a'!$H$7:$H$100,$A316,'15a'!$I$7:$I$100,1)+SUMIFS('15b'!$J$7:$J$100,'15b'!$H$7:$H$100,$A316,'15b'!$I$7:$I$100,1)+SUMIFS('15c'!$J$7:$J$100,'15c'!$H$7:$H$100,$A316,'15c'!$I$7:$I$100,1)+SUMIFS('15d'!$J$7:$J$100,'15d'!$H$7:$H$100,$A316,'15d'!$I$7:$I$100,1)+SUMIFS('15e'!$J$7:$J$100,'15e'!$H$7:$H$100,$A316,'15e'!$I$7:$I$100,1)+SUMIFS('15f'!$J$7:$J$100,'15f'!$H$7:$H$100,$A316,'15f'!$I$7:$I$100,1)+SUMIFS('15g'!$J$7:$J$100,'15g'!$H$7:$H$100,$A316,'15g'!$I$7:$I$100,1)+SUMIFS('15h'!$J$7:$J$100,'15h'!$H$7:$H$100,$A316,'15h'!$I$7:$I$100,1)+SUMIFS('15i'!$J$7:$J$100,'15i'!$H$7:$H$100,$A316,'15i'!$I$7:$I$100,1)+SUMIFS('15j'!$J$7:$J$100,'15j'!$H$7:$H$100,$A316,'15j'!$I$7:$I$100,1)+SUMIFS('15k'!$J$7:$J$100,'15k'!$H$7:$H$100,$A316,'15k'!$I$7:$I$100,1)+SUMIFS('15l'!$J$7:$J$100,'15l'!$H$7:$H$100,$A316,'15l'!$I$7:$I$100,1)+SUMIFS('15m'!$J$7:$J$100,'15m'!$H$7:$H$100,$A316,'15m'!$I$7:$I$100,1)+SUMIFS('15n'!$J$7:$J$100,'15n'!$H$7:$H$100,$A316,'15n'!$I$7:$I$100,1)+SUMIFS('16'!$J$7:$J$100,'16'!$H$7:$H$100,$A316,'16'!$I$7:$I$100,1)+SUMIFS('16a'!$J$7:$J$100,'16a'!$H$7:$H$100,$A316,'16a'!$I$7:$I$100,1)+SUMIFS('17'!$J$7:$J$100,'17'!$H$7:$H$100,$A316,'17'!$I$7:$I$100,1)+SUMIFS('17a'!$J$7:$J$100,'17a'!$H$7:$H$100,$A316,'17a'!$I$7:$I$100,1)+SUMIFS('18'!$J$7:$J$100,'18'!$H$7:$H$100,$A316,'18'!$I$7:$I$100,1)+SUMIFS('18a'!$J$7:$J$100,'18a'!$H$7:$H$100,$A316,'18a'!$I$7:$I$100,1)
+SUMIFS('19'!$J$7:$J$100,'19'!$H$7:$H$100,$A316,'19'!$I$7:$I$100,1)+SUMIFS('20'!$J$7:$J$100,'20'!$H$7:$H$100,$A316,'20'!$I$7:$I$100,1)+SUMIFS('20a'!$J$7:$J$100,'20a'!$H$7:$H$100,$A316,'20a'!$I$7:$I$100,1)+SUMIFS('21'!$J$7:$J$100,'21'!$H$7:$H$100,$A316,'21'!$I$7:$I$100,1)+SUMIFS('22'!$J$7:$J$100,'22'!$H$7:$H$100,$A316,'22'!$I$7:$I$100,1)+SUMIFS('22a'!$J$7:$J$100,'22a'!$H$7:$H$100,$A316,'22a'!$I$7:$I$100,1)+SUMIFS('22b'!$J$7:$J$100,'22b'!$H$7:$H$100,$A316,'22b'!$I$7:$I$100,1)+SUMIFS('23'!$J$7:$J$100,'23'!$H$7:$H$100,$A316,'23'!$I$7:$I$100,1)+SUMIFS('24'!$J$7:$J$100,'24'!$H$7:$H$100,$A316,'24'!$I$7:$I$100,1)+SUMIFS('24a'!$J$7:$J$100,'24a'!$H$7:$H$100,$A316,'24a'!$I$7:$I$100,1)+SUMIFS('24b'!$J$7:$J$100,'24b'!$H$7:$H$100,$A316,'24b'!$I$7:$I$100,1)+SUMIFS('24c'!$J$7:$J$100,'24c'!$H$7:$H$100,$A316,'24c'!$I$7:$I$100,1)+SUMIFS('24d'!$J$7:$J$100,'24d'!$H$7:$H$100,$A316,'24d'!$I$7:$I$100,1)+SUMIFS('24e'!$J$7:$J$100,'24e'!$H$7:$H$100,$A316,'24e'!$I$7:$I$100,1)+SUMIFS('24f'!$J$7:$J$100,'24f'!$H$7:$H$100,$A316,'24f'!$I$7:$I$100,1)+SUMIFS('24g'!$J$7:$J$100,'24g'!$H$7:$H$100,$A316,'24g'!$I$7:$I$100,1)+SUMIFS('24h'!$J$7:$J$100,'24h'!$H$7:$H$100,$A316,'24h'!$I$7:$I$100,1)+SUMIFS('24i'!$J$7:$J$100,'24i'!$H$7:$H$100,$A316,'24i'!$I$7:$I$100,1)+SUMIFS('25'!$J$7:$J$100,'25'!$H$7:$H$100,$A316,'25'!$I$7:$I$100,1)+SUMIFS('26'!$J$7:$J$100,'26'!$H$7:$H$100,$A316,'26'!$I$7:$I$100,1)+SUMIFS('26a'!$J$7:$J$100,'26a'!$H$7:$H$100,$A316,'26a'!$I$7:$I$100,1)+SUMIFS('27'!$J$7:$J$100,'27'!$H$7:$H$100,$A316,'27'!$I$7:$I$100,1)+SUMIFS('27a'!$J$7:$J$100,'27a'!$H$7:$H$100,$A316,'27a'!$I$7:$I$100,1)+SUMIFS('28'!$J$7:$J$100,'28'!$H$7:$H$100,$A316,'28'!$I$7:$I$100,1)+SUMIFS('29'!$J$7:$J$100,'29'!$H$7:$H$100,$A316,'29'!$I$7:$I$100,1)</f>
        <v>0</v>
      </c>
      <c r="H316" s="258">
        <f>SUMIFS('12'!$J$7:$J$100,'12'!$H$7:$H$100,$A316,'12'!$I$7:$I$100,2)+SUMIFS('13'!$J$7:$J$100,'13'!$H$7:$H$100,$A316,'13'!$I$7:$I$100,2)+SUMIFS('14'!$J$7:$J$100,'14'!$H$7:$H$100,$A316,'14'!$I$7:$I$100,2)+SUMIFS('15'!$J$7:$J$100,'15'!$H$7:$H$100,$A316,'15'!$I$7:$I$100,2)+SUMIFS('15a'!$J$7:$J$100,'15a'!$H$7:$H$100,$A316,'15a'!$I$7:$I$100,2)+SUMIFS('15b'!$J$7:$J$100,'15b'!$H$7:$H$100,$A316,'15b'!$I$7:$I$100,2)+SUMIFS('15c'!$J$7:$J$100,'15c'!$H$7:$H$100,$A316,'15c'!$I$7:$I$100,2)+SUMIFS('15d'!$J$7:$J$100,'15d'!$H$7:$H$100,$A316,'15d'!$I$7:$I$100,2)+SUMIFS('15e'!$J$7:$J$100,'15e'!$H$7:$H$100,$A316,'15e'!$I$7:$I$100,2)+SUMIFS('15f'!$J$7:$J$100,'15f'!$H$7:$H$100,$A316,'15f'!$I$7:$I$100,2)+SUMIFS('15g'!$J$7:$J$100,'15g'!$H$7:$H$100,$A316,'15g'!$I$7:$I$100,2)+SUMIFS('15h'!$J$7:$J$100,'15h'!$H$7:$H$100,$A316,'15h'!$I$7:$I$100,2)+SUMIFS('15i'!$J$7:$J$100,'15i'!$H$7:$H$100,$A316,'15i'!$I$7:$I$100,2)+SUMIFS('15j'!$J$7:$J$100,'15j'!$H$7:$H$100,$A316,'15j'!$I$7:$I$100,2)+SUMIFS('15k'!$J$7:$J$100,'15k'!$H$7:$H$100,$A316,'15k'!$I$7:$I$100,2)+SUMIFS('15l'!$J$7:$J$100,'15l'!$H$7:$H$100,$A316,'15l'!$I$7:$I$100,2)+SUMIFS('15m'!$J$7:$J$100,'15m'!$H$7:$H$100,$A316,'15m'!$I$7:$I$100,2)+SUMIFS('15n'!$J$7:$J$100,'15n'!$H$7:$H$100,$A316,'15n'!$I$7:$I$100,2)+SUMIFS('16'!$J$7:$J$100,'16'!$H$7:$H$100,$A316,'16'!$I$7:$I$100,2)+SUMIFS('16a'!$J$7:$J$100,'16a'!$H$7:$H$100,$A316,'16a'!$I$7:$I$100,2)+SUMIFS('17'!$J$7:$J$100,'17'!$H$7:$H$100,$A316,'17'!$I$7:$I$100,2)+SUMIFS('17a'!$J$7:$J$100,'17a'!$H$7:$H$100,$A316,'17a'!$I$7:$I$100,2)+SUMIFS('18'!$J$7:$J$100,'18'!$H$7:$H$100,$A316,'18'!$I$7:$I$100,2)+SUMIFS('18a'!$J$7:$J$100,'18a'!$H$7:$H$100,$A316,'18a'!$I$7:$I$100,2)
+SUMIFS('19'!$J$7:$J$100,'19'!$H$7:$H$100,$A316,'19'!$I$7:$I$100,2)+SUMIFS('20'!$J$7:$J$100,'20'!$H$7:$H$100,$A316,'20'!$I$7:$I$100,2)+SUMIFS('20a'!$J$7:$J$100,'20a'!$H$7:$H$100,$A316,'20a'!$I$7:$I$100,2)+SUMIFS('21'!$J$7:$J$100,'21'!$H$7:$H$100,$A316,'21'!$I$7:$I$100,2)+SUMIFS('22'!$J$7:$J$100,'22'!$H$7:$H$100,$A316,'22'!$I$7:$I$100,2)+SUMIFS('22a'!$J$7:$J$100,'22a'!$H$7:$H$100,$A316,'22a'!$I$7:$I$100,2)+SUMIFS('22b'!$J$7:$J$100,'22b'!$H$7:$H$100,$A316,'22b'!$I$7:$I$100,2)+SUMIFS('23'!$J$7:$J$100,'23'!$H$7:$H$100,$A316,'23'!$I$7:$I$100,2)+SUMIFS('24'!$J$7:$J$100,'24'!$H$7:$H$100,$A316,'24'!$I$7:$I$100,2)+SUMIFS('24a'!$J$7:$J$100,'24a'!$H$7:$H$100,$A316,'24a'!$I$7:$I$100,2)+SUMIFS('24b'!$J$7:$J$100,'24b'!$H$7:$H$100,$A316,'24b'!$I$7:$I$100,2)+SUMIFS('24c'!$J$7:$J$100,'24c'!$H$7:$H$100,$A316,'24c'!$I$7:$I$100,2)+SUMIFS('24d'!$J$7:$J$100,'24d'!$H$7:$H$100,$A316,'24d'!$I$7:$I$100,2)+SUMIFS('24e'!$J$7:$J$100,'24e'!$H$7:$H$100,$A316,'24e'!$I$7:$I$100,2)+SUMIFS('24f'!$J$7:$J$100,'24f'!$H$7:$H$100,$A316,'24f'!$I$7:$I$100,2)+SUMIFS('24g'!$J$7:$J$100,'24g'!$H$7:$H$100,$A316,'24g'!$I$7:$I$100,2)+SUMIFS('24h'!$J$7:$J$100,'24h'!$H$7:$H$100,$A316,'24h'!$I$7:$I$100,2)+SUMIFS('24i'!$J$7:$J$100,'24i'!$H$7:$H$100,$A316,'24i'!$I$7:$I$100,2)+SUMIFS('25'!$J$7:$J$100,'25'!$H$7:$H$100,$A316,'25'!$I$7:$I$100,2)+SUMIFS('26'!$J$7:$J$100,'26'!$H$7:$H$100,$A316,'26'!$I$7:$I$100,2)+SUMIFS('26a'!$J$7:$J$100,'26a'!$H$7:$H$100,$A316,'26a'!$I$7:$I$100,2)+SUMIFS('27'!$J$7:$J$100,'27'!$H$7:$H$100,$A316,'27'!$I$7:$I$100,2)+SUMIFS('27a'!$J$7:$J$100,'27a'!$H$7:$H$100,$A316,'27a'!$I$7:$I$100,2)+SUMIFS('28'!$J$7:$J$100,'28'!$H$7:$H$100,$A316,'28'!$I$7:$I$100,2)+SUMIFS('29'!$J$7:$J$100,'29'!$H$7:$H$100,$A316,'29'!$I$7:$I$100,2)</f>
        <v>70000</v>
      </c>
      <c r="I316" s="258">
        <f>SUMIFS('12'!$J$7:$J$100,'12'!$H$7:$H$100,$A316,'12'!$I$7:$I$100,"")+SUMIFS('13'!$J$7:$J$100,'13'!$H$7:$H$100,$A316,'13'!$I$7:$I$100,"")+SUMIFS('14'!$J$7:$J$100,'14'!$H$7:$H$100,$A316,'14'!$I$7:$I$100,"")+SUMIFS('15'!$J$7:$J$100,'15'!$H$7:$H$100,$A316,'15'!$I$7:$I$100,"")+SUMIFS('15a'!$J$7:$J$100,'15a'!$H$7:$H$100,$A316,'15a'!$I$7:$I$100,"")+SUMIFS('15b'!$J$7:$J$100,'15b'!$H$7:$H$100,$A316,'15b'!$I$7:$I$100,"")+SUMIFS('15c'!$J$7:$J$100,'15c'!$H$7:$H$100,$A316,'15c'!$I$7:$I$100,"")+SUMIFS('15d'!$J$7:$J$100,'15d'!$H$7:$H$100,$A316,'15d'!$I$7:$I$100,"")+SUMIFS('15e'!$J$7:$J$100,'15e'!$H$7:$H$100,$A316,'15e'!$I$7:$I$100,"")+SUMIFS('15f'!$J$7:$J$100,'15f'!$H$7:$H$100,$A316,'15f'!$I$7:$I$100,"")+SUMIFS('15g'!$J$7:$J$100,'15g'!$H$7:$H$100,$A316,'15g'!$I$7:$I$100,"")+SUMIFS('15h'!$J$7:$J$100,'15h'!$H$7:$H$100,$A316,'15h'!$I$7:$I$100,"")+SUMIFS('15i'!$J$7:$J$100,'15i'!$H$7:$H$100,$A316,'15i'!$I$7:$I$100,"")+SUMIFS('15j'!$J$7:$J$100,'15j'!$H$7:$H$100,$A316,'15j'!$I$7:$I$100,"")+SUMIFS('15k'!$J$7:$J$100,'15k'!$H$7:$H$100,$A316,'15k'!$I$7:$I$100,"")+SUMIFS('15l'!$J$7:$J$100,'15l'!$H$7:$H$100,$A316,'15l'!$I$7:$I$100,"")+SUMIFS('15m'!$J$7:$J$100,'15m'!$H$7:$H$100,$A316,'15m'!$I$7:$I$100,"")+SUMIFS('15n'!$J$7:$J$100,'15n'!$H$7:$H$100,$A316,'15n'!$I$7:$I$100,"")+SUMIFS('16'!$J$7:$J$100,'16'!$H$7:$H$100,$A316,'16'!$I$7:$I$100,"")+SUMIFS('16a'!$J$7:$J$100,'16a'!$H$7:$H$100,$A316,'16a'!$I$7:$I$100,"")+SUMIFS('17'!$J$7:$J$100,'17'!$H$7:$H$100,$A316,'17'!$I$7:$I$100,"")+SUMIFS('17a'!$J$7:$J$100,'17a'!$H$7:$H$100,$A316,'17a'!$I$7:$I$100,"")+SUMIFS('18'!$J$7:$J$100,'18'!$H$7:$H$100,$A316,'18'!$I$7:$I$100,"")+SUMIFS('18a'!$J$7:$J$100,'18a'!$H$7:$H$100,$A316,'18a'!$I$7:$I$100,"")
+SUMIFS('19'!$J$7:$J$100,'19'!$H$7:$H$100,$A316,'19'!$I$7:$I$100,"")+SUMIFS('20'!$J$7:$J$100,'20'!$H$7:$H$100,$A316,'20'!$I$7:$I$100,"")+SUMIFS('20a'!$J$7:$J$100,'20a'!$H$7:$H$100,$A316,'20a'!$I$7:$I$100,"")+SUMIFS('21'!$J$7:$J$100,'21'!$H$7:$H$100,$A316,'21'!$I$7:$I$100,"")+SUMIFS('22'!$J$7:$J$100,'22'!$H$7:$H$100,$A316,'22'!$I$7:$I$100,"")+SUMIFS('22a'!$J$7:$J$100,'22a'!$H$7:$H$100,$A316,'22a'!$I$7:$I$100,"")+SUMIFS('22b'!$J$7:$J$100,'22b'!$H$7:$H$100,$A316,'22b'!$I$7:$I$100,"")+SUMIFS('23'!$J$7:$J$100,'23'!$H$7:$H$100,$A316,'23'!$I$7:$I$100,"")+SUMIFS('24'!$J$7:$J$100,'24'!$H$7:$H$100,$A316,'24'!$I$7:$I$100,"")+SUMIFS('24a'!$J$7:$J$100,'24a'!$H$7:$H$100,$A316,'24a'!$I$7:$I$100,"")+SUMIFS('24b'!$J$7:$J$100,'24b'!$H$7:$H$100,$A316,'24b'!$I$7:$I$100,"")+SUMIFS('24c'!$J$7:$J$100,'24c'!$H$7:$H$100,$A316,'24c'!$I$7:$I$100,"")+SUMIFS('24d'!$J$7:$J$100,'24d'!$H$7:$H$100,$A316,'24d'!$I$7:$I$100,"")+SUMIFS('24e'!$J$7:$J$100,'24e'!$H$7:$H$100,$A316,'24e'!$I$7:$I$100,"")+SUMIFS('24f'!$J$7:$J$100,'24f'!$H$7:$H$100,$A316,'24f'!$I$7:$I$100,"")+SUMIFS('24g'!$J$7:$J$100,'24g'!$H$7:$H$100,$A316,'24g'!$I$7:$I$100,"")+SUMIFS('24h'!$J$7:$J$100,'24h'!$H$7:$H$100,$A316,'24h'!$I$7:$I$100,"")+SUMIFS('24i'!$J$7:$J$100,'24i'!$H$7:$H$100,$A316,'24i'!$I$7:$I$100,"")+SUMIFS('25'!$J$7:$J$100,'25'!$H$7:$H$100,$A316,'25'!$I$7:$I$100,"")+SUMIFS('26'!$J$7:$J$100,'26'!$H$7:$H$100,$A316,'26'!$I$7:$I$100,"")+SUMIFS('26a'!$J$7:$J$100,'26a'!$H$7:$H$100,$A316,'26a'!$I$7:$I$100,"")+SUMIFS('27'!$J$7:$J$100,'27'!$H$7:$H$100,$A316,'27'!$I$7:$I$100,"")+SUMIFS('27a'!$J$7:$J$100,'27a'!$H$7:$H$100,$A316,'27a'!$I$7:$I$100,"")+SUMIFS('28'!$J$7:$J$100,'28'!$H$7:$H$100,$A316,'28'!$I$7:$I$100,"")+SUMIFS('29'!$J$7:$J$100,'29'!$H$7:$H$100,$A316,'29'!$I$7:$I$100,"")</f>
        <v>0</v>
      </c>
      <c r="J316" s="259">
        <f t="shared" si="71"/>
        <v>70000</v>
      </c>
      <c r="S316" s="247">
        <f t="shared" si="69"/>
        <v>140000</v>
      </c>
    </row>
    <row r="317" ht="12.75" customHeight="1">
      <c r="A317" s="1" t="s">
        <v>2614</v>
      </c>
      <c r="B317" s="1" t="s">
        <v>4628</v>
      </c>
      <c r="C317" s="257">
        <f>SUMIFS('12'!$N$7:$N$100,'12'!$H$7:$H$100,$A317,'12'!$I$7:$I$100,1)+SUMIFS('13'!$N$7:$N$100,'13'!$H$7:$H$100,$A317,'13'!$I$7:$I$100,1)+SUMIFS('14'!$N$7:$N$100,'14'!$H$7:$H$100,$A317,'14'!$I$7:$I$100,1)+SUMIFS('15'!$N$7:$N$100,'15'!$H$7:$H$100,$A317,'15'!$I$7:$I$100,1)+SUMIFS('15a'!$N$7:$N$100,'15a'!$H$7:$H$100,$A317,'15a'!$I$7:$I$100,1)+SUMIFS('15b'!$N$7:$N$100,'15b'!$H$7:$H$100,$A317,'15b'!$I$7:$I$100,1)+SUMIFS('15c'!$N$7:$N$100,'15c'!$H$7:$H$100,$A317,'15c'!$I$7:$I$100,1)+SUMIFS('15d'!$N$7:$N$100,'15d'!$H$7:$H$100,$A317,'15d'!$I$7:$I$100,1)+SUMIFS('15e'!$N$7:$N$100,'15e'!$H$7:$H$100,$A317,'15e'!$I$7:$I$100,1)+SUMIFS('15f'!$N$7:$N$100,'15f'!$H$7:$H$100,$A317,'15f'!$I$7:$I$100,1)+SUMIFS('15g'!$N$7:$N$100,'15g'!$H$7:$H$100,$A317,'15g'!$I$7:$I$100,1)+SUMIFS('15h'!$N$7:$N$100,'15h'!$H$7:$H$100,$A317,'15h'!$I$7:$I$100,1)+SUMIFS('15i'!$N$7:$N$100,'15i'!$H$7:$H$100,$A317,'15i'!$I$7:$I$100,1)+SUMIFS('15j'!$N$7:$N$100,'15j'!$H$7:$H$100,$A317,'15j'!$I$7:$I$100,1)+SUMIFS('15k'!$N$7:$N$100,'15k'!$H$7:$H$100,$A317,'15k'!$I$7:$I$100,1)+SUMIFS('15l'!$N$7:$N$100,'15l'!$H$7:$H$100,$A317,'15l'!$I$7:$I$100,1)+SUMIFS('15m'!$N$7:$N$100,'15m'!$H$7:$H$100,$A317,'15m'!$I$7:$I$100,1)+SUMIFS('15n'!$N$7:$N$100,'15n'!$H$7:$H$100,$A317,'15n'!$I$7:$I$100,1)+SUMIFS('16'!$N$7:$N$100,'16'!$H$7:$H$100,$A317,'16'!$I$7:$I$100,1)+SUMIFS('16a'!$N$7:$N$100,'16a'!$H$7:$H$100,$A317,'16a'!$I$7:$I$100,1)+SUMIFS('17'!$N$7:$N$100,'17'!$H$7:$H$100,$A317,'17'!$I$7:$I$100,1)+SUMIFS('17a'!$N$7:$N$100,'17a'!$H$7:$H$100,$A317,'17a'!$I$7:$I$100,1)+SUMIFS('18'!$N$7:$N$100,'18'!$H$7:$H$100,$A317,'18'!$I$7:$I$100,1)+SUMIFS('18a'!$N$7:$N$100,'18a'!$H$7:$H$100,$A317,'18a'!$I$7:$I$100,1)
+SUMIFS('19'!$N$7:$N$100,'19'!$H$7:$H$100,$A317,'19'!$I$7:$I$100,1)+SUMIFS('20'!$N$7:$N$100,'20'!$H$7:$H$100,$A317,'20'!$I$7:$I$100,1)+SUMIFS('20a'!$N$7:$N$100,'20a'!$H$7:$H$100,$A317,'20a'!$I$7:$I$100,1)+SUMIFS('21'!$N$7:$N$100,'21'!$H$7:$H$100,$A317,'21'!$I$7:$I$100,1)+SUMIFS('22'!$N$7:$N$100,'22'!$H$7:$H$100,$A317,'22'!$I$7:$I$100,1)+SUMIFS('22a'!$N$7:$N$100,'22a'!$H$7:$H$100,$A317,'22a'!$I$7:$I$100,1)+SUMIFS('22b'!$N$7:$N$100,'22b'!$H$7:$H$100,$A317,'22b'!$I$7:$I$100,1)+SUMIFS('23'!$N$7:$N$100,'23'!$H$7:$H$100,$A317,'23'!$I$7:$I$100,1)+SUMIFS('24'!$N$7:$N$100,'24'!$H$7:$H$100,$A317,'24'!$I$7:$I$100,1)+SUMIFS('24a'!$N$7:$N$100,'24a'!$H$7:$H$100,$A317,'24a'!$I$7:$I$100,1)+SUMIFS('24b'!$N$7:$N$100,'24b'!$H$7:$H$100,$A317,'24b'!$I$7:$I$100,1)+SUMIFS('24c'!$N$7:$N$100,'24c'!$H$7:$H$100,$A317,'24c'!$I$7:$I$100,1)+SUMIFS('24d'!$N$7:$N$100,'24d'!$H$7:$H$100,$A317,'24d'!$I$7:$I$100,1)+SUMIFS('24e'!$N$7:$N$100,'24e'!$H$7:$H$100,$A317,'24e'!$I$7:$I$100,1)+SUMIFS('24f'!$N$7:$N$100,'24f'!$H$7:$H$100,$A317,'24f'!$I$7:$I$100,1)+SUMIFS('24g'!$N$7:$N$100,'24g'!$H$7:$H$100,$A317,'24g'!$I$7:$I$100,1)+SUMIFS('24h'!$N$7:$N$100,'24h'!$H$7:$H$100,$A317,'24h'!$I$7:$I$100,1)+SUMIFS('24i'!$N$7:$N$100,'24i'!$H$7:$H$100,$A317,'24i'!$I$7:$I$100,1)+SUMIFS('25'!$N$7:$N$100,'25'!$H$7:$H$100,$A317,'25'!$I$7:$I$100,1)+SUMIFS('26'!$N$7:$N$100,'26'!$H$7:$H$100,$A317,'26'!$I$7:$I$100,1)+SUMIFS('26a'!$N$7:$N$100,'26a'!$H$7:$H$100,$A317,'26a'!$I$7:$I$100,1)+SUMIFS('27'!$N$7:$N$100,'27'!$H$7:$H$100,$A317,'27'!$I$7:$I$100,1)+SUMIFS('27a'!$N$7:$N$100,'27a'!$H$7:$H$100,$A317,'27a'!$I$7:$I$100,1)+SUMIFS('28'!$N$7:$N$100,'28'!$H$7:$H$100,$A317,'28'!$I$7:$I$100,1)+SUMIFS('29'!$N$7:$N$100,'29'!$H$7:$H$100,$A317,'29'!$I$7:$I$100,1)</f>
        <v>0</v>
      </c>
      <c r="D317" s="258">
        <f>SUMIFS('12'!$N$7:$N$100,'12'!$H$7:$H$100,$A317,'12'!$I$7:$I$100,2)+SUMIFS('13'!$N$7:$N$100,'13'!$H$7:$H$100,$A317,'13'!$I$7:$I$100,2)+SUMIFS('14'!$N$7:$N$100,'14'!$H$7:$H$100,$A317,'14'!$I$7:$I$100,2)+SUMIFS('15'!$N$7:$N$100,'15'!$H$7:$H$100,$A317,'15'!$I$7:$I$100,2)+SUMIFS('15a'!$N$7:$N$100,'15a'!$H$7:$H$100,$A317,'15a'!$I$7:$I$100,2)+SUMIFS('15b'!$N$7:$N$100,'15b'!$H$7:$H$100,$A317,'15b'!$I$7:$I$100,2)+SUMIFS('15c'!$N$7:$N$100,'15c'!$H$7:$H$100,$A317,'15c'!$I$7:$I$100,2)+SUMIFS('15d'!$N$7:$N$100,'15d'!$H$7:$H$100,$A317,'15d'!$I$7:$I$100,2)+SUMIFS('15e'!$N$7:$N$100,'15e'!$H$7:$H$100,$A317,'15e'!$I$7:$I$100,2)+SUMIFS('15f'!$N$7:$N$100,'15f'!$H$7:$H$100,$A317,'15f'!$I$7:$I$100,2)+SUMIFS('15g'!$N$7:$N$100,'15g'!$H$7:$H$100,$A317,'15g'!$I$7:$I$100,2)+SUMIFS('15h'!$N$7:$N$100,'15h'!$H$7:$H$100,$A317,'15h'!$I$7:$I$100,2)+SUMIFS('15i'!$N$7:$N$100,'15i'!$H$7:$H$100,$A317,'15i'!$I$7:$I$100,2)+SUMIFS('15j'!$N$7:$N$100,'15j'!$H$7:$H$100,$A317,'15j'!$I$7:$I$100,2)+SUMIFS('15k'!$N$7:$N$100,'15k'!$H$7:$H$100,$A317,'15k'!$I$7:$I$100,2)+SUMIFS('15l'!$N$7:$N$100,'15l'!$H$7:$H$100,$A317,'15l'!$I$7:$I$100,2)+SUMIFS('15m'!$N$7:$N$100,'15m'!$H$7:$H$100,$A317,'15m'!$I$7:$I$100,2)+SUMIFS('15n'!$N$7:$N$100,'15n'!$H$7:$H$100,$A317,'15n'!$I$7:$I$100,2)+SUMIFS('16'!$N$7:$N$100,'16'!$H$7:$H$100,$A317,'16'!$I$7:$I$100,2)+SUMIFS('16a'!$N$7:$N$100,'16a'!$H$7:$H$100,$A317,'16a'!$I$7:$I$100,2)+SUMIFS('17'!$N$7:$N$100,'17'!$H$7:$H$100,$A317,'17'!$I$7:$I$100,2)+SUMIFS('17a'!$N$7:$N$100,'17a'!$H$7:$H$100,$A317,'17a'!$I$7:$I$100,2)+SUMIFS('18'!$N$7:$N$100,'18'!$H$7:$H$100,$A317,'18'!$I$7:$I$100,2)+SUMIFS('18a'!$N$7:$N$100,'18a'!$H$7:$H$100,$A317,'18a'!$I$7:$I$100,2)
+SUMIFS('19'!$N$7:$N$100,'19'!$H$7:$H$100,$A317,'19'!$I$7:$I$100,2)+SUMIFS('20'!$N$7:$N$100,'20'!$H$7:$H$100,$A317,'20'!$I$7:$I$100,2)+SUMIFS('20a'!$N$7:$N$100,'20a'!$H$7:$H$100,$A317,'20a'!$I$7:$I$100,2)+SUMIFS('21'!$N$7:$N$100,'21'!$H$7:$H$100,$A317,'21'!$I$7:$I$100,2)+SUMIFS('22'!$N$7:$N$100,'22'!$H$7:$H$100,$A317,'22'!$I$7:$I$100,2)+SUMIFS('22a'!$N$7:$N$100,'22a'!$H$7:$H$100,$A317,'22a'!$I$7:$I$100,2)+SUMIFS('22b'!$N$7:$N$100,'22b'!$H$7:$H$100,$A317,'22b'!$I$7:$I$100,2)+SUMIFS('23'!$N$7:$N$100,'23'!$H$7:$H$100,$A317,'23'!$I$7:$I$100,2)+SUMIFS('24'!$N$7:$N$100,'24'!$H$7:$H$100,$A317,'24'!$I$7:$I$100,2)+SUMIFS('24a'!$N$7:$N$100,'24a'!$H$7:$H$100,$A317,'24a'!$I$7:$I$100,2)+SUMIFS('24b'!$N$7:$N$100,'24b'!$H$7:$H$100,$A317,'24b'!$I$7:$I$100,2)+SUMIFS('24c'!$N$7:$N$100,'24c'!$H$7:$H$100,$A317,'24c'!$I$7:$I$100,2)+SUMIFS('24d'!$N$7:$N$100,'24d'!$H$7:$H$100,$A317,'24d'!$I$7:$I$100,2)+SUMIFS('24e'!$N$7:$N$100,'24e'!$H$7:$H$100,$A317,'24e'!$I$7:$I$100,2)+SUMIFS('24f'!$N$7:$N$100,'24f'!$H$7:$H$100,$A317,'24f'!$I$7:$I$100,2)+SUMIFS('24g'!$N$7:$N$100,'24g'!$H$7:$H$100,$A317,'24g'!$I$7:$I$100,2)+SUMIFS('24h'!$N$7:$N$100,'24h'!$H$7:$H$100,$A317,'24h'!$I$7:$I$100,2)+SUMIFS('24i'!$N$7:$N$100,'24i'!$H$7:$H$100,$A317,'24i'!$I$7:$I$100,2)+SUMIFS('25'!$N$7:$N$100,'25'!$H$7:$H$100,$A317,'25'!$I$7:$I$100,2)+SUMIFS('26'!$N$7:$N$100,'26'!$H$7:$H$100,$A317,'26'!$I$7:$I$100,2)+SUMIFS('26a'!$N$7:$N$100,'26a'!$H$7:$H$100,$A317,'26a'!$I$7:$I$100,2)+SUMIFS('27'!$N$7:$N$100,'27'!$H$7:$H$100,$A317,'27'!$I$7:$I$100,2)+SUMIFS('27a'!$N$7:$N$100,'27a'!$H$7:$H$100,$A317,'27a'!$I$7:$I$100,2)+SUMIFS('28'!$N$7:$N$100,'28'!$H$7:$H$100,$A317,'28'!$I$7:$I$100,2)+SUMIFS('29'!$N$7:$N$100,'29'!$H$7:$H$100,$A317,'29'!$I$7:$I$100,2)</f>
        <v>27271.44</v>
      </c>
      <c r="E317" s="258">
        <f>SUMIFS('12'!$N$7:$N$100,'12'!$H$7:$H$100,$A317,'12'!$I$7:$I$100,"")+SUMIFS('13'!$N$7:$N$100,'13'!$H$7:$H$100,$A317,'13'!$I$7:$I$100,"")+SUMIFS('14'!$N$7:$N$100,'14'!$H$7:$H$100,$A317,'14'!$I$7:$I$100,"")+SUMIFS('15'!$N$7:$N$100,'15'!$H$7:$H$100,$A317,'15'!$I$7:$I$100,"")+SUMIFS('15a'!$N$7:$N$100,'15a'!$H$7:$H$100,$A317,'15a'!$I$7:$I$100,"")+SUMIFS('15b'!$N$7:$N$100,'15b'!$H$7:$H$100,$A317,'15b'!$I$7:$I$100,"")+SUMIFS('15c'!$N$7:$N$100,'15c'!$H$7:$H$100,$A317,'15c'!$I$7:$I$100,"")+SUMIFS('15d'!$N$7:$N$100,'15d'!$H$7:$H$100,$A317,'15d'!$I$7:$I$100,"")+SUMIFS('15e'!$N$7:$N$100,'15e'!$H$7:$H$100,$A317,'15e'!$I$7:$I$100,"")+SUMIFS('15f'!$N$7:$N$100,'15f'!$H$7:$H$100,$A317,'15f'!$I$7:$I$100,"")+SUMIFS('15g'!$N$7:$N$100,'15g'!$H$7:$H$100,$A317,'15g'!$I$7:$I$100,"")+SUMIFS('15h'!$N$7:$N$100,'15h'!$H$7:$H$100,$A317,'15h'!$I$7:$I$100,"")+SUMIFS('15i'!$N$7:$N$100,'15i'!$H$7:$H$100,$A317,'15i'!$I$7:$I$100,"")+SUMIFS('15j'!$N$7:$N$100,'15j'!$H$7:$H$100,$A317,'15j'!$I$7:$I$100,"")+SUMIFS('15k'!$N$7:$N$100,'15k'!$H$7:$H$100,$A317,'15k'!$I$7:$I$100,"")+SUMIFS('15l'!$N$7:$N$100,'15l'!$H$7:$H$100,$A317,'15l'!$I$7:$I$100,"")+SUMIFS('15m'!$N$7:$N$100,'15m'!$H$7:$H$100,$A317,'15m'!$I$7:$I$100,"")+SUMIFS('15n'!$N$7:$N$100,'15n'!$H$7:$H$100,$A317,'15n'!$I$7:$I$100,"")+SUMIFS('16'!$N$7:$N$100,'16'!$H$7:$H$100,$A317,'16'!$I$7:$I$100,"")+SUMIFS('16a'!$N$7:$N$100,'16a'!$H$7:$H$100,$A317,'16a'!$I$7:$I$100,"")+SUMIFS('17'!$N$7:$N$100,'17'!$H$7:$H$100,$A317,'17'!$I$7:$I$100,"")+SUMIFS('17a'!$N$7:$N$100,'17a'!$H$7:$H$100,$A317,'17a'!$I$7:$I$100,"")+SUMIFS('18'!$N$7:$N$100,'18'!$H$7:$H$100,$A317,'18'!$I$7:$I$100,"")+SUMIFS('18a'!$N$7:$N$100,'18a'!$H$7:$H$100,$A317,'18a'!$I$7:$I$100,"")
+SUMIFS('19'!$N$7:$N$100,'19'!$H$7:$H$100,$A317,'19'!$I$7:$I$100,"")+SUMIFS('20'!$N$7:$N$100,'20'!$H$7:$H$100,$A317,'20'!$I$7:$I$100,"")+SUMIFS('20a'!$N$7:$N$100,'20a'!$H$7:$H$100,$A317,'20a'!$I$7:$I$100,"")+SUMIFS('21'!$N$7:$N$100,'21'!$H$7:$H$100,$A317,'21'!$I$7:$I$100,"")+SUMIFS('22'!$N$7:$N$100,'22'!$H$7:$H$100,$A317,'22'!$I$7:$I$100,"")+SUMIFS('22a'!$N$7:$N$100,'22a'!$H$7:$H$100,$A317,'22a'!$I$7:$I$100,"")+SUMIFS('22b'!$N$7:$N$100,'22b'!$H$7:$H$100,$A317,'22b'!$I$7:$I$100,"")+SUMIFS('23'!$N$7:$N$100,'23'!$H$7:$H$100,$A317,'23'!$I$7:$I$100,"")+SUMIFS('24'!$N$7:$N$100,'24'!$H$7:$H$100,$A317,'24'!$I$7:$I$100,"")+SUMIFS('24a'!$N$7:$N$100,'24a'!$H$7:$H$100,$A317,'24a'!$I$7:$I$100,"")+SUMIFS('24b'!$N$7:$N$100,'24b'!$H$7:$H$100,$A317,'24b'!$I$7:$I$100,"")+SUMIFS('24c'!$N$7:$N$100,'24c'!$H$7:$H$100,$A317,'24c'!$I$7:$I$100,"")+SUMIFS('24d'!$N$7:$N$100,'24d'!$H$7:$H$100,$A317,'24d'!$I$7:$I$100,"")+SUMIFS('24e'!$N$7:$N$100,'24e'!$H$7:$H$100,$A317,'24e'!$I$7:$I$100,"")+SUMIFS('24f'!$N$7:$N$100,'24f'!$H$7:$H$100,$A317,'24f'!$I$7:$I$100,"")+SUMIFS('24g'!$N$7:$N$100,'24g'!$H$7:$H$100,$A317,'24g'!$I$7:$I$100,"")+SUMIFS('24h'!$N$7:$N$100,'24h'!$H$7:$H$100,$A317,'24h'!$I$7:$I$100,"")+SUMIFS('24i'!$N$7:$N$100,'24i'!$H$7:$H$100,$A317,'24i'!$I$7:$I$100,"")+SUMIFS('25'!$N$7:$N$100,'25'!$H$7:$H$100,$A317,'25'!$I$7:$I$100,"")+SUMIFS('26'!$N$7:$N$100,'26'!$H$7:$H$100,$A317,'26'!$I$7:$I$100,"")+SUMIFS('26a'!$N$7:$N$100,'26a'!$H$7:$H$100,$A317,'26a'!$I$7:$I$100,"")+SUMIFS('27'!$N$7:$N$100,'27'!$H$7:$H$100,$A317,'27'!$I$7:$I$100,"")+SUMIFS('27a'!$N$7:$N$100,'27a'!$H$7:$H$100,$A317,'27a'!$I$7:$I$100,"")+SUMIFS('28'!$N$7:$N$100,'28'!$H$7:$H$100,$A317,'28'!$I$7:$I$100,"")+SUMIFS('29'!$N$7:$N$100,'29'!$H$7:$H$100,$A317,'29'!$I$7:$I$100,"")</f>
        <v>0</v>
      </c>
      <c r="F317" s="259">
        <f t="shared" si="70"/>
        <v>27271.44</v>
      </c>
      <c r="G317" s="257">
        <f>SUMIFS('12'!$J$7:$J$100,'12'!$H$7:$H$100,$A317,'12'!$I$7:$I$100,1)+SUMIFS('13'!$J$7:$J$100,'13'!$H$7:$H$100,$A317,'13'!$I$7:$I$100,1)+SUMIFS('14'!$J$7:$J$100,'14'!$H$7:$H$100,$A317,'14'!$I$7:$I$100,1)+SUMIFS('15'!$J$7:$J$100,'15'!$H$7:$H$100,$A317,'15'!$I$7:$I$100,1)+SUMIFS('15a'!$J$7:$J$100,'15a'!$H$7:$H$100,$A317,'15a'!$I$7:$I$100,1)+SUMIFS('15b'!$J$7:$J$100,'15b'!$H$7:$H$100,$A317,'15b'!$I$7:$I$100,1)+SUMIFS('15c'!$J$7:$J$100,'15c'!$H$7:$H$100,$A317,'15c'!$I$7:$I$100,1)+SUMIFS('15d'!$J$7:$J$100,'15d'!$H$7:$H$100,$A317,'15d'!$I$7:$I$100,1)+SUMIFS('15e'!$J$7:$J$100,'15e'!$H$7:$H$100,$A317,'15e'!$I$7:$I$100,1)+SUMIFS('15f'!$J$7:$J$100,'15f'!$H$7:$H$100,$A317,'15f'!$I$7:$I$100,1)+SUMIFS('15g'!$J$7:$J$100,'15g'!$H$7:$H$100,$A317,'15g'!$I$7:$I$100,1)+SUMIFS('15h'!$J$7:$J$100,'15h'!$H$7:$H$100,$A317,'15h'!$I$7:$I$100,1)+SUMIFS('15i'!$J$7:$J$100,'15i'!$H$7:$H$100,$A317,'15i'!$I$7:$I$100,1)+SUMIFS('15j'!$J$7:$J$100,'15j'!$H$7:$H$100,$A317,'15j'!$I$7:$I$100,1)+SUMIFS('15k'!$J$7:$J$100,'15k'!$H$7:$H$100,$A317,'15k'!$I$7:$I$100,1)+SUMIFS('15l'!$J$7:$J$100,'15l'!$H$7:$H$100,$A317,'15l'!$I$7:$I$100,1)+SUMIFS('15m'!$J$7:$J$100,'15m'!$H$7:$H$100,$A317,'15m'!$I$7:$I$100,1)+SUMIFS('15n'!$J$7:$J$100,'15n'!$H$7:$H$100,$A317,'15n'!$I$7:$I$100,1)+SUMIFS('16'!$J$7:$J$100,'16'!$H$7:$H$100,$A317,'16'!$I$7:$I$100,1)+SUMIFS('16a'!$J$7:$J$100,'16a'!$H$7:$H$100,$A317,'16a'!$I$7:$I$100,1)+SUMIFS('17'!$J$7:$J$100,'17'!$H$7:$H$100,$A317,'17'!$I$7:$I$100,1)+SUMIFS('17a'!$J$7:$J$100,'17a'!$H$7:$H$100,$A317,'17a'!$I$7:$I$100,1)+SUMIFS('18'!$J$7:$J$100,'18'!$H$7:$H$100,$A317,'18'!$I$7:$I$100,1)+SUMIFS('18a'!$J$7:$J$100,'18a'!$H$7:$H$100,$A317,'18a'!$I$7:$I$100,1)
+SUMIFS('19'!$J$7:$J$100,'19'!$H$7:$H$100,$A317,'19'!$I$7:$I$100,1)+SUMIFS('20'!$J$7:$J$100,'20'!$H$7:$H$100,$A317,'20'!$I$7:$I$100,1)+SUMIFS('20a'!$J$7:$J$100,'20a'!$H$7:$H$100,$A317,'20a'!$I$7:$I$100,1)+SUMIFS('21'!$J$7:$J$100,'21'!$H$7:$H$100,$A317,'21'!$I$7:$I$100,1)+SUMIFS('22'!$J$7:$J$100,'22'!$H$7:$H$100,$A317,'22'!$I$7:$I$100,1)+SUMIFS('22a'!$J$7:$J$100,'22a'!$H$7:$H$100,$A317,'22a'!$I$7:$I$100,1)+SUMIFS('22b'!$J$7:$J$100,'22b'!$H$7:$H$100,$A317,'22b'!$I$7:$I$100,1)+SUMIFS('23'!$J$7:$J$100,'23'!$H$7:$H$100,$A317,'23'!$I$7:$I$100,1)+SUMIFS('24'!$J$7:$J$100,'24'!$H$7:$H$100,$A317,'24'!$I$7:$I$100,1)+SUMIFS('24a'!$J$7:$J$100,'24a'!$H$7:$H$100,$A317,'24a'!$I$7:$I$100,1)+SUMIFS('24b'!$J$7:$J$100,'24b'!$H$7:$H$100,$A317,'24b'!$I$7:$I$100,1)+SUMIFS('24c'!$J$7:$J$100,'24c'!$H$7:$H$100,$A317,'24c'!$I$7:$I$100,1)+SUMIFS('24d'!$J$7:$J$100,'24d'!$H$7:$H$100,$A317,'24d'!$I$7:$I$100,1)+SUMIFS('24e'!$J$7:$J$100,'24e'!$H$7:$H$100,$A317,'24e'!$I$7:$I$100,1)+SUMIFS('24f'!$J$7:$J$100,'24f'!$H$7:$H$100,$A317,'24f'!$I$7:$I$100,1)+SUMIFS('24g'!$J$7:$J$100,'24g'!$H$7:$H$100,$A317,'24g'!$I$7:$I$100,1)+SUMIFS('24h'!$J$7:$J$100,'24h'!$H$7:$H$100,$A317,'24h'!$I$7:$I$100,1)+SUMIFS('24i'!$J$7:$J$100,'24i'!$H$7:$H$100,$A317,'24i'!$I$7:$I$100,1)+SUMIFS('25'!$J$7:$J$100,'25'!$H$7:$H$100,$A317,'25'!$I$7:$I$100,1)+SUMIFS('26'!$J$7:$J$100,'26'!$H$7:$H$100,$A317,'26'!$I$7:$I$100,1)+SUMIFS('26a'!$J$7:$J$100,'26a'!$H$7:$H$100,$A317,'26a'!$I$7:$I$100,1)+SUMIFS('27'!$J$7:$J$100,'27'!$H$7:$H$100,$A317,'27'!$I$7:$I$100,1)+SUMIFS('27a'!$J$7:$J$100,'27a'!$H$7:$H$100,$A317,'27a'!$I$7:$I$100,1)+SUMIFS('28'!$J$7:$J$100,'28'!$H$7:$H$100,$A317,'28'!$I$7:$I$100,1)+SUMIFS('29'!$J$7:$J$100,'29'!$H$7:$H$100,$A317,'29'!$I$7:$I$100,1)</f>
        <v>0</v>
      </c>
      <c r="H317" s="258">
        <f>SUMIFS('12'!$J$7:$J$100,'12'!$H$7:$H$100,$A317,'12'!$I$7:$I$100,2)+SUMIFS('13'!$J$7:$J$100,'13'!$H$7:$H$100,$A317,'13'!$I$7:$I$100,2)+SUMIFS('14'!$J$7:$J$100,'14'!$H$7:$H$100,$A317,'14'!$I$7:$I$100,2)+SUMIFS('15'!$J$7:$J$100,'15'!$H$7:$H$100,$A317,'15'!$I$7:$I$100,2)+SUMIFS('15a'!$J$7:$J$100,'15a'!$H$7:$H$100,$A317,'15a'!$I$7:$I$100,2)+SUMIFS('15b'!$J$7:$J$100,'15b'!$H$7:$H$100,$A317,'15b'!$I$7:$I$100,2)+SUMIFS('15c'!$J$7:$J$100,'15c'!$H$7:$H$100,$A317,'15c'!$I$7:$I$100,2)+SUMIFS('15d'!$J$7:$J$100,'15d'!$H$7:$H$100,$A317,'15d'!$I$7:$I$100,2)+SUMIFS('15e'!$J$7:$J$100,'15e'!$H$7:$H$100,$A317,'15e'!$I$7:$I$100,2)+SUMIFS('15f'!$J$7:$J$100,'15f'!$H$7:$H$100,$A317,'15f'!$I$7:$I$100,2)+SUMIFS('15g'!$J$7:$J$100,'15g'!$H$7:$H$100,$A317,'15g'!$I$7:$I$100,2)+SUMIFS('15h'!$J$7:$J$100,'15h'!$H$7:$H$100,$A317,'15h'!$I$7:$I$100,2)+SUMIFS('15i'!$J$7:$J$100,'15i'!$H$7:$H$100,$A317,'15i'!$I$7:$I$100,2)+SUMIFS('15j'!$J$7:$J$100,'15j'!$H$7:$H$100,$A317,'15j'!$I$7:$I$100,2)+SUMIFS('15k'!$J$7:$J$100,'15k'!$H$7:$H$100,$A317,'15k'!$I$7:$I$100,2)+SUMIFS('15l'!$J$7:$J$100,'15l'!$H$7:$H$100,$A317,'15l'!$I$7:$I$100,2)+SUMIFS('15m'!$J$7:$J$100,'15m'!$H$7:$H$100,$A317,'15m'!$I$7:$I$100,2)+SUMIFS('15n'!$J$7:$J$100,'15n'!$H$7:$H$100,$A317,'15n'!$I$7:$I$100,2)+SUMIFS('16'!$J$7:$J$100,'16'!$H$7:$H$100,$A317,'16'!$I$7:$I$100,2)+SUMIFS('16a'!$J$7:$J$100,'16a'!$H$7:$H$100,$A317,'16a'!$I$7:$I$100,2)+SUMIFS('17'!$J$7:$J$100,'17'!$H$7:$H$100,$A317,'17'!$I$7:$I$100,2)+SUMIFS('17a'!$J$7:$J$100,'17a'!$H$7:$H$100,$A317,'17a'!$I$7:$I$100,2)+SUMIFS('18'!$J$7:$J$100,'18'!$H$7:$H$100,$A317,'18'!$I$7:$I$100,2)+SUMIFS('18a'!$J$7:$J$100,'18a'!$H$7:$H$100,$A317,'18a'!$I$7:$I$100,2)
+SUMIFS('19'!$J$7:$J$100,'19'!$H$7:$H$100,$A317,'19'!$I$7:$I$100,2)+SUMIFS('20'!$J$7:$J$100,'20'!$H$7:$H$100,$A317,'20'!$I$7:$I$100,2)+SUMIFS('20a'!$J$7:$J$100,'20a'!$H$7:$H$100,$A317,'20a'!$I$7:$I$100,2)+SUMIFS('21'!$J$7:$J$100,'21'!$H$7:$H$100,$A317,'21'!$I$7:$I$100,2)+SUMIFS('22'!$J$7:$J$100,'22'!$H$7:$H$100,$A317,'22'!$I$7:$I$100,2)+SUMIFS('22a'!$J$7:$J$100,'22a'!$H$7:$H$100,$A317,'22a'!$I$7:$I$100,2)+SUMIFS('22b'!$J$7:$J$100,'22b'!$H$7:$H$100,$A317,'22b'!$I$7:$I$100,2)+SUMIFS('23'!$J$7:$J$100,'23'!$H$7:$H$100,$A317,'23'!$I$7:$I$100,2)+SUMIFS('24'!$J$7:$J$100,'24'!$H$7:$H$100,$A317,'24'!$I$7:$I$100,2)+SUMIFS('24a'!$J$7:$J$100,'24a'!$H$7:$H$100,$A317,'24a'!$I$7:$I$100,2)+SUMIFS('24b'!$J$7:$J$100,'24b'!$H$7:$H$100,$A317,'24b'!$I$7:$I$100,2)+SUMIFS('24c'!$J$7:$J$100,'24c'!$H$7:$H$100,$A317,'24c'!$I$7:$I$100,2)+SUMIFS('24d'!$J$7:$J$100,'24d'!$H$7:$H$100,$A317,'24d'!$I$7:$I$100,2)+SUMIFS('24e'!$J$7:$J$100,'24e'!$H$7:$H$100,$A317,'24e'!$I$7:$I$100,2)+SUMIFS('24f'!$J$7:$J$100,'24f'!$H$7:$H$100,$A317,'24f'!$I$7:$I$100,2)+SUMIFS('24g'!$J$7:$J$100,'24g'!$H$7:$H$100,$A317,'24g'!$I$7:$I$100,2)+SUMIFS('24h'!$J$7:$J$100,'24h'!$H$7:$H$100,$A317,'24h'!$I$7:$I$100,2)+SUMIFS('24i'!$J$7:$J$100,'24i'!$H$7:$H$100,$A317,'24i'!$I$7:$I$100,2)+SUMIFS('25'!$J$7:$J$100,'25'!$H$7:$H$100,$A317,'25'!$I$7:$I$100,2)+SUMIFS('26'!$J$7:$J$100,'26'!$H$7:$H$100,$A317,'26'!$I$7:$I$100,2)+SUMIFS('26a'!$J$7:$J$100,'26a'!$H$7:$H$100,$A317,'26a'!$I$7:$I$100,2)+SUMIFS('27'!$J$7:$J$100,'27'!$H$7:$H$100,$A317,'27'!$I$7:$I$100,2)+SUMIFS('27a'!$J$7:$J$100,'27a'!$H$7:$H$100,$A317,'27a'!$I$7:$I$100,2)+SUMIFS('28'!$J$7:$J$100,'28'!$H$7:$H$100,$A317,'28'!$I$7:$I$100,2)+SUMIFS('29'!$J$7:$J$100,'29'!$H$7:$H$100,$A317,'29'!$I$7:$I$100,2)</f>
        <v>30000</v>
      </c>
      <c r="I317" s="258">
        <f>SUMIFS('12'!$J$7:$J$100,'12'!$H$7:$H$100,$A317,'12'!$I$7:$I$100,"")+SUMIFS('13'!$J$7:$J$100,'13'!$H$7:$H$100,$A317,'13'!$I$7:$I$100,"")+SUMIFS('14'!$J$7:$J$100,'14'!$H$7:$H$100,$A317,'14'!$I$7:$I$100,"")+SUMIFS('15'!$J$7:$J$100,'15'!$H$7:$H$100,$A317,'15'!$I$7:$I$100,"")+SUMIFS('15a'!$J$7:$J$100,'15a'!$H$7:$H$100,$A317,'15a'!$I$7:$I$100,"")+SUMIFS('15b'!$J$7:$J$100,'15b'!$H$7:$H$100,$A317,'15b'!$I$7:$I$100,"")+SUMIFS('15c'!$J$7:$J$100,'15c'!$H$7:$H$100,$A317,'15c'!$I$7:$I$100,"")+SUMIFS('15d'!$J$7:$J$100,'15d'!$H$7:$H$100,$A317,'15d'!$I$7:$I$100,"")+SUMIFS('15e'!$J$7:$J$100,'15e'!$H$7:$H$100,$A317,'15e'!$I$7:$I$100,"")+SUMIFS('15f'!$J$7:$J$100,'15f'!$H$7:$H$100,$A317,'15f'!$I$7:$I$100,"")+SUMIFS('15g'!$J$7:$J$100,'15g'!$H$7:$H$100,$A317,'15g'!$I$7:$I$100,"")+SUMIFS('15h'!$J$7:$J$100,'15h'!$H$7:$H$100,$A317,'15h'!$I$7:$I$100,"")+SUMIFS('15i'!$J$7:$J$100,'15i'!$H$7:$H$100,$A317,'15i'!$I$7:$I$100,"")+SUMIFS('15j'!$J$7:$J$100,'15j'!$H$7:$H$100,$A317,'15j'!$I$7:$I$100,"")+SUMIFS('15k'!$J$7:$J$100,'15k'!$H$7:$H$100,$A317,'15k'!$I$7:$I$100,"")+SUMIFS('15l'!$J$7:$J$100,'15l'!$H$7:$H$100,$A317,'15l'!$I$7:$I$100,"")+SUMIFS('15m'!$J$7:$J$100,'15m'!$H$7:$H$100,$A317,'15m'!$I$7:$I$100,"")+SUMIFS('15n'!$J$7:$J$100,'15n'!$H$7:$H$100,$A317,'15n'!$I$7:$I$100,"")+SUMIFS('16'!$J$7:$J$100,'16'!$H$7:$H$100,$A317,'16'!$I$7:$I$100,"")+SUMIFS('16a'!$J$7:$J$100,'16a'!$H$7:$H$100,$A317,'16a'!$I$7:$I$100,"")+SUMIFS('17'!$J$7:$J$100,'17'!$H$7:$H$100,$A317,'17'!$I$7:$I$100,"")+SUMIFS('17a'!$J$7:$J$100,'17a'!$H$7:$H$100,$A317,'17a'!$I$7:$I$100,"")+SUMIFS('18'!$J$7:$J$100,'18'!$H$7:$H$100,$A317,'18'!$I$7:$I$100,"")+SUMIFS('18a'!$J$7:$J$100,'18a'!$H$7:$H$100,$A317,'18a'!$I$7:$I$100,"")
+SUMIFS('19'!$J$7:$J$100,'19'!$H$7:$H$100,$A317,'19'!$I$7:$I$100,"")+SUMIFS('20'!$J$7:$J$100,'20'!$H$7:$H$100,$A317,'20'!$I$7:$I$100,"")+SUMIFS('20a'!$J$7:$J$100,'20a'!$H$7:$H$100,$A317,'20a'!$I$7:$I$100,"")+SUMIFS('21'!$J$7:$J$100,'21'!$H$7:$H$100,$A317,'21'!$I$7:$I$100,"")+SUMIFS('22'!$J$7:$J$100,'22'!$H$7:$H$100,$A317,'22'!$I$7:$I$100,"")+SUMIFS('22a'!$J$7:$J$100,'22a'!$H$7:$H$100,$A317,'22a'!$I$7:$I$100,"")+SUMIFS('22b'!$J$7:$J$100,'22b'!$H$7:$H$100,$A317,'22b'!$I$7:$I$100,"")+SUMIFS('23'!$J$7:$J$100,'23'!$H$7:$H$100,$A317,'23'!$I$7:$I$100,"")+SUMIFS('24'!$J$7:$J$100,'24'!$H$7:$H$100,$A317,'24'!$I$7:$I$100,"")+SUMIFS('24a'!$J$7:$J$100,'24a'!$H$7:$H$100,$A317,'24a'!$I$7:$I$100,"")+SUMIFS('24b'!$J$7:$J$100,'24b'!$H$7:$H$100,$A317,'24b'!$I$7:$I$100,"")+SUMIFS('24c'!$J$7:$J$100,'24c'!$H$7:$H$100,$A317,'24c'!$I$7:$I$100,"")+SUMIFS('24d'!$J$7:$J$100,'24d'!$H$7:$H$100,$A317,'24d'!$I$7:$I$100,"")+SUMIFS('24e'!$J$7:$J$100,'24e'!$H$7:$H$100,$A317,'24e'!$I$7:$I$100,"")+SUMIFS('24f'!$J$7:$J$100,'24f'!$H$7:$H$100,$A317,'24f'!$I$7:$I$100,"")+SUMIFS('24g'!$J$7:$J$100,'24g'!$H$7:$H$100,$A317,'24g'!$I$7:$I$100,"")+SUMIFS('24h'!$J$7:$J$100,'24h'!$H$7:$H$100,$A317,'24h'!$I$7:$I$100,"")+SUMIFS('24i'!$J$7:$J$100,'24i'!$H$7:$H$100,$A317,'24i'!$I$7:$I$100,"")+SUMIFS('25'!$J$7:$J$100,'25'!$H$7:$H$100,$A317,'25'!$I$7:$I$100,"")+SUMIFS('26'!$J$7:$J$100,'26'!$H$7:$H$100,$A317,'26'!$I$7:$I$100,"")+SUMIFS('26a'!$J$7:$J$100,'26a'!$H$7:$H$100,$A317,'26a'!$I$7:$I$100,"")+SUMIFS('27'!$J$7:$J$100,'27'!$H$7:$H$100,$A317,'27'!$I$7:$I$100,"")+SUMIFS('27a'!$J$7:$J$100,'27a'!$H$7:$H$100,$A317,'27a'!$I$7:$I$100,"")+SUMIFS('28'!$J$7:$J$100,'28'!$H$7:$H$100,$A317,'28'!$I$7:$I$100,"")+SUMIFS('29'!$J$7:$J$100,'29'!$H$7:$H$100,$A317,'29'!$I$7:$I$100,"")</f>
        <v>0</v>
      </c>
      <c r="J317" s="259">
        <f t="shared" si="71"/>
        <v>30000</v>
      </c>
      <c r="S317" s="247">
        <f t="shared" si="69"/>
        <v>114542.88</v>
      </c>
    </row>
    <row r="318" ht="12.75" customHeight="1">
      <c r="A318" s="1" t="s">
        <v>2621</v>
      </c>
      <c r="B318" s="1" t="s">
        <v>4629</v>
      </c>
      <c r="C318" s="257">
        <f>SUMIFS('12'!$N$7:$N$100,'12'!$H$7:$H$100,$A318,'12'!$I$7:$I$100,1)+SUMIFS('13'!$N$7:$N$100,'13'!$H$7:$H$100,$A318,'13'!$I$7:$I$100,1)+SUMIFS('14'!$N$7:$N$100,'14'!$H$7:$H$100,$A318,'14'!$I$7:$I$100,1)+SUMIFS('15'!$N$7:$N$100,'15'!$H$7:$H$100,$A318,'15'!$I$7:$I$100,1)+SUMIFS('15a'!$N$7:$N$100,'15a'!$H$7:$H$100,$A318,'15a'!$I$7:$I$100,1)+SUMIFS('15b'!$N$7:$N$100,'15b'!$H$7:$H$100,$A318,'15b'!$I$7:$I$100,1)+SUMIFS('15c'!$N$7:$N$100,'15c'!$H$7:$H$100,$A318,'15c'!$I$7:$I$100,1)+SUMIFS('15d'!$N$7:$N$100,'15d'!$H$7:$H$100,$A318,'15d'!$I$7:$I$100,1)+SUMIFS('15e'!$N$7:$N$100,'15e'!$H$7:$H$100,$A318,'15e'!$I$7:$I$100,1)+SUMIFS('15f'!$N$7:$N$100,'15f'!$H$7:$H$100,$A318,'15f'!$I$7:$I$100,1)+SUMIFS('15g'!$N$7:$N$100,'15g'!$H$7:$H$100,$A318,'15g'!$I$7:$I$100,1)+SUMIFS('15h'!$N$7:$N$100,'15h'!$H$7:$H$100,$A318,'15h'!$I$7:$I$100,1)+SUMIFS('15i'!$N$7:$N$100,'15i'!$H$7:$H$100,$A318,'15i'!$I$7:$I$100,1)+SUMIFS('15j'!$N$7:$N$100,'15j'!$H$7:$H$100,$A318,'15j'!$I$7:$I$100,1)+SUMIFS('15k'!$N$7:$N$100,'15k'!$H$7:$H$100,$A318,'15k'!$I$7:$I$100,1)+SUMIFS('15l'!$N$7:$N$100,'15l'!$H$7:$H$100,$A318,'15l'!$I$7:$I$100,1)+SUMIFS('15m'!$N$7:$N$100,'15m'!$H$7:$H$100,$A318,'15m'!$I$7:$I$100,1)+SUMIFS('15n'!$N$7:$N$100,'15n'!$H$7:$H$100,$A318,'15n'!$I$7:$I$100,1)+SUMIFS('16'!$N$7:$N$100,'16'!$H$7:$H$100,$A318,'16'!$I$7:$I$100,1)+SUMIFS('16a'!$N$7:$N$100,'16a'!$H$7:$H$100,$A318,'16a'!$I$7:$I$100,1)+SUMIFS('17'!$N$7:$N$100,'17'!$H$7:$H$100,$A318,'17'!$I$7:$I$100,1)+SUMIFS('17a'!$N$7:$N$100,'17a'!$H$7:$H$100,$A318,'17a'!$I$7:$I$100,1)+SUMIFS('18'!$N$7:$N$100,'18'!$H$7:$H$100,$A318,'18'!$I$7:$I$100,1)+SUMIFS('18a'!$N$7:$N$100,'18a'!$H$7:$H$100,$A318,'18a'!$I$7:$I$100,1)
+SUMIFS('19'!$N$7:$N$100,'19'!$H$7:$H$100,$A318,'19'!$I$7:$I$100,1)+SUMIFS('20'!$N$7:$N$100,'20'!$H$7:$H$100,$A318,'20'!$I$7:$I$100,1)+SUMIFS('20a'!$N$7:$N$100,'20a'!$H$7:$H$100,$A318,'20a'!$I$7:$I$100,1)+SUMIFS('21'!$N$7:$N$100,'21'!$H$7:$H$100,$A318,'21'!$I$7:$I$100,1)+SUMIFS('22'!$N$7:$N$100,'22'!$H$7:$H$100,$A318,'22'!$I$7:$I$100,1)+SUMIFS('22a'!$N$7:$N$100,'22a'!$H$7:$H$100,$A318,'22a'!$I$7:$I$100,1)+SUMIFS('22b'!$N$7:$N$100,'22b'!$H$7:$H$100,$A318,'22b'!$I$7:$I$100,1)+SUMIFS('23'!$N$7:$N$100,'23'!$H$7:$H$100,$A318,'23'!$I$7:$I$100,1)+SUMIFS('24'!$N$7:$N$100,'24'!$H$7:$H$100,$A318,'24'!$I$7:$I$100,1)+SUMIFS('24a'!$N$7:$N$100,'24a'!$H$7:$H$100,$A318,'24a'!$I$7:$I$100,1)+SUMIFS('24b'!$N$7:$N$100,'24b'!$H$7:$H$100,$A318,'24b'!$I$7:$I$100,1)+SUMIFS('24c'!$N$7:$N$100,'24c'!$H$7:$H$100,$A318,'24c'!$I$7:$I$100,1)+SUMIFS('24d'!$N$7:$N$100,'24d'!$H$7:$H$100,$A318,'24d'!$I$7:$I$100,1)+SUMIFS('24e'!$N$7:$N$100,'24e'!$H$7:$H$100,$A318,'24e'!$I$7:$I$100,1)+SUMIFS('24f'!$N$7:$N$100,'24f'!$H$7:$H$100,$A318,'24f'!$I$7:$I$100,1)+SUMIFS('24g'!$N$7:$N$100,'24g'!$H$7:$H$100,$A318,'24g'!$I$7:$I$100,1)+SUMIFS('24h'!$N$7:$N$100,'24h'!$H$7:$H$100,$A318,'24h'!$I$7:$I$100,1)+SUMIFS('24i'!$N$7:$N$100,'24i'!$H$7:$H$100,$A318,'24i'!$I$7:$I$100,1)+SUMIFS('25'!$N$7:$N$100,'25'!$H$7:$H$100,$A318,'25'!$I$7:$I$100,1)+SUMIFS('26'!$N$7:$N$100,'26'!$H$7:$H$100,$A318,'26'!$I$7:$I$100,1)+SUMIFS('26a'!$N$7:$N$100,'26a'!$H$7:$H$100,$A318,'26a'!$I$7:$I$100,1)+SUMIFS('27'!$N$7:$N$100,'27'!$H$7:$H$100,$A318,'27'!$I$7:$I$100,1)+SUMIFS('27a'!$N$7:$N$100,'27a'!$H$7:$H$100,$A318,'27a'!$I$7:$I$100,1)+SUMIFS('28'!$N$7:$N$100,'28'!$H$7:$H$100,$A318,'28'!$I$7:$I$100,1)+SUMIFS('29'!$N$7:$N$100,'29'!$H$7:$H$100,$A318,'29'!$I$7:$I$100,1)</f>
        <v>0</v>
      </c>
      <c r="D318" s="258">
        <f>SUMIFS('12'!$N$7:$N$100,'12'!$H$7:$H$100,$A318,'12'!$I$7:$I$100,2)+SUMIFS('13'!$N$7:$N$100,'13'!$H$7:$H$100,$A318,'13'!$I$7:$I$100,2)+SUMIFS('14'!$N$7:$N$100,'14'!$H$7:$H$100,$A318,'14'!$I$7:$I$100,2)+SUMIFS('15'!$N$7:$N$100,'15'!$H$7:$H$100,$A318,'15'!$I$7:$I$100,2)+SUMIFS('15a'!$N$7:$N$100,'15a'!$H$7:$H$100,$A318,'15a'!$I$7:$I$100,2)+SUMIFS('15b'!$N$7:$N$100,'15b'!$H$7:$H$100,$A318,'15b'!$I$7:$I$100,2)+SUMIFS('15c'!$N$7:$N$100,'15c'!$H$7:$H$100,$A318,'15c'!$I$7:$I$100,2)+SUMIFS('15d'!$N$7:$N$100,'15d'!$H$7:$H$100,$A318,'15d'!$I$7:$I$100,2)+SUMIFS('15e'!$N$7:$N$100,'15e'!$H$7:$H$100,$A318,'15e'!$I$7:$I$100,2)+SUMIFS('15f'!$N$7:$N$100,'15f'!$H$7:$H$100,$A318,'15f'!$I$7:$I$100,2)+SUMIFS('15g'!$N$7:$N$100,'15g'!$H$7:$H$100,$A318,'15g'!$I$7:$I$100,2)+SUMIFS('15h'!$N$7:$N$100,'15h'!$H$7:$H$100,$A318,'15h'!$I$7:$I$100,2)+SUMIFS('15i'!$N$7:$N$100,'15i'!$H$7:$H$100,$A318,'15i'!$I$7:$I$100,2)+SUMIFS('15j'!$N$7:$N$100,'15j'!$H$7:$H$100,$A318,'15j'!$I$7:$I$100,2)+SUMIFS('15k'!$N$7:$N$100,'15k'!$H$7:$H$100,$A318,'15k'!$I$7:$I$100,2)+SUMIFS('15l'!$N$7:$N$100,'15l'!$H$7:$H$100,$A318,'15l'!$I$7:$I$100,2)+SUMIFS('15m'!$N$7:$N$100,'15m'!$H$7:$H$100,$A318,'15m'!$I$7:$I$100,2)+SUMIFS('15n'!$N$7:$N$100,'15n'!$H$7:$H$100,$A318,'15n'!$I$7:$I$100,2)+SUMIFS('16'!$N$7:$N$100,'16'!$H$7:$H$100,$A318,'16'!$I$7:$I$100,2)+SUMIFS('16a'!$N$7:$N$100,'16a'!$H$7:$H$100,$A318,'16a'!$I$7:$I$100,2)+SUMIFS('17'!$N$7:$N$100,'17'!$H$7:$H$100,$A318,'17'!$I$7:$I$100,2)+SUMIFS('17a'!$N$7:$N$100,'17a'!$H$7:$H$100,$A318,'17a'!$I$7:$I$100,2)+SUMIFS('18'!$N$7:$N$100,'18'!$H$7:$H$100,$A318,'18'!$I$7:$I$100,2)+SUMIFS('18a'!$N$7:$N$100,'18a'!$H$7:$H$100,$A318,'18a'!$I$7:$I$100,2)
+SUMIFS('19'!$N$7:$N$100,'19'!$H$7:$H$100,$A318,'19'!$I$7:$I$100,2)+SUMIFS('20'!$N$7:$N$100,'20'!$H$7:$H$100,$A318,'20'!$I$7:$I$100,2)+SUMIFS('20a'!$N$7:$N$100,'20a'!$H$7:$H$100,$A318,'20a'!$I$7:$I$100,2)+SUMIFS('21'!$N$7:$N$100,'21'!$H$7:$H$100,$A318,'21'!$I$7:$I$100,2)+SUMIFS('22'!$N$7:$N$100,'22'!$H$7:$H$100,$A318,'22'!$I$7:$I$100,2)+SUMIFS('22a'!$N$7:$N$100,'22a'!$H$7:$H$100,$A318,'22a'!$I$7:$I$100,2)+SUMIFS('22b'!$N$7:$N$100,'22b'!$H$7:$H$100,$A318,'22b'!$I$7:$I$100,2)+SUMIFS('23'!$N$7:$N$100,'23'!$H$7:$H$100,$A318,'23'!$I$7:$I$100,2)+SUMIFS('24'!$N$7:$N$100,'24'!$H$7:$H$100,$A318,'24'!$I$7:$I$100,2)+SUMIFS('24a'!$N$7:$N$100,'24a'!$H$7:$H$100,$A318,'24a'!$I$7:$I$100,2)+SUMIFS('24b'!$N$7:$N$100,'24b'!$H$7:$H$100,$A318,'24b'!$I$7:$I$100,2)+SUMIFS('24c'!$N$7:$N$100,'24c'!$H$7:$H$100,$A318,'24c'!$I$7:$I$100,2)+SUMIFS('24d'!$N$7:$N$100,'24d'!$H$7:$H$100,$A318,'24d'!$I$7:$I$100,2)+SUMIFS('24e'!$N$7:$N$100,'24e'!$H$7:$H$100,$A318,'24e'!$I$7:$I$100,2)+SUMIFS('24f'!$N$7:$N$100,'24f'!$H$7:$H$100,$A318,'24f'!$I$7:$I$100,2)+SUMIFS('24g'!$N$7:$N$100,'24g'!$H$7:$H$100,$A318,'24g'!$I$7:$I$100,2)+SUMIFS('24h'!$N$7:$N$100,'24h'!$H$7:$H$100,$A318,'24h'!$I$7:$I$100,2)+SUMIFS('24i'!$N$7:$N$100,'24i'!$H$7:$H$100,$A318,'24i'!$I$7:$I$100,2)+SUMIFS('25'!$N$7:$N$100,'25'!$H$7:$H$100,$A318,'25'!$I$7:$I$100,2)+SUMIFS('26'!$N$7:$N$100,'26'!$H$7:$H$100,$A318,'26'!$I$7:$I$100,2)+SUMIFS('26a'!$N$7:$N$100,'26a'!$H$7:$H$100,$A318,'26a'!$I$7:$I$100,2)+SUMIFS('27'!$N$7:$N$100,'27'!$H$7:$H$100,$A318,'27'!$I$7:$I$100,2)+SUMIFS('27a'!$N$7:$N$100,'27a'!$H$7:$H$100,$A318,'27a'!$I$7:$I$100,2)+SUMIFS('28'!$N$7:$N$100,'28'!$H$7:$H$100,$A318,'28'!$I$7:$I$100,2)+SUMIFS('29'!$N$7:$N$100,'29'!$H$7:$H$100,$A318,'29'!$I$7:$I$100,2)</f>
        <v>0</v>
      </c>
      <c r="E318" s="258">
        <f>SUMIFS('12'!$N$7:$N$100,'12'!$H$7:$H$100,$A318,'12'!$I$7:$I$100,"")+SUMIFS('13'!$N$7:$N$100,'13'!$H$7:$H$100,$A318,'13'!$I$7:$I$100,"")+SUMIFS('14'!$N$7:$N$100,'14'!$H$7:$H$100,$A318,'14'!$I$7:$I$100,"")+SUMIFS('15'!$N$7:$N$100,'15'!$H$7:$H$100,$A318,'15'!$I$7:$I$100,"")+SUMIFS('15a'!$N$7:$N$100,'15a'!$H$7:$H$100,$A318,'15a'!$I$7:$I$100,"")+SUMIFS('15b'!$N$7:$N$100,'15b'!$H$7:$H$100,$A318,'15b'!$I$7:$I$100,"")+SUMIFS('15c'!$N$7:$N$100,'15c'!$H$7:$H$100,$A318,'15c'!$I$7:$I$100,"")+SUMIFS('15d'!$N$7:$N$100,'15d'!$H$7:$H$100,$A318,'15d'!$I$7:$I$100,"")+SUMIFS('15e'!$N$7:$N$100,'15e'!$H$7:$H$100,$A318,'15e'!$I$7:$I$100,"")+SUMIFS('15f'!$N$7:$N$100,'15f'!$H$7:$H$100,$A318,'15f'!$I$7:$I$100,"")+SUMIFS('15g'!$N$7:$N$100,'15g'!$H$7:$H$100,$A318,'15g'!$I$7:$I$100,"")+SUMIFS('15h'!$N$7:$N$100,'15h'!$H$7:$H$100,$A318,'15h'!$I$7:$I$100,"")+SUMIFS('15i'!$N$7:$N$100,'15i'!$H$7:$H$100,$A318,'15i'!$I$7:$I$100,"")+SUMIFS('15j'!$N$7:$N$100,'15j'!$H$7:$H$100,$A318,'15j'!$I$7:$I$100,"")+SUMIFS('15k'!$N$7:$N$100,'15k'!$H$7:$H$100,$A318,'15k'!$I$7:$I$100,"")+SUMIFS('15l'!$N$7:$N$100,'15l'!$H$7:$H$100,$A318,'15l'!$I$7:$I$100,"")+SUMIFS('15m'!$N$7:$N$100,'15m'!$H$7:$H$100,$A318,'15m'!$I$7:$I$100,"")+SUMIFS('15n'!$N$7:$N$100,'15n'!$H$7:$H$100,$A318,'15n'!$I$7:$I$100,"")+SUMIFS('16'!$N$7:$N$100,'16'!$H$7:$H$100,$A318,'16'!$I$7:$I$100,"")+SUMIFS('16a'!$N$7:$N$100,'16a'!$H$7:$H$100,$A318,'16a'!$I$7:$I$100,"")+SUMIFS('17'!$N$7:$N$100,'17'!$H$7:$H$100,$A318,'17'!$I$7:$I$100,"")+SUMIFS('17a'!$N$7:$N$100,'17a'!$H$7:$H$100,$A318,'17a'!$I$7:$I$100,"")+SUMIFS('18'!$N$7:$N$100,'18'!$H$7:$H$100,$A318,'18'!$I$7:$I$100,"")+SUMIFS('18a'!$N$7:$N$100,'18a'!$H$7:$H$100,$A318,'18a'!$I$7:$I$100,"")
+SUMIFS('19'!$N$7:$N$100,'19'!$H$7:$H$100,$A318,'19'!$I$7:$I$100,"")+SUMIFS('20'!$N$7:$N$100,'20'!$H$7:$H$100,$A318,'20'!$I$7:$I$100,"")+SUMIFS('20a'!$N$7:$N$100,'20a'!$H$7:$H$100,$A318,'20a'!$I$7:$I$100,"")+SUMIFS('21'!$N$7:$N$100,'21'!$H$7:$H$100,$A318,'21'!$I$7:$I$100,"")+SUMIFS('22'!$N$7:$N$100,'22'!$H$7:$H$100,$A318,'22'!$I$7:$I$100,"")+SUMIFS('22a'!$N$7:$N$100,'22a'!$H$7:$H$100,$A318,'22a'!$I$7:$I$100,"")+SUMIFS('22b'!$N$7:$N$100,'22b'!$H$7:$H$100,$A318,'22b'!$I$7:$I$100,"")+SUMIFS('23'!$N$7:$N$100,'23'!$H$7:$H$100,$A318,'23'!$I$7:$I$100,"")+SUMIFS('24'!$N$7:$N$100,'24'!$H$7:$H$100,$A318,'24'!$I$7:$I$100,"")+SUMIFS('24a'!$N$7:$N$100,'24a'!$H$7:$H$100,$A318,'24a'!$I$7:$I$100,"")+SUMIFS('24b'!$N$7:$N$100,'24b'!$H$7:$H$100,$A318,'24b'!$I$7:$I$100,"")+SUMIFS('24c'!$N$7:$N$100,'24c'!$H$7:$H$100,$A318,'24c'!$I$7:$I$100,"")+SUMIFS('24d'!$N$7:$N$100,'24d'!$H$7:$H$100,$A318,'24d'!$I$7:$I$100,"")+SUMIFS('24e'!$N$7:$N$100,'24e'!$H$7:$H$100,$A318,'24e'!$I$7:$I$100,"")+SUMIFS('24f'!$N$7:$N$100,'24f'!$H$7:$H$100,$A318,'24f'!$I$7:$I$100,"")+SUMIFS('24g'!$N$7:$N$100,'24g'!$H$7:$H$100,$A318,'24g'!$I$7:$I$100,"")+SUMIFS('24h'!$N$7:$N$100,'24h'!$H$7:$H$100,$A318,'24h'!$I$7:$I$100,"")+SUMIFS('24i'!$N$7:$N$100,'24i'!$H$7:$H$100,$A318,'24i'!$I$7:$I$100,"")+SUMIFS('25'!$N$7:$N$100,'25'!$H$7:$H$100,$A318,'25'!$I$7:$I$100,"")+SUMIFS('26'!$N$7:$N$100,'26'!$H$7:$H$100,$A318,'26'!$I$7:$I$100,"")+SUMIFS('26a'!$N$7:$N$100,'26a'!$H$7:$H$100,$A318,'26a'!$I$7:$I$100,"")+SUMIFS('27'!$N$7:$N$100,'27'!$H$7:$H$100,$A318,'27'!$I$7:$I$100,"")+SUMIFS('27a'!$N$7:$N$100,'27a'!$H$7:$H$100,$A318,'27a'!$I$7:$I$100,"")+SUMIFS('28'!$N$7:$N$100,'28'!$H$7:$H$100,$A318,'28'!$I$7:$I$100,"")+SUMIFS('29'!$N$7:$N$100,'29'!$H$7:$H$100,$A318,'29'!$I$7:$I$100,"")</f>
        <v>0</v>
      </c>
      <c r="F318" s="259">
        <f t="shared" si="70"/>
        <v>0</v>
      </c>
      <c r="G318" s="257">
        <f>SUMIFS('12'!$J$7:$J$100,'12'!$H$7:$H$100,$A318,'12'!$I$7:$I$100,1)+SUMIFS('13'!$J$7:$J$100,'13'!$H$7:$H$100,$A318,'13'!$I$7:$I$100,1)+SUMIFS('14'!$J$7:$J$100,'14'!$H$7:$H$100,$A318,'14'!$I$7:$I$100,1)+SUMIFS('15'!$J$7:$J$100,'15'!$H$7:$H$100,$A318,'15'!$I$7:$I$100,1)+SUMIFS('15a'!$J$7:$J$100,'15a'!$H$7:$H$100,$A318,'15a'!$I$7:$I$100,1)+SUMIFS('15b'!$J$7:$J$100,'15b'!$H$7:$H$100,$A318,'15b'!$I$7:$I$100,1)+SUMIFS('15c'!$J$7:$J$100,'15c'!$H$7:$H$100,$A318,'15c'!$I$7:$I$100,1)+SUMIFS('15d'!$J$7:$J$100,'15d'!$H$7:$H$100,$A318,'15d'!$I$7:$I$100,1)+SUMIFS('15e'!$J$7:$J$100,'15e'!$H$7:$H$100,$A318,'15e'!$I$7:$I$100,1)+SUMIFS('15f'!$J$7:$J$100,'15f'!$H$7:$H$100,$A318,'15f'!$I$7:$I$100,1)+SUMIFS('15g'!$J$7:$J$100,'15g'!$H$7:$H$100,$A318,'15g'!$I$7:$I$100,1)+SUMIFS('15h'!$J$7:$J$100,'15h'!$H$7:$H$100,$A318,'15h'!$I$7:$I$100,1)+SUMIFS('15i'!$J$7:$J$100,'15i'!$H$7:$H$100,$A318,'15i'!$I$7:$I$100,1)+SUMIFS('15j'!$J$7:$J$100,'15j'!$H$7:$H$100,$A318,'15j'!$I$7:$I$100,1)+SUMIFS('15k'!$J$7:$J$100,'15k'!$H$7:$H$100,$A318,'15k'!$I$7:$I$100,1)+SUMIFS('15l'!$J$7:$J$100,'15l'!$H$7:$H$100,$A318,'15l'!$I$7:$I$100,1)+SUMIFS('15m'!$J$7:$J$100,'15m'!$H$7:$H$100,$A318,'15m'!$I$7:$I$100,1)+SUMIFS('15n'!$J$7:$J$100,'15n'!$H$7:$H$100,$A318,'15n'!$I$7:$I$100,1)+SUMIFS('16'!$J$7:$J$100,'16'!$H$7:$H$100,$A318,'16'!$I$7:$I$100,1)+SUMIFS('16a'!$J$7:$J$100,'16a'!$H$7:$H$100,$A318,'16a'!$I$7:$I$100,1)+SUMIFS('17'!$J$7:$J$100,'17'!$H$7:$H$100,$A318,'17'!$I$7:$I$100,1)+SUMIFS('17a'!$J$7:$J$100,'17a'!$H$7:$H$100,$A318,'17a'!$I$7:$I$100,1)+SUMIFS('18'!$J$7:$J$100,'18'!$H$7:$H$100,$A318,'18'!$I$7:$I$100,1)+SUMIFS('18a'!$J$7:$J$100,'18a'!$H$7:$H$100,$A318,'18a'!$I$7:$I$100,1)
+SUMIFS('19'!$J$7:$J$100,'19'!$H$7:$H$100,$A318,'19'!$I$7:$I$100,1)+SUMIFS('20'!$J$7:$J$100,'20'!$H$7:$H$100,$A318,'20'!$I$7:$I$100,1)+SUMIFS('20a'!$J$7:$J$100,'20a'!$H$7:$H$100,$A318,'20a'!$I$7:$I$100,1)+SUMIFS('21'!$J$7:$J$100,'21'!$H$7:$H$100,$A318,'21'!$I$7:$I$100,1)+SUMIFS('22'!$J$7:$J$100,'22'!$H$7:$H$100,$A318,'22'!$I$7:$I$100,1)+SUMIFS('22a'!$J$7:$J$100,'22a'!$H$7:$H$100,$A318,'22a'!$I$7:$I$100,1)+SUMIFS('22b'!$J$7:$J$100,'22b'!$H$7:$H$100,$A318,'22b'!$I$7:$I$100,1)+SUMIFS('23'!$J$7:$J$100,'23'!$H$7:$H$100,$A318,'23'!$I$7:$I$100,1)+SUMIFS('24'!$J$7:$J$100,'24'!$H$7:$H$100,$A318,'24'!$I$7:$I$100,1)+SUMIFS('24a'!$J$7:$J$100,'24a'!$H$7:$H$100,$A318,'24a'!$I$7:$I$100,1)+SUMIFS('24b'!$J$7:$J$100,'24b'!$H$7:$H$100,$A318,'24b'!$I$7:$I$100,1)+SUMIFS('24c'!$J$7:$J$100,'24c'!$H$7:$H$100,$A318,'24c'!$I$7:$I$100,1)+SUMIFS('24d'!$J$7:$J$100,'24d'!$H$7:$H$100,$A318,'24d'!$I$7:$I$100,1)+SUMIFS('24e'!$J$7:$J$100,'24e'!$H$7:$H$100,$A318,'24e'!$I$7:$I$100,1)+SUMIFS('24f'!$J$7:$J$100,'24f'!$H$7:$H$100,$A318,'24f'!$I$7:$I$100,1)+SUMIFS('24g'!$J$7:$J$100,'24g'!$H$7:$H$100,$A318,'24g'!$I$7:$I$100,1)+SUMIFS('24h'!$J$7:$J$100,'24h'!$H$7:$H$100,$A318,'24h'!$I$7:$I$100,1)+SUMIFS('24i'!$J$7:$J$100,'24i'!$H$7:$H$100,$A318,'24i'!$I$7:$I$100,1)+SUMIFS('25'!$J$7:$J$100,'25'!$H$7:$H$100,$A318,'25'!$I$7:$I$100,1)+SUMIFS('26'!$J$7:$J$100,'26'!$H$7:$H$100,$A318,'26'!$I$7:$I$100,1)+SUMIFS('26a'!$J$7:$J$100,'26a'!$H$7:$H$100,$A318,'26a'!$I$7:$I$100,1)+SUMIFS('27'!$J$7:$J$100,'27'!$H$7:$H$100,$A318,'27'!$I$7:$I$100,1)+SUMIFS('27a'!$J$7:$J$100,'27a'!$H$7:$H$100,$A318,'27a'!$I$7:$I$100,1)+SUMIFS('28'!$J$7:$J$100,'28'!$H$7:$H$100,$A318,'28'!$I$7:$I$100,1)+SUMIFS('29'!$J$7:$J$100,'29'!$H$7:$H$100,$A318,'29'!$I$7:$I$100,1)</f>
        <v>0</v>
      </c>
      <c r="H318" s="258">
        <f>SUMIFS('12'!$J$7:$J$100,'12'!$H$7:$H$100,$A318,'12'!$I$7:$I$100,2)+SUMIFS('13'!$J$7:$J$100,'13'!$H$7:$H$100,$A318,'13'!$I$7:$I$100,2)+SUMIFS('14'!$J$7:$J$100,'14'!$H$7:$H$100,$A318,'14'!$I$7:$I$100,2)+SUMIFS('15'!$J$7:$J$100,'15'!$H$7:$H$100,$A318,'15'!$I$7:$I$100,2)+SUMIFS('15a'!$J$7:$J$100,'15a'!$H$7:$H$100,$A318,'15a'!$I$7:$I$100,2)+SUMIFS('15b'!$J$7:$J$100,'15b'!$H$7:$H$100,$A318,'15b'!$I$7:$I$100,2)+SUMIFS('15c'!$J$7:$J$100,'15c'!$H$7:$H$100,$A318,'15c'!$I$7:$I$100,2)+SUMIFS('15d'!$J$7:$J$100,'15d'!$H$7:$H$100,$A318,'15d'!$I$7:$I$100,2)+SUMIFS('15e'!$J$7:$J$100,'15e'!$H$7:$H$100,$A318,'15e'!$I$7:$I$100,2)+SUMIFS('15f'!$J$7:$J$100,'15f'!$H$7:$H$100,$A318,'15f'!$I$7:$I$100,2)+SUMIFS('15g'!$J$7:$J$100,'15g'!$H$7:$H$100,$A318,'15g'!$I$7:$I$100,2)+SUMIFS('15h'!$J$7:$J$100,'15h'!$H$7:$H$100,$A318,'15h'!$I$7:$I$100,2)+SUMIFS('15i'!$J$7:$J$100,'15i'!$H$7:$H$100,$A318,'15i'!$I$7:$I$100,2)+SUMIFS('15j'!$J$7:$J$100,'15j'!$H$7:$H$100,$A318,'15j'!$I$7:$I$100,2)+SUMIFS('15k'!$J$7:$J$100,'15k'!$H$7:$H$100,$A318,'15k'!$I$7:$I$100,2)+SUMIFS('15l'!$J$7:$J$100,'15l'!$H$7:$H$100,$A318,'15l'!$I$7:$I$100,2)+SUMIFS('15m'!$J$7:$J$100,'15m'!$H$7:$H$100,$A318,'15m'!$I$7:$I$100,2)+SUMIFS('15n'!$J$7:$J$100,'15n'!$H$7:$H$100,$A318,'15n'!$I$7:$I$100,2)+SUMIFS('16'!$J$7:$J$100,'16'!$H$7:$H$100,$A318,'16'!$I$7:$I$100,2)+SUMIFS('16a'!$J$7:$J$100,'16a'!$H$7:$H$100,$A318,'16a'!$I$7:$I$100,2)+SUMIFS('17'!$J$7:$J$100,'17'!$H$7:$H$100,$A318,'17'!$I$7:$I$100,2)+SUMIFS('17a'!$J$7:$J$100,'17a'!$H$7:$H$100,$A318,'17a'!$I$7:$I$100,2)+SUMIFS('18'!$J$7:$J$100,'18'!$H$7:$H$100,$A318,'18'!$I$7:$I$100,2)+SUMIFS('18a'!$J$7:$J$100,'18a'!$H$7:$H$100,$A318,'18a'!$I$7:$I$100,2)
+SUMIFS('19'!$J$7:$J$100,'19'!$H$7:$H$100,$A318,'19'!$I$7:$I$100,2)+SUMIFS('20'!$J$7:$J$100,'20'!$H$7:$H$100,$A318,'20'!$I$7:$I$100,2)+SUMIFS('20a'!$J$7:$J$100,'20a'!$H$7:$H$100,$A318,'20a'!$I$7:$I$100,2)+SUMIFS('21'!$J$7:$J$100,'21'!$H$7:$H$100,$A318,'21'!$I$7:$I$100,2)+SUMIFS('22'!$J$7:$J$100,'22'!$H$7:$H$100,$A318,'22'!$I$7:$I$100,2)+SUMIFS('22a'!$J$7:$J$100,'22a'!$H$7:$H$100,$A318,'22a'!$I$7:$I$100,2)+SUMIFS('22b'!$J$7:$J$100,'22b'!$H$7:$H$100,$A318,'22b'!$I$7:$I$100,2)+SUMIFS('23'!$J$7:$J$100,'23'!$H$7:$H$100,$A318,'23'!$I$7:$I$100,2)+SUMIFS('24'!$J$7:$J$100,'24'!$H$7:$H$100,$A318,'24'!$I$7:$I$100,2)+SUMIFS('24a'!$J$7:$J$100,'24a'!$H$7:$H$100,$A318,'24a'!$I$7:$I$100,2)+SUMIFS('24b'!$J$7:$J$100,'24b'!$H$7:$H$100,$A318,'24b'!$I$7:$I$100,2)+SUMIFS('24c'!$J$7:$J$100,'24c'!$H$7:$H$100,$A318,'24c'!$I$7:$I$100,2)+SUMIFS('24d'!$J$7:$J$100,'24d'!$H$7:$H$100,$A318,'24d'!$I$7:$I$100,2)+SUMIFS('24e'!$J$7:$J$100,'24e'!$H$7:$H$100,$A318,'24e'!$I$7:$I$100,2)+SUMIFS('24f'!$J$7:$J$100,'24f'!$H$7:$H$100,$A318,'24f'!$I$7:$I$100,2)+SUMIFS('24g'!$J$7:$J$100,'24g'!$H$7:$H$100,$A318,'24g'!$I$7:$I$100,2)+SUMIFS('24h'!$J$7:$J$100,'24h'!$H$7:$H$100,$A318,'24h'!$I$7:$I$100,2)+SUMIFS('24i'!$J$7:$J$100,'24i'!$H$7:$H$100,$A318,'24i'!$I$7:$I$100,2)+SUMIFS('25'!$J$7:$J$100,'25'!$H$7:$H$100,$A318,'25'!$I$7:$I$100,2)+SUMIFS('26'!$J$7:$J$100,'26'!$H$7:$H$100,$A318,'26'!$I$7:$I$100,2)+SUMIFS('26a'!$J$7:$J$100,'26a'!$H$7:$H$100,$A318,'26a'!$I$7:$I$100,2)+SUMIFS('27'!$J$7:$J$100,'27'!$H$7:$H$100,$A318,'27'!$I$7:$I$100,2)+SUMIFS('27a'!$J$7:$J$100,'27a'!$H$7:$H$100,$A318,'27a'!$I$7:$I$100,2)+SUMIFS('28'!$J$7:$J$100,'28'!$H$7:$H$100,$A318,'28'!$I$7:$I$100,2)+SUMIFS('29'!$J$7:$J$100,'29'!$H$7:$H$100,$A318,'29'!$I$7:$I$100,2)</f>
        <v>0</v>
      </c>
      <c r="I318" s="258">
        <f>SUMIFS('12'!$J$7:$J$100,'12'!$H$7:$H$100,$A318,'12'!$I$7:$I$100,"")+SUMIFS('13'!$J$7:$J$100,'13'!$H$7:$H$100,$A318,'13'!$I$7:$I$100,"")+SUMIFS('14'!$J$7:$J$100,'14'!$H$7:$H$100,$A318,'14'!$I$7:$I$100,"")+SUMIFS('15'!$J$7:$J$100,'15'!$H$7:$H$100,$A318,'15'!$I$7:$I$100,"")+SUMIFS('15a'!$J$7:$J$100,'15a'!$H$7:$H$100,$A318,'15a'!$I$7:$I$100,"")+SUMIFS('15b'!$J$7:$J$100,'15b'!$H$7:$H$100,$A318,'15b'!$I$7:$I$100,"")+SUMIFS('15c'!$J$7:$J$100,'15c'!$H$7:$H$100,$A318,'15c'!$I$7:$I$100,"")+SUMIFS('15d'!$J$7:$J$100,'15d'!$H$7:$H$100,$A318,'15d'!$I$7:$I$100,"")+SUMIFS('15e'!$J$7:$J$100,'15e'!$H$7:$H$100,$A318,'15e'!$I$7:$I$100,"")+SUMIFS('15f'!$J$7:$J$100,'15f'!$H$7:$H$100,$A318,'15f'!$I$7:$I$100,"")+SUMIFS('15g'!$J$7:$J$100,'15g'!$H$7:$H$100,$A318,'15g'!$I$7:$I$100,"")+SUMIFS('15h'!$J$7:$J$100,'15h'!$H$7:$H$100,$A318,'15h'!$I$7:$I$100,"")+SUMIFS('15i'!$J$7:$J$100,'15i'!$H$7:$H$100,$A318,'15i'!$I$7:$I$100,"")+SUMIFS('15j'!$J$7:$J$100,'15j'!$H$7:$H$100,$A318,'15j'!$I$7:$I$100,"")+SUMIFS('15k'!$J$7:$J$100,'15k'!$H$7:$H$100,$A318,'15k'!$I$7:$I$100,"")+SUMIFS('15l'!$J$7:$J$100,'15l'!$H$7:$H$100,$A318,'15l'!$I$7:$I$100,"")+SUMIFS('15m'!$J$7:$J$100,'15m'!$H$7:$H$100,$A318,'15m'!$I$7:$I$100,"")+SUMIFS('15n'!$J$7:$J$100,'15n'!$H$7:$H$100,$A318,'15n'!$I$7:$I$100,"")+SUMIFS('16'!$J$7:$J$100,'16'!$H$7:$H$100,$A318,'16'!$I$7:$I$100,"")+SUMIFS('16a'!$J$7:$J$100,'16a'!$H$7:$H$100,$A318,'16a'!$I$7:$I$100,"")+SUMIFS('17'!$J$7:$J$100,'17'!$H$7:$H$100,$A318,'17'!$I$7:$I$100,"")+SUMIFS('17a'!$J$7:$J$100,'17a'!$H$7:$H$100,$A318,'17a'!$I$7:$I$100,"")+SUMIFS('18'!$J$7:$J$100,'18'!$H$7:$H$100,$A318,'18'!$I$7:$I$100,"")+SUMIFS('18a'!$J$7:$J$100,'18a'!$H$7:$H$100,$A318,'18a'!$I$7:$I$100,"")
+SUMIFS('19'!$J$7:$J$100,'19'!$H$7:$H$100,$A318,'19'!$I$7:$I$100,"")+SUMIFS('20'!$J$7:$J$100,'20'!$H$7:$H$100,$A318,'20'!$I$7:$I$100,"")+SUMIFS('20a'!$J$7:$J$100,'20a'!$H$7:$H$100,$A318,'20a'!$I$7:$I$100,"")+SUMIFS('21'!$J$7:$J$100,'21'!$H$7:$H$100,$A318,'21'!$I$7:$I$100,"")+SUMIFS('22'!$J$7:$J$100,'22'!$H$7:$H$100,$A318,'22'!$I$7:$I$100,"")+SUMIFS('22a'!$J$7:$J$100,'22a'!$H$7:$H$100,$A318,'22a'!$I$7:$I$100,"")+SUMIFS('22b'!$J$7:$J$100,'22b'!$H$7:$H$100,$A318,'22b'!$I$7:$I$100,"")+SUMIFS('23'!$J$7:$J$100,'23'!$H$7:$H$100,$A318,'23'!$I$7:$I$100,"")+SUMIFS('24'!$J$7:$J$100,'24'!$H$7:$H$100,$A318,'24'!$I$7:$I$100,"")+SUMIFS('24a'!$J$7:$J$100,'24a'!$H$7:$H$100,$A318,'24a'!$I$7:$I$100,"")+SUMIFS('24b'!$J$7:$J$100,'24b'!$H$7:$H$100,$A318,'24b'!$I$7:$I$100,"")+SUMIFS('24c'!$J$7:$J$100,'24c'!$H$7:$H$100,$A318,'24c'!$I$7:$I$100,"")+SUMIFS('24d'!$J$7:$J$100,'24d'!$H$7:$H$100,$A318,'24d'!$I$7:$I$100,"")+SUMIFS('24e'!$J$7:$J$100,'24e'!$H$7:$H$100,$A318,'24e'!$I$7:$I$100,"")+SUMIFS('24f'!$J$7:$J$100,'24f'!$H$7:$H$100,$A318,'24f'!$I$7:$I$100,"")+SUMIFS('24g'!$J$7:$J$100,'24g'!$H$7:$H$100,$A318,'24g'!$I$7:$I$100,"")+SUMIFS('24h'!$J$7:$J$100,'24h'!$H$7:$H$100,$A318,'24h'!$I$7:$I$100,"")+SUMIFS('24i'!$J$7:$J$100,'24i'!$H$7:$H$100,$A318,'24i'!$I$7:$I$100,"")+SUMIFS('25'!$J$7:$J$100,'25'!$H$7:$H$100,$A318,'25'!$I$7:$I$100,"")+SUMIFS('26'!$J$7:$J$100,'26'!$H$7:$H$100,$A318,'26'!$I$7:$I$100,"")+SUMIFS('26a'!$J$7:$J$100,'26a'!$H$7:$H$100,$A318,'26a'!$I$7:$I$100,"")+SUMIFS('27'!$J$7:$J$100,'27'!$H$7:$H$100,$A318,'27'!$I$7:$I$100,"")+SUMIFS('27a'!$J$7:$J$100,'27a'!$H$7:$H$100,$A318,'27a'!$I$7:$I$100,"")+SUMIFS('28'!$J$7:$J$100,'28'!$H$7:$H$100,$A318,'28'!$I$7:$I$100,"")+SUMIFS('29'!$J$7:$J$100,'29'!$H$7:$H$100,$A318,'29'!$I$7:$I$100,"")</f>
        <v>0</v>
      </c>
      <c r="J318" s="259">
        <f t="shared" si="71"/>
        <v>0</v>
      </c>
      <c r="S318" s="247">
        <f t="shared" si="69"/>
        <v>0</v>
      </c>
    </row>
    <row r="319" ht="12.75" customHeight="1">
      <c r="A319" s="1" t="s">
        <v>2659</v>
      </c>
      <c r="B319" s="1" t="s">
        <v>4630</v>
      </c>
      <c r="C319" s="257">
        <f>SUMIFS('12'!$N$7:$N$100,'12'!$H$7:$H$100,$A319,'12'!$I$7:$I$100,1)+SUMIFS('13'!$N$7:$N$100,'13'!$H$7:$H$100,$A319,'13'!$I$7:$I$100,1)+SUMIFS('14'!$N$7:$N$100,'14'!$H$7:$H$100,$A319,'14'!$I$7:$I$100,1)+SUMIFS('15'!$N$7:$N$100,'15'!$H$7:$H$100,$A319,'15'!$I$7:$I$100,1)+SUMIFS('15a'!$N$7:$N$100,'15a'!$H$7:$H$100,$A319,'15a'!$I$7:$I$100,1)+SUMIFS('15b'!$N$7:$N$100,'15b'!$H$7:$H$100,$A319,'15b'!$I$7:$I$100,1)+SUMIFS('15c'!$N$7:$N$100,'15c'!$H$7:$H$100,$A319,'15c'!$I$7:$I$100,1)+SUMIFS('15d'!$N$7:$N$100,'15d'!$H$7:$H$100,$A319,'15d'!$I$7:$I$100,1)+SUMIFS('15e'!$N$7:$N$100,'15e'!$H$7:$H$100,$A319,'15e'!$I$7:$I$100,1)+SUMIFS('15f'!$N$7:$N$100,'15f'!$H$7:$H$100,$A319,'15f'!$I$7:$I$100,1)+SUMIFS('15g'!$N$7:$N$100,'15g'!$H$7:$H$100,$A319,'15g'!$I$7:$I$100,1)+SUMIFS('15h'!$N$7:$N$100,'15h'!$H$7:$H$100,$A319,'15h'!$I$7:$I$100,1)+SUMIFS('15i'!$N$7:$N$100,'15i'!$H$7:$H$100,$A319,'15i'!$I$7:$I$100,1)+SUMIFS('15j'!$N$7:$N$100,'15j'!$H$7:$H$100,$A319,'15j'!$I$7:$I$100,1)+SUMIFS('15k'!$N$7:$N$100,'15k'!$H$7:$H$100,$A319,'15k'!$I$7:$I$100,1)+SUMIFS('15l'!$N$7:$N$100,'15l'!$H$7:$H$100,$A319,'15l'!$I$7:$I$100,1)+SUMIFS('15m'!$N$7:$N$100,'15m'!$H$7:$H$100,$A319,'15m'!$I$7:$I$100,1)+SUMIFS('15n'!$N$7:$N$100,'15n'!$H$7:$H$100,$A319,'15n'!$I$7:$I$100,1)+SUMIFS('16'!$N$7:$N$100,'16'!$H$7:$H$100,$A319,'16'!$I$7:$I$100,1)+SUMIFS('16a'!$N$7:$N$100,'16a'!$H$7:$H$100,$A319,'16a'!$I$7:$I$100,1)+SUMIFS('17'!$N$7:$N$100,'17'!$H$7:$H$100,$A319,'17'!$I$7:$I$100,1)+SUMIFS('17a'!$N$7:$N$100,'17a'!$H$7:$H$100,$A319,'17a'!$I$7:$I$100,1)+SUMIFS('18'!$N$7:$N$100,'18'!$H$7:$H$100,$A319,'18'!$I$7:$I$100,1)+SUMIFS('18a'!$N$7:$N$100,'18a'!$H$7:$H$100,$A319,'18a'!$I$7:$I$100,1)
+SUMIFS('19'!$N$7:$N$100,'19'!$H$7:$H$100,$A319,'19'!$I$7:$I$100,1)+SUMIFS('20'!$N$7:$N$100,'20'!$H$7:$H$100,$A319,'20'!$I$7:$I$100,1)+SUMIFS('20a'!$N$7:$N$100,'20a'!$H$7:$H$100,$A319,'20a'!$I$7:$I$100,1)+SUMIFS('21'!$N$7:$N$100,'21'!$H$7:$H$100,$A319,'21'!$I$7:$I$100,1)+SUMIFS('22'!$N$7:$N$100,'22'!$H$7:$H$100,$A319,'22'!$I$7:$I$100,1)+SUMIFS('22a'!$N$7:$N$100,'22a'!$H$7:$H$100,$A319,'22a'!$I$7:$I$100,1)+SUMIFS('22b'!$N$7:$N$100,'22b'!$H$7:$H$100,$A319,'22b'!$I$7:$I$100,1)+SUMIFS('23'!$N$7:$N$100,'23'!$H$7:$H$100,$A319,'23'!$I$7:$I$100,1)+SUMIFS('24'!$N$7:$N$100,'24'!$H$7:$H$100,$A319,'24'!$I$7:$I$100,1)+SUMIFS('24a'!$N$7:$N$100,'24a'!$H$7:$H$100,$A319,'24a'!$I$7:$I$100,1)+SUMIFS('24b'!$N$7:$N$100,'24b'!$H$7:$H$100,$A319,'24b'!$I$7:$I$100,1)+SUMIFS('24c'!$N$7:$N$100,'24c'!$H$7:$H$100,$A319,'24c'!$I$7:$I$100,1)+SUMIFS('24d'!$N$7:$N$100,'24d'!$H$7:$H$100,$A319,'24d'!$I$7:$I$100,1)+SUMIFS('24e'!$N$7:$N$100,'24e'!$H$7:$H$100,$A319,'24e'!$I$7:$I$100,1)+SUMIFS('24f'!$N$7:$N$100,'24f'!$H$7:$H$100,$A319,'24f'!$I$7:$I$100,1)+SUMIFS('24g'!$N$7:$N$100,'24g'!$H$7:$H$100,$A319,'24g'!$I$7:$I$100,1)+SUMIFS('24h'!$N$7:$N$100,'24h'!$H$7:$H$100,$A319,'24h'!$I$7:$I$100,1)+SUMIFS('24i'!$N$7:$N$100,'24i'!$H$7:$H$100,$A319,'24i'!$I$7:$I$100,1)+SUMIFS('25'!$N$7:$N$100,'25'!$H$7:$H$100,$A319,'25'!$I$7:$I$100,1)+SUMIFS('26'!$N$7:$N$100,'26'!$H$7:$H$100,$A319,'26'!$I$7:$I$100,1)+SUMIFS('26a'!$N$7:$N$100,'26a'!$H$7:$H$100,$A319,'26a'!$I$7:$I$100,1)+SUMIFS('27'!$N$7:$N$100,'27'!$H$7:$H$100,$A319,'27'!$I$7:$I$100,1)+SUMIFS('27a'!$N$7:$N$100,'27a'!$H$7:$H$100,$A319,'27a'!$I$7:$I$100,1)+SUMIFS('28'!$N$7:$N$100,'28'!$H$7:$H$100,$A319,'28'!$I$7:$I$100,1)+SUMIFS('29'!$N$7:$N$100,'29'!$H$7:$H$100,$A319,'29'!$I$7:$I$100,1)</f>
        <v>0</v>
      </c>
      <c r="D319" s="258">
        <f>SUMIFS('12'!$N$7:$N$100,'12'!$H$7:$H$100,$A319,'12'!$I$7:$I$100,2)+SUMIFS('13'!$N$7:$N$100,'13'!$H$7:$H$100,$A319,'13'!$I$7:$I$100,2)+SUMIFS('14'!$N$7:$N$100,'14'!$H$7:$H$100,$A319,'14'!$I$7:$I$100,2)+SUMIFS('15'!$N$7:$N$100,'15'!$H$7:$H$100,$A319,'15'!$I$7:$I$100,2)+SUMIFS('15a'!$N$7:$N$100,'15a'!$H$7:$H$100,$A319,'15a'!$I$7:$I$100,2)+SUMIFS('15b'!$N$7:$N$100,'15b'!$H$7:$H$100,$A319,'15b'!$I$7:$I$100,2)+SUMIFS('15c'!$N$7:$N$100,'15c'!$H$7:$H$100,$A319,'15c'!$I$7:$I$100,2)+SUMIFS('15d'!$N$7:$N$100,'15d'!$H$7:$H$100,$A319,'15d'!$I$7:$I$100,2)+SUMIFS('15e'!$N$7:$N$100,'15e'!$H$7:$H$100,$A319,'15e'!$I$7:$I$100,2)+SUMIFS('15f'!$N$7:$N$100,'15f'!$H$7:$H$100,$A319,'15f'!$I$7:$I$100,2)+SUMIFS('15g'!$N$7:$N$100,'15g'!$H$7:$H$100,$A319,'15g'!$I$7:$I$100,2)+SUMIFS('15h'!$N$7:$N$100,'15h'!$H$7:$H$100,$A319,'15h'!$I$7:$I$100,2)+SUMIFS('15i'!$N$7:$N$100,'15i'!$H$7:$H$100,$A319,'15i'!$I$7:$I$100,2)+SUMIFS('15j'!$N$7:$N$100,'15j'!$H$7:$H$100,$A319,'15j'!$I$7:$I$100,2)+SUMIFS('15k'!$N$7:$N$100,'15k'!$H$7:$H$100,$A319,'15k'!$I$7:$I$100,2)+SUMIFS('15l'!$N$7:$N$100,'15l'!$H$7:$H$100,$A319,'15l'!$I$7:$I$100,2)+SUMIFS('15m'!$N$7:$N$100,'15m'!$H$7:$H$100,$A319,'15m'!$I$7:$I$100,2)+SUMIFS('15n'!$N$7:$N$100,'15n'!$H$7:$H$100,$A319,'15n'!$I$7:$I$100,2)+SUMIFS('16'!$N$7:$N$100,'16'!$H$7:$H$100,$A319,'16'!$I$7:$I$100,2)+SUMIFS('16a'!$N$7:$N$100,'16a'!$H$7:$H$100,$A319,'16a'!$I$7:$I$100,2)+SUMIFS('17'!$N$7:$N$100,'17'!$H$7:$H$100,$A319,'17'!$I$7:$I$100,2)+SUMIFS('17a'!$N$7:$N$100,'17a'!$H$7:$H$100,$A319,'17a'!$I$7:$I$100,2)+SUMIFS('18'!$N$7:$N$100,'18'!$H$7:$H$100,$A319,'18'!$I$7:$I$100,2)+SUMIFS('18a'!$N$7:$N$100,'18a'!$H$7:$H$100,$A319,'18a'!$I$7:$I$100,2)
+SUMIFS('19'!$N$7:$N$100,'19'!$H$7:$H$100,$A319,'19'!$I$7:$I$100,2)+SUMIFS('20'!$N$7:$N$100,'20'!$H$7:$H$100,$A319,'20'!$I$7:$I$100,2)+SUMIFS('20a'!$N$7:$N$100,'20a'!$H$7:$H$100,$A319,'20a'!$I$7:$I$100,2)+SUMIFS('21'!$N$7:$N$100,'21'!$H$7:$H$100,$A319,'21'!$I$7:$I$100,2)+SUMIFS('22'!$N$7:$N$100,'22'!$H$7:$H$100,$A319,'22'!$I$7:$I$100,2)+SUMIFS('22a'!$N$7:$N$100,'22a'!$H$7:$H$100,$A319,'22a'!$I$7:$I$100,2)+SUMIFS('22b'!$N$7:$N$100,'22b'!$H$7:$H$100,$A319,'22b'!$I$7:$I$100,2)+SUMIFS('23'!$N$7:$N$100,'23'!$H$7:$H$100,$A319,'23'!$I$7:$I$100,2)+SUMIFS('24'!$N$7:$N$100,'24'!$H$7:$H$100,$A319,'24'!$I$7:$I$100,2)+SUMIFS('24a'!$N$7:$N$100,'24a'!$H$7:$H$100,$A319,'24a'!$I$7:$I$100,2)+SUMIFS('24b'!$N$7:$N$100,'24b'!$H$7:$H$100,$A319,'24b'!$I$7:$I$100,2)+SUMIFS('24c'!$N$7:$N$100,'24c'!$H$7:$H$100,$A319,'24c'!$I$7:$I$100,2)+SUMIFS('24d'!$N$7:$N$100,'24d'!$H$7:$H$100,$A319,'24d'!$I$7:$I$100,2)+SUMIFS('24e'!$N$7:$N$100,'24e'!$H$7:$H$100,$A319,'24e'!$I$7:$I$100,2)+SUMIFS('24f'!$N$7:$N$100,'24f'!$H$7:$H$100,$A319,'24f'!$I$7:$I$100,2)+SUMIFS('24g'!$N$7:$N$100,'24g'!$H$7:$H$100,$A319,'24g'!$I$7:$I$100,2)+SUMIFS('24h'!$N$7:$N$100,'24h'!$H$7:$H$100,$A319,'24h'!$I$7:$I$100,2)+SUMIFS('24i'!$N$7:$N$100,'24i'!$H$7:$H$100,$A319,'24i'!$I$7:$I$100,2)+SUMIFS('25'!$N$7:$N$100,'25'!$H$7:$H$100,$A319,'25'!$I$7:$I$100,2)+SUMIFS('26'!$N$7:$N$100,'26'!$H$7:$H$100,$A319,'26'!$I$7:$I$100,2)+SUMIFS('26a'!$N$7:$N$100,'26a'!$H$7:$H$100,$A319,'26a'!$I$7:$I$100,2)+SUMIFS('27'!$N$7:$N$100,'27'!$H$7:$H$100,$A319,'27'!$I$7:$I$100,2)+SUMIFS('27a'!$N$7:$N$100,'27a'!$H$7:$H$100,$A319,'27a'!$I$7:$I$100,2)+SUMIFS('28'!$N$7:$N$100,'28'!$H$7:$H$100,$A319,'28'!$I$7:$I$100,2)+SUMIFS('29'!$N$7:$N$100,'29'!$H$7:$H$100,$A319,'29'!$I$7:$I$100,2)</f>
        <v>0</v>
      </c>
      <c r="E319" s="258">
        <f>SUMIFS('12'!$N$7:$N$100,'12'!$H$7:$H$100,$A319,'12'!$I$7:$I$100,"")+SUMIFS('13'!$N$7:$N$100,'13'!$H$7:$H$100,$A319,'13'!$I$7:$I$100,"")+SUMIFS('14'!$N$7:$N$100,'14'!$H$7:$H$100,$A319,'14'!$I$7:$I$100,"")+SUMIFS('15'!$N$7:$N$100,'15'!$H$7:$H$100,$A319,'15'!$I$7:$I$100,"")+SUMIFS('15a'!$N$7:$N$100,'15a'!$H$7:$H$100,$A319,'15a'!$I$7:$I$100,"")+SUMIFS('15b'!$N$7:$N$100,'15b'!$H$7:$H$100,$A319,'15b'!$I$7:$I$100,"")+SUMIFS('15c'!$N$7:$N$100,'15c'!$H$7:$H$100,$A319,'15c'!$I$7:$I$100,"")+SUMIFS('15d'!$N$7:$N$100,'15d'!$H$7:$H$100,$A319,'15d'!$I$7:$I$100,"")+SUMIFS('15e'!$N$7:$N$100,'15e'!$H$7:$H$100,$A319,'15e'!$I$7:$I$100,"")+SUMIFS('15f'!$N$7:$N$100,'15f'!$H$7:$H$100,$A319,'15f'!$I$7:$I$100,"")+SUMIFS('15g'!$N$7:$N$100,'15g'!$H$7:$H$100,$A319,'15g'!$I$7:$I$100,"")+SUMIFS('15h'!$N$7:$N$100,'15h'!$H$7:$H$100,$A319,'15h'!$I$7:$I$100,"")+SUMIFS('15i'!$N$7:$N$100,'15i'!$H$7:$H$100,$A319,'15i'!$I$7:$I$100,"")+SUMIFS('15j'!$N$7:$N$100,'15j'!$H$7:$H$100,$A319,'15j'!$I$7:$I$100,"")+SUMIFS('15k'!$N$7:$N$100,'15k'!$H$7:$H$100,$A319,'15k'!$I$7:$I$100,"")+SUMIFS('15l'!$N$7:$N$100,'15l'!$H$7:$H$100,$A319,'15l'!$I$7:$I$100,"")+SUMIFS('15m'!$N$7:$N$100,'15m'!$H$7:$H$100,$A319,'15m'!$I$7:$I$100,"")+SUMIFS('15n'!$N$7:$N$100,'15n'!$H$7:$H$100,$A319,'15n'!$I$7:$I$100,"")+SUMIFS('16'!$N$7:$N$100,'16'!$H$7:$H$100,$A319,'16'!$I$7:$I$100,"")+SUMIFS('16a'!$N$7:$N$100,'16a'!$H$7:$H$100,$A319,'16a'!$I$7:$I$100,"")+SUMIFS('17'!$N$7:$N$100,'17'!$H$7:$H$100,$A319,'17'!$I$7:$I$100,"")+SUMIFS('17a'!$N$7:$N$100,'17a'!$H$7:$H$100,$A319,'17a'!$I$7:$I$100,"")+SUMIFS('18'!$N$7:$N$100,'18'!$H$7:$H$100,$A319,'18'!$I$7:$I$100,"")+SUMIFS('18a'!$N$7:$N$100,'18a'!$H$7:$H$100,$A319,'18a'!$I$7:$I$100,"")
+SUMIFS('19'!$N$7:$N$100,'19'!$H$7:$H$100,$A319,'19'!$I$7:$I$100,"")+SUMIFS('20'!$N$7:$N$100,'20'!$H$7:$H$100,$A319,'20'!$I$7:$I$100,"")+SUMIFS('20a'!$N$7:$N$100,'20a'!$H$7:$H$100,$A319,'20a'!$I$7:$I$100,"")+SUMIFS('21'!$N$7:$N$100,'21'!$H$7:$H$100,$A319,'21'!$I$7:$I$100,"")+SUMIFS('22'!$N$7:$N$100,'22'!$H$7:$H$100,$A319,'22'!$I$7:$I$100,"")+SUMIFS('22a'!$N$7:$N$100,'22a'!$H$7:$H$100,$A319,'22a'!$I$7:$I$100,"")+SUMIFS('22b'!$N$7:$N$100,'22b'!$H$7:$H$100,$A319,'22b'!$I$7:$I$100,"")+SUMIFS('23'!$N$7:$N$100,'23'!$H$7:$H$100,$A319,'23'!$I$7:$I$100,"")+SUMIFS('24'!$N$7:$N$100,'24'!$H$7:$H$100,$A319,'24'!$I$7:$I$100,"")+SUMIFS('24a'!$N$7:$N$100,'24a'!$H$7:$H$100,$A319,'24a'!$I$7:$I$100,"")+SUMIFS('24b'!$N$7:$N$100,'24b'!$H$7:$H$100,$A319,'24b'!$I$7:$I$100,"")+SUMIFS('24c'!$N$7:$N$100,'24c'!$H$7:$H$100,$A319,'24c'!$I$7:$I$100,"")+SUMIFS('24d'!$N$7:$N$100,'24d'!$H$7:$H$100,$A319,'24d'!$I$7:$I$100,"")+SUMIFS('24e'!$N$7:$N$100,'24e'!$H$7:$H$100,$A319,'24e'!$I$7:$I$100,"")+SUMIFS('24f'!$N$7:$N$100,'24f'!$H$7:$H$100,$A319,'24f'!$I$7:$I$100,"")+SUMIFS('24g'!$N$7:$N$100,'24g'!$H$7:$H$100,$A319,'24g'!$I$7:$I$100,"")+SUMIFS('24h'!$N$7:$N$100,'24h'!$H$7:$H$100,$A319,'24h'!$I$7:$I$100,"")+SUMIFS('24i'!$N$7:$N$100,'24i'!$H$7:$H$100,$A319,'24i'!$I$7:$I$100,"")+SUMIFS('25'!$N$7:$N$100,'25'!$H$7:$H$100,$A319,'25'!$I$7:$I$100,"")+SUMIFS('26'!$N$7:$N$100,'26'!$H$7:$H$100,$A319,'26'!$I$7:$I$100,"")+SUMIFS('26a'!$N$7:$N$100,'26a'!$H$7:$H$100,$A319,'26a'!$I$7:$I$100,"")+SUMIFS('27'!$N$7:$N$100,'27'!$H$7:$H$100,$A319,'27'!$I$7:$I$100,"")+SUMIFS('27a'!$N$7:$N$100,'27a'!$H$7:$H$100,$A319,'27a'!$I$7:$I$100,"")+SUMIFS('28'!$N$7:$N$100,'28'!$H$7:$H$100,$A319,'28'!$I$7:$I$100,"")+SUMIFS('29'!$N$7:$N$100,'29'!$H$7:$H$100,$A319,'29'!$I$7:$I$100,"")</f>
        <v>0</v>
      </c>
      <c r="F319" s="259">
        <f t="shared" si="70"/>
        <v>0</v>
      </c>
      <c r="G319" s="257">
        <f>SUMIFS('12'!$J$7:$J$100,'12'!$H$7:$H$100,$A319,'12'!$I$7:$I$100,1)+SUMIFS('13'!$J$7:$J$100,'13'!$H$7:$H$100,$A319,'13'!$I$7:$I$100,1)+SUMIFS('14'!$J$7:$J$100,'14'!$H$7:$H$100,$A319,'14'!$I$7:$I$100,1)+SUMIFS('15'!$J$7:$J$100,'15'!$H$7:$H$100,$A319,'15'!$I$7:$I$100,1)+SUMIFS('15a'!$J$7:$J$100,'15a'!$H$7:$H$100,$A319,'15a'!$I$7:$I$100,1)+SUMIFS('15b'!$J$7:$J$100,'15b'!$H$7:$H$100,$A319,'15b'!$I$7:$I$100,1)+SUMIFS('15c'!$J$7:$J$100,'15c'!$H$7:$H$100,$A319,'15c'!$I$7:$I$100,1)+SUMIFS('15d'!$J$7:$J$100,'15d'!$H$7:$H$100,$A319,'15d'!$I$7:$I$100,1)+SUMIFS('15e'!$J$7:$J$100,'15e'!$H$7:$H$100,$A319,'15e'!$I$7:$I$100,1)+SUMIFS('15f'!$J$7:$J$100,'15f'!$H$7:$H$100,$A319,'15f'!$I$7:$I$100,1)+SUMIFS('15g'!$J$7:$J$100,'15g'!$H$7:$H$100,$A319,'15g'!$I$7:$I$100,1)+SUMIFS('15h'!$J$7:$J$100,'15h'!$H$7:$H$100,$A319,'15h'!$I$7:$I$100,1)+SUMIFS('15i'!$J$7:$J$100,'15i'!$H$7:$H$100,$A319,'15i'!$I$7:$I$100,1)+SUMIFS('15j'!$J$7:$J$100,'15j'!$H$7:$H$100,$A319,'15j'!$I$7:$I$100,1)+SUMIFS('15k'!$J$7:$J$100,'15k'!$H$7:$H$100,$A319,'15k'!$I$7:$I$100,1)+SUMIFS('15l'!$J$7:$J$100,'15l'!$H$7:$H$100,$A319,'15l'!$I$7:$I$100,1)+SUMIFS('15m'!$J$7:$J$100,'15m'!$H$7:$H$100,$A319,'15m'!$I$7:$I$100,1)+SUMIFS('15n'!$J$7:$J$100,'15n'!$H$7:$H$100,$A319,'15n'!$I$7:$I$100,1)+SUMIFS('16'!$J$7:$J$100,'16'!$H$7:$H$100,$A319,'16'!$I$7:$I$100,1)+SUMIFS('16a'!$J$7:$J$100,'16a'!$H$7:$H$100,$A319,'16a'!$I$7:$I$100,1)+SUMIFS('17'!$J$7:$J$100,'17'!$H$7:$H$100,$A319,'17'!$I$7:$I$100,1)+SUMIFS('17a'!$J$7:$J$100,'17a'!$H$7:$H$100,$A319,'17a'!$I$7:$I$100,1)+SUMIFS('18'!$J$7:$J$100,'18'!$H$7:$H$100,$A319,'18'!$I$7:$I$100,1)+SUMIFS('18a'!$J$7:$J$100,'18a'!$H$7:$H$100,$A319,'18a'!$I$7:$I$100,1)
+SUMIFS('19'!$J$7:$J$100,'19'!$H$7:$H$100,$A319,'19'!$I$7:$I$100,1)+SUMIFS('20'!$J$7:$J$100,'20'!$H$7:$H$100,$A319,'20'!$I$7:$I$100,1)+SUMIFS('20a'!$J$7:$J$100,'20a'!$H$7:$H$100,$A319,'20a'!$I$7:$I$100,1)+SUMIFS('21'!$J$7:$J$100,'21'!$H$7:$H$100,$A319,'21'!$I$7:$I$100,1)+SUMIFS('22'!$J$7:$J$100,'22'!$H$7:$H$100,$A319,'22'!$I$7:$I$100,1)+SUMIFS('22a'!$J$7:$J$100,'22a'!$H$7:$H$100,$A319,'22a'!$I$7:$I$100,1)+SUMIFS('22b'!$J$7:$J$100,'22b'!$H$7:$H$100,$A319,'22b'!$I$7:$I$100,1)+SUMIFS('23'!$J$7:$J$100,'23'!$H$7:$H$100,$A319,'23'!$I$7:$I$100,1)+SUMIFS('24'!$J$7:$J$100,'24'!$H$7:$H$100,$A319,'24'!$I$7:$I$100,1)+SUMIFS('24a'!$J$7:$J$100,'24a'!$H$7:$H$100,$A319,'24a'!$I$7:$I$100,1)+SUMIFS('24b'!$J$7:$J$100,'24b'!$H$7:$H$100,$A319,'24b'!$I$7:$I$100,1)+SUMIFS('24c'!$J$7:$J$100,'24c'!$H$7:$H$100,$A319,'24c'!$I$7:$I$100,1)+SUMIFS('24d'!$J$7:$J$100,'24d'!$H$7:$H$100,$A319,'24d'!$I$7:$I$100,1)+SUMIFS('24e'!$J$7:$J$100,'24e'!$H$7:$H$100,$A319,'24e'!$I$7:$I$100,1)+SUMIFS('24f'!$J$7:$J$100,'24f'!$H$7:$H$100,$A319,'24f'!$I$7:$I$100,1)+SUMIFS('24g'!$J$7:$J$100,'24g'!$H$7:$H$100,$A319,'24g'!$I$7:$I$100,1)+SUMIFS('24h'!$J$7:$J$100,'24h'!$H$7:$H$100,$A319,'24h'!$I$7:$I$100,1)+SUMIFS('24i'!$J$7:$J$100,'24i'!$H$7:$H$100,$A319,'24i'!$I$7:$I$100,1)+SUMIFS('25'!$J$7:$J$100,'25'!$H$7:$H$100,$A319,'25'!$I$7:$I$100,1)+SUMIFS('26'!$J$7:$J$100,'26'!$H$7:$H$100,$A319,'26'!$I$7:$I$100,1)+SUMIFS('26a'!$J$7:$J$100,'26a'!$H$7:$H$100,$A319,'26a'!$I$7:$I$100,1)+SUMIFS('27'!$J$7:$J$100,'27'!$H$7:$H$100,$A319,'27'!$I$7:$I$100,1)+SUMIFS('27a'!$J$7:$J$100,'27a'!$H$7:$H$100,$A319,'27a'!$I$7:$I$100,1)+SUMIFS('28'!$J$7:$J$100,'28'!$H$7:$H$100,$A319,'28'!$I$7:$I$100,1)+SUMIFS('29'!$J$7:$J$100,'29'!$H$7:$H$100,$A319,'29'!$I$7:$I$100,1)</f>
        <v>0</v>
      </c>
      <c r="H319" s="258">
        <f>SUMIFS('12'!$J$7:$J$100,'12'!$H$7:$H$100,$A319,'12'!$I$7:$I$100,2)+SUMIFS('13'!$J$7:$J$100,'13'!$H$7:$H$100,$A319,'13'!$I$7:$I$100,2)+SUMIFS('14'!$J$7:$J$100,'14'!$H$7:$H$100,$A319,'14'!$I$7:$I$100,2)+SUMIFS('15'!$J$7:$J$100,'15'!$H$7:$H$100,$A319,'15'!$I$7:$I$100,2)+SUMIFS('15a'!$J$7:$J$100,'15a'!$H$7:$H$100,$A319,'15a'!$I$7:$I$100,2)+SUMIFS('15b'!$J$7:$J$100,'15b'!$H$7:$H$100,$A319,'15b'!$I$7:$I$100,2)+SUMIFS('15c'!$J$7:$J$100,'15c'!$H$7:$H$100,$A319,'15c'!$I$7:$I$100,2)+SUMIFS('15d'!$J$7:$J$100,'15d'!$H$7:$H$100,$A319,'15d'!$I$7:$I$100,2)+SUMIFS('15e'!$J$7:$J$100,'15e'!$H$7:$H$100,$A319,'15e'!$I$7:$I$100,2)+SUMIFS('15f'!$J$7:$J$100,'15f'!$H$7:$H$100,$A319,'15f'!$I$7:$I$100,2)+SUMIFS('15g'!$J$7:$J$100,'15g'!$H$7:$H$100,$A319,'15g'!$I$7:$I$100,2)+SUMIFS('15h'!$J$7:$J$100,'15h'!$H$7:$H$100,$A319,'15h'!$I$7:$I$100,2)+SUMIFS('15i'!$J$7:$J$100,'15i'!$H$7:$H$100,$A319,'15i'!$I$7:$I$100,2)+SUMIFS('15j'!$J$7:$J$100,'15j'!$H$7:$H$100,$A319,'15j'!$I$7:$I$100,2)+SUMIFS('15k'!$J$7:$J$100,'15k'!$H$7:$H$100,$A319,'15k'!$I$7:$I$100,2)+SUMIFS('15l'!$J$7:$J$100,'15l'!$H$7:$H$100,$A319,'15l'!$I$7:$I$100,2)+SUMIFS('15m'!$J$7:$J$100,'15m'!$H$7:$H$100,$A319,'15m'!$I$7:$I$100,2)+SUMIFS('15n'!$J$7:$J$100,'15n'!$H$7:$H$100,$A319,'15n'!$I$7:$I$100,2)+SUMIFS('16'!$J$7:$J$100,'16'!$H$7:$H$100,$A319,'16'!$I$7:$I$100,2)+SUMIFS('16a'!$J$7:$J$100,'16a'!$H$7:$H$100,$A319,'16a'!$I$7:$I$100,2)+SUMIFS('17'!$J$7:$J$100,'17'!$H$7:$H$100,$A319,'17'!$I$7:$I$100,2)+SUMIFS('17a'!$J$7:$J$100,'17a'!$H$7:$H$100,$A319,'17a'!$I$7:$I$100,2)+SUMIFS('18'!$J$7:$J$100,'18'!$H$7:$H$100,$A319,'18'!$I$7:$I$100,2)+SUMIFS('18a'!$J$7:$J$100,'18a'!$H$7:$H$100,$A319,'18a'!$I$7:$I$100,2)
+SUMIFS('19'!$J$7:$J$100,'19'!$H$7:$H$100,$A319,'19'!$I$7:$I$100,2)+SUMIFS('20'!$J$7:$J$100,'20'!$H$7:$H$100,$A319,'20'!$I$7:$I$100,2)+SUMIFS('20a'!$J$7:$J$100,'20a'!$H$7:$H$100,$A319,'20a'!$I$7:$I$100,2)+SUMIFS('21'!$J$7:$J$100,'21'!$H$7:$H$100,$A319,'21'!$I$7:$I$100,2)+SUMIFS('22'!$J$7:$J$100,'22'!$H$7:$H$100,$A319,'22'!$I$7:$I$100,2)+SUMIFS('22a'!$J$7:$J$100,'22a'!$H$7:$H$100,$A319,'22a'!$I$7:$I$100,2)+SUMIFS('22b'!$J$7:$J$100,'22b'!$H$7:$H$100,$A319,'22b'!$I$7:$I$100,2)+SUMIFS('23'!$J$7:$J$100,'23'!$H$7:$H$100,$A319,'23'!$I$7:$I$100,2)+SUMIFS('24'!$J$7:$J$100,'24'!$H$7:$H$100,$A319,'24'!$I$7:$I$100,2)+SUMIFS('24a'!$J$7:$J$100,'24a'!$H$7:$H$100,$A319,'24a'!$I$7:$I$100,2)+SUMIFS('24b'!$J$7:$J$100,'24b'!$H$7:$H$100,$A319,'24b'!$I$7:$I$100,2)+SUMIFS('24c'!$J$7:$J$100,'24c'!$H$7:$H$100,$A319,'24c'!$I$7:$I$100,2)+SUMIFS('24d'!$J$7:$J$100,'24d'!$H$7:$H$100,$A319,'24d'!$I$7:$I$100,2)+SUMIFS('24e'!$J$7:$J$100,'24e'!$H$7:$H$100,$A319,'24e'!$I$7:$I$100,2)+SUMIFS('24f'!$J$7:$J$100,'24f'!$H$7:$H$100,$A319,'24f'!$I$7:$I$100,2)+SUMIFS('24g'!$J$7:$J$100,'24g'!$H$7:$H$100,$A319,'24g'!$I$7:$I$100,2)+SUMIFS('24h'!$J$7:$J$100,'24h'!$H$7:$H$100,$A319,'24h'!$I$7:$I$100,2)+SUMIFS('24i'!$J$7:$J$100,'24i'!$H$7:$H$100,$A319,'24i'!$I$7:$I$100,2)+SUMIFS('25'!$J$7:$J$100,'25'!$H$7:$H$100,$A319,'25'!$I$7:$I$100,2)+SUMIFS('26'!$J$7:$J$100,'26'!$H$7:$H$100,$A319,'26'!$I$7:$I$100,2)+SUMIFS('26a'!$J$7:$J$100,'26a'!$H$7:$H$100,$A319,'26a'!$I$7:$I$100,2)+SUMIFS('27'!$J$7:$J$100,'27'!$H$7:$H$100,$A319,'27'!$I$7:$I$100,2)+SUMIFS('27a'!$J$7:$J$100,'27a'!$H$7:$H$100,$A319,'27a'!$I$7:$I$100,2)+SUMIFS('28'!$J$7:$J$100,'28'!$H$7:$H$100,$A319,'28'!$I$7:$I$100,2)+SUMIFS('29'!$J$7:$J$100,'29'!$H$7:$H$100,$A319,'29'!$I$7:$I$100,2)</f>
        <v>0</v>
      </c>
      <c r="I319" s="258">
        <f>SUMIFS('12'!$J$7:$J$100,'12'!$H$7:$H$100,$A319,'12'!$I$7:$I$100,"")+SUMIFS('13'!$J$7:$J$100,'13'!$H$7:$H$100,$A319,'13'!$I$7:$I$100,"")+SUMIFS('14'!$J$7:$J$100,'14'!$H$7:$H$100,$A319,'14'!$I$7:$I$100,"")+SUMIFS('15'!$J$7:$J$100,'15'!$H$7:$H$100,$A319,'15'!$I$7:$I$100,"")+SUMIFS('15a'!$J$7:$J$100,'15a'!$H$7:$H$100,$A319,'15a'!$I$7:$I$100,"")+SUMIFS('15b'!$J$7:$J$100,'15b'!$H$7:$H$100,$A319,'15b'!$I$7:$I$100,"")+SUMIFS('15c'!$J$7:$J$100,'15c'!$H$7:$H$100,$A319,'15c'!$I$7:$I$100,"")+SUMIFS('15d'!$J$7:$J$100,'15d'!$H$7:$H$100,$A319,'15d'!$I$7:$I$100,"")+SUMIFS('15e'!$J$7:$J$100,'15e'!$H$7:$H$100,$A319,'15e'!$I$7:$I$100,"")+SUMIFS('15f'!$J$7:$J$100,'15f'!$H$7:$H$100,$A319,'15f'!$I$7:$I$100,"")+SUMIFS('15g'!$J$7:$J$100,'15g'!$H$7:$H$100,$A319,'15g'!$I$7:$I$100,"")+SUMIFS('15h'!$J$7:$J$100,'15h'!$H$7:$H$100,$A319,'15h'!$I$7:$I$100,"")+SUMIFS('15i'!$J$7:$J$100,'15i'!$H$7:$H$100,$A319,'15i'!$I$7:$I$100,"")+SUMIFS('15j'!$J$7:$J$100,'15j'!$H$7:$H$100,$A319,'15j'!$I$7:$I$100,"")+SUMIFS('15k'!$J$7:$J$100,'15k'!$H$7:$H$100,$A319,'15k'!$I$7:$I$100,"")+SUMIFS('15l'!$J$7:$J$100,'15l'!$H$7:$H$100,$A319,'15l'!$I$7:$I$100,"")+SUMIFS('15m'!$J$7:$J$100,'15m'!$H$7:$H$100,$A319,'15m'!$I$7:$I$100,"")+SUMIFS('15n'!$J$7:$J$100,'15n'!$H$7:$H$100,$A319,'15n'!$I$7:$I$100,"")+SUMIFS('16'!$J$7:$J$100,'16'!$H$7:$H$100,$A319,'16'!$I$7:$I$100,"")+SUMIFS('16a'!$J$7:$J$100,'16a'!$H$7:$H$100,$A319,'16a'!$I$7:$I$100,"")+SUMIFS('17'!$J$7:$J$100,'17'!$H$7:$H$100,$A319,'17'!$I$7:$I$100,"")+SUMIFS('17a'!$J$7:$J$100,'17a'!$H$7:$H$100,$A319,'17a'!$I$7:$I$100,"")+SUMIFS('18'!$J$7:$J$100,'18'!$H$7:$H$100,$A319,'18'!$I$7:$I$100,"")+SUMIFS('18a'!$J$7:$J$100,'18a'!$H$7:$H$100,$A319,'18a'!$I$7:$I$100,"")
+SUMIFS('19'!$J$7:$J$100,'19'!$H$7:$H$100,$A319,'19'!$I$7:$I$100,"")+SUMIFS('20'!$J$7:$J$100,'20'!$H$7:$H$100,$A319,'20'!$I$7:$I$100,"")+SUMIFS('20a'!$J$7:$J$100,'20a'!$H$7:$H$100,$A319,'20a'!$I$7:$I$100,"")+SUMIFS('21'!$J$7:$J$100,'21'!$H$7:$H$100,$A319,'21'!$I$7:$I$100,"")+SUMIFS('22'!$J$7:$J$100,'22'!$H$7:$H$100,$A319,'22'!$I$7:$I$100,"")+SUMIFS('22a'!$J$7:$J$100,'22a'!$H$7:$H$100,$A319,'22a'!$I$7:$I$100,"")+SUMIFS('22b'!$J$7:$J$100,'22b'!$H$7:$H$100,$A319,'22b'!$I$7:$I$100,"")+SUMIFS('23'!$J$7:$J$100,'23'!$H$7:$H$100,$A319,'23'!$I$7:$I$100,"")+SUMIFS('24'!$J$7:$J$100,'24'!$H$7:$H$100,$A319,'24'!$I$7:$I$100,"")+SUMIFS('24a'!$J$7:$J$100,'24a'!$H$7:$H$100,$A319,'24a'!$I$7:$I$100,"")+SUMIFS('24b'!$J$7:$J$100,'24b'!$H$7:$H$100,$A319,'24b'!$I$7:$I$100,"")+SUMIFS('24c'!$J$7:$J$100,'24c'!$H$7:$H$100,$A319,'24c'!$I$7:$I$100,"")+SUMIFS('24d'!$J$7:$J$100,'24d'!$H$7:$H$100,$A319,'24d'!$I$7:$I$100,"")+SUMIFS('24e'!$J$7:$J$100,'24e'!$H$7:$H$100,$A319,'24e'!$I$7:$I$100,"")+SUMIFS('24f'!$J$7:$J$100,'24f'!$H$7:$H$100,$A319,'24f'!$I$7:$I$100,"")+SUMIFS('24g'!$J$7:$J$100,'24g'!$H$7:$H$100,$A319,'24g'!$I$7:$I$100,"")+SUMIFS('24h'!$J$7:$J$100,'24h'!$H$7:$H$100,$A319,'24h'!$I$7:$I$100,"")+SUMIFS('24i'!$J$7:$J$100,'24i'!$H$7:$H$100,$A319,'24i'!$I$7:$I$100,"")+SUMIFS('25'!$J$7:$J$100,'25'!$H$7:$H$100,$A319,'25'!$I$7:$I$100,"")+SUMIFS('26'!$J$7:$J$100,'26'!$H$7:$H$100,$A319,'26'!$I$7:$I$100,"")+SUMIFS('26a'!$J$7:$J$100,'26a'!$H$7:$H$100,$A319,'26a'!$I$7:$I$100,"")+SUMIFS('27'!$J$7:$J$100,'27'!$H$7:$H$100,$A319,'27'!$I$7:$I$100,"")+SUMIFS('27a'!$J$7:$J$100,'27a'!$H$7:$H$100,$A319,'27a'!$I$7:$I$100,"")+SUMIFS('28'!$J$7:$J$100,'28'!$H$7:$H$100,$A319,'28'!$I$7:$I$100,"")+SUMIFS('29'!$J$7:$J$100,'29'!$H$7:$H$100,$A319,'29'!$I$7:$I$100,"")</f>
        <v>0</v>
      </c>
      <c r="J319" s="259">
        <f t="shared" si="71"/>
        <v>0</v>
      </c>
      <c r="S319" s="247">
        <f t="shared" si="69"/>
        <v>0</v>
      </c>
    </row>
    <row r="320" ht="12.75" customHeight="1">
      <c r="A320" s="1" t="s">
        <v>2663</v>
      </c>
      <c r="B320" s="1" t="s">
        <v>4631</v>
      </c>
      <c r="C320" s="257">
        <f>SUMIFS('12'!$N$7:$N$100,'12'!$H$7:$H$100,$A320,'12'!$I$7:$I$100,1)+SUMIFS('13'!$N$7:$N$100,'13'!$H$7:$H$100,$A320,'13'!$I$7:$I$100,1)+SUMIFS('14'!$N$7:$N$100,'14'!$H$7:$H$100,$A320,'14'!$I$7:$I$100,1)+SUMIFS('15'!$N$7:$N$100,'15'!$H$7:$H$100,$A320,'15'!$I$7:$I$100,1)+SUMIFS('15a'!$N$7:$N$100,'15a'!$H$7:$H$100,$A320,'15a'!$I$7:$I$100,1)+SUMIFS('15b'!$N$7:$N$100,'15b'!$H$7:$H$100,$A320,'15b'!$I$7:$I$100,1)+SUMIFS('15c'!$N$7:$N$100,'15c'!$H$7:$H$100,$A320,'15c'!$I$7:$I$100,1)+SUMIFS('15d'!$N$7:$N$100,'15d'!$H$7:$H$100,$A320,'15d'!$I$7:$I$100,1)+SUMIFS('15e'!$N$7:$N$100,'15e'!$H$7:$H$100,$A320,'15e'!$I$7:$I$100,1)+SUMIFS('15f'!$N$7:$N$100,'15f'!$H$7:$H$100,$A320,'15f'!$I$7:$I$100,1)+SUMIFS('15g'!$N$7:$N$100,'15g'!$H$7:$H$100,$A320,'15g'!$I$7:$I$100,1)+SUMIFS('15h'!$N$7:$N$100,'15h'!$H$7:$H$100,$A320,'15h'!$I$7:$I$100,1)+SUMIFS('15i'!$N$7:$N$100,'15i'!$H$7:$H$100,$A320,'15i'!$I$7:$I$100,1)+SUMIFS('15j'!$N$7:$N$100,'15j'!$H$7:$H$100,$A320,'15j'!$I$7:$I$100,1)+SUMIFS('15k'!$N$7:$N$100,'15k'!$H$7:$H$100,$A320,'15k'!$I$7:$I$100,1)+SUMIFS('15l'!$N$7:$N$100,'15l'!$H$7:$H$100,$A320,'15l'!$I$7:$I$100,1)+SUMIFS('15m'!$N$7:$N$100,'15m'!$H$7:$H$100,$A320,'15m'!$I$7:$I$100,1)+SUMIFS('15n'!$N$7:$N$100,'15n'!$H$7:$H$100,$A320,'15n'!$I$7:$I$100,1)+SUMIFS('16'!$N$7:$N$100,'16'!$H$7:$H$100,$A320,'16'!$I$7:$I$100,1)+SUMIFS('16a'!$N$7:$N$100,'16a'!$H$7:$H$100,$A320,'16a'!$I$7:$I$100,1)+SUMIFS('17'!$N$7:$N$100,'17'!$H$7:$H$100,$A320,'17'!$I$7:$I$100,1)+SUMIFS('17a'!$N$7:$N$100,'17a'!$H$7:$H$100,$A320,'17a'!$I$7:$I$100,1)+SUMIFS('18'!$N$7:$N$100,'18'!$H$7:$H$100,$A320,'18'!$I$7:$I$100,1)+SUMIFS('18a'!$N$7:$N$100,'18a'!$H$7:$H$100,$A320,'18a'!$I$7:$I$100,1)
+SUMIFS('19'!$N$7:$N$100,'19'!$H$7:$H$100,$A320,'19'!$I$7:$I$100,1)+SUMIFS('20'!$N$7:$N$100,'20'!$H$7:$H$100,$A320,'20'!$I$7:$I$100,1)+SUMIFS('20a'!$N$7:$N$100,'20a'!$H$7:$H$100,$A320,'20a'!$I$7:$I$100,1)+SUMIFS('21'!$N$7:$N$100,'21'!$H$7:$H$100,$A320,'21'!$I$7:$I$100,1)+SUMIFS('22'!$N$7:$N$100,'22'!$H$7:$H$100,$A320,'22'!$I$7:$I$100,1)+SUMIFS('22a'!$N$7:$N$100,'22a'!$H$7:$H$100,$A320,'22a'!$I$7:$I$100,1)+SUMIFS('22b'!$N$7:$N$100,'22b'!$H$7:$H$100,$A320,'22b'!$I$7:$I$100,1)+SUMIFS('23'!$N$7:$N$100,'23'!$H$7:$H$100,$A320,'23'!$I$7:$I$100,1)+SUMIFS('24'!$N$7:$N$100,'24'!$H$7:$H$100,$A320,'24'!$I$7:$I$100,1)+SUMIFS('24a'!$N$7:$N$100,'24a'!$H$7:$H$100,$A320,'24a'!$I$7:$I$100,1)+SUMIFS('24b'!$N$7:$N$100,'24b'!$H$7:$H$100,$A320,'24b'!$I$7:$I$100,1)+SUMIFS('24c'!$N$7:$N$100,'24c'!$H$7:$H$100,$A320,'24c'!$I$7:$I$100,1)+SUMIFS('24d'!$N$7:$N$100,'24d'!$H$7:$H$100,$A320,'24d'!$I$7:$I$100,1)+SUMIFS('24e'!$N$7:$N$100,'24e'!$H$7:$H$100,$A320,'24e'!$I$7:$I$100,1)+SUMIFS('24f'!$N$7:$N$100,'24f'!$H$7:$H$100,$A320,'24f'!$I$7:$I$100,1)+SUMIFS('24g'!$N$7:$N$100,'24g'!$H$7:$H$100,$A320,'24g'!$I$7:$I$100,1)+SUMIFS('24h'!$N$7:$N$100,'24h'!$H$7:$H$100,$A320,'24h'!$I$7:$I$100,1)+SUMIFS('24i'!$N$7:$N$100,'24i'!$H$7:$H$100,$A320,'24i'!$I$7:$I$100,1)+SUMIFS('25'!$N$7:$N$100,'25'!$H$7:$H$100,$A320,'25'!$I$7:$I$100,1)+SUMIFS('26'!$N$7:$N$100,'26'!$H$7:$H$100,$A320,'26'!$I$7:$I$100,1)+SUMIFS('26a'!$N$7:$N$100,'26a'!$H$7:$H$100,$A320,'26a'!$I$7:$I$100,1)+SUMIFS('27'!$N$7:$N$100,'27'!$H$7:$H$100,$A320,'27'!$I$7:$I$100,1)+SUMIFS('27a'!$N$7:$N$100,'27a'!$H$7:$H$100,$A320,'27a'!$I$7:$I$100,1)+SUMIFS('28'!$N$7:$N$100,'28'!$H$7:$H$100,$A320,'28'!$I$7:$I$100,1)+SUMIFS('29'!$N$7:$N$100,'29'!$H$7:$H$100,$A320,'29'!$I$7:$I$100,1)</f>
        <v>0</v>
      </c>
      <c r="D320" s="258">
        <f>SUMIFS('12'!$N$7:$N$100,'12'!$H$7:$H$100,$A320,'12'!$I$7:$I$100,2)+SUMIFS('13'!$N$7:$N$100,'13'!$H$7:$H$100,$A320,'13'!$I$7:$I$100,2)+SUMIFS('14'!$N$7:$N$100,'14'!$H$7:$H$100,$A320,'14'!$I$7:$I$100,2)+SUMIFS('15'!$N$7:$N$100,'15'!$H$7:$H$100,$A320,'15'!$I$7:$I$100,2)+SUMIFS('15a'!$N$7:$N$100,'15a'!$H$7:$H$100,$A320,'15a'!$I$7:$I$100,2)+SUMIFS('15b'!$N$7:$N$100,'15b'!$H$7:$H$100,$A320,'15b'!$I$7:$I$100,2)+SUMIFS('15c'!$N$7:$N$100,'15c'!$H$7:$H$100,$A320,'15c'!$I$7:$I$100,2)+SUMIFS('15d'!$N$7:$N$100,'15d'!$H$7:$H$100,$A320,'15d'!$I$7:$I$100,2)+SUMIFS('15e'!$N$7:$N$100,'15e'!$H$7:$H$100,$A320,'15e'!$I$7:$I$100,2)+SUMIFS('15f'!$N$7:$N$100,'15f'!$H$7:$H$100,$A320,'15f'!$I$7:$I$100,2)+SUMIFS('15g'!$N$7:$N$100,'15g'!$H$7:$H$100,$A320,'15g'!$I$7:$I$100,2)+SUMIFS('15h'!$N$7:$N$100,'15h'!$H$7:$H$100,$A320,'15h'!$I$7:$I$100,2)+SUMIFS('15i'!$N$7:$N$100,'15i'!$H$7:$H$100,$A320,'15i'!$I$7:$I$100,2)+SUMIFS('15j'!$N$7:$N$100,'15j'!$H$7:$H$100,$A320,'15j'!$I$7:$I$100,2)+SUMIFS('15k'!$N$7:$N$100,'15k'!$H$7:$H$100,$A320,'15k'!$I$7:$I$100,2)+SUMIFS('15l'!$N$7:$N$100,'15l'!$H$7:$H$100,$A320,'15l'!$I$7:$I$100,2)+SUMIFS('15m'!$N$7:$N$100,'15m'!$H$7:$H$100,$A320,'15m'!$I$7:$I$100,2)+SUMIFS('15n'!$N$7:$N$100,'15n'!$H$7:$H$100,$A320,'15n'!$I$7:$I$100,2)+SUMIFS('16'!$N$7:$N$100,'16'!$H$7:$H$100,$A320,'16'!$I$7:$I$100,2)+SUMIFS('16a'!$N$7:$N$100,'16a'!$H$7:$H$100,$A320,'16a'!$I$7:$I$100,2)+SUMIFS('17'!$N$7:$N$100,'17'!$H$7:$H$100,$A320,'17'!$I$7:$I$100,2)+SUMIFS('17a'!$N$7:$N$100,'17a'!$H$7:$H$100,$A320,'17a'!$I$7:$I$100,2)+SUMIFS('18'!$N$7:$N$100,'18'!$H$7:$H$100,$A320,'18'!$I$7:$I$100,2)+SUMIFS('18a'!$N$7:$N$100,'18a'!$H$7:$H$100,$A320,'18a'!$I$7:$I$100,2)
+SUMIFS('19'!$N$7:$N$100,'19'!$H$7:$H$100,$A320,'19'!$I$7:$I$100,2)+SUMIFS('20'!$N$7:$N$100,'20'!$H$7:$H$100,$A320,'20'!$I$7:$I$100,2)+SUMIFS('20a'!$N$7:$N$100,'20a'!$H$7:$H$100,$A320,'20a'!$I$7:$I$100,2)+SUMIFS('21'!$N$7:$N$100,'21'!$H$7:$H$100,$A320,'21'!$I$7:$I$100,2)+SUMIFS('22'!$N$7:$N$100,'22'!$H$7:$H$100,$A320,'22'!$I$7:$I$100,2)+SUMIFS('22a'!$N$7:$N$100,'22a'!$H$7:$H$100,$A320,'22a'!$I$7:$I$100,2)+SUMIFS('22b'!$N$7:$N$100,'22b'!$H$7:$H$100,$A320,'22b'!$I$7:$I$100,2)+SUMIFS('23'!$N$7:$N$100,'23'!$H$7:$H$100,$A320,'23'!$I$7:$I$100,2)+SUMIFS('24'!$N$7:$N$100,'24'!$H$7:$H$100,$A320,'24'!$I$7:$I$100,2)+SUMIFS('24a'!$N$7:$N$100,'24a'!$H$7:$H$100,$A320,'24a'!$I$7:$I$100,2)+SUMIFS('24b'!$N$7:$N$100,'24b'!$H$7:$H$100,$A320,'24b'!$I$7:$I$100,2)+SUMIFS('24c'!$N$7:$N$100,'24c'!$H$7:$H$100,$A320,'24c'!$I$7:$I$100,2)+SUMIFS('24d'!$N$7:$N$100,'24d'!$H$7:$H$100,$A320,'24d'!$I$7:$I$100,2)+SUMIFS('24e'!$N$7:$N$100,'24e'!$H$7:$H$100,$A320,'24e'!$I$7:$I$100,2)+SUMIFS('24f'!$N$7:$N$100,'24f'!$H$7:$H$100,$A320,'24f'!$I$7:$I$100,2)+SUMIFS('24g'!$N$7:$N$100,'24g'!$H$7:$H$100,$A320,'24g'!$I$7:$I$100,2)+SUMIFS('24h'!$N$7:$N$100,'24h'!$H$7:$H$100,$A320,'24h'!$I$7:$I$100,2)+SUMIFS('24i'!$N$7:$N$100,'24i'!$H$7:$H$100,$A320,'24i'!$I$7:$I$100,2)+SUMIFS('25'!$N$7:$N$100,'25'!$H$7:$H$100,$A320,'25'!$I$7:$I$100,2)+SUMIFS('26'!$N$7:$N$100,'26'!$H$7:$H$100,$A320,'26'!$I$7:$I$100,2)+SUMIFS('26a'!$N$7:$N$100,'26a'!$H$7:$H$100,$A320,'26a'!$I$7:$I$100,2)+SUMIFS('27'!$N$7:$N$100,'27'!$H$7:$H$100,$A320,'27'!$I$7:$I$100,2)+SUMIFS('27a'!$N$7:$N$100,'27a'!$H$7:$H$100,$A320,'27a'!$I$7:$I$100,2)+SUMIFS('28'!$N$7:$N$100,'28'!$H$7:$H$100,$A320,'28'!$I$7:$I$100,2)+SUMIFS('29'!$N$7:$N$100,'29'!$H$7:$H$100,$A320,'29'!$I$7:$I$100,2)</f>
        <v>0</v>
      </c>
      <c r="E320" s="258">
        <f>SUMIFS('12'!$N$7:$N$100,'12'!$H$7:$H$100,$A320,'12'!$I$7:$I$100,"")+SUMIFS('13'!$N$7:$N$100,'13'!$H$7:$H$100,$A320,'13'!$I$7:$I$100,"")+SUMIFS('14'!$N$7:$N$100,'14'!$H$7:$H$100,$A320,'14'!$I$7:$I$100,"")+SUMIFS('15'!$N$7:$N$100,'15'!$H$7:$H$100,$A320,'15'!$I$7:$I$100,"")+SUMIFS('15a'!$N$7:$N$100,'15a'!$H$7:$H$100,$A320,'15a'!$I$7:$I$100,"")+SUMIFS('15b'!$N$7:$N$100,'15b'!$H$7:$H$100,$A320,'15b'!$I$7:$I$100,"")+SUMIFS('15c'!$N$7:$N$100,'15c'!$H$7:$H$100,$A320,'15c'!$I$7:$I$100,"")+SUMIFS('15d'!$N$7:$N$100,'15d'!$H$7:$H$100,$A320,'15d'!$I$7:$I$100,"")+SUMIFS('15e'!$N$7:$N$100,'15e'!$H$7:$H$100,$A320,'15e'!$I$7:$I$100,"")+SUMIFS('15f'!$N$7:$N$100,'15f'!$H$7:$H$100,$A320,'15f'!$I$7:$I$100,"")+SUMIFS('15g'!$N$7:$N$100,'15g'!$H$7:$H$100,$A320,'15g'!$I$7:$I$100,"")+SUMIFS('15h'!$N$7:$N$100,'15h'!$H$7:$H$100,$A320,'15h'!$I$7:$I$100,"")+SUMIFS('15i'!$N$7:$N$100,'15i'!$H$7:$H$100,$A320,'15i'!$I$7:$I$100,"")+SUMIFS('15j'!$N$7:$N$100,'15j'!$H$7:$H$100,$A320,'15j'!$I$7:$I$100,"")+SUMIFS('15k'!$N$7:$N$100,'15k'!$H$7:$H$100,$A320,'15k'!$I$7:$I$100,"")+SUMIFS('15l'!$N$7:$N$100,'15l'!$H$7:$H$100,$A320,'15l'!$I$7:$I$100,"")+SUMIFS('15m'!$N$7:$N$100,'15m'!$H$7:$H$100,$A320,'15m'!$I$7:$I$100,"")+SUMIFS('15n'!$N$7:$N$100,'15n'!$H$7:$H$100,$A320,'15n'!$I$7:$I$100,"")+SUMIFS('16'!$N$7:$N$100,'16'!$H$7:$H$100,$A320,'16'!$I$7:$I$100,"")+SUMIFS('16a'!$N$7:$N$100,'16a'!$H$7:$H$100,$A320,'16a'!$I$7:$I$100,"")+SUMIFS('17'!$N$7:$N$100,'17'!$H$7:$H$100,$A320,'17'!$I$7:$I$100,"")+SUMIFS('17a'!$N$7:$N$100,'17a'!$H$7:$H$100,$A320,'17a'!$I$7:$I$100,"")+SUMIFS('18'!$N$7:$N$100,'18'!$H$7:$H$100,$A320,'18'!$I$7:$I$100,"")+SUMIFS('18a'!$N$7:$N$100,'18a'!$H$7:$H$100,$A320,'18a'!$I$7:$I$100,"")
+SUMIFS('19'!$N$7:$N$100,'19'!$H$7:$H$100,$A320,'19'!$I$7:$I$100,"")+SUMIFS('20'!$N$7:$N$100,'20'!$H$7:$H$100,$A320,'20'!$I$7:$I$100,"")+SUMIFS('20a'!$N$7:$N$100,'20a'!$H$7:$H$100,$A320,'20a'!$I$7:$I$100,"")+SUMIFS('21'!$N$7:$N$100,'21'!$H$7:$H$100,$A320,'21'!$I$7:$I$100,"")+SUMIFS('22'!$N$7:$N$100,'22'!$H$7:$H$100,$A320,'22'!$I$7:$I$100,"")+SUMIFS('22a'!$N$7:$N$100,'22a'!$H$7:$H$100,$A320,'22a'!$I$7:$I$100,"")+SUMIFS('22b'!$N$7:$N$100,'22b'!$H$7:$H$100,$A320,'22b'!$I$7:$I$100,"")+SUMIFS('23'!$N$7:$N$100,'23'!$H$7:$H$100,$A320,'23'!$I$7:$I$100,"")+SUMIFS('24'!$N$7:$N$100,'24'!$H$7:$H$100,$A320,'24'!$I$7:$I$100,"")+SUMIFS('24a'!$N$7:$N$100,'24a'!$H$7:$H$100,$A320,'24a'!$I$7:$I$100,"")+SUMIFS('24b'!$N$7:$N$100,'24b'!$H$7:$H$100,$A320,'24b'!$I$7:$I$100,"")+SUMIFS('24c'!$N$7:$N$100,'24c'!$H$7:$H$100,$A320,'24c'!$I$7:$I$100,"")+SUMIFS('24d'!$N$7:$N$100,'24d'!$H$7:$H$100,$A320,'24d'!$I$7:$I$100,"")+SUMIFS('24e'!$N$7:$N$100,'24e'!$H$7:$H$100,$A320,'24e'!$I$7:$I$100,"")+SUMIFS('24f'!$N$7:$N$100,'24f'!$H$7:$H$100,$A320,'24f'!$I$7:$I$100,"")+SUMIFS('24g'!$N$7:$N$100,'24g'!$H$7:$H$100,$A320,'24g'!$I$7:$I$100,"")+SUMIFS('24h'!$N$7:$N$100,'24h'!$H$7:$H$100,$A320,'24h'!$I$7:$I$100,"")+SUMIFS('24i'!$N$7:$N$100,'24i'!$H$7:$H$100,$A320,'24i'!$I$7:$I$100,"")+SUMIFS('25'!$N$7:$N$100,'25'!$H$7:$H$100,$A320,'25'!$I$7:$I$100,"")+SUMIFS('26'!$N$7:$N$100,'26'!$H$7:$H$100,$A320,'26'!$I$7:$I$100,"")+SUMIFS('26a'!$N$7:$N$100,'26a'!$H$7:$H$100,$A320,'26a'!$I$7:$I$100,"")+SUMIFS('27'!$N$7:$N$100,'27'!$H$7:$H$100,$A320,'27'!$I$7:$I$100,"")+SUMIFS('27a'!$N$7:$N$100,'27a'!$H$7:$H$100,$A320,'27a'!$I$7:$I$100,"")+SUMIFS('28'!$N$7:$N$100,'28'!$H$7:$H$100,$A320,'28'!$I$7:$I$100,"")+SUMIFS('29'!$N$7:$N$100,'29'!$H$7:$H$100,$A320,'29'!$I$7:$I$100,"")</f>
        <v>0</v>
      </c>
      <c r="F320" s="259">
        <f t="shared" si="70"/>
        <v>0</v>
      </c>
      <c r="G320" s="257">
        <f>SUMIFS('12'!$J$7:$J$100,'12'!$H$7:$H$100,$A320,'12'!$I$7:$I$100,1)+SUMIFS('13'!$J$7:$J$100,'13'!$H$7:$H$100,$A320,'13'!$I$7:$I$100,1)+SUMIFS('14'!$J$7:$J$100,'14'!$H$7:$H$100,$A320,'14'!$I$7:$I$100,1)+SUMIFS('15'!$J$7:$J$100,'15'!$H$7:$H$100,$A320,'15'!$I$7:$I$100,1)+SUMIFS('15a'!$J$7:$J$100,'15a'!$H$7:$H$100,$A320,'15a'!$I$7:$I$100,1)+SUMIFS('15b'!$J$7:$J$100,'15b'!$H$7:$H$100,$A320,'15b'!$I$7:$I$100,1)+SUMIFS('15c'!$J$7:$J$100,'15c'!$H$7:$H$100,$A320,'15c'!$I$7:$I$100,1)+SUMIFS('15d'!$J$7:$J$100,'15d'!$H$7:$H$100,$A320,'15d'!$I$7:$I$100,1)+SUMIFS('15e'!$J$7:$J$100,'15e'!$H$7:$H$100,$A320,'15e'!$I$7:$I$100,1)+SUMIFS('15f'!$J$7:$J$100,'15f'!$H$7:$H$100,$A320,'15f'!$I$7:$I$100,1)+SUMIFS('15g'!$J$7:$J$100,'15g'!$H$7:$H$100,$A320,'15g'!$I$7:$I$100,1)+SUMIFS('15h'!$J$7:$J$100,'15h'!$H$7:$H$100,$A320,'15h'!$I$7:$I$100,1)+SUMIFS('15i'!$J$7:$J$100,'15i'!$H$7:$H$100,$A320,'15i'!$I$7:$I$100,1)+SUMIFS('15j'!$J$7:$J$100,'15j'!$H$7:$H$100,$A320,'15j'!$I$7:$I$100,1)+SUMIFS('15k'!$J$7:$J$100,'15k'!$H$7:$H$100,$A320,'15k'!$I$7:$I$100,1)+SUMIFS('15l'!$J$7:$J$100,'15l'!$H$7:$H$100,$A320,'15l'!$I$7:$I$100,1)+SUMIFS('15m'!$J$7:$J$100,'15m'!$H$7:$H$100,$A320,'15m'!$I$7:$I$100,1)+SUMIFS('15n'!$J$7:$J$100,'15n'!$H$7:$H$100,$A320,'15n'!$I$7:$I$100,1)+SUMIFS('16'!$J$7:$J$100,'16'!$H$7:$H$100,$A320,'16'!$I$7:$I$100,1)+SUMIFS('16a'!$J$7:$J$100,'16a'!$H$7:$H$100,$A320,'16a'!$I$7:$I$100,1)+SUMIFS('17'!$J$7:$J$100,'17'!$H$7:$H$100,$A320,'17'!$I$7:$I$100,1)+SUMIFS('17a'!$J$7:$J$100,'17a'!$H$7:$H$100,$A320,'17a'!$I$7:$I$100,1)+SUMIFS('18'!$J$7:$J$100,'18'!$H$7:$H$100,$A320,'18'!$I$7:$I$100,1)+SUMIFS('18a'!$J$7:$J$100,'18a'!$H$7:$H$100,$A320,'18a'!$I$7:$I$100,1)
+SUMIFS('19'!$J$7:$J$100,'19'!$H$7:$H$100,$A320,'19'!$I$7:$I$100,1)+SUMIFS('20'!$J$7:$J$100,'20'!$H$7:$H$100,$A320,'20'!$I$7:$I$100,1)+SUMIFS('20a'!$J$7:$J$100,'20a'!$H$7:$H$100,$A320,'20a'!$I$7:$I$100,1)+SUMIFS('21'!$J$7:$J$100,'21'!$H$7:$H$100,$A320,'21'!$I$7:$I$100,1)+SUMIFS('22'!$J$7:$J$100,'22'!$H$7:$H$100,$A320,'22'!$I$7:$I$100,1)+SUMIFS('22a'!$J$7:$J$100,'22a'!$H$7:$H$100,$A320,'22a'!$I$7:$I$100,1)+SUMIFS('22b'!$J$7:$J$100,'22b'!$H$7:$H$100,$A320,'22b'!$I$7:$I$100,1)+SUMIFS('23'!$J$7:$J$100,'23'!$H$7:$H$100,$A320,'23'!$I$7:$I$100,1)+SUMIFS('24'!$J$7:$J$100,'24'!$H$7:$H$100,$A320,'24'!$I$7:$I$100,1)+SUMIFS('24a'!$J$7:$J$100,'24a'!$H$7:$H$100,$A320,'24a'!$I$7:$I$100,1)+SUMIFS('24b'!$J$7:$J$100,'24b'!$H$7:$H$100,$A320,'24b'!$I$7:$I$100,1)+SUMIFS('24c'!$J$7:$J$100,'24c'!$H$7:$H$100,$A320,'24c'!$I$7:$I$100,1)+SUMIFS('24d'!$J$7:$J$100,'24d'!$H$7:$H$100,$A320,'24d'!$I$7:$I$100,1)+SUMIFS('24e'!$J$7:$J$100,'24e'!$H$7:$H$100,$A320,'24e'!$I$7:$I$100,1)+SUMIFS('24f'!$J$7:$J$100,'24f'!$H$7:$H$100,$A320,'24f'!$I$7:$I$100,1)+SUMIFS('24g'!$J$7:$J$100,'24g'!$H$7:$H$100,$A320,'24g'!$I$7:$I$100,1)+SUMIFS('24h'!$J$7:$J$100,'24h'!$H$7:$H$100,$A320,'24h'!$I$7:$I$100,1)+SUMIFS('24i'!$J$7:$J$100,'24i'!$H$7:$H$100,$A320,'24i'!$I$7:$I$100,1)+SUMIFS('25'!$J$7:$J$100,'25'!$H$7:$H$100,$A320,'25'!$I$7:$I$100,1)+SUMIFS('26'!$J$7:$J$100,'26'!$H$7:$H$100,$A320,'26'!$I$7:$I$100,1)+SUMIFS('26a'!$J$7:$J$100,'26a'!$H$7:$H$100,$A320,'26a'!$I$7:$I$100,1)+SUMIFS('27'!$J$7:$J$100,'27'!$H$7:$H$100,$A320,'27'!$I$7:$I$100,1)+SUMIFS('27a'!$J$7:$J$100,'27a'!$H$7:$H$100,$A320,'27a'!$I$7:$I$100,1)+SUMIFS('28'!$J$7:$J$100,'28'!$H$7:$H$100,$A320,'28'!$I$7:$I$100,1)+SUMIFS('29'!$J$7:$J$100,'29'!$H$7:$H$100,$A320,'29'!$I$7:$I$100,1)</f>
        <v>0</v>
      </c>
      <c r="H320" s="258">
        <f>SUMIFS('12'!$J$7:$J$100,'12'!$H$7:$H$100,$A320,'12'!$I$7:$I$100,2)+SUMIFS('13'!$J$7:$J$100,'13'!$H$7:$H$100,$A320,'13'!$I$7:$I$100,2)+SUMIFS('14'!$J$7:$J$100,'14'!$H$7:$H$100,$A320,'14'!$I$7:$I$100,2)+SUMIFS('15'!$J$7:$J$100,'15'!$H$7:$H$100,$A320,'15'!$I$7:$I$100,2)+SUMIFS('15a'!$J$7:$J$100,'15a'!$H$7:$H$100,$A320,'15a'!$I$7:$I$100,2)+SUMIFS('15b'!$J$7:$J$100,'15b'!$H$7:$H$100,$A320,'15b'!$I$7:$I$100,2)+SUMIFS('15c'!$J$7:$J$100,'15c'!$H$7:$H$100,$A320,'15c'!$I$7:$I$100,2)+SUMIFS('15d'!$J$7:$J$100,'15d'!$H$7:$H$100,$A320,'15d'!$I$7:$I$100,2)+SUMIFS('15e'!$J$7:$J$100,'15e'!$H$7:$H$100,$A320,'15e'!$I$7:$I$100,2)+SUMIFS('15f'!$J$7:$J$100,'15f'!$H$7:$H$100,$A320,'15f'!$I$7:$I$100,2)+SUMIFS('15g'!$J$7:$J$100,'15g'!$H$7:$H$100,$A320,'15g'!$I$7:$I$100,2)+SUMIFS('15h'!$J$7:$J$100,'15h'!$H$7:$H$100,$A320,'15h'!$I$7:$I$100,2)+SUMIFS('15i'!$J$7:$J$100,'15i'!$H$7:$H$100,$A320,'15i'!$I$7:$I$100,2)+SUMIFS('15j'!$J$7:$J$100,'15j'!$H$7:$H$100,$A320,'15j'!$I$7:$I$100,2)+SUMIFS('15k'!$J$7:$J$100,'15k'!$H$7:$H$100,$A320,'15k'!$I$7:$I$100,2)+SUMIFS('15l'!$J$7:$J$100,'15l'!$H$7:$H$100,$A320,'15l'!$I$7:$I$100,2)+SUMIFS('15m'!$J$7:$J$100,'15m'!$H$7:$H$100,$A320,'15m'!$I$7:$I$100,2)+SUMIFS('15n'!$J$7:$J$100,'15n'!$H$7:$H$100,$A320,'15n'!$I$7:$I$100,2)+SUMIFS('16'!$J$7:$J$100,'16'!$H$7:$H$100,$A320,'16'!$I$7:$I$100,2)+SUMIFS('16a'!$J$7:$J$100,'16a'!$H$7:$H$100,$A320,'16a'!$I$7:$I$100,2)+SUMIFS('17'!$J$7:$J$100,'17'!$H$7:$H$100,$A320,'17'!$I$7:$I$100,2)+SUMIFS('17a'!$J$7:$J$100,'17a'!$H$7:$H$100,$A320,'17a'!$I$7:$I$100,2)+SUMIFS('18'!$J$7:$J$100,'18'!$H$7:$H$100,$A320,'18'!$I$7:$I$100,2)+SUMIFS('18a'!$J$7:$J$100,'18a'!$H$7:$H$100,$A320,'18a'!$I$7:$I$100,2)
+SUMIFS('19'!$J$7:$J$100,'19'!$H$7:$H$100,$A320,'19'!$I$7:$I$100,2)+SUMIFS('20'!$J$7:$J$100,'20'!$H$7:$H$100,$A320,'20'!$I$7:$I$100,2)+SUMIFS('20a'!$J$7:$J$100,'20a'!$H$7:$H$100,$A320,'20a'!$I$7:$I$100,2)+SUMIFS('21'!$J$7:$J$100,'21'!$H$7:$H$100,$A320,'21'!$I$7:$I$100,2)+SUMIFS('22'!$J$7:$J$100,'22'!$H$7:$H$100,$A320,'22'!$I$7:$I$100,2)+SUMIFS('22a'!$J$7:$J$100,'22a'!$H$7:$H$100,$A320,'22a'!$I$7:$I$100,2)+SUMIFS('22b'!$J$7:$J$100,'22b'!$H$7:$H$100,$A320,'22b'!$I$7:$I$100,2)+SUMIFS('23'!$J$7:$J$100,'23'!$H$7:$H$100,$A320,'23'!$I$7:$I$100,2)+SUMIFS('24'!$J$7:$J$100,'24'!$H$7:$H$100,$A320,'24'!$I$7:$I$100,2)+SUMIFS('24a'!$J$7:$J$100,'24a'!$H$7:$H$100,$A320,'24a'!$I$7:$I$100,2)+SUMIFS('24b'!$J$7:$J$100,'24b'!$H$7:$H$100,$A320,'24b'!$I$7:$I$100,2)+SUMIFS('24c'!$J$7:$J$100,'24c'!$H$7:$H$100,$A320,'24c'!$I$7:$I$100,2)+SUMIFS('24d'!$J$7:$J$100,'24d'!$H$7:$H$100,$A320,'24d'!$I$7:$I$100,2)+SUMIFS('24e'!$J$7:$J$100,'24e'!$H$7:$H$100,$A320,'24e'!$I$7:$I$100,2)+SUMIFS('24f'!$J$7:$J$100,'24f'!$H$7:$H$100,$A320,'24f'!$I$7:$I$100,2)+SUMIFS('24g'!$J$7:$J$100,'24g'!$H$7:$H$100,$A320,'24g'!$I$7:$I$100,2)+SUMIFS('24h'!$J$7:$J$100,'24h'!$H$7:$H$100,$A320,'24h'!$I$7:$I$100,2)+SUMIFS('24i'!$J$7:$J$100,'24i'!$H$7:$H$100,$A320,'24i'!$I$7:$I$100,2)+SUMIFS('25'!$J$7:$J$100,'25'!$H$7:$H$100,$A320,'25'!$I$7:$I$100,2)+SUMIFS('26'!$J$7:$J$100,'26'!$H$7:$H$100,$A320,'26'!$I$7:$I$100,2)+SUMIFS('26a'!$J$7:$J$100,'26a'!$H$7:$H$100,$A320,'26a'!$I$7:$I$100,2)+SUMIFS('27'!$J$7:$J$100,'27'!$H$7:$H$100,$A320,'27'!$I$7:$I$100,2)+SUMIFS('27a'!$J$7:$J$100,'27a'!$H$7:$H$100,$A320,'27a'!$I$7:$I$100,2)+SUMIFS('28'!$J$7:$J$100,'28'!$H$7:$H$100,$A320,'28'!$I$7:$I$100,2)+SUMIFS('29'!$J$7:$J$100,'29'!$H$7:$H$100,$A320,'29'!$I$7:$I$100,2)</f>
        <v>0</v>
      </c>
      <c r="I320" s="258">
        <f>SUMIFS('12'!$J$7:$J$100,'12'!$H$7:$H$100,$A320,'12'!$I$7:$I$100,"")+SUMIFS('13'!$J$7:$J$100,'13'!$H$7:$H$100,$A320,'13'!$I$7:$I$100,"")+SUMIFS('14'!$J$7:$J$100,'14'!$H$7:$H$100,$A320,'14'!$I$7:$I$100,"")+SUMIFS('15'!$J$7:$J$100,'15'!$H$7:$H$100,$A320,'15'!$I$7:$I$100,"")+SUMIFS('15a'!$J$7:$J$100,'15a'!$H$7:$H$100,$A320,'15a'!$I$7:$I$100,"")+SUMIFS('15b'!$J$7:$J$100,'15b'!$H$7:$H$100,$A320,'15b'!$I$7:$I$100,"")+SUMIFS('15c'!$J$7:$J$100,'15c'!$H$7:$H$100,$A320,'15c'!$I$7:$I$100,"")+SUMIFS('15d'!$J$7:$J$100,'15d'!$H$7:$H$100,$A320,'15d'!$I$7:$I$100,"")+SUMIFS('15e'!$J$7:$J$100,'15e'!$H$7:$H$100,$A320,'15e'!$I$7:$I$100,"")+SUMIFS('15f'!$J$7:$J$100,'15f'!$H$7:$H$100,$A320,'15f'!$I$7:$I$100,"")+SUMIFS('15g'!$J$7:$J$100,'15g'!$H$7:$H$100,$A320,'15g'!$I$7:$I$100,"")+SUMIFS('15h'!$J$7:$J$100,'15h'!$H$7:$H$100,$A320,'15h'!$I$7:$I$100,"")+SUMIFS('15i'!$J$7:$J$100,'15i'!$H$7:$H$100,$A320,'15i'!$I$7:$I$100,"")+SUMIFS('15j'!$J$7:$J$100,'15j'!$H$7:$H$100,$A320,'15j'!$I$7:$I$100,"")+SUMIFS('15k'!$J$7:$J$100,'15k'!$H$7:$H$100,$A320,'15k'!$I$7:$I$100,"")+SUMIFS('15l'!$J$7:$J$100,'15l'!$H$7:$H$100,$A320,'15l'!$I$7:$I$100,"")+SUMIFS('15m'!$J$7:$J$100,'15m'!$H$7:$H$100,$A320,'15m'!$I$7:$I$100,"")+SUMIFS('15n'!$J$7:$J$100,'15n'!$H$7:$H$100,$A320,'15n'!$I$7:$I$100,"")+SUMIFS('16'!$J$7:$J$100,'16'!$H$7:$H$100,$A320,'16'!$I$7:$I$100,"")+SUMIFS('16a'!$J$7:$J$100,'16a'!$H$7:$H$100,$A320,'16a'!$I$7:$I$100,"")+SUMIFS('17'!$J$7:$J$100,'17'!$H$7:$H$100,$A320,'17'!$I$7:$I$100,"")+SUMIFS('17a'!$J$7:$J$100,'17a'!$H$7:$H$100,$A320,'17a'!$I$7:$I$100,"")+SUMIFS('18'!$J$7:$J$100,'18'!$H$7:$H$100,$A320,'18'!$I$7:$I$100,"")+SUMIFS('18a'!$J$7:$J$100,'18a'!$H$7:$H$100,$A320,'18a'!$I$7:$I$100,"")
+SUMIFS('19'!$J$7:$J$100,'19'!$H$7:$H$100,$A320,'19'!$I$7:$I$100,"")+SUMIFS('20'!$J$7:$J$100,'20'!$H$7:$H$100,$A320,'20'!$I$7:$I$100,"")+SUMIFS('20a'!$J$7:$J$100,'20a'!$H$7:$H$100,$A320,'20a'!$I$7:$I$100,"")+SUMIFS('21'!$J$7:$J$100,'21'!$H$7:$H$100,$A320,'21'!$I$7:$I$100,"")+SUMIFS('22'!$J$7:$J$100,'22'!$H$7:$H$100,$A320,'22'!$I$7:$I$100,"")+SUMIFS('22a'!$J$7:$J$100,'22a'!$H$7:$H$100,$A320,'22a'!$I$7:$I$100,"")+SUMIFS('22b'!$J$7:$J$100,'22b'!$H$7:$H$100,$A320,'22b'!$I$7:$I$100,"")+SUMIFS('23'!$J$7:$J$100,'23'!$H$7:$H$100,$A320,'23'!$I$7:$I$100,"")+SUMIFS('24'!$J$7:$J$100,'24'!$H$7:$H$100,$A320,'24'!$I$7:$I$100,"")+SUMIFS('24a'!$J$7:$J$100,'24a'!$H$7:$H$100,$A320,'24a'!$I$7:$I$100,"")+SUMIFS('24b'!$J$7:$J$100,'24b'!$H$7:$H$100,$A320,'24b'!$I$7:$I$100,"")+SUMIFS('24c'!$J$7:$J$100,'24c'!$H$7:$H$100,$A320,'24c'!$I$7:$I$100,"")+SUMIFS('24d'!$J$7:$J$100,'24d'!$H$7:$H$100,$A320,'24d'!$I$7:$I$100,"")+SUMIFS('24e'!$J$7:$J$100,'24e'!$H$7:$H$100,$A320,'24e'!$I$7:$I$100,"")+SUMIFS('24f'!$J$7:$J$100,'24f'!$H$7:$H$100,$A320,'24f'!$I$7:$I$100,"")+SUMIFS('24g'!$J$7:$J$100,'24g'!$H$7:$H$100,$A320,'24g'!$I$7:$I$100,"")+SUMIFS('24h'!$J$7:$J$100,'24h'!$H$7:$H$100,$A320,'24h'!$I$7:$I$100,"")+SUMIFS('24i'!$J$7:$J$100,'24i'!$H$7:$H$100,$A320,'24i'!$I$7:$I$100,"")+SUMIFS('25'!$J$7:$J$100,'25'!$H$7:$H$100,$A320,'25'!$I$7:$I$100,"")+SUMIFS('26'!$J$7:$J$100,'26'!$H$7:$H$100,$A320,'26'!$I$7:$I$100,"")+SUMIFS('26a'!$J$7:$J$100,'26a'!$H$7:$H$100,$A320,'26a'!$I$7:$I$100,"")+SUMIFS('27'!$J$7:$J$100,'27'!$H$7:$H$100,$A320,'27'!$I$7:$I$100,"")+SUMIFS('27a'!$J$7:$J$100,'27a'!$H$7:$H$100,$A320,'27a'!$I$7:$I$100,"")+SUMIFS('28'!$J$7:$J$100,'28'!$H$7:$H$100,$A320,'28'!$I$7:$I$100,"")+SUMIFS('29'!$J$7:$J$100,'29'!$H$7:$H$100,$A320,'29'!$I$7:$I$100,"")</f>
        <v>0</v>
      </c>
      <c r="J320" s="259">
        <f t="shared" si="71"/>
        <v>0</v>
      </c>
      <c r="S320" s="247">
        <f t="shared" si="69"/>
        <v>0</v>
      </c>
    </row>
    <row r="321" ht="12.75" customHeight="1">
      <c r="A321" s="1" t="s">
        <v>2667</v>
      </c>
      <c r="B321" s="1" t="s">
        <v>4632</v>
      </c>
      <c r="C321" s="257">
        <f>SUMIFS('12'!$N$7:$N$100,'12'!$H$7:$H$100,$A321,'12'!$I$7:$I$100,1)+SUMIFS('13'!$N$7:$N$100,'13'!$H$7:$H$100,$A321,'13'!$I$7:$I$100,1)+SUMIFS('14'!$N$7:$N$100,'14'!$H$7:$H$100,$A321,'14'!$I$7:$I$100,1)+SUMIFS('15'!$N$7:$N$100,'15'!$H$7:$H$100,$A321,'15'!$I$7:$I$100,1)+SUMIFS('15a'!$N$7:$N$100,'15a'!$H$7:$H$100,$A321,'15a'!$I$7:$I$100,1)+SUMIFS('15b'!$N$7:$N$100,'15b'!$H$7:$H$100,$A321,'15b'!$I$7:$I$100,1)+SUMIFS('15c'!$N$7:$N$100,'15c'!$H$7:$H$100,$A321,'15c'!$I$7:$I$100,1)+SUMIFS('15d'!$N$7:$N$100,'15d'!$H$7:$H$100,$A321,'15d'!$I$7:$I$100,1)+SUMIFS('15e'!$N$7:$N$100,'15e'!$H$7:$H$100,$A321,'15e'!$I$7:$I$100,1)+SUMIFS('15f'!$N$7:$N$100,'15f'!$H$7:$H$100,$A321,'15f'!$I$7:$I$100,1)+SUMIFS('15g'!$N$7:$N$100,'15g'!$H$7:$H$100,$A321,'15g'!$I$7:$I$100,1)+SUMIFS('15h'!$N$7:$N$100,'15h'!$H$7:$H$100,$A321,'15h'!$I$7:$I$100,1)+SUMIFS('15i'!$N$7:$N$100,'15i'!$H$7:$H$100,$A321,'15i'!$I$7:$I$100,1)+SUMIFS('15j'!$N$7:$N$100,'15j'!$H$7:$H$100,$A321,'15j'!$I$7:$I$100,1)+SUMIFS('15k'!$N$7:$N$100,'15k'!$H$7:$H$100,$A321,'15k'!$I$7:$I$100,1)+SUMIFS('15l'!$N$7:$N$100,'15l'!$H$7:$H$100,$A321,'15l'!$I$7:$I$100,1)+SUMIFS('15m'!$N$7:$N$100,'15m'!$H$7:$H$100,$A321,'15m'!$I$7:$I$100,1)+SUMIFS('15n'!$N$7:$N$100,'15n'!$H$7:$H$100,$A321,'15n'!$I$7:$I$100,1)+SUMIFS('16'!$N$7:$N$100,'16'!$H$7:$H$100,$A321,'16'!$I$7:$I$100,1)+SUMIFS('16a'!$N$7:$N$100,'16a'!$H$7:$H$100,$A321,'16a'!$I$7:$I$100,1)+SUMIFS('17'!$N$7:$N$100,'17'!$H$7:$H$100,$A321,'17'!$I$7:$I$100,1)+SUMIFS('17a'!$N$7:$N$100,'17a'!$H$7:$H$100,$A321,'17a'!$I$7:$I$100,1)+SUMIFS('18'!$N$7:$N$100,'18'!$H$7:$H$100,$A321,'18'!$I$7:$I$100,1)+SUMIFS('18a'!$N$7:$N$100,'18a'!$H$7:$H$100,$A321,'18a'!$I$7:$I$100,1)
+SUMIFS('19'!$N$7:$N$100,'19'!$H$7:$H$100,$A321,'19'!$I$7:$I$100,1)+SUMIFS('20'!$N$7:$N$100,'20'!$H$7:$H$100,$A321,'20'!$I$7:$I$100,1)+SUMIFS('20a'!$N$7:$N$100,'20a'!$H$7:$H$100,$A321,'20a'!$I$7:$I$100,1)+SUMIFS('21'!$N$7:$N$100,'21'!$H$7:$H$100,$A321,'21'!$I$7:$I$100,1)+SUMIFS('22'!$N$7:$N$100,'22'!$H$7:$H$100,$A321,'22'!$I$7:$I$100,1)+SUMIFS('22a'!$N$7:$N$100,'22a'!$H$7:$H$100,$A321,'22a'!$I$7:$I$100,1)+SUMIFS('22b'!$N$7:$N$100,'22b'!$H$7:$H$100,$A321,'22b'!$I$7:$I$100,1)+SUMIFS('23'!$N$7:$N$100,'23'!$H$7:$H$100,$A321,'23'!$I$7:$I$100,1)+SUMIFS('24'!$N$7:$N$100,'24'!$H$7:$H$100,$A321,'24'!$I$7:$I$100,1)+SUMIFS('24a'!$N$7:$N$100,'24a'!$H$7:$H$100,$A321,'24a'!$I$7:$I$100,1)+SUMIFS('24b'!$N$7:$N$100,'24b'!$H$7:$H$100,$A321,'24b'!$I$7:$I$100,1)+SUMIFS('24c'!$N$7:$N$100,'24c'!$H$7:$H$100,$A321,'24c'!$I$7:$I$100,1)+SUMIFS('24d'!$N$7:$N$100,'24d'!$H$7:$H$100,$A321,'24d'!$I$7:$I$100,1)+SUMIFS('24e'!$N$7:$N$100,'24e'!$H$7:$H$100,$A321,'24e'!$I$7:$I$100,1)+SUMIFS('24f'!$N$7:$N$100,'24f'!$H$7:$H$100,$A321,'24f'!$I$7:$I$100,1)+SUMIFS('24g'!$N$7:$N$100,'24g'!$H$7:$H$100,$A321,'24g'!$I$7:$I$100,1)+SUMIFS('24h'!$N$7:$N$100,'24h'!$H$7:$H$100,$A321,'24h'!$I$7:$I$100,1)+SUMIFS('24i'!$N$7:$N$100,'24i'!$H$7:$H$100,$A321,'24i'!$I$7:$I$100,1)+SUMIFS('25'!$N$7:$N$100,'25'!$H$7:$H$100,$A321,'25'!$I$7:$I$100,1)+SUMIFS('26'!$N$7:$N$100,'26'!$H$7:$H$100,$A321,'26'!$I$7:$I$100,1)+SUMIFS('26a'!$N$7:$N$100,'26a'!$H$7:$H$100,$A321,'26a'!$I$7:$I$100,1)+SUMIFS('27'!$N$7:$N$100,'27'!$H$7:$H$100,$A321,'27'!$I$7:$I$100,1)+SUMIFS('27a'!$N$7:$N$100,'27a'!$H$7:$H$100,$A321,'27a'!$I$7:$I$100,1)+SUMIFS('28'!$N$7:$N$100,'28'!$H$7:$H$100,$A321,'28'!$I$7:$I$100,1)+SUMIFS('29'!$N$7:$N$100,'29'!$H$7:$H$100,$A321,'29'!$I$7:$I$100,1)</f>
        <v>0</v>
      </c>
      <c r="D321" s="258">
        <f>SUMIFS('12'!$N$7:$N$100,'12'!$H$7:$H$100,$A321,'12'!$I$7:$I$100,2)+SUMIFS('13'!$N$7:$N$100,'13'!$H$7:$H$100,$A321,'13'!$I$7:$I$100,2)+SUMIFS('14'!$N$7:$N$100,'14'!$H$7:$H$100,$A321,'14'!$I$7:$I$100,2)+SUMIFS('15'!$N$7:$N$100,'15'!$H$7:$H$100,$A321,'15'!$I$7:$I$100,2)+SUMIFS('15a'!$N$7:$N$100,'15a'!$H$7:$H$100,$A321,'15a'!$I$7:$I$100,2)+SUMIFS('15b'!$N$7:$N$100,'15b'!$H$7:$H$100,$A321,'15b'!$I$7:$I$100,2)+SUMIFS('15c'!$N$7:$N$100,'15c'!$H$7:$H$100,$A321,'15c'!$I$7:$I$100,2)+SUMIFS('15d'!$N$7:$N$100,'15d'!$H$7:$H$100,$A321,'15d'!$I$7:$I$100,2)+SUMIFS('15e'!$N$7:$N$100,'15e'!$H$7:$H$100,$A321,'15e'!$I$7:$I$100,2)+SUMIFS('15f'!$N$7:$N$100,'15f'!$H$7:$H$100,$A321,'15f'!$I$7:$I$100,2)+SUMIFS('15g'!$N$7:$N$100,'15g'!$H$7:$H$100,$A321,'15g'!$I$7:$I$100,2)+SUMIFS('15h'!$N$7:$N$100,'15h'!$H$7:$H$100,$A321,'15h'!$I$7:$I$100,2)+SUMIFS('15i'!$N$7:$N$100,'15i'!$H$7:$H$100,$A321,'15i'!$I$7:$I$100,2)+SUMIFS('15j'!$N$7:$N$100,'15j'!$H$7:$H$100,$A321,'15j'!$I$7:$I$100,2)+SUMIFS('15k'!$N$7:$N$100,'15k'!$H$7:$H$100,$A321,'15k'!$I$7:$I$100,2)+SUMIFS('15l'!$N$7:$N$100,'15l'!$H$7:$H$100,$A321,'15l'!$I$7:$I$100,2)+SUMIFS('15m'!$N$7:$N$100,'15m'!$H$7:$H$100,$A321,'15m'!$I$7:$I$100,2)+SUMIFS('15n'!$N$7:$N$100,'15n'!$H$7:$H$100,$A321,'15n'!$I$7:$I$100,2)+SUMIFS('16'!$N$7:$N$100,'16'!$H$7:$H$100,$A321,'16'!$I$7:$I$100,2)+SUMIFS('16a'!$N$7:$N$100,'16a'!$H$7:$H$100,$A321,'16a'!$I$7:$I$100,2)+SUMIFS('17'!$N$7:$N$100,'17'!$H$7:$H$100,$A321,'17'!$I$7:$I$100,2)+SUMIFS('17a'!$N$7:$N$100,'17a'!$H$7:$H$100,$A321,'17a'!$I$7:$I$100,2)+SUMIFS('18'!$N$7:$N$100,'18'!$H$7:$H$100,$A321,'18'!$I$7:$I$100,2)+SUMIFS('18a'!$N$7:$N$100,'18a'!$H$7:$H$100,$A321,'18a'!$I$7:$I$100,2)
+SUMIFS('19'!$N$7:$N$100,'19'!$H$7:$H$100,$A321,'19'!$I$7:$I$100,2)+SUMIFS('20'!$N$7:$N$100,'20'!$H$7:$H$100,$A321,'20'!$I$7:$I$100,2)+SUMIFS('20a'!$N$7:$N$100,'20a'!$H$7:$H$100,$A321,'20a'!$I$7:$I$100,2)+SUMIFS('21'!$N$7:$N$100,'21'!$H$7:$H$100,$A321,'21'!$I$7:$I$100,2)+SUMIFS('22'!$N$7:$N$100,'22'!$H$7:$H$100,$A321,'22'!$I$7:$I$100,2)+SUMIFS('22a'!$N$7:$N$100,'22a'!$H$7:$H$100,$A321,'22a'!$I$7:$I$100,2)+SUMIFS('22b'!$N$7:$N$100,'22b'!$H$7:$H$100,$A321,'22b'!$I$7:$I$100,2)+SUMIFS('23'!$N$7:$N$100,'23'!$H$7:$H$100,$A321,'23'!$I$7:$I$100,2)+SUMIFS('24'!$N$7:$N$100,'24'!$H$7:$H$100,$A321,'24'!$I$7:$I$100,2)+SUMIFS('24a'!$N$7:$N$100,'24a'!$H$7:$H$100,$A321,'24a'!$I$7:$I$100,2)+SUMIFS('24b'!$N$7:$N$100,'24b'!$H$7:$H$100,$A321,'24b'!$I$7:$I$100,2)+SUMIFS('24c'!$N$7:$N$100,'24c'!$H$7:$H$100,$A321,'24c'!$I$7:$I$100,2)+SUMIFS('24d'!$N$7:$N$100,'24d'!$H$7:$H$100,$A321,'24d'!$I$7:$I$100,2)+SUMIFS('24e'!$N$7:$N$100,'24e'!$H$7:$H$100,$A321,'24e'!$I$7:$I$100,2)+SUMIFS('24f'!$N$7:$N$100,'24f'!$H$7:$H$100,$A321,'24f'!$I$7:$I$100,2)+SUMIFS('24g'!$N$7:$N$100,'24g'!$H$7:$H$100,$A321,'24g'!$I$7:$I$100,2)+SUMIFS('24h'!$N$7:$N$100,'24h'!$H$7:$H$100,$A321,'24h'!$I$7:$I$100,2)+SUMIFS('24i'!$N$7:$N$100,'24i'!$H$7:$H$100,$A321,'24i'!$I$7:$I$100,2)+SUMIFS('25'!$N$7:$N$100,'25'!$H$7:$H$100,$A321,'25'!$I$7:$I$100,2)+SUMIFS('26'!$N$7:$N$100,'26'!$H$7:$H$100,$A321,'26'!$I$7:$I$100,2)+SUMIFS('26a'!$N$7:$N$100,'26a'!$H$7:$H$100,$A321,'26a'!$I$7:$I$100,2)+SUMIFS('27'!$N$7:$N$100,'27'!$H$7:$H$100,$A321,'27'!$I$7:$I$100,2)+SUMIFS('27a'!$N$7:$N$100,'27a'!$H$7:$H$100,$A321,'27a'!$I$7:$I$100,2)+SUMIFS('28'!$N$7:$N$100,'28'!$H$7:$H$100,$A321,'28'!$I$7:$I$100,2)+SUMIFS('29'!$N$7:$N$100,'29'!$H$7:$H$100,$A321,'29'!$I$7:$I$100,2)</f>
        <v>0</v>
      </c>
      <c r="E321" s="258">
        <f>SUMIFS('12'!$N$7:$N$100,'12'!$H$7:$H$100,$A321,'12'!$I$7:$I$100,"")+SUMIFS('13'!$N$7:$N$100,'13'!$H$7:$H$100,$A321,'13'!$I$7:$I$100,"")+SUMIFS('14'!$N$7:$N$100,'14'!$H$7:$H$100,$A321,'14'!$I$7:$I$100,"")+SUMIFS('15'!$N$7:$N$100,'15'!$H$7:$H$100,$A321,'15'!$I$7:$I$100,"")+SUMIFS('15a'!$N$7:$N$100,'15a'!$H$7:$H$100,$A321,'15a'!$I$7:$I$100,"")+SUMIFS('15b'!$N$7:$N$100,'15b'!$H$7:$H$100,$A321,'15b'!$I$7:$I$100,"")+SUMIFS('15c'!$N$7:$N$100,'15c'!$H$7:$H$100,$A321,'15c'!$I$7:$I$100,"")+SUMIFS('15d'!$N$7:$N$100,'15d'!$H$7:$H$100,$A321,'15d'!$I$7:$I$100,"")+SUMIFS('15e'!$N$7:$N$100,'15e'!$H$7:$H$100,$A321,'15e'!$I$7:$I$100,"")+SUMIFS('15f'!$N$7:$N$100,'15f'!$H$7:$H$100,$A321,'15f'!$I$7:$I$100,"")+SUMIFS('15g'!$N$7:$N$100,'15g'!$H$7:$H$100,$A321,'15g'!$I$7:$I$100,"")+SUMIFS('15h'!$N$7:$N$100,'15h'!$H$7:$H$100,$A321,'15h'!$I$7:$I$100,"")+SUMIFS('15i'!$N$7:$N$100,'15i'!$H$7:$H$100,$A321,'15i'!$I$7:$I$100,"")+SUMIFS('15j'!$N$7:$N$100,'15j'!$H$7:$H$100,$A321,'15j'!$I$7:$I$100,"")+SUMIFS('15k'!$N$7:$N$100,'15k'!$H$7:$H$100,$A321,'15k'!$I$7:$I$100,"")+SUMIFS('15l'!$N$7:$N$100,'15l'!$H$7:$H$100,$A321,'15l'!$I$7:$I$100,"")+SUMIFS('15m'!$N$7:$N$100,'15m'!$H$7:$H$100,$A321,'15m'!$I$7:$I$100,"")+SUMIFS('15n'!$N$7:$N$100,'15n'!$H$7:$H$100,$A321,'15n'!$I$7:$I$100,"")+SUMIFS('16'!$N$7:$N$100,'16'!$H$7:$H$100,$A321,'16'!$I$7:$I$100,"")+SUMIFS('16a'!$N$7:$N$100,'16a'!$H$7:$H$100,$A321,'16a'!$I$7:$I$100,"")+SUMIFS('17'!$N$7:$N$100,'17'!$H$7:$H$100,$A321,'17'!$I$7:$I$100,"")+SUMIFS('17a'!$N$7:$N$100,'17a'!$H$7:$H$100,$A321,'17a'!$I$7:$I$100,"")+SUMIFS('18'!$N$7:$N$100,'18'!$H$7:$H$100,$A321,'18'!$I$7:$I$100,"")+SUMIFS('18a'!$N$7:$N$100,'18a'!$H$7:$H$100,$A321,'18a'!$I$7:$I$100,"")
+SUMIFS('19'!$N$7:$N$100,'19'!$H$7:$H$100,$A321,'19'!$I$7:$I$100,"")+SUMIFS('20'!$N$7:$N$100,'20'!$H$7:$H$100,$A321,'20'!$I$7:$I$100,"")+SUMIFS('20a'!$N$7:$N$100,'20a'!$H$7:$H$100,$A321,'20a'!$I$7:$I$100,"")+SUMIFS('21'!$N$7:$N$100,'21'!$H$7:$H$100,$A321,'21'!$I$7:$I$100,"")+SUMIFS('22'!$N$7:$N$100,'22'!$H$7:$H$100,$A321,'22'!$I$7:$I$100,"")+SUMIFS('22a'!$N$7:$N$100,'22a'!$H$7:$H$100,$A321,'22a'!$I$7:$I$100,"")+SUMIFS('22b'!$N$7:$N$100,'22b'!$H$7:$H$100,$A321,'22b'!$I$7:$I$100,"")+SUMIFS('23'!$N$7:$N$100,'23'!$H$7:$H$100,$A321,'23'!$I$7:$I$100,"")+SUMIFS('24'!$N$7:$N$100,'24'!$H$7:$H$100,$A321,'24'!$I$7:$I$100,"")+SUMIFS('24a'!$N$7:$N$100,'24a'!$H$7:$H$100,$A321,'24a'!$I$7:$I$100,"")+SUMIFS('24b'!$N$7:$N$100,'24b'!$H$7:$H$100,$A321,'24b'!$I$7:$I$100,"")+SUMIFS('24c'!$N$7:$N$100,'24c'!$H$7:$H$100,$A321,'24c'!$I$7:$I$100,"")+SUMIFS('24d'!$N$7:$N$100,'24d'!$H$7:$H$100,$A321,'24d'!$I$7:$I$100,"")+SUMIFS('24e'!$N$7:$N$100,'24e'!$H$7:$H$100,$A321,'24e'!$I$7:$I$100,"")+SUMIFS('24f'!$N$7:$N$100,'24f'!$H$7:$H$100,$A321,'24f'!$I$7:$I$100,"")+SUMIFS('24g'!$N$7:$N$100,'24g'!$H$7:$H$100,$A321,'24g'!$I$7:$I$100,"")+SUMIFS('24h'!$N$7:$N$100,'24h'!$H$7:$H$100,$A321,'24h'!$I$7:$I$100,"")+SUMIFS('24i'!$N$7:$N$100,'24i'!$H$7:$H$100,$A321,'24i'!$I$7:$I$100,"")+SUMIFS('25'!$N$7:$N$100,'25'!$H$7:$H$100,$A321,'25'!$I$7:$I$100,"")+SUMIFS('26'!$N$7:$N$100,'26'!$H$7:$H$100,$A321,'26'!$I$7:$I$100,"")+SUMIFS('26a'!$N$7:$N$100,'26a'!$H$7:$H$100,$A321,'26a'!$I$7:$I$100,"")+SUMIFS('27'!$N$7:$N$100,'27'!$H$7:$H$100,$A321,'27'!$I$7:$I$100,"")+SUMIFS('27a'!$N$7:$N$100,'27a'!$H$7:$H$100,$A321,'27a'!$I$7:$I$100,"")+SUMIFS('28'!$N$7:$N$100,'28'!$H$7:$H$100,$A321,'28'!$I$7:$I$100,"")+SUMIFS('29'!$N$7:$N$100,'29'!$H$7:$H$100,$A321,'29'!$I$7:$I$100,"")</f>
        <v>0</v>
      </c>
      <c r="F321" s="259">
        <f t="shared" si="70"/>
        <v>0</v>
      </c>
      <c r="G321" s="257">
        <f>SUMIFS('12'!$J$7:$J$100,'12'!$H$7:$H$100,$A321,'12'!$I$7:$I$100,1)+SUMIFS('13'!$J$7:$J$100,'13'!$H$7:$H$100,$A321,'13'!$I$7:$I$100,1)+SUMIFS('14'!$J$7:$J$100,'14'!$H$7:$H$100,$A321,'14'!$I$7:$I$100,1)+SUMIFS('15'!$J$7:$J$100,'15'!$H$7:$H$100,$A321,'15'!$I$7:$I$100,1)+SUMIFS('15a'!$J$7:$J$100,'15a'!$H$7:$H$100,$A321,'15a'!$I$7:$I$100,1)+SUMIFS('15b'!$J$7:$J$100,'15b'!$H$7:$H$100,$A321,'15b'!$I$7:$I$100,1)+SUMIFS('15c'!$J$7:$J$100,'15c'!$H$7:$H$100,$A321,'15c'!$I$7:$I$100,1)+SUMIFS('15d'!$J$7:$J$100,'15d'!$H$7:$H$100,$A321,'15d'!$I$7:$I$100,1)+SUMIFS('15e'!$J$7:$J$100,'15e'!$H$7:$H$100,$A321,'15e'!$I$7:$I$100,1)+SUMIFS('15f'!$J$7:$J$100,'15f'!$H$7:$H$100,$A321,'15f'!$I$7:$I$100,1)+SUMIFS('15g'!$J$7:$J$100,'15g'!$H$7:$H$100,$A321,'15g'!$I$7:$I$100,1)+SUMIFS('15h'!$J$7:$J$100,'15h'!$H$7:$H$100,$A321,'15h'!$I$7:$I$100,1)+SUMIFS('15i'!$J$7:$J$100,'15i'!$H$7:$H$100,$A321,'15i'!$I$7:$I$100,1)+SUMIFS('15j'!$J$7:$J$100,'15j'!$H$7:$H$100,$A321,'15j'!$I$7:$I$100,1)+SUMIFS('15k'!$J$7:$J$100,'15k'!$H$7:$H$100,$A321,'15k'!$I$7:$I$100,1)+SUMIFS('15l'!$J$7:$J$100,'15l'!$H$7:$H$100,$A321,'15l'!$I$7:$I$100,1)+SUMIFS('15m'!$J$7:$J$100,'15m'!$H$7:$H$100,$A321,'15m'!$I$7:$I$100,1)+SUMIFS('15n'!$J$7:$J$100,'15n'!$H$7:$H$100,$A321,'15n'!$I$7:$I$100,1)+SUMIFS('16'!$J$7:$J$100,'16'!$H$7:$H$100,$A321,'16'!$I$7:$I$100,1)+SUMIFS('16a'!$J$7:$J$100,'16a'!$H$7:$H$100,$A321,'16a'!$I$7:$I$100,1)+SUMIFS('17'!$J$7:$J$100,'17'!$H$7:$H$100,$A321,'17'!$I$7:$I$100,1)+SUMIFS('17a'!$J$7:$J$100,'17a'!$H$7:$H$100,$A321,'17a'!$I$7:$I$100,1)+SUMIFS('18'!$J$7:$J$100,'18'!$H$7:$H$100,$A321,'18'!$I$7:$I$100,1)+SUMIFS('18a'!$J$7:$J$100,'18a'!$H$7:$H$100,$A321,'18a'!$I$7:$I$100,1)
+SUMIFS('19'!$J$7:$J$100,'19'!$H$7:$H$100,$A321,'19'!$I$7:$I$100,1)+SUMIFS('20'!$J$7:$J$100,'20'!$H$7:$H$100,$A321,'20'!$I$7:$I$100,1)+SUMIFS('20a'!$J$7:$J$100,'20a'!$H$7:$H$100,$A321,'20a'!$I$7:$I$100,1)+SUMIFS('21'!$J$7:$J$100,'21'!$H$7:$H$100,$A321,'21'!$I$7:$I$100,1)+SUMIFS('22'!$J$7:$J$100,'22'!$H$7:$H$100,$A321,'22'!$I$7:$I$100,1)+SUMIFS('22a'!$J$7:$J$100,'22a'!$H$7:$H$100,$A321,'22a'!$I$7:$I$100,1)+SUMIFS('22b'!$J$7:$J$100,'22b'!$H$7:$H$100,$A321,'22b'!$I$7:$I$100,1)+SUMIFS('23'!$J$7:$J$100,'23'!$H$7:$H$100,$A321,'23'!$I$7:$I$100,1)+SUMIFS('24'!$J$7:$J$100,'24'!$H$7:$H$100,$A321,'24'!$I$7:$I$100,1)+SUMIFS('24a'!$J$7:$J$100,'24a'!$H$7:$H$100,$A321,'24a'!$I$7:$I$100,1)+SUMIFS('24b'!$J$7:$J$100,'24b'!$H$7:$H$100,$A321,'24b'!$I$7:$I$100,1)+SUMIFS('24c'!$J$7:$J$100,'24c'!$H$7:$H$100,$A321,'24c'!$I$7:$I$100,1)+SUMIFS('24d'!$J$7:$J$100,'24d'!$H$7:$H$100,$A321,'24d'!$I$7:$I$100,1)+SUMIFS('24e'!$J$7:$J$100,'24e'!$H$7:$H$100,$A321,'24e'!$I$7:$I$100,1)+SUMIFS('24f'!$J$7:$J$100,'24f'!$H$7:$H$100,$A321,'24f'!$I$7:$I$100,1)+SUMIFS('24g'!$J$7:$J$100,'24g'!$H$7:$H$100,$A321,'24g'!$I$7:$I$100,1)+SUMIFS('24h'!$J$7:$J$100,'24h'!$H$7:$H$100,$A321,'24h'!$I$7:$I$100,1)+SUMIFS('24i'!$J$7:$J$100,'24i'!$H$7:$H$100,$A321,'24i'!$I$7:$I$100,1)+SUMIFS('25'!$J$7:$J$100,'25'!$H$7:$H$100,$A321,'25'!$I$7:$I$100,1)+SUMIFS('26'!$J$7:$J$100,'26'!$H$7:$H$100,$A321,'26'!$I$7:$I$100,1)+SUMIFS('26a'!$J$7:$J$100,'26a'!$H$7:$H$100,$A321,'26a'!$I$7:$I$100,1)+SUMIFS('27'!$J$7:$J$100,'27'!$H$7:$H$100,$A321,'27'!$I$7:$I$100,1)+SUMIFS('27a'!$J$7:$J$100,'27a'!$H$7:$H$100,$A321,'27a'!$I$7:$I$100,1)+SUMIFS('28'!$J$7:$J$100,'28'!$H$7:$H$100,$A321,'28'!$I$7:$I$100,1)+SUMIFS('29'!$J$7:$J$100,'29'!$H$7:$H$100,$A321,'29'!$I$7:$I$100,1)</f>
        <v>0</v>
      </c>
      <c r="H321" s="258">
        <f>SUMIFS('12'!$J$7:$J$100,'12'!$H$7:$H$100,$A321,'12'!$I$7:$I$100,2)+SUMIFS('13'!$J$7:$J$100,'13'!$H$7:$H$100,$A321,'13'!$I$7:$I$100,2)+SUMIFS('14'!$J$7:$J$100,'14'!$H$7:$H$100,$A321,'14'!$I$7:$I$100,2)+SUMIFS('15'!$J$7:$J$100,'15'!$H$7:$H$100,$A321,'15'!$I$7:$I$100,2)+SUMIFS('15a'!$J$7:$J$100,'15a'!$H$7:$H$100,$A321,'15a'!$I$7:$I$100,2)+SUMIFS('15b'!$J$7:$J$100,'15b'!$H$7:$H$100,$A321,'15b'!$I$7:$I$100,2)+SUMIFS('15c'!$J$7:$J$100,'15c'!$H$7:$H$100,$A321,'15c'!$I$7:$I$100,2)+SUMIFS('15d'!$J$7:$J$100,'15d'!$H$7:$H$100,$A321,'15d'!$I$7:$I$100,2)+SUMIFS('15e'!$J$7:$J$100,'15e'!$H$7:$H$100,$A321,'15e'!$I$7:$I$100,2)+SUMIFS('15f'!$J$7:$J$100,'15f'!$H$7:$H$100,$A321,'15f'!$I$7:$I$100,2)+SUMIFS('15g'!$J$7:$J$100,'15g'!$H$7:$H$100,$A321,'15g'!$I$7:$I$100,2)+SUMIFS('15h'!$J$7:$J$100,'15h'!$H$7:$H$100,$A321,'15h'!$I$7:$I$100,2)+SUMIFS('15i'!$J$7:$J$100,'15i'!$H$7:$H$100,$A321,'15i'!$I$7:$I$100,2)+SUMIFS('15j'!$J$7:$J$100,'15j'!$H$7:$H$100,$A321,'15j'!$I$7:$I$100,2)+SUMIFS('15k'!$J$7:$J$100,'15k'!$H$7:$H$100,$A321,'15k'!$I$7:$I$100,2)+SUMIFS('15l'!$J$7:$J$100,'15l'!$H$7:$H$100,$A321,'15l'!$I$7:$I$100,2)+SUMIFS('15m'!$J$7:$J$100,'15m'!$H$7:$H$100,$A321,'15m'!$I$7:$I$100,2)+SUMIFS('15n'!$J$7:$J$100,'15n'!$H$7:$H$100,$A321,'15n'!$I$7:$I$100,2)+SUMIFS('16'!$J$7:$J$100,'16'!$H$7:$H$100,$A321,'16'!$I$7:$I$100,2)+SUMIFS('16a'!$J$7:$J$100,'16a'!$H$7:$H$100,$A321,'16a'!$I$7:$I$100,2)+SUMIFS('17'!$J$7:$J$100,'17'!$H$7:$H$100,$A321,'17'!$I$7:$I$100,2)+SUMIFS('17a'!$J$7:$J$100,'17a'!$H$7:$H$100,$A321,'17a'!$I$7:$I$100,2)+SUMIFS('18'!$J$7:$J$100,'18'!$H$7:$H$100,$A321,'18'!$I$7:$I$100,2)+SUMIFS('18a'!$J$7:$J$100,'18a'!$H$7:$H$100,$A321,'18a'!$I$7:$I$100,2)
+SUMIFS('19'!$J$7:$J$100,'19'!$H$7:$H$100,$A321,'19'!$I$7:$I$100,2)+SUMIFS('20'!$J$7:$J$100,'20'!$H$7:$H$100,$A321,'20'!$I$7:$I$100,2)+SUMIFS('20a'!$J$7:$J$100,'20a'!$H$7:$H$100,$A321,'20a'!$I$7:$I$100,2)+SUMIFS('21'!$J$7:$J$100,'21'!$H$7:$H$100,$A321,'21'!$I$7:$I$100,2)+SUMIFS('22'!$J$7:$J$100,'22'!$H$7:$H$100,$A321,'22'!$I$7:$I$100,2)+SUMIFS('22a'!$J$7:$J$100,'22a'!$H$7:$H$100,$A321,'22a'!$I$7:$I$100,2)+SUMIFS('22b'!$J$7:$J$100,'22b'!$H$7:$H$100,$A321,'22b'!$I$7:$I$100,2)+SUMIFS('23'!$J$7:$J$100,'23'!$H$7:$H$100,$A321,'23'!$I$7:$I$100,2)+SUMIFS('24'!$J$7:$J$100,'24'!$H$7:$H$100,$A321,'24'!$I$7:$I$100,2)+SUMIFS('24a'!$J$7:$J$100,'24a'!$H$7:$H$100,$A321,'24a'!$I$7:$I$100,2)+SUMIFS('24b'!$J$7:$J$100,'24b'!$H$7:$H$100,$A321,'24b'!$I$7:$I$100,2)+SUMIFS('24c'!$J$7:$J$100,'24c'!$H$7:$H$100,$A321,'24c'!$I$7:$I$100,2)+SUMIFS('24d'!$J$7:$J$100,'24d'!$H$7:$H$100,$A321,'24d'!$I$7:$I$100,2)+SUMIFS('24e'!$J$7:$J$100,'24e'!$H$7:$H$100,$A321,'24e'!$I$7:$I$100,2)+SUMIFS('24f'!$J$7:$J$100,'24f'!$H$7:$H$100,$A321,'24f'!$I$7:$I$100,2)+SUMIFS('24g'!$J$7:$J$100,'24g'!$H$7:$H$100,$A321,'24g'!$I$7:$I$100,2)+SUMIFS('24h'!$J$7:$J$100,'24h'!$H$7:$H$100,$A321,'24h'!$I$7:$I$100,2)+SUMIFS('24i'!$J$7:$J$100,'24i'!$H$7:$H$100,$A321,'24i'!$I$7:$I$100,2)+SUMIFS('25'!$J$7:$J$100,'25'!$H$7:$H$100,$A321,'25'!$I$7:$I$100,2)+SUMIFS('26'!$J$7:$J$100,'26'!$H$7:$H$100,$A321,'26'!$I$7:$I$100,2)+SUMIFS('26a'!$J$7:$J$100,'26a'!$H$7:$H$100,$A321,'26a'!$I$7:$I$100,2)+SUMIFS('27'!$J$7:$J$100,'27'!$H$7:$H$100,$A321,'27'!$I$7:$I$100,2)+SUMIFS('27a'!$J$7:$J$100,'27a'!$H$7:$H$100,$A321,'27a'!$I$7:$I$100,2)+SUMIFS('28'!$J$7:$J$100,'28'!$H$7:$H$100,$A321,'28'!$I$7:$I$100,2)+SUMIFS('29'!$J$7:$J$100,'29'!$H$7:$H$100,$A321,'29'!$I$7:$I$100,2)</f>
        <v>0</v>
      </c>
      <c r="I321" s="258">
        <f>SUMIFS('12'!$J$7:$J$100,'12'!$H$7:$H$100,$A321,'12'!$I$7:$I$100,"")+SUMIFS('13'!$J$7:$J$100,'13'!$H$7:$H$100,$A321,'13'!$I$7:$I$100,"")+SUMIFS('14'!$J$7:$J$100,'14'!$H$7:$H$100,$A321,'14'!$I$7:$I$100,"")+SUMIFS('15'!$J$7:$J$100,'15'!$H$7:$H$100,$A321,'15'!$I$7:$I$100,"")+SUMIFS('15a'!$J$7:$J$100,'15a'!$H$7:$H$100,$A321,'15a'!$I$7:$I$100,"")+SUMIFS('15b'!$J$7:$J$100,'15b'!$H$7:$H$100,$A321,'15b'!$I$7:$I$100,"")+SUMIFS('15c'!$J$7:$J$100,'15c'!$H$7:$H$100,$A321,'15c'!$I$7:$I$100,"")+SUMIFS('15d'!$J$7:$J$100,'15d'!$H$7:$H$100,$A321,'15d'!$I$7:$I$100,"")+SUMIFS('15e'!$J$7:$J$100,'15e'!$H$7:$H$100,$A321,'15e'!$I$7:$I$100,"")+SUMIFS('15f'!$J$7:$J$100,'15f'!$H$7:$H$100,$A321,'15f'!$I$7:$I$100,"")+SUMIFS('15g'!$J$7:$J$100,'15g'!$H$7:$H$100,$A321,'15g'!$I$7:$I$100,"")+SUMIFS('15h'!$J$7:$J$100,'15h'!$H$7:$H$100,$A321,'15h'!$I$7:$I$100,"")+SUMIFS('15i'!$J$7:$J$100,'15i'!$H$7:$H$100,$A321,'15i'!$I$7:$I$100,"")+SUMIFS('15j'!$J$7:$J$100,'15j'!$H$7:$H$100,$A321,'15j'!$I$7:$I$100,"")+SUMIFS('15k'!$J$7:$J$100,'15k'!$H$7:$H$100,$A321,'15k'!$I$7:$I$100,"")+SUMIFS('15l'!$J$7:$J$100,'15l'!$H$7:$H$100,$A321,'15l'!$I$7:$I$100,"")+SUMIFS('15m'!$J$7:$J$100,'15m'!$H$7:$H$100,$A321,'15m'!$I$7:$I$100,"")+SUMIFS('15n'!$J$7:$J$100,'15n'!$H$7:$H$100,$A321,'15n'!$I$7:$I$100,"")+SUMIFS('16'!$J$7:$J$100,'16'!$H$7:$H$100,$A321,'16'!$I$7:$I$100,"")+SUMIFS('16a'!$J$7:$J$100,'16a'!$H$7:$H$100,$A321,'16a'!$I$7:$I$100,"")+SUMIFS('17'!$J$7:$J$100,'17'!$H$7:$H$100,$A321,'17'!$I$7:$I$100,"")+SUMIFS('17a'!$J$7:$J$100,'17a'!$H$7:$H$100,$A321,'17a'!$I$7:$I$100,"")+SUMIFS('18'!$J$7:$J$100,'18'!$H$7:$H$100,$A321,'18'!$I$7:$I$100,"")+SUMIFS('18a'!$J$7:$J$100,'18a'!$H$7:$H$100,$A321,'18a'!$I$7:$I$100,"")
+SUMIFS('19'!$J$7:$J$100,'19'!$H$7:$H$100,$A321,'19'!$I$7:$I$100,"")+SUMIFS('20'!$J$7:$J$100,'20'!$H$7:$H$100,$A321,'20'!$I$7:$I$100,"")+SUMIFS('20a'!$J$7:$J$100,'20a'!$H$7:$H$100,$A321,'20a'!$I$7:$I$100,"")+SUMIFS('21'!$J$7:$J$100,'21'!$H$7:$H$100,$A321,'21'!$I$7:$I$100,"")+SUMIFS('22'!$J$7:$J$100,'22'!$H$7:$H$100,$A321,'22'!$I$7:$I$100,"")+SUMIFS('22a'!$J$7:$J$100,'22a'!$H$7:$H$100,$A321,'22a'!$I$7:$I$100,"")+SUMIFS('22b'!$J$7:$J$100,'22b'!$H$7:$H$100,$A321,'22b'!$I$7:$I$100,"")+SUMIFS('23'!$J$7:$J$100,'23'!$H$7:$H$100,$A321,'23'!$I$7:$I$100,"")+SUMIFS('24'!$J$7:$J$100,'24'!$H$7:$H$100,$A321,'24'!$I$7:$I$100,"")+SUMIFS('24a'!$J$7:$J$100,'24a'!$H$7:$H$100,$A321,'24a'!$I$7:$I$100,"")+SUMIFS('24b'!$J$7:$J$100,'24b'!$H$7:$H$100,$A321,'24b'!$I$7:$I$100,"")+SUMIFS('24c'!$J$7:$J$100,'24c'!$H$7:$H$100,$A321,'24c'!$I$7:$I$100,"")+SUMIFS('24d'!$J$7:$J$100,'24d'!$H$7:$H$100,$A321,'24d'!$I$7:$I$100,"")+SUMIFS('24e'!$J$7:$J$100,'24e'!$H$7:$H$100,$A321,'24e'!$I$7:$I$100,"")+SUMIFS('24f'!$J$7:$J$100,'24f'!$H$7:$H$100,$A321,'24f'!$I$7:$I$100,"")+SUMIFS('24g'!$J$7:$J$100,'24g'!$H$7:$H$100,$A321,'24g'!$I$7:$I$100,"")+SUMIFS('24h'!$J$7:$J$100,'24h'!$H$7:$H$100,$A321,'24h'!$I$7:$I$100,"")+SUMIFS('24i'!$J$7:$J$100,'24i'!$H$7:$H$100,$A321,'24i'!$I$7:$I$100,"")+SUMIFS('25'!$J$7:$J$100,'25'!$H$7:$H$100,$A321,'25'!$I$7:$I$100,"")+SUMIFS('26'!$J$7:$J$100,'26'!$H$7:$H$100,$A321,'26'!$I$7:$I$100,"")+SUMIFS('26a'!$J$7:$J$100,'26a'!$H$7:$H$100,$A321,'26a'!$I$7:$I$100,"")+SUMIFS('27'!$J$7:$J$100,'27'!$H$7:$H$100,$A321,'27'!$I$7:$I$100,"")+SUMIFS('27a'!$J$7:$J$100,'27a'!$H$7:$H$100,$A321,'27a'!$I$7:$I$100,"")+SUMIFS('28'!$J$7:$J$100,'28'!$H$7:$H$100,$A321,'28'!$I$7:$I$100,"")+SUMIFS('29'!$J$7:$J$100,'29'!$H$7:$H$100,$A321,'29'!$I$7:$I$100,"")</f>
        <v>0</v>
      </c>
      <c r="J321" s="259">
        <f t="shared" si="71"/>
        <v>0</v>
      </c>
      <c r="S321" s="247">
        <f t="shared" si="69"/>
        <v>0</v>
      </c>
    </row>
    <row r="322" ht="12.75" customHeight="1">
      <c r="A322" s="1" t="s">
        <v>2671</v>
      </c>
      <c r="B322" s="1" t="s">
        <v>4633</v>
      </c>
      <c r="C322" s="257">
        <f>SUMIFS('12'!$N$7:$N$100,'12'!$H$7:$H$100,$A322,'12'!$I$7:$I$100,1)+SUMIFS('13'!$N$7:$N$100,'13'!$H$7:$H$100,$A322,'13'!$I$7:$I$100,1)+SUMIFS('14'!$N$7:$N$100,'14'!$H$7:$H$100,$A322,'14'!$I$7:$I$100,1)+SUMIFS('15'!$N$7:$N$100,'15'!$H$7:$H$100,$A322,'15'!$I$7:$I$100,1)+SUMIFS('15a'!$N$7:$N$100,'15a'!$H$7:$H$100,$A322,'15a'!$I$7:$I$100,1)+SUMIFS('15b'!$N$7:$N$100,'15b'!$H$7:$H$100,$A322,'15b'!$I$7:$I$100,1)+SUMIFS('15c'!$N$7:$N$100,'15c'!$H$7:$H$100,$A322,'15c'!$I$7:$I$100,1)+SUMIFS('15d'!$N$7:$N$100,'15d'!$H$7:$H$100,$A322,'15d'!$I$7:$I$100,1)+SUMIFS('15e'!$N$7:$N$100,'15e'!$H$7:$H$100,$A322,'15e'!$I$7:$I$100,1)+SUMIFS('15f'!$N$7:$N$100,'15f'!$H$7:$H$100,$A322,'15f'!$I$7:$I$100,1)+SUMIFS('15g'!$N$7:$N$100,'15g'!$H$7:$H$100,$A322,'15g'!$I$7:$I$100,1)+SUMIFS('15h'!$N$7:$N$100,'15h'!$H$7:$H$100,$A322,'15h'!$I$7:$I$100,1)+SUMIFS('15i'!$N$7:$N$100,'15i'!$H$7:$H$100,$A322,'15i'!$I$7:$I$100,1)+SUMIFS('15j'!$N$7:$N$100,'15j'!$H$7:$H$100,$A322,'15j'!$I$7:$I$100,1)+SUMIFS('15k'!$N$7:$N$100,'15k'!$H$7:$H$100,$A322,'15k'!$I$7:$I$100,1)+SUMIFS('15l'!$N$7:$N$100,'15l'!$H$7:$H$100,$A322,'15l'!$I$7:$I$100,1)+SUMIFS('15m'!$N$7:$N$100,'15m'!$H$7:$H$100,$A322,'15m'!$I$7:$I$100,1)+SUMIFS('15n'!$N$7:$N$100,'15n'!$H$7:$H$100,$A322,'15n'!$I$7:$I$100,1)+SUMIFS('16'!$N$7:$N$100,'16'!$H$7:$H$100,$A322,'16'!$I$7:$I$100,1)+SUMIFS('16a'!$N$7:$N$100,'16a'!$H$7:$H$100,$A322,'16a'!$I$7:$I$100,1)+SUMIFS('17'!$N$7:$N$100,'17'!$H$7:$H$100,$A322,'17'!$I$7:$I$100,1)+SUMIFS('17a'!$N$7:$N$100,'17a'!$H$7:$H$100,$A322,'17a'!$I$7:$I$100,1)+SUMIFS('18'!$N$7:$N$100,'18'!$H$7:$H$100,$A322,'18'!$I$7:$I$100,1)+SUMIFS('18a'!$N$7:$N$100,'18a'!$H$7:$H$100,$A322,'18a'!$I$7:$I$100,1)
+SUMIFS('19'!$N$7:$N$100,'19'!$H$7:$H$100,$A322,'19'!$I$7:$I$100,1)+SUMIFS('20'!$N$7:$N$100,'20'!$H$7:$H$100,$A322,'20'!$I$7:$I$100,1)+SUMIFS('20a'!$N$7:$N$100,'20a'!$H$7:$H$100,$A322,'20a'!$I$7:$I$100,1)+SUMIFS('21'!$N$7:$N$100,'21'!$H$7:$H$100,$A322,'21'!$I$7:$I$100,1)+SUMIFS('22'!$N$7:$N$100,'22'!$H$7:$H$100,$A322,'22'!$I$7:$I$100,1)+SUMIFS('22a'!$N$7:$N$100,'22a'!$H$7:$H$100,$A322,'22a'!$I$7:$I$100,1)+SUMIFS('22b'!$N$7:$N$100,'22b'!$H$7:$H$100,$A322,'22b'!$I$7:$I$100,1)+SUMIFS('23'!$N$7:$N$100,'23'!$H$7:$H$100,$A322,'23'!$I$7:$I$100,1)+SUMIFS('24'!$N$7:$N$100,'24'!$H$7:$H$100,$A322,'24'!$I$7:$I$100,1)+SUMIFS('24a'!$N$7:$N$100,'24a'!$H$7:$H$100,$A322,'24a'!$I$7:$I$100,1)+SUMIFS('24b'!$N$7:$N$100,'24b'!$H$7:$H$100,$A322,'24b'!$I$7:$I$100,1)+SUMIFS('24c'!$N$7:$N$100,'24c'!$H$7:$H$100,$A322,'24c'!$I$7:$I$100,1)+SUMIFS('24d'!$N$7:$N$100,'24d'!$H$7:$H$100,$A322,'24d'!$I$7:$I$100,1)+SUMIFS('24e'!$N$7:$N$100,'24e'!$H$7:$H$100,$A322,'24e'!$I$7:$I$100,1)+SUMIFS('24f'!$N$7:$N$100,'24f'!$H$7:$H$100,$A322,'24f'!$I$7:$I$100,1)+SUMIFS('24g'!$N$7:$N$100,'24g'!$H$7:$H$100,$A322,'24g'!$I$7:$I$100,1)+SUMIFS('24h'!$N$7:$N$100,'24h'!$H$7:$H$100,$A322,'24h'!$I$7:$I$100,1)+SUMIFS('24i'!$N$7:$N$100,'24i'!$H$7:$H$100,$A322,'24i'!$I$7:$I$100,1)+SUMIFS('25'!$N$7:$N$100,'25'!$H$7:$H$100,$A322,'25'!$I$7:$I$100,1)+SUMIFS('26'!$N$7:$N$100,'26'!$H$7:$H$100,$A322,'26'!$I$7:$I$100,1)+SUMIFS('26a'!$N$7:$N$100,'26a'!$H$7:$H$100,$A322,'26a'!$I$7:$I$100,1)+SUMIFS('27'!$N$7:$N$100,'27'!$H$7:$H$100,$A322,'27'!$I$7:$I$100,1)+SUMIFS('27a'!$N$7:$N$100,'27a'!$H$7:$H$100,$A322,'27a'!$I$7:$I$100,1)+SUMIFS('28'!$N$7:$N$100,'28'!$H$7:$H$100,$A322,'28'!$I$7:$I$100,1)+SUMIFS('29'!$N$7:$N$100,'29'!$H$7:$H$100,$A322,'29'!$I$7:$I$100,1)</f>
        <v>0</v>
      </c>
      <c r="D322" s="258">
        <f>SUMIFS('12'!$N$7:$N$100,'12'!$H$7:$H$100,$A322,'12'!$I$7:$I$100,2)+SUMIFS('13'!$N$7:$N$100,'13'!$H$7:$H$100,$A322,'13'!$I$7:$I$100,2)+SUMIFS('14'!$N$7:$N$100,'14'!$H$7:$H$100,$A322,'14'!$I$7:$I$100,2)+SUMIFS('15'!$N$7:$N$100,'15'!$H$7:$H$100,$A322,'15'!$I$7:$I$100,2)+SUMIFS('15a'!$N$7:$N$100,'15a'!$H$7:$H$100,$A322,'15a'!$I$7:$I$100,2)+SUMIFS('15b'!$N$7:$N$100,'15b'!$H$7:$H$100,$A322,'15b'!$I$7:$I$100,2)+SUMIFS('15c'!$N$7:$N$100,'15c'!$H$7:$H$100,$A322,'15c'!$I$7:$I$100,2)+SUMIFS('15d'!$N$7:$N$100,'15d'!$H$7:$H$100,$A322,'15d'!$I$7:$I$100,2)+SUMIFS('15e'!$N$7:$N$100,'15e'!$H$7:$H$100,$A322,'15e'!$I$7:$I$100,2)+SUMIFS('15f'!$N$7:$N$100,'15f'!$H$7:$H$100,$A322,'15f'!$I$7:$I$100,2)+SUMIFS('15g'!$N$7:$N$100,'15g'!$H$7:$H$100,$A322,'15g'!$I$7:$I$100,2)+SUMIFS('15h'!$N$7:$N$100,'15h'!$H$7:$H$100,$A322,'15h'!$I$7:$I$100,2)+SUMIFS('15i'!$N$7:$N$100,'15i'!$H$7:$H$100,$A322,'15i'!$I$7:$I$100,2)+SUMIFS('15j'!$N$7:$N$100,'15j'!$H$7:$H$100,$A322,'15j'!$I$7:$I$100,2)+SUMIFS('15k'!$N$7:$N$100,'15k'!$H$7:$H$100,$A322,'15k'!$I$7:$I$100,2)+SUMIFS('15l'!$N$7:$N$100,'15l'!$H$7:$H$100,$A322,'15l'!$I$7:$I$100,2)+SUMIFS('15m'!$N$7:$N$100,'15m'!$H$7:$H$100,$A322,'15m'!$I$7:$I$100,2)+SUMIFS('15n'!$N$7:$N$100,'15n'!$H$7:$H$100,$A322,'15n'!$I$7:$I$100,2)+SUMIFS('16'!$N$7:$N$100,'16'!$H$7:$H$100,$A322,'16'!$I$7:$I$100,2)+SUMIFS('16a'!$N$7:$N$100,'16a'!$H$7:$H$100,$A322,'16a'!$I$7:$I$100,2)+SUMIFS('17'!$N$7:$N$100,'17'!$H$7:$H$100,$A322,'17'!$I$7:$I$100,2)+SUMIFS('17a'!$N$7:$N$100,'17a'!$H$7:$H$100,$A322,'17a'!$I$7:$I$100,2)+SUMIFS('18'!$N$7:$N$100,'18'!$H$7:$H$100,$A322,'18'!$I$7:$I$100,2)+SUMIFS('18a'!$N$7:$N$100,'18a'!$H$7:$H$100,$A322,'18a'!$I$7:$I$100,2)
+SUMIFS('19'!$N$7:$N$100,'19'!$H$7:$H$100,$A322,'19'!$I$7:$I$100,2)+SUMIFS('20'!$N$7:$N$100,'20'!$H$7:$H$100,$A322,'20'!$I$7:$I$100,2)+SUMIFS('20a'!$N$7:$N$100,'20a'!$H$7:$H$100,$A322,'20a'!$I$7:$I$100,2)+SUMIFS('21'!$N$7:$N$100,'21'!$H$7:$H$100,$A322,'21'!$I$7:$I$100,2)+SUMIFS('22'!$N$7:$N$100,'22'!$H$7:$H$100,$A322,'22'!$I$7:$I$100,2)+SUMIFS('22a'!$N$7:$N$100,'22a'!$H$7:$H$100,$A322,'22a'!$I$7:$I$100,2)+SUMIFS('22b'!$N$7:$N$100,'22b'!$H$7:$H$100,$A322,'22b'!$I$7:$I$100,2)+SUMIFS('23'!$N$7:$N$100,'23'!$H$7:$H$100,$A322,'23'!$I$7:$I$100,2)+SUMIFS('24'!$N$7:$N$100,'24'!$H$7:$H$100,$A322,'24'!$I$7:$I$100,2)+SUMIFS('24a'!$N$7:$N$100,'24a'!$H$7:$H$100,$A322,'24a'!$I$7:$I$100,2)+SUMIFS('24b'!$N$7:$N$100,'24b'!$H$7:$H$100,$A322,'24b'!$I$7:$I$100,2)+SUMIFS('24c'!$N$7:$N$100,'24c'!$H$7:$H$100,$A322,'24c'!$I$7:$I$100,2)+SUMIFS('24d'!$N$7:$N$100,'24d'!$H$7:$H$100,$A322,'24d'!$I$7:$I$100,2)+SUMIFS('24e'!$N$7:$N$100,'24e'!$H$7:$H$100,$A322,'24e'!$I$7:$I$100,2)+SUMIFS('24f'!$N$7:$N$100,'24f'!$H$7:$H$100,$A322,'24f'!$I$7:$I$100,2)+SUMIFS('24g'!$N$7:$N$100,'24g'!$H$7:$H$100,$A322,'24g'!$I$7:$I$100,2)+SUMIFS('24h'!$N$7:$N$100,'24h'!$H$7:$H$100,$A322,'24h'!$I$7:$I$100,2)+SUMIFS('24i'!$N$7:$N$100,'24i'!$H$7:$H$100,$A322,'24i'!$I$7:$I$100,2)+SUMIFS('25'!$N$7:$N$100,'25'!$H$7:$H$100,$A322,'25'!$I$7:$I$100,2)+SUMIFS('26'!$N$7:$N$100,'26'!$H$7:$H$100,$A322,'26'!$I$7:$I$100,2)+SUMIFS('26a'!$N$7:$N$100,'26a'!$H$7:$H$100,$A322,'26a'!$I$7:$I$100,2)+SUMIFS('27'!$N$7:$N$100,'27'!$H$7:$H$100,$A322,'27'!$I$7:$I$100,2)+SUMIFS('27a'!$N$7:$N$100,'27a'!$H$7:$H$100,$A322,'27a'!$I$7:$I$100,2)+SUMIFS('28'!$N$7:$N$100,'28'!$H$7:$H$100,$A322,'28'!$I$7:$I$100,2)+SUMIFS('29'!$N$7:$N$100,'29'!$H$7:$H$100,$A322,'29'!$I$7:$I$100,2)</f>
        <v>0</v>
      </c>
      <c r="E322" s="258">
        <f>SUMIFS('12'!$N$7:$N$100,'12'!$H$7:$H$100,$A322,'12'!$I$7:$I$100,"")+SUMIFS('13'!$N$7:$N$100,'13'!$H$7:$H$100,$A322,'13'!$I$7:$I$100,"")+SUMIFS('14'!$N$7:$N$100,'14'!$H$7:$H$100,$A322,'14'!$I$7:$I$100,"")+SUMIFS('15'!$N$7:$N$100,'15'!$H$7:$H$100,$A322,'15'!$I$7:$I$100,"")+SUMIFS('15a'!$N$7:$N$100,'15a'!$H$7:$H$100,$A322,'15a'!$I$7:$I$100,"")+SUMIFS('15b'!$N$7:$N$100,'15b'!$H$7:$H$100,$A322,'15b'!$I$7:$I$100,"")+SUMIFS('15c'!$N$7:$N$100,'15c'!$H$7:$H$100,$A322,'15c'!$I$7:$I$100,"")+SUMIFS('15d'!$N$7:$N$100,'15d'!$H$7:$H$100,$A322,'15d'!$I$7:$I$100,"")+SUMIFS('15e'!$N$7:$N$100,'15e'!$H$7:$H$100,$A322,'15e'!$I$7:$I$100,"")+SUMIFS('15f'!$N$7:$N$100,'15f'!$H$7:$H$100,$A322,'15f'!$I$7:$I$100,"")+SUMIFS('15g'!$N$7:$N$100,'15g'!$H$7:$H$100,$A322,'15g'!$I$7:$I$100,"")+SUMIFS('15h'!$N$7:$N$100,'15h'!$H$7:$H$100,$A322,'15h'!$I$7:$I$100,"")+SUMIFS('15i'!$N$7:$N$100,'15i'!$H$7:$H$100,$A322,'15i'!$I$7:$I$100,"")+SUMIFS('15j'!$N$7:$N$100,'15j'!$H$7:$H$100,$A322,'15j'!$I$7:$I$100,"")+SUMIFS('15k'!$N$7:$N$100,'15k'!$H$7:$H$100,$A322,'15k'!$I$7:$I$100,"")+SUMIFS('15l'!$N$7:$N$100,'15l'!$H$7:$H$100,$A322,'15l'!$I$7:$I$100,"")+SUMIFS('15m'!$N$7:$N$100,'15m'!$H$7:$H$100,$A322,'15m'!$I$7:$I$100,"")+SUMIFS('15n'!$N$7:$N$100,'15n'!$H$7:$H$100,$A322,'15n'!$I$7:$I$100,"")+SUMIFS('16'!$N$7:$N$100,'16'!$H$7:$H$100,$A322,'16'!$I$7:$I$100,"")+SUMIFS('16a'!$N$7:$N$100,'16a'!$H$7:$H$100,$A322,'16a'!$I$7:$I$100,"")+SUMIFS('17'!$N$7:$N$100,'17'!$H$7:$H$100,$A322,'17'!$I$7:$I$100,"")+SUMIFS('17a'!$N$7:$N$100,'17a'!$H$7:$H$100,$A322,'17a'!$I$7:$I$100,"")+SUMIFS('18'!$N$7:$N$100,'18'!$H$7:$H$100,$A322,'18'!$I$7:$I$100,"")+SUMIFS('18a'!$N$7:$N$100,'18a'!$H$7:$H$100,$A322,'18a'!$I$7:$I$100,"")
+SUMIFS('19'!$N$7:$N$100,'19'!$H$7:$H$100,$A322,'19'!$I$7:$I$100,"")+SUMIFS('20'!$N$7:$N$100,'20'!$H$7:$H$100,$A322,'20'!$I$7:$I$100,"")+SUMIFS('20a'!$N$7:$N$100,'20a'!$H$7:$H$100,$A322,'20a'!$I$7:$I$100,"")+SUMIFS('21'!$N$7:$N$100,'21'!$H$7:$H$100,$A322,'21'!$I$7:$I$100,"")+SUMIFS('22'!$N$7:$N$100,'22'!$H$7:$H$100,$A322,'22'!$I$7:$I$100,"")+SUMIFS('22a'!$N$7:$N$100,'22a'!$H$7:$H$100,$A322,'22a'!$I$7:$I$100,"")+SUMIFS('22b'!$N$7:$N$100,'22b'!$H$7:$H$100,$A322,'22b'!$I$7:$I$100,"")+SUMIFS('23'!$N$7:$N$100,'23'!$H$7:$H$100,$A322,'23'!$I$7:$I$100,"")+SUMIFS('24'!$N$7:$N$100,'24'!$H$7:$H$100,$A322,'24'!$I$7:$I$100,"")+SUMIFS('24a'!$N$7:$N$100,'24a'!$H$7:$H$100,$A322,'24a'!$I$7:$I$100,"")+SUMIFS('24b'!$N$7:$N$100,'24b'!$H$7:$H$100,$A322,'24b'!$I$7:$I$100,"")+SUMIFS('24c'!$N$7:$N$100,'24c'!$H$7:$H$100,$A322,'24c'!$I$7:$I$100,"")+SUMIFS('24d'!$N$7:$N$100,'24d'!$H$7:$H$100,$A322,'24d'!$I$7:$I$100,"")+SUMIFS('24e'!$N$7:$N$100,'24e'!$H$7:$H$100,$A322,'24e'!$I$7:$I$100,"")+SUMIFS('24f'!$N$7:$N$100,'24f'!$H$7:$H$100,$A322,'24f'!$I$7:$I$100,"")+SUMIFS('24g'!$N$7:$N$100,'24g'!$H$7:$H$100,$A322,'24g'!$I$7:$I$100,"")+SUMIFS('24h'!$N$7:$N$100,'24h'!$H$7:$H$100,$A322,'24h'!$I$7:$I$100,"")+SUMIFS('24i'!$N$7:$N$100,'24i'!$H$7:$H$100,$A322,'24i'!$I$7:$I$100,"")+SUMIFS('25'!$N$7:$N$100,'25'!$H$7:$H$100,$A322,'25'!$I$7:$I$100,"")+SUMIFS('26'!$N$7:$N$100,'26'!$H$7:$H$100,$A322,'26'!$I$7:$I$100,"")+SUMIFS('26a'!$N$7:$N$100,'26a'!$H$7:$H$100,$A322,'26a'!$I$7:$I$100,"")+SUMIFS('27'!$N$7:$N$100,'27'!$H$7:$H$100,$A322,'27'!$I$7:$I$100,"")+SUMIFS('27a'!$N$7:$N$100,'27a'!$H$7:$H$100,$A322,'27a'!$I$7:$I$100,"")+SUMIFS('28'!$N$7:$N$100,'28'!$H$7:$H$100,$A322,'28'!$I$7:$I$100,"")+SUMIFS('29'!$N$7:$N$100,'29'!$H$7:$H$100,$A322,'29'!$I$7:$I$100,"")</f>
        <v>0</v>
      </c>
      <c r="F322" s="259">
        <f t="shared" si="70"/>
        <v>0</v>
      </c>
      <c r="G322" s="257">
        <f>SUMIFS('12'!$J$7:$J$100,'12'!$H$7:$H$100,$A322,'12'!$I$7:$I$100,1)+SUMIFS('13'!$J$7:$J$100,'13'!$H$7:$H$100,$A322,'13'!$I$7:$I$100,1)+SUMIFS('14'!$J$7:$J$100,'14'!$H$7:$H$100,$A322,'14'!$I$7:$I$100,1)+SUMIFS('15'!$J$7:$J$100,'15'!$H$7:$H$100,$A322,'15'!$I$7:$I$100,1)+SUMIFS('15a'!$J$7:$J$100,'15a'!$H$7:$H$100,$A322,'15a'!$I$7:$I$100,1)+SUMIFS('15b'!$J$7:$J$100,'15b'!$H$7:$H$100,$A322,'15b'!$I$7:$I$100,1)+SUMIFS('15c'!$J$7:$J$100,'15c'!$H$7:$H$100,$A322,'15c'!$I$7:$I$100,1)+SUMIFS('15d'!$J$7:$J$100,'15d'!$H$7:$H$100,$A322,'15d'!$I$7:$I$100,1)+SUMIFS('15e'!$J$7:$J$100,'15e'!$H$7:$H$100,$A322,'15e'!$I$7:$I$100,1)+SUMIFS('15f'!$J$7:$J$100,'15f'!$H$7:$H$100,$A322,'15f'!$I$7:$I$100,1)+SUMIFS('15g'!$J$7:$J$100,'15g'!$H$7:$H$100,$A322,'15g'!$I$7:$I$100,1)+SUMIFS('15h'!$J$7:$J$100,'15h'!$H$7:$H$100,$A322,'15h'!$I$7:$I$100,1)+SUMIFS('15i'!$J$7:$J$100,'15i'!$H$7:$H$100,$A322,'15i'!$I$7:$I$100,1)+SUMIFS('15j'!$J$7:$J$100,'15j'!$H$7:$H$100,$A322,'15j'!$I$7:$I$100,1)+SUMIFS('15k'!$J$7:$J$100,'15k'!$H$7:$H$100,$A322,'15k'!$I$7:$I$100,1)+SUMIFS('15l'!$J$7:$J$100,'15l'!$H$7:$H$100,$A322,'15l'!$I$7:$I$100,1)+SUMIFS('15m'!$J$7:$J$100,'15m'!$H$7:$H$100,$A322,'15m'!$I$7:$I$100,1)+SUMIFS('15n'!$J$7:$J$100,'15n'!$H$7:$H$100,$A322,'15n'!$I$7:$I$100,1)+SUMIFS('16'!$J$7:$J$100,'16'!$H$7:$H$100,$A322,'16'!$I$7:$I$100,1)+SUMIFS('16a'!$J$7:$J$100,'16a'!$H$7:$H$100,$A322,'16a'!$I$7:$I$100,1)+SUMIFS('17'!$J$7:$J$100,'17'!$H$7:$H$100,$A322,'17'!$I$7:$I$100,1)+SUMIFS('17a'!$J$7:$J$100,'17a'!$H$7:$H$100,$A322,'17a'!$I$7:$I$100,1)+SUMIFS('18'!$J$7:$J$100,'18'!$H$7:$H$100,$A322,'18'!$I$7:$I$100,1)+SUMIFS('18a'!$J$7:$J$100,'18a'!$H$7:$H$100,$A322,'18a'!$I$7:$I$100,1)
+SUMIFS('19'!$J$7:$J$100,'19'!$H$7:$H$100,$A322,'19'!$I$7:$I$100,1)+SUMIFS('20'!$J$7:$J$100,'20'!$H$7:$H$100,$A322,'20'!$I$7:$I$100,1)+SUMIFS('20a'!$J$7:$J$100,'20a'!$H$7:$H$100,$A322,'20a'!$I$7:$I$100,1)+SUMIFS('21'!$J$7:$J$100,'21'!$H$7:$H$100,$A322,'21'!$I$7:$I$100,1)+SUMIFS('22'!$J$7:$J$100,'22'!$H$7:$H$100,$A322,'22'!$I$7:$I$100,1)+SUMIFS('22a'!$J$7:$J$100,'22a'!$H$7:$H$100,$A322,'22a'!$I$7:$I$100,1)+SUMIFS('22b'!$J$7:$J$100,'22b'!$H$7:$H$100,$A322,'22b'!$I$7:$I$100,1)+SUMIFS('23'!$J$7:$J$100,'23'!$H$7:$H$100,$A322,'23'!$I$7:$I$100,1)+SUMIFS('24'!$J$7:$J$100,'24'!$H$7:$H$100,$A322,'24'!$I$7:$I$100,1)+SUMIFS('24a'!$J$7:$J$100,'24a'!$H$7:$H$100,$A322,'24a'!$I$7:$I$100,1)+SUMIFS('24b'!$J$7:$J$100,'24b'!$H$7:$H$100,$A322,'24b'!$I$7:$I$100,1)+SUMIFS('24c'!$J$7:$J$100,'24c'!$H$7:$H$100,$A322,'24c'!$I$7:$I$100,1)+SUMIFS('24d'!$J$7:$J$100,'24d'!$H$7:$H$100,$A322,'24d'!$I$7:$I$100,1)+SUMIFS('24e'!$J$7:$J$100,'24e'!$H$7:$H$100,$A322,'24e'!$I$7:$I$100,1)+SUMIFS('24f'!$J$7:$J$100,'24f'!$H$7:$H$100,$A322,'24f'!$I$7:$I$100,1)+SUMIFS('24g'!$J$7:$J$100,'24g'!$H$7:$H$100,$A322,'24g'!$I$7:$I$100,1)+SUMIFS('24h'!$J$7:$J$100,'24h'!$H$7:$H$100,$A322,'24h'!$I$7:$I$100,1)+SUMIFS('24i'!$J$7:$J$100,'24i'!$H$7:$H$100,$A322,'24i'!$I$7:$I$100,1)+SUMIFS('25'!$J$7:$J$100,'25'!$H$7:$H$100,$A322,'25'!$I$7:$I$100,1)+SUMIFS('26'!$J$7:$J$100,'26'!$H$7:$H$100,$A322,'26'!$I$7:$I$100,1)+SUMIFS('26a'!$J$7:$J$100,'26a'!$H$7:$H$100,$A322,'26a'!$I$7:$I$100,1)+SUMIFS('27'!$J$7:$J$100,'27'!$H$7:$H$100,$A322,'27'!$I$7:$I$100,1)+SUMIFS('27a'!$J$7:$J$100,'27a'!$H$7:$H$100,$A322,'27a'!$I$7:$I$100,1)+SUMIFS('28'!$J$7:$J$100,'28'!$H$7:$H$100,$A322,'28'!$I$7:$I$100,1)+SUMIFS('29'!$J$7:$J$100,'29'!$H$7:$H$100,$A322,'29'!$I$7:$I$100,1)</f>
        <v>0</v>
      </c>
      <c r="H322" s="258">
        <f>SUMIFS('12'!$J$7:$J$100,'12'!$H$7:$H$100,$A322,'12'!$I$7:$I$100,2)+SUMIFS('13'!$J$7:$J$100,'13'!$H$7:$H$100,$A322,'13'!$I$7:$I$100,2)+SUMIFS('14'!$J$7:$J$100,'14'!$H$7:$H$100,$A322,'14'!$I$7:$I$100,2)+SUMIFS('15'!$J$7:$J$100,'15'!$H$7:$H$100,$A322,'15'!$I$7:$I$100,2)+SUMIFS('15a'!$J$7:$J$100,'15a'!$H$7:$H$100,$A322,'15a'!$I$7:$I$100,2)+SUMIFS('15b'!$J$7:$J$100,'15b'!$H$7:$H$100,$A322,'15b'!$I$7:$I$100,2)+SUMIFS('15c'!$J$7:$J$100,'15c'!$H$7:$H$100,$A322,'15c'!$I$7:$I$100,2)+SUMIFS('15d'!$J$7:$J$100,'15d'!$H$7:$H$100,$A322,'15d'!$I$7:$I$100,2)+SUMIFS('15e'!$J$7:$J$100,'15e'!$H$7:$H$100,$A322,'15e'!$I$7:$I$100,2)+SUMIFS('15f'!$J$7:$J$100,'15f'!$H$7:$H$100,$A322,'15f'!$I$7:$I$100,2)+SUMIFS('15g'!$J$7:$J$100,'15g'!$H$7:$H$100,$A322,'15g'!$I$7:$I$100,2)+SUMIFS('15h'!$J$7:$J$100,'15h'!$H$7:$H$100,$A322,'15h'!$I$7:$I$100,2)+SUMIFS('15i'!$J$7:$J$100,'15i'!$H$7:$H$100,$A322,'15i'!$I$7:$I$100,2)+SUMIFS('15j'!$J$7:$J$100,'15j'!$H$7:$H$100,$A322,'15j'!$I$7:$I$100,2)+SUMIFS('15k'!$J$7:$J$100,'15k'!$H$7:$H$100,$A322,'15k'!$I$7:$I$100,2)+SUMIFS('15l'!$J$7:$J$100,'15l'!$H$7:$H$100,$A322,'15l'!$I$7:$I$100,2)+SUMIFS('15m'!$J$7:$J$100,'15m'!$H$7:$H$100,$A322,'15m'!$I$7:$I$100,2)+SUMIFS('15n'!$J$7:$J$100,'15n'!$H$7:$H$100,$A322,'15n'!$I$7:$I$100,2)+SUMIFS('16'!$J$7:$J$100,'16'!$H$7:$H$100,$A322,'16'!$I$7:$I$100,2)+SUMIFS('16a'!$J$7:$J$100,'16a'!$H$7:$H$100,$A322,'16a'!$I$7:$I$100,2)+SUMIFS('17'!$J$7:$J$100,'17'!$H$7:$H$100,$A322,'17'!$I$7:$I$100,2)+SUMIFS('17a'!$J$7:$J$100,'17a'!$H$7:$H$100,$A322,'17a'!$I$7:$I$100,2)+SUMIFS('18'!$J$7:$J$100,'18'!$H$7:$H$100,$A322,'18'!$I$7:$I$100,2)+SUMIFS('18a'!$J$7:$J$100,'18a'!$H$7:$H$100,$A322,'18a'!$I$7:$I$100,2)
+SUMIFS('19'!$J$7:$J$100,'19'!$H$7:$H$100,$A322,'19'!$I$7:$I$100,2)+SUMIFS('20'!$J$7:$J$100,'20'!$H$7:$H$100,$A322,'20'!$I$7:$I$100,2)+SUMIFS('20a'!$J$7:$J$100,'20a'!$H$7:$H$100,$A322,'20a'!$I$7:$I$100,2)+SUMIFS('21'!$J$7:$J$100,'21'!$H$7:$H$100,$A322,'21'!$I$7:$I$100,2)+SUMIFS('22'!$J$7:$J$100,'22'!$H$7:$H$100,$A322,'22'!$I$7:$I$100,2)+SUMIFS('22a'!$J$7:$J$100,'22a'!$H$7:$H$100,$A322,'22a'!$I$7:$I$100,2)+SUMIFS('22b'!$J$7:$J$100,'22b'!$H$7:$H$100,$A322,'22b'!$I$7:$I$100,2)+SUMIFS('23'!$J$7:$J$100,'23'!$H$7:$H$100,$A322,'23'!$I$7:$I$100,2)+SUMIFS('24'!$J$7:$J$100,'24'!$H$7:$H$100,$A322,'24'!$I$7:$I$100,2)+SUMIFS('24a'!$J$7:$J$100,'24a'!$H$7:$H$100,$A322,'24a'!$I$7:$I$100,2)+SUMIFS('24b'!$J$7:$J$100,'24b'!$H$7:$H$100,$A322,'24b'!$I$7:$I$100,2)+SUMIFS('24c'!$J$7:$J$100,'24c'!$H$7:$H$100,$A322,'24c'!$I$7:$I$100,2)+SUMIFS('24d'!$J$7:$J$100,'24d'!$H$7:$H$100,$A322,'24d'!$I$7:$I$100,2)+SUMIFS('24e'!$J$7:$J$100,'24e'!$H$7:$H$100,$A322,'24e'!$I$7:$I$100,2)+SUMIFS('24f'!$J$7:$J$100,'24f'!$H$7:$H$100,$A322,'24f'!$I$7:$I$100,2)+SUMIFS('24g'!$J$7:$J$100,'24g'!$H$7:$H$100,$A322,'24g'!$I$7:$I$100,2)+SUMIFS('24h'!$J$7:$J$100,'24h'!$H$7:$H$100,$A322,'24h'!$I$7:$I$100,2)+SUMIFS('24i'!$J$7:$J$100,'24i'!$H$7:$H$100,$A322,'24i'!$I$7:$I$100,2)+SUMIFS('25'!$J$7:$J$100,'25'!$H$7:$H$100,$A322,'25'!$I$7:$I$100,2)+SUMIFS('26'!$J$7:$J$100,'26'!$H$7:$H$100,$A322,'26'!$I$7:$I$100,2)+SUMIFS('26a'!$J$7:$J$100,'26a'!$H$7:$H$100,$A322,'26a'!$I$7:$I$100,2)+SUMIFS('27'!$J$7:$J$100,'27'!$H$7:$H$100,$A322,'27'!$I$7:$I$100,2)+SUMIFS('27a'!$J$7:$J$100,'27a'!$H$7:$H$100,$A322,'27a'!$I$7:$I$100,2)+SUMIFS('28'!$J$7:$J$100,'28'!$H$7:$H$100,$A322,'28'!$I$7:$I$100,2)+SUMIFS('29'!$J$7:$J$100,'29'!$H$7:$H$100,$A322,'29'!$I$7:$I$100,2)</f>
        <v>0</v>
      </c>
      <c r="I322" s="258">
        <f>SUMIFS('12'!$J$7:$J$100,'12'!$H$7:$H$100,$A322,'12'!$I$7:$I$100,"")+SUMIFS('13'!$J$7:$J$100,'13'!$H$7:$H$100,$A322,'13'!$I$7:$I$100,"")+SUMIFS('14'!$J$7:$J$100,'14'!$H$7:$H$100,$A322,'14'!$I$7:$I$100,"")+SUMIFS('15'!$J$7:$J$100,'15'!$H$7:$H$100,$A322,'15'!$I$7:$I$100,"")+SUMIFS('15a'!$J$7:$J$100,'15a'!$H$7:$H$100,$A322,'15a'!$I$7:$I$100,"")+SUMIFS('15b'!$J$7:$J$100,'15b'!$H$7:$H$100,$A322,'15b'!$I$7:$I$100,"")+SUMIFS('15c'!$J$7:$J$100,'15c'!$H$7:$H$100,$A322,'15c'!$I$7:$I$100,"")+SUMIFS('15d'!$J$7:$J$100,'15d'!$H$7:$H$100,$A322,'15d'!$I$7:$I$100,"")+SUMIFS('15e'!$J$7:$J$100,'15e'!$H$7:$H$100,$A322,'15e'!$I$7:$I$100,"")+SUMIFS('15f'!$J$7:$J$100,'15f'!$H$7:$H$100,$A322,'15f'!$I$7:$I$100,"")+SUMIFS('15g'!$J$7:$J$100,'15g'!$H$7:$H$100,$A322,'15g'!$I$7:$I$100,"")+SUMIFS('15h'!$J$7:$J$100,'15h'!$H$7:$H$100,$A322,'15h'!$I$7:$I$100,"")+SUMIFS('15i'!$J$7:$J$100,'15i'!$H$7:$H$100,$A322,'15i'!$I$7:$I$100,"")+SUMIFS('15j'!$J$7:$J$100,'15j'!$H$7:$H$100,$A322,'15j'!$I$7:$I$100,"")+SUMIFS('15k'!$J$7:$J$100,'15k'!$H$7:$H$100,$A322,'15k'!$I$7:$I$100,"")+SUMIFS('15l'!$J$7:$J$100,'15l'!$H$7:$H$100,$A322,'15l'!$I$7:$I$100,"")+SUMIFS('15m'!$J$7:$J$100,'15m'!$H$7:$H$100,$A322,'15m'!$I$7:$I$100,"")+SUMIFS('15n'!$J$7:$J$100,'15n'!$H$7:$H$100,$A322,'15n'!$I$7:$I$100,"")+SUMIFS('16'!$J$7:$J$100,'16'!$H$7:$H$100,$A322,'16'!$I$7:$I$100,"")+SUMIFS('16a'!$J$7:$J$100,'16a'!$H$7:$H$100,$A322,'16a'!$I$7:$I$100,"")+SUMIFS('17'!$J$7:$J$100,'17'!$H$7:$H$100,$A322,'17'!$I$7:$I$100,"")+SUMIFS('17a'!$J$7:$J$100,'17a'!$H$7:$H$100,$A322,'17a'!$I$7:$I$100,"")+SUMIFS('18'!$J$7:$J$100,'18'!$H$7:$H$100,$A322,'18'!$I$7:$I$100,"")+SUMIFS('18a'!$J$7:$J$100,'18a'!$H$7:$H$100,$A322,'18a'!$I$7:$I$100,"")
+SUMIFS('19'!$J$7:$J$100,'19'!$H$7:$H$100,$A322,'19'!$I$7:$I$100,"")+SUMIFS('20'!$J$7:$J$100,'20'!$H$7:$H$100,$A322,'20'!$I$7:$I$100,"")+SUMIFS('20a'!$J$7:$J$100,'20a'!$H$7:$H$100,$A322,'20a'!$I$7:$I$100,"")+SUMIFS('21'!$J$7:$J$100,'21'!$H$7:$H$100,$A322,'21'!$I$7:$I$100,"")+SUMIFS('22'!$J$7:$J$100,'22'!$H$7:$H$100,$A322,'22'!$I$7:$I$100,"")+SUMIFS('22a'!$J$7:$J$100,'22a'!$H$7:$H$100,$A322,'22a'!$I$7:$I$100,"")+SUMIFS('22b'!$J$7:$J$100,'22b'!$H$7:$H$100,$A322,'22b'!$I$7:$I$100,"")+SUMIFS('23'!$J$7:$J$100,'23'!$H$7:$H$100,$A322,'23'!$I$7:$I$100,"")+SUMIFS('24'!$J$7:$J$100,'24'!$H$7:$H$100,$A322,'24'!$I$7:$I$100,"")+SUMIFS('24a'!$J$7:$J$100,'24a'!$H$7:$H$100,$A322,'24a'!$I$7:$I$100,"")+SUMIFS('24b'!$J$7:$J$100,'24b'!$H$7:$H$100,$A322,'24b'!$I$7:$I$100,"")+SUMIFS('24c'!$J$7:$J$100,'24c'!$H$7:$H$100,$A322,'24c'!$I$7:$I$100,"")+SUMIFS('24d'!$J$7:$J$100,'24d'!$H$7:$H$100,$A322,'24d'!$I$7:$I$100,"")+SUMIFS('24e'!$J$7:$J$100,'24e'!$H$7:$H$100,$A322,'24e'!$I$7:$I$100,"")+SUMIFS('24f'!$J$7:$J$100,'24f'!$H$7:$H$100,$A322,'24f'!$I$7:$I$100,"")+SUMIFS('24g'!$J$7:$J$100,'24g'!$H$7:$H$100,$A322,'24g'!$I$7:$I$100,"")+SUMIFS('24h'!$J$7:$J$100,'24h'!$H$7:$H$100,$A322,'24h'!$I$7:$I$100,"")+SUMIFS('24i'!$J$7:$J$100,'24i'!$H$7:$H$100,$A322,'24i'!$I$7:$I$100,"")+SUMIFS('25'!$J$7:$J$100,'25'!$H$7:$H$100,$A322,'25'!$I$7:$I$100,"")+SUMIFS('26'!$J$7:$J$100,'26'!$H$7:$H$100,$A322,'26'!$I$7:$I$100,"")+SUMIFS('26a'!$J$7:$J$100,'26a'!$H$7:$H$100,$A322,'26a'!$I$7:$I$100,"")+SUMIFS('27'!$J$7:$J$100,'27'!$H$7:$H$100,$A322,'27'!$I$7:$I$100,"")+SUMIFS('27a'!$J$7:$J$100,'27a'!$H$7:$H$100,$A322,'27a'!$I$7:$I$100,"")+SUMIFS('28'!$J$7:$J$100,'28'!$H$7:$H$100,$A322,'28'!$I$7:$I$100,"")+SUMIFS('29'!$J$7:$J$100,'29'!$H$7:$H$100,$A322,'29'!$I$7:$I$100,"")</f>
        <v>0</v>
      </c>
      <c r="J322" s="259">
        <f t="shared" si="71"/>
        <v>0</v>
      </c>
      <c r="S322" s="247">
        <f t="shared" si="69"/>
        <v>0</v>
      </c>
    </row>
    <row r="323" ht="12.75" customHeight="1">
      <c r="B323" s="260" t="str">
        <f>"Total- "&amp;A308</f>
        <v>Total- Unclassified</v>
      </c>
      <c r="C323" s="261">
        <f t="shared" ref="C323:J323" si="72">SUM(C309:C310,C316:C322)</f>
        <v>0</v>
      </c>
      <c r="D323" s="248">
        <f t="shared" si="72"/>
        <v>107921.44</v>
      </c>
      <c r="E323" s="248">
        <f t="shared" si="72"/>
        <v>0</v>
      </c>
      <c r="F323" s="262">
        <f t="shared" si="72"/>
        <v>107921.44</v>
      </c>
      <c r="G323" s="261">
        <f t="shared" si="72"/>
        <v>0</v>
      </c>
      <c r="H323" s="248">
        <f t="shared" si="72"/>
        <v>195000</v>
      </c>
      <c r="I323" s="248">
        <f t="shared" si="72"/>
        <v>0</v>
      </c>
      <c r="J323" s="262">
        <f t="shared" si="72"/>
        <v>195000</v>
      </c>
      <c r="S323" s="225"/>
    </row>
    <row r="324" ht="12.75" customHeight="1">
      <c r="C324" s="62"/>
      <c r="F324" s="40"/>
      <c r="G324" s="62"/>
      <c r="J324" s="40"/>
      <c r="S324" s="225"/>
    </row>
    <row r="325" ht="12.75" customHeight="1">
      <c r="A325" s="165" t="s">
        <v>4634</v>
      </c>
      <c r="B325" s="109"/>
      <c r="C325" s="263"/>
      <c r="D325" s="264"/>
      <c r="E325" s="109"/>
      <c r="F325" s="256"/>
      <c r="G325" s="263"/>
      <c r="H325" s="264"/>
      <c r="I325" s="109"/>
      <c r="J325" s="256"/>
      <c r="S325" s="225"/>
    </row>
    <row r="326" ht="12.75" customHeight="1">
      <c r="A326" s="1" t="s">
        <v>2632</v>
      </c>
      <c r="B326" s="1" t="s">
        <v>4635</v>
      </c>
      <c r="C326" s="257">
        <f>SUMIFS('12'!$N$7:$N$100,'12'!$H$7:$H$100,$A326,'12'!$I$7:$I$100,1)+SUMIFS('13'!$N$7:$N$100,'13'!$H$7:$H$100,$A326,'13'!$I$7:$I$100,1)+SUMIFS('14'!$N$7:$N$100,'14'!$H$7:$H$100,$A326,'14'!$I$7:$I$100,1)+SUMIFS('15'!$N$7:$N$100,'15'!$H$7:$H$100,$A326,'15'!$I$7:$I$100,1)+SUMIFS('15a'!$N$7:$N$100,'15a'!$H$7:$H$100,$A326,'15a'!$I$7:$I$100,1)+SUMIFS('15b'!$N$7:$N$100,'15b'!$H$7:$H$100,$A326,'15b'!$I$7:$I$100,1)+SUMIFS('15c'!$N$7:$N$100,'15c'!$H$7:$H$100,$A326,'15c'!$I$7:$I$100,1)+SUMIFS('15d'!$N$7:$N$100,'15d'!$H$7:$H$100,$A326,'15d'!$I$7:$I$100,1)+SUMIFS('15e'!$N$7:$N$100,'15e'!$H$7:$H$100,$A326,'15e'!$I$7:$I$100,1)+SUMIFS('15f'!$N$7:$N$100,'15f'!$H$7:$H$100,$A326,'15f'!$I$7:$I$100,1)+SUMIFS('15g'!$N$7:$N$100,'15g'!$H$7:$H$100,$A326,'15g'!$I$7:$I$100,1)+SUMIFS('15h'!$N$7:$N$100,'15h'!$H$7:$H$100,$A326,'15h'!$I$7:$I$100,1)+SUMIFS('15i'!$N$7:$N$100,'15i'!$H$7:$H$100,$A326,'15i'!$I$7:$I$100,1)+SUMIFS('15j'!$N$7:$N$100,'15j'!$H$7:$H$100,$A326,'15j'!$I$7:$I$100,1)+SUMIFS('15k'!$N$7:$N$100,'15k'!$H$7:$H$100,$A326,'15k'!$I$7:$I$100,1)+SUMIFS('15l'!$N$7:$N$100,'15l'!$H$7:$H$100,$A326,'15l'!$I$7:$I$100,1)+SUMIFS('15m'!$N$7:$N$100,'15m'!$H$7:$H$100,$A326,'15m'!$I$7:$I$100,1)+SUMIFS('15n'!$N$7:$N$100,'15n'!$H$7:$H$100,$A326,'15n'!$I$7:$I$100,1)+SUMIFS('16'!$N$7:$N$100,'16'!$H$7:$H$100,$A326,'16'!$I$7:$I$100,1)+SUMIFS('16a'!$N$7:$N$100,'16a'!$H$7:$H$100,$A326,'16a'!$I$7:$I$100,1)+SUMIFS('17'!$N$7:$N$100,'17'!$H$7:$H$100,$A326,'17'!$I$7:$I$100,1)+SUMIFS('17a'!$N$7:$N$100,'17a'!$H$7:$H$100,$A326,'17a'!$I$7:$I$100,1)+SUMIFS('18'!$N$7:$N$100,'18'!$H$7:$H$100,$A326,'18'!$I$7:$I$100,1)+SUMIFS('18a'!$N$7:$N$100,'18a'!$H$7:$H$100,$A326,'18a'!$I$7:$I$100,1)
+SUMIFS('19'!$N$7:$N$100,'19'!$H$7:$H$100,$A326,'19'!$I$7:$I$100,1)+SUMIFS('20'!$N$7:$N$100,'20'!$H$7:$H$100,$A326,'20'!$I$7:$I$100,1)+SUMIFS('20a'!$N$7:$N$100,'20a'!$H$7:$H$100,$A326,'20a'!$I$7:$I$100,1)+SUMIFS('21'!$N$7:$N$100,'21'!$H$7:$H$100,$A326,'21'!$I$7:$I$100,1)+SUMIFS('22'!$N$7:$N$100,'22'!$H$7:$H$100,$A326,'22'!$I$7:$I$100,1)+SUMIFS('22a'!$N$7:$N$100,'22a'!$H$7:$H$100,$A326,'22a'!$I$7:$I$100,1)+SUMIFS('22b'!$N$7:$N$100,'22b'!$H$7:$H$100,$A326,'22b'!$I$7:$I$100,1)+SUMIFS('23'!$N$7:$N$100,'23'!$H$7:$H$100,$A326,'23'!$I$7:$I$100,1)+SUMIFS('24'!$N$7:$N$100,'24'!$H$7:$H$100,$A326,'24'!$I$7:$I$100,1)+SUMIFS('24a'!$N$7:$N$100,'24a'!$H$7:$H$100,$A326,'24a'!$I$7:$I$100,1)+SUMIFS('24b'!$N$7:$N$100,'24b'!$H$7:$H$100,$A326,'24b'!$I$7:$I$100,1)+SUMIFS('24c'!$N$7:$N$100,'24c'!$H$7:$H$100,$A326,'24c'!$I$7:$I$100,1)+SUMIFS('24d'!$N$7:$N$100,'24d'!$H$7:$H$100,$A326,'24d'!$I$7:$I$100,1)+SUMIFS('24e'!$N$7:$N$100,'24e'!$H$7:$H$100,$A326,'24e'!$I$7:$I$100,1)+SUMIFS('24f'!$N$7:$N$100,'24f'!$H$7:$H$100,$A326,'24f'!$I$7:$I$100,1)+SUMIFS('24g'!$N$7:$N$100,'24g'!$H$7:$H$100,$A326,'24g'!$I$7:$I$100,1)+SUMIFS('24h'!$N$7:$N$100,'24h'!$H$7:$H$100,$A326,'24h'!$I$7:$I$100,1)+SUMIFS('24i'!$N$7:$N$100,'24i'!$H$7:$H$100,$A326,'24i'!$I$7:$I$100,1)+SUMIFS('25'!$N$7:$N$100,'25'!$H$7:$H$100,$A326,'25'!$I$7:$I$100,1)+SUMIFS('26'!$N$7:$N$100,'26'!$H$7:$H$100,$A326,'26'!$I$7:$I$100,1)+SUMIFS('26a'!$N$7:$N$100,'26a'!$H$7:$H$100,$A326,'26a'!$I$7:$I$100,1)+SUMIFS('27'!$N$7:$N$100,'27'!$H$7:$H$100,$A326,'27'!$I$7:$I$100,1)+SUMIFS('27a'!$N$7:$N$100,'27a'!$H$7:$H$100,$A326,'27a'!$I$7:$I$100,1)+SUMIFS('28'!$N$7:$N$100,'28'!$H$7:$H$100,$A326,'28'!$I$7:$I$100,1)+SUMIFS('29'!$N$7:$N$100,'29'!$H$7:$H$100,$A326,'29'!$I$7:$I$100,1)</f>
        <v>0</v>
      </c>
      <c r="D326" s="258">
        <f>SUMIFS('12'!$N$7:$N$100,'12'!$H$7:$H$100,$A326,'12'!$I$7:$I$100,2)+SUMIFS('13'!$N$7:$N$100,'13'!$H$7:$H$100,$A326,'13'!$I$7:$I$100,2)+SUMIFS('14'!$N$7:$N$100,'14'!$H$7:$H$100,$A326,'14'!$I$7:$I$100,2)+SUMIFS('15'!$N$7:$N$100,'15'!$H$7:$H$100,$A326,'15'!$I$7:$I$100,2)+SUMIFS('15a'!$N$7:$N$100,'15a'!$H$7:$H$100,$A326,'15a'!$I$7:$I$100,2)+SUMIFS('15b'!$N$7:$N$100,'15b'!$H$7:$H$100,$A326,'15b'!$I$7:$I$100,2)+SUMIFS('15c'!$N$7:$N$100,'15c'!$H$7:$H$100,$A326,'15c'!$I$7:$I$100,2)+SUMIFS('15d'!$N$7:$N$100,'15d'!$H$7:$H$100,$A326,'15d'!$I$7:$I$100,2)+SUMIFS('15e'!$N$7:$N$100,'15e'!$H$7:$H$100,$A326,'15e'!$I$7:$I$100,2)+SUMIFS('15f'!$N$7:$N$100,'15f'!$H$7:$H$100,$A326,'15f'!$I$7:$I$100,2)+SUMIFS('15g'!$N$7:$N$100,'15g'!$H$7:$H$100,$A326,'15g'!$I$7:$I$100,2)+SUMIFS('15h'!$N$7:$N$100,'15h'!$H$7:$H$100,$A326,'15h'!$I$7:$I$100,2)+SUMIFS('15i'!$N$7:$N$100,'15i'!$H$7:$H$100,$A326,'15i'!$I$7:$I$100,2)+SUMIFS('15j'!$N$7:$N$100,'15j'!$H$7:$H$100,$A326,'15j'!$I$7:$I$100,2)+SUMIFS('15k'!$N$7:$N$100,'15k'!$H$7:$H$100,$A326,'15k'!$I$7:$I$100,2)+SUMIFS('15l'!$N$7:$N$100,'15l'!$H$7:$H$100,$A326,'15l'!$I$7:$I$100,2)+SUMIFS('15m'!$N$7:$N$100,'15m'!$H$7:$H$100,$A326,'15m'!$I$7:$I$100,2)+SUMIFS('15n'!$N$7:$N$100,'15n'!$H$7:$H$100,$A326,'15n'!$I$7:$I$100,2)+SUMIFS('16'!$N$7:$N$100,'16'!$H$7:$H$100,$A326,'16'!$I$7:$I$100,2)+SUMIFS('16a'!$N$7:$N$100,'16a'!$H$7:$H$100,$A326,'16a'!$I$7:$I$100,2)+SUMIFS('17'!$N$7:$N$100,'17'!$H$7:$H$100,$A326,'17'!$I$7:$I$100,2)+SUMIFS('17a'!$N$7:$N$100,'17a'!$H$7:$H$100,$A326,'17a'!$I$7:$I$100,2)+SUMIFS('18'!$N$7:$N$100,'18'!$H$7:$H$100,$A326,'18'!$I$7:$I$100,2)+SUMIFS('18a'!$N$7:$N$100,'18a'!$H$7:$H$100,$A326,'18a'!$I$7:$I$100,2)
+SUMIFS('19'!$N$7:$N$100,'19'!$H$7:$H$100,$A326,'19'!$I$7:$I$100,2)+SUMIFS('20'!$N$7:$N$100,'20'!$H$7:$H$100,$A326,'20'!$I$7:$I$100,2)+SUMIFS('20a'!$N$7:$N$100,'20a'!$H$7:$H$100,$A326,'20a'!$I$7:$I$100,2)+SUMIFS('21'!$N$7:$N$100,'21'!$H$7:$H$100,$A326,'21'!$I$7:$I$100,2)+SUMIFS('22'!$N$7:$N$100,'22'!$H$7:$H$100,$A326,'22'!$I$7:$I$100,2)+SUMIFS('22a'!$N$7:$N$100,'22a'!$H$7:$H$100,$A326,'22a'!$I$7:$I$100,2)+SUMIFS('22b'!$N$7:$N$100,'22b'!$H$7:$H$100,$A326,'22b'!$I$7:$I$100,2)+SUMIFS('23'!$N$7:$N$100,'23'!$H$7:$H$100,$A326,'23'!$I$7:$I$100,2)+SUMIFS('24'!$N$7:$N$100,'24'!$H$7:$H$100,$A326,'24'!$I$7:$I$100,2)+SUMIFS('24a'!$N$7:$N$100,'24a'!$H$7:$H$100,$A326,'24a'!$I$7:$I$100,2)+SUMIFS('24b'!$N$7:$N$100,'24b'!$H$7:$H$100,$A326,'24b'!$I$7:$I$100,2)+SUMIFS('24c'!$N$7:$N$100,'24c'!$H$7:$H$100,$A326,'24c'!$I$7:$I$100,2)+SUMIFS('24d'!$N$7:$N$100,'24d'!$H$7:$H$100,$A326,'24d'!$I$7:$I$100,2)+SUMIFS('24e'!$N$7:$N$100,'24e'!$H$7:$H$100,$A326,'24e'!$I$7:$I$100,2)+SUMIFS('24f'!$N$7:$N$100,'24f'!$H$7:$H$100,$A326,'24f'!$I$7:$I$100,2)+SUMIFS('24g'!$N$7:$N$100,'24g'!$H$7:$H$100,$A326,'24g'!$I$7:$I$100,2)+SUMIFS('24h'!$N$7:$N$100,'24h'!$H$7:$H$100,$A326,'24h'!$I$7:$I$100,2)+SUMIFS('24i'!$N$7:$N$100,'24i'!$H$7:$H$100,$A326,'24i'!$I$7:$I$100,2)+SUMIFS('25'!$N$7:$N$100,'25'!$H$7:$H$100,$A326,'25'!$I$7:$I$100,2)+SUMIFS('26'!$N$7:$N$100,'26'!$H$7:$H$100,$A326,'26'!$I$7:$I$100,2)+SUMIFS('26a'!$N$7:$N$100,'26a'!$H$7:$H$100,$A326,'26a'!$I$7:$I$100,2)+SUMIFS('27'!$N$7:$N$100,'27'!$H$7:$H$100,$A326,'27'!$I$7:$I$100,2)+SUMIFS('27a'!$N$7:$N$100,'27a'!$H$7:$H$100,$A326,'27a'!$I$7:$I$100,2)+SUMIFS('28'!$N$7:$N$100,'28'!$H$7:$H$100,$A326,'28'!$I$7:$I$100,2)+SUMIFS('29'!$N$7:$N$100,'29'!$H$7:$H$100,$A326,'29'!$I$7:$I$100,2)</f>
        <v>573000</v>
      </c>
      <c r="E326" s="258">
        <f>SUMIFS('12'!$N$7:$N$100,'12'!$H$7:$H$100,$A326,'12'!$I$7:$I$100,"")+SUMIFS('13'!$N$7:$N$100,'13'!$H$7:$H$100,$A326,'13'!$I$7:$I$100,"")+SUMIFS('14'!$N$7:$N$100,'14'!$H$7:$H$100,$A326,'14'!$I$7:$I$100,"")+SUMIFS('15'!$N$7:$N$100,'15'!$H$7:$H$100,$A326,'15'!$I$7:$I$100,"")+SUMIFS('15a'!$N$7:$N$100,'15a'!$H$7:$H$100,$A326,'15a'!$I$7:$I$100,"")+SUMIFS('15b'!$N$7:$N$100,'15b'!$H$7:$H$100,$A326,'15b'!$I$7:$I$100,"")+SUMIFS('15c'!$N$7:$N$100,'15c'!$H$7:$H$100,$A326,'15c'!$I$7:$I$100,"")+SUMIFS('15d'!$N$7:$N$100,'15d'!$H$7:$H$100,$A326,'15d'!$I$7:$I$100,"")+SUMIFS('15e'!$N$7:$N$100,'15e'!$H$7:$H$100,$A326,'15e'!$I$7:$I$100,"")+SUMIFS('15f'!$N$7:$N$100,'15f'!$H$7:$H$100,$A326,'15f'!$I$7:$I$100,"")+SUMIFS('15g'!$N$7:$N$100,'15g'!$H$7:$H$100,$A326,'15g'!$I$7:$I$100,"")+SUMIFS('15h'!$N$7:$N$100,'15h'!$H$7:$H$100,$A326,'15h'!$I$7:$I$100,"")+SUMIFS('15i'!$N$7:$N$100,'15i'!$H$7:$H$100,$A326,'15i'!$I$7:$I$100,"")+SUMIFS('15j'!$N$7:$N$100,'15j'!$H$7:$H$100,$A326,'15j'!$I$7:$I$100,"")+SUMIFS('15k'!$N$7:$N$100,'15k'!$H$7:$H$100,$A326,'15k'!$I$7:$I$100,"")+SUMIFS('15l'!$N$7:$N$100,'15l'!$H$7:$H$100,$A326,'15l'!$I$7:$I$100,"")+SUMIFS('15m'!$N$7:$N$100,'15m'!$H$7:$H$100,$A326,'15m'!$I$7:$I$100,"")+SUMIFS('15n'!$N$7:$N$100,'15n'!$H$7:$H$100,$A326,'15n'!$I$7:$I$100,"")+SUMIFS('16'!$N$7:$N$100,'16'!$H$7:$H$100,$A326,'16'!$I$7:$I$100,"")+SUMIFS('16a'!$N$7:$N$100,'16a'!$H$7:$H$100,$A326,'16a'!$I$7:$I$100,"")+SUMIFS('17'!$N$7:$N$100,'17'!$H$7:$H$100,$A326,'17'!$I$7:$I$100,"")+SUMIFS('17a'!$N$7:$N$100,'17a'!$H$7:$H$100,$A326,'17a'!$I$7:$I$100,"")+SUMIFS('18'!$N$7:$N$100,'18'!$H$7:$H$100,$A326,'18'!$I$7:$I$100,"")+SUMIFS('18a'!$N$7:$N$100,'18a'!$H$7:$H$100,$A326,'18a'!$I$7:$I$100,"")
+SUMIFS('19'!$N$7:$N$100,'19'!$H$7:$H$100,$A326,'19'!$I$7:$I$100,"")+SUMIFS('20'!$N$7:$N$100,'20'!$H$7:$H$100,$A326,'20'!$I$7:$I$100,"")+SUMIFS('20a'!$N$7:$N$100,'20a'!$H$7:$H$100,$A326,'20a'!$I$7:$I$100,"")+SUMIFS('21'!$N$7:$N$100,'21'!$H$7:$H$100,$A326,'21'!$I$7:$I$100,"")+SUMIFS('22'!$N$7:$N$100,'22'!$H$7:$H$100,$A326,'22'!$I$7:$I$100,"")+SUMIFS('22a'!$N$7:$N$100,'22a'!$H$7:$H$100,$A326,'22a'!$I$7:$I$100,"")+SUMIFS('22b'!$N$7:$N$100,'22b'!$H$7:$H$100,$A326,'22b'!$I$7:$I$100,"")+SUMIFS('23'!$N$7:$N$100,'23'!$H$7:$H$100,$A326,'23'!$I$7:$I$100,"")+SUMIFS('24'!$N$7:$N$100,'24'!$H$7:$H$100,$A326,'24'!$I$7:$I$100,"")+SUMIFS('24a'!$N$7:$N$100,'24a'!$H$7:$H$100,$A326,'24a'!$I$7:$I$100,"")+SUMIFS('24b'!$N$7:$N$100,'24b'!$H$7:$H$100,$A326,'24b'!$I$7:$I$100,"")+SUMIFS('24c'!$N$7:$N$100,'24c'!$H$7:$H$100,$A326,'24c'!$I$7:$I$100,"")+SUMIFS('24d'!$N$7:$N$100,'24d'!$H$7:$H$100,$A326,'24d'!$I$7:$I$100,"")+SUMIFS('24e'!$N$7:$N$100,'24e'!$H$7:$H$100,$A326,'24e'!$I$7:$I$100,"")+SUMIFS('24f'!$N$7:$N$100,'24f'!$H$7:$H$100,$A326,'24f'!$I$7:$I$100,"")+SUMIFS('24g'!$N$7:$N$100,'24g'!$H$7:$H$100,$A326,'24g'!$I$7:$I$100,"")+SUMIFS('24h'!$N$7:$N$100,'24h'!$H$7:$H$100,$A326,'24h'!$I$7:$I$100,"")+SUMIFS('24i'!$N$7:$N$100,'24i'!$H$7:$H$100,$A326,'24i'!$I$7:$I$100,"")+SUMIFS('25'!$N$7:$N$100,'25'!$H$7:$H$100,$A326,'25'!$I$7:$I$100,"")+SUMIFS('26'!$N$7:$N$100,'26'!$H$7:$H$100,$A326,'26'!$I$7:$I$100,"")+SUMIFS('26a'!$N$7:$N$100,'26a'!$H$7:$H$100,$A326,'26a'!$I$7:$I$100,"")+SUMIFS('27'!$N$7:$N$100,'27'!$H$7:$H$100,$A326,'27'!$I$7:$I$100,"")+SUMIFS('27a'!$N$7:$N$100,'27a'!$H$7:$H$100,$A326,'27a'!$I$7:$I$100,"")+SUMIFS('28'!$N$7:$N$100,'28'!$H$7:$H$100,$A326,'28'!$I$7:$I$100,"")+SUMIFS('29'!$N$7:$N$100,'29'!$H$7:$H$100,$A326,'29'!$I$7:$I$100,"")</f>
        <v>0</v>
      </c>
      <c r="F326" s="259">
        <f t="shared" ref="F326:F335" si="73">SUM(C326:E326)</f>
        <v>573000</v>
      </c>
      <c r="G326" s="257">
        <f>SUMIFS('12'!$J$7:$J$100,'12'!$H$7:$H$100,$A326,'12'!$I$7:$I$100,1)+SUMIFS('13'!$J$7:$J$100,'13'!$H$7:$H$100,$A326,'13'!$I$7:$I$100,1)+SUMIFS('14'!$J$7:$J$100,'14'!$H$7:$H$100,$A326,'14'!$I$7:$I$100,1)+SUMIFS('15'!$J$7:$J$100,'15'!$H$7:$H$100,$A326,'15'!$I$7:$I$100,1)+SUMIFS('15a'!$J$7:$J$100,'15a'!$H$7:$H$100,$A326,'15a'!$I$7:$I$100,1)+SUMIFS('15b'!$J$7:$J$100,'15b'!$H$7:$H$100,$A326,'15b'!$I$7:$I$100,1)+SUMIFS('15c'!$J$7:$J$100,'15c'!$H$7:$H$100,$A326,'15c'!$I$7:$I$100,1)+SUMIFS('15d'!$J$7:$J$100,'15d'!$H$7:$H$100,$A326,'15d'!$I$7:$I$100,1)+SUMIFS('15e'!$J$7:$J$100,'15e'!$H$7:$H$100,$A326,'15e'!$I$7:$I$100,1)+SUMIFS('15f'!$J$7:$J$100,'15f'!$H$7:$H$100,$A326,'15f'!$I$7:$I$100,1)+SUMIFS('15g'!$J$7:$J$100,'15g'!$H$7:$H$100,$A326,'15g'!$I$7:$I$100,1)+SUMIFS('15h'!$J$7:$J$100,'15h'!$H$7:$H$100,$A326,'15h'!$I$7:$I$100,1)+SUMIFS('15i'!$J$7:$J$100,'15i'!$H$7:$H$100,$A326,'15i'!$I$7:$I$100,1)+SUMIFS('15j'!$J$7:$J$100,'15j'!$H$7:$H$100,$A326,'15j'!$I$7:$I$100,1)+SUMIFS('15k'!$J$7:$J$100,'15k'!$H$7:$H$100,$A326,'15k'!$I$7:$I$100,1)+SUMIFS('15l'!$J$7:$J$100,'15l'!$H$7:$H$100,$A326,'15l'!$I$7:$I$100,1)+SUMIFS('15m'!$J$7:$J$100,'15m'!$H$7:$H$100,$A326,'15m'!$I$7:$I$100,1)+SUMIFS('15n'!$J$7:$J$100,'15n'!$H$7:$H$100,$A326,'15n'!$I$7:$I$100,1)+SUMIFS('16'!$J$7:$J$100,'16'!$H$7:$H$100,$A326,'16'!$I$7:$I$100,1)+SUMIFS('16a'!$J$7:$J$100,'16a'!$H$7:$H$100,$A326,'16a'!$I$7:$I$100,1)+SUMIFS('17'!$J$7:$J$100,'17'!$H$7:$H$100,$A326,'17'!$I$7:$I$100,1)+SUMIFS('17a'!$J$7:$J$100,'17a'!$H$7:$H$100,$A326,'17a'!$I$7:$I$100,1)+SUMIFS('18'!$J$7:$J$100,'18'!$H$7:$H$100,$A326,'18'!$I$7:$I$100,1)+SUMIFS('18a'!$J$7:$J$100,'18a'!$H$7:$H$100,$A326,'18a'!$I$7:$I$100,1)
+SUMIFS('19'!$J$7:$J$100,'19'!$H$7:$H$100,$A326,'19'!$I$7:$I$100,1)+SUMIFS('20'!$J$7:$J$100,'20'!$H$7:$H$100,$A326,'20'!$I$7:$I$100,1)+SUMIFS('20a'!$J$7:$J$100,'20a'!$H$7:$H$100,$A326,'20a'!$I$7:$I$100,1)+SUMIFS('21'!$J$7:$J$100,'21'!$H$7:$H$100,$A326,'21'!$I$7:$I$100,1)+SUMIFS('22'!$J$7:$J$100,'22'!$H$7:$H$100,$A326,'22'!$I$7:$I$100,1)+SUMIFS('22a'!$J$7:$J$100,'22a'!$H$7:$H$100,$A326,'22a'!$I$7:$I$100,1)+SUMIFS('22b'!$J$7:$J$100,'22b'!$H$7:$H$100,$A326,'22b'!$I$7:$I$100,1)+SUMIFS('23'!$J$7:$J$100,'23'!$H$7:$H$100,$A326,'23'!$I$7:$I$100,1)+SUMIFS('24'!$J$7:$J$100,'24'!$H$7:$H$100,$A326,'24'!$I$7:$I$100,1)+SUMIFS('24a'!$J$7:$J$100,'24a'!$H$7:$H$100,$A326,'24a'!$I$7:$I$100,1)+SUMIFS('24b'!$J$7:$J$100,'24b'!$H$7:$H$100,$A326,'24b'!$I$7:$I$100,1)+SUMIFS('24c'!$J$7:$J$100,'24c'!$H$7:$H$100,$A326,'24c'!$I$7:$I$100,1)+SUMIFS('24d'!$J$7:$J$100,'24d'!$H$7:$H$100,$A326,'24d'!$I$7:$I$100,1)+SUMIFS('24e'!$J$7:$J$100,'24e'!$H$7:$H$100,$A326,'24e'!$I$7:$I$100,1)+SUMIFS('24f'!$J$7:$J$100,'24f'!$H$7:$H$100,$A326,'24f'!$I$7:$I$100,1)+SUMIFS('24g'!$J$7:$J$100,'24g'!$H$7:$H$100,$A326,'24g'!$I$7:$I$100,1)+SUMIFS('24h'!$J$7:$J$100,'24h'!$H$7:$H$100,$A326,'24h'!$I$7:$I$100,1)+SUMIFS('24i'!$J$7:$J$100,'24i'!$H$7:$H$100,$A326,'24i'!$I$7:$I$100,1)+SUMIFS('25'!$J$7:$J$100,'25'!$H$7:$H$100,$A326,'25'!$I$7:$I$100,1)+SUMIFS('26'!$J$7:$J$100,'26'!$H$7:$H$100,$A326,'26'!$I$7:$I$100,1)+SUMIFS('26a'!$J$7:$J$100,'26a'!$H$7:$H$100,$A326,'26a'!$I$7:$I$100,1)+SUMIFS('27'!$J$7:$J$100,'27'!$H$7:$H$100,$A326,'27'!$I$7:$I$100,1)+SUMIFS('27a'!$J$7:$J$100,'27a'!$H$7:$H$100,$A326,'27a'!$I$7:$I$100,1)+SUMIFS('28'!$J$7:$J$100,'28'!$H$7:$H$100,$A326,'28'!$I$7:$I$100,1)+SUMIFS('29'!$J$7:$J$100,'29'!$H$7:$H$100,$A326,'29'!$I$7:$I$100,1)</f>
        <v>0</v>
      </c>
      <c r="H326" s="258">
        <f>SUMIFS('12'!$J$7:$J$100,'12'!$H$7:$H$100,$A326,'12'!$I$7:$I$100,2)+SUMIFS('13'!$J$7:$J$100,'13'!$H$7:$H$100,$A326,'13'!$I$7:$I$100,2)+SUMIFS('14'!$J$7:$J$100,'14'!$H$7:$H$100,$A326,'14'!$I$7:$I$100,2)+SUMIFS('15'!$J$7:$J$100,'15'!$H$7:$H$100,$A326,'15'!$I$7:$I$100,2)+SUMIFS('15a'!$J$7:$J$100,'15a'!$H$7:$H$100,$A326,'15a'!$I$7:$I$100,2)+SUMIFS('15b'!$J$7:$J$100,'15b'!$H$7:$H$100,$A326,'15b'!$I$7:$I$100,2)+SUMIFS('15c'!$J$7:$J$100,'15c'!$H$7:$H$100,$A326,'15c'!$I$7:$I$100,2)+SUMIFS('15d'!$J$7:$J$100,'15d'!$H$7:$H$100,$A326,'15d'!$I$7:$I$100,2)+SUMIFS('15e'!$J$7:$J$100,'15e'!$H$7:$H$100,$A326,'15e'!$I$7:$I$100,2)+SUMIFS('15f'!$J$7:$J$100,'15f'!$H$7:$H$100,$A326,'15f'!$I$7:$I$100,2)+SUMIFS('15g'!$J$7:$J$100,'15g'!$H$7:$H$100,$A326,'15g'!$I$7:$I$100,2)+SUMIFS('15h'!$J$7:$J$100,'15h'!$H$7:$H$100,$A326,'15h'!$I$7:$I$100,2)+SUMIFS('15i'!$J$7:$J$100,'15i'!$H$7:$H$100,$A326,'15i'!$I$7:$I$100,2)+SUMIFS('15j'!$J$7:$J$100,'15j'!$H$7:$H$100,$A326,'15j'!$I$7:$I$100,2)+SUMIFS('15k'!$J$7:$J$100,'15k'!$H$7:$H$100,$A326,'15k'!$I$7:$I$100,2)+SUMIFS('15l'!$J$7:$J$100,'15l'!$H$7:$H$100,$A326,'15l'!$I$7:$I$100,2)+SUMIFS('15m'!$J$7:$J$100,'15m'!$H$7:$H$100,$A326,'15m'!$I$7:$I$100,2)+SUMIFS('15n'!$J$7:$J$100,'15n'!$H$7:$H$100,$A326,'15n'!$I$7:$I$100,2)+SUMIFS('16'!$J$7:$J$100,'16'!$H$7:$H$100,$A326,'16'!$I$7:$I$100,2)+SUMIFS('16a'!$J$7:$J$100,'16a'!$H$7:$H$100,$A326,'16a'!$I$7:$I$100,2)+SUMIFS('17'!$J$7:$J$100,'17'!$H$7:$H$100,$A326,'17'!$I$7:$I$100,2)+SUMIFS('17a'!$J$7:$J$100,'17a'!$H$7:$H$100,$A326,'17a'!$I$7:$I$100,2)+SUMIFS('18'!$J$7:$J$100,'18'!$H$7:$H$100,$A326,'18'!$I$7:$I$100,2)+SUMIFS('18a'!$J$7:$J$100,'18a'!$H$7:$H$100,$A326,'18a'!$I$7:$I$100,2)
+SUMIFS('19'!$J$7:$J$100,'19'!$H$7:$H$100,$A326,'19'!$I$7:$I$100,2)+SUMIFS('20'!$J$7:$J$100,'20'!$H$7:$H$100,$A326,'20'!$I$7:$I$100,2)+SUMIFS('20a'!$J$7:$J$100,'20a'!$H$7:$H$100,$A326,'20a'!$I$7:$I$100,2)+SUMIFS('21'!$J$7:$J$100,'21'!$H$7:$H$100,$A326,'21'!$I$7:$I$100,2)+SUMIFS('22'!$J$7:$J$100,'22'!$H$7:$H$100,$A326,'22'!$I$7:$I$100,2)+SUMIFS('22a'!$J$7:$J$100,'22a'!$H$7:$H$100,$A326,'22a'!$I$7:$I$100,2)+SUMIFS('22b'!$J$7:$J$100,'22b'!$H$7:$H$100,$A326,'22b'!$I$7:$I$100,2)+SUMIFS('23'!$J$7:$J$100,'23'!$H$7:$H$100,$A326,'23'!$I$7:$I$100,2)+SUMIFS('24'!$J$7:$J$100,'24'!$H$7:$H$100,$A326,'24'!$I$7:$I$100,2)+SUMIFS('24a'!$J$7:$J$100,'24a'!$H$7:$H$100,$A326,'24a'!$I$7:$I$100,2)+SUMIFS('24b'!$J$7:$J$100,'24b'!$H$7:$H$100,$A326,'24b'!$I$7:$I$100,2)+SUMIFS('24c'!$J$7:$J$100,'24c'!$H$7:$H$100,$A326,'24c'!$I$7:$I$100,2)+SUMIFS('24d'!$J$7:$J$100,'24d'!$H$7:$H$100,$A326,'24d'!$I$7:$I$100,2)+SUMIFS('24e'!$J$7:$J$100,'24e'!$H$7:$H$100,$A326,'24e'!$I$7:$I$100,2)+SUMIFS('24f'!$J$7:$J$100,'24f'!$H$7:$H$100,$A326,'24f'!$I$7:$I$100,2)+SUMIFS('24g'!$J$7:$J$100,'24g'!$H$7:$H$100,$A326,'24g'!$I$7:$I$100,2)+SUMIFS('24h'!$J$7:$J$100,'24h'!$H$7:$H$100,$A326,'24h'!$I$7:$I$100,2)+SUMIFS('24i'!$J$7:$J$100,'24i'!$H$7:$H$100,$A326,'24i'!$I$7:$I$100,2)+SUMIFS('25'!$J$7:$J$100,'25'!$H$7:$H$100,$A326,'25'!$I$7:$I$100,2)+SUMIFS('26'!$J$7:$J$100,'26'!$H$7:$H$100,$A326,'26'!$I$7:$I$100,2)+SUMIFS('26a'!$J$7:$J$100,'26a'!$H$7:$H$100,$A326,'26a'!$I$7:$I$100,2)+SUMIFS('27'!$J$7:$J$100,'27'!$H$7:$H$100,$A326,'27'!$I$7:$I$100,2)+SUMIFS('27a'!$J$7:$J$100,'27a'!$H$7:$H$100,$A326,'27a'!$I$7:$I$100,2)+SUMIFS('28'!$J$7:$J$100,'28'!$H$7:$H$100,$A326,'28'!$I$7:$I$100,2)+SUMIFS('29'!$J$7:$J$100,'29'!$H$7:$H$100,$A326,'29'!$I$7:$I$100,2)</f>
        <v>530000</v>
      </c>
      <c r="I326" s="258">
        <f>SUMIFS('12'!$J$7:$J$100,'12'!$H$7:$H$100,$A326,'12'!$I$7:$I$100,"")+SUMIFS('13'!$J$7:$J$100,'13'!$H$7:$H$100,$A326,'13'!$I$7:$I$100,"")+SUMIFS('14'!$J$7:$J$100,'14'!$H$7:$H$100,$A326,'14'!$I$7:$I$100,"")+SUMIFS('15'!$J$7:$J$100,'15'!$H$7:$H$100,$A326,'15'!$I$7:$I$100,"")+SUMIFS('15a'!$J$7:$J$100,'15a'!$H$7:$H$100,$A326,'15a'!$I$7:$I$100,"")+SUMIFS('15b'!$J$7:$J$100,'15b'!$H$7:$H$100,$A326,'15b'!$I$7:$I$100,"")+SUMIFS('15c'!$J$7:$J$100,'15c'!$H$7:$H$100,$A326,'15c'!$I$7:$I$100,"")+SUMIFS('15d'!$J$7:$J$100,'15d'!$H$7:$H$100,$A326,'15d'!$I$7:$I$100,"")+SUMIFS('15e'!$J$7:$J$100,'15e'!$H$7:$H$100,$A326,'15e'!$I$7:$I$100,"")+SUMIFS('15f'!$J$7:$J$100,'15f'!$H$7:$H$100,$A326,'15f'!$I$7:$I$100,"")+SUMIFS('15g'!$J$7:$J$100,'15g'!$H$7:$H$100,$A326,'15g'!$I$7:$I$100,"")+SUMIFS('15h'!$J$7:$J$100,'15h'!$H$7:$H$100,$A326,'15h'!$I$7:$I$100,"")+SUMIFS('15i'!$J$7:$J$100,'15i'!$H$7:$H$100,$A326,'15i'!$I$7:$I$100,"")+SUMIFS('15j'!$J$7:$J$100,'15j'!$H$7:$H$100,$A326,'15j'!$I$7:$I$100,"")+SUMIFS('15k'!$J$7:$J$100,'15k'!$H$7:$H$100,$A326,'15k'!$I$7:$I$100,"")+SUMIFS('15l'!$J$7:$J$100,'15l'!$H$7:$H$100,$A326,'15l'!$I$7:$I$100,"")+SUMIFS('15m'!$J$7:$J$100,'15m'!$H$7:$H$100,$A326,'15m'!$I$7:$I$100,"")+SUMIFS('15n'!$J$7:$J$100,'15n'!$H$7:$H$100,$A326,'15n'!$I$7:$I$100,"")+SUMIFS('16'!$J$7:$J$100,'16'!$H$7:$H$100,$A326,'16'!$I$7:$I$100,"")+SUMIFS('16a'!$J$7:$J$100,'16a'!$H$7:$H$100,$A326,'16a'!$I$7:$I$100,"")+SUMIFS('17'!$J$7:$J$100,'17'!$H$7:$H$100,$A326,'17'!$I$7:$I$100,"")+SUMIFS('17a'!$J$7:$J$100,'17a'!$H$7:$H$100,$A326,'17a'!$I$7:$I$100,"")+SUMIFS('18'!$J$7:$J$100,'18'!$H$7:$H$100,$A326,'18'!$I$7:$I$100,"")+SUMIFS('18a'!$J$7:$J$100,'18a'!$H$7:$H$100,$A326,'18a'!$I$7:$I$100,"")
+SUMIFS('19'!$J$7:$J$100,'19'!$H$7:$H$100,$A326,'19'!$I$7:$I$100,"")+SUMIFS('20'!$J$7:$J$100,'20'!$H$7:$H$100,$A326,'20'!$I$7:$I$100,"")+SUMIFS('20a'!$J$7:$J$100,'20a'!$H$7:$H$100,$A326,'20a'!$I$7:$I$100,"")+SUMIFS('21'!$J$7:$J$100,'21'!$H$7:$H$100,$A326,'21'!$I$7:$I$100,"")+SUMIFS('22'!$J$7:$J$100,'22'!$H$7:$H$100,$A326,'22'!$I$7:$I$100,"")+SUMIFS('22a'!$J$7:$J$100,'22a'!$H$7:$H$100,$A326,'22a'!$I$7:$I$100,"")+SUMIFS('22b'!$J$7:$J$100,'22b'!$H$7:$H$100,$A326,'22b'!$I$7:$I$100,"")+SUMIFS('23'!$J$7:$J$100,'23'!$H$7:$H$100,$A326,'23'!$I$7:$I$100,"")+SUMIFS('24'!$J$7:$J$100,'24'!$H$7:$H$100,$A326,'24'!$I$7:$I$100,"")+SUMIFS('24a'!$J$7:$J$100,'24a'!$H$7:$H$100,$A326,'24a'!$I$7:$I$100,"")+SUMIFS('24b'!$J$7:$J$100,'24b'!$H$7:$H$100,$A326,'24b'!$I$7:$I$100,"")+SUMIFS('24c'!$J$7:$J$100,'24c'!$H$7:$H$100,$A326,'24c'!$I$7:$I$100,"")+SUMIFS('24d'!$J$7:$J$100,'24d'!$H$7:$H$100,$A326,'24d'!$I$7:$I$100,"")+SUMIFS('24e'!$J$7:$J$100,'24e'!$H$7:$H$100,$A326,'24e'!$I$7:$I$100,"")+SUMIFS('24f'!$J$7:$J$100,'24f'!$H$7:$H$100,$A326,'24f'!$I$7:$I$100,"")+SUMIFS('24g'!$J$7:$J$100,'24g'!$H$7:$H$100,$A326,'24g'!$I$7:$I$100,"")+SUMIFS('24h'!$J$7:$J$100,'24h'!$H$7:$H$100,$A326,'24h'!$I$7:$I$100,"")+SUMIFS('24i'!$J$7:$J$100,'24i'!$H$7:$H$100,$A326,'24i'!$I$7:$I$100,"")+SUMIFS('25'!$J$7:$J$100,'25'!$H$7:$H$100,$A326,'25'!$I$7:$I$100,"")+SUMIFS('26'!$J$7:$J$100,'26'!$H$7:$H$100,$A326,'26'!$I$7:$I$100,"")+SUMIFS('26a'!$J$7:$J$100,'26a'!$H$7:$H$100,$A326,'26a'!$I$7:$I$100,"")+SUMIFS('27'!$J$7:$J$100,'27'!$H$7:$H$100,$A326,'27'!$I$7:$I$100,"")+SUMIFS('27a'!$J$7:$J$100,'27a'!$H$7:$H$100,$A326,'27a'!$I$7:$I$100,"")+SUMIFS('28'!$J$7:$J$100,'28'!$H$7:$H$100,$A326,'28'!$I$7:$I$100,"")+SUMIFS('29'!$J$7:$J$100,'29'!$H$7:$H$100,$A326,'29'!$I$7:$I$100,"")</f>
        <v>0</v>
      </c>
      <c r="J326" s="259">
        <f t="shared" ref="J326:J335" si="74">SUM(G326:I326)</f>
        <v>530000</v>
      </c>
      <c r="S326" s="247">
        <f t="shared" ref="S326:S335" si="75">SUM(C326:J326)</f>
        <v>2206000</v>
      </c>
    </row>
    <row r="327" ht="12.75" customHeight="1">
      <c r="A327" s="1" t="s">
        <v>2638</v>
      </c>
      <c r="B327" s="1" t="s">
        <v>4636</v>
      </c>
      <c r="C327" s="257">
        <f>SUMIFS('12'!$N$7:$N$100,'12'!$H$7:$H$100,$A327,'12'!$I$7:$I$100,1)+SUMIFS('13'!$N$7:$N$100,'13'!$H$7:$H$100,$A327,'13'!$I$7:$I$100,1)+SUMIFS('14'!$N$7:$N$100,'14'!$H$7:$H$100,$A327,'14'!$I$7:$I$100,1)+SUMIFS('15'!$N$7:$N$100,'15'!$H$7:$H$100,$A327,'15'!$I$7:$I$100,1)+SUMIFS('15a'!$N$7:$N$100,'15a'!$H$7:$H$100,$A327,'15a'!$I$7:$I$100,1)+SUMIFS('15b'!$N$7:$N$100,'15b'!$H$7:$H$100,$A327,'15b'!$I$7:$I$100,1)+SUMIFS('15c'!$N$7:$N$100,'15c'!$H$7:$H$100,$A327,'15c'!$I$7:$I$100,1)+SUMIFS('15d'!$N$7:$N$100,'15d'!$H$7:$H$100,$A327,'15d'!$I$7:$I$100,1)+SUMIFS('15e'!$N$7:$N$100,'15e'!$H$7:$H$100,$A327,'15e'!$I$7:$I$100,1)+SUMIFS('15f'!$N$7:$N$100,'15f'!$H$7:$H$100,$A327,'15f'!$I$7:$I$100,1)+SUMIFS('15g'!$N$7:$N$100,'15g'!$H$7:$H$100,$A327,'15g'!$I$7:$I$100,1)+SUMIFS('15h'!$N$7:$N$100,'15h'!$H$7:$H$100,$A327,'15h'!$I$7:$I$100,1)+SUMIFS('15i'!$N$7:$N$100,'15i'!$H$7:$H$100,$A327,'15i'!$I$7:$I$100,1)+SUMIFS('15j'!$N$7:$N$100,'15j'!$H$7:$H$100,$A327,'15j'!$I$7:$I$100,1)+SUMIFS('15k'!$N$7:$N$100,'15k'!$H$7:$H$100,$A327,'15k'!$I$7:$I$100,1)+SUMIFS('15l'!$N$7:$N$100,'15l'!$H$7:$H$100,$A327,'15l'!$I$7:$I$100,1)+SUMIFS('15m'!$N$7:$N$100,'15m'!$H$7:$H$100,$A327,'15m'!$I$7:$I$100,1)+SUMIFS('15n'!$N$7:$N$100,'15n'!$H$7:$H$100,$A327,'15n'!$I$7:$I$100,1)+SUMIFS('16'!$N$7:$N$100,'16'!$H$7:$H$100,$A327,'16'!$I$7:$I$100,1)+SUMIFS('16a'!$N$7:$N$100,'16a'!$H$7:$H$100,$A327,'16a'!$I$7:$I$100,1)+SUMIFS('17'!$N$7:$N$100,'17'!$H$7:$H$100,$A327,'17'!$I$7:$I$100,1)+SUMIFS('17a'!$N$7:$N$100,'17a'!$H$7:$H$100,$A327,'17a'!$I$7:$I$100,1)+SUMIFS('18'!$N$7:$N$100,'18'!$H$7:$H$100,$A327,'18'!$I$7:$I$100,1)+SUMIFS('18a'!$N$7:$N$100,'18a'!$H$7:$H$100,$A327,'18a'!$I$7:$I$100,1)
+SUMIFS('19'!$N$7:$N$100,'19'!$H$7:$H$100,$A327,'19'!$I$7:$I$100,1)+SUMIFS('20'!$N$7:$N$100,'20'!$H$7:$H$100,$A327,'20'!$I$7:$I$100,1)+SUMIFS('20a'!$N$7:$N$100,'20a'!$H$7:$H$100,$A327,'20a'!$I$7:$I$100,1)+SUMIFS('21'!$N$7:$N$100,'21'!$H$7:$H$100,$A327,'21'!$I$7:$I$100,1)+SUMIFS('22'!$N$7:$N$100,'22'!$H$7:$H$100,$A327,'22'!$I$7:$I$100,1)+SUMIFS('22a'!$N$7:$N$100,'22a'!$H$7:$H$100,$A327,'22a'!$I$7:$I$100,1)+SUMIFS('22b'!$N$7:$N$100,'22b'!$H$7:$H$100,$A327,'22b'!$I$7:$I$100,1)+SUMIFS('23'!$N$7:$N$100,'23'!$H$7:$H$100,$A327,'23'!$I$7:$I$100,1)+SUMIFS('24'!$N$7:$N$100,'24'!$H$7:$H$100,$A327,'24'!$I$7:$I$100,1)+SUMIFS('24a'!$N$7:$N$100,'24a'!$H$7:$H$100,$A327,'24a'!$I$7:$I$100,1)+SUMIFS('24b'!$N$7:$N$100,'24b'!$H$7:$H$100,$A327,'24b'!$I$7:$I$100,1)+SUMIFS('24c'!$N$7:$N$100,'24c'!$H$7:$H$100,$A327,'24c'!$I$7:$I$100,1)+SUMIFS('24d'!$N$7:$N$100,'24d'!$H$7:$H$100,$A327,'24d'!$I$7:$I$100,1)+SUMIFS('24e'!$N$7:$N$100,'24e'!$H$7:$H$100,$A327,'24e'!$I$7:$I$100,1)+SUMIFS('24f'!$N$7:$N$100,'24f'!$H$7:$H$100,$A327,'24f'!$I$7:$I$100,1)+SUMIFS('24g'!$N$7:$N$100,'24g'!$H$7:$H$100,$A327,'24g'!$I$7:$I$100,1)+SUMIFS('24h'!$N$7:$N$100,'24h'!$H$7:$H$100,$A327,'24h'!$I$7:$I$100,1)+SUMIFS('24i'!$N$7:$N$100,'24i'!$H$7:$H$100,$A327,'24i'!$I$7:$I$100,1)+SUMIFS('25'!$N$7:$N$100,'25'!$H$7:$H$100,$A327,'25'!$I$7:$I$100,1)+SUMIFS('26'!$N$7:$N$100,'26'!$H$7:$H$100,$A327,'26'!$I$7:$I$100,1)+SUMIFS('26a'!$N$7:$N$100,'26a'!$H$7:$H$100,$A327,'26a'!$I$7:$I$100,1)+SUMIFS('27'!$N$7:$N$100,'27'!$H$7:$H$100,$A327,'27'!$I$7:$I$100,1)+SUMIFS('27a'!$N$7:$N$100,'27a'!$H$7:$H$100,$A327,'27a'!$I$7:$I$100,1)+SUMIFS('28'!$N$7:$N$100,'28'!$H$7:$H$100,$A327,'28'!$I$7:$I$100,1)+SUMIFS('29'!$N$7:$N$100,'29'!$H$7:$H$100,$A327,'29'!$I$7:$I$100,1)</f>
        <v>0</v>
      </c>
      <c r="D327" s="258">
        <f>SUMIFS('12'!$N$7:$N$100,'12'!$H$7:$H$100,$A327,'12'!$I$7:$I$100,2)+SUMIFS('13'!$N$7:$N$100,'13'!$H$7:$H$100,$A327,'13'!$I$7:$I$100,2)+SUMIFS('14'!$N$7:$N$100,'14'!$H$7:$H$100,$A327,'14'!$I$7:$I$100,2)+SUMIFS('15'!$N$7:$N$100,'15'!$H$7:$H$100,$A327,'15'!$I$7:$I$100,2)+SUMIFS('15a'!$N$7:$N$100,'15a'!$H$7:$H$100,$A327,'15a'!$I$7:$I$100,2)+SUMIFS('15b'!$N$7:$N$100,'15b'!$H$7:$H$100,$A327,'15b'!$I$7:$I$100,2)+SUMIFS('15c'!$N$7:$N$100,'15c'!$H$7:$H$100,$A327,'15c'!$I$7:$I$100,2)+SUMIFS('15d'!$N$7:$N$100,'15d'!$H$7:$H$100,$A327,'15d'!$I$7:$I$100,2)+SUMIFS('15e'!$N$7:$N$100,'15e'!$H$7:$H$100,$A327,'15e'!$I$7:$I$100,2)+SUMIFS('15f'!$N$7:$N$100,'15f'!$H$7:$H$100,$A327,'15f'!$I$7:$I$100,2)+SUMIFS('15g'!$N$7:$N$100,'15g'!$H$7:$H$100,$A327,'15g'!$I$7:$I$100,2)+SUMIFS('15h'!$N$7:$N$100,'15h'!$H$7:$H$100,$A327,'15h'!$I$7:$I$100,2)+SUMIFS('15i'!$N$7:$N$100,'15i'!$H$7:$H$100,$A327,'15i'!$I$7:$I$100,2)+SUMIFS('15j'!$N$7:$N$100,'15j'!$H$7:$H$100,$A327,'15j'!$I$7:$I$100,2)+SUMIFS('15k'!$N$7:$N$100,'15k'!$H$7:$H$100,$A327,'15k'!$I$7:$I$100,2)+SUMIFS('15l'!$N$7:$N$100,'15l'!$H$7:$H$100,$A327,'15l'!$I$7:$I$100,2)+SUMIFS('15m'!$N$7:$N$100,'15m'!$H$7:$H$100,$A327,'15m'!$I$7:$I$100,2)+SUMIFS('15n'!$N$7:$N$100,'15n'!$H$7:$H$100,$A327,'15n'!$I$7:$I$100,2)+SUMIFS('16'!$N$7:$N$100,'16'!$H$7:$H$100,$A327,'16'!$I$7:$I$100,2)+SUMIFS('16a'!$N$7:$N$100,'16a'!$H$7:$H$100,$A327,'16a'!$I$7:$I$100,2)+SUMIFS('17'!$N$7:$N$100,'17'!$H$7:$H$100,$A327,'17'!$I$7:$I$100,2)+SUMIFS('17a'!$N$7:$N$100,'17a'!$H$7:$H$100,$A327,'17a'!$I$7:$I$100,2)+SUMIFS('18'!$N$7:$N$100,'18'!$H$7:$H$100,$A327,'18'!$I$7:$I$100,2)+SUMIFS('18a'!$N$7:$N$100,'18a'!$H$7:$H$100,$A327,'18a'!$I$7:$I$100,2)
+SUMIFS('19'!$N$7:$N$100,'19'!$H$7:$H$100,$A327,'19'!$I$7:$I$100,2)+SUMIFS('20'!$N$7:$N$100,'20'!$H$7:$H$100,$A327,'20'!$I$7:$I$100,2)+SUMIFS('20a'!$N$7:$N$100,'20a'!$H$7:$H$100,$A327,'20a'!$I$7:$I$100,2)+SUMIFS('21'!$N$7:$N$100,'21'!$H$7:$H$100,$A327,'21'!$I$7:$I$100,2)+SUMIFS('22'!$N$7:$N$100,'22'!$H$7:$H$100,$A327,'22'!$I$7:$I$100,2)+SUMIFS('22a'!$N$7:$N$100,'22a'!$H$7:$H$100,$A327,'22a'!$I$7:$I$100,2)+SUMIFS('22b'!$N$7:$N$100,'22b'!$H$7:$H$100,$A327,'22b'!$I$7:$I$100,2)+SUMIFS('23'!$N$7:$N$100,'23'!$H$7:$H$100,$A327,'23'!$I$7:$I$100,2)+SUMIFS('24'!$N$7:$N$100,'24'!$H$7:$H$100,$A327,'24'!$I$7:$I$100,2)+SUMIFS('24a'!$N$7:$N$100,'24a'!$H$7:$H$100,$A327,'24a'!$I$7:$I$100,2)+SUMIFS('24b'!$N$7:$N$100,'24b'!$H$7:$H$100,$A327,'24b'!$I$7:$I$100,2)+SUMIFS('24c'!$N$7:$N$100,'24c'!$H$7:$H$100,$A327,'24c'!$I$7:$I$100,2)+SUMIFS('24d'!$N$7:$N$100,'24d'!$H$7:$H$100,$A327,'24d'!$I$7:$I$100,2)+SUMIFS('24e'!$N$7:$N$100,'24e'!$H$7:$H$100,$A327,'24e'!$I$7:$I$100,2)+SUMIFS('24f'!$N$7:$N$100,'24f'!$H$7:$H$100,$A327,'24f'!$I$7:$I$100,2)+SUMIFS('24g'!$N$7:$N$100,'24g'!$H$7:$H$100,$A327,'24g'!$I$7:$I$100,2)+SUMIFS('24h'!$N$7:$N$100,'24h'!$H$7:$H$100,$A327,'24h'!$I$7:$I$100,2)+SUMIFS('24i'!$N$7:$N$100,'24i'!$H$7:$H$100,$A327,'24i'!$I$7:$I$100,2)+SUMIFS('25'!$N$7:$N$100,'25'!$H$7:$H$100,$A327,'25'!$I$7:$I$100,2)+SUMIFS('26'!$N$7:$N$100,'26'!$H$7:$H$100,$A327,'26'!$I$7:$I$100,2)+SUMIFS('26a'!$N$7:$N$100,'26a'!$H$7:$H$100,$A327,'26a'!$I$7:$I$100,2)+SUMIFS('27'!$N$7:$N$100,'27'!$H$7:$H$100,$A327,'27'!$I$7:$I$100,2)+SUMIFS('27a'!$N$7:$N$100,'27a'!$H$7:$H$100,$A327,'27a'!$I$7:$I$100,2)+SUMIFS('28'!$N$7:$N$100,'28'!$H$7:$H$100,$A327,'28'!$I$7:$I$100,2)+SUMIFS('29'!$N$7:$N$100,'29'!$H$7:$H$100,$A327,'29'!$I$7:$I$100,2)</f>
        <v>0</v>
      </c>
      <c r="E327" s="258">
        <f>SUMIFS('12'!$N$7:$N$100,'12'!$H$7:$H$100,$A327,'12'!$I$7:$I$100,"")+SUMIFS('13'!$N$7:$N$100,'13'!$H$7:$H$100,$A327,'13'!$I$7:$I$100,"")+SUMIFS('14'!$N$7:$N$100,'14'!$H$7:$H$100,$A327,'14'!$I$7:$I$100,"")+SUMIFS('15'!$N$7:$N$100,'15'!$H$7:$H$100,$A327,'15'!$I$7:$I$100,"")+SUMIFS('15a'!$N$7:$N$100,'15a'!$H$7:$H$100,$A327,'15a'!$I$7:$I$100,"")+SUMIFS('15b'!$N$7:$N$100,'15b'!$H$7:$H$100,$A327,'15b'!$I$7:$I$100,"")+SUMIFS('15c'!$N$7:$N$100,'15c'!$H$7:$H$100,$A327,'15c'!$I$7:$I$100,"")+SUMIFS('15d'!$N$7:$N$100,'15d'!$H$7:$H$100,$A327,'15d'!$I$7:$I$100,"")+SUMIFS('15e'!$N$7:$N$100,'15e'!$H$7:$H$100,$A327,'15e'!$I$7:$I$100,"")+SUMIFS('15f'!$N$7:$N$100,'15f'!$H$7:$H$100,$A327,'15f'!$I$7:$I$100,"")+SUMIFS('15g'!$N$7:$N$100,'15g'!$H$7:$H$100,$A327,'15g'!$I$7:$I$100,"")+SUMIFS('15h'!$N$7:$N$100,'15h'!$H$7:$H$100,$A327,'15h'!$I$7:$I$100,"")+SUMIFS('15i'!$N$7:$N$100,'15i'!$H$7:$H$100,$A327,'15i'!$I$7:$I$100,"")+SUMIFS('15j'!$N$7:$N$100,'15j'!$H$7:$H$100,$A327,'15j'!$I$7:$I$100,"")+SUMIFS('15k'!$N$7:$N$100,'15k'!$H$7:$H$100,$A327,'15k'!$I$7:$I$100,"")+SUMIFS('15l'!$N$7:$N$100,'15l'!$H$7:$H$100,$A327,'15l'!$I$7:$I$100,"")+SUMIFS('15m'!$N$7:$N$100,'15m'!$H$7:$H$100,$A327,'15m'!$I$7:$I$100,"")+SUMIFS('15n'!$N$7:$N$100,'15n'!$H$7:$H$100,$A327,'15n'!$I$7:$I$100,"")+SUMIFS('16'!$N$7:$N$100,'16'!$H$7:$H$100,$A327,'16'!$I$7:$I$100,"")+SUMIFS('16a'!$N$7:$N$100,'16a'!$H$7:$H$100,$A327,'16a'!$I$7:$I$100,"")+SUMIFS('17'!$N$7:$N$100,'17'!$H$7:$H$100,$A327,'17'!$I$7:$I$100,"")+SUMIFS('17a'!$N$7:$N$100,'17a'!$H$7:$H$100,$A327,'17a'!$I$7:$I$100,"")+SUMIFS('18'!$N$7:$N$100,'18'!$H$7:$H$100,$A327,'18'!$I$7:$I$100,"")+SUMIFS('18a'!$N$7:$N$100,'18a'!$H$7:$H$100,$A327,'18a'!$I$7:$I$100,"")
+SUMIFS('19'!$N$7:$N$100,'19'!$H$7:$H$100,$A327,'19'!$I$7:$I$100,"")+SUMIFS('20'!$N$7:$N$100,'20'!$H$7:$H$100,$A327,'20'!$I$7:$I$100,"")+SUMIFS('20a'!$N$7:$N$100,'20a'!$H$7:$H$100,$A327,'20a'!$I$7:$I$100,"")+SUMIFS('21'!$N$7:$N$100,'21'!$H$7:$H$100,$A327,'21'!$I$7:$I$100,"")+SUMIFS('22'!$N$7:$N$100,'22'!$H$7:$H$100,$A327,'22'!$I$7:$I$100,"")+SUMIFS('22a'!$N$7:$N$100,'22a'!$H$7:$H$100,$A327,'22a'!$I$7:$I$100,"")+SUMIFS('22b'!$N$7:$N$100,'22b'!$H$7:$H$100,$A327,'22b'!$I$7:$I$100,"")+SUMIFS('23'!$N$7:$N$100,'23'!$H$7:$H$100,$A327,'23'!$I$7:$I$100,"")+SUMIFS('24'!$N$7:$N$100,'24'!$H$7:$H$100,$A327,'24'!$I$7:$I$100,"")+SUMIFS('24a'!$N$7:$N$100,'24a'!$H$7:$H$100,$A327,'24a'!$I$7:$I$100,"")+SUMIFS('24b'!$N$7:$N$100,'24b'!$H$7:$H$100,$A327,'24b'!$I$7:$I$100,"")+SUMIFS('24c'!$N$7:$N$100,'24c'!$H$7:$H$100,$A327,'24c'!$I$7:$I$100,"")+SUMIFS('24d'!$N$7:$N$100,'24d'!$H$7:$H$100,$A327,'24d'!$I$7:$I$100,"")+SUMIFS('24e'!$N$7:$N$100,'24e'!$H$7:$H$100,$A327,'24e'!$I$7:$I$100,"")+SUMIFS('24f'!$N$7:$N$100,'24f'!$H$7:$H$100,$A327,'24f'!$I$7:$I$100,"")+SUMIFS('24g'!$N$7:$N$100,'24g'!$H$7:$H$100,$A327,'24g'!$I$7:$I$100,"")+SUMIFS('24h'!$N$7:$N$100,'24h'!$H$7:$H$100,$A327,'24h'!$I$7:$I$100,"")+SUMIFS('24i'!$N$7:$N$100,'24i'!$H$7:$H$100,$A327,'24i'!$I$7:$I$100,"")+SUMIFS('25'!$N$7:$N$100,'25'!$H$7:$H$100,$A327,'25'!$I$7:$I$100,"")+SUMIFS('26'!$N$7:$N$100,'26'!$H$7:$H$100,$A327,'26'!$I$7:$I$100,"")+SUMIFS('26a'!$N$7:$N$100,'26a'!$H$7:$H$100,$A327,'26a'!$I$7:$I$100,"")+SUMIFS('27'!$N$7:$N$100,'27'!$H$7:$H$100,$A327,'27'!$I$7:$I$100,"")+SUMIFS('27a'!$N$7:$N$100,'27a'!$H$7:$H$100,$A327,'27a'!$I$7:$I$100,"")+SUMIFS('28'!$N$7:$N$100,'28'!$H$7:$H$100,$A327,'28'!$I$7:$I$100,"")+SUMIFS('29'!$N$7:$N$100,'29'!$H$7:$H$100,$A327,'29'!$I$7:$I$100,"")</f>
        <v>0</v>
      </c>
      <c r="F327" s="259">
        <f t="shared" si="73"/>
        <v>0</v>
      </c>
      <c r="G327" s="257">
        <f>SUMIFS('12'!$J$7:$J$100,'12'!$H$7:$H$100,$A327,'12'!$I$7:$I$100,1)+SUMIFS('13'!$J$7:$J$100,'13'!$H$7:$H$100,$A327,'13'!$I$7:$I$100,1)+SUMIFS('14'!$J$7:$J$100,'14'!$H$7:$H$100,$A327,'14'!$I$7:$I$100,1)+SUMIFS('15'!$J$7:$J$100,'15'!$H$7:$H$100,$A327,'15'!$I$7:$I$100,1)+SUMIFS('15a'!$J$7:$J$100,'15a'!$H$7:$H$100,$A327,'15a'!$I$7:$I$100,1)+SUMIFS('15b'!$J$7:$J$100,'15b'!$H$7:$H$100,$A327,'15b'!$I$7:$I$100,1)+SUMIFS('15c'!$J$7:$J$100,'15c'!$H$7:$H$100,$A327,'15c'!$I$7:$I$100,1)+SUMIFS('15d'!$J$7:$J$100,'15d'!$H$7:$H$100,$A327,'15d'!$I$7:$I$100,1)+SUMIFS('15e'!$J$7:$J$100,'15e'!$H$7:$H$100,$A327,'15e'!$I$7:$I$100,1)+SUMIFS('15f'!$J$7:$J$100,'15f'!$H$7:$H$100,$A327,'15f'!$I$7:$I$100,1)+SUMIFS('15g'!$J$7:$J$100,'15g'!$H$7:$H$100,$A327,'15g'!$I$7:$I$100,1)+SUMIFS('15h'!$J$7:$J$100,'15h'!$H$7:$H$100,$A327,'15h'!$I$7:$I$100,1)+SUMIFS('15i'!$J$7:$J$100,'15i'!$H$7:$H$100,$A327,'15i'!$I$7:$I$100,1)+SUMIFS('15j'!$J$7:$J$100,'15j'!$H$7:$H$100,$A327,'15j'!$I$7:$I$100,1)+SUMIFS('15k'!$J$7:$J$100,'15k'!$H$7:$H$100,$A327,'15k'!$I$7:$I$100,1)+SUMIFS('15l'!$J$7:$J$100,'15l'!$H$7:$H$100,$A327,'15l'!$I$7:$I$100,1)+SUMIFS('15m'!$J$7:$J$100,'15m'!$H$7:$H$100,$A327,'15m'!$I$7:$I$100,1)+SUMIFS('15n'!$J$7:$J$100,'15n'!$H$7:$H$100,$A327,'15n'!$I$7:$I$100,1)+SUMIFS('16'!$J$7:$J$100,'16'!$H$7:$H$100,$A327,'16'!$I$7:$I$100,1)+SUMIFS('16a'!$J$7:$J$100,'16a'!$H$7:$H$100,$A327,'16a'!$I$7:$I$100,1)+SUMIFS('17'!$J$7:$J$100,'17'!$H$7:$H$100,$A327,'17'!$I$7:$I$100,1)+SUMIFS('17a'!$J$7:$J$100,'17a'!$H$7:$H$100,$A327,'17a'!$I$7:$I$100,1)+SUMIFS('18'!$J$7:$J$100,'18'!$H$7:$H$100,$A327,'18'!$I$7:$I$100,1)+SUMIFS('18a'!$J$7:$J$100,'18a'!$H$7:$H$100,$A327,'18a'!$I$7:$I$100,1)
+SUMIFS('19'!$J$7:$J$100,'19'!$H$7:$H$100,$A327,'19'!$I$7:$I$100,1)+SUMIFS('20'!$J$7:$J$100,'20'!$H$7:$H$100,$A327,'20'!$I$7:$I$100,1)+SUMIFS('20a'!$J$7:$J$100,'20a'!$H$7:$H$100,$A327,'20a'!$I$7:$I$100,1)+SUMIFS('21'!$J$7:$J$100,'21'!$H$7:$H$100,$A327,'21'!$I$7:$I$100,1)+SUMIFS('22'!$J$7:$J$100,'22'!$H$7:$H$100,$A327,'22'!$I$7:$I$100,1)+SUMIFS('22a'!$J$7:$J$100,'22a'!$H$7:$H$100,$A327,'22a'!$I$7:$I$100,1)+SUMIFS('22b'!$J$7:$J$100,'22b'!$H$7:$H$100,$A327,'22b'!$I$7:$I$100,1)+SUMIFS('23'!$J$7:$J$100,'23'!$H$7:$H$100,$A327,'23'!$I$7:$I$100,1)+SUMIFS('24'!$J$7:$J$100,'24'!$H$7:$H$100,$A327,'24'!$I$7:$I$100,1)+SUMIFS('24a'!$J$7:$J$100,'24a'!$H$7:$H$100,$A327,'24a'!$I$7:$I$100,1)+SUMIFS('24b'!$J$7:$J$100,'24b'!$H$7:$H$100,$A327,'24b'!$I$7:$I$100,1)+SUMIFS('24c'!$J$7:$J$100,'24c'!$H$7:$H$100,$A327,'24c'!$I$7:$I$100,1)+SUMIFS('24d'!$J$7:$J$100,'24d'!$H$7:$H$100,$A327,'24d'!$I$7:$I$100,1)+SUMIFS('24e'!$J$7:$J$100,'24e'!$H$7:$H$100,$A327,'24e'!$I$7:$I$100,1)+SUMIFS('24f'!$J$7:$J$100,'24f'!$H$7:$H$100,$A327,'24f'!$I$7:$I$100,1)+SUMIFS('24g'!$J$7:$J$100,'24g'!$H$7:$H$100,$A327,'24g'!$I$7:$I$100,1)+SUMIFS('24h'!$J$7:$J$100,'24h'!$H$7:$H$100,$A327,'24h'!$I$7:$I$100,1)+SUMIFS('24i'!$J$7:$J$100,'24i'!$H$7:$H$100,$A327,'24i'!$I$7:$I$100,1)+SUMIFS('25'!$J$7:$J$100,'25'!$H$7:$H$100,$A327,'25'!$I$7:$I$100,1)+SUMIFS('26'!$J$7:$J$100,'26'!$H$7:$H$100,$A327,'26'!$I$7:$I$100,1)+SUMIFS('26a'!$J$7:$J$100,'26a'!$H$7:$H$100,$A327,'26a'!$I$7:$I$100,1)+SUMIFS('27'!$J$7:$J$100,'27'!$H$7:$H$100,$A327,'27'!$I$7:$I$100,1)+SUMIFS('27a'!$J$7:$J$100,'27a'!$H$7:$H$100,$A327,'27a'!$I$7:$I$100,1)+SUMIFS('28'!$J$7:$J$100,'28'!$H$7:$H$100,$A327,'28'!$I$7:$I$100,1)+SUMIFS('29'!$J$7:$J$100,'29'!$H$7:$H$100,$A327,'29'!$I$7:$I$100,1)</f>
        <v>0</v>
      </c>
      <c r="H327" s="258">
        <f>SUMIFS('12'!$J$7:$J$100,'12'!$H$7:$H$100,$A327,'12'!$I$7:$I$100,2)+SUMIFS('13'!$J$7:$J$100,'13'!$H$7:$H$100,$A327,'13'!$I$7:$I$100,2)+SUMIFS('14'!$J$7:$J$100,'14'!$H$7:$H$100,$A327,'14'!$I$7:$I$100,2)+SUMIFS('15'!$J$7:$J$100,'15'!$H$7:$H$100,$A327,'15'!$I$7:$I$100,2)+SUMIFS('15a'!$J$7:$J$100,'15a'!$H$7:$H$100,$A327,'15a'!$I$7:$I$100,2)+SUMIFS('15b'!$J$7:$J$100,'15b'!$H$7:$H$100,$A327,'15b'!$I$7:$I$100,2)+SUMIFS('15c'!$J$7:$J$100,'15c'!$H$7:$H$100,$A327,'15c'!$I$7:$I$100,2)+SUMIFS('15d'!$J$7:$J$100,'15d'!$H$7:$H$100,$A327,'15d'!$I$7:$I$100,2)+SUMIFS('15e'!$J$7:$J$100,'15e'!$H$7:$H$100,$A327,'15e'!$I$7:$I$100,2)+SUMIFS('15f'!$J$7:$J$100,'15f'!$H$7:$H$100,$A327,'15f'!$I$7:$I$100,2)+SUMIFS('15g'!$J$7:$J$100,'15g'!$H$7:$H$100,$A327,'15g'!$I$7:$I$100,2)+SUMIFS('15h'!$J$7:$J$100,'15h'!$H$7:$H$100,$A327,'15h'!$I$7:$I$100,2)+SUMIFS('15i'!$J$7:$J$100,'15i'!$H$7:$H$100,$A327,'15i'!$I$7:$I$100,2)+SUMIFS('15j'!$J$7:$J$100,'15j'!$H$7:$H$100,$A327,'15j'!$I$7:$I$100,2)+SUMIFS('15k'!$J$7:$J$100,'15k'!$H$7:$H$100,$A327,'15k'!$I$7:$I$100,2)+SUMIFS('15l'!$J$7:$J$100,'15l'!$H$7:$H$100,$A327,'15l'!$I$7:$I$100,2)+SUMIFS('15m'!$J$7:$J$100,'15m'!$H$7:$H$100,$A327,'15m'!$I$7:$I$100,2)+SUMIFS('15n'!$J$7:$J$100,'15n'!$H$7:$H$100,$A327,'15n'!$I$7:$I$100,2)+SUMIFS('16'!$J$7:$J$100,'16'!$H$7:$H$100,$A327,'16'!$I$7:$I$100,2)+SUMIFS('16a'!$J$7:$J$100,'16a'!$H$7:$H$100,$A327,'16a'!$I$7:$I$100,2)+SUMIFS('17'!$J$7:$J$100,'17'!$H$7:$H$100,$A327,'17'!$I$7:$I$100,2)+SUMIFS('17a'!$J$7:$J$100,'17a'!$H$7:$H$100,$A327,'17a'!$I$7:$I$100,2)+SUMIFS('18'!$J$7:$J$100,'18'!$H$7:$H$100,$A327,'18'!$I$7:$I$100,2)+SUMIFS('18a'!$J$7:$J$100,'18a'!$H$7:$H$100,$A327,'18a'!$I$7:$I$100,2)
+SUMIFS('19'!$J$7:$J$100,'19'!$H$7:$H$100,$A327,'19'!$I$7:$I$100,2)+SUMIFS('20'!$J$7:$J$100,'20'!$H$7:$H$100,$A327,'20'!$I$7:$I$100,2)+SUMIFS('20a'!$J$7:$J$100,'20a'!$H$7:$H$100,$A327,'20a'!$I$7:$I$100,2)+SUMIFS('21'!$J$7:$J$100,'21'!$H$7:$H$100,$A327,'21'!$I$7:$I$100,2)+SUMIFS('22'!$J$7:$J$100,'22'!$H$7:$H$100,$A327,'22'!$I$7:$I$100,2)+SUMIFS('22a'!$J$7:$J$100,'22a'!$H$7:$H$100,$A327,'22a'!$I$7:$I$100,2)+SUMIFS('22b'!$J$7:$J$100,'22b'!$H$7:$H$100,$A327,'22b'!$I$7:$I$100,2)+SUMIFS('23'!$J$7:$J$100,'23'!$H$7:$H$100,$A327,'23'!$I$7:$I$100,2)+SUMIFS('24'!$J$7:$J$100,'24'!$H$7:$H$100,$A327,'24'!$I$7:$I$100,2)+SUMIFS('24a'!$J$7:$J$100,'24a'!$H$7:$H$100,$A327,'24a'!$I$7:$I$100,2)+SUMIFS('24b'!$J$7:$J$100,'24b'!$H$7:$H$100,$A327,'24b'!$I$7:$I$100,2)+SUMIFS('24c'!$J$7:$J$100,'24c'!$H$7:$H$100,$A327,'24c'!$I$7:$I$100,2)+SUMIFS('24d'!$J$7:$J$100,'24d'!$H$7:$H$100,$A327,'24d'!$I$7:$I$100,2)+SUMIFS('24e'!$J$7:$J$100,'24e'!$H$7:$H$100,$A327,'24e'!$I$7:$I$100,2)+SUMIFS('24f'!$J$7:$J$100,'24f'!$H$7:$H$100,$A327,'24f'!$I$7:$I$100,2)+SUMIFS('24g'!$J$7:$J$100,'24g'!$H$7:$H$100,$A327,'24g'!$I$7:$I$100,2)+SUMIFS('24h'!$J$7:$J$100,'24h'!$H$7:$H$100,$A327,'24h'!$I$7:$I$100,2)+SUMIFS('24i'!$J$7:$J$100,'24i'!$H$7:$H$100,$A327,'24i'!$I$7:$I$100,2)+SUMIFS('25'!$J$7:$J$100,'25'!$H$7:$H$100,$A327,'25'!$I$7:$I$100,2)+SUMIFS('26'!$J$7:$J$100,'26'!$H$7:$H$100,$A327,'26'!$I$7:$I$100,2)+SUMIFS('26a'!$J$7:$J$100,'26a'!$H$7:$H$100,$A327,'26a'!$I$7:$I$100,2)+SUMIFS('27'!$J$7:$J$100,'27'!$H$7:$H$100,$A327,'27'!$I$7:$I$100,2)+SUMIFS('27a'!$J$7:$J$100,'27a'!$H$7:$H$100,$A327,'27a'!$I$7:$I$100,2)+SUMIFS('28'!$J$7:$J$100,'28'!$H$7:$H$100,$A327,'28'!$I$7:$I$100,2)+SUMIFS('29'!$J$7:$J$100,'29'!$H$7:$H$100,$A327,'29'!$I$7:$I$100,2)</f>
        <v>0</v>
      </c>
      <c r="I327" s="258">
        <f>SUMIFS('12'!$J$7:$J$100,'12'!$H$7:$H$100,$A327,'12'!$I$7:$I$100,"")+SUMIFS('13'!$J$7:$J$100,'13'!$H$7:$H$100,$A327,'13'!$I$7:$I$100,"")+SUMIFS('14'!$J$7:$J$100,'14'!$H$7:$H$100,$A327,'14'!$I$7:$I$100,"")+SUMIFS('15'!$J$7:$J$100,'15'!$H$7:$H$100,$A327,'15'!$I$7:$I$100,"")+SUMIFS('15a'!$J$7:$J$100,'15a'!$H$7:$H$100,$A327,'15a'!$I$7:$I$100,"")+SUMIFS('15b'!$J$7:$J$100,'15b'!$H$7:$H$100,$A327,'15b'!$I$7:$I$100,"")+SUMIFS('15c'!$J$7:$J$100,'15c'!$H$7:$H$100,$A327,'15c'!$I$7:$I$100,"")+SUMIFS('15d'!$J$7:$J$100,'15d'!$H$7:$H$100,$A327,'15d'!$I$7:$I$100,"")+SUMIFS('15e'!$J$7:$J$100,'15e'!$H$7:$H$100,$A327,'15e'!$I$7:$I$100,"")+SUMIFS('15f'!$J$7:$J$100,'15f'!$H$7:$H$100,$A327,'15f'!$I$7:$I$100,"")+SUMIFS('15g'!$J$7:$J$100,'15g'!$H$7:$H$100,$A327,'15g'!$I$7:$I$100,"")+SUMIFS('15h'!$J$7:$J$100,'15h'!$H$7:$H$100,$A327,'15h'!$I$7:$I$100,"")+SUMIFS('15i'!$J$7:$J$100,'15i'!$H$7:$H$100,$A327,'15i'!$I$7:$I$100,"")+SUMIFS('15j'!$J$7:$J$100,'15j'!$H$7:$H$100,$A327,'15j'!$I$7:$I$100,"")+SUMIFS('15k'!$J$7:$J$100,'15k'!$H$7:$H$100,$A327,'15k'!$I$7:$I$100,"")+SUMIFS('15l'!$J$7:$J$100,'15l'!$H$7:$H$100,$A327,'15l'!$I$7:$I$100,"")+SUMIFS('15m'!$J$7:$J$100,'15m'!$H$7:$H$100,$A327,'15m'!$I$7:$I$100,"")+SUMIFS('15n'!$J$7:$J$100,'15n'!$H$7:$H$100,$A327,'15n'!$I$7:$I$100,"")+SUMIFS('16'!$J$7:$J$100,'16'!$H$7:$H$100,$A327,'16'!$I$7:$I$100,"")+SUMIFS('16a'!$J$7:$J$100,'16a'!$H$7:$H$100,$A327,'16a'!$I$7:$I$100,"")+SUMIFS('17'!$J$7:$J$100,'17'!$H$7:$H$100,$A327,'17'!$I$7:$I$100,"")+SUMIFS('17a'!$J$7:$J$100,'17a'!$H$7:$H$100,$A327,'17a'!$I$7:$I$100,"")+SUMIFS('18'!$J$7:$J$100,'18'!$H$7:$H$100,$A327,'18'!$I$7:$I$100,"")+SUMIFS('18a'!$J$7:$J$100,'18a'!$H$7:$H$100,$A327,'18a'!$I$7:$I$100,"")
+SUMIFS('19'!$J$7:$J$100,'19'!$H$7:$H$100,$A327,'19'!$I$7:$I$100,"")+SUMIFS('20'!$J$7:$J$100,'20'!$H$7:$H$100,$A327,'20'!$I$7:$I$100,"")+SUMIFS('20a'!$J$7:$J$100,'20a'!$H$7:$H$100,$A327,'20a'!$I$7:$I$100,"")+SUMIFS('21'!$J$7:$J$100,'21'!$H$7:$H$100,$A327,'21'!$I$7:$I$100,"")+SUMIFS('22'!$J$7:$J$100,'22'!$H$7:$H$100,$A327,'22'!$I$7:$I$100,"")+SUMIFS('22a'!$J$7:$J$100,'22a'!$H$7:$H$100,$A327,'22a'!$I$7:$I$100,"")+SUMIFS('22b'!$J$7:$J$100,'22b'!$H$7:$H$100,$A327,'22b'!$I$7:$I$100,"")+SUMIFS('23'!$J$7:$J$100,'23'!$H$7:$H$100,$A327,'23'!$I$7:$I$100,"")+SUMIFS('24'!$J$7:$J$100,'24'!$H$7:$H$100,$A327,'24'!$I$7:$I$100,"")+SUMIFS('24a'!$J$7:$J$100,'24a'!$H$7:$H$100,$A327,'24a'!$I$7:$I$100,"")+SUMIFS('24b'!$J$7:$J$100,'24b'!$H$7:$H$100,$A327,'24b'!$I$7:$I$100,"")+SUMIFS('24c'!$J$7:$J$100,'24c'!$H$7:$H$100,$A327,'24c'!$I$7:$I$100,"")+SUMIFS('24d'!$J$7:$J$100,'24d'!$H$7:$H$100,$A327,'24d'!$I$7:$I$100,"")+SUMIFS('24e'!$J$7:$J$100,'24e'!$H$7:$H$100,$A327,'24e'!$I$7:$I$100,"")+SUMIFS('24f'!$J$7:$J$100,'24f'!$H$7:$H$100,$A327,'24f'!$I$7:$I$100,"")+SUMIFS('24g'!$J$7:$J$100,'24g'!$H$7:$H$100,$A327,'24g'!$I$7:$I$100,"")+SUMIFS('24h'!$J$7:$J$100,'24h'!$H$7:$H$100,$A327,'24h'!$I$7:$I$100,"")+SUMIFS('24i'!$J$7:$J$100,'24i'!$H$7:$H$100,$A327,'24i'!$I$7:$I$100,"")+SUMIFS('25'!$J$7:$J$100,'25'!$H$7:$H$100,$A327,'25'!$I$7:$I$100,"")+SUMIFS('26'!$J$7:$J$100,'26'!$H$7:$H$100,$A327,'26'!$I$7:$I$100,"")+SUMIFS('26a'!$J$7:$J$100,'26a'!$H$7:$H$100,$A327,'26a'!$I$7:$I$100,"")+SUMIFS('27'!$J$7:$J$100,'27'!$H$7:$H$100,$A327,'27'!$I$7:$I$100,"")+SUMIFS('27a'!$J$7:$J$100,'27a'!$H$7:$H$100,$A327,'27a'!$I$7:$I$100,"")+SUMIFS('28'!$J$7:$J$100,'28'!$H$7:$H$100,$A327,'28'!$I$7:$I$100,"")+SUMIFS('29'!$J$7:$J$100,'29'!$H$7:$H$100,$A327,'29'!$I$7:$I$100,"")</f>
        <v>0</v>
      </c>
      <c r="J327" s="259">
        <f t="shared" si="74"/>
        <v>0</v>
      </c>
      <c r="S327" s="247">
        <f t="shared" si="75"/>
        <v>0</v>
      </c>
    </row>
    <row r="328" ht="12.75" customHeight="1">
      <c r="A328" s="1" t="s">
        <v>2644</v>
      </c>
      <c r="B328" s="1" t="s">
        <v>4637</v>
      </c>
      <c r="C328" s="257">
        <f>SUMIFS('12'!$N$7:$N$100,'12'!$H$7:$H$100,$A328,'12'!$I$7:$I$100,1)+SUMIFS('13'!$N$7:$N$100,'13'!$H$7:$H$100,$A328,'13'!$I$7:$I$100,1)+SUMIFS('14'!$N$7:$N$100,'14'!$H$7:$H$100,$A328,'14'!$I$7:$I$100,1)+SUMIFS('15'!$N$7:$N$100,'15'!$H$7:$H$100,$A328,'15'!$I$7:$I$100,1)+SUMIFS('15a'!$N$7:$N$100,'15a'!$H$7:$H$100,$A328,'15a'!$I$7:$I$100,1)+SUMIFS('15b'!$N$7:$N$100,'15b'!$H$7:$H$100,$A328,'15b'!$I$7:$I$100,1)+SUMIFS('15c'!$N$7:$N$100,'15c'!$H$7:$H$100,$A328,'15c'!$I$7:$I$100,1)+SUMIFS('15d'!$N$7:$N$100,'15d'!$H$7:$H$100,$A328,'15d'!$I$7:$I$100,1)+SUMIFS('15e'!$N$7:$N$100,'15e'!$H$7:$H$100,$A328,'15e'!$I$7:$I$100,1)+SUMIFS('15f'!$N$7:$N$100,'15f'!$H$7:$H$100,$A328,'15f'!$I$7:$I$100,1)+SUMIFS('15g'!$N$7:$N$100,'15g'!$H$7:$H$100,$A328,'15g'!$I$7:$I$100,1)+SUMIFS('15h'!$N$7:$N$100,'15h'!$H$7:$H$100,$A328,'15h'!$I$7:$I$100,1)+SUMIFS('15i'!$N$7:$N$100,'15i'!$H$7:$H$100,$A328,'15i'!$I$7:$I$100,1)+SUMIFS('15j'!$N$7:$N$100,'15j'!$H$7:$H$100,$A328,'15j'!$I$7:$I$100,1)+SUMIFS('15k'!$N$7:$N$100,'15k'!$H$7:$H$100,$A328,'15k'!$I$7:$I$100,1)+SUMIFS('15l'!$N$7:$N$100,'15l'!$H$7:$H$100,$A328,'15l'!$I$7:$I$100,1)+SUMIFS('15m'!$N$7:$N$100,'15m'!$H$7:$H$100,$A328,'15m'!$I$7:$I$100,1)+SUMIFS('15n'!$N$7:$N$100,'15n'!$H$7:$H$100,$A328,'15n'!$I$7:$I$100,1)+SUMIFS('16'!$N$7:$N$100,'16'!$H$7:$H$100,$A328,'16'!$I$7:$I$100,1)+SUMIFS('16a'!$N$7:$N$100,'16a'!$H$7:$H$100,$A328,'16a'!$I$7:$I$100,1)+SUMIFS('17'!$N$7:$N$100,'17'!$H$7:$H$100,$A328,'17'!$I$7:$I$100,1)+SUMIFS('17a'!$N$7:$N$100,'17a'!$H$7:$H$100,$A328,'17a'!$I$7:$I$100,1)+SUMIFS('18'!$N$7:$N$100,'18'!$H$7:$H$100,$A328,'18'!$I$7:$I$100,1)+SUMIFS('18a'!$N$7:$N$100,'18a'!$H$7:$H$100,$A328,'18a'!$I$7:$I$100,1)
+SUMIFS('19'!$N$7:$N$100,'19'!$H$7:$H$100,$A328,'19'!$I$7:$I$100,1)+SUMIFS('20'!$N$7:$N$100,'20'!$H$7:$H$100,$A328,'20'!$I$7:$I$100,1)+SUMIFS('20a'!$N$7:$N$100,'20a'!$H$7:$H$100,$A328,'20a'!$I$7:$I$100,1)+SUMIFS('21'!$N$7:$N$100,'21'!$H$7:$H$100,$A328,'21'!$I$7:$I$100,1)+SUMIFS('22'!$N$7:$N$100,'22'!$H$7:$H$100,$A328,'22'!$I$7:$I$100,1)+SUMIFS('22a'!$N$7:$N$100,'22a'!$H$7:$H$100,$A328,'22a'!$I$7:$I$100,1)+SUMIFS('22b'!$N$7:$N$100,'22b'!$H$7:$H$100,$A328,'22b'!$I$7:$I$100,1)+SUMIFS('23'!$N$7:$N$100,'23'!$H$7:$H$100,$A328,'23'!$I$7:$I$100,1)+SUMIFS('24'!$N$7:$N$100,'24'!$H$7:$H$100,$A328,'24'!$I$7:$I$100,1)+SUMIFS('24a'!$N$7:$N$100,'24a'!$H$7:$H$100,$A328,'24a'!$I$7:$I$100,1)+SUMIFS('24b'!$N$7:$N$100,'24b'!$H$7:$H$100,$A328,'24b'!$I$7:$I$100,1)+SUMIFS('24c'!$N$7:$N$100,'24c'!$H$7:$H$100,$A328,'24c'!$I$7:$I$100,1)+SUMIFS('24d'!$N$7:$N$100,'24d'!$H$7:$H$100,$A328,'24d'!$I$7:$I$100,1)+SUMIFS('24e'!$N$7:$N$100,'24e'!$H$7:$H$100,$A328,'24e'!$I$7:$I$100,1)+SUMIFS('24f'!$N$7:$N$100,'24f'!$H$7:$H$100,$A328,'24f'!$I$7:$I$100,1)+SUMIFS('24g'!$N$7:$N$100,'24g'!$H$7:$H$100,$A328,'24g'!$I$7:$I$100,1)+SUMIFS('24h'!$N$7:$N$100,'24h'!$H$7:$H$100,$A328,'24h'!$I$7:$I$100,1)+SUMIFS('24i'!$N$7:$N$100,'24i'!$H$7:$H$100,$A328,'24i'!$I$7:$I$100,1)+SUMIFS('25'!$N$7:$N$100,'25'!$H$7:$H$100,$A328,'25'!$I$7:$I$100,1)+SUMIFS('26'!$N$7:$N$100,'26'!$H$7:$H$100,$A328,'26'!$I$7:$I$100,1)+SUMIFS('26a'!$N$7:$N$100,'26a'!$H$7:$H$100,$A328,'26a'!$I$7:$I$100,1)+SUMIFS('27'!$N$7:$N$100,'27'!$H$7:$H$100,$A328,'27'!$I$7:$I$100,1)+SUMIFS('27a'!$N$7:$N$100,'27a'!$H$7:$H$100,$A328,'27a'!$I$7:$I$100,1)+SUMIFS('28'!$N$7:$N$100,'28'!$H$7:$H$100,$A328,'28'!$I$7:$I$100,1)+SUMIFS('29'!$N$7:$N$100,'29'!$H$7:$H$100,$A328,'29'!$I$7:$I$100,1)</f>
        <v>0</v>
      </c>
      <c r="D328" s="258">
        <f>SUMIFS('12'!$N$7:$N$100,'12'!$H$7:$H$100,$A328,'12'!$I$7:$I$100,2)+SUMIFS('13'!$N$7:$N$100,'13'!$H$7:$H$100,$A328,'13'!$I$7:$I$100,2)+SUMIFS('14'!$N$7:$N$100,'14'!$H$7:$H$100,$A328,'14'!$I$7:$I$100,2)+SUMIFS('15'!$N$7:$N$100,'15'!$H$7:$H$100,$A328,'15'!$I$7:$I$100,2)+SUMIFS('15a'!$N$7:$N$100,'15a'!$H$7:$H$100,$A328,'15a'!$I$7:$I$100,2)+SUMIFS('15b'!$N$7:$N$100,'15b'!$H$7:$H$100,$A328,'15b'!$I$7:$I$100,2)+SUMIFS('15c'!$N$7:$N$100,'15c'!$H$7:$H$100,$A328,'15c'!$I$7:$I$100,2)+SUMIFS('15d'!$N$7:$N$100,'15d'!$H$7:$H$100,$A328,'15d'!$I$7:$I$100,2)+SUMIFS('15e'!$N$7:$N$100,'15e'!$H$7:$H$100,$A328,'15e'!$I$7:$I$100,2)+SUMIFS('15f'!$N$7:$N$100,'15f'!$H$7:$H$100,$A328,'15f'!$I$7:$I$100,2)+SUMIFS('15g'!$N$7:$N$100,'15g'!$H$7:$H$100,$A328,'15g'!$I$7:$I$100,2)+SUMIFS('15h'!$N$7:$N$100,'15h'!$H$7:$H$100,$A328,'15h'!$I$7:$I$100,2)+SUMIFS('15i'!$N$7:$N$100,'15i'!$H$7:$H$100,$A328,'15i'!$I$7:$I$100,2)+SUMIFS('15j'!$N$7:$N$100,'15j'!$H$7:$H$100,$A328,'15j'!$I$7:$I$100,2)+SUMIFS('15k'!$N$7:$N$100,'15k'!$H$7:$H$100,$A328,'15k'!$I$7:$I$100,2)+SUMIFS('15l'!$N$7:$N$100,'15l'!$H$7:$H$100,$A328,'15l'!$I$7:$I$100,2)+SUMIFS('15m'!$N$7:$N$100,'15m'!$H$7:$H$100,$A328,'15m'!$I$7:$I$100,2)+SUMIFS('15n'!$N$7:$N$100,'15n'!$H$7:$H$100,$A328,'15n'!$I$7:$I$100,2)+SUMIFS('16'!$N$7:$N$100,'16'!$H$7:$H$100,$A328,'16'!$I$7:$I$100,2)+SUMIFS('16a'!$N$7:$N$100,'16a'!$H$7:$H$100,$A328,'16a'!$I$7:$I$100,2)+SUMIFS('17'!$N$7:$N$100,'17'!$H$7:$H$100,$A328,'17'!$I$7:$I$100,2)+SUMIFS('17a'!$N$7:$N$100,'17a'!$H$7:$H$100,$A328,'17a'!$I$7:$I$100,2)+SUMIFS('18'!$N$7:$N$100,'18'!$H$7:$H$100,$A328,'18'!$I$7:$I$100,2)+SUMIFS('18a'!$N$7:$N$100,'18a'!$H$7:$H$100,$A328,'18a'!$I$7:$I$100,2)
+SUMIFS('19'!$N$7:$N$100,'19'!$H$7:$H$100,$A328,'19'!$I$7:$I$100,2)+SUMIFS('20'!$N$7:$N$100,'20'!$H$7:$H$100,$A328,'20'!$I$7:$I$100,2)+SUMIFS('20a'!$N$7:$N$100,'20a'!$H$7:$H$100,$A328,'20a'!$I$7:$I$100,2)+SUMIFS('21'!$N$7:$N$100,'21'!$H$7:$H$100,$A328,'21'!$I$7:$I$100,2)+SUMIFS('22'!$N$7:$N$100,'22'!$H$7:$H$100,$A328,'22'!$I$7:$I$100,2)+SUMIFS('22a'!$N$7:$N$100,'22a'!$H$7:$H$100,$A328,'22a'!$I$7:$I$100,2)+SUMIFS('22b'!$N$7:$N$100,'22b'!$H$7:$H$100,$A328,'22b'!$I$7:$I$100,2)+SUMIFS('23'!$N$7:$N$100,'23'!$H$7:$H$100,$A328,'23'!$I$7:$I$100,2)+SUMIFS('24'!$N$7:$N$100,'24'!$H$7:$H$100,$A328,'24'!$I$7:$I$100,2)+SUMIFS('24a'!$N$7:$N$100,'24a'!$H$7:$H$100,$A328,'24a'!$I$7:$I$100,2)+SUMIFS('24b'!$N$7:$N$100,'24b'!$H$7:$H$100,$A328,'24b'!$I$7:$I$100,2)+SUMIFS('24c'!$N$7:$N$100,'24c'!$H$7:$H$100,$A328,'24c'!$I$7:$I$100,2)+SUMIFS('24d'!$N$7:$N$100,'24d'!$H$7:$H$100,$A328,'24d'!$I$7:$I$100,2)+SUMIFS('24e'!$N$7:$N$100,'24e'!$H$7:$H$100,$A328,'24e'!$I$7:$I$100,2)+SUMIFS('24f'!$N$7:$N$100,'24f'!$H$7:$H$100,$A328,'24f'!$I$7:$I$100,2)+SUMIFS('24g'!$N$7:$N$100,'24g'!$H$7:$H$100,$A328,'24g'!$I$7:$I$100,2)+SUMIFS('24h'!$N$7:$N$100,'24h'!$H$7:$H$100,$A328,'24h'!$I$7:$I$100,2)+SUMIFS('24i'!$N$7:$N$100,'24i'!$H$7:$H$100,$A328,'24i'!$I$7:$I$100,2)+SUMIFS('25'!$N$7:$N$100,'25'!$H$7:$H$100,$A328,'25'!$I$7:$I$100,2)+SUMIFS('26'!$N$7:$N$100,'26'!$H$7:$H$100,$A328,'26'!$I$7:$I$100,2)+SUMIFS('26a'!$N$7:$N$100,'26a'!$H$7:$H$100,$A328,'26a'!$I$7:$I$100,2)+SUMIFS('27'!$N$7:$N$100,'27'!$H$7:$H$100,$A328,'27'!$I$7:$I$100,2)+SUMIFS('27a'!$N$7:$N$100,'27a'!$H$7:$H$100,$A328,'27a'!$I$7:$I$100,2)+SUMIFS('28'!$N$7:$N$100,'28'!$H$7:$H$100,$A328,'28'!$I$7:$I$100,2)+SUMIFS('29'!$N$7:$N$100,'29'!$H$7:$H$100,$A328,'29'!$I$7:$I$100,2)</f>
        <v>0</v>
      </c>
      <c r="E328" s="258">
        <f>SUMIFS('12'!$N$7:$N$100,'12'!$H$7:$H$100,$A328,'12'!$I$7:$I$100,"")+SUMIFS('13'!$N$7:$N$100,'13'!$H$7:$H$100,$A328,'13'!$I$7:$I$100,"")+SUMIFS('14'!$N$7:$N$100,'14'!$H$7:$H$100,$A328,'14'!$I$7:$I$100,"")+SUMIFS('15'!$N$7:$N$100,'15'!$H$7:$H$100,$A328,'15'!$I$7:$I$100,"")+SUMIFS('15a'!$N$7:$N$100,'15a'!$H$7:$H$100,$A328,'15a'!$I$7:$I$100,"")+SUMIFS('15b'!$N$7:$N$100,'15b'!$H$7:$H$100,$A328,'15b'!$I$7:$I$100,"")+SUMIFS('15c'!$N$7:$N$100,'15c'!$H$7:$H$100,$A328,'15c'!$I$7:$I$100,"")+SUMIFS('15d'!$N$7:$N$100,'15d'!$H$7:$H$100,$A328,'15d'!$I$7:$I$100,"")+SUMIFS('15e'!$N$7:$N$100,'15e'!$H$7:$H$100,$A328,'15e'!$I$7:$I$100,"")+SUMIFS('15f'!$N$7:$N$100,'15f'!$H$7:$H$100,$A328,'15f'!$I$7:$I$100,"")+SUMIFS('15g'!$N$7:$N$100,'15g'!$H$7:$H$100,$A328,'15g'!$I$7:$I$100,"")+SUMIFS('15h'!$N$7:$N$100,'15h'!$H$7:$H$100,$A328,'15h'!$I$7:$I$100,"")+SUMIFS('15i'!$N$7:$N$100,'15i'!$H$7:$H$100,$A328,'15i'!$I$7:$I$100,"")+SUMIFS('15j'!$N$7:$N$100,'15j'!$H$7:$H$100,$A328,'15j'!$I$7:$I$100,"")+SUMIFS('15k'!$N$7:$N$100,'15k'!$H$7:$H$100,$A328,'15k'!$I$7:$I$100,"")+SUMIFS('15l'!$N$7:$N$100,'15l'!$H$7:$H$100,$A328,'15l'!$I$7:$I$100,"")+SUMIFS('15m'!$N$7:$N$100,'15m'!$H$7:$H$100,$A328,'15m'!$I$7:$I$100,"")+SUMIFS('15n'!$N$7:$N$100,'15n'!$H$7:$H$100,$A328,'15n'!$I$7:$I$100,"")+SUMIFS('16'!$N$7:$N$100,'16'!$H$7:$H$100,$A328,'16'!$I$7:$I$100,"")+SUMIFS('16a'!$N$7:$N$100,'16a'!$H$7:$H$100,$A328,'16a'!$I$7:$I$100,"")+SUMIFS('17'!$N$7:$N$100,'17'!$H$7:$H$100,$A328,'17'!$I$7:$I$100,"")+SUMIFS('17a'!$N$7:$N$100,'17a'!$H$7:$H$100,$A328,'17a'!$I$7:$I$100,"")+SUMIFS('18'!$N$7:$N$100,'18'!$H$7:$H$100,$A328,'18'!$I$7:$I$100,"")+SUMIFS('18a'!$N$7:$N$100,'18a'!$H$7:$H$100,$A328,'18a'!$I$7:$I$100,"")
+SUMIFS('19'!$N$7:$N$100,'19'!$H$7:$H$100,$A328,'19'!$I$7:$I$100,"")+SUMIFS('20'!$N$7:$N$100,'20'!$H$7:$H$100,$A328,'20'!$I$7:$I$100,"")+SUMIFS('20a'!$N$7:$N$100,'20a'!$H$7:$H$100,$A328,'20a'!$I$7:$I$100,"")+SUMIFS('21'!$N$7:$N$100,'21'!$H$7:$H$100,$A328,'21'!$I$7:$I$100,"")+SUMIFS('22'!$N$7:$N$100,'22'!$H$7:$H$100,$A328,'22'!$I$7:$I$100,"")+SUMIFS('22a'!$N$7:$N$100,'22a'!$H$7:$H$100,$A328,'22a'!$I$7:$I$100,"")+SUMIFS('22b'!$N$7:$N$100,'22b'!$H$7:$H$100,$A328,'22b'!$I$7:$I$100,"")+SUMIFS('23'!$N$7:$N$100,'23'!$H$7:$H$100,$A328,'23'!$I$7:$I$100,"")+SUMIFS('24'!$N$7:$N$100,'24'!$H$7:$H$100,$A328,'24'!$I$7:$I$100,"")+SUMIFS('24a'!$N$7:$N$100,'24a'!$H$7:$H$100,$A328,'24a'!$I$7:$I$100,"")+SUMIFS('24b'!$N$7:$N$100,'24b'!$H$7:$H$100,$A328,'24b'!$I$7:$I$100,"")+SUMIFS('24c'!$N$7:$N$100,'24c'!$H$7:$H$100,$A328,'24c'!$I$7:$I$100,"")+SUMIFS('24d'!$N$7:$N$100,'24d'!$H$7:$H$100,$A328,'24d'!$I$7:$I$100,"")+SUMIFS('24e'!$N$7:$N$100,'24e'!$H$7:$H$100,$A328,'24e'!$I$7:$I$100,"")+SUMIFS('24f'!$N$7:$N$100,'24f'!$H$7:$H$100,$A328,'24f'!$I$7:$I$100,"")+SUMIFS('24g'!$N$7:$N$100,'24g'!$H$7:$H$100,$A328,'24g'!$I$7:$I$100,"")+SUMIFS('24h'!$N$7:$N$100,'24h'!$H$7:$H$100,$A328,'24h'!$I$7:$I$100,"")+SUMIFS('24i'!$N$7:$N$100,'24i'!$H$7:$H$100,$A328,'24i'!$I$7:$I$100,"")+SUMIFS('25'!$N$7:$N$100,'25'!$H$7:$H$100,$A328,'25'!$I$7:$I$100,"")+SUMIFS('26'!$N$7:$N$100,'26'!$H$7:$H$100,$A328,'26'!$I$7:$I$100,"")+SUMIFS('26a'!$N$7:$N$100,'26a'!$H$7:$H$100,$A328,'26a'!$I$7:$I$100,"")+SUMIFS('27'!$N$7:$N$100,'27'!$H$7:$H$100,$A328,'27'!$I$7:$I$100,"")+SUMIFS('27a'!$N$7:$N$100,'27a'!$H$7:$H$100,$A328,'27a'!$I$7:$I$100,"")+SUMIFS('28'!$N$7:$N$100,'28'!$H$7:$H$100,$A328,'28'!$I$7:$I$100,"")+SUMIFS('29'!$N$7:$N$100,'29'!$H$7:$H$100,$A328,'29'!$I$7:$I$100,"")</f>
        <v>0</v>
      </c>
      <c r="F328" s="259">
        <f t="shared" si="73"/>
        <v>0</v>
      </c>
      <c r="G328" s="257">
        <f>SUMIFS('12'!$J$7:$J$100,'12'!$H$7:$H$100,$A328,'12'!$I$7:$I$100,1)+SUMIFS('13'!$J$7:$J$100,'13'!$H$7:$H$100,$A328,'13'!$I$7:$I$100,1)+SUMIFS('14'!$J$7:$J$100,'14'!$H$7:$H$100,$A328,'14'!$I$7:$I$100,1)+SUMIFS('15'!$J$7:$J$100,'15'!$H$7:$H$100,$A328,'15'!$I$7:$I$100,1)+SUMIFS('15a'!$J$7:$J$100,'15a'!$H$7:$H$100,$A328,'15a'!$I$7:$I$100,1)+SUMIFS('15b'!$J$7:$J$100,'15b'!$H$7:$H$100,$A328,'15b'!$I$7:$I$100,1)+SUMIFS('15c'!$J$7:$J$100,'15c'!$H$7:$H$100,$A328,'15c'!$I$7:$I$100,1)+SUMIFS('15d'!$J$7:$J$100,'15d'!$H$7:$H$100,$A328,'15d'!$I$7:$I$100,1)+SUMIFS('15e'!$J$7:$J$100,'15e'!$H$7:$H$100,$A328,'15e'!$I$7:$I$100,1)+SUMIFS('15f'!$J$7:$J$100,'15f'!$H$7:$H$100,$A328,'15f'!$I$7:$I$100,1)+SUMIFS('15g'!$J$7:$J$100,'15g'!$H$7:$H$100,$A328,'15g'!$I$7:$I$100,1)+SUMIFS('15h'!$J$7:$J$100,'15h'!$H$7:$H$100,$A328,'15h'!$I$7:$I$100,1)+SUMIFS('15i'!$J$7:$J$100,'15i'!$H$7:$H$100,$A328,'15i'!$I$7:$I$100,1)+SUMIFS('15j'!$J$7:$J$100,'15j'!$H$7:$H$100,$A328,'15j'!$I$7:$I$100,1)+SUMIFS('15k'!$J$7:$J$100,'15k'!$H$7:$H$100,$A328,'15k'!$I$7:$I$100,1)+SUMIFS('15l'!$J$7:$J$100,'15l'!$H$7:$H$100,$A328,'15l'!$I$7:$I$100,1)+SUMIFS('15m'!$J$7:$J$100,'15m'!$H$7:$H$100,$A328,'15m'!$I$7:$I$100,1)+SUMIFS('15n'!$J$7:$J$100,'15n'!$H$7:$H$100,$A328,'15n'!$I$7:$I$100,1)+SUMIFS('16'!$J$7:$J$100,'16'!$H$7:$H$100,$A328,'16'!$I$7:$I$100,1)+SUMIFS('16a'!$J$7:$J$100,'16a'!$H$7:$H$100,$A328,'16a'!$I$7:$I$100,1)+SUMIFS('17'!$J$7:$J$100,'17'!$H$7:$H$100,$A328,'17'!$I$7:$I$100,1)+SUMIFS('17a'!$J$7:$J$100,'17a'!$H$7:$H$100,$A328,'17a'!$I$7:$I$100,1)+SUMIFS('18'!$J$7:$J$100,'18'!$H$7:$H$100,$A328,'18'!$I$7:$I$100,1)+SUMIFS('18a'!$J$7:$J$100,'18a'!$H$7:$H$100,$A328,'18a'!$I$7:$I$100,1)
+SUMIFS('19'!$J$7:$J$100,'19'!$H$7:$H$100,$A328,'19'!$I$7:$I$100,1)+SUMIFS('20'!$J$7:$J$100,'20'!$H$7:$H$100,$A328,'20'!$I$7:$I$100,1)+SUMIFS('20a'!$J$7:$J$100,'20a'!$H$7:$H$100,$A328,'20a'!$I$7:$I$100,1)+SUMIFS('21'!$J$7:$J$100,'21'!$H$7:$H$100,$A328,'21'!$I$7:$I$100,1)+SUMIFS('22'!$J$7:$J$100,'22'!$H$7:$H$100,$A328,'22'!$I$7:$I$100,1)+SUMIFS('22a'!$J$7:$J$100,'22a'!$H$7:$H$100,$A328,'22a'!$I$7:$I$100,1)+SUMIFS('22b'!$J$7:$J$100,'22b'!$H$7:$H$100,$A328,'22b'!$I$7:$I$100,1)+SUMIFS('23'!$J$7:$J$100,'23'!$H$7:$H$100,$A328,'23'!$I$7:$I$100,1)+SUMIFS('24'!$J$7:$J$100,'24'!$H$7:$H$100,$A328,'24'!$I$7:$I$100,1)+SUMIFS('24a'!$J$7:$J$100,'24a'!$H$7:$H$100,$A328,'24a'!$I$7:$I$100,1)+SUMIFS('24b'!$J$7:$J$100,'24b'!$H$7:$H$100,$A328,'24b'!$I$7:$I$100,1)+SUMIFS('24c'!$J$7:$J$100,'24c'!$H$7:$H$100,$A328,'24c'!$I$7:$I$100,1)+SUMIFS('24d'!$J$7:$J$100,'24d'!$H$7:$H$100,$A328,'24d'!$I$7:$I$100,1)+SUMIFS('24e'!$J$7:$J$100,'24e'!$H$7:$H$100,$A328,'24e'!$I$7:$I$100,1)+SUMIFS('24f'!$J$7:$J$100,'24f'!$H$7:$H$100,$A328,'24f'!$I$7:$I$100,1)+SUMIFS('24g'!$J$7:$J$100,'24g'!$H$7:$H$100,$A328,'24g'!$I$7:$I$100,1)+SUMIFS('24h'!$J$7:$J$100,'24h'!$H$7:$H$100,$A328,'24h'!$I$7:$I$100,1)+SUMIFS('24i'!$J$7:$J$100,'24i'!$H$7:$H$100,$A328,'24i'!$I$7:$I$100,1)+SUMIFS('25'!$J$7:$J$100,'25'!$H$7:$H$100,$A328,'25'!$I$7:$I$100,1)+SUMIFS('26'!$J$7:$J$100,'26'!$H$7:$H$100,$A328,'26'!$I$7:$I$100,1)+SUMIFS('26a'!$J$7:$J$100,'26a'!$H$7:$H$100,$A328,'26a'!$I$7:$I$100,1)+SUMIFS('27'!$J$7:$J$100,'27'!$H$7:$H$100,$A328,'27'!$I$7:$I$100,1)+SUMIFS('27a'!$J$7:$J$100,'27a'!$H$7:$H$100,$A328,'27a'!$I$7:$I$100,1)+SUMIFS('28'!$J$7:$J$100,'28'!$H$7:$H$100,$A328,'28'!$I$7:$I$100,1)+SUMIFS('29'!$J$7:$J$100,'29'!$H$7:$H$100,$A328,'29'!$I$7:$I$100,1)</f>
        <v>0</v>
      </c>
      <c r="H328" s="258">
        <f>SUMIFS('12'!$J$7:$J$100,'12'!$H$7:$H$100,$A328,'12'!$I$7:$I$100,2)+SUMIFS('13'!$J$7:$J$100,'13'!$H$7:$H$100,$A328,'13'!$I$7:$I$100,2)+SUMIFS('14'!$J$7:$J$100,'14'!$H$7:$H$100,$A328,'14'!$I$7:$I$100,2)+SUMIFS('15'!$J$7:$J$100,'15'!$H$7:$H$100,$A328,'15'!$I$7:$I$100,2)+SUMIFS('15a'!$J$7:$J$100,'15a'!$H$7:$H$100,$A328,'15a'!$I$7:$I$100,2)+SUMIFS('15b'!$J$7:$J$100,'15b'!$H$7:$H$100,$A328,'15b'!$I$7:$I$100,2)+SUMIFS('15c'!$J$7:$J$100,'15c'!$H$7:$H$100,$A328,'15c'!$I$7:$I$100,2)+SUMIFS('15d'!$J$7:$J$100,'15d'!$H$7:$H$100,$A328,'15d'!$I$7:$I$100,2)+SUMIFS('15e'!$J$7:$J$100,'15e'!$H$7:$H$100,$A328,'15e'!$I$7:$I$100,2)+SUMIFS('15f'!$J$7:$J$100,'15f'!$H$7:$H$100,$A328,'15f'!$I$7:$I$100,2)+SUMIFS('15g'!$J$7:$J$100,'15g'!$H$7:$H$100,$A328,'15g'!$I$7:$I$100,2)+SUMIFS('15h'!$J$7:$J$100,'15h'!$H$7:$H$100,$A328,'15h'!$I$7:$I$100,2)+SUMIFS('15i'!$J$7:$J$100,'15i'!$H$7:$H$100,$A328,'15i'!$I$7:$I$100,2)+SUMIFS('15j'!$J$7:$J$100,'15j'!$H$7:$H$100,$A328,'15j'!$I$7:$I$100,2)+SUMIFS('15k'!$J$7:$J$100,'15k'!$H$7:$H$100,$A328,'15k'!$I$7:$I$100,2)+SUMIFS('15l'!$J$7:$J$100,'15l'!$H$7:$H$100,$A328,'15l'!$I$7:$I$100,2)+SUMIFS('15m'!$J$7:$J$100,'15m'!$H$7:$H$100,$A328,'15m'!$I$7:$I$100,2)+SUMIFS('15n'!$J$7:$J$100,'15n'!$H$7:$H$100,$A328,'15n'!$I$7:$I$100,2)+SUMIFS('16'!$J$7:$J$100,'16'!$H$7:$H$100,$A328,'16'!$I$7:$I$100,2)+SUMIFS('16a'!$J$7:$J$100,'16a'!$H$7:$H$100,$A328,'16a'!$I$7:$I$100,2)+SUMIFS('17'!$J$7:$J$100,'17'!$H$7:$H$100,$A328,'17'!$I$7:$I$100,2)+SUMIFS('17a'!$J$7:$J$100,'17a'!$H$7:$H$100,$A328,'17a'!$I$7:$I$100,2)+SUMIFS('18'!$J$7:$J$100,'18'!$H$7:$H$100,$A328,'18'!$I$7:$I$100,2)+SUMIFS('18a'!$J$7:$J$100,'18a'!$H$7:$H$100,$A328,'18a'!$I$7:$I$100,2)
+SUMIFS('19'!$J$7:$J$100,'19'!$H$7:$H$100,$A328,'19'!$I$7:$I$100,2)+SUMIFS('20'!$J$7:$J$100,'20'!$H$7:$H$100,$A328,'20'!$I$7:$I$100,2)+SUMIFS('20a'!$J$7:$J$100,'20a'!$H$7:$H$100,$A328,'20a'!$I$7:$I$100,2)+SUMIFS('21'!$J$7:$J$100,'21'!$H$7:$H$100,$A328,'21'!$I$7:$I$100,2)+SUMIFS('22'!$J$7:$J$100,'22'!$H$7:$H$100,$A328,'22'!$I$7:$I$100,2)+SUMIFS('22a'!$J$7:$J$100,'22a'!$H$7:$H$100,$A328,'22a'!$I$7:$I$100,2)+SUMIFS('22b'!$J$7:$J$100,'22b'!$H$7:$H$100,$A328,'22b'!$I$7:$I$100,2)+SUMIFS('23'!$J$7:$J$100,'23'!$H$7:$H$100,$A328,'23'!$I$7:$I$100,2)+SUMIFS('24'!$J$7:$J$100,'24'!$H$7:$H$100,$A328,'24'!$I$7:$I$100,2)+SUMIFS('24a'!$J$7:$J$100,'24a'!$H$7:$H$100,$A328,'24a'!$I$7:$I$100,2)+SUMIFS('24b'!$J$7:$J$100,'24b'!$H$7:$H$100,$A328,'24b'!$I$7:$I$100,2)+SUMIFS('24c'!$J$7:$J$100,'24c'!$H$7:$H$100,$A328,'24c'!$I$7:$I$100,2)+SUMIFS('24d'!$J$7:$J$100,'24d'!$H$7:$H$100,$A328,'24d'!$I$7:$I$100,2)+SUMIFS('24e'!$J$7:$J$100,'24e'!$H$7:$H$100,$A328,'24e'!$I$7:$I$100,2)+SUMIFS('24f'!$J$7:$J$100,'24f'!$H$7:$H$100,$A328,'24f'!$I$7:$I$100,2)+SUMIFS('24g'!$J$7:$J$100,'24g'!$H$7:$H$100,$A328,'24g'!$I$7:$I$100,2)+SUMIFS('24h'!$J$7:$J$100,'24h'!$H$7:$H$100,$A328,'24h'!$I$7:$I$100,2)+SUMIFS('24i'!$J$7:$J$100,'24i'!$H$7:$H$100,$A328,'24i'!$I$7:$I$100,2)+SUMIFS('25'!$J$7:$J$100,'25'!$H$7:$H$100,$A328,'25'!$I$7:$I$100,2)+SUMIFS('26'!$J$7:$J$100,'26'!$H$7:$H$100,$A328,'26'!$I$7:$I$100,2)+SUMIFS('26a'!$J$7:$J$100,'26a'!$H$7:$H$100,$A328,'26a'!$I$7:$I$100,2)+SUMIFS('27'!$J$7:$J$100,'27'!$H$7:$H$100,$A328,'27'!$I$7:$I$100,2)+SUMIFS('27a'!$J$7:$J$100,'27a'!$H$7:$H$100,$A328,'27a'!$I$7:$I$100,2)+SUMIFS('28'!$J$7:$J$100,'28'!$H$7:$H$100,$A328,'28'!$I$7:$I$100,2)+SUMIFS('29'!$J$7:$J$100,'29'!$H$7:$H$100,$A328,'29'!$I$7:$I$100,2)</f>
        <v>0</v>
      </c>
      <c r="I328" s="258">
        <f>SUMIFS('12'!$J$7:$J$100,'12'!$H$7:$H$100,$A328,'12'!$I$7:$I$100,"")+SUMIFS('13'!$J$7:$J$100,'13'!$H$7:$H$100,$A328,'13'!$I$7:$I$100,"")+SUMIFS('14'!$J$7:$J$100,'14'!$H$7:$H$100,$A328,'14'!$I$7:$I$100,"")+SUMIFS('15'!$J$7:$J$100,'15'!$H$7:$H$100,$A328,'15'!$I$7:$I$100,"")+SUMIFS('15a'!$J$7:$J$100,'15a'!$H$7:$H$100,$A328,'15a'!$I$7:$I$100,"")+SUMIFS('15b'!$J$7:$J$100,'15b'!$H$7:$H$100,$A328,'15b'!$I$7:$I$100,"")+SUMIFS('15c'!$J$7:$J$100,'15c'!$H$7:$H$100,$A328,'15c'!$I$7:$I$100,"")+SUMIFS('15d'!$J$7:$J$100,'15d'!$H$7:$H$100,$A328,'15d'!$I$7:$I$100,"")+SUMIFS('15e'!$J$7:$J$100,'15e'!$H$7:$H$100,$A328,'15e'!$I$7:$I$100,"")+SUMIFS('15f'!$J$7:$J$100,'15f'!$H$7:$H$100,$A328,'15f'!$I$7:$I$100,"")+SUMIFS('15g'!$J$7:$J$100,'15g'!$H$7:$H$100,$A328,'15g'!$I$7:$I$100,"")+SUMIFS('15h'!$J$7:$J$100,'15h'!$H$7:$H$100,$A328,'15h'!$I$7:$I$100,"")+SUMIFS('15i'!$J$7:$J$100,'15i'!$H$7:$H$100,$A328,'15i'!$I$7:$I$100,"")+SUMIFS('15j'!$J$7:$J$100,'15j'!$H$7:$H$100,$A328,'15j'!$I$7:$I$100,"")+SUMIFS('15k'!$J$7:$J$100,'15k'!$H$7:$H$100,$A328,'15k'!$I$7:$I$100,"")+SUMIFS('15l'!$J$7:$J$100,'15l'!$H$7:$H$100,$A328,'15l'!$I$7:$I$100,"")+SUMIFS('15m'!$J$7:$J$100,'15m'!$H$7:$H$100,$A328,'15m'!$I$7:$I$100,"")+SUMIFS('15n'!$J$7:$J$100,'15n'!$H$7:$H$100,$A328,'15n'!$I$7:$I$100,"")+SUMIFS('16'!$J$7:$J$100,'16'!$H$7:$H$100,$A328,'16'!$I$7:$I$100,"")+SUMIFS('16a'!$J$7:$J$100,'16a'!$H$7:$H$100,$A328,'16a'!$I$7:$I$100,"")+SUMIFS('17'!$J$7:$J$100,'17'!$H$7:$H$100,$A328,'17'!$I$7:$I$100,"")+SUMIFS('17a'!$J$7:$J$100,'17a'!$H$7:$H$100,$A328,'17a'!$I$7:$I$100,"")+SUMIFS('18'!$J$7:$J$100,'18'!$H$7:$H$100,$A328,'18'!$I$7:$I$100,"")+SUMIFS('18a'!$J$7:$J$100,'18a'!$H$7:$H$100,$A328,'18a'!$I$7:$I$100,"")
+SUMIFS('19'!$J$7:$J$100,'19'!$H$7:$H$100,$A328,'19'!$I$7:$I$100,"")+SUMIFS('20'!$J$7:$J$100,'20'!$H$7:$H$100,$A328,'20'!$I$7:$I$100,"")+SUMIFS('20a'!$J$7:$J$100,'20a'!$H$7:$H$100,$A328,'20a'!$I$7:$I$100,"")+SUMIFS('21'!$J$7:$J$100,'21'!$H$7:$H$100,$A328,'21'!$I$7:$I$100,"")+SUMIFS('22'!$J$7:$J$100,'22'!$H$7:$H$100,$A328,'22'!$I$7:$I$100,"")+SUMIFS('22a'!$J$7:$J$100,'22a'!$H$7:$H$100,$A328,'22a'!$I$7:$I$100,"")+SUMIFS('22b'!$J$7:$J$100,'22b'!$H$7:$H$100,$A328,'22b'!$I$7:$I$100,"")+SUMIFS('23'!$J$7:$J$100,'23'!$H$7:$H$100,$A328,'23'!$I$7:$I$100,"")+SUMIFS('24'!$J$7:$J$100,'24'!$H$7:$H$100,$A328,'24'!$I$7:$I$100,"")+SUMIFS('24a'!$J$7:$J$100,'24a'!$H$7:$H$100,$A328,'24a'!$I$7:$I$100,"")+SUMIFS('24b'!$J$7:$J$100,'24b'!$H$7:$H$100,$A328,'24b'!$I$7:$I$100,"")+SUMIFS('24c'!$J$7:$J$100,'24c'!$H$7:$H$100,$A328,'24c'!$I$7:$I$100,"")+SUMIFS('24d'!$J$7:$J$100,'24d'!$H$7:$H$100,$A328,'24d'!$I$7:$I$100,"")+SUMIFS('24e'!$J$7:$J$100,'24e'!$H$7:$H$100,$A328,'24e'!$I$7:$I$100,"")+SUMIFS('24f'!$J$7:$J$100,'24f'!$H$7:$H$100,$A328,'24f'!$I$7:$I$100,"")+SUMIFS('24g'!$J$7:$J$100,'24g'!$H$7:$H$100,$A328,'24g'!$I$7:$I$100,"")+SUMIFS('24h'!$J$7:$J$100,'24h'!$H$7:$H$100,$A328,'24h'!$I$7:$I$100,"")+SUMIFS('24i'!$J$7:$J$100,'24i'!$H$7:$H$100,$A328,'24i'!$I$7:$I$100,"")+SUMIFS('25'!$J$7:$J$100,'25'!$H$7:$H$100,$A328,'25'!$I$7:$I$100,"")+SUMIFS('26'!$J$7:$J$100,'26'!$H$7:$H$100,$A328,'26'!$I$7:$I$100,"")+SUMIFS('26a'!$J$7:$J$100,'26a'!$H$7:$H$100,$A328,'26a'!$I$7:$I$100,"")+SUMIFS('27'!$J$7:$J$100,'27'!$H$7:$H$100,$A328,'27'!$I$7:$I$100,"")+SUMIFS('27a'!$J$7:$J$100,'27a'!$H$7:$H$100,$A328,'27a'!$I$7:$I$100,"")+SUMIFS('28'!$J$7:$J$100,'28'!$H$7:$H$100,$A328,'28'!$I$7:$I$100,"")+SUMIFS('29'!$J$7:$J$100,'29'!$H$7:$H$100,$A328,'29'!$I$7:$I$100,"")</f>
        <v>0</v>
      </c>
      <c r="J328" s="259">
        <f t="shared" si="74"/>
        <v>0</v>
      </c>
      <c r="S328" s="247">
        <f t="shared" si="75"/>
        <v>0</v>
      </c>
    </row>
    <row r="329" ht="12.75" customHeight="1">
      <c r="A329" s="1" t="s">
        <v>2649</v>
      </c>
      <c r="B329" s="1" t="s">
        <v>4638</v>
      </c>
      <c r="C329" s="257">
        <f>SUMIFS('12'!$N$7:$N$100,'12'!$H$7:$H$100,$A329,'12'!$I$7:$I$100,1)+SUMIFS('13'!$N$7:$N$100,'13'!$H$7:$H$100,$A329,'13'!$I$7:$I$100,1)+SUMIFS('14'!$N$7:$N$100,'14'!$H$7:$H$100,$A329,'14'!$I$7:$I$100,1)+SUMIFS('15'!$N$7:$N$100,'15'!$H$7:$H$100,$A329,'15'!$I$7:$I$100,1)+SUMIFS('15a'!$N$7:$N$100,'15a'!$H$7:$H$100,$A329,'15a'!$I$7:$I$100,1)+SUMIFS('15b'!$N$7:$N$100,'15b'!$H$7:$H$100,$A329,'15b'!$I$7:$I$100,1)+SUMIFS('15c'!$N$7:$N$100,'15c'!$H$7:$H$100,$A329,'15c'!$I$7:$I$100,1)+SUMIFS('15d'!$N$7:$N$100,'15d'!$H$7:$H$100,$A329,'15d'!$I$7:$I$100,1)+SUMIFS('15e'!$N$7:$N$100,'15e'!$H$7:$H$100,$A329,'15e'!$I$7:$I$100,1)+SUMIFS('15f'!$N$7:$N$100,'15f'!$H$7:$H$100,$A329,'15f'!$I$7:$I$100,1)+SUMIFS('15g'!$N$7:$N$100,'15g'!$H$7:$H$100,$A329,'15g'!$I$7:$I$100,1)+SUMIFS('15h'!$N$7:$N$100,'15h'!$H$7:$H$100,$A329,'15h'!$I$7:$I$100,1)+SUMIFS('15i'!$N$7:$N$100,'15i'!$H$7:$H$100,$A329,'15i'!$I$7:$I$100,1)+SUMIFS('15j'!$N$7:$N$100,'15j'!$H$7:$H$100,$A329,'15j'!$I$7:$I$100,1)+SUMIFS('15k'!$N$7:$N$100,'15k'!$H$7:$H$100,$A329,'15k'!$I$7:$I$100,1)+SUMIFS('15l'!$N$7:$N$100,'15l'!$H$7:$H$100,$A329,'15l'!$I$7:$I$100,1)+SUMIFS('15m'!$N$7:$N$100,'15m'!$H$7:$H$100,$A329,'15m'!$I$7:$I$100,1)+SUMIFS('15n'!$N$7:$N$100,'15n'!$H$7:$H$100,$A329,'15n'!$I$7:$I$100,1)+SUMIFS('16'!$N$7:$N$100,'16'!$H$7:$H$100,$A329,'16'!$I$7:$I$100,1)+SUMIFS('16a'!$N$7:$N$100,'16a'!$H$7:$H$100,$A329,'16a'!$I$7:$I$100,1)+SUMIFS('17'!$N$7:$N$100,'17'!$H$7:$H$100,$A329,'17'!$I$7:$I$100,1)+SUMIFS('17a'!$N$7:$N$100,'17a'!$H$7:$H$100,$A329,'17a'!$I$7:$I$100,1)+SUMIFS('18'!$N$7:$N$100,'18'!$H$7:$H$100,$A329,'18'!$I$7:$I$100,1)+SUMIFS('18a'!$N$7:$N$100,'18a'!$H$7:$H$100,$A329,'18a'!$I$7:$I$100,1)
+SUMIFS('19'!$N$7:$N$100,'19'!$H$7:$H$100,$A329,'19'!$I$7:$I$100,1)+SUMIFS('20'!$N$7:$N$100,'20'!$H$7:$H$100,$A329,'20'!$I$7:$I$100,1)+SUMIFS('20a'!$N$7:$N$100,'20a'!$H$7:$H$100,$A329,'20a'!$I$7:$I$100,1)+SUMIFS('21'!$N$7:$N$100,'21'!$H$7:$H$100,$A329,'21'!$I$7:$I$100,1)+SUMIFS('22'!$N$7:$N$100,'22'!$H$7:$H$100,$A329,'22'!$I$7:$I$100,1)+SUMIFS('22a'!$N$7:$N$100,'22a'!$H$7:$H$100,$A329,'22a'!$I$7:$I$100,1)+SUMIFS('22b'!$N$7:$N$100,'22b'!$H$7:$H$100,$A329,'22b'!$I$7:$I$100,1)+SUMIFS('23'!$N$7:$N$100,'23'!$H$7:$H$100,$A329,'23'!$I$7:$I$100,1)+SUMIFS('24'!$N$7:$N$100,'24'!$H$7:$H$100,$A329,'24'!$I$7:$I$100,1)+SUMIFS('24a'!$N$7:$N$100,'24a'!$H$7:$H$100,$A329,'24a'!$I$7:$I$100,1)+SUMIFS('24b'!$N$7:$N$100,'24b'!$H$7:$H$100,$A329,'24b'!$I$7:$I$100,1)+SUMIFS('24c'!$N$7:$N$100,'24c'!$H$7:$H$100,$A329,'24c'!$I$7:$I$100,1)+SUMIFS('24d'!$N$7:$N$100,'24d'!$H$7:$H$100,$A329,'24d'!$I$7:$I$100,1)+SUMIFS('24e'!$N$7:$N$100,'24e'!$H$7:$H$100,$A329,'24e'!$I$7:$I$100,1)+SUMIFS('24f'!$N$7:$N$100,'24f'!$H$7:$H$100,$A329,'24f'!$I$7:$I$100,1)+SUMIFS('24g'!$N$7:$N$100,'24g'!$H$7:$H$100,$A329,'24g'!$I$7:$I$100,1)+SUMIFS('24h'!$N$7:$N$100,'24h'!$H$7:$H$100,$A329,'24h'!$I$7:$I$100,1)+SUMIFS('24i'!$N$7:$N$100,'24i'!$H$7:$H$100,$A329,'24i'!$I$7:$I$100,1)+SUMIFS('25'!$N$7:$N$100,'25'!$H$7:$H$100,$A329,'25'!$I$7:$I$100,1)+SUMIFS('26'!$N$7:$N$100,'26'!$H$7:$H$100,$A329,'26'!$I$7:$I$100,1)+SUMIFS('26a'!$N$7:$N$100,'26a'!$H$7:$H$100,$A329,'26a'!$I$7:$I$100,1)+SUMIFS('27'!$N$7:$N$100,'27'!$H$7:$H$100,$A329,'27'!$I$7:$I$100,1)+SUMIFS('27a'!$N$7:$N$100,'27a'!$H$7:$H$100,$A329,'27a'!$I$7:$I$100,1)+SUMIFS('28'!$N$7:$N$100,'28'!$H$7:$H$100,$A329,'28'!$I$7:$I$100,1)+SUMIFS('29'!$N$7:$N$100,'29'!$H$7:$H$100,$A329,'29'!$I$7:$I$100,1)</f>
        <v>0</v>
      </c>
      <c r="D329" s="258">
        <f>SUMIFS('12'!$N$7:$N$100,'12'!$H$7:$H$100,$A329,'12'!$I$7:$I$100,2)+SUMIFS('13'!$N$7:$N$100,'13'!$H$7:$H$100,$A329,'13'!$I$7:$I$100,2)+SUMIFS('14'!$N$7:$N$100,'14'!$H$7:$H$100,$A329,'14'!$I$7:$I$100,2)+SUMIFS('15'!$N$7:$N$100,'15'!$H$7:$H$100,$A329,'15'!$I$7:$I$100,2)+SUMIFS('15a'!$N$7:$N$100,'15a'!$H$7:$H$100,$A329,'15a'!$I$7:$I$100,2)+SUMIFS('15b'!$N$7:$N$100,'15b'!$H$7:$H$100,$A329,'15b'!$I$7:$I$100,2)+SUMIFS('15c'!$N$7:$N$100,'15c'!$H$7:$H$100,$A329,'15c'!$I$7:$I$100,2)+SUMIFS('15d'!$N$7:$N$100,'15d'!$H$7:$H$100,$A329,'15d'!$I$7:$I$100,2)+SUMIFS('15e'!$N$7:$N$100,'15e'!$H$7:$H$100,$A329,'15e'!$I$7:$I$100,2)+SUMIFS('15f'!$N$7:$N$100,'15f'!$H$7:$H$100,$A329,'15f'!$I$7:$I$100,2)+SUMIFS('15g'!$N$7:$N$100,'15g'!$H$7:$H$100,$A329,'15g'!$I$7:$I$100,2)+SUMIFS('15h'!$N$7:$N$100,'15h'!$H$7:$H$100,$A329,'15h'!$I$7:$I$100,2)+SUMIFS('15i'!$N$7:$N$100,'15i'!$H$7:$H$100,$A329,'15i'!$I$7:$I$100,2)+SUMIFS('15j'!$N$7:$N$100,'15j'!$H$7:$H$100,$A329,'15j'!$I$7:$I$100,2)+SUMIFS('15k'!$N$7:$N$100,'15k'!$H$7:$H$100,$A329,'15k'!$I$7:$I$100,2)+SUMIFS('15l'!$N$7:$N$100,'15l'!$H$7:$H$100,$A329,'15l'!$I$7:$I$100,2)+SUMIFS('15m'!$N$7:$N$100,'15m'!$H$7:$H$100,$A329,'15m'!$I$7:$I$100,2)+SUMIFS('15n'!$N$7:$N$100,'15n'!$H$7:$H$100,$A329,'15n'!$I$7:$I$100,2)+SUMIFS('16'!$N$7:$N$100,'16'!$H$7:$H$100,$A329,'16'!$I$7:$I$100,2)+SUMIFS('16a'!$N$7:$N$100,'16a'!$H$7:$H$100,$A329,'16a'!$I$7:$I$100,2)+SUMIFS('17'!$N$7:$N$100,'17'!$H$7:$H$100,$A329,'17'!$I$7:$I$100,2)+SUMIFS('17a'!$N$7:$N$100,'17a'!$H$7:$H$100,$A329,'17a'!$I$7:$I$100,2)+SUMIFS('18'!$N$7:$N$100,'18'!$H$7:$H$100,$A329,'18'!$I$7:$I$100,2)+SUMIFS('18a'!$N$7:$N$100,'18a'!$H$7:$H$100,$A329,'18a'!$I$7:$I$100,2)
+SUMIFS('19'!$N$7:$N$100,'19'!$H$7:$H$100,$A329,'19'!$I$7:$I$100,2)+SUMIFS('20'!$N$7:$N$100,'20'!$H$7:$H$100,$A329,'20'!$I$7:$I$100,2)+SUMIFS('20a'!$N$7:$N$100,'20a'!$H$7:$H$100,$A329,'20a'!$I$7:$I$100,2)+SUMIFS('21'!$N$7:$N$100,'21'!$H$7:$H$100,$A329,'21'!$I$7:$I$100,2)+SUMIFS('22'!$N$7:$N$100,'22'!$H$7:$H$100,$A329,'22'!$I$7:$I$100,2)+SUMIFS('22a'!$N$7:$N$100,'22a'!$H$7:$H$100,$A329,'22a'!$I$7:$I$100,2)+SUMIFS('22b'!$N$7:$N$100,'22b'!$H$7:$H$100,$A329,'22b'!$I$7:$I$100,2)+SUMIFS('23'!$N$7:$N$100,'23'!$H$7:$H$100,$A329,'23'!$I$7:$I$100,2)+SUMIFS('24'!$N$7:$N$100,'24'!$H$7:$H$100,$A329,'24'!$I$7:$I$100,2)+SUMIFS('24a'!$N$7:$N$100,'24a'!$H$7:$H$100,$A329,'24a'!$I$7:$I$100,2)+SUMIFS('24b'!$N$7:$N$100,'24b'!$H$7:$H$100,$A329,'24b'!$I$7:$I$100,2)+SUMIFS('24c'!$N$7:$N$100,'24c'!$H$7:$H$100,$A329,'24c'!$I$7:$I$100,2)+SUMIFS('24d'!$N$7:$N$100,'24d'!$H$7:$H$100,$A329,'24d'!$I$7:$I$100,2)+SUMIFS('24e'!$N$7:$N$100,'24e'!$H$7:$H$100,$A329,'24e'!$I$7:$I$100,2)+SUMIFS('24f'!$N$7:$N$100,'24f'!$H$7:$H$100,$A329,'24f'!$I$7:$I$100,2)+SUMIFS('24g'!$N$7:$N$100,'24g'!$H$7:$H$100,$A329,'24g'!$I$7:$I$100,2)+SUMIFS('24h'!$N$7:$N$100,'24h'!$H$7:$H$100,$A329,'24h'!$I$7:$I$100,2)+SUMIFS('24i'!$N$7:$N$100,'24i'!$H$7:$H$100,$A329,'24i'!$I$7:$I$100,2)+SUMIFS('25'!$N$7:$N$100,'25'!$H$7:$H$100,$A329,'25'!$I$7:$I$100,2)+SUMIFS('26'!$N$7:$N$100,'26'!$H$7:$H$100,$A329,'26'!$I$7:$I$100,2)+SUMIFS('26a'!$N$7:$N$100,'26a'!$H$7:$H$100,$A329,'26a'!$I$7:$I$100,2)+SUMIFS('27'!$N$7:$N$100,'27'!$H$7:$H$100,$A329,'27'!$I$7:$I$100,2)+SUMIFS('27a'!$N$7:$N$100,'27a'!$H$7:$H$100,$A329,'27a'!$I$7:$I$100,2)+SUMIFS('28'!$N$7:$N$100,'28'!$H$7:$H$100,$A329,'28'!$I$7:$I$100,2)+SUMIFS('29'!$N$7:$N$100,'29'!$H$7:$H$100,$A329,'29'!$I$7:$I$100,2)</f>
        <v>368363.46</v>
      </c>
      <c r="E329" s="258">
        <f>SUMIFS('12'!$N$7:$N$100,'12'!$H$7:$H$100,$A329,'12'!$I$7:$I$100,"")+SUMIFS('13'!$N$7:$N$100,'13'!$H$7:$H$100,$A329,'13'!$I$7:$I$100,"")+SUMIFS('14'!$N$7:$N$100,'14'!$H$7:$H$100,$A329,'14'!$I$7:$I$100,"")+SUMIFS('15'!$N$7:$N$100,'15'!$H$7:$H$100,$A329,'15'!$I$7:$I$100,"")+SUMIFS('15a'!$N$7:$N$100,'15a'!$H$7:$H$100,$A329,'15a'!$I$7:$I$100,"")+SUMIFS('15b'!$N$7:$N$100,'15b'!$H$7:$H$100,$A329,'15b'!$I$7:$I$100,"")+SUMIFS('15c'!$N$7:$N$100,'15c'!$H$7:$H$100,$A329,'15c'!$I$7:$I$100,"")+SUMIFS('15d'!$N$7:$N$100,'15d'!$H$7:$H$100,$A329,'15d'!$I$7:$I$100,"")+SUMIFS('15e'!$N$7:$N$100,'15e'!$H$7:$H$100,$A329,'15e'!$I$7:$I$100,"")+SUMIFS('15f'!$N$7:$N$100,'15f'!$H$7:$H$100,$A329,'15f'!$I$7:$I$100,"")+SUMIFS('15g'!$N$7:$N$100,'15g'!$H$7:$H$100,$A329,'15g'!$I$7:$I$100,"")+SUMIFS('15h'!$N$7:$N$100,'15h'!$H$7:$H$100,$A329,'15h'!$I$7:$I$100,"")+SUMIFS('15i'!$N$7:$N$100,'15i'!$H$7:$H$100,$A329,'15i'!$I$7:$I$100,"")+SUMIFS('15j'!$N$7:$N$100,'15j'!$H$7:$H$100,$A329,'15j'!$I$7:$I$100,"")+SUMIFS('15k'!$N$7:$N$100,'15k'!$H$7:$H$100,$A329,'15k'!$I$7:$I$100,"")+SUMIFS('15l'!$N$7:$N$100,'15l'!$H$7:$H$100,$A329,'15l'!$I$7:$I$100,"")+SUMIFS('15m'!$N$7:$N$100,'15m'!$H$7:$H$100,$A329,'15m'!$I$7:$I$100,"")+SUMIFS('15n'!$N$7:$N$100,'15n'!$H$7:$H$100,$A329,'15n'!$I$7:$I$100,"")+SUMIFS('16'!$N$7:$N$100,'16'!$H$7:$H$100,$A329,'16'!$I$7:$I$100,"")+SUMIFS('16a'!$N$7:$N$100,'16a'!$H$7:$H$100,$A329,'16a'!$I$7:$I$100,"")+SUMIFS('17'!$N$7:$N$100,'17'!$H$7:$H$100,$A329,'17'!$I$7:$I$100,"")+SUMIFS('17a'!$N$7:$N$100,'17a'!$H$7:$H$100,$A329,'17a'!$I$7:$I$100,"")+SUMIFS('18'!$N$7:$N$100,'18'!$H$7:$H$100,$A329,'18'!$I$7:$I$100,"")+SUMIFS('18a'!$N$7:$N$100,'18a'!$H$7:$H$100,$A329,'18a'!$I$7:$I$100,"")
+SUMIFS('19'!$N$7:$N$100,'19'!$H$7:$H$100,$A329,'19'!$I$7:$I$100,"")+SUMIFS('20'!$N$7:$N$100,'20'!$H$7:$H$100,$A329,'20'!$I$7:$I$100,"")+SUMIFS('20a'!$N$7:$N$100,'20a'!$H$7:$H$100,$A329,'20a'!$I$7:$I$100,"")+SUMIFS('21'!$N$7:$N$100,'21'!$H$7:$H$100,$A329,'21'!$I$7:$I$100,"")+SUMIFS('22'!$N$7:$N$100,'22'!$H$7:$H$100,$A329,'22'!$I$7:$I$100,"")+SUMIFS('22a'!$N$7:$N$100,'22a'!$H$7:$H$100,$A329,'22a'!$I$7:$I$100,"")+SUMIFS('22b'!$N$7:$N$100,'22b'!$H$7:$H$100,$A329,'22b'!$I$7:$I$100,"")+SUMIFS('23'!$N$7:$N$100,'23'!$H$7:$H$100,$A329,'23'!$I$7:$I$100,"")+SUMIFS('24'!$N$7:$N$100,'24'!$H$7:$H$100,$A329,'24'!$I$7:$I$100,"")+SUMIFS('24a'!$N$7:$N$100,'24a'!$H$7:$H$100,$A329,'24a'!$I$7:$I$100,"")+SUMIFS('24b'!$N$7:$N$100,'24b'!$H$7:$H$100,$A329,'24b'!$I$7:$I$100,"")+SUMIFS('24c'!$N$7:$N$100,'24c'!$H$7:$H$100,$A329,'24c'!$I$7:$I$100,"")+SUMIFS('24d'!$N$7:$N$100,'24d'!$H$7:$H$100,$A329,'24d'!$I$7:$I$100,"")+SUMIFS('24e'!$N$7:$N$100,'24e'!$H$7:$H$100,$A329,'24e'!$I$7:$I$100,"")+SUMIFS('24f'!$N$7:$N$100,'24f'!$H$7:$H$100,$A329,'24f'!$I$7:$I$100,"")+SUMIFS('24g'!$N$7:$N$100,'24g'!$H$7:$H$100,$A329,'24g'!$I$7:$I$100,"")+SUMIFS('24h'!$N$7:$N$100,'24h'!$H$7:$H$100,$A329,'24h'!$I$7:$I$100,"")+SUMIFS('24i'!$N$7:$N$100,'24i'!$H$7:$H$100,$A329,'24i'!$I$7:$I$100,"")+SUMIFS('25'!$N$7:$N$100,'25'!$H$7:$H$100,$A329,'25'!$I$7:$I$100,"")+SUMIFS('26'!$N$7:$N$100,'26'!$H$7:$H$100,$A329,'26'!$I$7:$I$100,"")+SUMIFS('26a'!$N$7:$N$100,'26a'!$H$7:$H$100,$A329,'26a'!$I$7:$I$100,"")+SUMIFS('27'!$N$7:$N$100,'27'!$H$7:$H$100,$A329,'27'!$I$7:$I$100,"")+SUMIFS('27a'!$N$7:$N$100,'27a'!$H$7:$H$100,$A329,'27a'!$I$7:$I$100,"")+SUMIFS('28'!$N$7:$N$100,'28'!$H$7:$H$100,$A329,'28'!$I$7:$I$100,"")+SUMIFS('29'!$N$7:$N$100,'29'!$H$7:$H$100,$A329,'29'!$I$7:$I$100,"")</f>
        <v>0</v>
      </c>
      <c r="F329" s="259">
        <f t="shared" si="73"/>
        <v>368363.46</v>
      </c>
      <c r="G329" s="257">
        <f>SUMIFS('12'!$J$7:$J$100,'12'!$H$7:$H$100,$A329,'12'!$I$7:$I$100,1)+SUMIFS('13'!$J$7:$J$100,'13'!$H$7:$H$100,$A329,'13'!$I$7:$I$100,1)+SUMIFS('14'!$J$7:$J$100,'14'!$H$7:$H$100,$A329,'14'!$I$7:$I$100,1)+SUMIFS('15'!$J$7:$J$100,'15'!$H$7:$H$100,$A329,'15'!$I$7:$I$100,1)+SUMIFS('15a'!$J$7:$J$100,'15a'!$H$7:$H$100,$A329,'15a'!$I$7:$I$100,1)+SUMIFS('15b'!$J$7:$J$100,'15b'!$H$7:$H$100,$A329,'15b'!$I$7:$I$100,1)+SUMIFS('15c'!$J$7:$J$100,'15c'!$H$7:$H$100,$A329,'15c'!$I$7:$I$100,1)+SUMIFS('15d'!$J$7:$J$100,'15d'!$H$7:$H$100,$A329,'15d'!$I$7:$I$100,1)+SUMIFS('15e'!$J$7:$J$100,'15e'!$H$7:$H$100,$A329,'15e'!$I$7:$I$100,1)+SUMIFS('15f'!$J$7:$J$100,'15f'!$H$7:$H$100,$A329,'15f'!$I$7:$I$100,1)+SUMIFS('15g'!$J$7:$J$100,'15g'!$H$7:$H$100,$A329,'15g'!$I$7:$I$100,1)+SUMIFS('15h'!$J$7:$J$100,'15h'!$H$7:$H$100,$A329,'15h'!$I$7:$I$100,1)+SUMIFS('15i'!$J$7:$J$100,'15i'!$H$7:$H$100,$A329,'15i'!$I$7:$I$100,1)+SUMIFS('15j'!$J$7:$J$100,'15j'!$H$7:$H$100,$A329,'15j'!$I$7:$I$100,1)+SUMIFS('15k'!$J$7:$J$100,'15k'!$H$7:$H$100,$A329,'15k'!$I$7:$I$100,1)+SUMIFS('15l'!$J$7:$J$100,'15l'!$H$7:$H$100,$A329,'15l'!$I$7:$I$100,1)+SUMIFS('15m'!$J$7:$J$100,'15m'!$H$7:$H$100,$A329,'15m'!$I$7:$I$100,1)+SUMIFS('15n'!$J$7:$J$100,'15n'!$H$7:$H$100,$A329,'15n'!$I$7:$I$100,1)+SUMIFS('16'!$J$7:$J$100,'16'!$H$7:$H$100,$A329,'16'!$I$7:$I$100,1)+SUMIFS('16a'!$J$7:$J$100,'16a'!$H$7:$H$100,$A329,'16a'!$I$7:$I$100,1)+SUMIFS('17'!$J$7:$J$100,'17'!$H$7:$H$100,$A329,'17'!$I$7:$I$100,1)+SUMIFS('17a'!$J$7:$J$100,'17a'!$H$7:$H$100,$A329,'17a'!$I$7:$I$100,1)+SUMIFS('18'!$J$7:$J$100,'18'!$H$7:$H$100,$A329,'18'!$I$7:$I$100,1)+SUMIFS('18a'!$J$7:$J$100,'18a'!$H$7:$H$100,$A329,'18a'!$I$7:$I$100,1)
+SUMIFS('19'!$J$7:$J$100,'19'!$H$7:$H$100,$A329,'19'!$I$7:$I$100,1)+SUMIFS('20'!$J$7:$J$100,'20'!$H$7:$H$100,$A329,'20'!$I$7:$I$100,1)+SUMIFS('20a'!$J$7:$J$100,'20a'!$H$7:$H$100,$A329,'20a'!$I$7:$I$100,1)+SUMIFS('21'!$J$7:$J$100,'21'!$H$7:$H$100,$A329,'21'!$I$7:$I$100,1)+SUMIFS('22'!$J$7:$J$100,'22'!$H$7:$H$100,$A329,'22'!$I$7:$I$100,1)+SUMIFS('22a'!$J$7:$J$100,'22a'!$H$7:$H$100,$A329,'22a'!$I$7:$I$100,1)+SUMIFS('22b'!$J$7:$J$100,'22b'!$H$7:$H$100,$A329,'22b'!$I$7:$I$100,1)+SUMIFS('23'!$J$7:$J$100,'23'!$H$7:$H$100,$A329,'23'!$I$7:$I$100,1)+SUMIFS('24'!$J$7:$J$100,'24'!$H$7:$H$100,$A329,'24'!$I$7:$I$100,1)+SUMIFS('24a'!$J$7:$J$100,'24a'!$H$7:$H$100,$A329,'24a'!$I$7:$I$100,1)+SUMIFS('24b'!$J$7:$J$100,'24b'!$H$7:$H$100,$A329,'24b'!$I$7:$I$100,1)+SUMIFS('24c'!$J$7:$J$100,'24c'!$H$7:$H$100,$A329,'24c'!$I$7:$I$100,1)+SUMIFS('24d'!$J$7:$J$100,'24d'!$H$7:$H$100,$A329,'24d'!$I$7:$I$100,1)+SUMIFS('24e'!$J$7:$J$100,'24e'!$H$7:$H$100,$A329,'24e'!$I$7:$I$100,1)+SUMIFS('24f'!$J$7:$J$100,'24f'!$H$7:$H$100,$A329,'24f'!$I$7:$I$100,1)+SUMIFS('24g'!$J$7:$J$100,'24g'!$H$7:$H$100,$A329,'24g'!$I$7:$I$100,1)+SUMIFS('24h'!$J$7:$J$100,'24h'!$H$7:$H$100,$A329,'24h'!$I$7:$I$100,1)+SUMIFS('24i'!$J$7:$J$100,'24i'!$H$7:$H$100,$A329,'24i'!$I$7:$I$100,1)+SUMIFS('25'!$J$7:$J$100,'25'!$H$7:$H$100,$A329,'25'!$I$7:$I$100,1)+SUMIFS('26'!$J$7:$J$100,'26'!$H$7:$H$100,$A329,'26'!$I$7:$I$100,1)+SUMIFS('26a'!$J$7:$J$100,'26a'!$H$7:$H$100,$A329,'26a'!$I$7:$I$100,1)+SUMIFS('27'!$J$7:$J$100,'27'!$H$7:$H$100,$A329,'27'!$I$7:$I$100,1)+SUMIFS('27a'!$J$7:$J$100,'27a'!$H$7:$H$100,$A329,'27a'!$I$7:$I$100,1)+SUMIFS('28'!$J$7:$J$100,'28'!$H$7:$H$100,$A329,'28'!$I$7:$I$100,1)+SUMIFS('29'!$J$7:$J$100,'29'!$H$7:$H$100,$A329,'29'!$I$7:$I$100,1)</f>
        <v>0</v>
      </c>
      <c r="H329" s="258">
        <f>SUMIFS('12'!$J$7:$J$100,'12'!$H$7:$H$100,$A329,'12'!$I$7:$I$100,2)+SUMIFS('13'!$J$7:$J$100,'13'!$H$7:$H$100,$A329,'13'!$I$7:$I$100,2)+SUMIFS('14'!$J$7:$J$100,'14'!$H$7:$H$100,$A329,'14'!$I$7:$I$100,2)+SUMIFS('15'!$J$7:$J$100,'15'!$H$7:$H$100,$A329,'15'!$I$7:$I$100,2)+SUMIFS('15a'!$J$7:$J$100,'15a'!$H$7:$H$100,$A329,'15a'!$I$7:$I$100,2)+SUMIFS('15b'!$J$7:$J$100,'15b'!$H$7:$H$100,$A329,'15b'!$I$7:$I$100,2)+SUMIFS('15c'!$J$7:$J$100,'15c'!$H$7:$H$100,$A329,'15c'!$I$7:$I$100,2)+SUMIFS('15d'!$J$7:$J$100,'15d'!$H$7:$H$100,$A329,'15d'!$I$7:$I$100,2)+SUMIFS('15e'!$J$7:$J$100,'15e'!$H$7:$H$100,$A329,'15e'!$I$7:$I$100,2)+SUMIFS('15f'!$J$7:$J$100,'15f'!$H$7:$H$100,$A329,'15f'!$I$7:$I$100,2)+SUMIFS('15g'!$J$7:$J$100,'15g'!$H$7:$H$100,$A329,'15g'!$I$7:$I$100,2)+SUMIFS('15h'!$J$7:$J$100,'15h'!$H$7:$H$100,$A329,'15h'!$I$7:$I$100,2)+SUMIFS('15i'!$J$7:$J$100,'15i'!$H$7:$H$100,$A329,'15i'!$I$7:$I$100,2)+SUMIFS('15j'!$J$7:$J$100,'15j'!$H$7:$H$100,$A329,'15j'!$I$7:$I$100,2)+SUMIFS('15k'!$J$7:$J$100,'15k'!$H$7:$H$100,$A329,'15k'!$I$7:$I$100,2)+SUMIFS('15l'!$J$7:$J$100,'15l'!$H$7:$H$100,$A329,'15l'!$I$7:$I$100,2)+SUMIFS('15m'!$J$7:$J$100,'15m'!$H$7:$H$100,$A329,'15m'!$I$7:$I$100,2)+SUMIFS('15n'!$J$7:$J$100,'15n'!$H$7:$H$100,$A329,'15n'!$I$7:$I$100,2)+SUMIFS('16'!$J$7:$J$100,'16'!$H$7:$H$100,$A329,'16'!$I$7:$I$100,2)+SUMIFS('16a'!$J$7:$J$100,'16a'!$H$7:$H$100,$A329,'16a'!$I$7:$I$100,2)+SUMIFS('17'!$J$7:$J$100,'17'!$H$7:$H$100,$A329,'17'!$I$7:$I$100,2)+SUMIFS('17a'!$J$7:$J$100,'17a'!$H$7:$H$100,$A329,'17a'!$I$7:$I$100,2)+SUMIFS('18'!$J$7:$J$100,'18'!$H$7:$H$100,$A329,'18'!$I$7:$I$100,2)+SUMIFS('18a'!$J$7:$J$100,'18a'!$H$7:$H$100,$A329,'18a'!$I$7:$I$100,2)
+SUMIFS('19'!$J$7:$J$100,'19'!$H$7:$H$100,$A329,'19'!$I$7:$I$100,2)+SUMIFS('20'!$J$7:$J$100,'20'!$H$7:$H$100,$A329,'20'!$I$7:$I$100,2)+SUMIFS('20a'!$J$7:$J$100,'20a'!$H$7:$H$100,$A329,'20a'!$I$7:$I$100,2)+SUMIFS('21'!$J$7:$J$100,'21'!$H$7:$H$100,$A329,'21'!$I$7:$I$100,2)+SUMIFS('22'!$J$7:$J$100,'22'!$H$7:$H$100,$A329,'22'!$I$7:$I$100,2)+SUMIFS('22a'!$J$7:$J$100,'22a'!$H$7:$H$100,$A329,'22a'!$I$7:$I$100,2)+SUMIFS('22b'!$J$7:$J$100,'22b'!$H$7:$H$100,$A329,'22b'!$I$7:$I$100,2)+SUMIFS('23'!$J$7:$J$100,'23'!$H$7:$H$100,$A329,'23'!$I$7:$I$100,2)+SUMIFS('24'!$J$7:$J$100,'24'!$H$7:$H$100,$A329,'24'!$I$7:$I$100,2)+SUMIFS('24a'!$J$7:$J$100,'24a'!$H$7:$H$100,$A329,'24a'!$I$7:$I$100,2)+SUMIFS('24b'!$J$7:$J$100,'24b'!$H$7:$H$100,$A329,'24b'!$I$7:$I$100,2)+SUMIFS('24c'!$J$7:$J$100,'24c'!$H$7:$H$100,$A329,'24c'!$I$7:$I$100,2)+SUMIFS('24d'!$J$7:$J$100,'24d'!$H$7:$H$100,$A329,'24d'!$I$7:$I$100,2)+SUMIFS('24e'!$J$7:$J$100,'24e'!$H$7:$H$100,$A329,'24e'!$I$7:$I$100,2)+SUMIFS('24f'!$J$7:$J$100,'24f'!$H$7:$H$100,$A329,'24f'!$I$7:$I$100,2)+SUMIFS('24g'!$J$7:$J$100,'24g'!$H$7:$H$100,$A329,'24g'!$I$7:$I$100,2)+SUMIFS('24h'!$J$7:$J$100,'24h'!$H$7:$H$100,$A329,'24h'!$I$7:$I$100,2)+SUMIFS('24i'!$J$7:$J$100,'24i'!$H$7:$H$100,$A329,'24i'!$I$7:$I$100,2)+SUMIFS('25'!$J$7:$J$100,'25'!$H$7:$H$100,$A329,'25'!$I$7:$I$100,2)+SUMIFS('26'!$J$7:$J$100,'26'!$H$7:$H$100,$A329,'26'!$I$7:$I$100,2)+SUMIFS('26a'!$J$7:$J$100,'26a'!$H$7:$H$100,$A329,'26a'!$I$7:$I$100,2)+SUMIFS('27'!$J$7:$J$100,'27'!$H$7:$H$100,$A329,'27'!$I$7:$I$100,2)+SUMIFS('27a'!$J$7:$J$100,'27a'!$H$7:$H$100,$A329,'27a'!$I$7:$I$100,2)+SUMIFS('28'!$J$7:$J$100,'28'!$H$7:$H$100,$A329,'28'!$I$7:$I$100,2)+SUMIFS('29'!$J$7:$J$100,'29'!$H$7:$H$100,$A329,'29'!$I$7:$I$100,2)</f>
        <v>470000</v>
      </c>
      <c r="I329" s="258">
        <f>SUMIFS('12'!$J$7:$J$100,'12'!$H$7:$H$100,$A329,'12'!$I$7:$I$100,"")+SUMIFS('13'!$J$7:$J$100,'13'!$H$7:$H$100,$A329,'13'!$I$7:$I$100,"")+SUMIFS('14'!$J$7:$J$100,'14'!$H$7:$H$100,$A329,'14'!$I$7:$I$100,"")+SUMIFS('15'!$J$7:$J$100,'15'!$H$7:$H$100,$A329,'15'!$I$7:$I$100,"")+SUMIFS('15a'!$J$7:$J$100,'15a'!$H$7:$H$100,$A329,'15a'!$I$7:$I$100,"")+SUMIFS('15b'!$J$7:$J$100,'15b'!$H$7:$H$100,$A329,'15b'!$I$7:$I$100,"")+SUMIFS('15c'!$J$7:$J$100,'15c'!$H$7:$H$100,$A329,'15c'!$I$7:$I$100,"")+SUMIFS('15d'!$J$7:$J$100,'15d'!$H$7:$H$100,$A329,'15d'!$I$7:$I$100,"")+SUMIFS('15e'!$J$7:$J$100,'15e'!$H$7:$H$100,$A329,'15e'!$I$7:$I$100,"")+SUMIFS('15f'!$J$7:$J$100,'15f'!$H$7:$H$100,$A329,'15f'!$I$7:$I$100,"")+SUMIFS('15g'!$J$7:$J$100,'15g'!$H$7:$H$100,$A329,'15g'!$I$7:$I$100,"")+SUMIFS('15h'!$J$7:$J$100,'15h'!$H$7:$H$100,$A329,'15h'!$I$7:$I$100,"")+SUMIFS('15i'!$J$7:$J$100,'15i'!$H$7:$H$100,$A329,'15i'!$I$7:$I$100,"")+SUMIFS('15j'!$J$7:$J$100,'15j'!$H$7:$H$100,$A329,'15j'!$I$7:$I$100,"")+SUMIFS('15k'!$J$7:$J$100,'15k'!$H$7:$H$100,$A329,'15k'!$I$7:$I$100,"")+SUMIFS('15l'!$J$7:$J$100,'15l'!$H$7:$H$100,$A329,'15l'!$I$7:$I$100,"")+SUMIFS('15m'!$J$7:$J$100,'15m'!$H$7:$H$100,$A329,'15m'!$I$7:$I$100,"")+SUMIFS('15n'!$J$7:$J$100,'15n'!$H$7:$H$100,$A329,'15n'!$I$7:$I$100,"")+SUMIFS('16'!$J$7:$J$100,'16'!$H$7:$H$100,$A329,'16'!$I$7:$I$100,"")+SUMIFS('16a'!$J$7:$J$100,'16a'!$H$7:$H$100,$A329,'16a'!$I$7:$I$100,"")+SUMIFS('17'!$J$7:$J$100,'17'!$H$7:$H$100,$A329,'17'!$I$7:$I$100,"")+SUMIFS('17a'!$J$7:$J$100,'17a'!$H$7:$H$100,$A329,'17a'!$I$7:$I$100,"")+SUMIFS('18'!$J$7:$J$100,'18'!$H$7:$H$100,$A329,'18'!$I$7:$I$100,"")+SUMIFS('18a'!$J$7:$J$100,'18a'!$H$7:$H$100,$A329,'18a'!$I$7:$I$100,"")
+SUMIFS('19'!$J$7:$J$100,'19'!$H$7:$H$100,$A329,'19'!$I$7:$I$100,"")+SUMIFS('20'!$J$7:$J$100,'20'!$H$7:$H$100,$A329,'20'!$I$7:$I$100,"")+SUMIFS('20a'!$J$7:$J$100,'20a'!$H$7:$H$100,$A329,'20a'!$I$7:$I$100,"")+SUMIFS('21'!$J$7:$J$100,'21'!$H$7:$H$100,$A329,'21'!$I$7:$I$100,"")+SUMIFS('22'!$J$7:$J$100,'22'!$H$7:$H$100,$A329,'22'!$I$7:$I$100,"")+SUMIFS('22a'!$J$7:$J$100,'22a'!$H$7:$H$100,$A329,'22a'!$I$7:$I$100,"")+SUMIFS('22b'!$J$7:$J$100,'22b'!$H$7:$H$100,$A329,'22b'!$I$7:$I$100,"")+SUMIFS('23'!$J$7:$J$100,'23'!$H$7:$H$100,$A329,'23'!$I$7:$I$100,"")+SUMIFS('24'!$J$7:$J$100,'24'!$H$7:$H$100,$A329,'24'!$I$7:$I$100,"")+SUMIFS('24a'!$J$7:$J$100,'24a'!$H$7:$H$100,$A329,'24a'!$I$7:$I$100,"")+SUMIFS('24b'!$J$7:$J$100,'24b'!$H$7:$H$100,$A329,'24b'!$I$7:$I$100,"")+SUMIFS('24c'!$J$7:$J$100,'24c'!$H$7:$H$100,$A329,'24c'!$I$7:$I$100,"")+SUMIFS('24d'!$J$7:$J$100,'24d'!$H$7:$H$100,$A329,'24d'!$I$7:$I$100,"")+SUMIFS('24e'!$J$7:$J$100,'24e'!$H$7:$H$100,$A329,'24e'!$I$7:$I$100,"")+SUMIFS('24f'!$J$7:$J$100,'24f'!$H$7:$H$100,$A329,'24f'!$I$7:$I$100,"")+SUMIFS('24g'!$J$7:$J$100,'24g'!$H$7:$H$100,$A329,'24g'!$I$7:$I$100,"")+SUMIFS('24h'!$J$7:$J$100,'24h'!$H$7:$H$100,$A329,'24h'!$I$7:$I$100,"")+SUMIFS('24i'!$J$7:$J$100,'24i'!$H$7:$H$100,$A329,'24i'!$I$7:$I$100,"")+SUMIFS('25'!$J$7:$J$100,'25'!$H$7:$H$100,$A329,'25'!$I$7:$I$100,"")+SUMIFS('26'!$J$7:$J$100,'26'!$H$7:$H$100,$A329,'26'!$I$7:$I$100,"")+SUMIFS('26a'!$J$7:$J$100,'26a'!$H$7:$H$100,$A329,'26a'!$I$7:$I$100,"")+SUMIFS('27'!$J$7:$J$100,'27'!$H$7:$H$100,$A329,'27'!$I$7:$I$100,"")+SUMIFS('27a'!$J$7:$J$100,'27a'!$H$7:$H$100,$A329,'27a'!$I$7:$I$100,"")+SUMIFS('28'!$J$7:$J$100,'28'!$H$7:$H$100,$A329,'28'!$I$7:$I$100,"")+SUMIFS('29'!$J$7:$J$100,'29'!$H$7:$H$100,$A329,'29'!$I$7:$I$100,"")</f>
        <v>0</v>
      </c>
      <c r="J329" s="259">
        <f t="shared" si="74"/>
        <v>470000</v>
      </c>
      <c r="S329" s="247">
        <f t="shared" si="75"/>
        <v>1676726.92</v>
      </c>
    </row>
    <row r="330" ht="12.75" customHeight="1">
      <c r="A330" s="1" t="s">
        <v>2653</v>
      </c>
      <c r="B330" s="1" t="s">
        <v>4639</v>
      </c>
      <c r="C330" s="257">
        <f>SUMIFS('12'!$N$7:$N$100,'12'!$H$7:$H$100,$A330,'12'!$I$7:$I$100,1)+SUMIFS('13'!$N$7:$N$100,'13'!$H$7:$H$100,$A330,'13'!$I$7:$I$100,1)+SUMIFS('14'!$N$7:$N$100,'14'!$H$7:$H$100,$A330,'14'!$I$7:$I$100,1)+SUMIFS('15'!$N$7:$N$100,'15'!$H$7:$H$100,$A330,'15'!$I$7:$I$100,1)+SUMIFS('15a'!$N$7:$N$100,'15a'!$H$7:$H$100,$A330,'15a'!$I$7:$I$100,1)+SUMIFS('15b'!$N$7:$N$100,'15b'!$H$7:$H$100,$A330,'15b'!$I$7:$I$100,1)+SUMIFS('15c'!$N$7:$N$100,'15c'!$H$7:$H$100,$A330,'15c'!$I$7:$I$100,1)+SUMIFS('15d'!$N$7:$N$100,'15d'!$H$7:$H$100,$A330,'15d'!$I$7:$I$100,1)+SUMIFS('15e'!$N$7:$N$100,'15e'!$H$7:$H$100,$A330,'15e'!$I$7:$I$100,1)+SUMIFS('15f'!$N$7:$N$100,'15f'!$H$7:$H$100,$A330,'15f'!$I$7:$I$100,1)+SUMIFS('15g'!$N$7:$N$100,'15g'!$H$7:$H$100,$A330,'15g'!$I$7:$I$100,1)+SUMIFS('15h'!$N$7:$N$100,'15h'!$H$7:$H$100,$A330,'15h'!$I$7:$I$100,1)+SUMIFS('15i'!$N$7:$N$100,'15i'!$H$7:$H$100,$A330,'15i'!$I$7:$I$100,1)+SUMIFS('15j'!$N$7:$N$100,'15j'!$H$7:$H$100,$A330,'15j'!$I$7:$I$100,1)+SUMIFS('15k'!$N$7:$N$100,'15k'!$H$7:$H$100,$A330,'15k'!$I$7:$I$100,1)+SUMIFS('15l'!$N$7:$N$100,'15l'!$H$7:$H$100,$A330,'15l'!$I$7:$I$100,1)+SUMIFS('15m'!$N$7:$N$100,'15m'!$H$7:$H$100,$A330,'15m'!$I$7:$I$100,1)+SUMIFS('15n'!$N$7:$N$100,'15n'!$H$7:$H$100,$A330,'15n'!$I$7:$I$100,1)+SUMIFS('16'!$N$7:$N$100,'16'!$H$7:$H$100,$A330,'16'!$I$7:$I$100,1)+SUMIFS('16a'!$N$7:$N$100,'16a'!$H$7:$H$100,$A330,'16a'!$I$7:$I$100,1)+SUMIFS('17'!$N$7:$N$100,'17'!$H$7:$H$100,$A330,'17'!$I$7:$I$100,1)+SUMIFS('17a'!$N$7:$N$100,'17a'!$H$7:$H$100,$A330,'17a'!$I$7:$I$100,1)+SUMIFS('18'!$N$7:$N$100,'18'!$H$7:$H$100,$A330,'18'!$I$7:$I$100,1)+SUMIFS('18a'!$N$7:$N$100,'18a'!$H$7:$H$100,$A330,'18a'!$I$7:$I$100,1)
+SUMIFS('19'!$N$7:$N$100,'19'!$H$7:$H$100,$A330,'19'!$I$7:$I$100,1)+SUMIFS('20'!$N$7:$N$100,'20'!$H$7:$H$100,$A330,'20'!$I$7:$I$100,1)+SUMIFS('20a'!$N$7:$N$100,'20a'!$H$7:$H$100,$A330,'20a'!$I$7:$I$100,1)+SUMIFS('21'!$N$7:$N$100,'21'!$H$7:$H$100,$A330,'21'!$I$7:$I$100,1)+SUMIFS('22'!$N$7:$N$100,'22'!$H$7:$H$100,$A330,'22'!$I$7:$I$100,1)+SUMIFS('22a'!$N$7:$N$100,'22a'!$H$7:$H$100,$A330,'22a'!$I$7:$I$100,1)+SUMIFS('22b'!$N$7:$N$100,'22b'!$H$7:$H$100,$A330,'22b'!$I$7:$I$100,1)+SUMIFS('23'!$N$7:$N$100,'23'!$H$7:$H$100,$A330,'23'!$I$7:$I$100,1)+SUMIFS('24'!$N$7:$N$100,'24'!$H$7:$H$100,$A330,'24'!$I$7:$I$100,1)+SUMIFS('24a'!$N$7:$N$100,'24a'!$H$7:$H$100,$A330,'24a'!$I$7:$I$100,1)+SUMIFS('24b'!$N$7:$N$100,'24b'!$H$7:$H$100,$A330,'24b'!$I$7:$I$100,1)+SUMIFS('24c'!$N$7:$N$100,'24c'!$H$7:$H$100,$A330,'24c'!$I$7:$I$100,1)+SUMIFS('24d'!$N$7:$N$100,'24d'!$H$7:$H$100,$A330,'24d'!$I$7:$I$100,1)+SUMIFS('24e'!$N$7:$N$100,'24e'!$H$7:$H$100,$A330,'24e'!$I$7:$I$100,1)+SUMIFS('24f'!$N$7:$N$100,'24f'!$H$7:$H$100,$A330,'24f'!$I$7:$I$100,1)+SUMIFS('24g'!$N$7:$N$100,'24g'!$H$7:$H$100,$A330,'24g'!$I$7:$I$100,1)+SUMIFS('24h'!$N$7:$N$100,'24h'!$H$7:$H$100,$A330,'24h'!$I$7:$I$100,1)+SUMIFS('24i'!$N$7:$N$100,'24i'!$H$7:$H$100,$A330,'24i'!$I$7:$I$100,1)+SUMIFS('25'!$N$7:$N$100,'25'!$H$7:$H$100,$A330,'25'!$I$7:$I$100,1)+SUMIFS('26'!$N$7:$N$100,'26'!$H$7:$H$100,$A330,'26'!$I$7:$I$100,1)+SUMIFS('26a'!$N$7:$N$100,'26a'!$H$7:$H$100,$A330,'26a'!$I$7:$I$100,1)+SUMIFS('27'!$N$7:$N$100,'27'!$H$7:$H$100,$A330,'27'!$I$7:$I$100,1)+SUMIFS('27a'!$N$7:$N$100,'27a'!$H$7:$H$100,$A330,'27a'!$I$7:$I$100,1)+SUMIFS('28'!$N$7:$N$100,'28'!$H$7:$H$100,$A330,'28'!$I$7:$I$100,1)+SUMIFS('29'!$N$7:$N$100,'29'!$H$7:$H$100,$A330,'29'!$I$7:$I$100,1)</f>
        <v>0</v>
      </c>
      <c r="D330" s="258">
        <f>SUMIFS('12'!$N$7:$N$100,'12'!$H$7:$H$100,$A330,'12'!$I$7:$I$100,2)+SUMIFS('13'!$N$7:$N$100,'13'!$H$7:$H$100,$A330,'13'!$I$7:$I$100,2)+SUMIFS('14'!$N$7:$N$100,'14'!$H$7:$H$100,$A330,'14'!$I$7:$I$100,2)+SUMIFS('15'!$N$7:$N$100,'15'!$H$7:$H$100,$A330,'15'!$I$7:$I$100,2)+SUMIFS('15a'!$N$7:$N$100,'15a'!$H$7:$H$100,$A330,'15a'!$I$7:$I$100,2)+SUMIFS('15b'!$N$7:$N$100,'15b'!$H$7:$H$100,$A330,'15b'!$I$7:$I$100,2)+SUMIFS('15c'!$N$7:$N$100,'15c'!$H$7:$H$100,$A330,'15c'!$I$7:$I$100,2)+SUMIFS('15d'!$N$7:$N$100,'15d'!$H$7:$H$100,$A330,'15d'!$I$7:$I$100,2)+SUMIFS('15e'!$N$7:$N$100,'15e'!$H$7:$H$100,$A330,'15e'!$I$7:$I$100,2)+SUMIFS('15f'!$N$7:$N$100,'15f'!$H$7:$H$100,$A330,'15f'!$I$7:$I$100,2)+SUMIFS('15g'!$N$7:$N$100,'15g'!$H$7:$H$100,$A330,'15g'!$I$7:$I$100,2)+SUMIFS('15h'!$N$7:$N$100,'15h'!$H$7:$H$100,$A330,'15h'!$I$7:$I$100,2)+SUMIFS('15i'!$N$7:$N$100,'15i'!$H$7:$H$100,$A330,'15i'!$I$7:$I$100,2)+SUMIFS('15j'!$N$7:$N$100,'15j'!$H$7:$H$100,$A330,'15j'!$I$7:$I$100,2)+SUMIFS('15k'!$N$7:$N$100,'15k'!$H$7:$H$100,$A330,'15k'!$I$7:$I$100,2)+SUMIFS('15l'!$N$7:$N$100,'15l'!$H$7:$H$100,$A330,'15l'!$I$7:$I$100,2)+SUMIFS('15m'!$N$7:$N$100,'15m'!$H$7:$H$100,$A330,'15m'!$I$7:$I$100,2)+SUMIFS('15n'!$N$7:$N$100,'15n'!$H$7:$H$100,$A330,'15n'!$I$7:$I$100,2)+SUMIFS('16'!$N$7:$N$100,'16'!$H$7:$H$100,$A330,'16'!$I$7:$I$100,2)+SUMIFS('16a'!$N$7:$N$100,'16a'!$H$7:$H$100,$A330,'16a'!$I$7:$I$100,2)+SUMIFS('17'!$N$7:$N$100,'17'!$H$7:$H$100,$A330,'17'!$I$7:$I$100,2)+SUMIFS('17a'!$N$7:$N$100,'17a'!$H$7:$H$100,$A330,'17a'!$I$7:$I$100,2)+SUMIFS('18'!$N$7:$N$100,'18'!$H$7:$H$100,$A330,'18'!$I$7:$I$100,2)+SUMIFS('18a'!$N$7:$N$100,'18a'!$H$7:$H$100,$A330,'18a'!$I$7:$I$100,2)
+SUMIFS('19'!$N$7:$N$100,'19'!$H$7:$H$100,$A330,'19'!$I$7:$I$100,2)+SUMIFS('20'!$N$7:$N$100,'20'!$H$7:$H$100,$A330,'20'!$I$7:$I$100,2)+SUMIFS('20a'!$N$7:$N$100,'20a'!$H$7:$H$100,$A330,'20a'!$I$7:$I$100,2)+SUMIFS('21'!$N$7:$N$100,'21'!$H$7:$H$100,$A330,'21'!$I$7:$I$100,2)+SUMIFS('22'!$N$7:$N$100,'22'!$H$7:$H$100,$A330,'22'!$I$7:$I$100,2)+SUMIFS('22a'!$N$7:$N$100,'22a'!$H$7:$H$100,$A330,'22a'!$I$7:$I$100,2)+SUMIFS('22b'!$N$7:$N$100,'22b'!$H$7:$H$100,$A330,'22b'!$I$7:$I$100,2)+SUMIFS('23'!$N$7:$N$100,'23'!$H$7:$H$100,$A330,'23'!$I$7:$I$100,2)+SUMIFS('24'!$N$7:$N$100,'24'!$H$7:$H$100,$A330,'24'!$I$7:$I$100,2)+SUMIFS('24a'!$N$7:$N$100,'24a'!$H$7:$H$100,$A330,'24a'!$I$7:$I$100,2)+SUMIFS('24b'!$N$7:$N$100,'24b'!$H$7:$H$100,$A330,'24b'!$I$7:$I$100,2)+SUMIFS('24c'!$N$7:$N$100,'24c'!$H$7:$H$100,$A330,'24c'!$I$7:$I$100,2)+SUMIFS('24d'!$N$7:$N$100,'24d'!$H$7:$H$100,$A330,'24d'!$I$7:$I$100,2)+SUMIFS('24e'!$N$7:$N$100,'24e'!$H$7:$H$100,$A330,'24e'!$I$7:$I$100,2)+SUMIFS('24f'!$N$7:$N$100,'24f'!$H$7:$H$100,$A330,'24f'!$I$7:$I$100,2)+SUMIFS('24g'!$N$7:$N$100,'24g'!$H$7:$H$100,$A330,'24g'!$I$7:$I$100,2)+SUMIFS('24h'!$N$7:$N$100,'24h'!$H$7:$H$100,$A330,'24h'!$I$7:$I$100,2)+SUMIFS('24i'!$N$7:$N$100,'24i'!$H$7:$H$100,$A330,'24i'!$I$7:$I$100,2)+SUMIFS('25'!$N$7:$N$100,'25'!$H$7:$H$100,$A330,'25'!$I$7:$I$100,2)+SUMIFS('26'!$N$7:$N$100,'26'!$H$7:$H$100,$A330,'26'!$I$7:$I$100,2)+SUMIFS('26a'!$N$7:$N$100,'26a'!$H$7:$H$100,$A330,'26a'!$I$7:$I$100,2)+SUMIFS('27'!$N$7:$N$100,'27'!$H$7:$H$100,$A330,'27'!$I$7:$I$100,2)+SUMIFS('27a'!$N$7:$N$100,'27a'!$H$7:$H$100,$A330,'27a'!$I$7:$I$100,2)+SUMIFS('28'!$N$7:$N$100,'28'!$H$7:$H$100,$A330,'28'!$I$7:$I$100,2)+SUMIFS('29'!$N$7:$N$100,'29'!$H$7:$H$100,$A330,'29'!$I$7:$I$100,2)</f>
        <v>90887.69</v>
      </c>
      <c r="E330" s="258">
        <f>SUMIFS('12'!$N$7:$N$100,'12'!$H$7:$H$100,$A330,'12'!$I$7:$I$100,"")+SUMIFS('13'!$N$7:$N$100,'13'!$H$7:$H$100,$A330,'13'!$I$7:$I$100,"")+SUMIFS('14'!$N$7:$N$100,'14'!$H$7:$H$100,$A330,'14'!$I$7:$I$100,"")+SUMIFS('15'!$N$7:$N$100,'15'!$H$7:$H$100,$A330,'15'!$I$7:$I$100,"")+SUMIFS('15a'!$N$7:$N$100,'15a'!$H$7:$H$100,$A330,'15a'!$I$7:$I$100,"")+SUMIFS('15b'!$N$7:$N$100,'15b'!$H$7:$H$100,$A330,'15b'!$I$7:$I$100,"")+SUMIFS('15c'!$N$7:$N$100,'15c'!$H$7:$H$100,$A330,'15c'!$I$7:$I$100,"")+SUMIFS('15d'!$N$7:$N$100,'15d'!$H$7:$H$100,$A330,'15d'!$I$7:$I$100,"")+SUMIFS('15e'!$N$7:$N$100,'15e'!$H$7:$H$100,$A330,'15e'!$I$7:$I$100,"")+SUMIFS('15f'!$N$7:$N$100,'15f'!$H$7:$H$100,$A330,'15f'!$I$7:$I$100,"")+SUMIFS('15g'!$N$7:$N$100,'15g'!$H$7:$H$100,$A330,'15g'!$I$7:$I$100,"")+SUMIFS('15h'!$N$7:$N$100,'15h'!$H$7:$H$100,$A330,'15h'!$I$7:$I$100,"")+SUMIFS('15i'!$N$7:$N$100,'15i'!$H$7:$H$100,$A330,'15i'!$I$7:$I$100,"")+SUMIFS('15j'!$N$7:$N$100,'15j'!$H$7:$H$100,$A330,'15j'!$I$7:$I$100,"")+SUMIFS('15k'!$N$7:$N$100,'15k'!$H$7:$H$100,$A330,'15k'!$I$7:$I$100,"")+SUMIFS('15l'!$N$7:$N$100,'15l'!$H$7:$H$100,$A330,'15l'!$I$7:$I$100,"")+SUMIFS('15m'!$N$7:$N$100,'15m'!$H$7:$H$100,$A330,'15m'!$I$7:$I$100,"")+SUMIFS('15n'!$N$7:$N$100,'15n'!$H$7:$H$100,$A330,'15n'!$I$7:$I$100,"")+SUMIFS('16'!$N$7:$N$100,'16'!$H$7:$H$100,$A330,'16'!$I$7:$I$100,"")+SUMIFS('16a'!$N$7:$N$100,'16a'!$H$7:$H$100,$A330,'16a'!$I$7:$I$100,"")+SUMIFS('17'!$N$7:$N$100,'17'!$H$7:$H$100,$A330,'17'!$I$7:$I$100,"")+SUMIFS('17a'!$N$7:$N$100,'17a'!$H$7:$H$100,$A330,'17a'!$I$7:$I$100,"")+SUMIFS('18'!$N$7:$N$100,'18'!$H$7:$H$100,$A330,'18'!$I$7:$I$100,"")+SUMIFS('18a'!$N$7:$N$100,'18a'!$H$7:$H$100,$A330,'18a'!$I$7:$I$100,"")
+SUMIFS('19'!$N$7:$N$100,'19'!$H$7:$H$100,$A330,'19'!$I$7:$I$100,"")+SUMIFS('20'!$N$7:$N$100,'20'!$H$7:$H$100,$A330,'20'!$I$7:$I$100,"")+SUMIFS('20a'!$N$7:$N$100,'20a'!$H$7:$H$100,$A330,'20a'!$I$7:$I$100,"")+SUMIFS('21'!$N$7:$N$100,'21'!$H$7:$H$100,$A330,'21'!$I$7:$I$100,"")+SUMIFS('22'!$N$7:$N$100,'22'!$H$7:$H$100,$A330,'22'!$I$7:$I$100,"")+SUMIFS('22a'!$N$7:$N$100,'22a'!$H$7:$H$100,$A330,'22a'!$I$7:$I$100,"")+SUMIFS('22b'!$N$7:$N$100,'22b'!$H$7:$H$100,$A330,'22b'!$I$7:$I$100,"")+SUMIFS('23'!$N$7:$N$100,'23'!$H$7:$H$100,$A330,'23'!$I$7:$I$100,"")+SUMIFS('24'!$N$7:$N$100,'24'!$H$7:$H$100,$A330,'24'!$I$7:$I$100,"")+SUMIFS('24a'!$N$7:$N$100,'24a'!$H$7:$H$100,$A330,'24a'!$I$7:$I$100,"")+SUMIFS('24b'!$N$7:$N$100,'24b'!$H$7:$H$100,$A330,'24b'!$I$7:$I$100,"")+SUMIFS('24c'!$N$7:$N$100,'24c'!$H$7:$H$100,$A330,'24c'!$I$7:$I$100,"")+SUMIFS('24d'!$N$7:$N$100,'24d'!$H$7:$H$100,$A330,'24d'!$I$7:$I$100,"")+SUMIFS('24e'!$N$7:$N$100,'24e'!$H$7:$H$100,$A330,'24e'!$I$7:$I$100,"")+SUMIFS('24f'!$N$7:$N$100,'24f'!$H$7:$H$100,$A330,'24f'!$I$7:$I$100,"")+SUMIFS('24g'!$N$7:$N$100,'24g'!$H$7:$H$100,$A330,'24g'!$I$7:$I$100,"")+SUMIFS('24h'!$N$7:$N$100,'24h'!$H$7:$H$100,$A330,'24h'!$I$7:$I$100,"")+SUMIFS('24i'!$N$7:$N$100,'24i'!$H$7:$H$100,$A330,'24i'!$I$7:$I$100,"")+SUMIFS('25'!$N$7:$N$100,'25'!$H$7:$H$100,$A330,'25'!$I$7:$I$100,"")+SUMIFS('26'!$N$7:$N$100,'26'!$H$7:$H$100,$A330,'26'!$I$7:$I$100,"")+SUMIFS('26a'!$N$7:$N$100,'26a'!$H$7:$H$100,$A330,'26a'!$I$7:$I$100,"")+SUMIFS('27'!$N$7:$N$100,'27'!$H$7:$H$100,$A330,'27'!$I$7:$I$100,"")+SUMIFS('27a'!$N$7:$N$100,'27a'!$H$7:$H$100,$A330,'27a'!$I$7:$I$100,"")+SUMIFS('28'!$N$7:$N$100,'28'!$H$7:$H$100,$A330,'28'!$I$7:$I$100,"")+SUMIFS('29'!$N$7:$N$100,'29'!$H$7:$H$100,$A330,'29'!$I$7:$I$100,"")</f>
        <v>0</v>
      </c>
      <c r="F330" s="259">
        <f t="shared" si="73"/>
        <v>90887.69</v>
      </c>
      <c r="G330" s="257">
        <f>SUMIFS('12'!$J$7:$J$100,'12'!$H$7:$H$100,$A330,'12'!$I$7:$I$100,1)+SUMIFS('13'!$J$7:$J$100,'13'!$H$7:$H$100,$A330,'13'!$I$7:$I$100,1)+SUMIFS('14'!$J$7:$J$100,'14'!$H$7:$H$100,$A330,'14'!$I$7:$I$100,1)+SUMIFS('15'!$J$7:$J$100,'15'!$H$7:$H$100,$A330,'15'!$I$7:$I$100,1)+SUMIFS('15a'!$J$7:$J$100,'15a'!$H$7:$H$100,$A330,'15a'!$I$7:$I$100,1)+SUMIFS('15b'!$J$7:$J$100,'15b'!$H$7:$H$100,$A330,'15b'!$I$7:$I$100,1)+SUMIFS('15c'!$J$7:$J$100,'15c'!$H$7:$H$100,$A330,'15c'!$I$7:$I$100,1)+SUMIFS('15d'!$J$7:$J$100,'15d'!$H$7:$H$100,$A330,'15d'!$I$7:$I$100,1)+SUMIFS('15e'!$J$7:$J$100,'15e'!$H$7:$H$100,$A330,'15e'!$I$7:$I$100,1)+SUMIFS('15f'!$J$7:$J$100,'15f'!$H$7:$H$100,$A330,'15f'!$I$7:$I$100,1)+SUMIFS('15g'!$J$7:$J$100,'15g'!$H$7:$H$100,$A330,'15g'!$I$7:$I$100,1)+SUMIFS('15h'!$J$7:$J$100,'15h'!$H$7:$H$100,$A330,'15h'!$I$7:$I$100,1)+SUMIFS('15i'!$J$7:$J$100,'15i'!$H$7:$H$100,$A330,'15i'!$I$7:$I$100,1)+SUMIFS('15j'!$J$7:$J$100,'15j'!$H$7:$H$100,$A330,'15j'!$I$7:$I$100,1)+SUMIFS('15k'!$J$7:$J$100,'15k'!$H$7:$H$100,$A330,'15k'!$I$7:$I$100,1)+SUMIFS('15l'!$J$7:$J$100,'15l'!$H$7:$H$100,$A330,'15l'!$I$7:$I$100,1)+SUMIFS('15m'!$J$7:$J$100,'15m'!$H$7:$H$100,$A330,'15m'!$I$7:$I$100,1)+SUMIFS('15n'!$J$7:$J$100,'15n'!$H$7:$H$100,$A330,'15n'!$I$7:$I$100,1)+SUMIFS('16'!$J$7:$J$100,'16'!$H$7:$H$100,$A330,'16'!$I$7:$I$100,1)+SUMIFS('16a'!$J$7:$J$100,'16a'!$H$7:$H$100,$A330,'16a'!$I$7:$I$100,1)+SUMIFS('17'!$J$7:$J$100,'17'!$H$7:$H$100,$A330,'17'!$I$7:$I$100,1)+SUMIFS('17a'!$J$7:$J$100,'17a'!$H$7:$H$100,$A330,'17a'!$I$7:$I$100,1)+SUMIFS('18'!$J$7:$J$100,'18'!$H$7:$H$100,$A330,'18'!$I$7:$I$100,1)+SUMIFS('18a'!$J$7:$J$100,'18a'!$H$7:$H$100,$A330,'18a'!$I$7:$I$100,1)
+SUMIFS('19'!$J$7:$J$100,'19'!$H$7:$H$100,$A330,'19'!$I$7:$I$100,1)+SUMIFS('20'!$J$7:$J$100,'20'!$H$7:$H$100,$A330,'20'!$I$7:$I$100,1)+SUMIFS('20a'!$J$7:$J$100,'20a'!$H$7:$H$100,$A330,'20a'!$I$7:$I$100,1)+SUMIFS('21'!$J$7:$J$100,'21'!$H$7:$H$100,$A330,'21'!$I$7:$I$100,1)+SUMIFS('22'!$J$7:$J$100,'22'!$H$7:$H$100,$A330,'22'!$I$7:$I$100,1)+SUMIFS('22a'!$J$7:$J$100,'22a'!$H$7:$H$100,$A330,'22a'!$I$7:$I$100,1)+SUMIFS('22b'!$J$7:$J$100,'22b'!$H$7:$H$100,$A330,'22b'!$I$7:$I$100,1)+SUMIFS('23'!$J$7:$J$100,'23'!$H$7:$H$100,$A330,'23'!$I$7:$I$100,1)+SUMIFS('24'!$J$7:$J$100,'24'!$H$7:$H$100,$A330,'24'!$I$7:$I$100,1)+SUMIFS('24a'!$J$7:$J$100,'24a'!$H$7:$H$100,$A330,'24a'!$I$7:$I$100,1)+SUMIFS('24b'!$J$7:$J$100,'24b'!$H$7:$H$100,$A330,'24b'!$I$7:$I$100,1)+SUMIFS('24c'!$J$7:$J$100,'24c'!$H$7:$H$100,$A330,'24c'!$I$7:$I$100,1)+SUMIFS('24d'!$J$7:$J$100,'24d'!$H$7:$H$100,$A330,'24d'!$I$7:$I$100,1)+SUMIFS('24e'!$J$7:$J$100,'24e'!$H$7:$H$100,$A330,'24e'!$I$7:$I$100,1)+SUMIFS('24f'!$J$7:$J$100,'24f'!$H$7:$H$100,$A330,'24f'!$I$7:$I$100,1)+SUMIFS('24g'!$J$7:$J$100,'24g'!$H$7:$H$100,$A330,'24g'!$I$7:$I$100,1)+SUMIFS('24h'!$J$7:$J$100,'24h'!$H$7:$H$100,$A330,'24h'!$I$7:$I$100,1)+SUMIFS('24i'!$J$7:$J$100,'24i'!$H$7:$H$100,$A330,'24i'!$I$7:$I$100,1)+SUMIFS('25'!$J$7:$J$100,'25'!$H$7:$H$100,$A330,'25'!$I$7:$I$100,1)+SUMIFS('26'!$J$7:$J$100,'26'!$H$7:$H$100,$A330,'26'!$I$7:$I$100,1)+SUMIFS('26a'!$J$7:$J$100,'26a'!$H$7:$H$100,$A330,'26a'!$I$7:$I$100,1)+SUMIFS('27'!$J$7:$J$100,'27'!$H$7:$H$100,$A330,'27'!$I$7:$I$100,1)+SUMIFS('27a'!$J$7:$J$100,'27a'!$H$7:$H$100,$A330,'27a'!$I$7:$I$100,1)+SUMIFS('28'!$J$7:$J$100,'28'!$H$7:$H$100,$A330,'28'!$I$7:$I$100,1)+SUMIFS('29'!$J$7:$J$100,'29'!$H$7:$H$100,$A330,'29'!$I$7:$I$100,1)</f>
        <v>0</v>
      </c>
      <c r="H330" s="258">
        <f>SUMIFS('12'!$J$7:$J$100,'12'!$H$7:$H$100,$A330,'12'!$I$7:$I$100,2)+SUMIFS('13'!$J$7:$J$100,'13'!$H$7:$H$100,$A330,'13'!$I$7:$I$100,2)+SUMIFS('14'!$J$7:$J$100,'14'!$H$7:$H$100,$A330,'14'!$I$7:$I$100,2)+SUMIFS('15'!$J$7:$J$100,'15'!$H$7:$H$100,$A330,'15'!$I$7:$I$100,2)+SUMIFS('15a'!$J$7:$J$100,'15a'!$H$7:$H$100,$A330,'15a'!$I$7:$I$100,2)+SUMIFS('15b'!$J$7:$J$100,'15b'!$H$7:$H$100,$A330,'15b'!$I$7:$I$100,2)+SUMIFS('15c'!$J$7:$J$100,'15c'!$H$7:$H$100,$A330,'15c'!$I$7:$I$100,2)+SUMIFS('15d'!$J$7:$J$100,'15d'!$H$7:$H$100,$A330,'15d'!$I$7:$I$100,2)+SUMIFS('15e'!$J$7:$J$100,'15e'!$H$7:$H$100,$A330,'15e'!$I$7:$I$100,2)+SUMIFS('15f'!$J$7:$J$100,'15f'!$H$7:$H$100,$A330,'15f'!$I$7:$I$100,2)+SUMIFS('15g'!$J$7:$J$100,'15g'!$H$7:$H$100,$A330,'15g'!$I$7:$I$100,2)+SUMIFS('15h'!$J$7:$J$100,'15h'!$H$7:$H$100,$A330,'15h'!$I$7:$I$100,2)+SUMIFS('15i'!$J$7:$J$100,'15i'!$H$7:$H$100,$A330,'15i'!$I$7:$I$100,2)+SUMIFS('15j'!$J$7:$J$100,'15j'!$H$7:$H$100,$A330,'15j'!$I$7:$I$100,2)+SUMIFS('15k'!$J$7:$J$100,'15k'!$H$7:$H$100,$A330,'15k'!$I$7:$I$100,2)+SUMIFS('15l'!$J$7:$J$100,'15l'!$H$7:$H$100,$A330,'15l'!$I$7:$I$100,2)+SUMIFS('15m'!$J$7:$J$100,'15m'!$H$7:$H$100,$A330,'15m'!$I$7:$I$100,2)+SUMIFS('15n'!$J$7:$J$100,'15n'!$H$7:$H$100,$A330,'15n'!$I$7:$I$100,2)+SUMIFS('16'!$J$7:$J$100,'16'!$H$7:$H$100,$A330,'16'!$I$7:$I$100,2)+SUMIFS('16a'!$J$7:$J$100,'16a'!$H$7:$H$100,$A330,'16a'!$I$7:$I$100,2)+SUMIFS('17'!$J$7:$J$100,'17'!$H$7:$H$100,$A330,'17'!$I$7:$I$100,2)+SUMIFS('17a'!$J$7:$J$100,'17a'!$H$7:$H$100,$A330,'17a'!$I$7:$I$100,2)+SUMIFS('18'!$J$7:$J$100,'18'!$H$7:$H$100,$A330,'18'!$I$7:$I$100,2)+SUMIFS('18a'!$J$7:$J$100,'18a'!$H$7:$H$100,$A330,'18a'!$I$7:$I$100,2)
+SUMIFS('19'!$J$7:$J$100,'19'!$H$7:$H$100,$A330,'19'!$I$7:$I$100,2)+SUMIFS('20'!$J$7:$J$100,'20'!$H$7:$H$100,$A330,'20'!$I$7:$I$100,2)+SUMIFS('20a'!$J$7:$J$100,'20a'!$H$7:$H$100,$A330,'20a'!$I$7:$I$100,2)+SUMIFS('21'!$J$7:$J$100,'21'!$H$7:$H$100,$A330,'21'!$I$7:$I$100,2)+SUMIFS('22'!$J$7:$J$100,'22'!$H$7:$H$100,$A330,'22'!$I$7:$I$100,2)+SUMIFS('22a'!$J$7:$J$100,'22a'!$H$7:$H$100,$A330,'22a'!$I$7:$I$100,2)+SUMIFS('22b'!$J$7:$J$100,'22b'!$H$7:$H$100,$A330,'22b'!$I$7:$I$100,2)+SUMIFS('23'!$J$7:$J$100,'23'!$H$7:$H$100,$A330,'23'!$I$7:$I$100,2)+SUMIFS('24'!$J$7:$J$100,'24'!$H$7:$H$100,$A330,'24'!$I$7:$I$100,2)+SUMIFS('24a'!$J$7:$J$100,'24a'!$H$7:$H$100,$A330,'24a'!$I$7:$I$100,2)+SUMIFS('24b'!$J$7:$J$100,'24b'!$H$7:$H$100,$A330,'24b'!$I$7:$I$100,2)+SUMIFS('24c'!$J$7:$J$100,'24c'!$H$7:$H$100,$A330,'24c'!$I$7:$I$100,2)+SUMIFS('24d'!$J$7:$J$100,'24d'!$H$7:$H$100,$A330,'24d'!$I$7:$I$100,2)+SUMIFS('24e'!$J$7:$J$100,'24e'!$H$7:$H$100,$A330,'24e'!$I$7:$I$100,2)+SUMIFS('24f'!$J$7:$J$100,'24f'!$H$7:$H$100,$A330,'24f'!$I$7:$I$100,2)+SUMIFS('24g'!$J$7:$J$100,'24g'!$H$7:$H$100,$A330,'24g'!$I$7:$I$100,2)+SUMIFS('24h'!$J$7:$J$100,'24h'!$H$7:$H$100,$A330,'24h'!$I$7:$I$100,2)+SUMIFS('24i'!$J$7:$J$100,'24i'!$H$7:$H$100,$A330,'24i'!$I$7:$I$100,2)+SUMIFS('25'!$J$7:$J$100,'25'!$H$7:$H$100,$A330,'25'!$I$7:$I$100,2)+SUMIFS('26'!$J$7:$J$100,'26'!$H$7:$H$100,$A330,'26'!$I$7:$I$100,2)+SUMIFS('26a'!$J$7:$J$100,'26a'!$H$7:$H$100,$A330,'26a'!$I$7:$I$100,2)+SUMIFS('27'!$J$7:$J$100,'27'!$H$7:$H$100,$A330,'27'!$I$7:$I$100,2)+SUMIFS('27a'!$J$7:$J$100,'27a'!$H$7:$H$100,$A330,'27a'!$I$7:$I$100,2)+SUMIFS('28'!$J$7:$J$100,'28'!$H$7:$H$100,$A330,'28'!$I$7:$I$100,2)+SUMIFS('29'!$J$7:$J$100,'29'!$H$7:$H$100,$A330,'29'!$I$7:$I$100,2)</f>
        <v>115000</v>
      </c>
      <c r="I330" s="258">
        <f>SUMIFS('12'!$J$7:$J$100,'12'!$H$7:$H$100,$A330,'12'!$I$7:$I$100,"")+SUMIFS('13'!$J$7:$J$100,'13'!$H$7:$H$100,$A330,'13'!$I$7:$I$100,"")+SUMIFS('14'!$J$7:$J$100,'14'!$H$7:$H$100,$A330,'14'!$I$7:$I$100,"")+SUMIFS('15'!$J$7:$J$100,'15'!$H$7:$H$100,$A330,'15'!$I$7:$I$100,"")+SUMIFS('15a'!$J$7:$J$100,'15a'!$H$7:$H$100,$A330,'15a'!$I$7:$I$100,"")+SUMIFS('15b'!$J$7:$J$100,'15b'!$H$7:$H$100,$A330,'15b'!$I$7:$I$100,"")+SUMIFS('15c'!$J$7:$J$100,'15c'!$H$7:$H$100,$A330,'15c'!$I$7:$I$100,"")+SUMIFS('15d'!$J$7:$J$100,'15d'!$H$7:$H$100,$A330,'15d'!$I$7:$I$100,"")+SUMIFS('15e'!$J$7:$J$100,'15e'!$H$7:$H$100,$A330,'15e'!$I$7:$I$100,"")+SUMIFS('15f'!$J$7:$J$100,'15f'!$H$7:$H$100,$A330,'15f'!$I$7:$I$100,"")+SUMIFS('15g'!$J$7:$J$100,'15g'!$H$7:$H$100,$A330,'15g'!$I$7:$I$100,"")+SUMIFS('15h'!$J$7:$J$100,'15h'!$H$7:$H$100,$A330,'15h'!$I$7:$I$100,"")+SUMIFS('15i'!$J$7:$J$100,'15i'!$H$7:$H$100,$A330,'15i'!$I$7:$I$100,"")+SUMIFS('15j'!$J$7:$J$100,'15j'!$H$7:$H$100,$A330,'15j'!$I$7:$I$100,"")+SUMIFS('15k'!$J$7:$J$100,'15k'!$H$7:$H$100,$A330,'15k'!$I$7:$I$100,"")+SUMIFS('15l'!$J$7:$J$100,'15l'!$H$7:$H$100,$A330,'15l'!$I$7:$I$100,"")+SUMIFS('15m'!$J$7:$J$100,'15m'!$H$7:$H$100,$A330,'15m'!$I$7:$I$100,"")+SUMIFS('15n'!$J$7:$J$100,'15n'!$H$7:$H$100,$A330,'15n'!$I$7:$I$100,"")+SUMIFS('16'!$J$7:$J$100,'16'!$H$7:$H$100,$A330,'16'!$I$7:$I$100,"")+SUMIFS('16a'!$J$7:$J$100,'16a'!$H$7:$H$100,$A330,'16a'!$I$7:$I$100,"")+SUMIFS('17'!$J$7:$J$100,'17'!$H$7:$H$100,$A330,'17'!$I$7:$I$100,"")+SUMIFS('17a'!$J$7:$J$100,'17a'!$H$7:$H$100,$A330,'17a'!$I$7:$I$100,"")+SUMIFS('18'!$J$7:$J$100,'18'!$H$7:$H$100,$A330,'18'!$I$7:$I$100,"")+SUMIFS('18a'!$J$7:$J$100,'18a'!$H$7:$H$100,$A330,'18a'!$I$7:$I$100,"")
+SUMIFS('19'!$J$7:$J$100,'19'!$H$7:$H$100,$A330,'19'!$I$7:$I$100,"")+SUMIFS('20'!$J$7:$J$100,'20'!$H$7:$H$100,$A330,'20'!$I$7:$I$100,"")+SUMIFS('20a'!$J$7:$J$100,'20a'!$H$7:$H$100,$A330,'20a'!$I$7:$I$100,"")+SUMIFS('21'!$J$7:$J$100,'21'!$H$7:$H$100,$A330,'21'!$I$7:$I$100,"")+SUMIFS('22'!$J$7:$J$100,'22'!$H$7:$H$100,$A330,'22'!$I$7:$I$100,"")+SUMIFS('22a'!$J$7:$J$100,'22a'!$H$7:$H$100,$A330,'22a'!$I$7:$I$100,"")+SUMIFS('22b'!$J$7:$J$100,'22b'!$H$7:$H$100,$A330,'22b'!$I$7:$I$100,"")+SUMIFS('23'!$J$7:$J$100,'23'!$H$7:$H$100,$A330,'23'!$I$7:$I$100,"")+SUMIFS('24'!$J$7:$J$100,'24'!$H$7:$H$100,$A330,'24'!$I$7:$I$100,"")+SUMIFS('24a'!$J$7:$J$100,'24a'!$H$7:$H$100,$A330,'24a'!$I$7:$I$100,"")+SUMIFS('24b'!$J$7:$J$100,'24b'!$H$7:$H$100,$A330,'24b'!$I$7:$I$100,"")+SUMIFS('24c'!$J$7:$J$100,'24c'!$H$7:$H$100,$A330,'24c'!$I$7:$I$100,"")+SUMIFS('24d'!$J$7:$J$100,'24d'!$H$7:$H$100,$A330,'24d'!$I$7:$I$100,"")+SUMIFS('24e'!$J$7:$J$100,'24e'!$H$7:$H$100,$A330,'24e'!$I$7:$I$100,"")+SUMIFS('24f'!$J$7:$J$100,'24f'!$H$7:$H$100,$A330,'24f'!$I$7:$I$100,"")+SUMIFS('24g'!$J$7:$J$100,'24g'!$H$7:$H$100,$A330,'24g'!$I$7:$I$100,"")+SUMIFS('24h'!$J$7:$J$100,'24h'!$H$7:$H$100,$A330,'24h'!$I$7:$I$100,"")+SUMIFS('24i'!$J$7:$J$100,'24i'!$H$7:$H$100,$A330,'24i'!$I$7:$I$100,"")+SUMIFS('25'!$J$7:$J$100,'25'!$H$7:$H$100,$A330,'25'!$I$7:$I$100,"")+SUMIFS('26'!$J$7:$J$100,'26'!$H$7:$H$100,$A330,'26'!$I$7:$I$100,"")+SUMIFS('26a'!$J$7:$J$100,'26a'!$H$7:$H$100,$A330,'26a'!$I$7:$I$100,"")+SUMIFS('27'!$J$7:$J$100,'27'!$H$7:$H$100,$A330,'27'!$I$7:$I$100,"")+SUMIFS('27a'!$J$7:$J$100,'27a'!$H$7:$H$100,$A330,'27a'!$I$7:$I$100,"")+SUMIFS('28'!$J$7:$J$100,'28'!$H$7:$H$100,$A330,'28'!$I$7:$I$100,"")+SUMIFS('29'!$J$7:$J$100,'29'!$H$7:$H$100,$A330,'29'!$I$7:$I$100,"")</f>
        <v>0</v>
      </c>
      <c r="J330" s="259">
        <f t="shared" si="74"/>
        <v>115000</v>
      </c>
      <c r="S330" s="247">
        <f t="shared" si="75"/>
        <v>411775.38</v>
      </c>
    </row>
    <row r="331" ht="12.75" customHeight="1">
      <c r="A331" s="1" t="s">
        <v>2658</v>
      </c>
      <c r="B331" s="1" t="s">
        <v>4640</v>
      </c>
      <c r="C331" s="257">
        <f>SUMIFS('12'!$N$7:$N$100,'12'!$H$7:$H$100,$A331,'12'!$I$7:$I$100,1)+SUMIFS('13'!$N$7:$N$100,'13'!$H$7:$H$100,$A331,'13'!$I$7:$I$100,1)+SUMIFS('14'!$N$7:$N$100,'14'!$H$7:$H$100,$A331,'14'!$I$7:$I$100,1)+SUMIFS('15'!$N$7:$N$100,'15'!$H$7:$H$100,$A331,'15'!$I$7:$I$100,1)+SUMIFS('15a'!$N$7:$N$100,'15a'!$H$7:$H$100,$A331,'15a'!$I$7:$I$100,1)+SUMIFS('15b'!$N$7:$N$100,'15b'!$H$7:$H$100,$A331,'15b'!$I$7:$I$100,1)+SUMIFS('15c'!$N$7:$N$100,'15c'!$H$7:$H$100,$A331,'15c'!$I$7:$I$100,1)+SUMIFS('15d'!$N$7:$N$100,'15d'!$H$7:$H$100,$A331,'15d'!$I$7:$I$100,1)+SUMIFS('15e'!$N$7:$N$100,'15e'!$H$7:$H$100,$A331,'15e'!$I$7:$I$100,1)+SUMIFS('15f'!$N$7:$N$100,'15f'!$H$7:$H$100,$A331,'15f'!$I$7:$I$100,1)+SUMIFS('15g'!$N$7:$N$100,'15g'!$H$7:$H$100,$A331,'15g'!$I$7:$I$100,1)+SUMIFS('15h'!$N$7:$N$100,'15h'!$H$7:$H$100,$A331,'15h'!$I$7:$I$100,1)+SUMIFS('15i'!$N$7:$N$100,'15i'!$H$7:$H$100,$A331,'15i'!$I$7:$I$100,1)+SUMIFS('15j'!$N$7:$N$100,'15j'!$H$7:$H$100,$A331,'15j'!$I$7:$I$100,1)+SUMIFS('15k'!$N$7:$N$100,'15k'!$H$7:$H$100,$A331,'15k'!$I$7:$I$100,1)+SUMIFS('15l'!$N$7:$N$100,'15l'!$H$7:$H$100,$A331,'15l'!$I$7:$I$100,1)+SUMIFS('15m'!$N$7:$N$100,'15m'!$H$7:$H$100,$A331,'15m'!$I$7:$I$100,1)+SUMIFS('15n'!$N$7:$N$100,'15n'!$H$7:$H$100,$A331,'15n'!$I$7:$I$100,1)+SUMIFS('16'!$N$7:$N$100,'16'!$H$7:$H$100,$A331,'16'!$I$7:$I$100,1)+SUMIFS('16a'!$N$7:$N$100,'16a'!$H$7:$H$100,$A331,'16a'!$I$7:$I$100,1)+SUMIFS('17'!$N$7:$N$100,'17'!$H$7:$H$100,$A331,'17'!$I$7:$I$100,1)+SUMIFS('17a'!$N$7:$N$100,'17a'!$H$7:$H$100,$A331,'17a'!$I$7:$I$100,1)+SUMIFS('18'!$N$7:$N$100,'18'!$H$7:$H$100,$A331,'18'!$I$7:$I$100,1)+SUMIFS('18a'!$N$7:$N$100,'18a'!$H$7:$H$100,$A331,'18a'!$I$7:$I$100,1)
+SUMIFS('19'!$N$7:$N$100,'19'!$H$7:$H$100,$A331,'19'!$I$7:$I$100,1)+SUMIFS('20'!$N$7:$N$100,'20'!$H$7:$H$100,$A331,'20'!$I$7:$I$100,1)+SUMIFS('20a'!$N$7:$N$100,'20a'!$H$7:$H$100,$A331,'20a'!$I$7:$I$100,1)+SUMIFS('21'!$N$7:$N$100,'21'!$H$7:$H$100,$A331,'21'!$I$7:$I$100,1)+SUMIFS('22'!$N$7:$N$100,'22'!$H$7:$H$100,$A331,'22'!$I$7:$I$100,1)+SUMIFS('22a'!$N$7:$N$100,'22a'!$H$7:$H$100,$A331,'22a'!$I$7:$I$100,1)+SUMIFS('22b'!$N$7:$N$100,'22b'!$H$7:$H$100,$A331,'22b'!$I$7:$I$100,1)+SUMIFS('23'!$N$7:$N$100,'23'!$H$7:$H$100,$A331,'23'!$I$7:$I$100,1)+SUMIFS('24'!$N$7:$N$100,'24'!$H$7:$H$100,$A331,'24'!$I$7:$I$100,1)+SUMIFS('24a'!$N$7:$N$100,'24a'!$H$7:$H$100,$A331,'24a'!$I$7:$I$100,1)+SUMIFS('24b'!$N$7:$N$100,'24b'!$H$7:$H$100,$A331,'24b'!$I$7:$I$100,1)+SUMIFS('24c'!$N$7:$N$100,'24c'!$H$7:$H$100,$A331,'24c'!$I$7:$I$100,1)+SUMIFS('24d'!$N$7:$N$100,'24d'!$H$7:$H$100,$A331,'24d'!$I$7:$I$100,1)+SUMIFS('24e'!$N$7:$N$100,'24e'!$H$7:$H$100,$A331,'24e'!$I$7:$I$100,1)+SUMIFS('24f'!$N$7:$N$100,'24f'!$H$7:$H$100,$A331,'24f'!$I$7:$I$100,1)+SUMIFS('24g'!$N$7:$N$100,'24g'!$H$7:$H$100,$A331,'24g'!$I$7:$I$100,1)+SUMIFS('24h'!$N$7:$N$100,'24h'!$H$7:$H$100,$A331,'24h'!$I$7:$I$100,1)+SUMIFS('24i'!$N$7:$N$100,'24i'!$H$7:$H$100,$A331,'24i'!$I$7:$I$100,1)+SUMIFS('25'!$N$7:$N$100,'25'!$H$7:$H$100,$A331,'25'!$I$7:$I$100,1)+SUMIFS('26'!$N$7:$N$100,'26'!$H$7:$H$100,$A331,'26'!$I$7:$I$100,1)+SUMIFS('26a'!$N$7:$N$100,'26a'!$H$7:$H$100,$A331,'26a'!$I$7:$I$100,1)+SUMIFS('27'!$N$7:$N$100,'27'!$H$7:$H$100,$A331,'27'!$I$7:$I$100,1)+SUMIFS('27a'!$N$7:$N$100,'27a'!$H$7:$H$100,$A331,'27a'!$I$7:$I$100,1)+SUMIFS('28'!$N$7:$N$100,'28'!$H$7:$H$100,$A331,'28'!$I$7:$I$100,1)+SUMIFS('29'!$N$7:$N$100,'29'!$H$7:$H$100,$A331,'29'!$I$7:$I$100,1)</f>
        <v>0</v>
      </c>
      <c r="D331" s="258">
        <f>SUMIFS('12'!$N$7:$N$100,'12'!$H$7:$H$100,$A331,'12'!$I$7:$I$100,2)+SUMIFS('13'!$N$7:$N$100,'13'!$H$7:$H$100,$A331,'13'!$I$7:$I$100,2)+SUMIFS('14'!$N$7:$N$100,'14'!$H$7:$H$100,$A331,'14'!$I$7:$I$100,2)+SUMIFS('15'!$N$7:$N$100,'15'!$H$7:$H$100,$A331,'15'!$I$7:$I$100,2)+SUMIFS('15a'!$N$7:$N$100,'15a'!$H$7:$H$100,$A331,'15a'!$I$7:$I$100,2)+SUMIFS('15b'!$N$7:$N$100,'15b'!$H$7:$H$100,$A331,'15b'!$I$7:$I$100,2)+SUMIFS('15c'!$N$7:$N$100,'15c'!$H$7:$H$100,$A331,'15c'!$I$7:$I$100,2)+SUMIFS('15d'!$N$7:$N$100,'15d'!$H$7:$H$100,$A331,'15d'!$I$7:$I$100,2)+SUMIFS('15e'!$N$7:$N$100,'15e'!$H$7:$H$100,$A331,'15e'!$I$7:$I$100,2)+SUMIFS('15f'!$N$7:$N$100,'15f'!$H$7:$H$100,$A331,'15f'!$I$7:$I$100,2)+SUMIFS('15g'!$N$7:$N$100,'15g'!$H$7:$H$100,$A331,'15g'!$I$7:$I$100,2)+SUMIFS('15h'!$N$7:$N$100,'15h'!$H$7:$H$100,$A331,'15h'!$I$7:$I$100,2)+SUMIFS('15i'!$N$7:$N$100,'15i'!$H$7:$H$100,$A331,'15i'!$I$7:$I$100,2)+SUMIFS('15j'!$N$7:$N$100,'15j'!$H$7:$H$100,$A331,'15j'!$I$7:$I$100,2)+SUMIFS('15k'!$N$7:$N$100,'15k'!$H$7:$H$100,$A331,'15k'!$I$7:$I$100,2)+SUMIFS('15l'!$N$7:$N$100,'15l'!$H$7:$H$100,$A331,'15l'!$I$7:$I$100,2)+SUMIFS('15m'!$N$7:$N$100,'15m'!$H$7:$H$100,$A331,'15m'!$I$7:$I$100,2)+SUMIFS('15n'!$N$7:$N$100,'15n'!$H$7:$H$100,$A331,'15n'!$I$7:$I$100,2)+SUMIFS('16'!$N$7:$N$100,'16'!$H$7:$H$100,$A331,'16'!$I$7:$I$100,2)+SUMIFS('16a'!$N$7:$N$100,'16a'!$H$7:$H$100,$A331,'16a'!$I$7:$I$100,2)+SUMIFS('17'!$N$7:$N$100,'17'!$H$7:$H$100,$A331,'17'!$I$7:$I$100,2)+SUMIFS('17a'!$N$7:$N$100,'17a'!$H$7:$H$100,$A331,'17a'!$I$7:$I$100,2)+SUMIFS('18'!$N$7:$N$100,'18'!$H$7:$H$100,$A331,'18'!$I$7:$I$100,2)+SUMIFS('18a'!$N$7:$N$100,'18a'!$H$7:$H$100,$A331,'18a'!$I$7:$I$100,2)
+SUMIFS('19'!$N$7:$N$100,'19'!$H$7:$H$100,$A331,'19'!$I$7:$I$100,2)+SUMIFS('20'!$N$7:$N$100,'20'!$H$7:$H$100,$A331,'20'!$I$7:$I$100,2)+SUMIFS('20a'!$N$7:$N$100,'20a'!$H$7:$H$100,$A331,'20a'!$I$7:$I$100,2)+SUMIFS('21'!$N$7:$N$100,'21'!$H$7:$H$100,$A331,'21'!$I$7:$I$100,2)+SUMIFS('22'!$N$7:$N$100,'22'!$H$7:$H$100,$A331,'22'!$I$7:$I$100,2)+SUMIFS('22a'!$N$7:$N$100,'22a'!$H$7:$H$100,$A331,'22a'!$I$7:$I$100,2)+SUMIFS('22b'!$N$7:$N$100,'22b'!$H$7:$H$100,$A331,'22b'!$I$7:$I$100,2)+SUMIFS('23'!$N$7:$N$100,'23'!$H$7:$H$100,$A331,'23'!$I$7:$I$100,2)+SUMIFS('24'!$N$7:$N$100,'24'!$H$7:$H$100,$A331,'24'!$I$7:$I$100,2)+SUMIFS('24a'!$N$7:$N$100,'24a'!$H$7:$H$100,$A331,'24a'!$I$7:$I$100,2)+SUMIFS('24b'!$N$7:$N$100,'24b'!$H$7:$H$100,$A331,'24b'!$I$7:$I$100,2)+SUMIFS('24c'!$N$7:$N$100,'24c'!$H$7:$H$100,$A331,'24c'!$I$7:$I$100,2)+SUMIFS('24d'!$N$7:$N$100,'24d'!$H$7:$H$100,$A331,'24d'!$I$7:$I$100,2)+SUMIFS('24e'!$N$7:$N$100,'24e'!$H$7:$H$100,$A331,'24e'!$I$7:$I$100,2)+SUMIFS('24f'!$N$7:$N$100,'24f'!$H$7:$H$100,$A331,'24f'!$I$7:$I$100,2)+SUMIFS('24g'!$N$7:$N$100,'24g'!$H$7:$H$100,$A331,'24g'!$I$7:$I$100,2)+SUMIFS('24h'!$N$7:$N$100,'24h'!$H$7:$H$100,$A331,'24h'!$I$7:$I$100,2)+SUMIFS('24i'!$N$7:$N$100,'24i'!$H$7:$H$100,$A331,'24i'!$I$7:$I$100,2)+SUMIFS('25'!$N$7:$N$100,'25'!$H$7:$H$100,$A331,'25'!$I$7:$I$100,2)+SUMIFS('26'!$N$7:$N$100,'26'!$H$7:$H$100,$A331,'26'!$I$7:$I$100,2)+SUMIFS('26a'!$N$7:$N$100,'26a'!$H$7:$H$100,$A331,'26a'!$I$7:$I$100,2)+SUMIFS('27'!$N$7:$N$100,'27'!$H$7:$H$100,$A331,'27'!$I$7:$I$100,2)+SUMIFS('27a'!$N$7:$N$100,'27a'!$H$7:$H$100,$A331,'27a'!$I$7:$I$100,2)+SUMIFS('28'!$N$7:$N$100,'28'!$H$7:$H$100,$A331,'28'!$I$7:$I$100,2)+SUMIFS('29'!$N$7:$N$100,'29'!$H$7:$H$100,$A331,'29'!$I$7:$I$100,2)</f>
        <v>0</v>
      </c>
      <c r="E331" s="258">
        <f>SUMIFS('12'!$N$7:$N$100,'12'!$H$7:$H$100,$A331,'12'!$I$7:$I$100,"")+SUMIFS('13'!$N$7:$N$100,'13'!$H$7:$H$100,$A331,'13'!$I$7:$I$100,"")+SUMIFS('14'!$N$7:$N$100,'14'!$H$7:$H$100,$A331,'14'!$I$7:$I$100,"")+SUMIFS('15'!$N$7:$N$100,'15'!$H$7:$H$100,$A331,'15'!$I$7:$I$100,"")+SUMIFS('15a'!$N$7:$N$100,'15a'!$H$7:$H$100,$A331,'15a'!$I$7:$I$100,"")+SUMIFS('15b'!$N$7:$N$100,'15b'!$H$7:$H$100,$A331,'15b'!$I$7:$I$100,"")+SUMIFS('15c'!$N$7:$N$100,'15c'!$H$7:$H$100,$A331,'15c'!$I$7:$I$100,"")+SUMIFS('15d'!$N$7:$N$100,'15d'!$H$7:$H$100,$A331,'15d'!$I$7:$I$100,"")+SUMIFS('15e'!$N$7:$N$100,'15e'!$H$7:$H$100,$A331,'15e'!$I$7:$I$100,"")+SUMIFS('15f'!$N$7:$N$100,'15f'!$H$7:$H$100,$A331,'15f'!$I$7:$I$100,"")+SUMIFS('15g'!$N$7:$N$100,'15g'!$H$7:$H$100,$A331,'15g'!$I$7:$I$100,"")+SUMIFS('15h'!$N$7:$N$100,'15h'!$H$7:$H$100,$A331,'15h'!$I$7:$I$100,"")+SUMIFS('15i'!$N$7:$N$100,'15i'!$H$7:$H$100,$A331,'15i'!$I$7:$I$100,"")+SUMIFS('15j'!$N$7:$N$100,'15j'!$H$7:$H$100,$A331,'15j'!$I$7:$I$100,"")+SUMIFS('15k'!$N$7:$N$100,'15k'!$H$7:$H$100,$A331,'15k'!$I$7:$I$100,"")+SUMIFS('15l'!$N$7:$N$100,'15l'!$H$7:$H$100,$A331,'15l'!$I$7:$I$100,"")+SUMIFS('15m'!$N$7:$N$100,'15m'!$H$7:$H$100,$A331,'15m'!$I$7:$I$100,"")+SUMIFS('15n'!$N$7:$N$100,'15n'!$H$7:$H$100,$A331,'15n'!$I$7:$I$100,"")+SUMIFS('16'!$N$7:$N$100,'16'!$H$7:$H$100,$A331,'16'!$I$7:$I$100,"")+SUMIFS('16a'!$N$7:$N$100,'16a'!$H$7:$H$100,$A331,'16a'!$I$7:$I$100,"")+SUMIFS('17'!$N$7:$N$100,'17'!$H$7:$H$100,$A331,'17'!$I$7:$I$100,"")+SUMIFS('17a'!$N$7:$N$100,'17a'!$H$7:$H$100,$A331,'17a'!$I$7:$I$100,"")+SUMIFS('18'!$N$7:$N$100,'18'!$H$7:$H$100,$A331,'18'!$I$7:$I$100,"")+SUMIFS('18a'!$N$7:$N$100,'18a'!$H$7:$H$100,$A331,'18a'!$I$7:$I$100,"")
+SUMIFS('19'!$N$7:$N$100,'19'!$H$7:$H$100,$A331,'19'!$I$7:$I$100,"")+SUMIFS('20'!$N$7:$N$100,'20'!$H$7:$H$100,$A331,'20'!$I$7:$I$100,"")+SUMIFS('20a'!$N$7:$N$100,'20a'!$H$7:$H$100,$A331,'20a'!$I$7:$I$100,"")+SUMIFS('21'!$N$7:$N$100,'21'!$H$7:$H$100,$A331,'21'!$I$7:$I$100,"")+SUMIFS('22'!$N$7:$N$100,'22'!$H$7:$H$100,$A331,'22'!$I$7:$I$100,"")+SUMIFS('22a'!$N$7:$N$100,'22a'!$H$7:$H$100,$A331,'22a'!$I$7:$I$100,"")+SUMIFS('22b'!$N$7:$N$100,'22b'!$H$7:$H$100,$A331,'22b'!$I$7:$I$100,"")+SUMIFS('23'!$N$7:$N$100,'23'!$H$7:$H$100,$A331,'23'!$I$7:$I$100,"")+SUMIFS('24'!$N$7:$N$100,'24'!$H$7:$H$100,$A331,'24'!$I$7:$I$100,"")+SUMIFS('24a'!$N$7:$N$100,'24a'!$H$7:$H$100,$A331,'24a'!$I$7:$I$100,"")+SUMIFS('24b'!$N$7:$N$100,'24b'!$H$7:$H$100,$A331,'24b'!$I$7:$I$100,"")+SUMIFS('24c'!$N$7:$N$100,'24c'!$H$7:$H$100,$A331,'24c'!$I$7:$I$100,"")+SUMIFS('24d'!$N$7:$N$100,'24d'!$H$7:$H$100,$A331,'24d'!$I$7:$I$100,"")+SUMIFS('24e'!$N$7:$N$100,'24e'!$H$7:$H$100,$A331,'24e'!$I$7:$I$100,"")+SUMIFS('24f'!$N$7:$N$100,'24f'!$H$7:$H$100,$A331,'24f'!$I$7:$I$100,"")+SUMIFS('24g'!$N$7:$N$100,'24g'!$H$7:$H$100,$A331,'24g'!$I$7:$I$100,"")+SUMIFS('24h'!$N$7:$N$100,'24h'!$H$7:$H$100,$A331,'24h'!$I$7:$I$100,"")+SUMIFS('24i'!$N$7:$N$100,'24i'!$H$7:$H$100,$A331,'24i'!$I$7:$I$100,"")+SUMIFS('25'!$N$7:$N$100,'25'!$H$7:$H$100,$A331,'25'!$I$7:$I$100,"")+SUMIFS('26'!$N$7:$N$100,'26'!$H$7:$H$100,$A331,'26'!$I$7:$I$100,"")+SUMIFS('26a'!$N$7:$N$100,'26a'!$H$7:$H$100,$A331,'26a'!$I$7:$I$100,"")+SUMIFS('27'!$N$7:$N$100,'27'!$H$7:$H$100,$A331,'27'!$I$7:$I$100,"")+SUMIFS('27a'!$N$7:$N$100,'27a'!$H$7:$H$100,$A331,'27a'!$I$7:$I$100,"")+SUMIFS('28'!$N$7:$N$100,'28'!$H$7:$H$100,$A331,'28'!$I$7:$I$100,"")+SUMIFS('29'!$N$7:$N$100,'29'!$H$7:$H$100,$A331,'29'!$I$7:$I$100,"")</f>
        <v>0</v>
      </c>
      <c r="F331" s="259">
        <f t="shared" si="73"/>
        <v>0</v>
      </c>
      <c r="G331" s="257">
        <f>SUMIFS('12'!$J$7:$J$100,'12'!$H$7:$H$100,$A331,'12'!$I$7:$I$100,1)+SUMIFS('13'!$J$7:$J$100,'13'!$H$7:$H$100,$A331,'13'!$I$7:$I$100,1)+SUMIFS('14'!$J$7:$J$100,'14'!$H$7:$H$100,$A331,'14'!$I$7:$I$100,1)+SUMIFS('15'!$J$7:$J$100,'15'!$H$7:$H$100,$A331,'15'!$I$7:$I$100,1)+SUMIFS('15a'!$J$7:$J$100,'15a'!$H$7:$H$100,$A331,'15a'!$I$7:$I$100,1)+SUMIFS('15b'!$J$7:$J$100,'15b'!$H$7:$H$100,$A331,'15b'!$I$7:$I$100,1)+SUMIFS('15c'!$J$7:$J$100,'15c'!$H$7:$H$100,$A331,'15c'!$I$7:$I$100,1)+SUMIFS('15d'!$J$7:$J$100,'15d'!$H$7:$H$100,$A331,'15d'!$I$7:$I$100,1)+SUMIFS('15e'!$J$7:$J$100,'15e'!$H$7:$H$100,$A331,'15e'!$I$7:$I$100,1)+SUMIFS('15f'!$J$7:$J$100,'15f'!$H$7:$H$100,$A331,'15f'!$I$7:$I$100,1)+SUMIFS('15g'!$J$7:$J$100,'15g'!$H$7:$H$100,$A331,'15g'!$I$7:$I$100,1)+SUMIFS('15h'!$J$7:$J$100,'15h'!$H$7:$H$100,$A331,'15h'!$I$7:$I$100,1)+SUMIFS('15i'!$J$7:$J$100,'15i'!$H$7:$H$100,$A331,'15i'!$I$7:$I$100,1)+SUMIFS('15j'!$J$7:$J$100,'15j'!$H$7:$H$100,$A331,'15j'!$I$7:$I$100,1)+SUMIFS('15k'!$J$7:$J$100,'15k'!$H$7:$H$100,$A331,'15k'!$I$7:$I$100,1)+SUMIFS('15l'!$J$7:$J$100,'15l'!$H$7:$H$100,$A331,'15l'!$I$7:$I$100,1)+SUMIFS('15m'!$J$7:$J$100,'15m'!$H$7:$H$100,$A331,'15m'!$I$7:$I$100,1)+SUMIFS('15n'!$J$7:$J$100,'15n'!$H$7:$H$100,$A331,'15n'!$I$7:$I$100,1)+SUMIFS('16'!$J$7:$J$100,'16'!$H$7:$H$100,$A331,'16'!$I$7:$I$100,1)+SUMIFS('16a'!$J$7:$J$100,'16a'!$H$7:$H$100,$A331,'16a'!$I$7:$I$100,1)+SUMIFS('17'!$J$7:$J$100,'17'!$H$7:$H$100,$A331,'17'!$I$7:$I$100,1)+SUMIFS('17a'!$J$7:$J$100,'17a'!$H$7:$H$100,$A331,'17a'!$I$7:$I$100,1)+SUMIFS('18'!$J$7:$J$100,'18'!$H$7:$H$100,$A331,'18'!$I$7:$I$100,1)+SUMIFS('18a'!$J$7:$J$100,'18a'!$H$7:$H$100,$A331,'18a'!$I$7:$I$100,1)
+SUMIFS('19'!$J$7:$J$100,'19'!$H$7:$H$100,$A331,'19'!$I$7:$I$100,1)+SUMIFS('20'!$J$7:$J$100,'20'!$H$7:$H$100,$A331,'20'!$I$7:$I$100,1)+SUMIFS('20a'!$J$7:$J$100,'20a'!$H$7:$H$100,$A331,'20a'!$I$7:$I$100,1)+SUMIFS('21'!$J$7:$J$100,'21'!$H$7:$H$100,$A331,'21'!$I$7:$I$100,1)+SUMIFS('22'!$J$7:$J$100,'22'!$H$7:$H$100,$A331,'22'!$I$7:$I$100,1)+SUMIFS('22a'!$J$7:$J$100,'22a'!$H$7:$H$100,$A331,'22a'!$I$7:$I$100,1)+SUMIFS('22b'!$J$7:$J$100,'22b'!$H$7:$H$100,$A331,'22b'!$I$7:$I$100,1)+SUMIFS('23'!$J$7:$J$100,'23'!$H$7:$H$100,$A331,'23'!$I$7:$I$100,1)+SUMIFS('24'!$J$7:$J$100,'24'!$H$7:$H$100,$A331,'24'!$I$7:$I$100,1)+SUMIFS('24a'!$J$7:$J$100,'24a'!$H$7:$H$100,$A331,'24a'!$I$7:$I$100,1)+SUMIFS('24b'!$J$7:$J$100,'24b'!$H$7:$H$100,$A331,'24b'!$I$7:$I$100,1)+SUMIFS('24c'!$J$7:$J$100,'24c'!$H$7:$H$100,$A331,'24c'!$I$7:$I$100,1)+SUMIFS('24d'!$J$7:$J$100,'24d'!$H$7:$H$100,$A331,'24d'!$I$7:$I$100,1)+SUMIFS('24e'!$J$7:$J$100,'24e'!$H$7:$H$100,$A331,'24e'!$I$7:$I$100,1)+SUMIFS('24f'!$J$7:$J$100,'24f'!$H$7:$H$100,$A331,'24f'!$I$7:$I$100,1)+SUMIFS('24g'!$J$7:$J$100,'24g'!$H$7:$H$100,$A331,'24g'!$I$7:$I$100,1)+SUMIFS('24h'!$J$7:$J$100,'24h'!$H$7:$H$100,$A331,'24h'!$I$7:$I$100,1)+SUMIFS('24i'!$J$7:$J$100,'24i'!$H$7:$H$100,$A331,'24i'!$I$7:$I$100,1)+SUMIFS('25'!$J$7:$J$100,'25'!$H$7:$H$100,$A331,'25'!$I$7:$I$100,1)+SUMIFS('26'!$J$7:$J$100,'26'!$H$7:$H$100,$A331,'26'!$I$7:$I$100,1)+SUMIFS('26a'!$J$7:$J$100,'26a'!$H$7:$H$100,$A331,'26a'!$I$7:$I$100,1)+SUMIFS('27'!$J$7:$J$100,'27'!$H$7:$H$100,$A331,'27'!$I$7:$I$100,1)+SUMIFS('27a'!$J$7:$J$100,'27a'!$H$7:$H$100,$A331,'27a'!$I$7:$I$100,1)+SUMIFS('28'!$J$7:$J$100,'28'!$H$7:$H$100,$A331,'28'!$I$7:$I$100,1)+SUMIFS('29'!$J$7:$J$100,'29'!$H$7:$H$100,$A331,'29'!$I$7:$I$100,1)</f>
        <v>0</v>
      </c>
      <c r="H331" s="258">
        <f>SUMIFS('12'!$J$7:$J$100,'12'!$H$7:$H$100,$A331,'12'!$I$7:$I$100,2)+SUMIFS('13'!$J$7:$J$100,'13'!$H$7:$H$100,$A331,'13'!$I$7:$I$100,2)+SUMIFS('14'!$J$7:$J$100,'14'!$H$7:$H$100,$A331,'14'!$I$7:$I$100,2)+SUMIFS('15'!$J$7:$J$100,'15'!$H$7:$H$100,$A331,'15'!$I$7:$I$100,2)+SUMIFS('15a'!$J$7:$J$100,'15a'!$H$7:$H$100,$A331,'15a'!$I$7:$I$100,2)+SUMIFS('15b'!$J$7:$J$100,'15b'!$H$7:$H$100,$A331,'15b'!$I$7:$I$100,2)+SUMIFS('15c'!$J$7:$J$100,'15c'!$H$7:$H$100,$A331,'15c'!$I$7:$I$100,2)+SUMIFS('15d'!$J$7:$J$100,'15d'!$H$7:$H$100,$A331,'15d'!$I$7:$I$100,2)+SUMIFS('15e'!$J$7:$J$100,'15e'!$H$7:$H$100,$A331,'15e'!$I$7:$I$100,2)+SUMIFS('15f'!$J$7:$J$100,'15f'!$H$7:$H$100,$A331,'15f'!$I$7:$I$100,2)+SUMIFS('15g'!$J$7:$J$100,'15g'!$H$7:$H$100,$A331,'15g'!$I$7:$I$100,2)+SUMIFS('15h'!$J$7:$J$100,'15h'!$H$7:$H$100,$A331,'15h'!$I$7:$I$100,2)+SUMIFS('15i'!$J$7:$J$100,'15i'!$H$7:$H$100,$A331,'15i'!$I$7:$I$100,2)+SUMIFS('15j'!$J$7:$J$100,'15j'!$H$7:$H$100,$A331,'15j'!$I$7:$I$100,2)+SUMIFS('15k'!$J$7:$J$100,'15k'!$H$7:$H$100,$A331,'15k'!$I$7:$I$100,2)+SUMIFS('15l'!$J$7:$J$100,'15l'!$H$7:$H$100,$A331,'15l'!$I$7:$I$100,2)+SUMIFS('15m'!$J$7:$J$100,'15m'!$H$7:$H$100,$A331,'15m'!$I$7:$I$100,2)+SUMIFS('15n'!$J$7:$J$100,'15n'!$H$7:$H$100,$A331,'15n'!$I$7:$I$100,2)+SUMIFS('16'!$J$7:$J$100,'16'!$H$7:$H$100,$A331,'16'!$I$7:$I$100,2)+SUMIFS('16a'!$J$7:$J$100,'16a'!$H$7:$H$100,$A331,'16a'!$I$7:$I$100,2)+SUMIFS('17'!$J$7:$J$100,'17'!$H$7:$H$100,$A331,'17'!$I$7:$I$100,2)+SUMIFS('17a'!$J$7:$J$100,'17a'!$H$7:$H$100,$A331,'17a'!$I$7:$I$100,2)+SUMIFS('18'!$J$7:$J$100,'18'!$H$7:$H$100,$A331,'18'!$I$7:$I$100,2)+SUMIFS('18a'!$J$7:$J$100,'18a'!$H$7:$H$100,$A331,'18a'!$I$7:$I$100,2)
+SUMIFS('19'!$J$7:$J$100,'19'!$H$7:$H$100,$A331,'19'!$I$7:$I$100,2)+SUMIFS('20'!$J$7:$J$100,'20'!$H$7:$H$100,$A331,'20'!$I$7:$I$100,2)+SUMIFS('20a'!$J$7:$J$100,'20a'!$H$7:$H$100,$A331,'20a'!$I$7:$I$100,2)+SUMIFS('21'!$J$7:$J$100,'21'!$H$7:$H$100,$A331,'21'!$I$7:$I$100,2)+SUMIFS('22'!$J$7:$J$100,'22'!$H$7:$H$100,$A331,'22'!$I$7:$I$100,2)+SUMIFS('22a'!$J$7:$J$100,'22a'!$H$7:$H$100,$A331,'22a'!$I$7:$I$100,2)+SUMIFS('22b'!$J$7:$J$100,'22b'!$H$7:$H$100,$A331,'22b'!$I$7:$I$100,2)+SUMIFS('23'!$J$7:$J$100,'23'!$H$7:$H$100,$A331,'23'!$I$7:$I$100,2)+SUMIFS('24'!$J$7:$J$100,'24'!$H$7:$H$100,$A331,'24'!$I$7:$I$100,2)+SUMIFS('24a'!$J$7:$J$100,'24a'!$H$7:$H$100,$A331,'24a'!$I$7:$I$100,2)+SUMIFS('24b'!$J$7:$J$100,'24b'!$H$7:$H$100,$A331,'24b'!$I$7:$I$100,2)+SUMIFS('24c'!$J$7:$J$100,'24c'!$H$7:$H$100,$A331,'24c'!$I$7:$I$100,2)+SUMIFS('24d'!$J$7:$J$100,'24d'!$H$7:$H$100,$A331,'24d'!$I$7:$I$100,2)+SUMIFS('24e'!$J$7:$J$100,'24e'!$H$7:$H$100,$A331,'24e'!$I$7:$I$100,2)+SUMIFS('24f'!$J$7:$J$100,'24f'!$H$7:$H$100,$A331,'24f'!$I$7:$I$100,2)+SUMIFS('24g'!$J$7:$J$100,'24g'!$H$7:$H$100,$A331,'24g'!$I$7:$I$100,2)+SUMIFS('24h'!$J$7:$J$100,'24h'!$H$7:$H$100,$A331,'24h'!$I$7:$I$100,2)+SUMIFS('24i'!$J$7:$J$100,'24i'!$H$7:$H$100,$A331,'24i'!$I$7:$I$100,2)+SUMIFS('25'!$J$7:$J$100,'25'!$H$7:$H$100,$A331,'25'!$I$7:$I$100,2)+SUMIFS('26'!$J$7:$J$100,'26'!$H$7:$H$100,$A331,'26'!$I$7:$I$100,2)+SUMIFS('26a'!$J$7:$J$100,'26a'!$H$7:$H$100,$A331,'26a'!$I$7:$I$100,2)+SUMIFS('27'!$J$7:$J$100,'27'!$H$7:$H$100,$A331,'27'!$I$7:$I$100,2)+SUMIFS('27a'!$J$7:$J$100,'27a'!$H$7:$H$100,$A331,'27a'!$I$7:$I$100,2)+SUMIFS('28'!$J$7:$J$100,'28'!$H$7:$H$100,$A331,'28'!$I$7:$I$100,2)+SUMIFS('29'!$J$7:$J$100,'29'!$H$7:$H$100,$A331,'29'!$I$7:$I$100,2)</f>
        <v>0</v>
      </c>
      <c r="I331" s="258">
        <f>SUMIFS('12'!$J$7:$J$100,'12'!$H$7:$H$100,$A331,'12'!$I$7:$I$100,"")+SUMIFS('13'!$J$7:$J$100,'13'!$H$7:$H$100,$A331,'13'!$I$7:$I$100,"")+SUMIFS('14'!$J$7:$J$100,'14'!$H$7:$H$100,$A331,'14'!$I$7:$I$100,"")+SUMIFS('15'!$J$7:$J$100,'15'!$H$7:$H$100,$A331,'15'!$I$7:$I$100,"")+SUMIFS('15a'!$J$7:$J$100,'15a'!$H$7:$H$100,$A331,'15a'!$I$7:$I$100,"")+SUMIFS('15b'!$J$7:$J$100,'15b'!$H$7:$H$100,$A331,'15b'!$I$7:$I$100,"")+SUMIFS('15c'!$J$7:$J$100,'15c'!$H$7:$H$100,$A331,'15c'!$I$7:$I$100,"")+SUMIFS('15d'!$J$7:$J$100,'15d'!$H$7:$H$100,$A331,'15d'!$I$7:$I$100,"")+SUMIFS('15e'!$J$7:$J$100,'15e'!$H$7:$H$100,$A331,'15e'!$I$7:$I$100,"")+SUMIFS('15f'!$J$7:$J$100,'15f'!$H$7:$H$100,$A331,'15f'!$I$7:$I$100,"")+SUMIFS('15g'!$J$7:$J$100,'15g'!$H$7:$H$100,$A331,'15g'!$I$7:$I$100,"")+SUMIFS('15h'!$J$7:$J$100,'15h'!$H$7:$H$100,$A331,'15h'!$I$7:$I$100,"")+SUMIFS('15i'!$J$7:$J$100,'15i'!$H$7:$H$100,$A331,'15i'!$I$7:$I$100,"")+SUMIFS('15j'!$J$7:$J$100,'15j'!$H$7:$H$100,$A331,'15j'!$I$7:$I$100,"")+SUMIFS('15k'!$J$7:$J$100,'15k'!$H$7:$H$100,$A331,'15k'!$I$7:$I$100,"")+SUMIFS('15l'!$J$7:$J$100,'15l'!$H$7:$H$100,$A331,'15l'!$I$7:$I$100,"")+SUMIFS('15m'!$J$7:$J$100,'15m'!$H$7:$H$100,$A331,'15m'!$I$7:$I$100,"")+SUMIFS('15n'!$J$7:$J$100,'15n'!$H$7:$H$100,$A331,'15n'!$I$7:$I$100,"")+SUMIFS('16'!$J$7:$J$100,'16'!$H$7:$H$100,$A331,'16'!$I$7:$I$100,"")+SUMIFS('16a'!$J$7:$J$100,'16a'!$H$7:$H$100,$A331,'16a'!$I$7:$I$100,"")+SUMIFS('17'!$J$7:$J$100,'17'!$H$7:$H$100,$A331,'17'!$I$7:$I$100,"")+SUMIFS('17a'!$J$7:$J$100,'17a'!$H$7:$H$100,$A331,'17a'!$I$7:$I$100,"")+SUMIFS('18'!$J$7:$J$100,'18'!$H$7:$H$100,$A331,'18'!$I$7:$I$100,"")+SUMIFS('18a'!$J$7:$J$100,'18a'!$H$7:$H$100,$A331,'18a'!$I$7:$I$100,"")
+SUMIFS('19'!$J$7:$J$100,'19'!$H$7:$H$100,$A331,'19'!$I$7:$I$100,"")+SUMIFS('20'!$J$7:$J$100,'20'!$H$7:$H$100,$A331,'20'!$I$7:$I$100,"")+SUMIFS('20a'!$J$7:$J$100,'20a'!$H$7:$H$100,$A331,'20a'!$I$7:$I$100,"")+SUMIFS('21'!$J$7:$J$100,'21'!$H$7:$H$100,$A331,'21'!$I$7:$I$100,"")+SUMIFS('22'!$J$7:$J$100,'22'!$H$7:$H$100,$A331,'22'!$I$7:$I$100,"")+SUMIFS('22a'!$J$7:$J$100,'22a'!$H$7:$H$100,$A331,'22a'!$I$7:$I$100,"")+SUMIFS('22b'!$J$7:$J$100,'22b'!$H$7:$H$100,$A331,'22b'!$I$7:$I$100,"")+SUMIFS('23'!$J$7:$J$100,'23'!$H$7:$H$100,$A331,'23'!$I$7:$I$100,"")+SUMIFS('24'!$J$7:$J$100,'24'!$H$7:$H$100,$A331,'24'!$I$7:$I$100,"")+SUMIFS('24a'!$J$7:$J$100,'24a'!$H$7:$H$100,$A331,'24a'!$I$7:$I$100,"")+SUMIFS('24b'!$J$7:$J$100,'24b'!$H$7:$H$100,$A331,'24b'!$I$7:$I$100,"")+SUMIFS('24c'!$J$7:$J$100,'24c'!$H$7:$H$100,$A331,'24c'!$I$7:$I$100,"")+SUMIFS('24d'!$J$7:$J$100,'24d'!$H$7:$H$100,$A331,'24d'!$I$7:$I$100,"")+SUMIFS('24e'!$J$7:$J$100,'24e'!$H$7:$H$100,$A331,'24e'!$I$7:$I$100,"")+SUMIFS('24f'!$J$7:$J$100,'24f'!$H$7:$H$100,$A331,'24f'!$I$7:$I$100,"")+SUMIFS('24g'!$J$7:$J$100,'24g'!$H$7:$H$100,$A331,'24g'!$I$7:$I$100,"")+SUMIFS('24h'!$J$7:$J$100,'24h'!$H$7:$H$100,$A331,'24h'!$I$7:$I$100,"")+SUMIFS('24i'!$J$7:$J$100,'24i'!$H$7:$H$100,$A331,'24i'!$I$7:$I$100,"")+SUMIFS('25'!$J$7:$J$100,'25'!$H$7:$H$100,$A331,'25'!$I$7:$I$100,"")+SUMIFS('26'!$J$7:$J$100,'26'!$H$7:$H$100,$A331,'26'!$I$7:$I$100,"")+SUMIFS('26a'!$J$7:$J$100,'26a'!$H$7:$H$100,$A331,'26a'!$I$7:$I$100,"")+SUMIFS('27'!$J$7:$J$100,'27'!$H$7:$H$100,$A331,'27'!$I$7:$I$100,"")+SUMIFS('27a'!$J$7:$J$100,'27a'!$H$7:$H$100,$A331,'27a'!$I$7:$I$100,"")+SUMIFS('28'!$J$7:$J$100,'28'!$H$7:$H$100,$A331,'28'!$I$7:$I$100,"")+SUMIFS('29'!$J$7:$J$100,'29'!$H$7:$H$100,$A331,'29'!$I$7:$I$100,"")</f>
        <v>0</v>
      </c>
      <c r="J331" s="259">
        <f t="shared" si="74"/>
        <v>0</v>
      </c>
      <c r="S331" s="247">
        <f t="shared" si="75"/>
        <v>0</v>
      </c>
    </row>
    <row r="332" ht="12.75" customHeight="1">
      <c r="A332" s="1" t="s">
        <v>2662</v>
      </c>
      <c r="B332" s="1" t="s">
        <v>4641</v>
      </c>
      <c r="C332" s="257">
        <f>SUMIFS('12'!$N$7:$N$100,'12'!$H$7:$H$100,$A332,'12'!$I$7:$I$100,1)+SUMIFS('13'!$N$7:$N$100,'13'!$H$7:$H$100,$A332,'13'!$I$7:$I$100,1)+SUMIFS('14'!$N$7:$N$100,'14'!$H$7:$H$100,$A332,'14'!$I$7:$I$100,1)+SUMIFS('15'!$N$7:$N$100,'15'!$H$7:$H$100,$A332,'15'!$I$7:$I$100,1)+SUMIFS('15a'!$N$7:$N$100,'15a'!$H$7:$H$100,$A332,'15a'!$I$7:$I$100,1)+SUMIFS('15b'!$N$7:$N$100,'15b'!$H$7:$H$100,$A332,'15b'!$I$7:$I$100,1)+SUMIFS('15c'!$N$7:$N$100,'15c'!$H$7:$H$100,$A332,'15c'!$I$7:$I$100,1)+SUMIFS('15d'!$N$7:$N$100,'15d'!$H$7:$H$100,$A332,'15d'!$I$7:$I$100,1)+SUMIFS('15e'!$N$7:$N$100,'15e'!$H$7:$H$100,$A332,'15e'!$I$7:$I$100,1)+SUMIFS('15f'!$N$7:$N$100,'15f'!$H$7:$H$100,$A332,'15f'!$I$7:$I$100,1)+SUMIFS('15g'!$N$7:$N$100,'15g'!$H$7:$H$100,$A332,'15g'!$I$7:$I$100,1)+SUMIFS('15h'!$N$7:$N$100,'15h'!$H$7:$H$100,$A332,'15h'!$I$7:$I$100,1)+SUMIFS('15i'!$N$7:$N$100,'15i'!$H$7:$H$100,$A332,'15i'!$I$7:$I$100,1)+SUMIFS('15j'!$N$7:$N$100,'15j'!$H$7:$H$100,$A332,'15j'!$I$7:$I$100,1)+SUMIFS('15k'!$N$7:$N$100,'15k'!$H$7:$H$100,$A332,'15k'!$I$7:$I$100,1)+SUMIFS('15l'!$N$7:$N$100,'15l'!$H$7:$H$100,$A332,'15l'!$I$7:$I$100,1)+SUMIFS('15m'!$N$7:$N$100,'15m'!$H$7:$H$100,$A332,'15m'!$I$7:$I$100,1)+SUMIFS('15n'!$N$7:$N$100,'15n'!$H$7:$H$100,$A332,'15n'!$I$7:$I$100,1)+SUMIFS('16'!$N$7:$N$100,'16'!$H$7:$H$100,$A332,'16'!$I$7:$I$100,1)+SUMIFS('16a'!$N$7:$N$100,'16a'!$H$7:$H$100,$A332,'16a'!$I$7:$I$100,1)+SUMIFS('17'!$N$7:$N$100,'17'!$H$7:$H$100,$A332,'17'!$I$7:$I$100,1)+SUMIFS('17a'!$N$7:$N$100,'17a'!$H$7:$H$100,$A332,'17a'!$I$7:$I$100,1)+SUMIFS('18'!$N$7:$N$100,'18'!$H$7:$H$100,$A332,'18'!$I$7:$I$100,1)+SUMIFS('18a'!$N$7:$N$100,'18a'!$H$7:$H$100,$A332,'18a'!$I$7:$I$100,1)
+SUMIFS('19'!$N$7:$N$100,'19'!$H$7:$H$100,$A332,'19'!$I$7:$I$100,1)+SUMIFS('20'!$N$7:$N$100,'20'!$H$7:$H$100,$A332,'20'!$I$7:$I$100,1)+SUMIFS('20a'!$N$7:$N$100,'20a'!$H$7:$H$100,$A332,'20a'!$I$7:$I$100,1)+SUMIFS('21'!$N$7:$N$100,'21'!$H$7:$H$100,$A332,'21'!$I$7:$I$100,1)+SUMIFS('22'!$N$7:$N$100,'22'!$H$7:$H$100,$A332,'22'!$I$7:$I$100,1)+SUMIFS('22a'!$N$7:$N$100,'22a'!$H$7:$H$100,$A332,'22a'!$I$7:$I$100,1)+SUMIFS('22b'!$N$7:$N$100,'22b'!$H$7:$H$100,$A332,'22b'!$I$7:$I$100,1)+SUMIFS('23'!$N$7:$N$100,'23'!$H$7:$H$100,$A332,'23'!$I$7:$I$100,1)+SUMIFS('24'!$N$7:$N$100,'24'!$H$7:$H$100,$A332,'24'!$I$7:$I$100,1)+SUMIFS('24a'!$N$7:$N$100,'24a'!$H$7:$H$100,$A332,'24a'!$I$7:$I$100,1)+SUMIFS('24b'!$N$7:$N$100,'24b'!$H$7:$H$100,$A332,'24b'!$I$7:$I$100,1)+SUMIFS('24c'!$N$7:$N$100,'24c'!$H$7:$H$100,$A332,'24c'!$I$7:$I$100,1)+SUMIFS('24d'!$N$7:$N$100,'24d'!$H$7:$H$100,$A332,'24d'!$I$7:$I$100,1)+SUMIFS('24e'!$N$7:$N$100,'24e'!$H$7:$H$100,$A332,'24e'!$I$7:$I$100,1)+SUMIFS('24f'!$N$7:$N$100,'24f'!$H$7:$H$100,$A332,'24f'!$I$7:$I$100,1)+SUMIFS('24g'!$N$7:$N$100,'24g'!$H$7:$H$100,$A332,'24g'!$I$7:$I$100,1)+SUMIFS('24h'!$N$7:$N$100,'24h'!$H$7:$H$100,$A332,'24h'!$I$7:$I$100,1)+SUMIFS('24i'!$N$7:$N$100,'24i'!$H$7:$H$100,$A332,'24i'!$I$7:$I$100,1)+SUMIFS('25'!$N$7:$N$100,'25'!$H$7:$H$100,$A332,'25'!$I$7:$I$100,1)+SUMIFS('26'!$N$7:$N$100,'26'!$H$7:$H$100,$A332,'26'!$I$7:$I$100,1)+SUMIFS('26a'!$N$7:$N$100,'26a'!$H$7:$H$100,$A332,'26a'!$I$7:$I$100,1)+SUMIFS('27'!$N$7:$N$100,'27'!$H$7:$H$100,$A332,'27'!$I$7:$I$100,1)+SUMIFS('27a'!$N$7:$N$100,'27a'!$H$7:$H$100,$A332,'27a'!$I$7:$I$100,1)+SUMIFS('28'!$N$7:$N$100,'28'!$H$7:$H$100,$A332,'28'!$I$7:$I$100,1)+SUMIFS('29'!$N$7:$N$100,'29'!$H$7:$H$100,$A332,'29'!$I$7:$I$100,1)</f>
        <v>0</v>
      </c>
      <c r="D332" s="258">
        <f>SUMIFS('12'!$N$7:$N$100,'12'!$H$7:$H$100,$A332,'12'!$I$7:$I$100,2)+SUMIFS('13'!$N$7:$N$100,'13'!$H$7:$H$100,$A332,'13'!$I$7:$I$100,2)+SUMIFS('14'!$N$7:$N$100,'14'!$H$7:$H$100,$A332,'14'!$I$7:$I$100,2)+SUMIFS('15'!$N$7:$N$100,'15'!$H$7:$H$100,$A332,'15'!$I$7:$I$100,2)+SUMIFS('15a'!$N$7:$N$100,'15a'!$H$7:$H$100,$A332,'15a'!$I$7:$I$100,2)+SUMIFS('15b'!$N$7:$N$100,'15b'!$H$7:$H$100,$A332,'15b'!$I$7:$I$100,2)+SUMIFS('15c'!$N$7:$N$100,'15c'!$H$7:$H$100,$A332,'15c'!$I$7:$I$100,2)+SUMIFS('15d'!$N$7:$N$100,'15d'!$H$7:$H$100,$A332,'15d'!$I$7:$I$100,2)+SUMIFS('15e'!$N$7:$N$100,'15e'!$H$7:$H$100,$A332,'15e'!$I$7:$I$100,2)+SUMIFS('15f'!$N$7:$N$100,'15f'!$H$7:$H$100,$A332,'15f'!$I$7:$I$100,2)+SUMIFS('15g'!$N$7:$N$100,'15g'!$H$7:$H$100,$A332,'15g'!$I$7:$I$100,2)+SUMIFS('15h'!$N$7:$N$100,'15h'!$H$7:$H$100,$A332,'15h'!$I$7:$I$100,2)+SUMIFS('15i'!$N$7:$N$100,'15i'!$H$7:$H$100,$A332,'15i'!$I$7:$I$100,2)+SUMIFS('15j'!$N$7:$N$100,'15j'!$H$7:$H$100,$A332,'15j'!$I$7:$I$100,2)+SUMIFS('15k'!$N$7:$N$100,'15k'!$H$7:$H$100,$A332,'15k'!$I$7:$I$100,2)+SUMIFS('15l'!$N$7:$N$100,'15l'!$H$7:$H$100,$A332,'15l'!$I$7:$I$100,2)+SUMIFS('15m'!$N$7:$N$100,'15m'!$H$7:$H$100,$A332,'15m'!$I$7:$I$100,2)+SUMIFS('15n'!$N$7:$N$100,'15n'!$H$7:$H$100,$A332,'15n'!$I$7:$I$100,2)+SUMIFS('16'!$N$7:$N$100,'16'!$H$7:$H$100,$A332,'16'!$I$7:$I$100,2)+SUMIFS('16a'!$N$7:$N$100,'16a'!$H$7:$H$100,$A332,'16a'!$I$7:$I$100,2)+SUMIFS('17'!$N$7:$N$100,'17'!$H$7:$H$100,$A332,'17'!$I$7:$I$100,2)+SUMIFS('17a'!$N$7:$N$100,'17a'!$H$7:$H$100,$A332,'17a'!$I$7:$I$100,2)+SUMIFS('18'!$N$7:$N$100,'18'!$H$7:$H$100,$A332,'18'!$I$7:$I$100,2)+SUMIFS('18a'!$N$7:$N$100,'18a'!$H$7:$H$100,$A332,'18a'!$I$7:$I$100,2)
+SUMIFS('19'!$N$7:$N$100,'19'!$H$7:$H$100,$A332,'19'!$I$7:$I$100,2)+SUMIFS('20'!$N$7:$N$100,'20'!$H$7:$H$100,$A332,'20'!$I$7:$I$100,2)+SUMIFS('20a'!$N$7:$N$100,'20a'!$H$7:$H$100,$A332,'20a'!$I$7:$I$100,2)+SUMIFS('21'!$N$7:$N$100,'21'!$H$7:$H$100,$A332,'21'!$I$7:$I$100,2)+SUMIFS('22'!$N$7:$N$100,'22'!$H$7:$H$100,$A332,'22'!$I$7:$I$100,2)+SUMIFS('22a'!$N$7:$N$100,'22a'!$H$7:$H$100,$A332,'22a'!$I$7:$I$100,2)+SUMIFS('22b'!$N$7:$N$100,'22b'!$H$7:$H$100,$A332,'22b'!$I$7:$I$100,2)+SUMIFS('23'!$N$7:$N$100,'23'!$H$7:$H$100,$A332,'23'!$I$7:$I$100,2)+SUMIFS('24'!$N$7:$N$100,'24'!$H$7:$H$100,$A332,'24'!$I$7:$I$100,2)+SUMIFS('24a'!$N$7:$N$100,'24a'!$H$7:$H$100,$A332,'24a'!$I$7:$I$100,2)+SUMIFS('24b'!$N$7:$N$100,'24b'!$H$7:$H$100,$A332,'24b'!$I$7:$I$100,2)+SUMIFS('24c'!$N$7:$N$100,'24c'!$H$7:$H$100,$A332,'24c'!$I$7:$I$100,2)+SUMIFS('24d'!$N$7:$N$100,'24d'!$H$7:$H$100,$A332,'24d'!$I$7:$I$100,2)+SUMIFS('24e'!$N$7:$N$100,'24e'!$H$7:$H$100,$A332,'24e'!$I$7:$I$100,2)+SUMIFS('24f'!$N$7:$N$100,'24f'!$H$7:$H$100,$A332,'24f'!$I$7:$I$100,2)+SUMIFS('24g'!$N$7:$N$100,'24g'!$H$7:$H$100,$A332,'24g'!$I$7:$I$100,2)+SUMIFS('24h'!$N$7:$N$100,'24h'!$H$7:$H$100,$A332,'24h'!$I$7:$I$100,2)+SUMIFS('24i'!$N$7:$N$100,'24i'!$H$7:$H$100,$A332,'24i'!$I$7:$I$100,2)+SUMIFS('25'!$N$7:$N$100,'25'!$H$7:$H$100,$A332,'25'!$I$7:$I$100,2)+SUMIFS('26'!$N$7:$N$100,'26'!$H$7:$H$100,$A332,'26'!$I$7:$I$100,2)+SUMIFS('26a'!$N$7:$N$100,'26a'!$H$7:$H$100,$A332,'26a'!$I$7:$I$100,2)+SUMIFS('27'!$N$7:$N$100,'27'!$H$7:$H$100,$A332,'27'!$I$7:$I$100,2)+SUMIFS('27a'!$N$7:$N$100,'27a'!$H$7:$H$100,$A332,'27a'!$I$7:$I$100,2)+SUMIFS('28'!$N$7:$N$100,'28'!$H$7:$H$100,$A332,'28'!$I$7:$I$100,2)+SUMIFS('29'!$N$7:$N$100,'29'!$H$7:$H$100,$A332,'29'!$I$7:$I$100,2)</f>
        <v>172036.44</v>
      </c>
      <c r="E332" s="258">
        <f>SUMIFS('12'!$N$7:$N$100,'12'!$H$7:$H$100,$A332,'12'!$I$7:$I$100,"")+SUMIFS('13'!$N$7:$N$100,'13'!$H$7:$H$100,$A332,'13'!$I$7:$I$100,"")+SUMIFS('14'!$N$7:$N$100,'14'!$H$7:$H$100,$A332,'14'!$I$7:$I$100,"")+SUMIFS('15'!$N$7:$N$100,'15'!$H$7:$H$100,$A332,'15'!$I$7:$I$100,"")+SUMIFS('15a'!$N$7:$N$100,'15a'!$H$7:$H$100,$A332,'15a'!$I$7:$I$100,"")+SUMIFS('15b'!$N$7:$N$100,'15b'!$H$7:$H$100,$A332,'15b'!$I$7:$I$100,"")+SUMIFS('15c'!$N$7:$N$100,'15c'!$H$7:$H$100,$A332,'15c'!$I$7:$I$100,"")+SUMIFS('15d'!$N$7:$N$100,'15d'!$H$7:$H$100,$A332,'15d'!$I$7:$I$100,"")+SUMIFS('15e'!$N$7:$N$100,'15e'!$H$7:$H$100,$A332,'15e'!$I$7:$I$100,"")+SUMIFS('15f'!$N$7:$N$100,'15f'!$H$7:$H$100,$A332,'15f'!$I$7:$I$100,"")+SUMIFS('15g'!$N$7:$N$100,'15g'!$H$7:$H$100,$A332,'15g'!$I$7:$I$100,"")+SUMIFS('15h'!$N$7:$N$100,'15h'!$H$7:$H$100,$A332,'15h'!$I$7:$I$100,"")+SUMIFS('15i'!$N$7:$N$100,'15i'!$H$7:$H$100,$A332,'15i'!$I$7:$I$100,"")+SUMIFS('15j'!$N$7:$N$100,'15j'!$H$7:$H$100,$A332,'15j'!$I$7:$I$100,"")+SUMIFS('15k'!$N$7:$N$100,'15k'!$H$7:$H$100,$A332,'15k'!$I$7:$I$100,"")+SUMIFS('15l'!$N$7:$N$100,'15l'!$H$7:$H$100,$A332,'15l'!$I$7:$I$100,"")+SUMIFS('15m'!$N$7:$N$100,'15m'!$H$7:$H$100,$A332,'15m'!$I$7:$I$100,"")+SUMIFS('15n'!$N$7:$N$100,'15n'!$H$7:$H$100,$A332,'15n'!$I$7:$I$100,"")+SUMIFS('16'!$N$7:$N$100,'16'!$H$7:$H$100,$A332,'16'!$I$7:$I$100,"")+SUMIFS('16a'!$N$7:$N$100,'16a'!$H$7:$H$100,$A332,'16a'!$I$7:$I$100,"")+SUMIFS('17'!$N$7:$N$100,'17'!$H$7:$H$100,$A332,'17'!$I$7:$I$100,"")+SUMIFS('17a'!$N$7:$N$100,'17a'!$H$7:$H$100,$A332,'17a'!$I$7:$I$100,"")+SUMIFS('18'!$N$7:$N$100,'18'!$H$7:$H$100,$A332,'18'!$I$7:$I$100,"")+SUMIFS('18a'!$N$7:$N$100,'18a'!$H$7:$H$100,$A332,'18a'!$I$7:$I$100,"")
+SUMIFS('19'!$N$7:$N$100,'19'!$H$7:$H$100,$A332,'19'!$I$7:$I$100,"")+SUMIFS('20'!$N$7:$N$100,'20'!$H$7:$H$100,$A332,'20'!$I$7:$I$100,"")+SUMIFS('20a'!$N$7:$N$100,'20a'!$H$7:$H$100,$A332,'20a'!$I$7:$I$100,"")+SUMIFS('21'!$N$7:$N$100,'21'!$H$7:$H$100,$A332,'21'!$I$7:$I$100,"")+SUMIFS('22'!$N$7:$N$100,'22'!$H$7:$H$100,$A332,'22'!$I$7:$I$100,"")+SUMIFS('22a'!$N$7:$N$100,'22a'!$H$7:$H$100,$A332,'22a'!$I$7:$I$100,"")+SUMIFS('22b'!$N$7:$N$100,'22b'!$H$7:$H$100,$A332,'22b'!$I$7:$I$100,"")+SUMIFS('23'!$N$7:$N$100,'23'!$H$7:$H$100,$A332,'23'!$I$7:$I$100,"")+SUMIFS('24'!$N$7:$N$100,'24'!$H$7:$H$100,$A332,'24'!$I$7:$I$100,"")+SUMIFS('24a'!$N$7:$N$100,'24a'!$H$7:$H$100,$A332,'24a'!$I$7:$I$100,"")+SUMIFS('24b'!$N$7:$N$100,'24b'!$H$7:$H$100,$A332,'24b'!$I$7:$I$100,"")+SUMIFS('24c'!$N$7:$N$100,'24c'!$H$7:$H$100,$A332,'24c'!$I$7:$I$100,"")+SUMIFS('24d'!$N$7:$N$100,'24d'!$H$7:$H$100,$A332,'24d'!$I$7:$I$100,"")+SUMIFS('24e'!$N$7:$N$100,'24e'!$H$7:$H$100,$A332,'24e'!$I$7:$I$100,"")+SUMIFS('24f'!$N$7:$N$100,'24f'!$H$7:$H$100,$A332,'24f'!$I$7:$I$100,"")+SUMIFS('24g'!$N$7:$N$100,'24g'!$H$7:$H$100,$A332,'24g'!$I$7:$I$100,"")+SUMIFS('24h'!$N$7:$N$100,'24h'!$H$7:$H$100,$A332,'24h'!$I$7:$I$100,"")+SUMIFS('24i'!$N$7:$N$100,'24i'!$H$7:$H$100,$A332,'24i'!$I$7:$I$100,"")+SUMIFS('25'!$N$7:$N$100,'25'!$H$7:$H$100,$A332,'25'!$I$7:$I$100,"")+SUMIFS('26'!$N$7:$N$100,'26'!$H$7:$H$100,$A332,'26'!$I$7:$I$100,"")+SUMIFS('26a'!$N$7:$N$100,'26a'!$H$7:$H$100,$A332,'26a'!$I$7:$I$100,"")+SUMIFS('27'!$N$7:$N$100,'27'!$H$7:$H$100,$A332,'27'!$I$7:$I$100,"")+SUMIFS('27a'!$N$7:$N$100,'27a'!$H$7:$H$100,$A332,'27a'!$I$7:$I$100,"")+SUMIFS('28'!$N$7:$N$100,'28'!$H$7:$H$100,$A332,'28'!$I$7:$I$100,"")+SUMIFS('29'!$N$7:$N$100,'29'!$H$7:$H$100,$A332,'29'!$I$7:$I$100,"")</f>
        <v>0</v>
      </c>
      <c r="F332" s="259">
        <f t="shared" si="73"/>
        <v>172036.44</v>
      </c>
      <c r="G332" s="257">
        <f>SUMIFS('12'!$J$7:$J$100,'12'!$H$7:$H$100,$A332,'12'!$I$7:$I$100,1)+SUMIFS('13'!$J$7:$J$100,'13'!$H$7:$H$100,$A332,'13'!$I$7:$I$100,1)+SUMIFS('14'!$J$7:$J$100,'14'!$H$7:$H$100,$A332,'14'!$I$7:$I$100,1)+SUMIFS('15'!$J$7:$J$100,'15'!$H$7:$H$100,$A332,'15'!$I$7:$I$100,1)+SUMIFS('15a'!$J$7:$J$100,'15a'!$H$7:$H$100,$A332,'15a'!$I$7:$I$100,1)+SUMIFS('15b'!$J$7:$J$100,'15b'!$H$7:$H$100,$A332,'15b'!$I$7:$I$100,1)+SUMIFS('15c'!$J$7:$J$100,'15c'!$H$7:$H$100,$A332,'15c'!$I$7:$I$100,1)+SUMIFS('15d'!$J$7:$J$100,'15d'!$H$7:$H$100,$A332,'15d'!$I$7:$I$100,1)+SUMIFS('15e'!$J$7:$J$100,'15e'!$H$7:$H$100,$A332,'15e'!$I$7:$I$100,1)+SUMIFS('15f'!$J$7:$J$100,'15f'!$H$7:$H$100,$A332,'15f'!$I$7:$I$100,1)+SUMIFS('15g'!$J$7:$J$100,'15g'!$H$7:$H$100,$A332,'15g'!$I$7:$I$100,1)+SUMIFS('15h'!$J$7:$J$100,'15h'!$H$7:$H$100,$A332,'15h'!$I$7:$I$100,1)+SUMIFS('15i'!$J$7:$J$100,'15i'!$H$7:$H$100,$A332,'15i'!$I$7:$I$100,1)+SUMIFS('15j'!$J$7:$J$100,'15j'!$H$7:$H$100,$A332,'15j'!$I$7:$I$100,1)+SUMIFS('15k'!$J$7:$J$100,'15k'!$H$7:$H$100,$A332,'15k'!$I$7:$I$100,1)+SUMIFS('15l'!$J$7:$J$100,'15l'!$H$7:$H$100,$A332,'15l'!$I$7:$I$100,1)+SUMIFS('15m'!$J$7:$J$100,'15m'!$H$7:$H$100,$A332,'15m'!$I$7:$I$100,1)+SUMIFS('15n'!$J$7:$J$100,'15n'!$H$7:$H$100,$A332,'15n'!$I$7:$I$100,1)+SUMIFS('16'!$J$7:$J$100,'16'!$H$7:$H$100,$A332,'16'!$I$7:$I$100,1)+SUMIFS('16a'!$J$7:$J$100,'16a'!$H$7:$H$100,$A332,'16a'!$I$7:$I$100,1)+SUMIFS('17'!$J$7:$J$100,'17'!$H$7:$H$100,$A332,'17'!$I$7:$I$100,1)+SUMIFS('17a'!$J$7:$J$100,'17a'!$H$7:$H$100,$A332,'17a'!$I$7:$I$100,1)+SUMIFS('18'!$J$7:$J$100,'18'!$H$7:$H$100,$A332,'18'!$I$7:$I$100,1)+SUMIFS('18a'!$J$7:$J$100,'18a'!$H$7:$H$100,$A332,'18a'!$I$7:$I$100,1)
+SUMIFS('19'!$J$7:$J$100,'19'!$H$7:$H$100,$A332,'19'!$I$7:$I$100,1)+SUMIFS('20'!$J$7:$J$100,'20'!$H$7:$H$100,$A332,'20'!$I$7:$I$100,1)+SUMIFS('20a'!$J$7:$J$100,'20a'!$H$7:$H$100,$A332,'20a'!$I$7:$I$100,1)+SUMIFS('21'!$J$7:$J$100,'21'!$H$7:$H$100,$A332,'21'!$I$7:$I$100,1)+SUMIFS('22'!$J$7:$J$100,'22'!$H$7:$H$100,$A332,'22'!$I$7:$I$100,1)+SUMIFS('22a'!$J$7:$J$100,'22a'!$H$7:$H$100,$A332,'22a'!$I$7:$I$100,1)+SUMIFS('22b'!$J$7:$J$100,'22b'!$H$7:$H$100,$A332,'22b'!$I$7:$I$100,1)+SUMIFS('23'!$J$7:$J$100,'23'!$H$7:$H$100,$A332,'23'!$I$7:$I$100,1)+SUMIFS('24'!$J$7:$J$100,'24'!$H$7:$H$100,$A332,'24'!$I$7:$I$100,1)+SUMIFS('24a'!$J$7:$J$100,'24a'!$H$7:$H$100,$A332,'24a'!$I$7:$I$100,1)+SUMIFS('24b'!$J$7:$J$100,'24b'!$H$7:$H$100,$A332,'24b'!$I$7:$I$100,1)+SUMIFS('24c'!$J$7:$J$100,'24c'!$H$7:$H$100,$A332,'24c'!$I$7:$I$100,1)+SUMIFS('24d'!$J$7:$J$100,'24d'!$H$7:$H$100,$A332,'24d'!$I$7:$I$100,1)+SUMIFS('24e'!$J$7:$J$100,'24e'!$H$7:$H$100,$A332,'24e'!$I$7:$I$100,1)+SUMIFS('24f'!$J$7:$J$100,'24f'!$H$7:$H$100,$A332,'24f'!$I$7:$I$100,1)+SUMIFS('24g'!$J$7:$J$100,'24g'!$H$7:$H$100,$A332,'24g'!$I$7:$I$100,1)+SUMIFS('24h'!$J$7:$J$100,'24h'!$H$7:$H$100,$A332,'24h'!$I$7:$I$100,1)+SUMIFS('24i'!$J$7:$J$100,'24i'!$H$7:$H$100,$A332,'24i'!$I$7:$I$100,1)+SUMIFS('25'!$J$7:$J$100,'25'!$H$7:$H$100,$A332,'25'!$I$7:$I$100,1)+SUMIFS('26'!$J$7:$J$100,'26'!$H$7:$H$100,$A332,'26'!$I$7:$I$100,1)+SUMIFS('26a'!$J$7:$J$100,'26a'!$H$7:$H$100,$A332,'26a'!$I$7:$I$100,1)+SUMIFS('27'!$J$7:$J$100,'27'!$H$7:$H$100,$A332,'27'!$I$7:$I$100,1)+SUMIFS('27a'!$J$7:$J$100,'27a'!$H$7:$H$100,$A332,'27a'!$I$7:$I$100,1)+SUMIFS('28'!$J$7:$J$100,'28'!$H$7:$H$100,$A332,'28'!$I$7:$I$100,1)+SUMIFS('29'!$J$7:$J$100,'29'!$H$7:$H$100,$A332,'29'!$I$7:$I$100,1)</f>
        <v>0</v>
      </c>
      <c r="H332" s="258">
        <f>SUMIFS('12'!$J$7:$J$100,'12'!$H$7:$H$100,$A332,'12'!$I$7:$I$100,2)+SUMIFS('13'!$J$7:$J$100,'13'!$H$7:$H$100,$A332,'13'!$I$7:$I$100,2)+SUMIFS('14'!$J$7:$J$100,'14'!$H$7:$H$100,$A332,'14'!$I$7:$I$100,2)+SUMIFS('15'!$J$7:$J$100,'15'!$H$7:$H$100,$A332,'15'!$I$7:$I$100,2)+SUMIFS('15a'!$J$7:$J$100,'15a'!$H$7:$H$100,$A332,'15a'!$I$7:$I$100,2)+SUMIFS('15b'!$J$7:$J$100,'15b'!$H$7:$H$100,$A332,'15b'!$I$7:$I$100,2)+SUMIFS('15c'!$J$7:$J$100,'15c'!$H$7:$H$100,$A332,'15c'!$I$7:$I$100,2)+SUMIFS('15d'!$J$7:$J$100,'15d'!$H$7:$H$100,$A332,'15d'!$I$7:$I$100,2)+SUMIFS('15e'!$J$7:$J$100,'15e'!$H$7:$H$100,$A332,'15e'!$I$7:$I$100,2)+SUMIFS('15f'!$J$7:$J$100,'15f'!$H$7:$H$100,$A332,'15f'!$I$7:$I$100,2)+SUMIFS('15g'!$J$7:$J$100,'15g'!$H$7:$H$100,$A332,'15g'!$I$7:$I$100,2)+SUMIFS('15h'!$J$7:$J$100,'15h'!$H$7:$H$100,$A332,'15h'!$I$7:$I$100,2)+SUMIFS('15i'!$J$7:$J$100,'15i'!$H$7:$H$100,$A332,'15i'!$I$7:$I$100,2)+SUMIFS('15j'!$J$7:$J$100,'15j'!$H$7:$H$100,$A332,'15j'!$I$7:$I$100,2)+SUMIFS('15k'!$J$7:$J$100,'15k'!$H$7:$H$100,$A332,'15k'!$I$7:$I$100,2)+SUMIFS('15l'!$J$7:$J$100,'15l'!$H$7:$H$100,$A332,'15l'!$I$7:$I$100,2)+SUMIFS('15m'!$J$7:$J$100,'15m'!$H$7:$H$100,$A332,'15m'!$I$7:$I$100,2)+SUMIFS('15n'!$J$7:$J$100,'15n'!$H$7:$H$100,$A332,'15n'!$I$7:$I$100,2)+SUMIFS('16'!$J$7:$J$100,'16'!$H$7:$H$100,$A332,'16'!$I$7:$I$100,2)+SUMIFS('16a'!$J$7:$J$100,'16a'!$H$7:$H$100,$A332,'16a'!$I$7:$I$100,2)+SUMIFS('17'!$J$7:$J$100,'17'!$H$7:$H$100,$A332,'17'!$I$7:$I$100,2)+SUMIFS('17a'!$J$7:$J$100,'17a'!$H$7:$H$100,$A332,'17a'!$I$7:$I$100,2)+SUMIFS('18'!$J$7:$J$100,'18'!$H$7:$H$100,$A332,'18'!$I$7:$I$100,2)+SUMIFS('18a'!$J$7:$J$100,'18a'!$H$7:$H$100,$A332,'18a'!$I$7:$I$100,2)
+SUMIFS('19'!$J$7:$J$100,'19'!$H$7:$H$100,$A332,'19'!$I$7:$I$100,2)+SUMIFS('20'!$J$7:$J$100,'20'!$H$7:$H$100,$A332,'20'!$I$7:$I$100,2)+SUMIFS('20a'!$J$7:$J$100,'20a'!$H$7:$H$100,$A332,'20a'!$I$7:$I$100,2)+SUMIFS('21'!$J$7:$J$100,'21'!$H$7:$H$100,$A332,'21'!$I$7:$I$100,2)+SUMIFS('22'!$J$7:$J$100,'22'!$H$7:$H$100,$A332,'22'!$I$7:$I$100,2)+SUMIFS('22a'!$J$7:$J$100,'22a'!$H$7:$H$100,$A332,'22a'!$I$7:$I$100,2)+SUMIFS('22b'!$J$7:$J$100,'22b'!$H$7:$H$100,$A332,'22b'!$I$7:$I$100,2)+SUMIFS('23'!$J$7:$J$100,'23'!$H$7:$H$100,$A332,'23'!$I$7:$I$100,2)+SUMIFS('24'!$J$7:$J$100,'24'!$H$7:$H$100,$A332,'24'!$I$7:$I$100,2)+SUMIFS('24a'!$J$7:$J$100,'24a'!$H$7:$H$100,$A332,'24a'!$I$7:$I$100,2)+SUMIFS('24b'!$J$7:$J$100,'24b'!$H$7:$H$100,$A332,'24b'!$I$7:$I$100,2)+SUMIFS('24c'!$J$7:$J$100,'24c'!$H$7:$H$100,$A332,'24c'!$I$7:$I$100,2)+SUMIFS('24d'!$J$7:$J$100,'24d'!$H$7:$H$100,$A332,'24d'!$I$7:$I$100,2)+SUMIFS('24e'!$J$7:$J$100,'24e'!$H$7:$H$100,$A332,'24e'!$I$7:$I$100,2)+SUMIFS('24f'!$J$7:$J$100,'24f'!$H$7:$H$100,$A332,'24f'!$I$7:$I$100,2)+SUMIFS('24g'!$J$7:$J$100,'24g'!$H$7:$H$100,$A332,'24g'!$I$7:$I$100,2)+SUMIFS('24h'!$J$7:$J$100,'24h'!$H$7:$H$100,$A332,'24h'!$I$7:$I$100,2)+SUMIFS('24i'!$J$7:$J$100,'24i'!$H$7:$H$100,$A332,'24i'!$I$7:$I$100,2)+SUMIFS('25'!$J$7:$J$100,'25'!$H$7:$H$100,$A332,'25'!$I$7:$I$100,2)+SUMIFS('26'!$J$7:$J$100,'26'!$H$7:$H$100,$A332,'26'!$I$7:$I$100,2)+SUMIFS('26a'!$J$7:$J$100,'26a'!$H$7:$H$100,$A332,'26a'!$I$7:$I$100,2)+SUMIFS('27'!$J$7:$J$100,'27'!$H$7:$H$100,$A332,'27'!$I$7:$I$100,2)+SUMIFS('27a'!$J$7:$J$100,'27a'!$H$7:$H$100,$A332,'27a'!$I$7:$I$100,2)+SUMIFS('28'!$J$7:$J$100,'28'!$H$7:$H$100,$A332,'28'!$I$7:$I$100,2)+SUMIFS('29'!$J$7:$J$100,'29'!$H$7:$H$100,$A332,'29'!$I$7:$I$100,2)</f>
        <v>230000</v>
      </c>
      <c r="I332" s="258">
        <f>SUMIFS('12'!$J$7:$J$100,'12'!$H$7:$H$100,$A332,'12'!$I$7:$I$100,"")+SUMIFS('13'!$J$7:$J$100,'13'!$H$7:$H$100,$A332,'13'!$I$7:$I$100,"")+SUMIFS('14'!$J$7:$J$100,'14'!$H$7:$H$100,$A332,'14'!$I$7:$I$100,"")+SUMIFS('15'!$J$7:$J$100,'15'!$H$7:$H$100,$A332,'15'!$I$7:$I$100,"")+SUMIFS('15a'!$J$7:$J$100,'15a'!$H$7:$H$100,$A332,'15a'!$I$7:$I$100,"")+SUMIFS('15b'!$J$7:$J$100,'15b'!$H$7:$H$100,$A332,'15b'!$I$7:$I$100,"")+SUMIFS('15c'!$J$7:$J$100,'15c'!$H$7:$H$100,$A332,'15c'!$I$7:$I$100,"")+SUMIFS('15d'!$J$7:$J$100,'15d'!$H$7:$H$100,$A332,'15d'!$I$7:$I$100,"")+SUMIFS('15e'!$J$7:$J$100,'15e'!$H$7:$H$100,$A332,'15e'!$I$7:$I$100,"")+SUMIFS('15f'!$J$7:$J$100,'15f'!$H$7:$H$100,$A332,'15f'!$I$7:$I$100,"")+SUMIFS('15g'!$J$7:$J$100,'15g'!$H$7:$H$100,$A332,'15g'!$I$7:$I$100,"")+SUMIFS('15h'!$J$7:$J$100,'15h'!$H$7:$H$100,$A332,'15h'!$I$7:$I$100,"")+SUMIFS('15i'!$J$7:$J$100,'15i'!$H$7:$H$100,$A332,'15i'!$I$7:$I$100,"")+SUMIFS('15j'!$J$7:$J$100,'15j'!$H$7:$H$100,$A332,'15j'!$I$7:$I$100,"")+SUMIFS('15k'!$J$7:$J$100,'15k'!$H$7:$H$100,$A332,'15k'!$I$7:$I$100,"")+SUMIFS('15l'!$J$7:$J$100,'15l'!$H$7:$H$100,$A332,'15l'!$I$7:$I$100,"")+SUMIFS('15m'!$J$7:$J$100,'15m'!$H$7:$H$100,$A332,'15m'!$I$7:$I$100,"")+SUMIFS('15n'!$J$7:$J$100,'15n'!$H$7:$H$100,$A332,'15n'!$I$7:$I$100,"")+SUMIFS('16'!$J$7:$J$100,'16'!$H$7:$H$100,$A332,'16'!$I$7:$I$100,"")+SUMIFS('16a'!$J$7:$J$100,'16a'!$H$7:$H$100,$A332,'16a'!$I$7:$I$100,"")+SUMIFS('17'!$J$7:$J$100,'17'!$H$7:$H$100,$A332,'17'!$I$7:$I$100,"")+SUMIFS('17a'!$J$7:$J$100,'17a'!$H$7:$H$100,$A332,'17a'!$I$7:$I$100,"")+SUMIFS('18'!$J$7:$J$100,'18'!$H$7:$H$100,$A332,'18'!$I$7:$I$100,"")+SUMIFS('18a'!$J$7:$J$100,'18a'!$H$7:$H$100,$A332,'18a'!$I$7:$I$100,"")
+SUMIFS('19'!$J$7:$J$100,'19'!$H$7:$H$100,$A332,'19'!$I$7:$I$100,"")+SUMIFS('20'!$J$7:$J$100,'20'!$H$7:$H$100,$A332,'20'!$I$7:$I$100,"")+SUMIFS('20a'!$J$7:$J$100,'20a'!$H$7:$H$100,$A332,'20a'!$I$7:$I$100,"")+SUMIFS('21'!$J$7:$J$100,'21'!$H$7:$H$100,$A332,'21'!$I$7:$I$100,"")+SUMIFS('22'!$J$7:$J$100,'22'!$H$7:$H$100,$A332,'22'!$I$7:$I$100,"")+SUMIFS('22a'!$J$7:$J$100,'22a'!$H$7:$H$100,$A332,'22a'!$I$7:$I$100,"")+SUMIFS('22b'!$J$7:$J$100,'22b'!$H$7:$H$100,$A332,'22b'!$I$7:$I$100,"")+SUMIFS('23'!$J$7:$J$100,'23'!$H$7:$H$100,$A332,'23'!$I$7:$I$100,"")+SUMIFS('24'!$J$7:$J$100,'24'!$H$7:$H$100,$A332,'24'!$I$7:$I$100,"")+SUMIFS('24a'!$J$7:$J$100,'24a'!$H$7:$H$100,$A332,'24a'!$I$7:$I$100,"")+SUMIFS('24b'!$J$7:$J$100,'24b'!$H$7:$H$100,$A332,'24b'!$I$7:$I$100,"")+SUMIFS('24c'!$J$7:$J$100,'24c'!$H$7:$H$100,$A332,'24c'!$I$7:$I$100,"")+SUMIFS('24d'!$J$7:$J$100,'24d'!$H$7:$H$100,$A332,'24d'!$I$7:$I$100,"")+SUMIFS('24e'!$J$7:$J$100,'24e'!$H$7:$H$100,$A332,'24e'!$I$7:$I$100,"")+SUMIFS('24f'!$J$7:$J$100,'24f'!$H$7:$H$100,$A332,'24f'!$I$7:$I$100,"")+SUMIFS('24g'!$J$7:$J$100,'24g'!$H$7:$H$100,$A332,'24g'!$I$7:$I$100,"")+SUMIFS('24h'!$J$7:$J$100,'24h'!$H$7:$H$100,$A332,'24h'!$I$7:$I$100,"")+SUMIFS('24i'!$J$7:$J$100,'24i'!$H$7:$H$100,$A332,'24i'!$I$7:$I$100,"")+SUMIFS('25'!$J$7:$J$100,'25'!$H$7:$H$100,$A332,'25'!$I$7:$I$100,"")+SUMIFS('26'!$J$7:$J$100,'26'!$H$7:$H$100,$A332,'26'!$I$7:$I$100,"")+SUMIFS('26a'!$J$7:$J$100,'26a'!$H$7:$H$100,$A332,'26a'!$I$7:$I$100,"")+SUMIFS('27'!$J$7:$J$100,'27'!$H$7:$H$100,$A332,'27'!$I$7:$I$100,"")+SUMIFS('27a'!$J$7:$J$100,'27a'!$H$7:$H$100,$A332,'27a'!$I$7:$I$100,"")+SUMIFS('28'!$J$7:$J$100,'28'!$H$7:$H$100,$A332,'28'!$I$7:$I$100,"")+SUMIFS('29'!$J$7:$J$100,'29'!$H$7:$H$100,$A332,'29'!$I$7:$I$100,"")</f>
        <v>0</v>
      </c>
      <c r="J332" s="259">
        <f t="shared" si="74"/>
        <v>230000</v>
      </c>
      <c r="S332" s="247">
        <f t="shared" si="75"/>
        <v>804072.88</v>
      </c>
    </row>
    <row r="333" ht="12.75" customHeight="1">
      <c r="A333" s="1" t="s">
        <v>2666</v>
      </c>
      <c r="B333" s="1" t="s">
        <v>4642</v>
      </c>
      <c r="C333" s="257">
        <f>SUMIFS('12'!$N$7:$N$100,'12'!$H$7:$H$100,$A333,'12'!$I$7:$I$100,1)+SUMIFS('13'!$N$7:$N$100,'13'!$H$7:$H$100,$A333,'13'!$I$7:$I$100,1)+SUMIFS('14'!$N$7:$N$100,'14'!$H$7:$H$100,$A333,'14'!$I$7:$I$100,1)+SUMIFS('15'!$N$7:$N$100,'15'!$H$7:$H$100,$A333,'15'!$I$7:$I$100,1)+SUMIFS('15a'!$N$7:$N$100,'15a'!$H$7:$H$100,$A333,'15a'!$I$7:$I$100,1)+SUMIFS('15b'!$N$7:$N$100,'15b'!$H$7:$H$100,$A333,'15b'!$I$7:$I$100,1)+SUMIFS('15c'!$N$7:$N$100,'15c'!$H$7:$H$100,$A333,'15c'!$I$7:$I$100,1)+SUMIFS('15d'!$N$7:$N$100,'15d'!$H$7:$H$100,$A333,'15d'!$I$7:$I$100,1)+SUMIFS('15e'!$N$7:$N$100,'15e'!$H$7:$H$100,$A333,'15e'!$I$7:$I$100,1)+SUMIFS('15f'!$N$7:$N$100,'15f'!$H$7:$H$100,$A333,'15f'!$I$7:$I$100,1)+SUMIFS('15g'!$N$7:$N$100,'15g'!$H$7:$H$100,$A333,'15g'!$I$7:$I$100,1)+SUMIFS('15h'!$N$7:$N$100,'15h'!$H$7:$H$100,$A333,'15h'!$I$7:$I$100,1)+SUMIFS('15i'!$N$7:$N$100,'15i'!$H$7:$H$100,$A333,'15i'!$I$7:$I$100,1)+SUMIFS('15j'!$N$7:$N$100,'15j'!$H$7:$H$100,$A333,'15j'!$I$7:$I$100,1)+SUMIFS('15k'!$N$7:$N$100,'15k'!$H$7:$H$100,$A333,'15k'!$I$7:$I$100,1)+SUMIFS('15l'!$N$7:$N$100,'15l'!$H$7:$H$100,$A333,'15l'!$I$7:$I$100,1)+SUMIFS('15m'!$N$7:$N$100,'15m'!$H$7:$H$100,$A333,'15m'!$I$7:$I$100,1)+SUMIFS('15n'!$N$7:$N$100,'15n'!$H$7:$H$100,$A333,'15n'!$I$7:$I$100,1)+SUMIFS('16'!$N$7:$N$100,'16'!$H$7:$H$100,$A333,'16'!$I$7:$I$100,1)+SUMIFS('16a'!$N$7:$N$100,'16a'!$H$7:$H$100,$A333,'16a'!$I$7:$I$100,1)+SUMIFS('17'!$N$7:$N$100,'17'!$H$7:$H$100,$A333,'17'!$I$7:$I$100,1)+SUMIFS('17a'!$N$7:$N$100,'17a'!$H$7:$H$100,$A333,'17a'!$I$7:$I$100,1)+SUMIFS('18'!$N$7:$N$100,'18'!$H$7:$H$100,$A333,'18'!$I$7:$I$100,1)+SUMIFS('18a'!$N$7:$N$100,'18a'!$H$7:$H$100,$A333,'18a'!$I$7:$I$100,1)
+SUMIFS('19'!$N$7:$N$100,'19'!$H$7:$H$100,$A333,'19'!$I$7:$I$100,1)+SUMIFS('20'!$N$7:$N$100,'20'!$H$7:$H$100,$A333,'20'!$I$7:$I$100,1)+SUMIFS('20a'!$N$7:$N$100,'20a'!$H$7:$H$100,$A333,'20a'!$I$7:$I$100,1)+SUMIFS('21'!$N$7:$N$100,'21'!$H$7:$H$100,$A333,'21'!$I$7:$I$100,1)+SUMIFS('22'!$N$7:$N$100,'22'!$H$7:$H$100,$A333,'22'!$I$7:$I$100,1)+SUMIFS('22a'!$N$7:$N$100,'22a'!$H$7:$H$100,$A333,'22a'!$I$7:$I$100,1)+SUMIFS('22b'!$N$7:$N$100,'22b'!$H$7:$H$100,$A333,'22b'!$I$7:$I$100,1)+SUMIFS('23'!$N$7:$N$100,'23'!$H$7:$H$100,$A333,'23'!$I$7:$I$100,1)+SUMIFS('24'!$N$7:$N$100,'24'!$H$7:$H$100,$A333,'24'!$I$7:$I$100,1)+SUMIFS('24a'!$N$7:$N$100,'24a'!$H$7:$H$100,$A333,'24a'!$I$7:$I$100,1)+SUMIFS('24b'!$N$7:$N$100,'24b'!$H$7:$H$100,$A333,'24b'!$I$7:$I$100,1)+SUMIFS('24c'!$N$7:$N$100,'24c'!$H$7:$H$100,$A333,'24c'!$I$7:$I$100,1)+SUMIFS('24d'!$N$7:$N$100,'24d'!$H$7:$H$100,$A333,'24d'!$I$7:$I$100,1)+SUMIFS('24e'!$N$7:$N$100,'24e'!$H$7:$H$100,$A333,'24e'!$I$7:$I$100,1)+SUMIFS('24f'!$N$7:$N$100,'24f'!$H$7:$H$100,$A333,'24f'!$I$7:$I$100,1)+SUMIFS('24g'!$N$7:$N$100,'24g'!$H$7:$H$100,$A333,'24g'!$I$7:$I$100,1)+SUMIFS('24h'!$N$7:$N$100,'24h'!$H$7:$H$100,$A333,'24h'!$I$7:$I$100,1)+SUMIFS('24i'!$N$7:$N$100,'24i'!$H$7:$H$100,$A333,'24i'!$I$7:$I$100,1)+SUMIFS('25'!$N$7:$N$100,'25'!$H$7:$H$100,$A333,'25'!$I$7:$I$100,1)+SUMIFS('26'!$N$7:$N$100,'26'!$H$7:$H$100,$A333,'26'!$I$7:$I$100,1)+SUMIFS('26a'!$N$7:$N$100,'26a'!$H$7:$H$100,$A333,'26a'!$I$7:$I$100,1)+SUMIFS('27'!$N$7:$N$100,'27'!$H$7:$H$100,$A333,'27'!$I$7:$I$100,1)+SUMIFS('27a'!$N$7:$N$100,'27a'!$H$7:$H$100,$A333,'27a'!$I$7:$I$100,1)+SUMIFS('28'!$N$7:$N$100,'28'!$H$7:$H$100,$A333,'28'!$I$7:$I$100,1)+SUMIFS('29'!$N$7:$N$100,'29'!$H$7:$H$100,$A333,'29'!$I$7:$I$100,1)</f>
        <v>0</v>
      </c>
      <c r="D333" s="258">
        <f>SUMIFS('12'!$N$7:$N$100,'12'!$H$7:$H$100,$A333,'12'!$I$7:$I$100,2)+SUMIFS('13'!$N$7:$N$100,'13'!$H$7:$H$100,$A333,'13'!$I$7:$I$100,2)+SUMIFS('14'!$N$7:$N$100,'14'!$H$7:$H$100,$A333,'14'!$I$7:$I$100,2)+SUMIFS('15'!$N$7:$N$100,'15'!$H$7:$H$100,$A333,'15'!$I$7:$I$100,2)+SUMIFS('15a'!$N$7:$N$100,'15a'!$H$7:$H$100,$A333,'15a'!$I$7:$I$100,2)+SUMIFS('15b'!$N$7:$N$100,'15b'!$H$7:$H$100,$A333,'15b'!$I$7:$I$100,2)+SUMIFS('15c'!$N$7:$N$100,'15c'!$H$7:$H$100,$A333,'15c'!$I$7:$I$100,2)+SUMIFS('15d'!$N$7:$N$100,'15d'!$H$7:$H$100,$A333,'15d'!$I$7:$I$100,2)+SUMIFS('15e'!$N$7:$N$100,'15e'!$H$7:$H$100,$A333,'15e'!$I$7:$I$100,2)+SUMIFS('15f'!$N$7:$N$100,'15f'!$H$7:$H$100,$A333,'15f'!$I$7:$I$100,2)+SUMIFS('15g'!$N$7:$N$100,'15g'!$H$7:$H$100,$A333,'15g'!$I$7:$I$100,2)+SUMIFS('15h'!$N$7:$N$100,'15h'!$H$7:$H$100,$A333,'15h'!$I$7:$I$100,2)+SUMIFS('15i'!$N$7:$N$100,'15i'!$H$7:$H$100,$A333,'15i'!$I$7:$I$100,2)+SUMIFS('15j'!$N$7:$N$100,'15j'!$H$7:$H$100,$A333,'15j'!$I$7:$I$100,2)+SUMIFS('15k'!$N$7:$N$100,'15k'!$H$7:$H$100,$A333,'15k'!$I$7:$I$100,2)+SUMIFS('15l'!$N$7:$N$100,'15l'!$H$7:$H$100,$A333,'15l'!$I$7:$I$100,2)+SUMIFS('15m'!$N$7:$N$100,'15m'!$H$7:$H$100,$A333,'15m'!$I$7:$I$100,2)+SUMIFS('15n'!$N$7:$N$100,'15n'!$H$7:$H$100,$A333,'15n'!$I$7:$I$100,2)+SUMIFS('16'!$N$7:$N$100,'16'!$H$7:$H$100,$A333,'16'!$I$7:$I$100,2)+SUMIFS('16a'!$N$7:$N$100,'16a'!$H$7:$H$100,$A333,'16a'!$I$7:$I$100,2)+SUMIFS('17'!$N$7:$N$100,'17'!$H$7:$H$100,$A333,'17'!$I$7:$I$100,2)+SUMIFS('17a'!$N$7:$N$100,'17a'!$H$7:$H$100,$A333,'17a'!$I$7:$I$100,2)+SUMIFS('18'!$N$7:$N$100,'18'!$H$7:$H$100,$A333,'18'!$I$7:$I$100,2)+SUMIFS('18a'!$N$7:$N$100,'18a'!$H$7:$H$100,$A333,'18a'!$I$7:$I$100,2)
+SUMIFS('19'!$N$7:$N$100,'19'!$H$7:$H$100,$A333,'19'!$I$7:$I$100,2)+SUMIFS('20'!$N$7:$N$100,'20'!$H$7:$H$100,$A333,'20'!$I$7:$I$100,2)+SUMIFS('20a'!$N$7:$N$100,'20a'!$H$7:$H$100,$A333,'20a'!$I$7:$I$100,2)+SUMIFS('21'!$N$7:$N$100,'21'!$H$7:$H$100,$A333,'21'!$I$7:$I$100,2)+SUMIFS('22'!$N$7:$N$100,'22'!$H$7:$H$100,$A333,'22'!$I$7:$I$100,2)+SUMIFS('22a'!$N$7:$N$100,'22a'!$H$7:$H$100,$A333,'22a'!$I$7:$I$100,2)+SUMIFS('22b'!$N$7:$N$100,'22b'!$H$7:$H$100,$A333,'22b'!$I$7:$I$100,2)+SUMIFS('23'!$N$7:$N$100,'23'!$H$7:$H$100,$A333,'23'!$I$7:$I$100,2)+SUMIFS('24'!$N$7:$N$100,'24'!$H$7:$H$100,$A333,'24'!$I$7:$I$100,2)+SUMIFS('24a'!$N$7:$N$100,'24a'!$H$7:$H$100,$A333,'24a'!$I$7:$I$100,2)+SUMIFS('24b'!$N$7:$N$100,'24b'!$H$7:$H$100,$A333,'24b'!$I$7:$I$100,2)+SUMIFS('24c'!$N$7:$N$100,'24c'!$H$7:$H$100,$A333,'24c'!$I$7:$I$100,2)+SUMIFS('24d'!$N$7:$N$100,'24d'!$H$7:$H$100,$A333,'24d'!$I$7:$I$100,2)+SUMIFS('24e'!$N$7:$N$100,'24e'!$H$7:$H$100,$A333,'24e'!$I$7:$I$100,2)+SUMIFS('24f'!$N$7:$N$100,'24f'!$H$7:$H$100,$A333,'24f'!$I$7:$I$100,2)+SUMIFS('24g'!$N$7:$N$100,'24g'!$H$7:$H$100,$A333,'24g'!$I$7:$I$100,2)+SUMIFS('24h'!$N$7:$N$100,'24h'!$H$7:$H$100,$A333,'24h'!$I$7:$I$100,2)+SUMIFS('24i'!$N$7:$N$100,'24i'!$H$7:$H$100,$A333,'24i'!$I$7:$I$100,2)+SUMIFS('25'!$N$7:$N$100,'25'!$H$7:$H$100,$A333,'25'!$I$7:$I$100,2)+SUMIFS('26'!$N$7:$N$100,'26'!$H$7:$H$100,$A333,'26'!$I$7:$I$100,2)+SUMIFS('26a'!$N$7:$N$100,'26a'!$H$7:$H$100,$A333,'26a'!$I$7:$I$100,2)+SUMIFS('27'!$N$7:$N$100,'27'!$H$7:$H$100,$A333,'27'!$I$7:$I$100,2)+SUMIFS('27a'!$N$7:$N$100,'27a'!$H$7:$H$100,$A333,'27a'!$I$7:$I$100,2)+SUMIFS('28'!$N$7:$N$100,'28'!$H$7:$H$100,$A333,'28'!$I$7:$I$100,2)+SUMIFS('29'!$N$7:$N$100,'29'!$H$7:$H$100,$A333,'29'!$I$7:$I$100,2)</f>
        <v>0</v>
      </c>
      <c r="E333" s="258">
        <f>SUMIFS('12'!$N$7:$N$100,'12'!$H$7:$H$100,$A333,'12'!$I$7:$I$100,"")+SUMIFS('13'!$N$7:$N$100,'13'!$H$7:$H$100,$A333,'13'!$I$7:$I$100,"")+SUMIFS('14'!$N$7:$N$100,'14'!$H$7:$H$100,$A333,'14'!$I$7:$I$100,"")+SUMIFS('15'!$N$7:$N$100,'15'!$H$7:$H$100,$A333,'15'!$I$7:$I$100,"")+SUMIFS('15a'!$N$7:$N$100,'15a'!$H$7:$H$100,$A333,'15a'!$I$7:$I$100,"")+SUMIFS('15b'!$N$7:$N$100,'15b'!$H$7:$H$100,$A333,'15b'!$I$7:$I$100,"")+SUMIFS('15c'!$N$7:$N$100,'15c'!$H$7:$H$100,$A333,'15c'!$I$7:$I$100,"")+SUMIFS('15d'!$N$7:$N$100,'15d'!$H$7:$H$100,$A333,'15d'!$I$7:$I$100,"")+SUMIFS('15e'!$N$7:$N$100,'15e'!$H$7:$H$100,$A333,'15e'!$I$7:$I$100,"")+SUMIFS('15f'!$N$7:$N$100,'15f'!$H$7:$H$100,$A333,'15f'!$I$7:$I$100,"")+SUMIFS('15g'!$N$7:$N$100,'15g'!$H$7:$H$100,$A333,'15g'!$I$7:$I$100,"")+SUMIFS('15h'!$N$7:$N$100,'15h'!$H$7:$H$100,$A333,'15h'!$I$7:$I$100,"")+SUMIFS('15i'!$N$7:$N$100,'15i'!$H$7:$H$100,$A333,'15i'!$I$7:$I$100,"")+SUMIFS('15j'!$N$7:$N$100,'15j'!$H$7:$H$100,$A333,'15j'!$I$7:$I$100,"")+SUMIFS('15k'!$N$7:$N$100,'15k'!$H$7:$H$100,$A333,'15k'!$I$7:$I$100,"")+SUMIFS('15l'!$N$7:$N$100,'15l'!$H$7:$H$100,$A333,'15l'!$I$7:$I$100,"")+SUMIFS('15m'!$N$7:$N$100,'15m'!$H$7:$H$100,$A333,'15m'!$I$7:$I$100,"")+SUMIFS('15n'!$N$7:$N$100,'15n'!$H$7:$H$100,$A333,'15n'!$I$7:$I$100,"")+SUMIFS('16'!$N$7:$N$100,'16'!$H$7:$H$100,$A333,'16'!$I$7:$I$100,"")+SUMIFS('16a'!$N$7:$N$100,'16a'!$H$7:$H$100,$A333,'16a'!$I$7:$I$100,"")+SUMIFS('17'!$N$7:$N$100,'17'!$H$7:$H$100,$A333,'17'!$I$7:$I$100,"")+SUMIFS('17a'!$N$7:$N$100,'17a'!$H$7:$H$100,$A333,'17a'!$I$7:$I$100,"")+SUMIFS('18'!$N$7:$N$100,'18'!$H$7:$H$100,$A333,'18'!$I$7:$I$100,"")+SUMIFS('18a'!$N$7:$N$100,'18a'!$H$7:$H$100,$A333,'18a'!$I$7:$I$100,"")
+SUMIFS('19'!$N$7:$N$100,'19'!$H$7:$H$100,$A333,'19'!$I$7:$I$100,"")+SUMIFS('20'!$N$7:$N$100,'20'!$H$7:$H$100,$A333,'20'!$I$7:$I$100,"")+SUMIFS('20a'!$N$7:$N$100,'20a'!$H$7:$H$100,$A333,'20a'!$I$7:$I$100,"")+SUMIFS('21'!$N$7:$N$100,'21'!$H$7:$H$100,$A333,'21'!$I$7:$I$100,"")+SUMIFS('22'!$N$7:$N$100,'22'!$H$7:$H$100,$A333,'22'!$I$7:$I$100,"")+SUMIFS('22a'!$N$7:$N$100,'22a'!$H$7:$H$100,$A333,'22a'!$I$7:$I$100,"")+SUMIFS('22b'!$N$7:$N$100,'22b'!$H$7:$H$100,$A333,'22b'!$I$7:$I$100,"")+SUMIFS('23'!$N$7:$N$100,'23'!$H$7:$H$100,$A333,'23'!$I$7:$I$100,"")+SUMIFS('24'!$N$7:$N$100,'24'!$H$7:$H$100,$A333,'24'!$I$7:$I$100,"")+SUMIFS('24a'!$N$7:$N$100,'24a'!$H$7:$H$100,$A333,'24a'!$I$7:$I$100,"")+SUMIFS('24b'!$N$7:$N$100,'24b'!$H$7:$H$100,$A333,'24b'!$I$7:$I$100,"")+SUMIFS('24c'!$N$7:$N$100,'24c'!$H$7:$H$100,$A333,'24c'!$I$7:$I$100,"")+SUMIFS('24d'!$N$7:$N$100,'24d'!$H$7:$H$100,$A333,'24d'!$I$7:$I$100,"")+SUMIFS('24e'!$N$7:$N$100,'24e'!$H$7:$H$100,$A333,'24e'!$I$7:$I$100,"")+SUMIFS('24f'!$N$7:$N$100,'24f'!$H$7:$H$100,$A333,'24f'!$I$7:$I$100,"")+SUMIFS('24g'!$N$7:$N$100,'24g'!$H$7:$H$100,$A333,'24g'!$I$7:$I$100,"")+SUMIFS('24h'!$N$7:$N$100,'24h'!$H$7:$H$100,$A333,'24h'!$I$7:$I$100,"")+SUMIFS('24i'!$N$7:$N$100,'24i'!$H$7:$H$100,$A333,'24i'!$I$7:$I$100,"")+SUMIFS('25'!$N$7:$N$100,'25'!$H$7:$H$100,$A333,'25'!$I$7:$I$100,"")+SUMIFS('26'!$N$7:$N$100,'26'!$H$7:$H$100,$A333,'26'!$I$7:$I$100,"")+SUMIFS('26a'!$N$7:$N$100,'26a'!$H$7:$H$100,$A333,'26a'!$I$7:$I$100,"")+SUMIFS('27'!$N$7:$N$100,'27'!$H$7:$H$100,$A333,'27'!$I$7:$I$100,"")+SUMIFS('27a'!$N$7:$N$100,'27a'!$H$7:$H$100,$A333,'27a'!$I$7:$I$100,"")+SUMIFS('28'!$N$7:$N$100,'28'!$H$7:$H$100,$A333,'28'!$I$7:$I$100,"")+SUMIFS('29'!$N$7:$N$100,'29'!$H$7:$H$100,$A333,'29'!$I$7:$I$100,"")</f>
        <v>0</v>
      </c>
      <c r="F333" s="259">
        <f t="shared" si="73"/>
        <v>0</v>
      </c>
      <c r="G333" s="257">
        <f>SUMIFS('12'!$J$7:$J$100,'12'!$H$7:$H$100,$A333,'12'!$I$7:$I$100,1)+SUMIFS('13'!$J$7:$J$100,'13'!$H$7:$H$100,$A333,'13'!$I$7:$I$100,1)+SUMIFS('14'!$J$7:$J$100,'14'!$H$7:$H$100,$A333,'14'!$I$7:$I$100,1)+SUMIFS('15'!$J$7:$J$100,'15'!$H$7:$H$100,$A333,'15'!$I$7:$I$100,1)+SUMIFS('15a'!$J$7:$J$100,'15a'!$H$7:$H$100,$A333,'15a'!$I$7:$I$100,1)+SUMIFS('15b'!$J$7:$J$100,'15b'!$H$7:$H$100,$A333,'15b'!$I$7:$I$100,1)+SUMIFS('15c'!$J$7:$J$100,'15c'!$H$7:$H$100,$A333,'15c'!$I$7:$I$100,1)+SUMIFS('15d'!$J$7:$J$100,'15d'!$H$7:$H$100,$A333,'15d'!$I$7:$I$100,1)+SUMIFS('15e'!$J$7:$J$100,'15e'!$H$7:$H$100,$A333,'15e'!$I$7:$I$100,1)+SUMIFS('15f'!$J$7:$J$100,'15f'!$H$7:$H$100,$A333,'15f'!$I$7:$I$100,1)+SUMIFS('15g'!$J$7:$J$100,'15g'!$H$7:$H$100,$A333,'15g'!$I$7:$I$100,1)+SUMIFS('15h'!$J$7:$J$100,'15h'!$H$7:$H$100,$A333,'15h'!$I$7:$I$100,1)+SUMIFS('15i'!$J$7:$J$100,'15i'!$H$7:$H$100,$A333,'15i'!$I$7:$I$100,1)+SUMIFS('15j'!$J$7:$J$100,'15j'!$H$7:$H$100,$A333,'15j'!$I$7:$I$100,1)+SUMIFS('15k'!$J$7:$J$100,'15k'!$H$7:$H$100,$A333,'15k'!$I$7:$I$100,1)+SUMIFS('15l'!$J$7:$J$100,'15l'!$H$7:$H$100,$A333,'15l'!$I$7:$I$100,1)+SUMIFS('15m'!$J$7:$J$100,'15m'!$H$7:$H$100,$A333,'15m'!$I$7:$I$100,1)+SUMIFS('15n'!$J$7:$J$100,'15n'!$H$7:$H$100,$A333,'15n'!$I$7:$I$100,1)+SUMIFS('16'!$J$7:$J$100,'16'!$H$7:$H$100,$A333,'16'!$I$7:$I$100,1)+SUMIFS('16a'!$J$7:$J$100,'16a'!$H$7:$H$100,$A333,'16a'!$I$7:$I$100,1)+SUMIFS('17'!$J$7:$J$100,'17'!$H$7:$H$100,$A333,'17'!$I$7:$I$100,1)+SUMIFS('17a'!$J$7:$J$100,'17a'!$H$7:$H$100,$A333,'17a'!$I$7:$I$100,1)+SUMIFS('18'!$J$7:$J$100,'18'!$H$7:$H$100,$A333,'18'!$I$7:$I$100,1)+SUMIFS('18a'!$J$7:$J$100,'18a'!$H$7:$H$100,$A333,'18a'!$I$7:$I$100,1)
+SUMIFS('19'!$J$7:$J$100,'19'!$H$7:$H$100,$A333,'19'!$I$7:$I$100,1)+SUMIFS('20'!$J$7:$J$100,'20'!$H$7:$H$100,$A333,'20'!$I$7:$I$100,1)+SUMIFS('20a'!$J$7:$J$100,'20a'!$H$7:$H$100,$A333,'20a'!$I$7:$I$100,1)+SUMIFS('21'!$J$7:$J$100,'21'!$H$7:$H$100,$A333,'21'!$I$7:$I$100,1)+SUMIFS('22'!$J$7:$J$100,'22'!$H$7:$H$100,$A333,'22'!$I$7:$I$100,1)+SUMIFS('22a'!$J$7:$J$100,'22a'!$H$7:$H$100,$A333,'22a'!$I$7:$I$100,1)+SUMIFS('22b'!$J$7:$J$100,'22b'!$H$7:$H$100,$A333,'22b'!$I$7:$I$100,1)+SUMIFS('23'!$J$7:$J$100,'23'!$H$7:$H$100,$A333,'23'!$I$7:$I$100,1)+SUMIFS('24'!$J$7:$J$100,'24'!$H$7:$H$100,$A333,'24'!$I$7:$I$100,1)+SUMIFS('24a'!$J$7:$J$100,'24a'!$H$7:$H$100,$A333,'24a'!$I$7:$I$100,1)+SUMIFS('24b'!$J$7:$J$100,'24b'!$H$7:$H$100,$A333,'24b'!$I$7:$I$100,1)+SUMIFS('24c'!$J$7:$J$100,'24c'!$H$7:$H$100,$A333,'24c'!$I$7:$I$100,1)+SUMIFS('24d'!$J$7:$J$100,'24d'!$H$7:$H$100,$A333,'24d'!$I$7:$I$100,1)+SUMIFS('24e'!$J$7:$J$100,'24e'!$H$7:$H$100,$A333,'24e'!$I$7:$I$100,1)+SUMIFS('24f'!$J$7:$J$100,'24f'!$H$7:$H$100,$A333,'24f'!$I$7:$I$100,1)+SUMIFS('24g'!$J$7:$J$100,'24g'!$H$7:$H$100,$A333,'24g'!$I$7:$I$100,1)+SUMIFS('24h'!$J$7:$J$100,'24h'!$H$7:$H$100,$A333,'24h'!$I$7:$I$100,1)+SUMIFS('24i'!$J$7:$J$100,'24i'!$H$7:$H$100,$A333,'24i'!$I$7:$I$100,1)+SUMIFS('25'!$J$7:$J$100,'25'!$H$7:$H$100,$A333,'25'!$I$7:$I$100,1)+SUMIFS('26'!$J$7:$J$100,'26'!$H$7:$H$100,$A333,'26'!$I$7:$I$100,1)+SUMIFS('26a'!$J$7:$J$100,'26a'!$H$7:$H$100,$A333,'26a'!$I$7:$I$100,1)+SUMIFS('27'!$J$7:$J$100,'27'!$H$7:$H$100,$A333,'27'!$I$7:$I$100,1)+SUMIFS('27a'!$J$7:$J$100,'27a'!$H$7:$H$100,$A333,'27a'!$I$7:$I$100,1)+SUMIFS('28'!$J$7:$J$100,'28'!$H$7:$H$100,$A333,'28'!$I$7:$I$100,1)+SUMIFS('29'!$J$7:$J$100,'29'!$H$7:$H$100,$A333,'29'!$I$7:$I$100,1)</f>
        <v>0</v>
      </c>
      <c r="H333" s="258">
        <f>SUMIFS('12'!$J$7:$J$100,'12'!$H$7:$H$100,$A333,'12'!$I$7:$I$100,2)+SUMIFS('13'!$J$7:$J$100,'13'!$H$7:$H$100,$A333,'13'!$I$7:$I$100,2)+SUMIFS('14'!$J$7:$J$100,'14'!$H$7:$H$100,$A333,'14'!$I$7:$I$100,2)+SUMIFS('15'!$J$7:$J$100,'15'!$H$7:$H$100,$A333,'15'!$I$7:$I$100,2)+SUMIFS('15a'!$J$7:$J$100,'15a'!$H$7:$H$100,$A333,'15a'!$I$7:$I$100,2)+SUMIFS('15b'!$J$7:$J$100,'15b'!$H$7:$H$100,$A333,'15b'!$I$7:$I$100,2)+SUMIFS('15c'!$J$7:$J$100,'15c'!$H$7:$H$100,$A333,'15c'!$I$7:$I$100,2)+SUMIFS('15d'!$J$7:$J$100,'15d'!$H$7:$H$100,$A333,'15d'!$I$7:$I$100,2)+SUMIFS('15e'!$J$7:$J$100,'15e'!$H$7:$H$100,$A333,'15e'!$I$7:$I$100,2)+SUMIFS('15f'!$J$7:$J$100,'15f'!$H$7:$H$100,$A333,'15f'!$I$7:$I$100,2)+SUMIFS('15g'!$J$7:$J$100,'15g'!$H$7:$H$100,$A333,'15g'!$I$7:$I$100,2)+SUMIFS('15h'!$J$7:$J$100,'15h'!$H$7:$H$100,$A333,'15h'!$I$7:$I$100,2)+SUMIFS('15i'!$J$7:$J$100,'15i'!$H$7:$H$100,$A333,'15i'!$I$7:$I$100,2)+SUMIFS('15j'!$J$7:$J$100,'15j'!$H$7:$H$100,$A333,'15j'!$I$7:$I$100,2)+SUMIFS('15k'!$J$7:$J$100,'15k'!$H$7:$H$100,$A333,'15k'!$I$7:$I$100,2)+SUMIFS('15l'!$J$7:$J$100,'15l'!$H$7:$H$100,$A333,'15l'!$I$7:$I$100,2)+SUMIFS('15m'!$J$7:$J$100,'15m'!$H$7:$H$100,$A333,'15m'!$I$7:$I$100,2)+SUMIFS('15n'!$J$7:$J$100,'15n'!$H$7:$H$100,$A333,'15n'!$I$7:$I$100,2)+SUMIFS('16'!$J$7:$J$100,'16'!$H$7:$H$100,$A333,'16'!$I$7:$I$100,2)+SUMIFS('16a'!$J$7:$J$100,'16a'!$H$7:$H$100,$A333,'16a'!$I$7:$I$100,2)+SUMIFS('17'!$J$7:$J$100,'17'!$H$7:$H$100,$A333,'17'!$I$7:$I$100,2)+SUMIFS('17a'!$J$7:$J$100,'17a'!$H$7:$H$100,$A333,'17a'!$I$7:$I$100,2)+SUMIFS('18'!$J$7:$J$100,'18'!$H$7:$H$100,$A333,'18'!$I$7:$I$100,2)+SUMIFS('18a'!$J$7:$J$100,'18a'!$H$7:$H$100,$A333,'18a'!$I$7:$I$100,2)
+SUMIFS('19'!$J$7:$J$100,'19'!$H$7:$H$100,$A333,'19'!$I$7:$I$100,2)+SUMIFS('20'!$J$7:$J$100,'20'!$H$7:$H$100,$A333,'20'!$I$7:$I$100,2)+SUMIFS('20a'!$J$7:$J$100,'20a'!$H$7:$H$100,$A333,'20a'!$I$7:$I$100,2)+SUMIFS('21'!$J$7:$J$100,'21'!$H$7:$H$100,$A333,'21'!$I$7:$I$100,2)+SUMIFS('22'!$J$7:$J$100,'22'!$H$7:$H$100,$A333,'22'!$I$7:$I$100,2)+SUMIFS('22a'!$J$7:$J$100,'22a'!$H$7:$H$100,$A333,'22a'!$I$7:$I$100,2)+SUMIFS('22b'!$J$7:$J$100,'22b'!$H$7:$H$100,$A333,'22b'!$I$7:$I$100,2)+SUMIFS('23'!$J$7:$J$100,'23'!$H$7:$H$100,$A333,'23'!$I$7:$I$100,2)+SUMIFS('24'!$J$7:$J$100,'24'!$H$7:$H$100,$A333,'24'!$I$7:$I$100,2)+SUMIFS('24a'!$J$7:$J$100,'24a'!$H$7:$H$100,$A333,'24a'!$I$7:$I$100,2)+SUMIFS('24b'!$J$7:$J$100,'24b'!$H$7:$H$100,$A333,'24b'!$I$7:$I$100,2)+SUMIFS('24c'!$J$7:$J$100,'24c'!$H$7:$H$100,$A333,'24c'!$I$7:$I$100,2)+SUMIFS('24d'!$J$7:$J$100,'24d'!$H$7:$H$100,$A333,'24d'!$I$7:$I$100,2)+SUMIFS('24e'!$J$7:$J$100,'24e'!$H$7:$H$100,$A333,'24e'!$I$7:$I$100,2)+SUMIFS('24f'!$J$7:$J$100,'24f'!$H$7:$H$100,$A333,'24f'!$I$7:$I$100,2)+SUMIFS('24g'!$J$7:$J$100,'24g'!$H$7:$H$100,$A333,'24g'!$I$7:$I$100,2)+SUMIFS('24h'!$J$7:$J$100,'24h'!$H$7:$H$100,$A333,'24h'!$I$7:$I$100,2)+SUMIFS('24i'!$J$7:$J$100,'24i'!$H$7:$H$100,$A333,'24i'!$I$7:$I$100,2)+SUMIFS('25'!$J$7:$J$100,'25'!$H$7:$H$100,$A333,'25'!$I$7:$I$100,2)+SUMIFS('26'!$J$7:$J$100,'26'!$H$7:$H$100,$A333,'26'!$I$7:$I$100,2)+SUMIFS('26a'!$J$7:$J$100,'26a'!$H$7:$H$100,$A333,'26a'!$I$7:$I$100,2)+SUMIFS('27'!$J$7:$J$100,'27'!$H$7:$H$100,$A333,'27'!$I$7:$I$100,2)+SUMIFS('27a'!$J$7:$J$100,'27a'!$H$7:$H$100,$A333,'27a'!$I$7:$I$100,2)+SUMIFS('28'!$J$7:$J$100,'28'!$H$7:$H$100,$A333,'28'!$I$7:$I$100,2)+SUMIFS('29'!$J$7:$J$100,'29'!$H$7:$H$100,$A333,'29'!$I$7:$I$100,2)</f>
        <v>0</v>
      </c>
      <c r="I333" s="258">
        <f>SUMIFS('12'!$J$7:$J$100,'12'!$H$7:$H$100,$A333,'12'!$I$7:$I$100,"")+SUMIFS('13'!$J$7:$J$100,'13'!$H$7:$H$100,$A333,'13'!$I$7:$I$100,"")+SUMIFS('14'!$J$7:$J$100,'14'!$H$7:$H$100,$A333,'14'!$I$7:$I$100,"")+SUMIFS('15'!$J$7:$J$100,'15'!$H$7:$H$100,$A333,'15'!$I$7:$I$100,"")+SUMIFS('15a'!$J$7:$J$100,'15a'!$H$7:$H$100,$A333,'15a'!$I$7:$I$100,"")+SUMIFS('15b'!$J$7:$J$100,'15b'!$H$7:$H$100,$A333,'15b'!$I$7:$I$100,"")+SUMIFS('15c'!$J$7:$J$100,'15c'!$H$7:$H$100,$A333,'15c'!$I$7:$I$100,"")+SUMIFS('15d'!$J$7:$J$100,'15d'!$H$7:$H$100,$A333,'15d'!$I$7:$I$100,"")+SUMIFS('15e'!$J$7:$J$100,'15e'!$H$7:$H$100,$A333,'15e'!$I$7:$I$100,"")+SUMIFS('15f'!$J$7:$J$100,'15f'!$H$7:$H$100,$A333,'15f'!$I$7:$I$100,"")+SUMIFS('15g'!$J$7:$J$100,'15g'!$H$7:$H$100,$A333,'15g'!$I$7:$I$100,"")+SUMIFS('15h'!$J$7:$J$100,'15h'!$H$7:$H$100,$A333,'15h'!$I$7:$I$100,"")+SUMIFS('15i'!$J$7:$J$100,'15i'!$H$7:$H$100,$A333,'15i'!$I$7:$I$100,"")+SUMIFS('15j'!$J$7:$J$100,'15j'!$H$7:$H$100,$A333,'15j'!$I$7:$I$100,"")+SUMIFS('15k'!$J$7:$J$100,'15k'!$H$7:$H$100,$A333,'15k'!$I$7:$I$100,"")+SUMIFS('15l'!$J$7:$J$100,'15l'!$H$7:$H$100,$A333,'15l'!$I$7:$I$100,"")+SUMIFS('15m'!$J$7:$J$100,'15m'!$H$7:$H$100,$A333,'15m'!$I$7:$I$100,"")+SUMIFS('15n'!$J$7:$J$100,'15n'!$H$7:$H$100,$A333,'15n'!$I$7:$I$100,"")+SUMIFS('16'!$J$7:$J$100,'16'!$H$7:$H$100,$A333,'16'!$I$7:$I$100,"")+SUMIFS('16a'!$J$7:$J$100,'16a'!$H$7:$H$100,$A333,'16a'!$I$7:$I$100,"")+SUMIFS('17'!$J$7:$J$100,'17'!$H$7:$H$100,$A333,'17'!$I$7:$I$100,"")+SUMIFS('17a'!$J$7:$J$100,'17a'!$H$7:$H$100,$A333,'17a'!$I$7:$I$100,"")+SUMIFS('18'!$J$7:$J$100,'18'!$H$7:$H$100,$A333,'18'!$I$7:$I$100,"")+SUMIFS('18a'!$J$7:$J$100,'18a'!$H$7:$H$100,$A333,'18a'!$I$7:$I$100,"")
+SUMIFS('19'!$J$7:$J$100,'19'!$H$7:$H$100,$A333,'19'!$I$7:$I$100,"")+SUMIFS('20'!$J$7:$J$100,'20'!$H$7:$H$100,$A333,'20'!$I$7:$I$100,"")+SUMIFS('20a'!$J$7:$J$100,'20a'!$H$7:$H$100,$A333,'20a'!$I$7:$I$100,"")+SUMIFS('21'!$J$7:$J$100,'21'!$H$7:$H$100,$A333,'21'!$I$7:$I$100,"")+SUMIFS('22'!$J$7:$J$100,'22'!$H$7:$H$100,$A333,'22'!$I$7:$I$100,"")+SUMIFS('22a'!$J$7:$J$100,'22a'!$H$7:$H$100,$A333,'22a'!$I$7:$I$100,"")+SUMIFS('22b'!$J$7:$J$100,'22b'!$H$7:$H$100,$A333,'22b'!$I$7:$I$100,"")+SUMIFS('23'!$J$7:$J$100,'23'!$H$7:$H$100,$A333,'23'!$I$7:$I$100,"")+SUMIFS('24'!$J$7:$J$100,'24'!$H$7:$H$100,$A333,'24'!$I$7:$I$100,"")+SUMIFS('24a'!$J$7:$J$100,'24a'!$H$7:$H$100,$A333,'24a'!$I$7:$I$100,"")+SUMIFS('24b'!$J$7:$J$100,'24b'!$H$7:$H$100,$A333,'24b'!$I$7:$I$100,"")+SUMIFS('24c'!$J$7:$J$100,'24c'!$H$7:$H$100,$A333,'24c'!$I$7:$I$100,"")+SUMIFS('24d'!$J$7:$J$100,'24d'!$H$7:$H$100,$A333,'24d'!$I$7:$I$100,"")+SUMIFS('24e'!$J$7:$J$100,'24e'!$H$7:$H$100,$A333,'24e'!$I$7:$I$100,"")+SUMIFS('24f'!$J$7:$J$100,'24f'!$H$7:$H$100,$A333,'24f'!$I$7:$I$100,"")+SUMIFS('24g'!$J$7:$J$100,'24g'!$H$7:$H$100,$A333,'24g'!$I$7:$I$100,"")+SUMIFS('24h'!$J$7:$J$100,'24h'!$H$7:$H$100,$A333,'24h'!$I$7:$I$100,"")+SUMIFS('24i'!$J$7:$J$100,'24i'!$H$7:$H$100,$A333,'24i'!$I$7:$I$100,"")+SUMIFS('25'!$J$7:$J$100,'25'!$H$7:$H$100,$A333,'25'!$I$7:$I$100,"")+SUMIFS('26'!$J$7:$J$100,'26'!$H$7:$H$100,$A333,'26'!$I$7:$I$100,"")+SUMIFS('26a'!$J$7:$J$100,'26a'!$H$7:$H$100,$A333,'26a'!$I$7:$I$100,"")+SUMIFS('27'!$J$7:$J$100,'27'!$H$7:$H$100,$A333,'27'!$I$7:$I$100,"")+SUMIFS('27a'!$J$7:$J$100,'27a'!$H$7:$H$100,$A333,'27a'!$I$7:$I$100,"")+SUMIFS('28'!$J$7:$J$100,'28'!$H$7:$H$100,$A333,'28'!$I$7:$I$100,"")+SUMIFS('29'!$J$7:$J$100,'29'!$H$7:$H$100,$A333,'29'!$I$7:$I$100,"")</f>
        <v>0</v>
      </c>
      <c r="J333" s="259">
        <f t="shared" si="74"/>
        <v>0</v>
      </c>
      <c r="S333" s="247">
        <f t="shared" si="75"/>
        <v>0</v>
      </c>
    </row>
    <row r="334" ht="12.75" customHeight="1">
      <c r="A334" s="1" t="s">
        <v>2675</v>
      </c>
      <c r="B334" s="1" t="s">
        <v>4643</v>
      </c>
      <c r="C334" s="257">
        <f>SUMIFS('12'!$N$7:$N$100,'12'!$H$7:$H$100,$A334,'12'!$I$7:$I$100,1)+SUMIFS('13'!$N$7:$N$100,'13'!$H$7:$H$100,$A334,'13'!$I$7:$I$100,1)+SUMIFS('14'!$N$7:$N$100,'14'!$H$7:$H$100,$A334,'14'!$I$7:$I$100,1)+SUMIFS('15'!$N$7:$N$100,'15'!$H$7:$H$100,$A334,'15'!$I$7:$I$100,1)+SUMIFS('15a'!$N$7:$N$100,'15a'!$H$7:$H$100,$A334,'15a'!$I$7:$I$100,1)+SUMIFS('15b'!$N$7:$N$100,'15b'!$H$7:$H$100,$A334,'15b'!$I$7:$I$100,1)+SUMIFS('15c'!$N$7:$N$100,'15c'!$H$7:$H$100,$A334,'15c'!$I$7:$I$100,1)+SUMIFS('15d'!$N$7:$N$100,'15d'!$H$7:$H$100,$A334,'15d'!$I$7:$I$100,1)+SUMIFS('15e'!$N$7:$N$100,'15e'!$H$7:$H$100,$A334,'15e'!$I$7:$I$100,1)+SUMIFS('15f'!$N$7:$N$100,'15f'!$H$7:$H$100,$A334,'15f'!$I$7:$I$100,1)+SUMIFS('15g'!$N$7:$N$100,'15g'!$H$7:$H$100,$A334,'15g'!$I$7:$I$100,1)+SUMIFS('15h'!$N$7:$N$100,'15h'!$H$7:$H$100,$A334,'15h'!$I$7:$I$100,1)+SUMIFS('15i'!$N$7:$N$100,'15i'!$H$7:$H$100,$A334,'15i'!$I$7:$I$100,1)+SUMIFS('15j'!$N$7:$N$100,'15j'!$H$7:$H$100,$A334,'15j'!$I$7:$I$100,1)+SUMIFS('15k'!$N$7:$N$100,'15k'!$H$7:$H$100,$A334,'15k'!$I$7:$I$100,1)+SUMIFS('15l'!$N$7:$N$100,'15l'!$H$7:$H$100,$A334,'15l'!$I$7:$I$100,1)+SUMIFS('15m'!$N$7:$N$100,'15m'!$H$7:$H$100,$A334,'15m'!$I$7:$I$100,1)+SUMIFS('15n'!$N$7:$N$100,'15n'!$H$7:$H$100,$A334,'15n'!$I$7:$I$100,1)+SUMIFS('16'!$N$7:$N$100,'16'!$H$7:$H$100,$A334,'16'!$I$7:$I$100,1)+SUMIFS('16a'!$N$7:$N$100,'16a'!$H$7:$H$100,$A334,'16a'!$I$7:$I$100,1)+SUMIFS('17'!$N$7:$N$100,'17'!$H$7:$H$100,$A334,'17'!$I$7:$I$100,1)+SUMIFS('17a'!$N$7:$N$100,'17a'!$H$7:$H$100,$A334,'17a'!$I$7:$I$100,1)+SUMIFS('18'!$N$7:$N$100,'18'!$H$7:$H$100,$A334,'18'!$I$7:$I$100,1)+SUMIFS('18a'!$N$7:$N$100,'18a'!$H$7:$H$100,$A334,'18a'!$I$7:$I$100,1)
+SUMIFS('19'!$N$7:$N$100,'19'!$H$7:$H$100,$A334,'19'!$I$7:$I$100,1)+SUMIFS('20'!$N$7:$N$100,'20'!$H$7:$H$100,$A334,'20'!$I$7:$I$100,1)+SUMIFS('20a'!$N$7:$N$100,'20a'!$H$7:$H$100,$A334,'20a'!$I$7:$I$100,1)+SUMIFS('21'!$N$7:$N$100,'21'!$H$7:$H$100,$A334,'21'!$I$7:$I$100,1)+SUMIFS('22'!$N$7:$N$100,'22'!$H$7:$H$100,$A334,'22'!$I$7:$I$100,1)+SUMIFS('22a'!$N$7:$N$100,'22a'!$H$7:$H$100,$A334,'22a'!$I$7:$I$100,1)+SUMIFS('22b'!$N$7:$N$100,'22b'!$H$7:$H$100,$A334,'22b'!$I$7:$I$100,1)+SUMIFS('23'!$N$7:$N$100,'23'!$H$7:$H$100,$A334,'23'!$I$7:$I$100,1)+SUMIFS('24'!$N$7:$N$100,'24'!$H$7:$H$100,$A334,'24'!$I$7:$I$100,1)+SUMIFS('24a'!$N$7:$N$100,'24a'!$H$7:$H$100,$A334,'24a'!$I$7:$I$100,1)+SUMIFS('24b'!$N$7:$N$100,'24b'!$H$7:$H$100,$A334,'24b'!$I$7:$I$100,1)+SUMIFS('24c'!$N$7:$N$100,'24c'!$H$7:$H$100,$A334,'24c'!$I$7:$I$100,1)+SUMIFS('24d'!$N$7:$N$100,'24d'!$H$7:$H$100,$A334,'24d'!$I$7:$I$100,1)+SUMIFS('24e'!$N$7:$N$100,'24e'!$H$7:$H$100,$A334,'24e'!$I$7:$I$100,1)+SUMIFS('24f'!$N$7:$N$100,'24f'!$H$7:$H$100,$A334,'24f'!$I$7:$I$100,1)+SUMIFS('24g'!$N$7:$N$100,'24g'!$H$7:$H$100,$A334,'24g'!$I$7:$I$100,1)+SUMIFS('24h'!$N$7:$N$100,'24h'!$H$7:$H$100,$A334,'24h'!$I$7:$I$100,1)+SUMIFS('24i'!$N$7:$N$100,'24i'!$H$7:$H$100,$A334,'24i'!$I$7:$I$100,1)+SUMIFS('25'!$N$7:$N$100,'25'!$H$7:$H$100,$A334,'25'!$I$7:$I$100,1)+SUMIFS('26'!$N$7:$N$100,'26'!$H$7:$H$100,$A334,'26'!$I$7:$I$100,1)+SUMIFS('26a'!$N$7:$N$100,'26a'!$H$7:$H$100,$A334,'26a'!$I$7:$I$100,1)+SUMIFS('27'!$N$7:$N$100,'27'!$H$7:$H$100,$A334,'27'!$I$7:$I$100,1)+SUMIFS('27a'!$N$7:$N$100,'27a'!$H$7:$H$100,$A334,'27a'!$I$7:$I$100,1)+SUMIFS('28'!$N$7:$N$100,'28'!$H$7:$H$100,$A334,'28'!$I$7:$I$100,1)+SUMIFS('29'!$N$7:$N$100,'29'!$H$7:$H$100,$A334,'29'!$I$7:$I$100,1)</f>
        <v>0</v>
      </c>
      <c r="D334" s="258">
        <f>SUMIFS('12'!$N$7:$N$100,'12'!$H$7:$H$100,$A334,'12'!$I$7:$I$100,2)+SUMIFS('13'!$N$7:$N$100,'13'!$H$7:$H$100,$A334,'13'!$I$7:$I$100,2)+SUMIFS('14'!$N$7:$N$100,'14'!$H$7:$H$100,$A334,'14'!$I$7:$I$100,2)+SUMIFS('15'!$N$7:$N$100,'15'!$H$7:$H$100,$A334,'15'!$I$7:$I$100,2)+SUMIFS('15a'!$N$7:$N$100,'15a'!$H$7:$H$100,$A334,'15a'!$I$7:$I$100,2)+SUMIFS('15b'!$N$7:$N$100,'15b'!$H$7:$H$100,$A334,'15b'!$I$7:$I$100,2)+SUMIFS('15c'!$N$7:$N$100,'15c'!$H$7:$H$100,$A334,'15c'!$I$7:$I$100,2)+SUMIFS('15d'!$N$7:$N$100,'15d'!$H$7:$H$100,$A334,'15d'!$I$7:$I$100,2)+SUMIFS('15e'!$N$7:$N$100,'15e'!$H$7:$H$100,$A334,'15e'!$I$7:$I$100,2)+SUMIFS('15f'!$N$7:$N$100,'15f'!$H$7:$H$100,$A334,'15f'!$I$7:$I$100,2)+SUMIFS('15g'!$N$7:$N$100,'15g'!$H$7:$H$100,$A334,'15g'!$I$7:$I$100,2)+SUMIFS('15h'!$N$7:$N$100,'15h'!$H$7:$H$100,$A334,'15h'!$I$7:$I$100,2)+SUMIFS('15i'!$N$7:$N$100,'15i'!$H$7:$H$100,$A334,'15i'!$I$7:$I$100,2)+SUMIFS('15j'!$N$7:$N$100,'15j'!$H$7:$H$100,$A334,'15j'!$I$7:$I$100,2)+SUMIFS('15k'!$N$7:$N$100,'15k'!$H$7:$H$100,$A334,'15k'!$I$7:$I$100,2)+SUMIFS('15l'!$N$7:$N$100,'15l'!$H$7:$H$100,$A334,'15l'!$I$7:$I$100,2)+SUMIFS('15m'!$N$7:$N$100,'15m'!$H$7:$H$100,$A334,'15m'!$I$7:$I$100,2)+SUMIFS('15n'!$N$7:$N$100,'15n'!$H$7:$H$100,$A334,'15n'!$I$7:$I$100,2)+SUMIFS('16'!$N$7:$N$100,'16'!$H$7:$H$100,$A334,'16'!$I$7:$I$100,2)+SUMIFS('16a'!$N$7:$N$100,'16a'!$H$7:$H$100,$A334,'16a'!$I$7:$I$100,2)+SUMIFS('17'!$N$7:$N$100,'17'!$H$7:$H$100,$A334,'17'!$I$7:$I$100,2)+SUMIFS('17a'!$N$7:$N$100,'17a'!$H$7:$H$100,$A334,'17a'!$I$7:$I$100,2)+SUMIFS('18'!$N$7:$N$100,'18'!$H$7:$H$100,$A334,'18'!$I$7:$I$100,2)+SUMIFS('18a'!$N$7:$N$100,'18a'!$H$7:$H$100,$A334,'18a'!$I$7:$I$100,2)
+SUMIFS('19'!$N$7:$N$100,'19'!$H$7:$H$100,$A334,'19'!$I$7:$I$100,2)+SUMIFS('20'!$N$7:$N$100,'20'!$H$7:$H$100,$A334,'20'!$I$7:$I$100,2)+SUMIFS('20a'!$N$7:$N$100,'20a'!$H$7:$H$100,$A334,'20a'!$I$7:$I$100,2)+SUMIFS('21'!$N$7:$N$100,'21'!$H$7:$H$100,$A334,'21'!$I$7:$I$100,2)+SUMIFS('22'!$N$7:$N$100,'22'!$H$7:$H$100,$A334,'22'!$I$7:$I$100,2)+SUMIFS('22a'!$N$7:$N$100,'22a'!$H$7:$H$100,$A334,'22a'!$I$7:$I$100,2)+SUMIFS('22b'!$N$7:$N$100,'22b'!$H$7:$H$100,$A334,'22b'!$I$7:$I$100,2)+SUMIFS('23'!$N$7:$N$100,'23'!$H$7:$H$100,$A334,'23'!$I$7:$I$100,2)+SUMIFS('24'!$N$7:$N$100,'24'!$H$7:$H$100,$A334,'24'!$I$7:$I$100,2)+SUMIFS('24a'!$N$7:$N$100,'24a'!$H$7:$H$100,$A334,'24a'!$I$7:$I$100,2)+SUMIFS('24b'!$N$7:$N$100,'24b'!$H$7:$H$100,$A334,'24b'!$I$7:$I$100,2)+SUMIFS('24c'!$N$7:$N$100,'24c'!$H$7:$H$100,$A334,'24c'!$I$7:$I$100,2)+SUMIFS('24d'!$N$7:$N$100,'24d'!$H$7:$H$100,$A334,'24d'!$I$7:$I$100,2)+SUMIFS('24e'!$N$7:$N$100,'24e'!$H$7:$H$100,$A334,'24e'!$I$7:$I$100,2)+SUMIFS('24f'!$N$7:$N$100,'24f'!$H$7:$H$100,$A334,'24f'!$I$7:$I$100,2)+SUMIFS('24g'!$N$7:$N$100,'24g'!$H$7:$H$100,$A334,'24g'!$I$7:$I$100,2)+SUMIFS('24h'!$N$7:$N$100,'24h'!$H$7:$H$100,$A334,'24h'!$I$7:$I$100,2)+SUMIFS('24i'!$N$7:$N$100,'24i'!$H$7:$H$100,$A334,'24i'!$I$7:$I$100,2)+SUMIFS('25'!$N$7:$N$100,'25'!$H$7:$H$100,$A334,'25'!$I$7:$I$100,2)+SUMIFS('26'!$N$7:$N$100,'26'!$H$7:$H$100,$A334,'26'!$I$7:$I$100,2)+SUMIFS('26a'!$N$7:$N$100,'26a'!$H$7:$H$100,$A334,'26a'!$I$7:$I$100,2)+SUMIFS('27'!$N$7:$N$100,'27'!$H$7:$H$100,$A334,'27'!$I$7:$I$100,2)+SUMIFS('27a'!$N$7:$N$100,'27a'!$H$7:$H$100,$A334,'27a'!$I$7:$I$100,2)+SUMIFS('28'!$N$7:$N$100,'28'!$H$7:$H$100,$A334,'28'!$I$7:$I$100,2)+SUMIFS('29'!$N$7:$N$100,'29'!$H$7:$H$100,$A334,'29'!$I$7:$I$100,2)</f>
        <v>0</v>
      </c>
      <c r="E334" s="258">
        <f>SUMIFS('12'!$N$7:$N$100,'12'!$H$7:$H$100,$A334,'12'!$I$7:$I$100,"")+SUMIFS('13'!$N$7:$N$100,'13'!$H$7:$H$100,$A334,'13'!$I$7:$I$100,"")+SUMIFS('14'!$N$7:$N$100,'14'!$H$7:$H$100,$A334,'14'!$I$7:$I$100,"")+SUMIFS('15'!$N$7:$N$100,'15'!$H$7:$H$100,$A334,'15'!$I$7:$I$100,"")+SUMIFS('15a'!$N$7:$N$100,'15a'!$H$7:$H$100,$A334,'15a'!$I$7:$I$100,"")+SUMIFS('15b'!$N$7:$N$100,'15b'!$H$7:$H$100,$A334,'15b'!$I$7:$I$100,"")+SUMIFS('15c'!$N$7:$N$100,'15c'!$H$7:$H$100,$A334,'15c'!$I$7:$I$100,"")+SUMIFS('15d'!$N$7:$N$100,'15d'!$H$7:$H$100,$A334,'15d'!$I$7:$I$100,"")+SUMIFS('15e'!$N$7:$N$100,'15e'!$H$7:$H$100,$A334,'15e'!$I$7:$I$100,"")+SUMIFS('15f'!$N$7:$N$100,'15f'!$H$7:$H$100,$A334,'15f'!$I$7:$I$100,"")+SUMIFS('15g'!$N$7:$N$100,'15g'!$H$7:$H$100,$A334,'15g'!$I$7:$I$100,"")+SUMIFS('15h'!$N$7:$N$100,'15h'!$H$7:$H$100,$A334,'15h'!$I$7:$I$100,"")+SUMIFS('15i'!$N$7:$N$100,'15i'!$H$7:$H$100,$A334,'15i'!$I$7:$I$100,"")+SUMIFS('15j'!$N$7:$N$100,'15j'!$H$7:$H$100,$A334,'15j'!$I$7:$I$100,"")+SUMIFS('15k'!$N$7:$N$100,'15k'!$H$7:$H$100,$A334,'15k'!$I$7:$I$100,"")+SUMIFS('15l'!$N$7:$N$100,'15l'!$H$7:$H$100,$A334,'15l'!$I$7:$I$100,"")+SUMIFS('15m'!$N$7:$N$100,'15m'!$H$7:$H$100,$A334,'15m'!$I$7:$I$100,"")+SUMIFS('15n'!$N$7:$N$100,'15n'!$H$7:$H$100,$A334,'15n'!$I$7:$I$100,"")+SUMIFS('16'!$N$7:$N$100,'16'!$H$7:$H$100,$A334,'16'!$I$7:$I$100,"")+SUMIFS('16a'!$N$7:$N$100,'16a'!$H$7:$H$100,$A334,'16a'!$I$7:$I$100,"")+SUMIFS('17'!$N$7:$N$100,'17'!$H$7:$H$100,$A334,'17'!$I$7:$I$100,"")+SUMIFS('17a'!$N$7:$N$100,'17a'!$H$7:$H$100,$A334,'17a'!$I$7:$I$100,"")+SUMIFS('18'!$N$7:$N$100,'18'!$H$7:$H$100,$A334,'18'!$I$7:$I$100,"")+SUMIFS('18a'!$N$7:$N$100,'18a'!$H$7:$H$100,$A334,'18a'!$I$7:$I$100,"")
+SUMIFS('19'!$N$7:$N$100,'19'!$H$7:$H$100,$A334,'19'!$I$7:$I$100,"")+SUMIFS('20'!$N$7:$N$100,'20'!$H$7:$H$100,$A334,'20'!$I$7:$I$100,"")+SUMIFS('20a'!$N$7:$N$100,'20a'!$H$7:$H$100,$A334,'20a'!$I$7:$I$100,"")+SUMIFS('21'!$N$7:$N$100,'21'!$H$7:$H$100,$A334,'21'!$I$7:$I$100,"")+SUMIFS('22'!$N$7:$N$100,'22'!$H$7:$H$100,$A334,'22'!$I$7:$I$100,"")+SUMIFS('22a'!$N$7:$N$100,'22a'!$H$7:$H$100,$A334,'22a'!$I$7:$I$100,"")+SUMIFS('22b'!$N$7:$N$100,'22b'!$H$7:$H$100,$A334,'22b'!$I$7:$I$100,"")+SUMIFS('23'!$N$7:$N$100,'23'!$H$7:$H$100,$A334,'23'!$I$7:$I$100,"")+SUMIFS('24'!$N$7:$N$100,'24'!$H$7:$H$100,$A334,'24'!$I$7:$I$100,"")+SUMIFS('24a'!$N$7:$N$100,'24a'!$H$7:$H$100,$A334,'24a'!$I$7:$I$100,"")+SUMIFS('24b'!$N$7:$N$100,'24b'!$H$7:$H$100,$A334,'24b'!$I$7:$I$100,"")+SUMIFS('24c'!$N$7:$N$100,'24c'!$H$7:$H$100,$A334,'24c'!$I$7:$I$100,"")+SUMIFS('24d'!$N$7:$N$100,'24d'!$H$7:$H$100,$A334,'24d'!$I$7:$I$100,"")+SUMIFS('24e'!$N$7:$N$100,'24e'!$H$7:$H$100,$A334,'24e'!$I$7:$I$100,"")+SUMIFS('24f'!$N$7:$N$100,'24f'!$H$7:$H$100,$A334,'24f'!$I$7:$I$100,"")+SUMIFS('24g'!$N$7:$N$100,'24g'!$H$7:$H$100,$A334,'24g'!$I$7:$I$100,"")+SUMIFS('24h'!$N$7:$N$100,'24h'!$H$7:$H$100,$A334,'24h'!$I$7:$I$100,"")+SUMIFS('24i'!$N$7:$N$100,'24i'!$H$7:$H$100,$A334,'24i'!$I$7:$I$100,"")+SUMIFS('25'!$N$7:$N$100,'25'!$H$7:$H$100,$A334,'25'!$I$7:$I$100,"")+SUMIFS('26'!$N$7:$N$100,'26'!$H$7:$H$100,$A334,'26'!$I$7:$I$100,"")+SUMIFS('26a'!$N$7:$N$100,'26a'!$H$7:$H$100,$A334,'26a'!$I$7:$I$100,"")+SUMIFS('27'!$N$7:$N$100,'27'!$H$7:$H$100,$A334,'27'!$I$7:$I$100,"")+SUMIFS('27a'!$N$7:$N$100,'27a'!$H$7:$H$100,$A334,'27a'!$I$7:$I$100,"")+SUMIFS('28'!$N$7:$N$100,'28'!$H$7:$H$100,$A334,'28'!$I$7:$I$100,"")+SUMIFS('29'!$N$7:$N$100,'29'!$H$7:$H$100,$A334,'29'!$I$7:$I$100,"")</f>
        <v>0</v>
      </c>
      <c r="F334" s="259">
        <f t="shared" si="73"/>
        <v>0</v>
      </c>
      <c r="G334" s="257">
        <f>SUMIFS('12'!$J$7:$J$100,'12'!$H$7:$H$100,$A334,'12'!$I$7:$I$100,1)+SUMIFS('13'!$J$7:$J$100,'13'!$H$7:$H$100,$A334,'13'!$I$7:$I$100,1)+SUMIFS('14'!$J$7:$J$100,'14'!$H$7:$H$100,$A334,'14'!$I$7:$I$100,1)+SUMIFS('15'!$J$7:$J$100,'15'!$H$7:$H$100,$A334,'15'!$I$7:$I$100,1)+SUMIFS('15a'!$J$7:$J$100,'15a'!$H$7:$H$100,$A334,'15a'!$I$7:$I$100,1)+SUMIFS('15b'!$J$7:$J$100,'15b'!$H$7:$H$100,$A334,'15b'!$I$7:$I$100,1)+SUMIFS('15c'!$J$7:$J$100,'15c'!$H$7:$H$100,$A334,'15c'!$I$7:$I$100,1)+SUMIFS('15d'!$J$7:$J$100,'15d'!$H$7:$H$100,$A334,'15d'!$I$7:$I$100,1)+SUMIFS('15e'!$J$7:$J$100,'15e'!$H$7:$H$100,$A334,'15e'!$I$7:$I$100,1)+SUMIFS('15f'!$J$7:$J$100,'15f'!$H$7:$H$100,$A334,'15f'!$I$7:$I$100,1)+SUMIFS('15g'!$J$7:$J$100,'15g'!$H$7:$H$100,$A334,'15g'!$I$7:$I$100,1)+SUMIFS('15h'!$J$7:$J$100,'15h'!$H$7:$H$100,$A334,'15h'!$I$7:$I$100,1)+SUMIFS('15i'!$J$7:$J$100,'15i'!$H$7:$H$100,$A334,'15i'!$I$7:$I$100,1)+SUMIFS('15j'!$J$7:$J$100,'15j'!$H$7:$H$100,$A334,'15j'!$I$7:$I$100,1)+SUMIFS('15k'!$J$7:$J$100,'15k'!$H$7:$H$100,$A334,'15k'!$I$7:$I$100,1)+SUMIFS('15l'!$J$7:$J$100,'15l'!$H$7:$H$100,$A334,'15l'!$I$7:$I$100,1)+SUMIFS('15m'!$J$7:$J$100,'15m'!$H$7:$H$100,$A334,'15m'!$I$7:$I$100,1)+SUMIFS('15n'!$J$7:$J$100,'15n'!$H$7:$H$100,$A334,'15n'!$I$7:$I$100,1)+SUMIFS('16'!$J$7:$J$100,'16'!$H$7:$H$100,$A334,'16'!$I$7:$I$100,1)+SUMIFS('16a'!$J$7:$J$100,'16a'!$H$7:$H$100,$A334,'16a'!$I$7:$I$100,1)+SUMIFS('17'!$J$7:$J$100,'17'!$H$7:$H$100,$A334,'17'!$I$7:$I$100,1)+SUMIFS('17a'!$J$7:$J$100,'17a'!$H$7:$H$100,$A334,'17a'!$I$7:$I$100,1)+SUMIFS('18'!$J$7:$J$100,'18'!$H$7:$H$100,$A334,'18'!$I$7:$I$100,1)+SUMIFS('18a'!$J$7:$J$100,'18a'!$H$7:$H$100,$A334,'18a'!$I$7:$I$100,1)
+SUMIFS('19'!$J$7:$J$100,'19'!$H$7:$H$100,$A334,'19'!$I$7:$I$100,1)+SUMIFS('20'!$J$7:$J$100,'20'!$H$7:$H$100,$A334,'20'!$I$7:$I$100,1)+SUMIFS('20a'!$J$7:$J$100,'20a'!$H$7:$H$100,$A334,'20a'!$I$7:$I$100,1)+SUMIFS('21'!$J$7:$J$100,'21'!$H$7:$H$100,$A334,'21'!$I$7:$I$100,1)+SUMIFS('22'!$J$7:$J$100,'22'!$H$7:$H$100,$A334,'22'!$I$7:$I$100,1)+SUMIFS('22a'!$J$7:$J$100,'22a'!$H$7:$H$100,$A334,'22a'!$I$7:$I$100,1)+SUMIFS('22b'!$J$7:$J$100,'22b'!$H$7:$H$100,$A334,'22b'!$I$7:$I$100,1)+SUMIFS('23'!$J$7:$J$100,'23'!$H$7:$H$100,$A334,'23'!$I$7:$I$100,1)+SUMIFS('24'!$J$7:$J$100,'24'!$H$7:$H$100,$A334,'24'!$I$7:$I$100,1)+SUMIFS('24a'!$J$7:$J$100,'24a'!$H$7:$H$100,$A334,'24a'!$I$7:$I$100,1)+SUMIFS('24b'!$J$7:$J$100,'24b'!$H$7:$H$100,$A334,'24b'!$I$7:$I$100,1)+SUMIFS('24c'!$J$7:$J$100,'24c'!$H$7:$H$100,$A334,'24c'!$I$7:$I$100,1)+SUMIFS('24d'!$J$7:$J$100,'24d'!$H$7:$H$100,$A334,'24d'!$I$7:$I$100,1)+SUMIFS('24e'!$J$7:$J$100,'24e'!$H$7:$H$100,$A334,'24e'!$I$7:$I$100,1)+SUMIFS('24f'!$J$7:$J$100,'24f'!$H$7:$H$100,$A334,'24f'!$I$7:$I$100,1)+SUMIFS('24g'!$J$7:$J$100,'24g'!$H$7:$H$100,$A334,'24g'!$I$7:$I$100,1)+SUMIFS('24h'!$J$7:$J$100,'24h'!$H$7:$H$100,$A334,'24h'!$I$7:$I$100,1)+SUMIFS('24i'!$J$7:$J$100,'24i'!$H$7:$H$100,$A334,'24i'!$I$7:$I$100,1)+SUMIFS('25'!$J$7:$J$100,'25'!$H$7:$H$100,$A334,'25'!$I$7:$I$100,1)+SUMIFS('26'!$J$7:$J$100,'26'!$H$7:$H$100,$A334,'26'!$I$7:$I$100,1)+SUMIFS('26a'!$J$7:$J$100,'26a'!$H$7:$H$100,$A334,'26a'!$I$7:$I$100,1)+SUMIFS('27'!$J$7:$J$100,'27'!$H$7:$H$100,$A334,'27'!$I$7:$I$100,1)+SUMIFS('27a'!$J$7:$J$100,'27a'!$H$7:$H$100,$A334,'27a'!$I$7:$I$100,1)+SUMIFS('28'!$J$7:$J$100,'28'!$H$7:$H$100,$A334,'28'!$I$7:$I$100,1)+SUMIFS('29'!$J$7:$J$100,'29'!$H$7:$H$100,$A334,'29'!$I$7:$I$100,1)</f>
        <v>0</v>
      </c>
      <c r="H334" s="258">
        <f>SUMIFS('12'!$J$7:$J$100,'12'!$H$7:$H$100,$A334,'12'!$I$7:$I$100,2)+SUMIFS('13'!$J$7:$J$100,'13'!$H$7:$H$100,$A334,'13'!$I$7:$I$100,2)+SUMIFS('14'!$J$7:$J$100,'14'!$H$7:$H$100,$A334,'14'!$I$7:$I$100,2)+SUMIFS('15'!$J$7:$J$100,'15'!$H$7:$H$100,$A334,'15'!$I$7:$I$100,2)+SUMIFS('15a'!$J$7:$J$100,'15a'!$H$7:$H$100,$A334,'15a'!$I$7:$I$100,2)+SUMIFS('15b'!$J$7:$J$100,'15b'!$H$7:$H$100,$A334,'15b'!$I$7:$I$100,2)+SUMIFS('15c'!$J$7:$J$100,'15c'!$H$7:$H$100,$A334,'15c'!$I$7:$I$100,2)+SUMIFS('15d'!$J$7:$J$100,'15d'!$H$7:$H$100,$A334,'15d'!$I$7:$I$100,2)+SUMIFS('15e'!$J$7:$J$100,'15e'!$H$7:$H$100,$A334,'15e'!$I$7:$I$100,2)+SUMIFS('15f'!$J$7:$J$100,'15f'!$H$7:$H$100,$A334,'15f'!$I$7:$I$100,2)+SUMIFS('15g'!$J$7:$J$100,'15g'!$H$7:$H$100,$A334,'15g'!$I$7:$I$100,2)+SUMIFS('15h'!$J$7:$J$100,'15h'!$H$7:$H$100,$A334,'15h'!$I$7:$I$100,2)+SUMIFS('15i'!$J$7:$J$100,'15i'!$H$7:$H$100,$A334,'15i'!$I$7:$I$100,2)+SUMIFS('15j'!$J$7:$J$100,'15j'!$H$7:$H$100,$A334,'15j'!$I$7:$I$100,2)+SUMIFS('15k'!$J$7:$J$100,'15k'!$H$7:$H$100,$A334,'15k'!$I$7:$I$100,2)+SUMIFS('15l'!$J$7:$J$100,'15l'!$H$7:$H$100,$A334,'15l'!$I$7:$I$100,2)+SUMIFS('15m'!$J$7:$J$100,'15m'!$H$7:$H$100,$A334,'15m'!$I$7:$I$100,2)+SUMIFS('15n'!$J$7:$J$100,'15n'!$H$7:$H$100,$A334,'15n'!$I$7:$I$100,2)+SUMIFS('16'!$J$7:$J$100,'16'!$H$7:$H$100,$A334,'16'!$I$7:$I$100,2)+SUMIFS('16a'!$J$7:$J$100,'16a'!$H$7:$H$100,$A334,'16a'!$I$7:$I$100,2)+SUMIFS('17'!$J$7:$J$100,'17'!$H$7:$H$100,$A334,'17'!$I$7:$I$100,2)+SUMIFS('17a'!$J$7:$J$100,'17a'!$H$7:$H$100,$A334,'17a'!$I$7:$I$100,2)+SUMIFS('18'!$J$7:$J$100,'18'!$H$7:$H$100,$A334,'18'!$I$7:$I$100,2)+SUMIFS('18a'!$J$7:$J$100,'18a'!$H$7:$H$100,$A334,'18a'!$I$7:$I$100,2)
+SUMIFS('19'!$J$7:$J$100,'19'!$H$7:$H$100,$A334,'19'!$I$7:$I$100,2)+SUMIFS('20'!$J$7:$J$100,'20'!$H$7:$H$100,$A334,'20'!$I$7:$I$100,2)+SUMIFS('20a'!$J$7:$J$100,'20a'!$H$7:$H$100,$A334,'20a'!$I$7:$I$100,2)+SUMIFS('21'!$J$7:$J$100,'21'!$H$7:$H$100,$A334,'21'!$I$7:$I$100,2)+SUMIFS('22'!$J$7:$J$100,'22'!$H$7:$H$100,$A334,'22'!$I$7:$I$100,2)+SUMIFS('22a'!$J$7:$J$100,'22a'!$H$7:$H$100,$A334,'22a'!$I$7:$I$100,2)+SUMIFS('22b'!$J$7:$J$100,'22b'!$H$7:$H$100,$A334,'22b'!$I$7:$I$100,2)+SUMIFS('23'!$J$7:$J$100,'23'!$H$7:$H$100,$A334,'23'!$I$7:$I$100,2)+SUMIFS('24'!$J$7:$J$100,'24'!$H$7:$H$100,$A334,'24'!$I$7:$I$100,2)+SUMIFS('24a'!$J$7:$J$100,'24a'!$H$7:$H$100,$A334,'24a'!$I$7:$I$100,2)+SUMIFS('24b'!$J$7:$J$100,'24b'!$H$7:$H$100,$A334,'24b'!$I$7:$I$100,2)+SUMIFS('24c'!$J$7:$J$100,'24c'!$H$7:$H$100,$A334,'24c'!$I$7:$I$100,2)+SUMIFS('24d'!$J$7:$J$100,'24d'!$H$7:$H$100,$A334,'24d'!$I$7:$I$100,2)+SUMIFS('24e'!$J$7:$J$100,'24e'!$H$7:$H$100,$A334,'24e'!$I$7:$I$100,2)+SUMIFS('24f'!$J$7:$J$100,'24f'!$H$7:$H$100,$A334,'24f'!$I$7:$I$100,2)+SUMIFS('24g'!$J$7:$J$100,'24g'!$H$7:$H$100,$A334,'24g'!$I$7:$I$100,2)+SUMIFS('24h'!$J$7:$J$100,'24h'!$H$7:$H$100,$A334,'24h'!$I$7:$I$100,2)+SUMIFS('24i'!$J$7:$J$100,'24i'!$H$7:$H$100,$A334,'24i'!$I$7:$I$100,2)+SUMIFS('25'!$J$7:$J$100,'25'!$H$7:$H$100,$A334,'25'!$I$7:$I$100,2)+SUMIFS('26'!$J$7:$J$100,'26'!$H$7:$H$100,$A334,'26'!$I$7:$I$100,2)+SUMIFS('26a'!$J$7:$J$100,'26a'!$H$7:$H$100,$A334,'26a'!$I$7:$I$100,2)+SUMIFS('27'!$J$7:$J$100,'27'!$H$7:$H$100,$A334,'27'!$I$7:$I$100,2)+SUMIFS('27a'!$J$7:$J$100,'27a'!$H$7:$H$100,$A334,'27a'!$I$7:$I$100,2)+SUMIFS('28'!$J$7:$J$100,'28'!$H$7:$H$100,$A334,'28'!$I$7:$I$100,2)+SUMIFS('29'!$J$7:$J$100,'29'!$H$7:$H$100,$A334,'29'!$I$7:$I$100,2)</f>
        <v>0</v>
      </c>
      <c r="I334" s="258">
        <f>SUMIFS('12'!$J$7:$J$100,'12'!$H$7:$H$100,$A334,'12'!$I$7:$I$100,"")+SUMIFS('13'!$J$7:$J$100,'13'!$H$7:$H$100,$A334,'13'!$I$7:$I$100,"")+SUMIFS('14'!$J$7:$J$100,'14'!$H$7:$H$100,$A334,'14'!$I$7:$I$100,"")+SUMIFS('15'!$J$7:$J$100,'15'!$H$7:$H$100,$A334,'15'!$I$7:$I$100,"")+SUMIFS('15a'!$J$7:$J$100,'15a'!$H$7:$H$100,$A334,'15a'!$I$7:$I$100,"")+SUMIFS('15b'!$J$7:$J$100,'15b'!$H$7:$H$100,$A334,'15b'!$I$7:$I$100,"")+SUMIFS('15c'!$J$7:$J$100,'15c'!$H$7:$H$100,$A334,'15c'!$I$7:$I$100,"")+SUMIFS('15d'!$J$7:$J$100,'15d'!$H$7:$H$100,$A334,'15d'!$I$7:$I$100,"")+SUMIFS('15e'!$J$7:$J$100,'15e'!$H$7:$H$100,$A334,'15e'!$I$7:$I$100,"")+SUMIFS('15f'!$J$7:$J$100,'15f'!$H$7:$H$100,$A334,'15f'!$I$7:$I$100,"")+SUMIFS('15g'!$J$7:$J$100,'15g'!$H$7:$H$100,$A334,'15g'!$I$7:$I$100,"")+SUMIFS('15h'!$J$7:$J$100,'15h'!$H$7:$H$100,$A334,'15h'!$I$7:$I$100,"")+SUMIFS('15i'!$J$7:$J$100,'15i'!$H$7:$H$100,$A334,'15i'!$I$7:$I$100,"")+SUMIFS('15j'!$J$7:$J$100,'15j'!$H$7:$H$100,$A334,'15j'!$I$7:$I$100,"")+SUMIFS('15k'!$J$7:$J$100,'15k'!$H$7:$H$100,$A334,'15k'!$I$7:$I$100,"")+SUMIFS('15l'!$J$7:$J$100,'15l'!$H$7:$H$100,$A334,'15l'!$I$7:$I$100,"")+SUMIFS('15m'!$J$7:$J$100,'15m'!$H$7:$H$100,$A334,'15m'!$I$7:$I$100,"")+SUMIFS('15n'!$J$7:$J$100,'15n'!$H$7:$H$100,$A334,'15n'!$I$7:$I$100,"")+SUMIFS('16'!$J$7:$J$100,'16'!$H$7:$H$100,$A334,'16'!$I$7:$I$100,"")+SUMIFS('16a'!$J$7:$J$100,'16a'!$H$7:$H$100,$A334,'16a'!$I$7:$I$100,"")+SUMIFS('17'!$J$7:$J$100,'17'!$H$7:$H$100,$A334,'17'!$I$7:$I$100,"")+SUMIFS('17a'!$J$7:$J$100,'17a'!$H$7:$H$100,$A334,'17a'!$I$7:$I$100,"")+SUMIFS('18'!$J$7:$J$100,'18'!$H$7:$H$100,$A334,'18'!$I$7:$I$100,"")+SUMIFS('18a'!$J$7:$J$100,'18a'!$H$7:$H$100,$A334,'18a'!$I$7:$I$100,"")
+SUMIFS('19'!$J$7:$J$100,'19'!$H$7:$H$100,$A334,'19'!$I$7:$I$100,"")+SUMIFS('20'!$J$7:$J$100,'20'!$H$7:$H$100,$A334,'20'!$I$7:$I$100,"")+SUMIFS('20a'!$J$7:$J$100,'20a'!$H$7:$H$100,$A334,'20a'!$I$7:$I$100,"")+SUMIFS('21'!$J$7:$J$100,'21'!$H$7:$H$100,$A334,'21'!$I$7:$I$100,"")+SUMIFS('22'!$J$7:$J$100,'22'!$H$7:$H$100,$A334,'22'!$I$7:$I$100,"")+SUMIFS('22a'!$J$7:$J$100,'22a'!$H$7:$H$100,$A334,'22a'!$I$7:$I$100,"")+SUMIFS('22b'!$J$7:$J$100,'22b'!$H$7:$H$100,$A334,'22b'!$I$7:$I$100,"")+SUMIFS('23'!$J$7:$J$100,'23'!$H$7:$H$100,$A334,'23'!$I$7:$I$100,"")+SUMIFS('24'!$J$7:$J$100,'24'!$H$7:$H$100,$A334,'24'!$I$7:$I$100,"")+SUMIFS('24a'!$J$7:$J$100,'24a'!$H$7:$H$100,$A334,'24a'!$I$7:$I$100,"")+SUMIFS('24b'!$J$7:$J$100,'24b'!$H$7:$H$100,$A334,'24b'!$I$7:$I$100,"")+SUMIFS('24c'!$J$7:$J$100,'24c'!$H$7:$H$100,$A334,'24c'!$I$7:$I$100,"")+SUMIFS('24d'!$J$7:$J$100,'24d'!$H$7:$H$100,$A334,'24d'!$I$7:$I$100,"")+SUMIFS('24e'!$J$7:$J$100,'24e'!$H$7:$H$100,$A334,'24e'!$I$7:$I$100,"")+SUMIFS('24f'!$J$7:$J$100,'24f'!$H$7:$H$100,$A334,'24f'!$I$7:$I$100,"")+SUMIFS('24g'!$J$7:$J$100,'24g'!$H$7:$H$100,$A334,'24g'!$I$7:$I$100,"")+SUMIFS('24h'!$J$7:$J$100,'24h'!$H$7:$H$100,$A334,'24h'!$I$7:$I$100,"")+SUMIFS('24i'!$J$7:$J$100,'24i'!$H$7:$H$100,$A334,'24i'!$I$7:$I$100,"")+SUMIFS('25'!$J$7:$J$100,'25'!$H$7:$H$100,$A334,'25'!$I$7:$I$100,"")+SUMIFS('26'!$J$7:$J$100,'26'!$H$7:$H$100,$A334,'26'!$I$7:$I$100,"")+SUMIFS('26a'!$J$7:$J$100,'26a'!$H$7:$H$100,$A334,'26a'!$I$7:$I$100,"")+SUMIFS('27'!$J$7:$J$100,'27'!$H$7:$H$100,$A334,'27'!$I$7:$I$100,"")+SUMIFS('27a'!$J$7:$J$100,'27a'!$H$7:$H$100,$A334,'27a'!$I$7:$I$100,"")+SUMIFS('28'!$J$7:$J$100,'28'!$H$7:$H$100,$A334,'28'!$I$7:$I$100,"")+SUMIFS('29'!$J$7:$J$100,'29'!$H$7:$H$100,$A334,'29'!$I$7:$I$100,"")</f>
        <v>0</v>
      </c>
      <c r="J334" s="259">
        <f t="shared" si="74"/>
        <v>0</v>
      </c>
      <c r="S334" s="247">
        <f t="shared" si="75"/>
        <v>0</v>
      </c>
    </row>
    <row r="335" ht="12.75" customHeight="1">
      <c r="A335" s="1" t="s">
        <v>2670</v>
      </c>
      <c r="B335" s="1" t="s">
        <v>4644</v>
      </c>
      <c r="C335" s="257">
        <f>SUMIFS('12'!$N$7:$N$100,'12'!$H$7:$H$100,$A335,'12'!$I$7:$I$100,1)+SUMIFS('13'!$N$7:$N$100,'13'!$H$7:$H$100,$A335,'13'!$I$7:$I$100,1)+SUMIFS('14'!$N$7:$N$100,'14'!$H$7:$H$100,$A335,'14'!$I$7:$I$100,1)+SUMIFS('15'!$N$7:$N$100,'15'!$H$7:$H$100,$A335,'15'!$I$7:$I$100,1)+SUMIFS('15a'!$N$7:$N$100,'15a'!$H$7:$H$100,$A335,'15a'!$I$7:$I$100,1)+SUMIFS('15b'!$N$7:$N$100,'15b'!$H$7:$H$100,$A335,'15b'!$I$7:$I$100,1)+SUMIFS('15c'!$N$7:$N$100,'15c'!$H$7:$H$100,$A335,'15c'!$I$7:$I$100,1)+SUMIFS('15d'!$N$7:$N$100,'15d'!$H$7:$H$100,$A335,'15d'!$I$7:$I$100,1)+SUMIFS('15e'!$N$7:$N$100,'15e'!$H$7:$H$100,$A335,'15e'!$I$7:$I$100,1)+SUMIFS('15f'!$N$7:$N$100,'15f'!$H$7:$H$100,$A335,'15f'!$I$7:$I$100,1)+SUMIFS('15g'!$N$7:$N$100,'15g'!$H$7:$H$100,$A335,'15g'!$I$7:$I$100,1)+SUMIFS('15h'!$N$7:$N$100,'15h'!$H$7:$H$100,$A335,'15h'!$I$7:$I$100,1)+SUMIFS('15i'!$N$7:$N$100,'15i'!$H$7:$H$100,$A335,'15i'!$I$7:$I$100,1)+SUMIFS('15j'!$N$7:$N$100,'15j'!$H$7:$H$100,$A335,'15j'!$I$7:$I$100,1)+SUMIFS('15k'!$N$7:$N$100,'15k'!$H$7:$H$100,$A335,'15k'!$I$7:$I$100,1)+SUMIFS('15l'!$N$7:$N$100,'15l'!$H$7:$H$100,$A335,'15l'!$I$7:$I$100,1)+SUMIFS('15m'!$N$7:$N$100,'15m'!$H$7:$H$100,$A335,'15m'!$I$7:$I$100,1)+SUMIFS('15n'!$N$7:$N$100,'15n'!$H$7:$H$100,$A335,'15n'!$I$7:$I$100,1)+SUMIFS('16'!$N$7:$N$100,'16'!$H$7:$H$100,$A335,'16'!$I$7:$I$100,1)+SUMIFS('16a'!$N$7:$N$100,'16a'!$H$7:$H$100,$A335,'16a'!$I$7:$I$100,1)+SUMIFS('17'!$N$7:$N$100,'17'!$H$7:$H$100,$A335,'17'!$I$7:$I$100,1)+SUMIFS('17a'!$N$7:$N$100,'17a'!$H$7:$H$100,$A335,'17a'!$I$7:$I$100,1)+SUMIFS('18'!$N$7:$N$100,'18'!$H$7:$H$100,$A335,'18'!$I$7:$I$100,1)+SUMIFS('18a'!$N$7:$N$100,'18a'!$H$7:$H$100,$A335,'18a'!$I$7:$I$100,1)
+SUMIFS('19'!$N$7:$N$100,'19'!$H$7:$H$100,$A335,'19'!$I$7:$I$100,1)+SUMIFS('20'!$N$7:$N$100,'20'!$H$7:$H$100,$A335,'20'!$I$7:$I$100,1)+SUMIFS('20a'!$N$7:$N$100,'20a'!$H$7:$H$100,$A335,'20a'!$I$7:$I$100,1)+SUMIFS('21'!$N$7:$N$100,'21'!$H$7:$H$100,$A335,'21'!$I$7:$I$100,1)+SUMIFS('22'!$N$7:$N$100,'22'!$H$7:$H$100,$A335,'22'!$I$7:$I$100,1)+SUMIFS('22a'!$N$7:$N$100,'22a'!$H$7:$H$100,$A335,'22a'!$I$7:$I$100,1)+SUMIFS('22b'!$N$7:$N$100,'22b'!$H$7:$H$100,$A335,'22b'!$I$7:$I$100,1)+SUMIFS('23'!$N$7:$N$100,'23'!$H$7:$H$100,$A335,'23'!$I$7:$I$100,1)+SUMIFS('24'!$N$7:$N$100,'24'!$H$7:$H$100,$A335,'24'!$I$7:$I$100,1)+SUMIFS('24a'!$N$7:$N$100,'24a'!$H$7:$H$100,$A335,'24a'!$I$7:$I$100,1)+SUMIFS('24b'!$N$7:$N$100,'24b'!$H$7:$H$100,$A335,'24b'!$I$7:$I$100,1)+SUMIFS('24c'!$N$7:$N$100,'24c'!$H$7:$H$100,$A335,'24c'!$I$7:$I$100,1)+SUMIFS('24d'!$N$7:$N$100,'24d'!$H$7:$H$100,$A335,'24d'!$I$7:$I$100,1)+SUMIFS('24e'!$N$7:$N$100,'24e'!$H$7:$H$100,$A335,'24e'!$I$7:$I$100,1)+SUMIFS('24f'!$N$7:$N$100,'24f'!$H$7:$H$100,$A335,'24f'!$I$7:$I$100,1)+SUMIFS('24g'!$N$7:$N$100,'24g'!$H$7:$H$100,$A335,'24g'!$I$7:$I$100,1)+SUMIFS('24h'!$N$7:$N$100,'24h'!$H$7:$H$100,$A335,'24h'!$I$7:$I$100,1)+SUMIFS('24i'!$N$7:$N$100,'24i'!$H$7:$H$100,$A335,'24i'!$I$7:$I$100,1)+SUMIFS('25'!$N$7:$N$100,'25'!$H$7:$H$100,$A335,'25'!$I$7:$I$100,1)+SUMIFS('26'!$N$7:$N$100,'26'!$H$7:$H$100,$A335,'26'!$I$7:$I$100,1)+SUMIFS('26a'!$N$7:$N$100,'26a'!$H$7:$H$100,$A335,'26a'!$I$7:$I$100,1)+SUMIFS('27'!$N$7:$N$100,'27'!$H$7:$H$100,$A335,'27'!$I$7:$I$100,1)+SUMIFS('27a'!$N$7:$N$100,'27a'!$H$7:$H$100,$A335,'27a'!$I$7:$I$100,1)+SUMIFS('28'!$N$7:$N$100,'28'!$H$7:$H$100,$A335,'28'!$I$7:$I$100,1)+SUMIFS('29'!$N$7:$N$100,'29'!$H$7:$H$100,$A335,'29'!$I$7:$I$100,1)</f>
        <v>0</v>
      </c>
      <c r="D335" s="258">
        <f>SUMIFS('12'!$N$7:$N$100,'12'!$H$7:$H$100,$A335,'12'!$I$7:$I$100,2)+SUMIFS('13'!$N$7:$N$100,'13'!$H$7:$H$100,$A335,'13'!$I$7:$I$100,2)+SUMIFS('14'!$N$7:$N$100,'14'!$H$7:$H$100,$A335,'14'!$I$7:$I$100,2)+SUMIFS('15'!$N$7:$N$100,'15'!$H$7:$H$100,$A335,'15'!$I$7:$I$100,2)+SUMIFS('15a'!$N$7:$N$100,'15a'!$H$7:$H$100,$A335,'15a'!$I$7:$I$100,2)+SUMIFS('15b'!$N$7:$N$100,'15b'!$H$7:$H$100,$A335,'15b'!$I$7:$I$100,2)+SUMIFS('15c'!$N$7:$N$100,'15c'!$H$7:$H$100,$A335,'15c'!$I$7:$I$100,2)+SUMIFS('15d'!$N$7:$N$100,'15d'!$H$7:$H$100,$A335,'15d'!$I$7:$I$100,2)+SUMIFS('15e'!$N$7:$N$100,'15e'!$H$7:$H$100,$A335,'15e'!$I$7:$I$100,2)+SUMIFS('15f'!$N$7:$N$100,'15f'!$H$7:$H$100,$A335,'15f'!$I$7:$I$100,2)+SUMIFS('15g'!$N$7:$N$100,'15g'!$H$7:$H$100,$A335,'15g'!$I$7:$I$100,2)+SUMIFS('15h'!$N$7:$N$100,'15h'!$H$7:$H$100,$A335,'15h'!$I$7:$I$100,2)+SUMIFS('15i'!$N$7:$N$100,'15i'!$H$7:$H$100,$A335,'15i'!$I$7:$I$100,2)+SUMIFS('15j'!$N$7:$N$100,'15j'!$H$7:$H$100,$A335,'15j'!$I$7:$I$100,2)+SUMIFS('15k'!$N$7:$N$100,'15k'!$H$7:$H$100,$A335,'15k'!$I$7:$I$100,2)+SUMIFS('15l'!$N$7:$N$100,'15l'!$H$7:$H$100,$A335,'15l'!$I$7:$I$100,2)+SUMIFS('15m'!$N$7:$N$100,'15m'!$H$7:$H$100,$A335,'15m'!$I$7:$I$100,2)+SUMIFS('15n'!$N$7:$N$100,'15n'!$H$7:$H$100,$A335,'15n'!$I$7:$I$100,2)+SUMIFS('16'!$N$7:$N$100,'16'!$H$7:$H$100,$A335,'16'!$I$7:$I$100,2)+SUMIFS('16a'!$N$7:$N$100,'16a'!$H$7:$H$100,$A335,'16a'!$I$7:$I$100,2)+SUMIFS('17'!$N$7:$N$100,'17'!$H$7:$H$100,$A335,'17'!$I$7:$I$100,2)+SUMIFS('17a'!$N$7:$N$100,'17a'!$H$7:$H$100,$A335,'17a'!$I$7:$I$100,2)+SUMIFS('18'!$N$7:$N$100,'18'!$H$7:$H$100,$A335,'18'!$I$7:$I$100,2)+SUMIFS('18a'!$N$7:$N$100,'18a'!$H$7:$H$100,$A335,'18a'!$I$7:$I$100,2)
+SUMIFS('19'!$N$7:$N$100,'19'!$H$7:$H$100,$A335,'19'!$I$7:$I$100,2)+SUMIFS('20'!$N$7:$N$100,'20'!$H$7:$H$100,$A335,'20'!$I$7:$I$100,2)+SUMIFS('20a'!$N$7:$N$100,'20a'!$H$7:$H$100,$A335,'20a'!$I$7:$I$100,2)+SUMIFS('21'!$N$7:$N$100,'21'!$H$7:$H$100,$A335,'21'!$I$7:$I$100,2)+SUMIFS('22'!$N$7:$N$100,'22'!$H$7:$H$100,$A335,'22'!$I$7:$I$100,2)+SUMIFS('22a'!$N$7:$N$100,'22a'!$H$7:$H$100,$A335,'22a'!$I$7:$I$100,2)+SUMIFS('22b'!$N$7:$N$100,'22b'!$H$7:$H$100,$A335,'22b'!$I$7:$I$100,2)+SUMIFS('23'!$N$7:$N$100,'23'!$H$7:$H$100,$A335,'23'!$I$7:$I$100,2)+SUMIFS('24'!$N$7:$N$100,'24'!$H$7:$H$100,$A335,'24'!$I$7:$I$100,2)+SUMIFS('24a'!$N$7:$N$100,'24a'!$H$7:$H$100,$A335,'24a'!$I$7:$I$100,2)+SUMIFS('24b'!$N$7:$N$100,'24b'!$H$7:$H$100,$A335,'24b'!$I$7:$I$100,2)+SUMIFS('24c'!$N$7:$N$100,'24c'!$H$7:$H$100,$A335,'24c'!$I$7:$I$100,2)+SUMIFS('24d'!$N$7:$N$100,'24d'!$H$7:$H$100,$A335,'24d'!$I$7:$I$100,2)+SUMIFS('24e'!$N$7:$N$100,'24e'!$H$7:$H$100,$A335,'24e'!$I$7:$I$100,2)+SUMIFS('24f'!$N$7:$N$100,'24f'!$H$7:$H$100,$A335,'24f'!$I$7:$I$100,2)+SUMIFS('24g'!$N$7:$N$100,'24g'!$H$7:$H$100,$A335,'24g'!$I$7:$I$100,2)+SUMIFS('24h'!$N$7:$N$100,'24h'!$H$7:$H$100,$A335,'24h'!$I$7:$I$100,2)+SUMIFS('24i'!$N$7:$N$100,'24i'!$H$7:$H$100,$A335,'24i'!$I$7:$I$100,2)+SUMIFS('25'!$N$7:$N$100,'25'!$H$7:$H$100,$A335,'25'!$I$7:$I$100,2)+SUMIFS('26'!$N$7:$N$100,'26'!$H$7:$H$100,$A335,'26'!$I$7:$I$100,2)+SUMIFS('26a'!$N$7:$N$100,'26a'!$H$7:$H$100,$A335,'26a'!$I$7:$I$100,2)+SUMIFS('27'!$N$7:$N$100,'27'!$H$7:$H$100,$A335,'27'!$I$7:$I$100,2)+SUMIFS('27a'!$N$7:$N$100,'27a'!$H$7:$H$100,$A335,'27a'!$I$7:$I$100,2)+SUMIFS('28'!$N$7:$N$100,'28'!$H$7:$H$100,$A335,'28'!$I$7:$I$100,2)+SUMIFS('29'!$N$7:$N$100,'29'!$H$7:$H$100,$A335,'29'!$I$7:$I$100,2)</f>
        <v>0</v>
      </c>
      <c r="E335" s="258">
        <f>SUMIFS('12'!$N$7:$N$100,'12'!$H$7:$H$100,$A335,'12'!$I$7:$I$100,"")+SUMIFS('13'!$N$7:$N$100,'13'!$H$7:$H$100,$A335,'13'!$I$7:$I$100,"")+SUMIFS('14'!$N$7:$N$100,'14'!$H$7:$H$100,$A335,'14'!$I$7:$I$100,"")+SUMIFS('15'!$N$7:$N$100,'15'!$H$7:$H$100,$A335,'15'!$I$7:$I$100,"")+SUMIFS('15a'!$N$7:$N$100,'15a'!$H$7:$H$100,$A335,'15a'!$I$7:$I$100,"")+SUMIFS('15b'!$N$7:$N$100,'15b'!$H$7:$H$100,$A335,'15b'!$I$7:$I$100,"")+SUMIFS('15c'!$N$7:$N$100,'15c'!$H$7:$H$100,$A335,'15c'!$I$7:$I$100,"")+SUMIFS('15d'!$N$7:$N$100,'15d'!$H$7:$H$100,$A335,'15d'!$I$7:$I$100,"")+SUMIFS('15e'!$N$7:$N$100,'15e'!$H$7:$H$100,$A335,'15e'!$I$7:$I$100,"")+SUMIFS('15f'!$N$7:$N$100,'15f'!$H$7:$H$100,$A335,'15f'!$I$7:$I$100,"")+SUMIFS('15g'!$N$7:$N$100,'15g'!$H$7:$H$100,$A335,'15g'!$I$7:$I$100,"")+SUMIFS('15h'!$N$7:$N$100,'15h'!$H$7:$H$100,$A335,'15h'!$I$7:$I$100,"")+SUMIFS('15i'!$N$7:$N$100,'15i'!$H$7:$H$100,$A335,'15i'!$I$7:$I$100,"")+SUMIFS('15j'!$N$7:$N$100,'15j'!$H$7:$H$100,$A335,'15j'!$I$7:$I$100,"")+SUMIFS('15k'!$N$7:$N$100,'15k'!$H$7:$H$100,$A335,'15k'!$I$7:$I$100,"")+SUMIFS('15l'!$N$7:$N$100,'15l'!$H$7:$H$100,$A335,'15l'!$I$7:$I$100,"")+SUMIFS('15m'!$N$7:$N$100,'15m'!$H$7:$H$100,$A335,'15m'!$I$7:$I$100,"")+SUMIFS('15n'!$N$7:$N$100,'15n'!$H$7:$H$100,$A335,'15n'!$I$7:$I$100,"")+SUMIFS('16'!$N$7:$N$100,'16'!$H$7:$H$100,$A335,'16'!$I$7:$I$100,"")+SUMIFS('16a'!$N$7:$N$100,'16a'!$H$7:$H$100,$A335,'16a'!$I$7:$I$100,"")+SUMIFS('17'!$N$7:$N$100,'17'!$H$7:$H$100,$A335,'17'!$I$7:$I$100,"")+SUMIFS('17a'!$N$7:$N$100,'17a'!$H$7:$H$100,$A335,'17a'!$I$7:$I$100,"")+SUMIFS('18'!$N$7:$N$100,'18'!$H$7:$H$100,$A335,'18'!$I$7:$I$100,"")+SUMIFS('18a'!$N$7:$N$100,'18a'!$H$7:$H$100,$A335,'18a'!$I$7:$I$100,"")
+SUMIFS('19'!$N$7:$N$100,'19'!$H$7:$H$100,$A335,'19'!$I$7:$I$100,"")+SUMIFS('20'!$N$7:$N$100,'20'!$H$7:$H$100,$A335,'20'!$I$7:$I$100,"")+SUMIFS('20a'!$N$7:$N$100,'20a'!$H$7:$H$100,$A335,'20a'!$I$7:$I$100,"")+SUMIFS('21'!$N$7:$N$100,'21'!$H$7:$H$100,$A335,'21'!$I$7:$I$100,"")+SUMIFS('22'!$N$7:$N$100,'22'!$H$7:$H$100,$A335,'22'!$I$7:$I$100,"")+SUMIFS('22a'!$N$7:$N$100,'22a'!$H$7:$H$100,$A335,'22a'!$I$7:$I$100,"")+SUMIFS('22b'!$N$7:$N$100,'22b'!$H$7:$H$100,$A335,'22b'!$I$7:$I$100,"")+SUMIFS('23'!$N$7:$N$100,'23'!$H$7:$H$100,$A335,'23'!$I$7:$I$100,"")+SUMIFS('24'!$N$7:$N$100,'24'!$H$7:$H$100,$A335,'24'!$I$7:$I$100,"")+SUMIFS('24a'!$N$7:$N$100,'24a'!$H$7:$H$100,$A335,'24a'!$I$7:$I$100,"")+SUMIFS('24b'!$N$7:$N$100,'24b'!$H$7:$H$100,$A335,'24b'!$I$7:$I$100,"")+SUMIFS('24c'!$N$7:$N$100,'24c'!$H$7:$H$100,$A335,'24c'!$I$7:$I$100,"")+SUMIFS('24d'!$N$7:$N$100,'24d'!$H$7:$H$100,$A335,'24d'!$I$7:$I$100,"")+SUMIFS('24e'!$N$7:$N$100,'24e'!$H$7:$H$100,$A335,'24e'!$I$7:$I$100,"")+SUMIFS('24f'!$N$7:$N$100,'24f'!$H$7:$H$100,$A335,'24f'!$I$7:$I$100,"")+SUMIFS('24g'!$N$7:$N$100,'24g'!$H$7:$H$100,$A335,'24g'!$I$7:$I$100,"")+SUMIFS('24h'!$N$7:$N$100,'24h'!$H$7:$H$100,$A335,'24h'!$I$7:$I$100,"")+SUMIFS('24i'!$N$7:$N$100,'24i'!$H$7:$H$100,$A335,'24i'!$I$7:$I$100,"")+SUMIFS('25'!$N$7:$N$100,'25'!$H$7:$H$100,$A335,'25'!$I$7:$I$100,"")+SUMIFS('26'!$N$7:$N$100,'26'!$H$7:$H$100,$A335,'26'!$I$7:$I$100,"")+SUMIFS('26a'!$N$7:$N$100,'26a'!$H$7:$H$100,$A335,'26a'!$I$7:$I$100,"")+SUMIFS('27'!$N$7:$N$100,'27'!$H$7:$H$100,$A335,'27'!$I$7:$I$100,"")+SUMIFS('27a'!$N$7:$N$100,'27a'!$H$7:$H$100,$A335,'27a'!$I$7:$I$100,"")+SUMIFS('28'!$N$7:$N$100,'28'!$H$7:$H$100,$A335,'28'!$I$7:$I$100,"")+SUMIFS('29'!$N$7:$N$100,'29'!$H$7:$H$100,$A335,'29'!$I$7:$I$100,"")</f>
        <v>0</v>
      </c>
      <c r="F335" s="259">
        <f t="shared" si="73"/>
        <v>0</v>
      </c>
      <c r="G335" s="257">
        <f>SUMIFS('12'!$J$7:$J$100,'12'!$H$7:$H$100,$A335,'12'!$I$7:$I$100,1)+SUMIFS('13'!$J$7:$J$100,'13'!$H$7:$H$100,$A335,'13'!$I$7:$I$100,1)+SUMIFS('14'!$J$7:$J$100,'14'!$H$7:$H$100,$A335,'14'!$I$7:$I$100,1)+SUMIFS('15'!$J$7:$J$100,'15'!$H$7:$H$100,$A335,'15'!$I$7:$I$100,1)+SUMIFS('15a'!$J$7:$J$100,'15a'!$H$7:$H$100,$A335,'15a'!$I$7:$I$100,1)+SUMIFS('15b'!$J$7:$J$100,'15b'!$H$7:$H$100,$A335,'15b'!$I$7:$I$100,1)+SUMIFS('15c'!$J$7:$J$100,'15c'!$H$7:$H$100,$A335,'15c'!$I$7:$I$100,1)+SUMIFS('15d'!$J$7:$J$100,'15d'!$H$7:$H$100,$A335,'15d'!$I$7:$I$100,1)+SUMIFS('15e'!$J$7:$J$100,'15e'!$H$7:$H$100,$A335,'15e'!$I$7:$I$100,1)+SUMIFS('15f'!$J$7:$J$100,'15f'!$H$7:$H$100,$A335,'15f'!$I$7:$I$100,1)+SUMIFS('15g'!$J$7:$J$100,'15g'!$H$7:$H$100,$A335,'15g'!$I$7:$I$100,1)+SUMIFS('15h'!$J$7:$J$100,'15h'!$H$7:$H$100,$A335,'15h'!$I$7:$I$100,1)+SUMIFS('15i'!$J$7:$J$100,'15i'!$H$7:$H$100,$A335,'15i'!$I$7:$I$100,1)+SUMIFS('15j'!$J$7:$J$100,'15j'!$H$7:$H$100,$A335,'15j'!$I$7:$I$100,1)+SUMIFS('15k'!$J$7:$J$100,'15k'!$H$7:$H$100,$A335,'15k'!$I$7:$I$100,1)+SUMIFS('15l'!$J$7:$J$100,'15l'!$H$7:$H$100,$A335,'15l'!$I$7:$I$100,1)+SUMIFS('15m'!$J$7:$J$100,'15m'!$H$7:$H$100,$A335,'15m'!$I$7:$I$100,1)+SUMIFS('15n'!$J$7:$J$100,'15n'!$H$7:$H$100,$A335,'15n'!$I$7:$I$100,1)+SUMIFS('16'!$J$7:$J$100,'16'!$H$7:$H$100,$A335,'16'!$I$7:$I$100,1)+SUMIFS('16a'!$J$7:$J$100,'16a'!$H$7:$H$100,$A335,'16a'!$I$7:$I$100,1)+SUMIFS('17'!$J$7:$J$100,'17'!$H$7:$H$100,$A335,'17'!$I$7:$I$100,1)+SUMIFS('17a'!$J$7:$J$100,'17a'!$H$7:$H$100,$A335,'17a'!$I$7:$I$100,1)+SUMIFS('18'!$J$7:$J$100,'18'!$H$7:$H$100,$A335,'18'!$I$7:$I$100,1)+SUMIFS('18a'!$J$7:$J$100,'18a'!$H$7:$H$100,$A335,'18a'!$I$7:$I$100,1)
+SUMIFS('19'!$J$7:$J$100,'19'!$H$7:$H$100,$A335,'19'!$I$7:$I$100,1)+SUMIFS('20'!$J$7:$J$100,'20'!$H$7:$H$100,$A335,'20'!$I$7:$I$100,1)+SUMIFS('20a'!$J$7:$J$100,'20a'!$H$7:$H$100,$A335,'20a'!$I$7:$I$100,1)+SUMIFS('21'!$J$7:$J$100,'21'!$H$7:$H$100,$A335,'21'!$I$7:$I$100,1)+SUMIFS('22'!$J$7:$J$100,'22'!$H$7:$H$100,$A335,'22'!$I$7:$I$100,1)+SUMIFS('22a'!$J$7:$J$100,'22a'!$H$7:$H$100,$A335,'22a'!$I$7:$I$100,1)+SUMIFS('22b'!$J$7:$J$100,'22b'!$H$7:$H$100,$A335,'22b'!$I$7:$I$100,1)+SUMIFS('23'!$J$7:$J$100,'23'!$H$7:$H$100,$A335,'23'!$I$7:$I$100,1)+SUMIFS('24'!$J$7:$J$100,'24'!$H$7:$H$100,$A335,'24'!$I$7:$I$100,1)+SUMIFS('24a'!$J$7:$J$100,'24a'!$H$7:$H$100,$A335,'24a'!$I$7:$I$100,1)+SUMIFS('24b'!$J$7:$J$100,'24b'!$H$7:$H$100,$A335,'24b'!$I$7:$I$100,1)+SUMIFS('24c'!$J$7:$J$100,'24c'!$H$7:$H$100,$A335,'24c'!$I$7:$I$100,1)+SUMIFS('24d'!$J$7:$J$100,'24d'!$H$7:$H$100,$A335,'24d'!$I$7:$I$100,1)+SUMIFS('24e'!$J$7:$J$100,'24e'!$H$7:$H$100,$A335,'24e'!$I$7:$I$100,1)+SUMIFS('24f'!$J$7:$J$100,'24f'!$H$7:$H$100,$A335,'24f'!$I$7:$I$100,1)+SUMIFS('24g'!$J$7:$J$100,'24g'!$H$7:$H$100,$A335,'24g'!$I$7:$I$100,1)+SUMIFS('24h'!$J$7:$J$100,'24h'!$H$7:$H$100,$A335,'24h'!$I$7:$I$100,1)+SUMIFS('24i'!$J$7:$J$100,'24i'!$H$7:$H$100,$A335,'24i'!$I$7:$I$100,1)+SUMIFS('25'!$J$7:$J$100,'25'!$H$7:$H$100,$A335,'25'!$I$7:$I$100,1)+SUMIFS('26'!$J$7:$J$100,'26'!$H$7:$H$100,$A335,'26'!$I$7:$I$100,1)+SUMIFS('26a'!$J$7:$J$100,'26a'!$H$7:$H$100,$A335,'26a'!$I$7:$I$100,1)+SUMIFS('27'!$J$7:$J$100,'27'!$H$7:$H$100,$A335,'27'!$I$7:$I$100,1)+SUMIFS('27a'!$J$7:$J$100,'27a'!$H$7:$H$100,$A335,'27a'!$I$7:$I$100,1)+SUMIFS('28'!$J$7:$J$100,'28'!$H$7:$H$100,$A335,'28'!$I$7:$I$100,1)+SUMIFS('29'!$J$7:$J$100,'29'!$H$7:$H$100,$A335,'29'!$I$7:$I$100,1)</f>
        <v>0</v>
      </c>
      <c r="H335" s="258">
        <f>SUMIFS('12'!$J$7:$J$100,'12'!$H$7:$H$100,$A335,'12'!$I$7:$I$100,2)+SUMIFS('13'!$J$7:$J$100,'13'!$H$7:$H$100,$A335,'13'!$I$7:$I$100,2)+SUMIFS('14'!$J$7:$J$100,'14'!$H$7:$H$100,$A335,'14'!$I$7:$I$100,2)+SUMIFS('15'!$J$7:$J$100,'15'!$H$7:$H$100,$A335,'15'!$I$7:$I$100,2)+SUMIFS('15a'!$J$7:$J$100,'15a'!$H$7:$H$100,$A335,'15a'!$I$7:$I$100,2)+SUMIFS('15b'!$J$7:$J$100,'15b'!$H$7:$H$100,$A335,'15b'!$I$7:$I$100,2)+SUMIFS('15c'!$J$7:$J$100,'15c'!$H$7:$H$100,$A335,'15c'!$I$7:$I$100,2)+SUMIFS('15d'!$J$7:$J$100,'15d'!$H$7:$H$100,$A335,'15d'!$I$7:$I$100,2)+SUMIFS('15e'!$J$7:$J$100,'15e'!$H$7:$H$100,$A335,'15e'!$I$7:$I$100,2)+SUMIFS('15f'!$J$7:$J$100,'15f'!$H$7:$H$100,$A335,'15f'!$I$7:$I$100,2)+SUMIFS('15g'!$J$7:$J$100,'15g'!$H$7:$H$100,$A335,'15g'!$I$7:$I$100,2)+SUMIFS('15h'!$J$7:$J$100,'15h'!$H$7:$H$100,$A335,'15h'!$I$7:$I$100,2)+SUMIFS('15i'!$J$7:$J$100,'15i'!$H$7:$H$100,$A335,'15i'!$I$7:$I$100,2)+SUMIFS('15j'!$J$7:$J$100,'15j'!$H$7:$H$100,$A335,'15j'!$I$7:$I$100,2)+SUMIFS('15k'!$J$7:$J$100,'15k'!$H$7:$H$100,$A335,'15k'!$I$7:$I$100,2)+SUMIFS('15l'!$J$7:$J$100,'15l'!$H$7:$H$100,$A335,'15l'!$I$7:$I$100,2)+SUMIFS('15m'!$J$7:$J$100,'15m'!$H$7:$H$100,$A335,'15m'!$I$7:$I$100,2)+SUMIFS('15n'!$J$7:$J$100,'15n'!$H$7:$H$100,$A335,'15n'!$I$7:$I$100,2)+SUMIFS('16'!$J$7:$J$100,'16'!$H$7:$H$100,$A335,'16'!$I$7:$I$100,2)+SUMIFS('16a'!$J$7:$J$100,'16a'!$H$7:$H$100,$A335,'16a'!$I$7:$I$100,2)+SUMIFS('17'!$J$7:$J$100,'17'!$H$7:$H$100,$A335,'17'!$I$7:$I$100,2)+SUMIFS('17a'!$J$7:$J$100,'17a'!$H$7:$H$100,$A335,'17a'!$I$7:$I$100,2)+SUMIFS('18'!$J$7:$J$100,'18'!$H$7:$H$100,$A335,'18'!$I$7:$I$100,2)+SUMIFS('18a'!$J$7:$J$100,'18a'!$H$7:$H$100,$A335,'18a'!$I$7:$I$100,2)
+SUMIFS('19'!$J$7:$J$100,'19'!$H$7:$H$100,$A335,'19'!$I$7:$I$100,2)+SUMIFS('20'!$J$7:$J$100,'20'!$H$7:$H$100,$A335,'20'!$I$7:$I$100,2)+SUMIFS('20a'!$J$7:$J$100,'20a'!$H$7:$H$100,$A335,'20a'!$I$7:$I$100,2)+SUMIFS('21'!$J$7:$J$100,'21'!$H$7:$H$100,$A335,'21'!$I$7:$I$100,2)+SUMIFS('22'!$J$7:$J$100,'22'!$H$7:$H$100,$A335,'22'!$I$7:$I$100,2)+SUMIFS('22a'!$J$7:$J$100,'22a'!$H$7:$H$100,$A335,'22a'!$I$7:$I$100,2)+SUMIFS('22b'!$J$7:$J$100,'22b'!$H$7:$H$100,$A335,'22b'!$I$7:$I$100,2)+SUMIFS('23'!$J$7:$J$100,'23'!$H$7:$H$100,$A335,'23'!$I$7:$I$100,2)+SUMIFS('24'!$J$7:$J$100,'24'!$H$7:$H$100,$A335,'24'!$I$7:$I$100,2)+SUMIFS('24a'!$J$7:$J$100,'24a'!$H$7:$H$100,$A335,'24a'!$I$7:$I$100,2)+SUMIFS('24b'!$J$7:$J$100,'24b'!$H$7:$H$100,$A335,'24b'!$I$7:$I$100,2)+SUMIFS('24c'!$J$7:$J$100,'24c'!$H$7:$H$100,$A335,'24c'!$I$7:$I$100,2)+SUMIFS('24d'!$J$7:$J$100,'24d'!$H$7:$H$100,$A335,'24d'!$I$7:$I$100,2)+SUMIFS('24e'!$J$7:$J$100,'24e'!$H$7:$H$100,$A335,'24e'!$I$7:$I$100,2)+SUMIFS('24f'!$J$7:$J$100,'24f'!$H$7:$H$100,$A335,'24f'!$I$7:$I$100,2)+SUMIFS('24g'!$J$7:$J$100,'24g'!$H$7:$H$100,$A335,'24g'!$I$7:$I$100,2)+SUMIFS('24h'!$J$7:$J$100,'24h'!$H$7:$H$100,$A335,'24h'!$I$7:$I$100,2)+SUMIFS('24i'!$J$7:$J$100,'24i'!$H$7:$H$100,$A335,'24i'!$I$7:$I$100,2)+SUMIFS('25'!$J$7:$J$100,'25'!$H$7:$H$100,$A335,'25'!$I$7:$I$100,2)+SUMIFS('26'!$J$7:$J$100,'26'!$H$7:$H$100,$A335,'26'!$I$7:$I$100,2)+SUMIFS('26a'!$J$7:$J$100,'26a'!$H$7:$H$100,$A335,'26a'!$I$7:$I$100,2)+SUMIFS('27'!$J$7:$J$100,'27'!$H$7:$H$100,$A335,'27'!$I$7:$I$100,2)+SUMIFS('27a'!$J$7:$J$100,'27a'!$H$7:$H$100,$A335,'27a'!$I$7:$I$100,2)+SUMIFS('28'!$J$7:$J$100,'28'!$H$7:$H$100,$A335,'28'!$I$7:$I$100,2)+SUMIFS('29'!$J$7:$J$100,'29'!$H$7:$H$100,$A335,'29'!$I$7:$I$100,2)</f>
        <v>0</v>
      </c>
      <c r="I335" s="258">
        <f>SUMIFS('12'!$J$7:$J$100,'12'!$H$7:$H$100,$A335,'12'!$I$7:$I$100,"")+SUMIFS('13'!$J$7:$J$100,'13'!$H$7:$H$100,$A335,'13'!$I$7:$I$100,"")+SUMIFS('14'!$J$7:$J$100,'14'!$H$7:$H$100,$A335,'14'!$I$7:$I$100,"")+SUMIFS('15'!$J$7:$J$100,'15'!$H$7:$H$100,$A335,'15'!$I$7:$I$100,"")+SUMIFS('15a'!$J$7:$J$100,'15a'!$H$7:$H$100,$A335,'15a'!$I$7:$I$100,"")+SUMIFS('15b'!$J$7:$J$100,'15b'!$H$7:$H$100,$A335,'15b'!$I$7:$I$100,"")+SUMIFS('15c'!$J$7:$J$100,'15c'!$H$7:$H$100,$A335,'15c'!$I$7:$I$100,"")+SUMIFS('15d'!$J$7:$J$100,'15d'!$H$7:$H$100,$A335,'15d'!$I$7:$I$100,"")+SUMIFS('15e'!$J$7:$J$100,'15e'!$H$7:$H$100,$A335,'15e'!$I$7:$I$100,"")+SUMIFS('15f'!$J$7:$J$100,'15f'!$H$7:$H$100,$A335,'15f'!$I$7:$I$100,"")+SUMIFS('15g'!$J$7:$J$100,'15g'!$H$7:$H$100,$A335,'15g'!$I$7:$I$100,"")+SUMIFS('15h'!$J$7:$J$100,'15h'!$H$7:$H$100,$A335,'15h'!$I$7:$I$100,"")+SUMIFS('15i'!$J$7:$J$100,'15i'!$H$7:$H$100,$A335,'15i'!$I$7:$I$100,"")+SUMIFS('15j'!$J$7:$J$100,'15j'!$H$7:$H$100,$A335,'15j'!$I$7:$I$100,"")+SUMIFS('15k'!$J$7:$J$100,'15k'!$H$7:$H$100,$A335,'15k'!$I$7:$I$100,"")+SUMIFS('15l'!$J$7:$J$100,'15l'!$H$7:$H$100,$A335,'15l'!$I$7:$I$100,"")+SUMIFS('15m'!$J$7:$J$100,'15m'!$H$7:$H$100,$A335,'15m'!$I$7:$I$100,"")+SUMIFS('15n'!$J$7:$J$100,'15n'!$H$7:$H$100,$A335,'15n'!$I$7:$I$100,"")+SUMIFS('16'!$J$7:$J$100,'16'!$H$7:$H$100,$A335,'16'!$I$7:$I$100,"")+SUMIFS('16a'!$J$7:$J$100,'16a'!$H$7:$H$100,$A335,'16a'!$I$7:$I$100,"")+SUMIFS('17'!$J$7:$J$100,'17'!$H$7:$H$100,$A335,'17'!$I$7:$I$100,"")+SUMIFS('17a'!$J$7:$J$100,'17a'!$H$7:$H$100,$A335,'17a'!$I$7:$I$100,"")+SUMIFS('18'!$J$7:$J$100,'18'!$H$7:$H$100,$A335,'18'!$I$7:$I$100,"")+SUMIFS('18a'!$J$7:$J$100,'18a'!$H$7:$H$100,$A335,'18a'!$I$7:$I$100,"")
+SUMIFS('19'!$J$7:$J$100,'19'!$H$7:$H$100,$A335,'19'!$I$7:$I$100,"")+SUMIFS('20'!$J$7:$J$100,'20'!$H$7:$H$100,$A335,'20'!$I$7:$I$100,"")+SUMIFS('20a'!$J$7:$J$100,'20a'!$H$7:$H$100,$A335,'20a'!$I$7:$I$100,"")+SUMIFS('21'!$J$7:$J$100,'21'!$H$7:$H$100,$A335,'21'!$I$7:$I$100,"")+SUMIFS('22'!$J$7:$J$100,'22'!$H$7:$H$100,$A335,'22'!$I$7:$I$100,"")+SUMIFS('22a'!$J$7:$J$100,'22a'!$H$7:$H$100,$A335,'22a'!$I$7:$I$100,"")+SUMIFS('22b'!$J$7:$J$100,'22b'!$H$7:$H$100,$A335,'22b'!$I$7:$I$100,"")+SUMIFS('23'!$J$7:$J$100,'23'!$H$7:$H$100,$A335,'23'!$I$7:$I$100,"")+SUMIFS('24'!$J$7:$J$100,'24'!$H$7:$H$100,$A335,'24'!$I$7:$I$100,"")+SUMIFS('24a'!$J$7:$J$100,'24a'!$H$7:$H$100,$A335,'24a'!$I$7:$I$100,"")+SUMIFS('24b'!$J$7:$J$100,'24b'!$H$7:$H$100,$A335,'24b'!$I$7:$I$100,"")+SUMIFS('24c'!$J$7:$J$100,'24c'!$H$7:$H$100,$A335,'24c'!$I$7:$I$100,"")+SUMIFS('24d'!$J$7:$J$100,'24d'!$H$7:$H$100,$A335,'24d'!$I$7:$I$100,"")+SUMIFS('24e'!$J$7:$J$100,'24e'!$H$7:$H$100,$A335,'24e'!$I$7:$I$100,"")+SUMIFS('24f'!$J$7:$J$100,'24f'!$H$7:$H$100,$A335,'24f'!$I$7:$I$100,"")+SUMIFS('24g'!$J$7:$J$100,'24g'!$H$7:$H$100,$A335,'24g'!$I$7:$I$100,"")+SUMIFS('24h'!$J$7:$J$100,'24h'!$H$7:$H$100,$A335,'24h'!$I$7:$I$100,"")+SUMIFS('24i'!$J$7:$J$100,'24i'!$H$7:$H$100,$A335,'24i'!$I$7:$I$100,"")+SUMIFS('25'!$J$7:$J$100,'25'!$H$7:$H$100,$A335,'25'!$I$7:$I$100,"")+SUMIFS('26'!$J$7:$J$100,'26'!$H$7:$H$100,$A335,'26'!$I$7:$I$100,"")+SUMIFS('26a'!$J$7:$J$100,'26a'!$H$7:$H$100,$A335,'26a'!$I$7:$I$100,"")+SUMIFS('27'!$J$7:$J$100,'27'!$H$7:$H$100,$A335,'27'!$I$7:$I$100,"")+SUMIFS('27a'!$J$7:$J$100,'27a'!$H$7:$H$100,$A335,'27a'!$I$7:$I$100,"")+SUMIFS('28'!$J$7:$J$100,'28'!$H$7:$H$100,$A335,'28'!$I$7:$I$100,"")+SUMIFS('29'!$J$7:$J$100,'29'!$H$7:$H$100,$A335,'29'!$I$7:$I$100,"")</f>
        <v>0</v>
      </c>
      <c r="J335" s="259">
        <f t="shared" si="74"/>
        <v>0</v>
      </c>
      <c r="S335" s="247">
        <f t="shared" si="75"/>
        <v>0</v>
      </c>
    </row>
    <row r="336" ht="12.75" customHeight="1">
      <c r="B336" s="260" t="str">
        <f>"Total- "&amp;A325</f>
        <v>Total- Utilities and Bulk Purchases</v>
      </c>
      <c r="C336" s="261">
        <f t="shared" ref="C336:J336" si="76">SUM(C326:C335)</f>
        <v>0</v>
      </c>
      <c r="D336" s="248">
        <f t="shared" si="76"/>
        <v>1204287.59</v>
      </c>
      <c r="E336" s="248">
        <f t="shared" si="76"/>
        <v>0</v>
      </c>
      <c r="F336" s="262">
        <f t="shared" si="76"/>
        <v>1204287.59</v>
      </c>
      <c r="G336" s="261">
        <f t="shared" si="76"/>
        <v>0</v>
      </c>
      <c r="H336" s="248">
        <f t="shared" si="76"/>
        <v>1345000</v>
      </c>
      <c r="I336" s="248">
        <f t="shared" si="76"/>
        <v>0</v>
      </c>
      <c r="J336" s="262">
        <f t="shared" si="76"/>
        <v>1345000</v>
      </c>
      <c r="S336" s="225"/>
    </row>
    <row r="337" ht="12.75" customHeight="1">
      <c r="C337" s="62"/>
      <c r="F337" s="40"/>
      <c r="G337" s="62"/>
      <c r="J337" s="40"/>
      <c r="S337" s="225"/>
    </row>
    <row r="338" ht="12.75" customHeight="1">
      <c r="A338" s="165" t="s">
        <v>4645</v>
      </c>
      <c r="B338" s="109"/>
      <c r="C338" s="263"/>
      <c r="D338" s="264"/>
      <c r="E338" s="109"/>
      <c r="F338" s="256"/>
      <c r="G338" s="263"/>
      <c r="H338" s="264"/>
      <c r="I338" s="109"/>
      <c r="J338" s="256"/>
      <c r="S338" s="225"/>
    </row>
    <row r="339" ht="12.75" customHeight="1">
      <c r="A339" s="1" t="s">
        <v>2674</v>
      </c>
      <c r="B339" s="1" t="s">
        <v>4646</v>
      </c>
      <c r="C339" s="257">
        <f>SUMIFS('12'!$N$7:$N$100,'12'!$H$7:$H$100,$A339,'12'!$I$7:$I$100,1)+SUMIFS('13'!$N$7:$N$100,'13'!$H$7:$H$100,$A339,'13'!$I$7:$I$100,1)+SUMIFS('14'!$N$7:$N$100,'14'!$H$7:$H$100,$A339,'14'!$I$7:$I$100,1)+SUMIFS('15'!$N$7:$N$100,'15'!$H$7:$H$100,$A339,'15'!$I$7:$I$100,1)+SUMIFS('15a'!$N$7:$N$100,'15a'!$H$7:$H$100,$A339,'15a'!$I$7:$I$100,1)+SUMIFS('15b'!$N$7:$N$100,'15b'!$H$7:$H$100,$A339,'15b'!$I$7:$I$100,1)+SUMIFS('15c'!$N$7:$N$100,'15c'!$H$7:$H$100,$A339,'15c'!$I$7:$I$100,1)+SUMIFS('15d'!$N$7:$N$100,'15d'!$H$7:$H$100,$A339,'15d'!$I$7:$I$100,1)+SUMIFS('15e'!$N$7:$N$100,'15e'!$H$7:$H$100,$A339,'15e'!$I$7:$I$100,1)+SUMIFS('15f'!$N$7:$N$100,'15f'!$H$7:$H$100,$A339,'15f'!$I$7:$I$100,1)+SUMIFS('15g'!$N$7:$N$100,'15g'!$H$7:$H$100,$A339,'15g'!$I$7:$I$100,1)+SUMIFS('15h'!$N$7:$N$100,'15h'!$H$7:$H$100,$A339,'15h'!$I$7:$I$100,1)+SUMIFS('15i'!$N$7:$N$100,'15i'!$H$7:$H$100,$A339,'15i'!$I$7:$I$100,1)+SUMIFS('15j'!$N$7:$N$100,'15j'!$H$7:$H$100,$A339,'15j'!$I$7:$I$100,1)+SUMIFS('15k'!$N$7:$N$100,'15k'!$H$7:$H$100,$A339,'15k'!$I$7:$I$100,1)+SUMIFS('15l'!$N$7:$N$100,'15l'!$H$7:$H$100,$A339,'15l'!$I$7:$I$100,1)+SUMIFS('15m'!$N$7:$N$100,'15m'!$H$7:$H$100,$A339,'15m'!$I$7:$I$100,1)+SUMIFS('15n'!$N$7:$N$100,'15n'!$H$7:$H$100,$A339,'15n'!$I$7:$I$100,1)+SUMIFS('16'!$N$7:$N$100,'16'!$H$7:$H$100,$A339,'16'!$I$7:$I$100,1)+SUMIFS('16a'!$N$7:$N$100,'16a'!$H$7:$H$100,$A339,'16a'!$I$7:$I$100,1)+SUMIFS('17'!$N$7:$N$100,'17'!$H$7:$H$100,$A339,'17'!$I$7:$I$100,1)+SUMIFS('17a'!$N$7:$N$100,'17a'!$H$7:$H$100,$A339,'17a'!$I$7:$I$100,1)+SUMIFS('18'!$N$7:$N$100,'18'!$H$7:$H$100,$A339,'18'!$I$7:$I$100,1)+SUMIFS('18a'!$N$7:$N$100,'18a'!$H$7:$H$100,$A339,'18a'!$I$7:$I$100,1)
+SUMIFS('19'!$N$7:$N$100,'19'!$H$7:$H$100,$A339,'19'!$I$7:$I$100,1)+SUMIFS('20'!$N$7:$N$100,'20'!$H$7:$H$100,$A339,'20'!$I$7:$I$100,1)+SUMIFS('20a'!$N$7:$N$100,'20a'!$H$7:$H$100,$A339,'20a'!$I$7:$I$100,1)+SUMIFS('21'!$N$7:$N$100,'21'!$H$7:$H$100,$A339,'21'!$I$7:$I$100,1)+SUMIFS('22'!$N$7:$N$100,'22'!$H$7:$H$100,$A339,'22'!$I$7:$I$100,1)+SUMIFS('22a'!$N$7:$N$100,'22a'!$H$7:$H$100,$A339,'22a'!$I$7:$I$100,1)+SUMIFS('22b'!$N$7:$N$100,'22b'!$H$7:$H$100,$A339,'22b'!$I$7:$I$100,1)+SUMIFS('23'!$N$7:$N$100,'23'!$H$7:$H$100,$A339,'23'!$I$7:$I$100,1)+SUMIFS('24'!$N$7:$N$100,'24'!$H$7:$H$100,$A339,'24'!$I$7:$I$100,1)+SUMIFS('24a'!$N$7:$N$100,'24a'!$H$7:$H$100,$A339,'24a'!$I$7:$I$100,1)+SUMIFS('24b'!$N$7:$N$100,'24b'!$H$7:$H$100,$A339,'24b'!$I$7:$I$100,1)+SUMIFS('24c'!$N$7:$N$100,'24c'!$H$7:$H$100,$A339,'24c'!$I$7:$I$100,1)+SUMIFS('24d'!$N$7:$N$100,'24d'!$H$7:$H$100,$A339,'24d'!$I$7:$I$100,1)+SUMIFS('24e'!$N$7:$N$100,'24e'!$H$7:$H$100,$A339,'24e'!$I$7:$I$100,1)+SUMIFS('24f'!$N$7:$N$100,'24f'!$H$7:$H$100,$A339,'24f'!$I$7:$I$100,1)+SUMIFS('24g'!$N$7:$N$100,'24g'!$H$7:$H$100,$A339,'24g'!$I$7:$I$100,1)+SUMIFS('24h'!$N$7:$N$100,'24h'!$H$7:$H$100,$A339,'24h'!$I$7:$I$100,1)+SUMIFS('24i'!$N$7:$N$100,'24i'!$H$7:$H$100,$A339,'24i'!$I$7:$I$100,1)+SUMIFS('25'!$N$7:$N$100,'25'!$H$7:$H$100,$A339,'25'!$I$7:$I$100,1)+SUMIFS('26'!$N$7:$N$100,'26'!$H$7:$H$100,$A339,'26'!$I$7:$I$100,1)+SUMIFS('26a'!$N$7:$N$100,'26a'!$H$7:$H$100,$A339,'26a'!$I$7:$I$100,1)+SUMIFS('27'!$N$7:$N$100,'27'!$H$7:$H$100,$A339,'27'!$I$7:$I$100,1)+SUMIFS('27a'!$N$7:$N$100,'27a'!$H$7:$H$100,$A339,'27a'!$I$7:$I$100,1)+SUMIFS('28'!$N$7:$N$100,'28'!$H$7:$H$100,$A339,'28'!$I$7:$I$100,1)+SUMIFS('29'!$N$7:$N$100,'29'!$H$7:$H$100,$A339,'29'!$I$7:$I$100,1)</f>
        <v>0</v>
      </c>
      <c r="D339" s="258">
        <f>SUMIFS('12'!$N$7:$N$100,'12'!$H$7:$H$100,$A339,'12'!$I$7:$I$100,2)+SUMIFS('13'!$N$7:$N$100,'13'!$H$7:$H$100,$A339,'13'!$I$7:$I$100,2)+SUMIFS('14'!$N$7:$N$100,'14'!$H$7:$H$100,$A339,'14'!$I$7:$I$100,2)+SUMIFS('15'!$N$7:$N$100,'15'!$H$7:$H$100,$A339,'15'!$I$7:$I$100,2)+SUMIFS('15a'!$N$7:$N$100,'15a'!$H$7:$H$100,$A339,'15a'!$I$7:$I$100,2)+SUMIFS('15b'!$N$7:$N$100,'15b'!$H$7:$H$100,$A339,'15b'!$I$7:$I$100,2)+SUMIFS('15c'!$N$7:$N$100,'15c'!$H$7:$H$100,$A339,'15c'!$I$7:$I$100,2)+SUMIFS('15d'!$N$7:$N$100,'15d'!$H$7:$H$100,$A339,'15d'!$I$7:$I$100,2)+SUMIFS('15e'!$N$7:$N$100,'15e'!$H$7:$H$100,$A339,'15e'!$I$7:$I$100,2)+SUMIFS('15f'!$N$7:$N$100,'15f'!$H$7:$H$100,$A339,'15f'!$I$7:$I$100,2)+SUMIFS('15g'!$N$7:$N$100,'15g'!$H$7:$H$100,$A339,'15g'!$I$7:$I$100,2)+SUMIFS('15h'!$N$7:$N$100,'15h'!$H$7:$H$100,$A339,'15h'!$I$7:$I$100,2)+SUMIFS('15i'!$N$7:$N$100,'15i'!$H$7:$H$100,$A339,'15i'!$I$7:$I$100,2)+SUMIFS('15j'!$N$7:$N$100,'15j'!$H$7:$H$100,$A339,'15j'!$I$7:$I$100,2)+SUMIFS('15k'!$N$7:$N$100,'15k'!$H$7:$H$100,$A339,'15k'!$I$7:$I$100,2)+SUMIFS('15l'!$N$7:$N$100,'15l'!$H$7:$H$100,$A339,'15l'!$I$7:$I$100,2)+SUMIFS('15m'!$N$7:$N$100,'15m'!$H$7:$H$100,$A339,'15m'!$I$7:$I$100,2)+SUMIFS('15n'!$N$7:$N$100,'15n'!$H$7:$H$100,$A339,'15n'!$I$7:$I$100,2)+SUMIFS('16'!$N$7:$N$100,'16'!$H$7:$H$100,$A339,'16'!$I$7:$I$100,2)+SUMIFS('16a'!$N$7:$N$100,'16a'!$H$7:$H$100,$A339,'16a'!$I$7:$I$100,2)+SUMIFS('17'!$N$7:$N$100,'17'!$H$7:$H$100,$A339,'17'!$I$7:$I$100,2)+SUMIFS('17a'!$N$7:$N$100,'17a'!$H$7:$H$100,$A339,'17a'!$I$7:$I$100,2)+SUMIFS('18'!$N$7:$N$100,'18'!$H$7:$H$100,$A339,'18'!$I$7:$I$100,2)+SUMIFS('18a'!$N$7:$N$100,'18a'!$H$7:$H$100,$A339,'18a'!$I$7:$I$100,2)
+SUMIFS('19'!$N$7:$N$100,'19'!$H$7:$H$100,$A339,'19'!$I$7:$I$100,2)+SUMIFS('20'!$N$7:$N$100,'20'!$H$7:$H$100,$A339,'20'!$I$7:$I$100,2)+SUMIFS('20a'!$N$7:$N$100,'20a'!$H$7:$H$100,$A339,'20a'!$I$7:$I$100,2)+SUMIFS('21'!$N$7:$N$100,'21'!$H$7:$H$100,$A339,'21'!$I$7:$I$100,2)+SUMIFS('22'!$N$7:$N$100,'22'!$H$7:$H$100,$A339,'22'!$I$7:$I$100,2)+SUMIFS('22a'!$N$7:$N$100,'22a'!$H$7:$H$100,$A339,'22a'!$I$7:$I$100,2)+SUMIFS('22b'!$N$7:$N$100,'22b'!$H$7:$H$100,$A339,'22b'!$I$7:$I$100,2)+SUMIFS('23'!$N$7:$N$100,'23'!$H$7:$H$100,$A339,'23'!$I$7:$I$100,2)+SUMIFS('24'!$N$7:$N$100,'24'!$H$7:$H$100,$A339,'24'!$I$7:$I$100,2)+SUMIFS('24a'!$N$7:$N$100,'24a'!$H$7:$H$100,$A339,'24a'!$I$7:$I$100,2)+SUMIFS('24b'!$N$7:$N$100,'24b'!$H$7:$H$100,$A339,'24b'!$I$7:$I$100,2)+SUMIFS('24c'!$N$7:$N$100,'24c'!$H$7:$H$100,$A339,'24c'!$I$7:$I$100,2)+SUMIFS('24d'!$N$7:$N$100,'24d'!$H$7:$H$100,$A339,'24d'!$I$7:$I$100,2)+SUMIFS('24e'!$N$7:$N$100,'24e'!$H$7:$H$100,$A339,'24e'!$I$7:$I$100,2)+SUMIFS('24f'!$N$7:$N$100,'24f'!$H$7:$H$100,$A339,'24f'!$I$7:$I$100,2)+SUMIFS('24g'!$N$7:$N$100,'24g'!$H$7:$H$100,$A339,'24g'!$I$7:$I$100,2)+SUMIFS('24h'!$N$7:$N$100,'24h'!$H$7:$H$100,$A339,'24h'!$I$7:$I$100,2)+SUMIFS('24i'!$N$7:$N$100,'24i'!$H$7:$H$100,$A339,'24i'!$I$7:$I$100,2)+SUMIFS('25'!$N$7:$N$100,'25'!$H$7:$H$100,$A339,'25'!$I$7:$I$100,2)+SUMIFS('26'!$N$7:$N$100,'26'!$H$7:$H$100,$A339,'26'!$I$7:$I$100,2)+SUMIFS('26a'!$N$7:$N$100,'26a'!$H$7:$H$100,$A339,'26a'!$I$7:$I$100,2)+SUMIFS('27'!$N$7:$N$100,'27'!$H$7:$H$100,$A339,'27'!$I$7:$I$100,2)+SUMIFS('27a'!$N$7:$N$100,'27a'!$H$7:$H$100,$A339,'27a'!$I$7:$I$100,2)+SUMIFS('28'!$N$7:$N$100,'28'!$H$7:$H$100,$A339,'28'!$I$7:$I$100,2)+SUMIFS('29'!$N$7:$N$100,'29'!$H$7:$H$100,$A339,'29'!$I$7:$I$100,2)</f>
        <v>0</v>
      </c>
      <c r="E339" s="258">
        <f>SUMIFS('12'!$N$7:$N$100,'12'!$H$7:$H$100,$A339,'12'!$I$7:$I$100,"")+SUMIFS('13'!$N$7:$N$100,'13'!$H$7:$H$100,$A339,'13'!$I$7:$I$100,"")+SUMIFS('14'!$N$7:$N$100,'14'!$H$7:$H$100,$A339,'14'!$I$7:$I$100,"")+SUMIFS('15'!$N$7:$N$100,'15'!$H$7:$H$100,$A339,'15'!$I$7:$I$100,"")+SUMIFS('15a'!$N$7:$N$100,'15a'!$H$7:$H$100,$A339,'15a'!$I$7:$I$100,"")+SUMIFS('15b'!$N$7:$N$100,'15b'!$H$7:$H$100,$A339,'15b'!$I$7:$I$100,"")+SUMIFS('15c'!$N$7:$N$100,'15c'!$H$7:$H$100,$A339,'15c'!$I$7:$I$100,"")+SUMIFS('15d'!$N$7:$N$100,'15d'!$H$7:$H$100,$A339,'15d'!$I$7:$I$100,"")+SUMIFS('15e'!$N$7:$N$100,'15e'!$H$7:$H$100,$A339,'15e'!$I$7:$I$100,"")+SUMIFS('15f'!$N$7:$N$100,'15f'!$H$7:$H$100,$A339,'15f'!$I$7:$I$100,"")+SUMIFS('15g'!$N$7:$N$100,'15g'!$H$7:$H$100,$A339,'15g'!$I$7:$I$100,"")+SUMIFS('15h'!$N$7:$N$100,'15h'!$H$7:$H$100,$A339,'15h'!$I$7:$I$100,"")+SUMIFS('15i'!$N$7:$N$100,'15i'!$H$7:$H$100,$A339,'15i'!$I$7:$I$100,"")+SUMIFS('15j'!$N$7:$N$100,'15j'!$H$7:$H$100,$A339,'15j'!$I$7:$I$100,"")+SUMIFS('15k'!$N$7:$N$100,'15k'!$H$7:$H$100,$A339,'15k'!$I$7:$I$100,"")+SUMIFS('15l'!$N$7:$N$100,'15l'!$H$7:$H$100,$A339,'15l'!$I$7:$I$100,"")+SUMIFS('15m'!$N$7:$N$100,'15m'!$H$7:$H$100,$A339,'15m'!$I$7:$I$100,"")+SUMIFS('15n'!$N$7:$N$100,'15n'!$H$7:$H$100,$A339,'15n'!$I$7:$I$100,"")+SUMIFS('16'!$N$7:$N$100,'16'!$H$7:$H$100,$A339,'16'!$I$7:$I$100,"")+SUMIFS('16a'!$N$7:$N$100,'16a'!$H$7:$H$100,$A339,'16a'!$I$7:$I$100,"")+SUMIFS('17'!$N$7:$N$100,'17'!$H$7:$H$100,$A339,'17'!$I$7:$I$100,"")+SUMIFS('17a'!$N$7:$N$100,'17a'!$H$7:$H$100,$A339,'17a'!$I$7:$I$100,"")+SUMIFS('18'!$N$7:$N$100,'18'!$H$7:$H$100,$A339,'18'!$I$7:$I$100,"")+SUMIFS('18a'!$N$7:$N$100,'18a'!$H$7:$H$100,$A339,'18a'!$I$7:$I$100,"")
+SUMIFS('19'!$N$7:$N$100,'19'!$H$7:$H$100,$A339,'19'!$I$7:$I$100,"")+SUMIFS('20'!$N$7:$N$100,'20'!$H$7:$H$100,$A339,'20'!$I$7:$I$100,"")+SUMIFS('20a'!$N$7:$N$100,'20a'!$H$7:$H$100,$A339,'20a'!$I$7:$I$100,"")+SUMIFS('21'!$N$7:$N$100,'21'!$H$7:$H$100,$A339,'21'!$I$7:$I$100,"")+SUMIFS('22'!$N$7:$N$100,'22'!$H$7:$H$100,$A339,'22'!$I$7:$I$100,"")+SUMIFS('22a'!$N$7:$N$100,'22a'!$H$7:$H$100,$A339,'22a'!$I$7:$I$100,"")+SUMIFS('22b'!$N$7:$N$100,'22b'!$H$7:$H$100,$A339,'22b'!$I$7:$I$100,"")+SUMIFS('23'!$N$7:$N$100,'23'!$H$7:$H$100,$A339,'23'!$I$7:$I$100,"")+SUMIFS('24'!$N$7:$N$100,'24'!$H$7:$H$100,$A339,'24'!$I$7:$I$100,"")+SUMIFS('24a'!$N$7:$N$100,'24a'!$H$7:$H$100,$A339,'24a'!$I$7:$I$100,"")+SUMIFS('24b'!$N$7:$N$100,'24b'!$H$7:$H$100,$A339,'24b'!$I$7:$I$100,"")+SUMIFS('24c'!$N$7:$N$100,'24c'!$H$7:$H$100,$A339,'24c'!$I$7:$I$100,"")+SUMIFS('24d'!$N$7:$N$100,'24d'!$H$7:$H$100,$A339,'24d'!$I$7:$I$100,"")+SUMIFS('24e'!$N$7:$N$100,'24e'!$H$7:$H$100,$A339,'24e'!$I$7:$I$100,"")+SUMIFS('24f'!$N$7:$N$100,'24f'!$H$7:$H$100,$A339,'24f'!$I$7:$I$100,"")+SUMIFS('24g'!$N$7:$N$100,'24g'!$H$7:$H$100,$A339,'24g'!$I$7:$I$100,"")+SUMIFS('24h'!$N$7:$N$100,'24h'!$H$7:$H$100,$A339,'24h'!$I$7:$I$100,"")+SUMIFS('24i'!$N$7:$N$100,'24i'!$H$7:$H$100,$A339,'24i'!$I$7:$I$100,"")+SUMIFS('25'!$N$7:$N$100,'25'!$H$7:$H$100,$A339,'25'!$I$7:$I$100,"")+SUMIFS('26'!$N$7:$N$100,'26'!$H$7:$H$100,$A339,'26'!$I$7:$I$100,"")+SUMIFS('26a'!$N$7:$N$100,'26a'!$H$7:$H$100,$A339,'26a'!$I$7:$I$100,"")+SUMIFS('27'!$N$7:$N$100,'27'!$H$7:$H$100,$A339,'27'!$I$7:$I$100,"")+SUMIFS('27a'!$N$7:$N$100,'27a'!$H$7:$H$100,$A339,'27a'!$I$7:$I$100,"")+SUMIFS('28'!$N$7:$N$100,'28'!$H$7:$H$100,$A339,'28'!$I$7:$I$100,"")+SUMIFS('29'!$N$7:$N$100,'29'!$H$7:$H$100,$A339,'29'!$I$7:$I$100,"")</f>
        <v>0</v>
      </c>
      <c r="F339" s="259">
        <f>SUM(C339:E339)</f>
        <v>0</v>
      </c>
      <c r="G339" s="257">
        <f>SUMIFS('12'!$J$7:$J$100,'12'!$H$7:$H$100,$A339,'12'!$I$7:$I$100,1)+SUMIFS('13'!$J$7:$J$100,'13'!$H$7:$H$100,$A339,'13'!$I$7:$I$100,1)+SUMIFS('14'!$J$7:$J$100,'14'!$H$7:$H$100,$A339,'14'!$I$7:$I$100,1)+SUMIFS('15'!$J$7:$J$100,'15'!$H$7:$H$100,$A339,'15'!$I$7:$I$100,1)+SUMIFS('15a'!$J$7:$J$100,'15a'!$H$7:$H$100,$A339,'15a'!$I$7:$I$100,1)+SUMIFS('15b'!$J$7:$J$100,'15b'!$H$7:$H$100,$A339,'15b'!$I$7:$I$100,1)+SUMIFS('15c'!$J$7:$J$100,'15c'!$H$7:$H$100,$A339,'15c'!$I$7:$I$100,1)+SUMIFS('15d'!$J$7:$J$100,'15d'!$H$7:$H$100,$A339,'15d'!$I$7:$I$100,1)+SUMIFS('15e'!$J$7:$J$100,'15e'!$H$7:$H$100,$A339,'15e'!$I$7:$I$100,1)+SUMIFS('15f'!$J$7:$J$100,'15f'!$H$7:$H$100,$A339,'15f'!$I$7:$I$100,1)+SUMIFS('15g'!$J$7:$J$100,'15g'!$H$7:$H$100,$A339,'15g'!$I$7:$I$100,1)+SUMIFS('15h'!$J$7:$J$100,'15h'!$H$7:$H$100,$A339,'15h'!$I$7:$I$100,1)+SUMIFS('15i'!$J$7:$J$100,'15i'!$H$7:$H$100,$A339,'15i'!$I$7:$I$100,1)+SUMIFS('15j'!$J$7:$J$100,'15j'!$H$7:$H$100,$A339,'15j'!$I$7:$I$100,1)+SUMIFS('15k'!$J$7:$J$100,'15k'!$H$7:$H$100,$A339,'15k'!$I$7:$I$100,1)+SUMIFS('15l'!$J$7:$J$100,'15l'!$H$7:$H$100,$A339,'15l'!$I$7:$I$100,1)+SUMIFS('15m'!$J$7:$J$100,'15m'!$H$7:$H$100,$A339,'15m'!$I$7:$I$100,1)+SUMIFS('15n'!$J$7:$J$100,'15n'!$H$7:$H$100,$A339,'15n'!$I$7:$I$100,1)+SUMIFS('16'!$J$7:$J$100,'16'!$H$7:$H$100,$A339,'16'!$I$7:$I$100,1)+SUMIFS('16a'!$J$7:$J$100,'16a'!$H$7:$H$100,$A339,'16a'!$I$7:$I$100,1)+SUMIFS('17'!$J$7:$J$100,'17'!$H$7:$H$100,$A339,'17'!$I$7:$I$100,1)+SUMIFS('17a'!$J$7:$J$100,'17a'!$H$7:$H$100,$A339,'17a'!$I$7:$I$100,1)+SUMIFS('18'!$J$7:$J$100,'18'!$H$7:$H$100,$A339,'18'!$I$7:$I$100,1)+SUMIFS('18a'!$J$7:$J$100,'18a'!$H$7:$H$100,$A339,'18a'!$I$7:$I$100,1)
+SUMIFS('19'!$J$7:$J$100,'19'!$H$7:$H$100,$A339,'19'!$I$7:$I$100,1)+SUMIFS('20'!$J$7:$J$100,'20'!$H$7:$H$100,$A339,'20'!$I$7:$I$100,1)+SUMIFS('20a'!$J$7:$J$100,'20a'!$H$7:$H$100,$A339,'20a'!$I$7:$I$100,1)+SUMIFS('21'!$J$7:$J$100,'21'!$H$7:$H$100,$A339,'21'!$I$7:$I$100,1)+SUMIFS('22'!$J$7:$J$100,'22'!$H$7:$H$100,$A339,'22'!$I$7:$I$100,1)+SUMIFS('22a'!$J$7:$J$100,'22a'!$H$7:$H$100,$A339,'22a'!$I$7:$I$100,1)+SUMIFS('22b'!$J$7:$J$100,'22b'!$H$7:$H$100,$A339,'22b'!$I$7:$I$100,1)+SUMIFS('23'!$J$7:$J$100,'23'!$H$7:$H$100,$A339,'23'!$I$7:$I$100,1)+SUMIFS('24'!$J$7:$J$100,'24'!$H$7:$H$100,$A339,'24'!$I$7:$I$100,1)+SUMIFS('24a'!$J$7:$J$100,'24a'!$H$7:$H$100,$A339,'24a'!$I$7:$I$100,1)+SUMIFS('24b'!$J$7:$J$100,'24b'!$H$7:$H$100,$A339,'24b'!$I$7:$I$100,1)+SUMIFS('24c'!$J$7:$J$100,'24c'!$H$7:$H$100,$A339,'24c'!$I$7:$I$100,1)+SUMIFS('24d'!$J$7:$J$100,'24d'!$H$7:$H$100,$A339,'24d'!$I$7:$I$100,1)+SUMIFS('24e'!$J$7:$J$100,'24e'!$H$7:$H$100,$A339,'24e'!$I$7:$I$100,1)+SUMIFS('24f'!$J$7:$J$100,'24f'!$H$7:$H$100,$A339,'24f'!$I$7:$I$100,1)+SUMIFS('24g'!$J$7:$J$100,'24g'!$H$7:$H$100,$A339,'24g'!$I$7:$I$100,1)+SUMIFS('24h'!$J$7:$J$100,'24h'!$H$7:$H$100,$A339,'24h'!$I$7:$I$100,1)+SUMIFS('24i'!$J$7:$J$100,'24i'!$H$7:$H$100,$A339,'24i'!$I$7:$I$100,1)+SUMIFS('25'!$J$7:$J$100,'25'!$H$7:$H$100,$A339,'25'!$I$7:$I$100,1)+SUMIFS('26'!$J$7:$J$100,'26'!$H$7:$H$100,$A339,'26'!$I$7:$I$100,1)+SUMIFS('26a'!$J$7:$J$100,'26a'!$H$7:$H$100,$A339,'26a'!$I$7:$I$100,1)+SUMIFS('27'!$J$7:$J$100,'27'!$H$7:$H$100,$A339,'27'!$I$7:$I$100,1)+SUMIFS('27a'!$J$7:$J$100,'27a'!$H$7:$H$100,$A339,'27a'!$I$7:$I$100,1)+SUMIFS('28'!$J$7:$J$100,'28'!$H$7:$H$100,$A339,'28'!$I$7:$I$100,1)+SUMIFS('29'!$J$7:$J$100,'29'!$H$7:$H$100,$A339,'29'!$I$7:$I$100,1)</f>
        <v>0</v>
      </c>
      <c r="H339" s="258">
        <f>SUMIFS('12'!$J$7:$J$100,'12'!$H$7:$H$100,$A339,'12'!$I$7:$I$100,2)+SUMIFS('13'!$J$7:$J$100,'13'!$H$7:$H$100,$A339,'13'!$I$7:$I$100,2)+SUMIFS('14'!$J$7:$J$100,'14'!$H$7:$H$100,$A339,'14'!$I$7:$I$100,2)+SUMIFS('15'!$J$7:$J$100,'15'!$H$7:$H$100,$A339,'15'!$I$7:$I$100,2)+SUMIFS('15a'!$J$7:$J$100,'15a'!$H$7:$H$100,$A339,'15a'!$I$7:$I$100,2)+SUMIFS('15b'!$J$7:$J$100,'15b'!$H$7:$H$100,$A339,'15b'!$I$7:$I$100,2)+SUMIFS('15c'!$J$7:$J$100,'15c'!$H$7:$H$100,$A339,'15c'!$I$7:$I$100,2)+SUMIFS('15d'!$J$7:$J$100,'15d'!$H$7:$H$100,$A339,'15d'!$I$7:$I$100,2)+SUMIFS('15e'!$J$7:$J$100,'15e'!$H$7:$H$100,$A339,'15e'!$I$7:$I$100,2)+SUMIFS('15f'!$J$7:$J$100,'15f'!$H$7:$H$100,$A339,'15f'!$I$7:$I$100,2)+SUMIFS('15g'!$J$7:$J$100,'15g'!$H$7:$H$100,$A339,'15g'!$I$7:$I$100,2)+SUMIFS('15h'!$J$7:$J$100,'15h'!$H$7:$H$100,$A339,'15h'!$I$7:$I$100,2)+SUMIFS('15i'!$J$7:$J$100,'15i'!$H$7:$H$100,$A339,'15i'!$I$7:$I$100,2)+SUMIFS('15j'!$J$7:$J$100,'15j'!$H$7:$H$100,$A339,'15j'!$I$7:$I$100,2)+SUMIFS('15k'!$J$7:$J$100,'15k'!$H$7:$H$100,$A339,'15k'!$I$7:$I$100,2)+SUMIFS('15l'!$J$7:$J$100,'15l'!$H$7:$H$100,$A339,'15l'!$I$7:$I$100,2)+SUMIFS('15m'!$J$7:$J$100,'15m'!$H$7:$H$100,$A339,'15m'!$I$7:$I$100,2)+SUMIFS('15n'!$J$7:$J$100,'15n'!$H$7:$H$100,$A339,'15n'!$I$7:$I$100,2)+SUMIFS('16'!$J$7:$J$100,'16'!$H$7:$H$100,$A339,'16'!$I$7:$I$100,2)+SUMIFS('16a'!$J$7:$J$100,'16a'!$H$7:$H$100,$A339,'16a'!$I$7:$I$100,2)+SUMIFS('17'!$J$7:$J$100,'17'!$H$7:$H$100,$A339,'17'!$I$7:$I$100,2)+SUMIFS('17a'!$J$7:$J$100,'17a'!$H$7:$H$100,$A339,'17a'!$I$7:$I$100,2)+SUMIFS('18'!$J$7:$J$100,'18'!$H$7:$H$100,$A339,'18'!$I$7:$I$100,2)+SUMIFS('18a'!$J$7:$J$100,'18a'!$H$7:$H$100,$A339,'18a'!$I$7:$I$100,2)
+SUMIFS('19'!$J$7:$J$100,'19'!$H$7:$H$100,$A339,'19'!$I$7:$I$100,2)+SUMIFS('20'!$J$7:$J$100,'20'!$H$7:$H$100,$A339,'20'!$I$7:$I$100,2)+SUMIFS('20a'!$J$7:$J$100,'20a'!$H$7:$H$100,$A339,'20a'!$I$7:$I$100,2)+SUMIFS('21'!$J$7:$J$100,'21'!$H$7:$H$100,$A339,'21'!$I$7:$I$100,2)+SUMIFS('22'!$J$7:$J$100,'22'!$H$7:$H$100,$A339,'22'!$I$7:$I$100,2)+SUMIFS('22a'!$J$7:$J$100,'22a'!$H$7:$H$100,$A339,'22a'!$I$7:$I$100,2)+SUMIFS('22b'!$J$7:$J$100,'22b'!$H$7:$H$100,$A339,'22b'!$I$7:$I$100,2)+SUMIFS('23'!$J$7:$J$100,'23'!$H$7:$H$100,$A339,'23'!$I$7:$I$100,2)+SUMIFS('24'!$J$7:$J$100,'24'!$H$7:$H$100,$A339,'24'!$I$7:$I$100,2)+SUMIFS('24a'!$J$7:$J$100,'24a'!$H$7:$H$100,$A339,'24a'!$I$7:$I$100,2)+SUMIFS('24b'!$J$7:$J$100,'24b'!$H$7:$H$100,$A339,'24b'!$I$7:$I$100,2)+SUMIFS('24c'!$J$7:$J$100,'24c'!$H$7:$H$100,$A339,'24c'!$I$7:$I$100,2)+SUMIFS('24d'!$J$7:$J$100,'24d'!$H$7:$H$100,$A339,'24d'!$I$7:$I$100,2)+SUMIFS('24e'!$J$7:$J$100,'24e'!$H$7:$H$100,$A339,'24e'!$I$7:$I$100,2)+SUMIFS('24f'!$J$7:$J$100,'24f'!$H$7:$H$100,$A339,'24f'!$I$7:$I$100,2)+SUMIFS('24g'!$J$7:$J$100,'24g'!$H$7:$H$100,$A339,'24g'!$I$7:$I$100,2)+SUMIFS('24h'!$J$7:$J$100,'24h'!$H$7:$H$100,$A339,'24h'!$I$7:$I$100,2)+SUMIFS('24i'!$J$7:$J$100,'24i'!$H$7:$H$100,$A339,'24i'!$I$7:$I$100,2)+SUMIFS('25'!$J$7:$J$100,'25'!$H$7:$H$100,$A339,'25'!$I$7:$I$100,2)+SUMIFS('26'!$J$7:$J$100,'26'!$H$7:$H$100,$A339,'26'!$I$7:$I$100,2)+SUMIFS('26a'!$J$7:$J$100,'26a'!$H$7:$H$100,$A339,'26a'!$I$7:$I$100,2)+SUMIFS('27'!$J$7:$J$100,'27'!$H$7:$H$100,$A339,'27'!$I$7:$I$100,2)+SUMIFS('27a'!$J$7:$J$100,'27a'!$H$7:$H$100,$A339,'27a'!$I$7:$I$100,2)+SUMIFS('28'!$J$7:$J$100,'28'!$H$7:$H$100,$A339,'28'!$I$7:$I$100,2)+SUMIFS('29'!$J$7:$J$100,'29'!$H$7:$H$100,$A339,'29'!$I$7:$I$100,2)</f>
        <v>0</v>
      </c>
      <c r="I339" s="258">
        <f>SUMIFS('12'!$J$7:$J$100,'12'!$H$7:$H$100,$A339,'12'!$I$7:$I$100,"")+SUMIFS('13'!$J$7:$J$100,'13'!$H$7:$H$100,$A339,'13'!$I$7:$I$100,"")+SUMIFS('14'!$J$7:$J$100,'14'!$H$7:$H$100,$A339,'14'!$I$7:$I$100,"")+SUMIFS('15'!$J$7:$J$100,'15'!$H$7:$H$100,$A339,'15'!$I$7:$I$100,"")+SUMIFS('15a'!$J$7:$J$100,'15a'!$H$7:$H$100,$A339,'15a'!$I$7:$I$100,"")+SUMIFS('15b'!$J$7:$J$100,'15b'!$H$7:$H$100,$A339,'15b'!$I$7:$I$100,"")+SUMIFS('15c'!$J$7:$J$100,'15c'!$H$7:$H$100,$A339,'15c'!$I$7:$I$100,"")+SUMIFS('15d'!$J$7:$J$100,'15d'!$H$7:$H$100,$A339,'15d'!$I$7:$I$100,"")+SUMIFS('15e'!$J$7:$J$100,'15e'!$H$7:$H$100,$A339,'15e'!$I$7:$I$100,"")+SUMIFS('15f'!$J$7:$J$100,'15f'!$H$7:$H$100,$A339,'15f'!$I$7:$I$100,"")+SUMIFS('15g'!$J$7:$J$100,'15g'!$H$7:$H$100,$A339,'15g'!$I$7:$I$100,"")+SUMIFS('15h'!$J$7:$J$100,'15h'!$H$7:$H$100,$A339,'15h'!$I$7:$I$100,"")+SUMIFS('15i'!$J$7:$J$100,'15i'!$H$7:$H$100,$A339,'15i'!$I$7:$I$100,"")+SUMIFS('15j'!$J$7:$J$100,'15j'!$H$7:$H$100,$A339,'15j'!$I$7:$I$100,"")+SUMIFS('15k'!$J$7:$J$100,'15k'!$H$7:$H$100,$A339,'15k'!$I$7:$I$100,"")+SUMIFS('15l'!$J$7:$J$100,'15l'!$H$7:$H$100,$A339,'15l'!$I$7:$I$100,"")+SUMIFS('15m'!$J$7:$J$100,'15m'!$H$7:$H$100,$A339,'15m'!$I$7:$I$100,"")+SUMIFS('15n'!$J$7:$J$100,'15n'!$H$7:$H$100,$A339,'15n'!$I$7:$I$100,"")+SUMIFS('16'!$J$7:$J$100,'16'!$H$7:$H$100,$A339,'16'!$I$7:$I$100,"")+SUMIFS('16a'!$J$7:$J$100,'16a'!$H$7:$H$100,$A339,'16a'!$I$7:$I$100,"")+SUMIFS('17'!$J$7:$J$100,'17'!$H$7:$H$100,$A339,'17'!$I$7:$I$100,"")+SUMIFS('17a'!$J$7:$J$100,'17a'!$H$7:$H$100,$A339,'17a'!$I$7:$I$100,"")+SUMIFS('18'!$J$7:$J$100,'18'!$H$7:$H$100,$A339,'18'!$I$7:$I$100,"")+SUMIFS('18a'!$J$7:$J$100,'18a'!$H$7:$H$100,$A339,'18a'!$I$7:$I$100,"")
+SUMIFS('19'!$J$7:$J$100,'19'!$H$7:$H$100,$A339,'19'!$I$7:$I$100,"")+SUMIFS('20'!$J$7:$J$100,'20'!$H$7:$H$100,$A339,'20'!$I$7:$I$100,"")+SUMIFS('20a'!$J$7:$J$100,'20a'!$H$7:$H$100,$A339,'20a'!$I$7:$I$100,"")+SUMIFS('21'!$J$7:$J$100,'21'!$H$7:$H$100,$A339,'21'!$I$7:$I$100,"")+SUMIFS('22'!$J$7:$J$100,'22'!$H$7:$H$100,$A339,'22'!$I$7:$I$100,"")+SUMIFS('22a'!$J$7:$J$100,'22a'!$H$7:$H$100,$A339,'22a'!$I$7:$I$100,"")+SUMIFS('22b'!$J$7:$J$100,'22b'!$H$7:$H$100,$A339,'22b'!$I$7:$I$100,"")+SUMIFS('23'!$J$7:$J$100,'23'!$H$7:$H$100,$A339,'23'!$I$7:$I$100,"")+SUMIFS('24'!$J$7:$J$100,'24'!$H$7:$H$100,$A339,'24'!$I$7:$I$100,"")+SUMIFS('24a'!$J$7:$J$100,'24a'!$H$7:$H$100,$A339,'24a'!$I$7:$I$100,"")+SUMIFS('24b'!$J$7:$J$100,'24b'!$H$7:$H$100,$A339,'24b'!$I$7:$I$100,"")+SUMIFS('24c'!$J$7:$J$100,'24c'!$H$7:$H$100,$A339,'24c'!$I$7:$I$100,"")+SUMIFS('24d'!$J$7:$J$100,'24d'!$H$7:$H$100,$A339,'24d'!$I$7:$I$100,"")+SUMIFS('24e'!$J$7:$J$100,'24e'!$H$7:$H$100,$A339,'24e'!$I$7:$I$100,"")+SUMIFS('24f'!$J$7:$J$100,'24f'!$H$7:$H$100,$A339,'24f'!$I$7:$I$100,"")+SUMIFS('24g'!$J$7:$J$100,'24g'!$H$7:$H$100,$A339,'24g'!$I$7:$I$100,"")+SUMIFS('24h'!$J$7:$J$100,'24h'!$H$7:$H$100,$A339,'24h'!$I$7:$I$100,"")+SUMIFS('24i'!$J$7:$J$100,'24i'!$H$7:$H$100,$A339,'24i'!$I$7:$I$100,"")+SUMIFS('25'!$J$7:$J$100,'25'!$H$7:$H$100,$A339,'25'!$I$7:$I$100,"")+SUMIFS('26'!$J$7:$J$100,'26'!$H$7:$H$100,$A339,'26'!$I$7:$I$100,"")+SUMIFS('26a'!$J$7:$J$100,'26a'!$H$7:$H$100,$A339,'26a'!$I$7:$I$100,"")+SUMIFS('27'!$J$7:$J$100,'27'!$H$7:$H$100,$A339,'27'!$I$7:$I$100,"")+SUMIFS('27a'!$J$7:$J$100,'27a'!$H$7:$H$100,$A339,'27a'!$I$7:$I$100,"")+SUMIFS('28'!$J$7:$J$100,'28'!$H$7:$H$100,$A339,'28'!$I$7:$I$100,"")+SUMIFS('29'!$J$7:$J$100,'29'!$H$7:$H$100,$A339,'29'!$I$7:$I$100,"")</f>
        <v>0</v>
      </c>
      <c r="J339" s="259">
        <f>SUM(G339:I339)</f>
        <v>0</v>
      </c>
      <c r="S339" s="247">
        <f>SUM(C339:J339)</f>
        <v>0</v>
      </c>
    </row>
    <row r="340" ht="12.75" customHeight="1">
      <c r="B340" s="260" t="str">
        <f>"Total- "&amp;A338</f>
        <v>Total- Recycling and Landfill</v>
      </c>
      <c r="C340" s="261">
        <f t="shared" ref="C340:J340" si="77">C339</f>
        <v>0</v>
      </c>
      <c r="D340" s="248">
        <f t="shared" si="77"/>
        <v>0</v>
      </c>
      <c r="E340" s="248">
        <f t="shared" si="77"/>
        <v>0</v>
      </c>
      <c r="F340" s="262">
        <f t="shared" si="77"/>
        <v>0</v>
      </c>
      <c r="G340" s="261">
        <f t="shared" si="77"/>
        <v>0</v>
      </c>
      <c r="H340" s="248">
        <f t="shared" si="77"/>
        <v>0</v>
      </c>
      <c r="I340" s="248">
        <f t="shared" si="77"/>
        <v>0</v>
      </c>
      <c r="J340" s="262">
        <f t="shared" si="77"/>
        <v>0</v>
      </c>
      <c r="S340" s="225"/>
    </row>
    <row r="341" ht="12.75" customHeight="1">
      <c r="C341" s="62"/>
      <c r="F341" s="40"/>
      <c r="G341" s="62"/>
      <c r="J341" s="40"/>
      <c r="S341" s="225"/>
    </row>
    <row r="342" ht="12.75" customHeight="1">
      <c r="A342" s="165" t="s">
        <v>4647</v>
      </c>
      <c r="B342" s="109"/>
      <c r="C342" s="263"/>
      <c r="D342" s="264"/>
      <c r="E342" s="109"/>
      <c r="F342" s="256"/>
      <c r="G342" s="263"/>
      <c r="H342" s="264"/>
      <c r="I342" s="109"/>
      <c r="J342" s="256"/>
      <c r="S342" s="225"/>
    </row>
    <row r="343" ht="12.75" customHeight="1">
      <c r="A343" s="1" t="s">
        <v>4648</v>
      </c>
      <c r="B343" s="1" t="s">
        <v>4647</v>
      </c>
      <c r="C343" s="257">
        <f>SUMIFS('12'!$N$7:$N$100,'12'!$H$7:$H$100,$A343,'12'!$I$7:$I$100,1)+SUMIFS('13'!$N$7:$N$100,'13'!$H$7:$H$100,$A343,'13'!$I$7:$I$100,1)+SUMIFS('14'!$N$7:$N$100,'14'!$H$7:$H$100,$A343,'14'!$I$7:$I$100,1)+SUMIFS('15'!$N$7:$N$100,'15'!$H$7:$H$100,$A343,'15'!$I$7:$I$100,1)+SUMIFS('15a'!$N$7:$N$100,'15a'!$H$7:$H$100,$A343,'15a'!$I$7:$I$100,1)+SUMIFS('15b'!$N$7:$N$100,'15b'!$H$7:$H$100,$A343,'15b'!$I$7:$I$100,1)+SUMIFS('15c'!$N$7:$N$100,'15c'!$H$7:$H$100,$A343,'15c'!$I$7:$I$100,1)+SUMIFS('15d'!$N$7:$N$100,'15d'!$H$7:$H$100,$A343,'15d'!$I$7:$I$100,1)+SUMIFS('15e'!$N$7:$N$100,'15e'!$H$7:$H$100,$A343,'15e'!$I$7:$I$100,1)+SUMIFS('15f'!$N$7:$N$100,'15f'!$H$7:$H$100,$A343,'15f'!$I$7:$I$100,1)+SUMIFS('15g'!$N$7:$N$100,'15g'!$H$7:$H$100,$A343,'15g'!$I$7:$I$100,1)+SUMIFS('15h'!$N$7:$N$100,'15h'!$H$7:$H$100,$A343,'15h'!$I$7:$I$100,1)+SUMIFS('15i'!$N$7:$N$100,'15i'!$H$7:$H$100,$A343,'15i'!$I$7:$I$100,1)+SUMIFS('15j'!$N$7:$N$100,'15j'!$H$7:$H$100,$A343,'15j'!$I$7:$I$100,1)+SUMIFS('15k'!$N$7:$N$100,'15k'!$H$7:$H$100,$A343,'15k'!$I$7:$I$100,1)+SUMIFS('15l'!$N$7:$N$100,'15l'!$H$7:$H$100,$A343,'15l'!$I$7:$I$100,1)+SUMIFS('15m'!$N$7:$N$100,'15m'!$H$7:$H$100,$A343,'15m'!$I$7:$I$100,1)+SUMIFS('15n'!$N$7:$N$100,'15n'!$H$7:$H$100,$A343,'15n'!$I$7:$I$100,1)+SUMIFS('16'!$N$7:$N$100,'16'!$H$7:$H$100,$A343,'16'!$I$7:$I$100,1)+SUMIFS('16a'!$N$7:$N$100,'16a'!$H$7:$H$100,$A343,'16a'!$I$7:$I$100,1)+SUMIFS('17'!$N$7:$N$100,'17'!$H$7:$H$100,$A343,'17'!$I$7:$I$100,1)+SUMIFS('17a'!$N$7:$N$100,'17a'!$H$7:$H$100,$A343,'17a'!$I$7:$I$100,1)+SUMIFS('18'!$N$7:$N$100,'18'!$H$7:$H$100,$A343,'18'!$I$7:$I$100,1)+SUMIFS('18a'!$N$7:$N$100,'18a'!$H$7:$H$100,$A343,'18a'!$I$7:$I$100,1)
+SUMIFS('19'!$N$7:$N$100,'19'!$H$7:$H$100,$A343,'19'!$I$7:$I$100,1)+SUMIFS('20'!$N$7:$N$100,'20'!$H$7:$H$100,$A343,'20'!$I$7:$I$100,1)+SUMIFS('20a'!$N$7:$N$100,'20a'!$H$7:$H$100,$A343,'20a'!$I$7:$I$100,1)+SUMIFS('21'!$N$7:$N$100,'21'!$H$7:$H$100,$A343,'21'!$I$7:$I$100,1)+SUMIFS('22'!$N$7:$N$100,'22'!$H$7:$H$100,$A343,'22'!$I$7:$I$100,1)+SUMIFS('22a'!$N$7:$N$100,'22a'!$H$7:$H$100,$A343,'22a'!$I$7:$I$100,1)+SUMIFS('22b'!$N$7:$N$100,'22b'!$H$7:$H$100,$A343,'22b'!$I$7:$I$100,1)+SUMIFS('23'!$N$7:$N$100,'23'!$H$7:$H$100,$A343,'23'!$I$7:$I$100,1)+SUMIFS('24'!$N$7:$N$100,'24'!$H$7:$H$100,$A343,'24'!$I$7:$I$100,1)+SUMIFS('24a'!$N$7:$N$100,'24a'!$H$7:$H$100,$A343,'24a'!$I$7:$I$100,1)+SUMIFS('24b'!$N$7:$N$100,'24b'!$H$7:$H$100,$A343,'24b'!$I$7:$I$100,1)+SUMIFS('24c'!$N$7:$N$100,'24c'!$H$7:$H$100,$A343,'24c'!$I$7:$I$100,1)+SUMIFS('24d'!$N$7:$N$100,'24d'!$H$7:$H$100,$A343,'24d'!$I$7:$I$100,1)+SUMIFS('24e'!$N$7:$N$100,'24e'!$H$7:$H$100,$A343,'24e'!$I$7:$I$100,1)+SUMIFS('24f'!$N$7:$N$100,'24f'!$H$7:$H$100,$A343,'24f'!$I$7:$I$100,1)+SUMIFS('24g'!$N$7:$N$100,'24g'!$H$7:$H$100,$A343,'24g'!$I$7:$I$100,1)+SUMIFS('24h'!$N$7:$N$100,'24h'!$H$7:$H$100,$A343,'24h'!$I$7:$I$100,1)+SUMIFS('24i'!$N$7:$N$100,'24i'!$H$7:$H$100,$A343,'24i'!$I$7:$I$100,1)+SUMIFS('25'!$N$7:$N$100,'25'!$H$7:$H$100,$A343,'25'!$I$7:$I$100,1)+SUMIFS('26'!$N$7:$N$100,'26'!$H$7:$H$100,$A343,'26'!$I$7:$I$100,1)+SUMIFS('26a'!$N$7:$N$100,'26a'!$H$7:$H$100,$A343,'26a'!$I$7:$I$100,1)+SUMIFS('27'!$N$7:$N$100,'27'!$H$7:$H$100,$A343,'27'!$I$7:$I$100,1)+SUMIFS('27a'!$N$7:$N$100,'27a'!$H$7:$H$100,$A343,'27a'!$I$7:$I$100,1)+SUMIFS('28'!$N$7:$N$100,'28'!$H$7:$H$100,$A343,'28'!$I$7:$I$100,1)+SUMIFS('29'!$N$7:$N$100,'29'!$H$7:$H$100,$A343,'29'!$I$7:$I$100,1)</f>
        <v>0</v>
      </c>
      <c r="D343" s="258">
        <f>SUMIFS('12'!$N$7:$N$100,'12'!$H$7:$H$100,$A343,'12'!$I$7:$I$100,2)+SUMIFS('13'!$N$7:$N$100,'13'!$H$7:$H$100,$A343,'13'!$I$7:$I$100,2)+SUMIFS('14'!$N$7:$N$100,'14'!$H$7:$H$100,$A343,'14'!$I$7:$I$100,2)+SUMIFS('15'!$N$7:$N$100,'15'!$H$7:$H$100,$A343,'15'!$I$7:$I$100,2)+SUMIFS('15a'!$N$7:$N$100,'15a'!$H$7:$H$100,$A343,'15a'!$I$7:$I$100,2)+SUMIFS('15b'!$N$7:$N$100,'15b'!$H$7:$H$100,$A343,'15b'!$I$7:$I$100,2)+SUMIFS('15c'!$N$7:$N$100,'15c'!$H$7:$H$100,$A343,'15c'!$I$7:$I$100,2)+SUMIFS('15d'!$N$7:$N$100,'15d'!$H$7:$H$100,$A343,'15d'!$I$7:$I$100,2)+SUMIFS('15e'!$N$7:$N$100,'15e'!$H$7:$H$100,$A343,'15e'!$I$7:$I$100,2)+SUMIFS('15f'!$N$7:$N$100,'15f'!$H$7:$H$100,$A343,'15f'!$I$7:$I$100,2)+SUMIFS('15g'!$N$7:$N$100,'15g'!$H$7:$H$100,$A343,'15g'!$I$7:$I$100,2)+SUMIFS('15h'!$N$7:$N$100,'15h'!$H$7:$H$100,$A343,'15h'!$I$7:$I$100,2)+SUMIFS('15i'!$N$7:$N$100,'15i'!$H$7:$H$100,$A343,'15i'!$I$7:$I$100,2)+SUMIFS('15j'!$N$7:$N$100,'15j'!$H$7:$H$100,$A343,'15j'!$I$7:$I$100,2)+SUMIFS('15k'!$N$7:$N$100,'15k'!$H$7:$H$100,$A343,'15k'!$I$7:$I$100,2)+SUMIFS('15l'!$N$7:$N$100,'15l'!$H$7:$H$100,$A343,'15l'!$I$7:$I$100,2)+SUMIFS('15m'!$N$7:$N$100,'15m'!$H$7:$H$100,$A343,'15m'!$I$7:$I$100,2)+SUMIFS('15n'!$N$7:$N$100,'15n'!$H$7:$H$100,$A343,'15n'!$I$7:$I$100,2)+SUMIFS('16'!$N$7:$N$100,'16'!$H$7:$H$100,$A343,'16'!$I$7:$I$100,2)+SUMIFS('16a'!$N$7:$N$100,'16a'!$H$7:$H$100,$A343,'16a'!$I$7:$I$100,2)+SUMIFS('17'!$N$7:$N$100,'17'!$H$7:$H$100,$A343,'17'!$I$7:$I$100,2)+SUMIFS('17a'!$N$7:$N$100,'17a'!$H$7:$H$100,$A343,'17a'!$I$7:$I$100,2)+SUMIFS('18'!$N$7:$N$100,'18'!$H$7:$H$100,$A343,'18'!$I$7:$I$100,2)+SUMIFS('18a'!$N$7:$N$100,'18a'!$H$7:$H$100,$A343,'18a'!$I$7:$I$100,2)
+SUMIFS('19'!$N$7:$N$100,'19'!$H$7:$H$100,$A343,'19'!$I$7:$I$100,2)+SUMIFS('20'!$N$7:$N$100,'20'!$H$7:$H$100,$A343,'20'!$I$7:$I$100,2)+SUMIFS('20a'!$N$7:$N$100,'20a'!$H$7:$H$100,$A343,'20a'!$I$7:$I$100,2)+SUMIFS('21'!$N$7:$N$100,'21'!$H$7:$H$100,$A343,'21'!$I$7:$I$100,2)+SUMIFS('22'!$N$7:$N$100,'22'!$H$7:$H$100,$A343,'22'!$I$7:$I$100,2)+SUMIFS('22a'!$N$7:$N$100,'22a'!$H$7:$H$100,$A343,'22a'!$I$7:$I$100,2)+SUMIFS('22b'!$N$7:$N$100,'22b'!$H$7:$H$100,$A343,'22b'!$I$7:$I$100,2)+SUMIFS('23'!$N$7:$N$100,'23'!$H$7:$H$100,$A343,'23'!$I$7:$I$100,2)+SUMIFS('24'!$N$7:$N$100,'24'!$H$7:$H$100,$A343,'24'!$I$7:$I$100,2)+SUMIFS('24a'!$N$7:$N$100,'24a'!$H$7:$H$100,$A343,'24a'!$I$7:$I$100,2)+SUMIFS('24b'!$N$7:$N$100,'24b'!$H$7:$H$100,$A343,'24b'!$I$7:$I$100,2)+SUMIFS('24c'!$N$7:$N$100,'24c'!$H$7:$H$100,$A343,'24c'!$I$7:$I$100,2)+SUMIFS('24d'!$N$7:$N$100,'24d'!$H$7:$H$100,$A343,'24d'!$I$7:$I$100,2)+SUMIFS('24e'!$N$7:$N$100,'24e'!$H$7:$H$100,$A343,'24e'!$I$7:$I$100,2)+SUMIFS('24f'!$N$7:$N$100,'24f'!$H$7:$H$100,$A343,'24f'!$I$7:$I$100,2)+SUMIFS('24g'!$N$7:$N$100,'24g'!$H$7:$H$100,$A343,'24g'!$I$7:$I$100,2)+SUMIFS('24h'!$N$7:$N$100,'24h'!$H$7:$H$100,$A343,'24h'!$I$7:$I$100,2)+SUMIFS('24i'!$N$7:$N$100,'24i'!$H$7:$H$100,$A343,'24i'!$I$7:$I$100,2)+SUMIFS('25'!$N$7:$N$100,'25'!$H$7:$H$100,$A343,'25'!$I$7:$I$100,2)+SUMIFS('26'!$N$7:$N$100,'26'!$H$7:$H$100,$A343,'26'!$I$7:$I$100,2)+SUMIFS('26a'!$N$7:$N$100,'26a'!$H$7:$H$100,$A343,'26a'!$I$7:$I$100,2)+SUMIFS('27'!$N$7:$N$100,'27'!$H$7:$H$100,$A343,'27'!$I$7:$I$100,2)+SUMIFS('27a'!$N$7:$N$100,'27a'!$H$7:$H$100,$A343,'27a'!$I$7:$I$100,2)+SUMIFS('28'!$N$7:$N$100,'28'!$H$7:$H$100,$A343,'28'!$I$7:$I$100,2)+SUMIFS('29'!$N$7:$N$100,'29'!$H$7:$H$100,$A343,'29'!$I$7:$I$100,2)</f>
        <v>0</v>
      </c>
      <c r="E343" s="258">
        <f>SUMIFS('12'!$N$7:$N$100,'12'!$H$7:$H$100,$A343,'12'!$I$7:$I$100,"")+SUMIFS('13'!$N$7:$N$100,'13'!$H$7:$H$100,$A343,'13'!$I$7:$I$100,"")+SUMIFS('14'!$N$7:$N$100,'14'!$H$7:$H$100,$A343,'14'!$I$7:$I$100,"")+SUMIFS('15'!$N$7:$N$100,'15'!$H$7:$H$100,$A343,'15'!$I$7:$I$100,"")+SUMIFS('15a'!$N$7:$N$100,'15a'!$H$7:$H$100,$A343,'15a'!$I$7:$I$100,"")+SUMIFS('15b'!$N$7:$N$100,'15b'!$H$7:$H$100,$A343,'15b'!$I$7:$I$100,"")+SUMIFS('15c'!$N$7:$N$100,'15c'!$H$7:$H$100,$A343,'15c'!$I$7:$I$100,"")+SUMIFS('15d'!$N$7:$N$100,'15d'!$H$7:$H$100,$A343,'15d'!$I$7:$I$100,"")+SUMIFS('15e'!$N$7:$N$100,'15e'!$H$7:$H$100,$A343,'15e'!$I$7:$I$100,"")+SUMIFS('15f'!$N$7:$N$100,'15f'!$H$7:$H$100,$A343,'15f'!$I$7:$I$100,"")+SUMIFS('15g'!$N$7:$N$100,'15g'!$H$7:$H$100,$A343,'15g'!$I$7:$I$100,"")+SUMIFS('15h'!$N$7:$N$100,'15h'!$H$7:$H$100,$A343,'15h'!$I$7:$I$100,"")+SUMIFS('15i'!$N$7:$N$100,'15i'!$H$7:$H$100,$A343,'15i'!$I$7:$I$100,"")+SUMIFS('15j'!$N$7:$N$100,'15j'!$H$7:$H$100,$A343,'15j'!$I$7:$I$100,"")+SUMIFS('15k'!$N$7:$N$100,'15k'!$H$7:$H$100,$A343,'15k'!$I$7:$I$100,"")+SUMIFS('15l'!$N$7:$N$100,'15l'!$H$7:$H$100,$A343,'15l'!$I$7:$I$100,"")+SUMIFS('15m'!$N$7:$N$100,'15m'!$H$7:$H$100,$A343,'15m'!$I$7:$I$100,"")+SUMIFS('15n'!$N$7:$N$100,'15n'!$H$7:$H$100,$A343,'15n'!$I$7:$I$100,"")+SUMIFS('16'!$N$7:$N$100,'16'!$H$7:$H$100,$A343,'16'!$I$7:$I$100,"")+SUMIFS('16a'!$N$7:$N$100,'16a'!$H$7:$H$100,$A343,'16a'!$I$7:$I$100,"")+SUMIFS('17'!$N$7:$N$100,'17'!$H$7:$H$100,$A343,'17'!$I$7:$I$100,"")+SUMIFS('17a'!$N$7:$N$100,'17a'!$H$7:$H$100,$A343,'17a'!$I$7:$I$100,"")+SUMIFS('18'!$N$7:$N$100,'18'!$H$7:$H$100,$A343,'18'!$I$7:$I$100,"")+SUMIFS('18a'!$N$7:$N$100,'18a'!$H$7:$H$100,$A343,'18a'!$I$7:$I$100,"")
+SUMIFS('19'!$N$7:$N$100,'19'!$H$7:$H$100,$A343,'19'!$I$7:$I$100,"")+SUMIFS('20'!$N$7:$N$100,'20'!$H$7:$H$100,$A343,'20'!$I$7:$I$100,"")+SUMIFS('20a'!$N$7:$N$100,'20a'!$H$7:$H$100,$A343,'20a'!$I$7:$I$100,"")+SUMIFS('21'!$N$7:$N$100,'21'!$H$7:$H$100,$A343,'21'!$I$7:$I$100,"")+SUMIFS('22'!$N$7:$N$100,'22'!$H$7:$H$100,$A343,'22'!$I$7:$I$100,"")+SUMIFS('22a'!$N$7:$N$100,'22a'!$H$7:$H$100,$A343,'22a'!$I$7:$I$100,"")+SUMIFS('22b'!$N$7:$N$100,'22b'!$H$7:$H$100,$A343,'22b'!$I$7:$I$100,"")+SUMIFS('23'!$N$7:$N$100,'23'!$H$7:$H$100,$A343,'23'!$I$7:$I$100,"")+SUMIFS('24'!$N$7:$N$100,'24'!$H$7:$H$100,$A343,'24'!$I$7:$I$100,"")+SUMIFS('24a'!$N$7:$N$100,'24a'!$H$7:$H$100,$A343,'24a'!$I$7:$I$100,"")+SUMIFS('24b'!$N$7:$N$100,'24b'!$H$7:$H$100,$A343,'24b'!$I$7:$I$100,"")+SUMIFS('24c'!$N$7:$N$100,'24c'!$H$7:$H$100,$A343,'24c'!$I$7:$I$100,"")+SUMIFS('24d'!$N$7:$N$100,'24d'!$H$7:$H$100,$A343,'24d'!$I$7:$I$100,"")+SUMIFS('24e'!$N$7:$N$100,'24e'!$H$7:$H$100,$A343,'24e'!$I$7:$I$100,"")+SUMIFS('24f'!$N$7:$N$100,'24f'!$H$7:$H$100,$A343,'24f'!$I$7:$I$100,"")+SUMIFS('24g'!$N$7:$N$100,'24g'!$H$7:$H$100,$A343,'24g'!$I$7:$I$100,"")+SUMIFS('24h'!$N$7:$N$100,'24h'!$H$7:$H$100,$A343,'24h'!$I$7:$I$100,"")+SUMIFS('24i'!$N$7:$N$100,'24i'!$H$7:$H$100,$A343,'24i'!$I$7:$I$100,"")+SUMIFS('25'!$N$7:$N$100,'25'!$H$7:$H$100,$A343,'25'!$I$7:$I$100,"")+SUMIFS('26'!$N$7:$N$100,'26'!$H$7:$H$100,$A343,'26'!$I$7:$I$100,"")+SUMIFS('26a'!$N$7:$N$100,'26a'!$H$7:$H$100,$A343,'26a'!$I$7:$I$100,"")+SUMIFS('27'!$N$7:$N$100,'27'!$H$7:$H$100,$A343,'27'!$I$7:$I$100,"")+SUMIFS('27a'!$N$7:$N$100,'27a'!$H$7:$H$100,$A343,'27a'!$I$7:$I$100,"")+SUMIFS('28'!$N$7:$N$100,'28'!$H$7:$H$100,$A343,'28'!$I$7:$I$100,"")+SUMIFS('29'!$N$7:$N$100,'29'!$H$7:$H$100,$A343,'29'!$I$7:$I$100,"")</f>
        <v>0</v>
      </c>
      <c r="F343" s="259">
        <f>SUM(C343:E343)</f>
        <v>0</v>
      </c>
      <c r="G343" s="257">
        <f>SUMIFS('12'!$J$7:$J$100,'12'!$H$7:$H$100,$A343,'12'!$I$7:$I$100,1)+SUMIFS('13'!$J$7:$J$100,'13'!$H$7:$H$100,$A343,'13'!$I$7:$I$100,1)+SUMIFS('14'!$J$7:$J$100,'14'!$H$7:$H$100,$A343,'14'!$I$7:$I$100,1)+SUMIFS('15'!$J$7:$J$100,'15'!$H$7:$H$100,$A343,'15'!$I$7:$I$100,1)+SUMIFS('15a'!$J$7:$J$100,'15a'!$H$7:$H$100,$A343,'15a'!$I$7:$I$100,1)+SUMIFS('15b'!$J$7:$J$100,'15b'!$H$7:$H$100,$A343,'15b'!$I$7:$I$100,1)+SUMIFS('15c'!$J$7:$J$100,'15c'!$H$7:$H$100,$A343,'15c'!$I$7:$I$100,1)+SUMIFS('15d'!$J$7:$J$100,'15d'!$H$7:$H$100,$A343,'15d'!$I$7:$I$100,1)+SUMIFS('15e'!$J$7:$J$100,'15e'!$H$7:$H$100,$A343,'15e'!$I$7:$I$100,1)+SUMIFS('15f'!$J$7:$J$100,'15f'!$H$7:$H$100,$A343,'15f'!$I$7:$I$100,1)+SUMIFS('15g'!$J$7:$J$100,'15g'!$H$7:$H$100,$A343,'15g'!$I$7:$I$100,1)+SUMIFS('15h'!$J$7:$J$100,'15h'!$H$7:$H$100,$A343,'15h'!$I$7:$I$100,1)+SUMIFS('15i'!$J$7:$J$100,'15i'!$H$7:$H$100,$A343,'15i'!$I$7:$I$100,1)+SUMIFS('15j'!$J$7:$J$100,'15j'!$H$7:$H$100,$A343,'15j'!$I$7:$I$100,1)+SUMIFS('15k'!$J$7:$J$100,'15k'!$H$7:$H$100,$A343,'15k'!$I$7:$I$100,1)+SUMIFS('15l'!$J$7:$J$100,'15l'!$H$7:$H$100,$A343,'15l'!$I$7:$I$100,1)+SUMIFS('15m'!$J$7:$J$100,'15m'!$H$7:$H$100,$A343,'15m'!$I$7:$I$100,1)+SUMIFS('15n'!$J$7:$J$100,'15n'!$H$7:$H$100,$A343,'15n'!$I$7:$I$100,1)+SUMIFS('16'!$J$7:$J$100,'16'!$H$7:$H$100,$A343,'16'!$I$7:$I$100,1)+SUMIFS('16a'!$J$7:$J$100,'16a'!$H$7:$H$100,$A343,'16a'!$I$7:$I$100,1)+SUMIFS('17'!$J$7:$J$100,'17'!$H$7:$H$100,$A343,'17'!$I$7:$I$100,1)+SUMIFS('17a'!$J$7:$J$100,'17a'!$H$7:$H$100,$A343,'17a'!$I$7:$I$100,1)+SUMIFS('18'!$J$7:$J$100,'18'!$H$7:$H$100,$A343,'18'!$I$7:$I$100,1)+SUMIFS('18a'!$J$7:$J$100,'18a'!$H$7:$H$100,$A343,'18a'!$I$7:$I$100,1)
+SUMIFS('19'!$J$7:$J$100,'19'!$H$7:$H$100,$A343,'19'!$I$7:$I$100,1)+SUMIFS('20'!$J$7:$J$100,'20'!$H$7:$H$100,$A343,'20'!$I$7:$I$100,1)+SUMIFS('20a'!$J$7:$J$100,'20a'!$H$7:$H$100,$A343,'20a'!$I$7:$I$100,1)+SUMIFS('21'!$J$7:$J$100,'21'!$H$7:$H$100,$A343,'21'!$I$7:$I$100,1)+SUMIFS('22'!$J$7:$J$100,'22'!$H$7:$H$100,$A343,'22'!$I$7:$I$100,1)+SUMIFS('22a'!$J$7:$J$100,'22a'!$H$7:$H$100,$A343,'22a'!$I$7:$I$100,1)+SUMIFS('22b'!$J$7:$J$100,'22b'!$H$7:$H$100,$A343,'22b'!$I$7:$I$100,1)+SUMIFS('23'!$J$7:$J$100,'23'!$H$7:$H$100,$A343,'23'!$I$7:$I$100,1)+SUMIFS('24'!$J$7:$J$100,'24'!$H$7:$H$100,$A343,'24'!$I$7:$I$100,1)+SUMIFS('24a'!$J$7:$J$100,'24a'!$H$7:$H$100,$A343,'24a'!$I$7:$I$100,1)+SUMIFS('24b'!$J$7:$J$100,'24b'!$H$7:$H$100,$A343,'24b'!$I$7:$I$100,1)+SUMIFS('24c'!$J$7:$J$100,'24c'!$H$7:$H$100,$A343,'24c'!$I$7:$I$100,1)+SUMIFS('24d'!$J$7:$J$100,'24d'!$H$7:$H$100,$A343,'24d'!$I$7:$I$100,1)+SUMIFS('24e'!$J$7:$J$100,'24e'!$H$7:$H$100,$A343,'24e'!$I$7:$I$100,1)+SUMIFS('24f'!$J$7:$J$100,'24f'!$H$7:$H$100,$A343,'24f'!$I$7:$I$100,1)+SUMIFS('24g'!$J$7:$J$100,'24g'!$H$7:$H$100,$A343,'24g'!$I$7:$I$100,1)+SUMIFS('24h'!$J$7:$J$100,'24h'!$H$7:$H$100,$A343,'24h'!$I$7:$I$100,1)+SUMIFS('24i'!$J$7:$J$100,'24i'!$H$7:$H$100,$A343,'24i'!$I$7:$I$100,1)+SUMIFS('25'!$J$7:$J$100,'25'!$H$7:$H$100,$A343,'25'!$I$7:$I$100,1)+SUMIFS('26'!$J$7:$J$100,'26'!$H$7:$H$100,$A343,'26'!$I$7:$I$100,1)+SUMIFS('26a'!$J$7:$J$100,'26a'!$H$7:$H$100,$A343,'26a'!$I$7:$I$100,1)+SUMIFS('27'!$J$7:$J$100,'27'!$H$7:$H$100,$A343,'27'!$I$7:$I$100,1)+SUMIFS('27a'!$J$7:$J$100,'27a'!$H$7:$H$100,$A343,'27a'!$I$7:$I$100,1)+SUMIFS('28'!$J$7:$J$100,'28'!$H$7:$H$100,$A343,'28'!$I$7:$I$100,1)+SUMIFS('29'!$J$7:$J$100,'29'!$H$7:$H$100,$A343,'29'!$I$7:$I$100,1)</f>
        <v>0</v>
      </c>
      <c r="H343" s="258">
        <f>SUMIFS('12'!$J$7:$J$100,'12'!$H$7:$H$100,$A343,'12'!$I$7:$I$100,2)+SUMIFS('13'!$J$7:$J$100,'13'!$H$7:$H$100,$A343,'13'!$I$7:$I$100,2)+SUMIFS('14'!$J$7:$J$100,'14'!$H$7:$H$100,$A343,'14'!$I$7:$I$100,2)+SUMIFS('15'!$J$7:$J$100,'15'!$H$7:$H$100,$A343,'15'!$I$7:$I$100,2)+SUMIFS('15a'!$J$7:$J$100,'15a'!$H$7:$H$100,$A343,'15a'!$I$7:$I$100,2)+SUMIFS('15b'!$J$7:$J$100,'15b'!$H$7:$H$100,$A343,'15b'!$I$7:$I$100,2)+SUMIFS('15c'!$J$7:$J$100,'15c'!$H$7:$H$100,$A343,'15c'!$I$7:$I$100,2)+SUMIFS('15d'!$J$7:$J$100,'15d'!$H$7:$H$100,$A343,'15d'!$I$7:$I$100,2)+SUMIFS('15e'!$J$7:$J$100,'15e'!$H$7:$H$100,$A343,'15e'!$I$7:$I$100,2)+SUMIFS('15f'!$J$7:$J$100,'15f'!$H$7:$H$100,$A343,'15f'!$I$7:$I$100,2)+SUMIFS('15g'!$J$7:$J$100,'15g'!$H$7:$H$100,$A343,'15g'!$I$7:$I$100,2)+SUMIFS('15h'!$J$7:$J$100,'15h'!$H$7:$H$100,$A343,'15h'!$I$7:$I$100,2)+SUMIFS('15i'!$J$7:$J$100,'15i'!$H$7:$H$100,$A343,'15i'!$I$7:$I$100,2)+SUMIFS('15j'!$J$7:$J$100,'15j'!$H$7:$H$100,$A343,'15j'!$I$7:$I$100,2)+SUMIFS('15k'!$J$7:$J$100,'15k'!$H$7:$H$100,$A343,'15k'!$I$7:$I$100,2)+SUMIFS('15l'!$J$7:$J$100,'15l'!$H$7:$H$100,$A343,'15l'!$I$7:$I$100,2)+SUMIFS('15m'!$J$7:$J$100,'15m'!$H$7:$H$100,$A343,'15m'!$I$7:$I$100,2)+SUMIFS('15n'!$J$7:$J$100,'15n'!$H$7:$H$100,$A343,'15n'!$I$7:$I$100,2)+SUMIFS('16'!$J$7:$J$100,'16'!$H$7:$H$100,$A343,'16'!$I$7:$I$100,2)+SUMIFS('16a'!$J$7:$J$100,'16a'!$H$7:$H$100,$A343,'16a'!$I$7:$I$100,2)+SUMIFS('17'!$J$7:$J$100,'17'!$H$7:$H$100,$A343,'17'!$I$7:$I$100,2)+SUMIFS('17a'!$J$7:$J$100,'17a'!$H$7:$H$100,$A343,'17a'!$I$7:$I$100,2)+SUMIFS('18'!$J$7:$J$100,'18'!$H$7:$H$100,$A343,'18'!$I$7:$I$100,2)+SUMIFS('18a'!$J$7:$J$100,'18a'!$H$7:$H$100,$A343,'18a'!$I$7:$I$100,2)
+SUMIFS('19'!$J$7:$J$100,'19'!$H$7:$H$100,$A343,'19'!$I$7:$I$100,2)+SUMIFS('20'!$J$7:$J$100,'20'!$H$7:$H$100,$A343,'20'!$I$7:$I$100,2)+SUMIFS('20a'!$J$7:$J$100,'20a'!$H$7:$H$100,$A343,'20a'!$I$7:$I$100,2)+SUMIFS('21'!$J$7:$J$100,'21'!$H$7:$H$100,$A343,'21'!$I$7:$I$100,2)+SUMIFS('22'!$J$7:$J$100,'22'!$H$7:$H$100,$A343,'22'!$I$7:$I$100,2)+SUMIFS('22a'!$J$7:$J$100,'22a'!$H$7:$H$100,$A343,'22a'!$I$7:$I$100,2)+SUMIFS('22b'!$J$7:$J$100,'22b'!$H$7:$H$100,$A343,'22b'!$I$7:$I$100,2)+SUMIFS('23'!$J$7:$J$100,'23'!$H$7:$H$100,$A343,'23'!$I$7:$I$100,2)+SUMIFS('24'!$J$7:$J$100,'24'!$H$7:$H$100,$A343,'24'!$I$7:$I$100,2)+SUMIFS('24a'!$J$7:$J$100,'24a'!$H$7:$H$100,$A343,'24a'!$I$7:$I$100,2)+SUMIFS('24b'!$J$7:$J$100,'24b'!$H$7:$H$100,$A343,'24b'!$I$7:$I$100,2)+SUMIFS('24c'!$J$7:$J$100,'24c'!$H$7:$H$100,$A343,'24c'!$I$7:$I$100,2)+SUMIFS('24d'!$J$7:$J$100,'24d'!$H$7:$H$100,$A343,'24d'!$I$7:$I$100,2)+SUMIFS('24e'!$J$7:$J$100,'24e'!$H$7:$H$100,$A343,'24e'!$I$7:$I$100,2)+SUMIFS('24f'!$J$7:$J$100,'24f'!$H$7:$H$100,$A343,'24f'!$I$7:$I$100,2)+SUMIFS('24g'!$J$7:$J$100,'24g'!$H$7:$H$100,$A343,'24g'!$I$7:$I$100,2)+SUMIFS('24h'!$J$7:$J$100,'24h'!$H$7:$H$100,$A343,'24h'!$I$7:$I$100,2)+SUMIFS('24i'!$J$7:$J$100,'24i'!$H$7:$H$100,$A343,'24i'!$I$7:$I$100,2)+SUMIFS('25'!$J$7:$J$100,'25'!$H$7:$H$100,$A343,'25'!$I$7:$I$100,2)+SUMIFS('26'!$J$7:$J$100,'26'!$H$7:$H$100,$A343,'26'!$I$7:$I$100,2)+SUMIFS('26a'!$J$7:$J$100,'26a'!$H$7:$H$100,$A343,'26a'!$I$7:$I$100,2)+SUMIFS('27'!$J$7:$J$100,'27'!$H$7:$H$100,$A343,'27'!$I$7:$I$100,2)+SUMIFS('27a'!$J$7:$J$100,'27a'!$H$7:$H$100,$A343,'27a'!$I$7:$I$100,2)+SUMIFS('28'!$J$7:$J$100,'28'!$H$7:$H$100,$A343,'28'!$I$7:$I$100,2)+SUMIFS('29'!$J$7:$J$100,'29'!$H$7:$H$100,$A343,'29'!$I$7:$I$100,2)</f>
        <v>0</v>
      </c>
      <c r="I343" s="258">
        <f>SUMIFS('12'!$J$7:$J$100,'12'!$H$7:$H$100,$A343,'12'!$I$7:$I$100,"")+SUMIFS('13'!$J$7:$J$100,'13'!$H$7:$H$100,$A343,'13'!$I$7:$I$100,"")+SUMIFS('14'!$J$7:$J$100,'14'!$H$7:$H$100,$A343,'14'!$I$7:$I$100,"")+SUMIFS('15'!$J$7:$J$100,'15'!$H$7:$H$100,$A343,'15'!$I$7:$I$100,"")+SUMIFS('15a'!$J$7:$J$100,'15a'!$H$7:$H$100,$A343,'15a'!$I$7:$I$100,"")+SUMIFS('15b'!$J$7:$J$100,'15b'!$H$7:$H$100,$A343,'15b'!$I$7:$I$100,"")+SUMIFS('15c'!$J$7:$J$100,'15c'!$H$7:$H$100,$A343,'15c'!$I$7:$I$100,"")+SUMIFS('15d'!$J$7:$J$100,'15d'!$H$7:$H$100,$A343,'15d'!$I$7:$I$100,"")+SUMIFS('15e'!$J$7:$J$100,'15e'!$H$7:$H$100,$A343,'15e'!$I$7:$I$100,"")+SUMIFS('15f'!$J$7:$J$100,'15f'!$H$7:$H$100,$A343,'15f'!$I$7:$I$100,"")+SUMIFS('15g'!$J$7:$J$100,'15g'!$H$7:$H$100,$A343,'15g'!$I$7:$I$100,"")+SUMIFS('15h'!$J$7:$J$100,'15h'!$H$7:$H$100,$A343,'15h'!$I$7:$I$100,"")+SUMIFS('15i'!$J$7:$J$100,'15i'!$H$7:$H$100,$A343,'15i'!$I$7:$I$100,"")+SUMIFS('15j'!$J$7:$J$100,'15j'!$H$7:$H$100,$A343,'15j'!$I$7:$I$100,"")+SUMIFS('15k'!$J$7:$J$100,'15k'!$H$7:$H$100,$A343,'15k'!$I$7:$I$100,"")+SUMIFS('15l'!$J$7:$J$100,'15l'!$H$7:$H$100,$A343,'15l'!$I$7:$I$100,"")+SUMIFS('15m'!$J$7:$J$100,'15m'!$H$7:$H$100,$A343,'15m'!$I$7:$I$100,"")+SUMIFS('15n'!$J$7:$J$100,'15n'!$H$7:$H$100,$A343,'15n'!$I$7:$I$100,"")+SUMIFS('16'!$J$7:$J$100,'16'!$H$7:$H$100,$A343,'16'!$I$7:$I$100,"")+SUMIFS('16a'!$J$7:$J$100,'16a'!$H$7:$H$100,$A343,'16a'!$I$7:$I$100,"")+SUMIFS('17'!$J$7:$J$100,'17'!$H$7:$H$100,$A343,'17'!$I$7:$I$100,"")+SUMIFS('17a'!$J$7:$J$100,'17a'!$H$7:$H$100,$A343,'17a'!$I$7:$I$100,"")+SUMIFS('18'!$J$7:$J$100,'18'!$H$7:$H$100,$A343,'18'!$I$7:$I$100,"")+SUMIFS('18a'!$J$7:$J$100,'18a'!$H$7:$H$100,$A343,'18a'!$I$7:$I$100,"")
+SUMIFS('19'!$J$7:$J$100,'19'!$H$7:$H$100,$A343,'19'!$I$7:$I$100,"")+SUMIFS('20'!$J$7:$J$100,'20'!$H$7:$H$100,$A343,'20'!$I$7:$I$100,"")+SUMIFS('20a'!$J$7:$J$100,'20a'!$H$7:$H$100,$A343,'20a'!$I$7:$I$100,"")+SUMIFS('21'!$J$7:$J$100,'21'!$H$7:$H$100,$A343,'21'!$I$7:$I$100,"")+SUMIFS('22'!$J$7:$J$100,'22'!$H$7:$H$100,$A343,'22'!$I$7:$I$100,"")+SUMIFS('22a'!$J$7:$J$100,'22a'!$H$7:$H$100,$A343,'22a'!$I$7:$I$100,"")+SUMIFS('22b'!$J$7:$J$100,'22b'!$H$7:$H$100,$A343,'22b'!$I$7:$I$100,"")+SUMIFS('23'!$J$7:$J$100,'23'!$H$7:$H$100,$A343,'23'!$I$7:$I$100,"")+SUMIFS('24'!$J$7:$J$100,'24'!$H$7:$H$100,$A343,'24'!$I$7:$I$100,"")+SUMIFS('24a'!$J$7:$J$100,'24a'!$H$7:$H$100,$A343,'24a'!$I$7:$I$100,"")+SUMIFS('24b'!$J$7:$J$100,'24b'!$H$7:$H$100,$A343,'24b'!$I$7:$I$100,"")+SUMIFS('24c'!$J$7:$J$100,'24c'!$H$7:$H$100,$A343,'24c'!$I$7:$I$100,"")+SUMIFS('24d'!$J$7:$J$100,'24d'!$H$7:$H$100,$A343,'24d'!$I$7:$I$100,"")+SUMIFS('24e'!$J$7:$J$100,'24e'!$H$7:$H$100,$A343,'24e'!$I$7:$I$100,"")+SUMIFS('24f'!$J$7:$J$100,'24f'!$H$7:$H$100,$A343,'24f'!$I$7:$I$100,"")+SUMIFS('24g'!$J$7:$J$100,'24g'!$H$7:$H$100,$A343,'24g'!$I$7:$I$100,"")+SUMIFS('24h'!$J$7:$J$100,'24h'!$H$7:$H$100,$A343,'24h'!$I$7:$I$100,"")+SUMIFS('24i'!$J$7:$J$100,'24i'!$H$7:$H$100,$A343,'24i'!$I$7:$I$100,"")+SUMIFS('25'!$J$7:$J$100,'25'!$H$7:$H$100,$A343,'25'!$I$7:$I$100,"")+SUMIFS('26'!$J$7:$J$100,'26'!$H$7:$H$100,$A343,'26'!$I$7:$I$100,"")+SUMIFS('26a'!$J$7:$J$100,'26a'!$H$7:$H$100,$A343,'26a'!$I$7:$I$100,"")+SUMIFS('27'!$J$7:$J$100,'27'!$H$7:$H$100,$A343,'27'!$I$7:$I$100,"")+SUMIFS('27a'!$J$7:$J$100,'27a'!$H$7:$H$100,$A343,'27a'!$I$7:$I$100,"")+SUMIFS('28'!$J$7:$J$100,'28'!$H$7:$H$100,$A343,'28'!$I$7:$I$100,"")+SUMIFS('29'!$J$7:$J$100,'29'!$H$7:$H$100,$A343,'29'!$I$7:$I$100,"")</f>
        <v>0</v>
      </c>
      <c r="J343" s="259">
        <f>SUM(G343:I343)</f>
        <v>0</v>
      </c>
      <c r="S343" s="247">
        <f>SUM(C343:J343)</f>
        <v>0</v>
      </c>
    </row>
    <row r="344" ht="12.75" customHeight="1">
      <c r="B344" s="260" t="str">
        <f>"Total- "&amp;A342</f>
        <v>Total- Additional Appropriations Offset by Revenues</v>
      </c>
      <c r="C344" s="261">
        <f t="shared" ref="C344:J344" si="78">C343</f>
        <v>0</v>
      </c>
      <c r="D344" s="248">
        <f t="shared" si="78"/>
        <v>0</v>
      </c>
      <c r="E344" s="248">
        <f t="shared" si="78"/>
        <v>0</v>
      </c>
      <c r="F344" s="262">
        <f t="shared" si="78"/>
        <v>0</v>
      </c>
      <c r="G344" s="261">
        <f t="shared" si="78"/>
        <v>0</v>
      </c>
      <c r="H344" s="248">
        <f t="shared" si="78"/>
        <v>0</v>
      </c>
      <c r="I344" s="248">
        <f t="shared" si="78"/>
        <v>0</v>
      </c>
      <c r="J344" s="262">
        <f t="shared" si="78"/>
        <v>0</v>
      </c>
      <c r="S344" s="225"/>
    </row>
    <row r="345" ht="12.75" customHeight="1">
      <c r="C345" s="62"/>
      <c r="F345" s="40"/>
      <c r="G345" s="62"/>
      <c r="J345" s="40"/>
      <c r="S345" s="225"/>
    </row>
    <row r="346" ht="12.75" customHeight="1">
      <c r="A346" s="165" t="s">
        <v>4649</v>
      </c>
      <c r="B346" s="109"/>
      <c r="C346" s="263"/>
      <c r="D346" s="264"/>
      <c r="E346" s="109"/>
      <c r="F346" s="256"/>
      <c r="G346" s="263"/>
      <c r="H346" s="264"/>
      <c r="I346" s="109"/>
      <c r="J346" s="256"/>
      <c r="S346" s="225"/>
    </row>
    <row r="347" ht="12.75" customHeight="1">
      <c r="A347" s="1" t="s">
        <v>4650</v>
      </c>
      <c r="B347" s="1" t="s">
        <v>4649</v>
      </c>
      <c r="C347" s="257">
        <f>SUMIFS('12'!$N$7:$N$100,'12'!$H$7:$H$100,$A347,'12'!$I$7:$I$100,1)+SUMIFS('13'!$N$7:$N$100,'13'!$H$7:$H$100,$A347,'13'!$I$7:$I$100,1)+SUMIFS('14'!$N$7:$N$100,'14'!$H$7:$H$100,$A347,'14'!$I$7:$I$100,1)+SUMIFS('15'!$N$7:$N$100,'15'!$H$7:$H$100,$A347,'15'!$I$7:$I$100,1)+SUMIFS('15a'!$N$7:$N$100,'15a'!$H$7:$H$100,$A347,'15a'!$I$7:$I$100,1)+SUMIFS('15b'!$N$7:$N$100,'15b'!$H$7:$H$100,$A347,'15b'!$I$7:$I$100,1)+SUMIFS('15c'!$N$7:$N$100,'15c'!$H$7:$H$100,$A347,'15c'!$I$7:$I$100,1)+SUMIFS('15d'!$N$7:$N$100,'15d'!$H$7:$H$100,$A347,'15d'!$I$7:$I$100,1)+SUMIFS('15e'!$N$7:$N$100,'15e'!$H$7:$H$100,$A347,'15e'!$I$7:$I$100,1)+SUMIFS('15f'!$N$7:$N$100,'15f'!$H$7:$H$100,$A347,'15f'!$I$7:$I$100,1)+SUMIFS('15g'!$N$7:$N$100,'15g'!$H$7:$H$100,$A347,'15g'!$I$7:$I$100,1)+SUMIFS('15h'!$N$7:$N$100,'15h'!$H$7:$H$100,$A347,'15h'!$I$7:$I$100,1)+SUMIFS('15i'!$N$7:$N$100,'15i'!$H$7:$H$100,$A347,'15i'!$I$7:$I$100,1)+SUMIFS('15j'!$N$7:$N$100,'15j'!$H$7:$H$100,$A347,'15j'!$I$7:$I$100,1)+SUMIFS('15k'!$N$7:$N$100,'15k'!$H$7:$H$100,$A347,'15k'!$I$7:$I$100,1)+SUMIFS('15l'!$N$7:$N$100,'15l'!$H$7:$H$100,$A347,'15l'!$I$7:$I$100,1)+SUMIFS('15m'!$N$7:$N$100,'15m'!$H$7:$H$100,$A347,'15m'!$I$7:$I$100,1)+SUMIFS('15n'!$N$7:$N$100,'15n'!$H$7:$H$100,$A347,'15n'!$I$7:$I$100,1)+SUMIFS('16'!$N$7:$N$100,'16'!$H$7:$H$100,$A347,'16'!$I$7:$I$100,1)+SUMIFS('16a'!$N$7:$N$100,'16a'!$H$7:$H$100,$A347,'16a'!$I$7:$I$100,1)+SUMIFS('17'!$N$7:$N$100,'17'!$H$7:$H$100,$A347,'17'!$I$7:$I$100,1)+SUMIFS('17a'!$N$7:$N$100,'17a'!$H$7:$H$100,$A347,'17a'!$I$7:$I$100,1)+SUMIFS('18'!$N$7:$N$100,'18'!$H$7:$H$100,$A347,'18'!$I$7:$I$100,1)+SUMIFS('18a'!$N$7:$N$100,'18a'!$H$7:$H$100,$A347,'18a'!$I$7:$I$100,1)
+SUMIFS('19'!$N$7:$N$100,'19'!$H$7:$H$100,$A347,'19'!$I$7:$I$100,1)+SUMIFS('20'!$N$7:$N$100,'20'!$H$7:$H$100,$A347,'20'!$I$7:$I$100,1)+SUMIFS('20a'!$N$7:$N$100,'20a'!$H$7:$H$100,$A347,'20a'!$I$7:$I$100,1)+SUMIFS('21'!$N$7:$N$100,'21'!$H$7:$H$100,$A347,'21'!$I$7:$I$100,1)+SUMIFS('22'!$N$7:$N$100,'22'!$H$7:$H$100,$A347,'22'!$I$7:$I$100,1)+SUMIFS('22a'!$N$7:$N$100,'22a'!$H$7:$H$100,$A347,'22a'!$I$7:$I$100,1)+SUMIFS('22b'!$N$7:$N$100,'22b'!$H$7:$H$100,$A347,'22b'!$I$7:$I$100,1)+SUMIFS('23'!$N$7:$N$100,'23'!$H$7:$H$100,$A347,'23'!$I$7:$I$100,1)+SUMIFS('24'!$N$7:$N$100,'24'!$H$7:$H$100,$A347,'24'!$I$7:$I$100,1)+SUMIFS('24a'!$N$7:$N$100,'24a'!$H$7:$H$100,$A347,'24a'!$I$7:$I$100,1)+SUMIFS('24b'!$N$7:$N$100,'24b'!$H$7:$H$100,$A347,'24b'!$I$7:$I$100,1)+SUMIFS('24c'!$N$7:$N$100,'24c'!$H$7:$H$100,$A347,'24c'!$I$7:$I$100,1)+SUMIFS('24d'!$N$7:$N$100,'24d'!$H$7:$H$100,$A347,'24d'!$I$7:$I$100,1)+SUMIFS('24e'!$N$7:$N$100,'24e'!$H$7:$H$100,$A347,'24e'!$I$7:$I$100,1)+SUMIFS('24f'!$N$7:$N$100,'24f'!$H$7:$H$100,$A347,'24f'!$I$7:$I$100,1)+SUMIFS('24g'!$N$7:$N$100,'24g'!$H$7:$H$100,$A347,'24g'!$I$7:$I$100,1)+SUMIFS('24h'!$N$7:$N$100,'24h'!$H$7:$H$100,$A347,'24h'!$I$7:$I$100,1)+SUMIFS('24i'!$N$7:$N$100,'24i'!$H$7:$H$100,$A347,'24i'!$I$7:$I$100,1)+SUMIFS('25'!$N$7:$N$100,'25'!$H$7:$H$100,$A347,'25'!$I$7:$I$100,1)+SUMIFS('26'!$N$7:$N$100,'26'!$H$7:$H$100,$A347,'26'!$I$7:$I$100,1)+SUMIFS('26a'!$N$7:$N$100,'26a'!$H$7:$H$100,$A347,'26a'!$I$7:$I$100,1)+SUMIFS('27'!$N$7:$N$100,'27'!$H$7:$H$100,$A347,'27'!$I$7:$I$100,1)+SUMIFS('27a'!$N$7:$N$100,'27a'!$H$7:$H$100,$A347,'27a'!$I$7:$I$100,1)+SUMIFS('28'!$N$7:$N$100,'28'!$H$7:$H$100,$A347,'28'!$I$7:$I$100,1)+SUMIFS('29'!$N$7:$N$100,'29'!$H$7:$H$100,$A347,'29'!$I$7:$I$100,1)</f>
        <v>0</v>
      </c>
      <c r="D347" s="258">
        <f>SUMIFS('12'!$N$7:$N$100,'12'!$H$7:$H$100,$A347,'12'!$I$7:$I$100,2)+SUMIFS('13'!$N$7:$N$100,'13'!$H$7:$H$100,$A347,'13'!$I$7:$I$100,2)+SUMIFS('14'!$N$7:$N$100,'14'!$H$7:$H$100,$A347,'14'!$I$7:$I$100,2)+SUMIFS('15'!$N$7:$N$100,'15'!$H$7:$H$100,$A347,'15'!$I$7:$I$100,2)+SUMIFS('15a'!$N$7:$N$100,'15a'!$H$7:$H$100,$A347,'15a'!$I$7:$I$100,2)+SUMIFS('15b'!$N$7:$N$100,'15b'!$H$7:$H$100,$A347,'15b'!$I$7:$I$100,2)+SUMIFS('15c'!$N$7:$N$100,'15c'!$H$7:$H$100,$A347,'15c'!$I$7:$I$100,2)+SUMIFS('15d'!$N$7:$N$100,'15d'!$H$7:$H$100,$A347,'15d'!$I$7:$I$100,2)+SUMIFS('15e'!$N$7:$N$100,'15e'!$H$7:$H$100,$A347,'15e'!$I$7:$I$100,2)+SUMIFS('15f'!$N$7:$N$100,'15f'!$H$7:$H$100,$A347,'15f'!$I$7:$I$100,2)+SUMIFS('15g'!$N$7:$N$100,'15g'!$H$7:$H$100,$A347,'15g'!$I$7:$I$100,2)+SUMIFS('15h'!$N$7:$N$100,'15h'!$H$7:$H$100,$A347,'15h'!$I$7:$I$100,2)+SUMIFS('15i'!$N$7:$N$100,'15i'!$H$7:$H$100,$A347,'15i'!$I$7:$I$100,2)+SUMIFS('15j'!$N$7:$N$100,'15j'!$H$7:$H$100,$A347,'15j'!$I$7:$I$100,2)+SUMIFS('15k'!$N$7:$N$100,'15k'!$H$7:$H$100,$A347,'15k'!$I$7:$I$100,2)+SUMIFS('15l'!$N$7:$N$100,'15l'!$H$7:$H$100,$A347,'15l'!$I$7:$I$100,2)+SUMIFS('15m'!$N$7:$N$100,'15m'!$H$7:$H$100,$A347,'15m'!$I$7:$I$100,2)+SUMIFS('15n'!$N$7:$N$100,'15n'!$H$7:$H$100,$A347,'15n'!$I$7:$I$100,2)+SUMIFS('16'!$N$7:$N$100,'16'!$H$7:$H$100,$A347,'16'!$I$7:$I$100,2)+SUMIFS('16a'!$N$7:$N$100,'16a'!$H$7:$H$100,$A347,'16a'!$I$7:$I$100,2)+SUMIFS('17'!$N$7:$N$100,'17'!$H$7:$H$100,$A347,'17'!$I$7:$I$100,2)+SUMIFS('17a'!$N$7:$N$100,'17a'!$H$7:$H$100,$A347,'17a'!$I$7:$I$100,2)+SUMIFS('18'!$N$7:$N$100,'18'!$H$7:$H$100,$A347,'18'!$I$7:$I$100,2)+SUMIFS('18a'!$N$7:$N$100,'18a'!$H$7:$H$100,$A347,'18a'!$I$7:$I$100,2)
+SUMIFS('19'!$N$7:$N$100,'19'!$H$7:$H$100,$A347,'19'!$I$7:$I$100,2)+SUMIFS('20'!$N$7:$N$100,'20'!$H$7:$H$100,$A347,'20'!$I$7:$I$100,2)+SUMIFS('20a'!$N$7:$N$100,'20a'!$H$7:$H$100,$A347,'20a'!$I$7:$I$100,2)+SUMIFS('21'!$N$7:$N$100,'21'!$H$7:$H$100,$A347,'21'!$I$7:$I$100,2)+SUMIFS('22'!$N$7:$N$100,'22'!$H$7:$H$100,$A347,'22'!$I$7:$I$100,2)+SUMIFS('22a'!$N$7:$N$100,'22a'!$H$7:$H$100,$A347,'22a'!$I$7:$I$100,2)+SUMIFS('22b'!$N$7:$N$100,'22b'!$H$7:$H$100,$A347,'22b'!$I$7:$I$100,2)+SUMIFS('23'!$N$7:$N$100,'23'!$H$7:$H$100,$A347,'23'!$I$7:$I$100,2)+SUMIFS('24'!$N$7:$N$100,'24'!$H$7:$H$100,$A347,'24'!$I$7:$I$100,2)+SUMIFS('24a'!$N$7:$N$100,'24a'!$H$7:$H$100,$A347,'24a'!$I$7:$I$100,2)+SUMIFS('24b'!$N$7:$N$100,'24b'!$H$7:$H$100,$A347,'24b'!$I$7:$I$100,2)+SUMIFS('24c'!$N$7:$N$100,'24c'!$H$7:$H$100,$A347,'24c'!$I$7:$I$100,2)+SUMIFS('24d'!$N$7:$N$100,'24d'!$H$7:$H$100,$A347,'24d'!$I$7:$I$100,2)+SUMIFS('24e'!$N$7:$N$100,'24e'!$H$7:$H$100,$A347,'24e'!$I$7:$I$100,2)+SUMIFS('24f'!$N$7:$N$100,'24f'!$H$7:$H$100,$A347,'24f'!$I$7:$I$100,2)+SUMIFS('24g'!$N$7:$N$100,'24g'!$H$7:$H$100,$A347,'24g'!$I$7:$I$100,2)+SUMIFS('24h'!$N$7:$N$100,'24h'!$H$7:$H$100,$A347,'24h'!$I$7:$I$100,2)+SUMIFS('24i'!$N$7:$N$100,'24i'!$H$7:$H$100,$A347,'24i'!$I$7:$I$100,2)+SUMIFS('25'!$N$7:$N$100,'25'!$H$7:$H$100,$A347,'25'!$I$7:$I$100,2)+SUMIFS('26'!$N$7:$N$100,'26'!$H$7:$H$100,$A347,'26'!$I$7:$I$100,2)+SUMIFS('26a'!$N$7:$N$100,'26a'!$H$7:$H$100,$A347,'26a'!$I$7:$I$100,2)+SUMIFS('27'!$N$7:$N$100,'27'!$H$7:$H$100,$A347,'27'!$I$7:$I$100,2)+SUMIFS('27a'!$N$7:$N$100,'27a'!$H$7:$H$100,$A347,'27a'!$I$7:$I$100,2)+SUMIFS('28'!$N$7:$N$100,'28'!$H$7:$H$100,$A347,'28'!$I$7:$I$100,2)+SUMIFS('29'!$N$7:$N$100,'29'!$H$7:$H$100,$A347,'29'!$I$7:$I$100,2)</f>
        <v>0</v>
      </c>
      <c r="E347" s="258">
        <f>SUMIFS('12'!$N$7:$N$100,'12'!$H$7:$H$100,$A347,'12'!$I$7:$I$100,"")+SUMIFS('13'!$N$7:$N$100,'13'!$H$7:$H$100,$A347,'13'!$I$7:$I$100,"")+SUMIFS('14'!$N$7:$N$100,'14'!$H$7:$H$100,$A347,'14'!$I$7:$I$100,"")+SUMIFS('15'!$N$7:$N$100,'15'!$H$7:$H$100,$A347,'15'!$I$7:$I$100,"")+SUMIFS('15a'!$N$7:$N$100,'15a'!$H$7:$H$100,$A347,'15a'!$I$7:$I$100,"")+SUMIFS('15b'!$N$7:$N$100,'15b'!$H$7:$H$100,$A347,'15b'!$I$7:$I$100,"")+SUMIFS('15c'!$N$7:$N$100,'15c'!$H$7:$H$100,$A347,'15c'!$I$7:$I$100,"")+SUMIFS('15d'!$N$7:$N$100,'15d'!$H$7:$H$100,$A347,'15d'!$I$7:$I$100,"")+SUMIFS('15e'!$N$7:$N$100,'15e'!$H$7:$H$100,$A347,'15e'!$I$7:$I$100,"")+SUMIFS('15f'!$N$7:$N$100,'15f'!$H$7:$H$100,$A347,'15f'!$I$7:$I$100,"")+SUMIFS('15g'!$N$7:$N$100,'15g'!$H$7:$H$100,$A347,'15g'!$I$7:$I$100,"")+SUMIFS('15h'!$N$7:$N$100,'15h'!$H$7:$H$100,$A347,'15h'!$I$7:$I$100,"")+SUMIFS('15i'!$N$7:$N$100,'15i'!$H$7:$H$100,$A347,'15i'!$I$7:$I$100,"")+SUMIFS('15j'!$N$7:$N$100,'15j'!$H$7:$H$100,$A347,'15j'!$I$7:$I$100,"")+SUMIFS('15k'!$N$7:$N$100,'15k'!$H$7:$H$100,$A347,'15k'!$I$7:$I$100,"")+SUMIFS('15l'!$N$7:$N$100,'15l'!$H$7:$H$100,$A347,'15l'!$I$7:$I$100,"")+SUMIFS('15m'!$N$7:$N$100,'15m'!$H$7:$H$100,$A347,'15m'!$I$7:$I$100,"")+SUMIFS('15n'!$N$7:$N$100,'15n'!$H$7:$H$100,$A347,'15n'!$I$7:$I$100,"")+SUMIFS('16'!$N$7:$N$100,'16'!$H$7:$H$100,$A347,'16'!$I$7:$I$100,"")+SUMIFS('16a'!$N$7:$N$100,'16a'!$H$7:$H$100,$A347,'16a'!$I$7:$I$100,"")+SUMIFS('17'!$N$7:$N$100,'17'!$H$7:$H$100,$A347,'17'!$I$7:$I$100,"")+SUMIFS('17a'!$N$7:$N$100,'17a'!$H$7:$H$100,$A347,'17a'!$I$7:$I$100,"")+SUMIFS('18'!$N$7:$N$100,'18'!$H$7:$H$100,$A347,'18'!$I$7:$I$100,"")+SUMIFS('18a'!$N$7:$N$100,'18a'!$H$7:$H$100,$A347,'18a'!$I$7:$I$100,"")
+SUMIFS('19'!$N$7:$N$100,'19'!$H$7:$H$100,$A347,'19'!$I$7:$I$100,"")+SUMIFS('20'!$N$7:$N$100,'20'!$H$7:$H$100,$A347,'20'!$I$7:$I$100,"")+SUMIFS('20a'!$N$7:$N$100,'20a'!$H$7:$H$100,$A347,'20a'!$I$7:$I$100,"")+SUMIFS('21'!$N$7:$N$100,'21'!$H$7:$H$100,$A347,'21'!$I$7:$I$100,"")+SUMIFS('22'!$N$7:$N$100,'22'!$H$7:$H$100,$A347,'22'!$I$7:$I$100,"")+SUMIFS('22a'!$N$7:$N$100,'22a'!$H$7:$H$100,$A347,'22a'!$I$7:$I$100,"")+SUMIFS('22b'!$N$7:$N$100,'22b'!$H$7:$H$100,$A347,'22b'!$I$7:$I$100,"")+SUMIFS('23'!$N$7:$N$100,'23'!$H$7:$H$100,$A347,'23'!$I$7:$I$100,"")+SUMIFS('24'!$N$7:$N$100,'24'!$H$7:$H$100,$A347,'24'!$I$7:$I$100,"")+SUMIFS('24a'!$N$7:$N$100,'24a'!$H$7:$H$100,$A347,'24a'!$I$7:$I$100,"")+SUMIFS('24b'!$N$7:$N$100,'24b'!$H$7:$H$100,$A347,'24b'!$I$7:$I$100,"")+SUMIFS('24c'!$N$7:$N$100,'24c'!$H$7:$H$100,$A347,'24c'!$I$7:$I$100,"")+SUMIFS('24d'!$N$7:$N$100,'24d'!$H$7:$H$100,$A347,'24d'!$I$7:$I$100,"")+SUMIFS('24e'!$N$7:$N$100,'24e'!$H$7:$H$100,$A347,'24e'!$I$7:$I$100,"")+SUMIFS('24f'!$N$7:$N$100,'24f'!$H$7:$H$100,$A347,'24f'!$I$7:$I$100,"")+SUMIFS('24g'!$N$7:$N$100,'24g'!$H$7:$H$100,$A347,'24g'!$I$7:$I$100,"")+SUMIFS('24h'!$N$7:$N$100,'24h'!$H$7:$H$100,$A347,'24h'!$I$7:$I$100,"")+SUMIFS('24i'!$N$7:$N$100,'24i'!$H$7:$H$100,$A347,'24i'!$I$7:$I$100,"")+SUMIFS('25'!$N$7:$N$100,'25'!$H$7:$H$100,$A347,'25'!$I$7:$I$100,"")+SUMIFS('26'!$N$7:$N$100,'26'!$H$7:$H$100,$A347,'26'!$I$7:$I$100,"")+SUMIFS('26a'!$N$7:$N$100,'26a'!$H$7:$H$100,$A347,'26a'!$I$7:$I$100,"")+SUMIFS('27'!$N$7:$N$100,'27'!$H$7:$H$100,$A347,'27'!$I$7:$I$100,"")+SUMIFS('27a'!$N$7:$N$100,'27a'!$H$7:$H$100,$A347,'27a'!$I$7:$I$100,"")+SUMIFS('28'!$N$7:$N$100,'28'!$H$7:$H$100,$A347,'28'!$I$7:$I$100,"")+SUMIFS('29'!$N$7:$N$100,'29'!$H$7:$H$100,$A347,'29'!$I$7:$I$100,"")</f>
        <v>0</v>
      </c>
      <c r="F347" s="259">
        <f>SUM(C347:E347)</f>
        <v>0</v>
      </c>
      <c r="G347" s="257">
        <f>SUMIFS('12'!$J$7:$J$100,'12'!$H$7:$H$100,$A347,'12'!$I$7:$I$100,1)+SUMIFS('13'!$J$7:$J$100,'13'!$H$7:$H$100,$A347,'13'!$I$7:$I$100,1)+SUMIFS('14'!$J$7:$J$100,'14'!$H$7:$H$100,$A347,'14'!$I$7:$I$100,1)+SUMIFS('15'!$J$7:$J$100,'15'!$H$7:$H$100,$A347,'15'!$I$7:$I$100,1)+SUMIFS('15a'!$J$7:$J$100,'15a'!$H$7:$H$100,$A347,'15a'!$I$7:$I$100,1)+SUMIFS('15b'!$J$7:$J$100,'15b'!$H$7:$H$100,$A347,'15b'!$I$7:$I$100,1)+SUMIFS('15c'!$J$7:$J$100,'15c'!$H$7:$H$100,$A347,'15c'!$I$7:$I$100,1)+SUMIFS('15d'!$J$7:$J$100,'15d'!$H$7:$H$100,$A347,'15d'!$I$7:$I$100,1)+SUMIFS('15e'!$J$7:$J$100,'15e'!$H$7:$H$100,$A347,'15e'!$I$7:$I$100,1)+SUMIFS('15f'!$J$7:$J$100,'15f'!$H$7:$H$100,$A347,'15f'!$I$7:$I$100,1)+SUMIFS('15g'!$J$7:$J$100,'15g'!$H$7:$H$100,$A347,'15g'!$I$7:$I$100,1)+SUMIFS('15h'!$J$7:$J$100,'15h'!$H$7:$H$100,$A347,'15h'!$I$7:$I$100,1)+SUMIFS('15i'!$J$7:$J$100,'15i'!$H$7:$H$100,$A347,'15i'!$I$7:$I$100,1)+SUMIFS('15j'!$J$7:$J$100,'15j'!$H$7:$H$100,$A347,'15j'!$I$7:$I$100,1)+SUMIFS('15k'!$J$7:$J$100,'15k'!$H$7:$H$100,$A347,'15k'!$I$7:$I$100,1)+SUMIFS('15l'!$J$7:$J$100,'15l'!$H$7:$H$100,$A347,'15l'!$I$7:$I$100,1)+SUMIFS('15m'!$J$7:$J$100,'15m'!$H$7:$H$100,$A347,'15m'!$I$7:$I$100,1)+SUMIFS('15n'!$J$7:$J$100,'15n'!$H$7:$H$100,$A347,'15n'!$I$7:$I$100,1)+SUMIFS('16'!$J$7:$J$100,'16'!$H$7:$H$100,$A347,'16'!$I$7:$I$100,1)+SUMIFS('16a'!$J$7:$J$100,'16a'!$H$7:$H$100,$A347,'16a'!$I$7:$I$100,1)+SUMIFS('17'!$J$7:$J$100,'17'!$H$7:$H$100,$A347,'17'!$I$7:$I$100,1)+SUMIFS('17a'!$J$7:$J$100,'17a'!$H$7:$H$100,$A347,'17a'!$I$7:$I$100,1)+SUMIFS('18'!$J$7:$J$100,'18'!$H$7:$H$100,$A347,'18'!$I$7:$I$100,1)+SUMIFS('18a'!$J$7:$J$100,'18a'!$H$7:$H$100,$A347,'18a'!$I$7:$I$100,1)
+SUMIFS('19'!$J$7:$J$100,'19'!$H$7:$H$100,$A347,'19'!$I$7:$I$100,1)+SUMIFS('20'!$J$7:$J$100,'20'!$H$7:$H$100,$A347,'20'!$I$7:$I$100,1)+SUMIFS('20a'!$J$7:$J$100,'20a'!$H$7:$H$100,$A347,'20a'!$I$7:$I$100,1)+SUMIFS('21'!$J$7:$J$100,'21'!$H$7:$H$100,$A347,'21'!$I$7:$I$100,1)+SUMIFS('22'!$J$7:$J$100,'22'!$H$7:$H$100,$A347,'22'!$I$7:$I$100,1)+SUMIFS('22a'!$J$7:$J$100,'22a'!$H$7:$H$100,$A347,'22a'!$I$7:$I$100,1)+SUMIFS('22b'!$J$7:$J$100,'22b'!$H$7:$H$100,$A347,'22b'!$I$7:$I$100,1)+SUMIFS('23'!$J$7:$J$100,'23'!$H$7:$H$100,$A347,'23'!$I$7:$I$100,1)+SUMIFS('24'!$J$7:$J$100,'24'!$H$7:$H$100,$A347,'24'!$I$7:$I$100,1)+SUMIFS('24a'!$J$7:$J$100,'24a'!$H$7:$H$100,$A347,'24a'!$I$7:$I$100,1)+SUMIFS('24b'!$J$7:$J$100,'24b'!$H$7:$H$100,$A347,'24b'!$I$7:$I$100,1)+SUMIFS('24c'!$J$7:$J$100,'24c'!$H$7:$H$100,$A347,'24c'!$I$7:$I$100,1)+SUMIFS('24d'!$J$7:$J$100,'24d'!$H$7:$H$100,$A347,'24d'!$I$7:$I$100,1)+SUMIFS('24e'!$J$7:$J$100,'24e'!$H$7:$H$100,$A347,'24e'!$I$7:$I$100,1)+SUMIFS('24f'!$J$7:$J$100,'24f'!$H$7:$H$100,$A347,'24f'!$I$7:$I$100,1)+SUMIFS('24g'!$J$7:$J$100,'24g'!$H$7:$H$100,$A347,'24g'!$I$7:$I$100,1)+SUMIFS('24h'!$J$7:$J$100,'24h'!$H$7:$H$100,$A347,'24h'!$I$7:$I$100,1)+SUMIFS('24i'!$J$7:$J$100,'24i'!$H$7:$H$100,$A347,'24i'!$I$7:$I$100,1)+SUMIFS('25'!$J$7:$J$100,'25'!$H$7:$H$100,$A347,'25'!$I$7:$I$100,1)+SUMIFS('26'!$J$7:$J$100,'26'!$H$7:$H$100,$A347,'26'!$I$7:$I$100,1)+SUMIFS('26a'!$J$7:$J$100,'26a'!$H$7:$H$100,$A347,'26a'!$I$7:$I$100,1)+SUMIFS('27'!$J$7:$J$100,'27'!$H$7:$H$100,$A347,'27'!$I$7:$I$100,1)+SUMIFS('27a'!$J$7:$J$100,'27a'!$H$7:$H$100,$A347,'27a'!$I$7:$I$100,1)+SUMIFS('28'!$J$7:$J$100,'28'!$H$7:$H$100,$A347,'28'!$I$7:$I$100,1)+SUMIFS('29'!$J$7:$J$100,'29'!$H$7:$H$100,$A347,'29'!$I$7:$I$100,1)</f>
        <v>0</v>
      </c>
      <c r="H347" s="258">
        <f>SUMIFS('12'!$J$7:$J$100,'12'!$H$7:$H$100,$A347,'12'!$I$7:$I$100,2)+SUMIFS('13'!$J$7:$J$100,'13'!$H$7:$H$100,$A347,'13'!$I$7:$I$100,2)+SUMIFS('14'!$J$7:$J$100,'14'!$H$7:$H$100,$A347,'14'!$I$7:$I$100,2)+SUMIFS('15'!$J$7:$J$100,'15'!$H$7:$H$100,$A347,'15'!$I$7:$I$100,2)+SUMIFS('15a'!$J$7:$J$100,'15a'!$H$7:$H$100,$A347,'15a'!$I$7:$I$100,2)+SUMIFS('15b'!$J$7:$J$100,'15b'!$H$7:$H$100,$A347,'15b'!$I$7:$I$100,2)+SUMIFS('15c'!$J$7:$J$100,'15c'!$H$7:$H$100,$A347,'15c'!$I$7:$I$100,2)+SUMIFS('15d'!$J$7:$J$100,'15d'!$H$7:$H$100,$A347,'15d'!$I$7:$I$100,2)+SUMIFS('15e'!$J$7:$J$100,'15e'!$H$7:$H$100,$A347,'15e'!$I$7:$I$100,2)+SUMIFS('15f'!$J$7:$J$100,'15f'!$H$7:$H$100,$A347,'15f'!$I$7:$I$100,2)+SUMIFS('15g'!$J$7:$J$100,'15g'!$H$7:$H$100,$A347,'15g'!$I$7:$I$100,2)+SUMIFS('15h'!$J$7:$J$100,'15h'!$H$7:$H$100,$A347,'15h'!$I$7:$I$100,2)+SUMIFS('15i'!$J$7:$J$100,'15i'!$H$7:$H$100,$A347,'15i'!$I$7:$I$100,2)+SUMIFS('15j'!$J$7:$J$100,'15j'!$H$7:$H$100,$A347,'15j'!$I$7:$I$100,2)+SUMIFS('15k'!$J$7:$J$100,'15k'!$H$7:$H$100,$A347,'15k'!$I$7:$I$100,2)+SUMIFS('15l'!$J$7:$J$100,'15l'!$H$7:$H$100,$A347,'15l'!$I$7:$I$100,2)+SUMIFS('15m'!$J$7:$J$100,'15m'!$H$7:$H$100,$A347,'15m'!$I$7:$I$100,2)+SUMIFS('15n'!$J$7:$J$100,'15n'!$H$7:$H$100,$A347,'15n'!$I$7:$I$100,2)+SUMIFS('16'!$J$7:$J$100,'16'!$H$7:$H$100,$A347,'16'!$I$7:$I$100,2)+SUMIFS('16a'!$J$7:$J$100,'16a'!$H$7:$H$100,$A347,'16a'!$I$7:$I$100,2)+SUMIFS('17'!$J$7:$J$100,'17'!$H$7:$H$100,$A347,'17'!$I$7:$I$100,2)+SUMIFS('17a'!$J$7:$J$100,'17a'!$H$7:$H$100,$A347,'17a'!$I$7:$I$100,2)+SUMIFS('18'!$J$7:$J$100,'18'!$H$7:$H$100,$A347,'18'!$I$7:$I$100,2)+SUMIFS('18a'!$J$7:$J$100,'18a'!$H$7:$H$100,$A347,'18a'!$I$7:$I$100,2)
+SUMIFS('19'!$J$7:$J$100,'19'!$H$7:$H$100,$A347,'19'!$I$7:$I$100,2)+SUMIFS('20'!$J$7:$J$100,'20'!$H$7:$H$100,$A347,'20'!$I$7:$I$100,2)+SUMIFS('20a'!$J$7:$J$100,'20a'!$H$7:$H$100,$A347,'20a'!$I$7:$I$100,2)+SUMIFS('21'!$J$7:$J$100,'21'!$H$7:$H$100,$A347,'21'!$I$7:$I$100,2)+SUMIFS('22'!$J$7:$J$100,'22'!$H$7:$H$100,$A347,'22'!$I$7:$I$100,2)+SUMIFS('22a'!$J$7:$J$100,'22a'!$H$7:$H$100,$A347,'22a'!$I$7:$I$100,2)+SUMIFS('22b'!$J$7:$J$100,'22b'!$H$7:$H$100,$A347,'22b'!$I$7:$I$100,2)+SUMIFS('23'!$J$7:$J$100,'23'!$H$7:$H$100,$A347,'23'!$I$7:$I$100,2)+SUMIFS('24'!$J$7:$J$100,'24'!$H$7:$H$100,$A347,'24'!$I$7:$I$100,2)+SUMIFS('24a'!$J$7:$J$100,'24a'!$H$7:$H$100,$A347,'24a'!$I$7:$I$100,2)+SUMIFS('24b'!$J$7:$J$100,'24b'!$H$7:$H$100,$A347,'24b'!$I$7:$I$100,2)+SUMIFS('24c'!$J$7:$J$100,'24c'!$H$7:$H$100,$A347,'24c'!$I$7:$I$100,2)+SUMIFS('24d'!$J$7:$J$100,'24d'!$H$7:$H$100,$A347,'24d'!$I$7:$I$100,2)+SUMIFS('24e'!$J$7:$J$100,'24e'!$H$7:$H$100,$A347,'24e'!$I$7:$I$100,2)+SUMIFS('24f'!$J$7:$J$100,'24f'!$H$7:$H$100,$A347,'24f'!$I$7:$I$100,2)+SUMIFS('24g'!$J$7:$J$100,'24g'!$H$7:$H$100,$A347,'24g'!$I$7:$I$100,2)+SUMIFS('24h'!$J$7:$J$100,'24h'!$H$7:$H$100,$A347,'24h'!$I$7:$I$100,2)+SUMIFS('24i'!$J$7:$J$100,'24i'!$H$7:$H$100,$A347,'24i'!$I$7:$I$100,2)+SUMIFS('25'!$J$7:$J$100,'25'!$H$7:$H$100,$A347,'25'!$I$7:$I$100,2)+SUMIFS('26'!$J$7:$J$100,'26'!$H$7:$H$100,$A347,'26'!$I$7:$I$100,2)+SUMIFS('26a'!$J$7:$J$100,'26a'!$H$7:$H$100,$A347,'26a'!$I$7:$I$100,2)+SUMIFS('27'!$J$7:$J$100,'27'!$H$7:$H$100,$A347,'27'!$I$7:$I$100,2)+SUMIFS('27a'!$J$7:$J$100,'27a'!$H$7:$H$100,$A347,'27a'!$I$7:$I$100,2)+SUMIFS('28'!$J$7:$J$100,'28'!$H$7:$H$100,$A347,'28'!$I$7:$I$100,2)+SUMIFS('29'!$J$7:$J$100,'29'!$H$7:$H$100,$A347,'29'!$I$7:$I$100,2)</f>
        <v>0</v>
      </c>
      <c r="I347" s="258">
        <f>SUMIFS('12'!$J$7:$J$100,'12'!$H$7:$H$100,$A347,'12'!$I$7:$I$100,"")+SUMIFS('13'!$J$7:$J$100,'13'!$H$7:$H$100,$A347,'13'!$I$7:$I$100,"")+SUMIFS('14'!$J$7:$J$100,'14'!$H$7:$H$100,$A347,'14'!$I$7:$I$100,"")+SUMIFS('15'!$J$7:$J$100,'15'!$H$7:$H$100,$A347,'15'!$I$7:$I$100,"")+SUMIFS('15a'!$J$7:$J$100,'15a'!$H$7:$H$100,$A347,'15a'!$I$7:$I$100,"")+SUMIFS('15b'!$J$7:$J$100,'15b'!$H$7:$H$100,$A347,'15b'!$I$7:$I$100,"")+SUMIFS('15c'!$J$7:$J$100,'15c'!$H$7:$H$100,$A347,'15c'!$I$7:$I$100,"")+SUMIFS('15d'!$J$7:$J$100,'15d'!$H$7:$H$100,$A347,'15d'!$I$7:$I$100,"")+SUMIFS('15e'!$J$7:$J$100,'15e'!$H$7:$H$100,$A347,'15e'!$I$7:$I$100,"")+SUMIFS('15f'!$J$7:$J$100,'15f'!$H$7:$H$100,$A347,'15f'!$I$7:$I$100,"")+SUMIFS('15g'!$J$7:$J$100,'15g'!$H$7:$H$100,$A347,'15g'!$I$7:$I$100,"")+SUMIFS('15h'!$J$7:$J$100,'15h'!$H$7:$H$100,$A347,'15h'!$I$7:$I$100,"")+SUMIFS('15i'!$J$7:$J$100,'15i'!$H$7:$H$100,$A347,'15i'!$I$7:$I$100,"")+SUMIFS('15j'!$J$7:$J$100,'15j'!$H$7:$H$100,$A347,'15j'!$I$7:$I$100,"")+SUMIFS('15k'!$J$7:$J$100,'15k'!$H$7:$H$100,$A347,'15k'!$I$7:$I$100,"")+SUMIFS('15l'!$J$7:$J$100,'15l'!$H$7:$H$100,$A347,'15l'!$I$7:$I$100,"")+SUMIFS('15m'!$J$7:$J$100,'15m'!$H$7:$H$100,$A347,'15m'!$I$7:$I$100,"")+SUMIFS('15n'!$J$7:$J$100,'15n'!$H$7:$H$100,$A347,'15n'!$I$7:$I$100,"")+SUMIFS('16'!$J$7:$J$100,'16'!$H$7:$H$100,$A347,'16'!$I$7:$I$100,"")+SUMIFS('16a'!$J$7:$J$100,'16a'!$H$7:$H$100,$A347,'16a'!$I$7:$I$100,"")+SUMIFS('17'!$J$7:$J$100,'17'!$H$7:$H$100,$A347,'17'!$I$7:$I$100,"")+SUMIFS('17a'!$J$7:$J$100,'17a'!$H$7:$H$100,$A347,'17a'!$I$7:$I$100,"")+SUMIFS('18'!$J$7:$J$100,'18'!$H$7:$H$100,$A347,'18'!$I$7:$I$100,"")+SUMIFS('18a'!$J$7:$J$100,'18a'!$H$7:$H$100,$A347,'18a'!$I$7:$I$100,"")
+SUMIFS('19'!$J$7:$J$100,'19'!$H$7:$H$100,$A347,'19'!$I$7:$I$100,"")+SUMIFS('20'!$J$7:$J$100,'20'!$H$7:$H$100,$A347,'20'!$I$7:$I$100,"")+SUMIFS('20a'!$J$7:$J$100,'20a'!$H$7:$H$100,$A347,'20a'!$I$7:$I$100,"")+SUMIFS('21'!$J$7:$J$100,'21'!$H$7:$H$100,$A347,'21'!$I$7:$I$100,"")+SUMIFS('22'!$J$7:$J$100,'22'!$H$7:$H$100,$A347,'22'!$I$7:$I$100,"")+SUMIFS('22a'!$J$7:$J$100,'22a'!$H$7:$H$100,$A347,'22a'!$I$7:$I$100,"")+SUMIFS('22b'!$J$7:$J$100,'22b'!$H$7:$H$100,$A347,'22b'!$I$7:$I$100,"")+SUMIFS('23'!$J$7:$J$100,'23'!$H$7:$H$100,$A347,'23'!$I$7:$I$100,"")+SUMIFS('24'!$J$7:$J$100,'24'!$H$7:$H$100,$A347,'24'!$I$7:$I$100,"")+SUMIFS('24a'!$J$7:$J$100,'24a'!$H$7:$H$100,$A347,'24a'!$I$7:$I$100,"")+SUMIFS('24b'!$J$7:$J$100,'24b'!$H$7:$H$100,$A347,'24b'!$I$7:$I$100,"")+SUMIFS('24c'!$J$7:$J$100,'24c'!$H$7:$H$100,$A347,'24c'!$I$7:$I$100,"")+SUMIFS('24d'!$J$7:$J$100,'24d'!$H$7:$H$100,$A347,'24d'!$I$7:$I$100,"")+SUMIFS('24e'!$J$7:$J$100,'24e'!$H$7:$H$100,$A347,'24e'!$I$7:$I$100,"")+SUMIFS('24f'!$J$7:$J$100,'24f'!$H$7:$H$100,$A347,'24f'!$I$7:$I$100,"")+SUMIFS('24g'!$J$7:$J$100,'24g'!$H$7:$H$100,$A347,'24g'!$I$7:$I$100,"")+SUMIFS('24h'!$J$7:$J$100,'24h'!$H$7:$H$100,$A347,'24h'!$I$7:$I$100,"")+SUMIFS('24i'!$J$7:$J$100,'24i'!$H$7:$H$100,$A347,'24i'!$I$7:$I$100,"")+SUMIFS('25'!$J$7:$J$100,'25'!$H$7:$H$100,$A347,'25'!$I$7:$I$100,"")+SUMIFS('26'!$J$7:$J$100,'26'!$H$7:$H$100,$A347,'26'!$I$7:$I$100,"")+SUMIFS('26a'!$J$7:$J$100,'26a'!$H$7:$H$100,$A347,'26a'!$I$7:$I$100,"")+SUMIFS('27'!$J$7:$J$100,'27'!$H$7:$H$100,$A347,'27'!$I$7:$I$100,"")+SUMIFS('27a'!$J$7:$J$100,'27a'!$H$7:$H$100,$A347,'27a'!$I$7:$I$100,"")+SUMIFS('28'!$J$7:$J$100,'28'!$H$7:$H$100,$A347,'28'!$I$7:$I$100,"")+SUMIFS('29'!$J$7:$J$100,'29'!$H$7:$H$100,$A347,'29'!$I$7:$I$100,"")</f>
        <v>0</v>
      </c>
      <c r="J347" s="259">
        <f>SUM(G347:I347)</f>
        <v>0</v>
      </c>
      <c r="S347" s="247">
        <f>SUM(C347:J347)</f>
        <v>0</v>
      </c>
    </row>
    <row r="348" ht="12.75" customHeight="1">
      <c r="B348" s="260" t="str">
        <f>"Total- "&amp;A346</f>
        <v>Total- Contingent</v>
      </c>
      <c r="C348" s="261">
        <f t="shared" ref="C348:J348" si="79">C347</f>
        <v>0</v>
      </c>
      <c r="D348" s="248">
        <f t="shared" si="79"/>
        <v>0</v>
      </c>
      <c r="E348" s="248">
        <f t="shared" si="79"/>
        <v>0</v>
      </c>
      <c r="F348" s="262">
        <f t="shared" si="79"/>
        <v>0</v>
      </c>
      <c r="G348" s="261">
        <f t="shared" si="79"/>
        <v>0</v>
      </c>
      <c r="H348" s="248">
        <f t="shared" si="79"/>
        <v>0</v>
      </c>
      <c r="I348" s="248">
        <f t="shared" si="79"/>
        <v>0</v>
      </c>
      <c r="J348" s="262">
        <f t="shared" si="79"/>
        <v>0</v>
      </c>
      <c r="S348" s="225"/>
    </row>
    <row r="349" ht="12.75" customHeight="1">
      <c r="C349" s="62"/>
      <c r="F349" s="40"/>
      <c r="G349" s="62"/>
      <c r="J349" s="40"/>
      <c r="S349" s="225"/>
    </row>
    <row r="350" ht="12.75" customHeight="1">
      <c r="A350" s="165" t="s">
        <v>4651</v>
      </c>
      <c r="B350" s="109"/>
      <c r="C350" s="263"/>
      <c r="D350" s="264"/>
      <c r="E350" s="109"/>
      <c r="F350" s="256"/>
      <c r="G350" s="263"/>
      <c r="H350" s="264"/>
      <c r="I350" s="109"/>
      <c r="J350" s="256"/>
      <c r="S350" s="225"/>
    </row>
    <row r="351" ht="12.75" customHeight="1">
      <c r="A351" s="1" t="s">
        <v>2680</v>
      </c>
      <c r="B351" s="1" t="s">
        <v>4652</v>
      </c>
      <c r="C351" s="257">
        <f>SUMIFS('12'!$N$7:$N$100,'12'!$H$7:$H$100,$A351,'12'!$I$7:$I$100,1)+SUMIFS('13'!$N$7:$N$100,'13'!$H$7:$H$100,$A351,'13'!$I$7:$I$100,1)+SUMIFS('14'!$N$7:$N$100,'14'!$H$7:$H$100,$A351,'14'!$I$7:$I$100,1)+SUMIFS('15'!$N$7:$N$100,'15'!$H$7:$H$100,$A351,'15'!$I$7:$I$100,1)+SUMIFS('15a'!$N$7:$N$100,'15a'!$H$7:$H$100,$A351,'15a'!$I$7:$I$100,1)+SUMIFS('15b'!$N$7:$N$100,'15b'!$H$7:$H$100,$A351,'15b'!$I$7:$I$100,1)+SUMIFS('15c'!$N$7:$N$100,'15c'!$H$7:$H$100,$A351,'15c'!$I$7:$I$100,1)+SUMIFS('15d'!$N$7:$N$100,'15d'!$H$7:$H$100,$A351,'15d'!$I$7:$I$100,1)+SUMIFS('15e'!$N$7:$N$100,'15e'!$H$7:$H$100,$A351,'15e'!$I$7:$I$100,1)+SUMIFS('15f'!$N$7:$N$100,'15f'!$H$7:$H$100,$A351,'15f'!$I$7:$I$100,1)+SUMIFS('15g'!$N$7:$N$100,'15g'!$H$7:$H$100,$A351,'15g'!$I$7:$I$100,1)+SUMIFS('15h'!$N$7:$N$100,'15h'!$H$7:$H$100,$A351,'15h'!$I$7:$I$100,1)+SUMIFS('15i'!$N$7:$N$100,'15i'!$H$7:$H$100,$A351,'15i'!$I$7:$I$100,1)+SUMIFS('15j'!$N$7:$N$100,'15j'!$H$7:$H$100,$A351,'15j'!$I$7:$I$100,1)+SUMIFS('15k'!$N$7:$N$100,'15k'!$H$7:$H$100,$A351,'15k'!$I$7:$I$100,1)+SUMIFS('15l'!$N$7:$N$100,'15l'!$H$7:$H$100,$A351,'15l'!$I$7:$I$100,1)+SUMIFS('15m'!$N$7:$N$100,'15m'!$H$7:$H$100,$A351,'15m'!$I$7:$I$100,1)+SUMIFS('15n'!$N$7:$N$100,'15n'!$H$7:$H$100,$A351,'15n'!$I$7:$I$100,1)+SUMIFS('16'!$N$7:$N$100,'16'!$H$7:$H$100,$A351,'16'!$I$7:$I$100,1)+SUMIFS('16a'!$N$7:$N$100,'16a'!$H$7:$H$100,$A351,'16a'!$I$7:$I$100,1)+SUMIFS('17'!$N$7:$N$100,'17'!$H$7:$H$100,$A351,'17'!$I$7:$I$100,1)+SUMIFS('17a'!$N$7:$N$100,'17a'!$H$7:$H$100,$A351,'17a'!$I$7:$I$100,1)+SUMIFS('18'!$N$7:$N$100,'18'!$H$7:$H$100,$A351,'18'!$I$7:$I$100,1)+SUMIFS('18a'!$N$7:$N$100,'18a'!$H$7:$H$100,$A351,'18a'!$I$7:$I$100,1)
+SUMIFS('19'!$N$7:$N$100,'19'!$H$7:$H$100,$A351,'19'!$I$7:$I$100,1)+SUMIFS('20'!$N$7:$N$100,'20'!$H$7:$H$100,$A351,'20'!$I$7:$I$100,1)+SUMIFS('20a'!$N$7:$N$100,'20a'!$H$7:$H$100,$A351,'20a'!$I$7:$I$100,1)+SUMIFS('21'!$N$7:$N$100,'21'!$H$7:$H$100,$A351,'21'!$I$7:$I$100,1)+SUMIFS('22'!$N$7:$N$100,'22'!$H$7:$H$100,$A351,'22'!$I$7:$I$100,1)+SUMIFS('22a'!$N$7:$N$100,'22a'!$H$7:$H$100,$A351,'22a'!$I$7:$I$100,1)+SUMIFS('22b'!$N$7:$N$100,'22b'!$H$7:$H$100,$A351,'22b'!$I$7:$I$100,1)+SUMIFS('23'!$N$7:$N$100,'23'!$H$7:$H$100,$A351,'23'!$I$7:$I$100,1)+SUMIFS('24'!$N$7:$N$100,'24'!$H$7:$H$100,$A351,'24'!$I$7:$I$100,1)+SUMIFS('24a'!$N$7:$N$100,'24a'!$H$7:$H$100,$A351,'24a'!$I$7:$I$100,1)+SUMIFS('24b'!$N$7:$N$100,'24b'!$H$7:$H$100,$A351,'24b'!$I$7:$I$100,1)+SUMIFS('24c'!$N$7:$N$100,'24c'!$H$7:$H$100,$A351,'24c'!$I$7:$I$100,1)+SUMIFS('24d'!$N$7:$N$100,'24d'!$H$7:$H$100,$A351,'24d'!$I$7:$I$100,1)+SUMIFS('24e'!$N$7:$N$100,'24e'!$H$7:$H$100,$A351,'24e'!$I$7:$I$100,1)+SUMIFS('24f'!$N$7:$N$100,'24f'!$H$7:$H$100,$A351,'24f'!$I$7:$I$100,1)+SUMIFS('24g'!$N$7:$N$100,'24g'!$H$7:$H$100,$A351,'24g'!$I$7:$I$100,1)+SUMIFS('24h'!$N$7:$N$100,'24h'!$H$7:$H$100,$A351,'24h'!$I$7:$I$100,1)+SUMIFS('24i'!$N$7:$N$100,'24i'!$H$7:$H$100,$A351,'24i'!$I$7:$I$100,1)+SUMIFS('25'!$N$7:$N$100,'25'!$H$7:$H$100,$A351,'25'!$I$7:$I$100,1)+SUMIFS('26'!$N$7:$N$100,'26'!$H$7:$H$100,$A351,'26'!$I$7:$I$100,1)+SUMIFS('26a'!$N$7:$N$100,'26a'!$H$7:$H$100,$A351,'26a'!$I$7:$I$100,1)+SUMIFS('27'!$N$7:$N$100,'27'!$H$7:$H$100,$A351,'27'!$I$7:$I$100,1)+SUMIFS('27a'!$N$7:$N$100,'27a'!$H$7:$H$100,$A351,'27a'!$I$7:$I$100,1)+SUMIFS('28'!$N$7:$N$100,'28'!$H$7:$H$100,$A351,'28'!$I$7:$I$100,1)+SUMIFS('29'!$N$7:$N$100,'29'!$H$7:$H$100,$A351,'29'!$I$7:$I$100,1)</f>
        <v>0</v>
      </c>
      <c r="D351" s="258">
        <f>SUMIFS('12'!$N$7:$N$100,'12'!$H$7:$H$100,$A351,'12'!$I$7:$I$100,2)+SUMIFS('13'!$N$7:$N$100,'13'!$H$7:$H$100,$A351,'13'!$I$7:$I$100,2)+SUMIFS('14'!$N$7:$N$100,'14'!$H$7:$H$100,$A351,'14'!$I$7:$I$100,2)+SUMIFS('15'!$N$7:$N$100,'15'!$H$7:$H$100,$A351,'15'!$I$7:$I$100,2)+SUMIFS('15a'!$N$7:$N$100,'15a'!$H$7:$H$100,$A351,'15a'!$I$7:$I$100,2)+SUMIFS('15b'!$N$7:$N$100,'15b'!$H$7:$H$100,$A351,'15b'!$I$7:$I$100,2)+SUMIFS('15c'!$N$7:$N$100,'15c'!$H$7:$H$100,$A351,'15c'!$I$7:$I$100,2)+SUMIFS('15d'!$N$7:$N$100,'15d'!$H$7:$H$100,$A351,'15d'!$I$7:$I$100,2)+SUMIFS('15e'!$N$7:$N$100,'15e'!$H$7:$H$100,$A351,'15e'!$I$7:$I$100,2)+SUMIFS('15f'!$N$7:$N$100,'15f'!$H$7:$H$100,$A351,'15f'!$I$7:$I$100,2)+SUMIFS('15g'!$N$7:$N$100,'15g'!$H$7:$H$100,$A351,'15g'!$I$7:$I$100,2)+SUMIFS('15h'!$N$7:$N$100,'15h'!$H$7:$H$100,$A351,'15h'!$I$7:$I$100,2)+SUMIFS('15i'!$N$7:$N$100,'15i'!$H$7:$H$100,$A351,'15i'!$I$7:$I$100,2)+SUMIFS('15j'!$N$7:$N$100,'15j'!$H$7:$H$100,$A351,'15j'!$I$7:$I$100,2)+SUMIFS('15k'!$N$7:$N$100,'15k'!$H$7:$H$100,$A351,'15k'!$I$7:$I$100,2)+SUMIFS('15l'!$N$7:$N$100,'15l'!$H$7:$H$100,$A351,'15l'!$I$7:$I$100,2)+SUMIFS('15m'!$N$7:$N$100,'15m'!$H$7:$H$100,$A351,'15m'!$I$7:$I$100,2)+SUMIFS('15n'!$N$7:$N$100,'15n'!$H$7:$H$100,$A351,'15n'!$I$7:$I$100,2)+SUMIFS('16'!$N$7:$N$100,'16'!$H$7:$H$100,$A351,'16'!$I$7:$I$100,2)+SUMIFS('16a'!$N$7:$N$100,'16a'!$H$7:$H$100,$A351,'16a'!$I$7:$I$100,2)+SUMIFS('17'!$N$7:$N$100,'17'!$H$7:$H$100,$A351,'17'!$I$7:$I$100,2)+SUMIFS('17a'!$N$7:$N$100,'17a'!$H$7:$H$100,$A351,'17a'!$I$7:$I$100,2)+SUMIFS('18'!$N$7:$N$100,'18'!$H$7:$H$100,$A351,'18'!$I$7:$I$100,2)+SUMIFS('18a'!$N$7:$N$100,'18a'!$H$7:$H$100,$A351,'18a'!$I$7:$I$100,2)
+SUMIFS('19'!$N$7:$N$100,'19'!$H$7:$H$100,$A351,'19'!$I$7:$I$100,2)+SUMIFS('20'!$N$7:$N$100,'20'!$H$7:$H$100,$A351,'20'!$I$7:$I$100,2)+SUMIFS('20a'!$N$7:$N$100,'20a'!$H$7:$H$100,$A351,'20a'!$I$7:$I$100,2)+SUMIFS('21'!$N$7:$N$100,'21'!$H$7:$H$100,$A351,'21'!$I$7:$I$100,2)+SUMIFS('22'!$N$7:$N$100,'22'!$H$7:$H$100,$A351,'22'!$I$7:$I$100,2)+SUMIFS('22a'!$N$7:$N$100,'22a'!$H$7:$H$100,$A351,'22a'!$I$7:$I$100,2)+SUMIFS('22b'!$N$7:$N$100,'22b'!$H$7:$H$100,$A351,'22b'!$I$7:$I$100,2)+SUMIFS('23'!$N$7:$N$100,'23'!$H$7:$H$100,$A351,'23'!$I$7:$I$100,2)+SUMIFS('24'!$N$7:$N$100,'24'!$H$7:$H$100,$A351,'24'!$I$7:$I$100,2)+SUMIFS('24a'!$N$7:$N$100,'24a'!$H$7:$H$100,$A351,'24a'!$I$7:$I$100,2)+SUMIFS('24b'!$N$7:$N$100,'24b'!$H$7:$H$100,$A351,'24b'!$I$7:$I$100,2)+SUMIFS('24c'!$N$7:$N$100,'24c'!$H$7:$H$100,$A351,'24c'!$I$7:$I$100,2)+SUMIFS('24d'!$N$7:$N$100,'24d'!$H$7:$H$100,$A351,'24d'!$I$7:$I$100,2)+SUMIFS('24e'!$N$7:$N$100,'24e'!$H$7:$H$100,$A351,'24e'!$I$7:$I$100,2)+SUMIFS('24f'!$N$7:$N$100,'24f'!$H$7:$H$100,$A351,'24f'!$I$7:$I$100,2)+SUMIFS('24g'!$N$7:$N$100,'24g'!$H$7:$H$100,$A351,'24g'!$I$7:$I$100,2)+SUMIFS('24h'!$N$7:$N$100,'24h'!$H$7:$H$100,$A351,'24h'!$I$7:$I$100,2)+SUMIFS('24i'!$N$7:$N$100,'24i'!$H$7:$H$100,$A351,'24i'!$I$7:$I$100,2)+SUMIFS('25'!$N$7:$N$100,'25'!$H$7:$H$100,$A351,'25'!$I$7:$I$100,2)+SUMIFS('26'!$N$7:$N$100,'26'!$H$7:$H$100,$A351,'26'!$I$7:$I$100,2)+SUMIFS('26a'!$N$7:$N$100,'26a'!$H$7:$H$100,$A351,'26a'!$I$7:$I$100,2)+SUMIFS('27'!$N$7:$N$100,'27'!$H$7:$H$100,$A351,'27'!$I$7:$I$100,2)+SUMIFS('27a'!$N$7:$N$100,'27a'!$H$7:$H$100,$A351,'27a'!$I$7:$I$100,2)+SUMIFS('28'!$N$7:$N$100,'28'!$H$7:$H$100,$A351,'28'!$I$7:$I$100,2)+SUMIFS('29'!$N$7:$N$100,'29'!$H$7:$H$100,$A351,'29'!$I$7:$I$100,2)</f>
        <v>0</v>
      </c>
      <c r="E351" s="258">
        <f>SUMIFS('12'!$N$7:$N$100,'12'!$H$7:$H$100,$A351,'12'!$I$7:$I$100,"")+SUMIFS('13'!$N$7:$N$100,'13'!$H$7:$H$100,$A351,'13'!$I$7:$I$100,"")+SUMIFS('14'!$N$7:$N$100,'14'!$H$7:$H$100,$A351,'14'!$I$7:$I$100,"")+SUMIFS('15'!$N$7:$N$100,'15'!$H$7:$H$100,$A351,'15'!$I$7:$I$100,"")+SUMIFS('15a'!$N$7:$N$100,'15a'!$H$7:$H$100,$A351,'15a'!$I$7:$I$100,"")+SUMIFS('15b'!$N$7:$N$100,'15b'!$H$7:$H$100,$A351,'15b'!$I$7:$I$100,"")+SUMIFS('15c'!$N$7:$N$100,'15c'!$H$7:$H$100,$A351,'15c'!$I$7:$I$100,"")+SUMIFS('15d'!$N$7:$N$100,'15d'!$H$7:$H$100,$A351,'15d'!$I$7:$I$100,"")+SUMIFS('15e'!$N$7:$N$100,'15e'!$H$7:$H$100,$A351,'15e'!$I$7:$I$100,"")+SUMIFS('15f'!$N$7:$N$100,'15f'!$H$7:$H$100,$A351,'15f'!$I$7:$I$100,"")+SUMIFS('15g'!$N$7:$N$100,'15g'!$H$7:$H$100,$A351,'15g'!$I$7:$I$100,"")+SUMIFS('15h'!$N$7:$N$100,'15h'!$H$7:$H$100,$A351,'15h'!$I$7:$I$100,"")+SUMIFS('15i'!$N$7:$N$100,'15i'!$H$7:$H$100,$A351,'15i'!$I$7:$I$100,"")+SUMIFS('15j'!$N$7:$N$100,'15j'!$H$7:$H$100,$A351,'15j'!$I$7:$I$100,"")+SUMIFS('15k'!$N$7:$N$100,'15k'!$H$7:$H$100,$A351,'15k'!$I$7:$I$100,"")+SUMIFS('15l'!$N$7:$N$100,'15l'!$H$7:$H$100,$A351,'15l'!$I$7:$I$100,"")+SUMIFS('15m'!$N$7:$N$100,'15m'!$H$7:$H$100,$A351,'15m'!$I$7:$I$100,"")+SUMIFS('15n'!$N$7:$N$100,'15n'!$H$7:$H$100,$A351,'15n'!$I$7:$I$100,"")+SUMIFS('16'!$N$7:$N$100,'16'!$H$7:$H$100,$A351,'16'!$I$7:$I$100,"")+SUMIFS('16a'!$N$7:$N$100,'16a'!$H$7:$H$100,$A351,'16a'!$I$7:$I$100,"")+SUMIFS('17'!$N$7:$N$100,'17'!$H$7:$H$100,$A351,'17'!$I$7:$I$100,"")+SUMIFS('17a'!$N$7:$N$100,'17a'!$H$7:$H$100,$A351,'17a'!$I$7:$I$100,"")+SUMIFS('18'!$N$7:$N$100,'18'!$H$7:$H$100,$A351,'18'!$I$7:$I$100,"")+SUMIFS('18a'!$N$7:$N$100,'18a'!$H$7:$H$100,$A351,'18a'!$I$7:$I$100,"")
+SUMIFS('19'!$N$7:$N$100,'19'!$H$7:$H$100,$A351,'19'!$I$7:$I$100,"")+SUMIFS('20'!$N$7:$N$100,'20'!$H$7:$H$100,$A351,'20'!$I$7:$I$100,"")+SUMIFS('20a'!$N$7:$N$100,'20a'!$H$7:$H$100,$A351,'20a'!$I$7:$I$100,"")+SUMIFS('21'!$N$7:$N$100,'21'!$H$7:$H$100,$A351,'21'!$I$7:$I$100,"")+SUMIFS('22'!$N$7:$N$100,'22'!$H$7:$H$100,$A351,'22'!$I$7:$I$100,"")+SUMIFS('22a'!$N$7:$N$100,'22a'!$H$7:$H$100,$A351,'22a'!$I$7:$I$100,"")+SUMIFS('22b'!$N$7:$N$100,'22b'!$H$7:$H$100,$A351,'22b'!$I$7:$I$100,"")+SUMIFS('23'!$N$7:$N$100,'23'!$H$7:$H$100,$A351,'23'!$I$7:$I$100,"")+SUMIFS('24'!$N$7:$N$100,'24'!$H$7:$H$100,$A351,'24'!$I$7:$I$100,"")+SUMIFS('24a'!$N$7:$N$100,'24a'!$H$7:$H$100,$A351,'24a'!$I$7:$I$100,"")+SUMIFS('24b'!$N$7:$N$100,'24b'!$H$7:$H$100,$A351,'24b'!$I$7:$I$100,"")+SUMIFS('24c'!$N$7:$N$100,'24c'!$H$7:$H$100,$A351,'24c'!$I$7:$I$100,"")+SUMIFS('24d'!$N$7:$N$100,'24d'!$H$7:$H$100,$A351,'24d'!$I$7:$I$100,"")+SUMIFS('24e'!$N$7:$N$100,'24e'!$H$7:$H$100,$A351,'24e'!$I$7:$I$100,"")+SUMIFS('24f'!$N$7:$N$100,'24f'!$H$7:$H$100,$A351,'24f'!$I$7:$I$100,"")+SUMIFS('24g'!$N$7:$N$100,'24g'!$H$7:$H$100,$A351,'24g'!$I$7:$I$100,"")+SUMIFS('24h'!$N$7:$N$100,'24h'!$H$7:$H$100,$A351,'24h'!$I$7:$I$100,"")+SUMIFS('24i'!$N$7:$N$100,'24i'!$H$7:$H$100,$A351,'24i'!$I$7:$I$100,"")+SUMIFS('25'!$N$7:$N$100,'25'!$H$7:$H$100,$A351,'25'!$I$7:$I$100,"")+SUMIFS('26'!$N$7:$N$100,'26'!$H$7:$H$100,$A351,'26'!$I$7:$I$100,"")+SUMIFS('26a'!$N$7:$N$100,'26a'!$H$7:$H$100,$A351,'26a'!$I$7:$I$100,"")+SUMIFS('27'!$N$7:$N$100,'27'!$H$7:$H$100,$A351,'27'!$I$7:$I$100,"")+SUMIFS('27a'!$N$7:$N$100,'27a'!$H$7:$H$100,$A351,'27a'!$I$7:$I$100,"")+SUMIFS('28'!$N$7:$N$100,'28'!$H$7:$H$100,$A351,'28'!$I$7:$I$100,"")+SUMIFS('29'!$N$7:$N$100,'29'!$H$7:$H$100,$A351,'29'!$I$7:$I$100,"")</f>
        <v>686838.79</v>
      </c>
      <c r="F351" s="259">
        <f t="shared" ref="F351:F357" si="80">SUM(C351:E351)</f>
        <v>686838.79</v>
      </c>
      <c r="G351" s="257">
        <f>SUMIFS('12'!$J$7:$J$100,'12'!$H$7:$H$100,$A351,'12'!$I$7:$I$100,1)+SUMIFS('13'!$J$7:$J$100,'13'!$H$7:$H$100,$A351,'13'!$I$7:$I$100,1)+SUMIFS('14'!$J$7:$J$100,'14'!$H$7:$H$100,$A351,'14'!$I$7:$I$100,1)+SUMIFS('15'!$J$7:$J$100,'15'!$H$7:$H$100,$A351,'15'!$I$7:$I$100,1)+SUMIFS('15a'!$J$7:$J$100,'15a'!$H$7:$H$100,$A351,'15a'!$I$7:$I$100,1)+SUMIFS('15b'!$J$7:$J$100,'15b'!$H$7:$H$100,$A351,'15b'!$I$7:$I$100,1)+SUMIFS('15c'!$J$7:$J$100,'15c'!$H$7:$H$100,$A351,'15c'!$I$7:$I$100,1)+SUMIFS('15d'!$J$7:$J$100,'15d'!$H$7:$H$100,$A351,'15d'!$I$7:$I$100,1)+SUMIFS('15e'!$J$7:$J$100,'15e'!$H$7:$H$100,$A351,'15e'!$I$7:$I$100,1)+SUMIFS('15f'!$J$7:$J$100,'15f'!$H$7:$H$100,$A351,'15f'!$I$7:$I$100,1)+SUMIFS('15g'!$J$7:$J$100,'15g'!$H$7:$H$100,$A351,'15g'!$I$7:$I$100,1)+SUMIFS('15h'!$J$7:$J$100,'15h'!$H$7:$H$100,$A351,'15h'!$I$7:$I$100,1)+SUMIFS('15i'!$J$7:$J$100,'15i'!$H$7:$H$100,$A351,'15i'!$I$7:$I$100,1)+SUMIFS('15j'!$J$7:$J$100,'15j'!$H$7:$H$100,$A351,'15j'!$I$7:$I$100,1)+SUMIFS('15k'!$J$7:$J$100,'15k'!$H$7:$H$100,$A351,'15k'!$I$7:$I$100,1)+SUMIFS('15l'!$J$7:$J$100,'15l'!$H$7:$H$100,$A351,'15l'!$I$7:$I$100,1)+SUMIFS('15m'!$J$7:$J$100,'15m'!$H$7:$H$100,$A351,'15m'!$I$7:$I$100,1)+SUMIFS('15n'!$J$7:$J$100,'15n'!$H$7:$H$100,$A351,'15n'!$I$7:$I$100,1)+SUMIFS('16'!$J$7:$J$100,'16'!$H$7:$H$100,$A351,'16'!$I$7:$I$100,1)+SUMIFS('16a'!$J$7:$J$100,'16a'!$H$7:$H$100,$A351,'16a'!$I$7:$I$100,1)+SUMIFS('17'!$J$7:$J$100,'17'!$H$7:$H$100,$A351,'17'!$I$7:$I$100,1)+SUMIFS('17a'!$J$7:$J$100,'17a'!$H$7:$H$100,$A351,'17a'!$I$7:$I$100,1)+SUMIFS('18'!$J$7:$J$100,'18'!$H$7:$H$100,$A351,'18'!$I$7:$I$100,1)+SUMIFS('18a'!$J$7:$J$100,'18a'!$H$7:$H$100,$A351,'18a'!$I$7:$I$100,1)
+SUMIFS('19'!$J$7:$J$100,'19'!$H$7:$H$100,$A351,'19'!$I$7:$I$100,1)+SUMIFS('20'!$J$7:$J$100,'20'!$H$7:$H$100,$A351,'20'!$I$7:$I$100,1)+SUMIFS('20a'!$J$7:$J$100,'20a'!$H$7:$H$100,$A351,'20a'!$I$7:$I$100,1)+SUMIFS('21'!$J$7:$J$100,'21'!$H$7:$H$100,$A351,'21'!$I$7:$I$100,1)+SUMIFS('22'!$J$7:$J$100,'22'!$H$7:$H$100,$A351,'22'!$I$7:$I$100,1)+SUMIFS('22a'!$J$7:$J$100,'22a'!$H$7:$H$100,$A351,'22a'!$I$7:$I$100,1)+SUMIFS('22b'!$J$7:$J$100,'22b'!$H$7:$H$100,$A351,'22b'!$I$7:$I$100,1)+SUMIFS('23'!$J$7:$J$100,'23'!$H$7:$H$100,$A351,'23'!$I$7:$I$100,1)+SUMIFS('24'!$J$7:$J$100,'24'!$H$7:$H$100,$A351,'24'!$I$7:$I$100,1)+SUMIFS('24a'!$J$7:$J$100,'24a'!$H$7:$H$100,$A351,'24a'!$I$7:$I$100,1)+SUMIFS('24b'!$J$7:$J$100,'24b'!$H$7:$H$100,$A351,'24b'!$I$7:$I$100,1)+SUMIFS('24c'!$J$7:$J$100,'24c'!$H$7:$H$100,$A351,'24c'!$I$7:$I$100,1)+SUMIFS('24d'!$J$7:$J$100,'24d'!$H$7:$H$100,$A351,'24d'!$I$7:$I$100,1)+SUMIFS('24e'!$J$7:$J$100,'24e'!$H$7:$H$100,$A351,'24e'!$I$7:$I$100,1)+SUMIFS('24f'!$J$7:$J$100,'24f'!$H$7:$H$100,$A351,'24f'!$I$7:$I$100,1)+SUMIFS('24g'!$J$7:$J$100,'24g'!$H$7:$H$100,$A351,'24g'!$I$7:$I$100,1)+SUMIFS('24h'!$J$7:$J$100,'24h'!$H$7:$H$100,$A351,'24h'!$I$7:$I$100,1)+SUMIFS('24i'!$J$7:$J$100,'24i'!$H$7:$H$100,$A351,'24i'!$I$7:$I$100,1)+SUMIFS('25'!$J$7:$J$100,'25'!$H$7:$H$100,$A351,'25'!$I$7:$I$100,1)+SUMIFS('26'!$J$7:$J$100,'26'!$H$7:$H$100,$A351,'26'!$I$7:$I$100,1)+SUMIFS('26a'!$J$7:$J$100,'26a'!$H$7:$H$100,$A351,'26a'!$I$7:$I$100,1)+SUMIFS('27'!$J$7:$J$100,'27'!$H$7:$H$100,$A351,'27'!$I$7:$I$100,1)+SUMIFS('27a'!$J$7:$J$100,'27a'!$H$7:$H$100,$A351,'27a'!$I$7:$I$100,1)+SUMIFS('28'!$J$7:$J$100,'28'!$H$7:$H$100,$A351,'28'!$I$7:$I$100,1)+SUMIFS('29'!$J$7:$J$100,'29'!$H$7:$H$100,$A351,'29'!$I$7:$I$100,1)</f>
        <v>0</v>
      </c>
      <c r="H351" s="258">
        <f>SUMIFS('12'!$J$7:$J$100,'12'!$H$7:$H$100,$A351,'12'!$I$7:$I$100,2)+SUMIFS('13'!$J$7:$J$100,'13'!$H$7:$H$100,$A351,'13'!$I$7:$I$100,2)+SUMIFS('14'!$J$7:$J$100,'14'!$H$7:$H$100,$A351,'14'!$I$7:$I$100,2)+SUMIFS('15'!$J$7:$J$100,'15'!$H$7:$H$100,$A351,'15'!$I$7:$I$100,2)+SUMIFS('15a'!$J$7:$J$100,'15a'!$H$7:$H$100,$A351,'15a'!$I$7:$I$100,2)+SUMIFS('15b'!$J$7:$J$100,'15b'!$H$7:$H$100,$A351,'15b'!$I$7:$I$100,2)+SUMIFS('15c'!$J$7:$J$100,'15c'!$H$7:$H$100,$A351,'15c'!$I$7:$I$100,2)+SUMIFS('15d'!$J$7:$J$100,'15d'!$H$7:$H$100,$A351,'15d'!$I$7:$I$100,2)+SUMIFS('15e'!$J$7:$J$100,'15e'!$H$7:$H$100,$A351,'15e'!$I$7:$I$100,2)+SUMIFS('15f'!$J$7:$J$100,'15f'!$H$7:$H$100,$A351,'15f'!$I$7:$I$100,2)+SUMIFS('15g'!$J$7:$J$100,'15g'!$H$7:$H$100,$A351,'15g'!$I$7:$I$100,2)+SUMIFS('15h'!$J$7:$J$100,'15h'!$H$7:$H$100,$A351,'15h'!$I$7:$I$100,2)+SUMIFS('15i'!$J$7:$J$100,'15i'!$H$7:$H$100,$A351,'15i'!$I$7:$I$100,2)+SUMIFS('15j'!$J$7:$J$100,'15j'!$H$7:$H$100,$A351,'15j'!$I$7:$I$100,2)+SUMIFS('15k'!$J$7:$J$100,'15k'!$H$7:$H$100,$A351,'15k'!$I$7:$I$100,2)+SUMIFS('15l'!$J$7:$J$100,'15l'!$H$7:$H$100,$A351,'15l'!$I$7:$I$100,2)+SUMIFS('15m'!$J$7:$J$100,'15m'!$H$7:$H$100,$A351,'15m'!$I$7:$I$100,2)+SUMIFS('15n'!$J$7:$J$100,'15n'!$H$7:$H$100,$A351,'15n'!$I$7:$I$100,2)+SUMIFS('16'!$J$7:$J$100,'16'!$H$7:$H$100,$A351,'16'!$I$7:$I$100,2)+SUMIFS('16a'!$J$7:$J$100,'16a'!$H$7:$H$100,$A351,'16a'!$I$7:$I$100,2)+SUMIFS('17'!$J$7:$J$100,'17'!$H$7:$H$100,$A351,'17'!$I$7:$I$100,2)+SUMIFS('17a'!$J$7:$J$100,'17a'!$H$7:$H$100,$A351,'17a'!$I$7:$I$100,2)+SUMIFS('18'!$J$7:$J$100,'18'!$H$7:$H$100,$A351,'18'!$I$7:$I$100,2)+SUMIFS('18a'!$J$7:$J$100,'18a'!$H$7:$H$100,$A351,'18a'!$I$7:$I$100,2)
+SUMIFS('19'!$J$7:$J$100,'19'!$H$7:$H$100,$A351,'19'!$I$7:$I$100,2)+SUMIFS('20'!$J$7:$J$100,'20'!$H$7:$H$100,$A351,'20'!$I$7:$I$100,2)+SUMIFS('20a'!$J$7:$J$100,'20a'!$H$7:$H$100,$A351,'20a'!$I$7:$I$100,2)+SUMIFS('21'!$J$7:$J$100,'21'!$H$7:$H$100,$A351,'21'!$I$7:$I$100,2)+SUMIFS('22'!$J$7:$J$100,'22'!$H$7:$H$100,$A351,'22'!$I$7:$I$100,2)+SUMIFS('22a'!$J$7:$J$100,'22a'!$H$7:$H$100,$A351,'22a'!$I$7:$I$100,2)+SUMIFS('22b'!$J$7:$J$100,'22b'!$H$7:$H$100,$A351,'22b'!$I$7:$I$100,2)+SUMIFS('23'!$J$7:$J$100,'23'!$H$7:$H$100,$A351,'23'!$I$7:$I$100,2)+SUMIFS('24'!$J$7:$J$100,'24'!$H$7:$H$100,$A351,'24'!$I$7:$I$100,2)+SUMIFS('24a'!$J$7:$J$100,'24a'!$H$7:$H$100,$A351,'24a'!$I$7:$I$100,2)+SUMIFS('24b'!$J$7:$J$100,'24b'!$H$7:$H$100,$A351,'24b'!$I$7:$I$100,2)+SUMIFS('24c'!$J$7:$J$100,'24c'!$H$7:$H$100,$A351,'24c'!$I$7:$I$100,2)+SUMIFS('24d'!$J$7:$J$100,'24d'!$H$7:$H$100,$A351,'24d'!$I$7:$I$100,2)+SUMIFS('24e'!$J$7:$J$100,'24e'!$H$7:$H$100,$A351,'24e'!$I$7:$I$100,2)+SUMIFS('24f'!$J$7:$J$100,'24f'!$H$7:$H$100,$A351,'24f'!$I$7:$I$100,2)+SUMIFS('24g'!$J$7:$J$100,'24g'!$H$7:$H$100,$A351,'24g'!$I$7:$I$100,2)+SUMIFS('24h'!$J$7:$J$100,'24h'!$H$7:$H$100,$A351,'24h'!$I$7:$I$100,2)+SUMIFS('24i'!$J$7:$J$100,'24i'!$H$7:$H$100,$A351,'24i'!$I$7:$I$100,2)+SUMIFS('25'!$J$7:$J$100,'25'!$H$7:$H$100,$A351,'25'!$I$7:$I$100,2)+SUMIFS('26'!$J$7:$J$100,'26'!$H$7:$H$100,$A351,'26'!$I$7:$I$100,2)+SUMIFS('26a'!$J$7:$J$100,'26a'!$H$7:$H$100,$A351,'26a'!$I$7:$I$100,2)+SUMIFS('27'!$J$7:$J$100,'27'!$H$7:$H$100,$A351,'27'!$I$7:$I$100,2)+SUMIFS('27a'!$J$7:$J$100,'27a'!$H$7:$H$100,$A351,'27a'!$I$7:$I$100,2)+SUMIFS('28'!$J$7:$J$100,'28'!$H$7:$H$100,$A351,'28'!$I$7:$I$100,2)+SUMIFS('29'!$J$7:$J$100,'29'!$H$7:$H$100,$A351,'29'!$I$7:$I$100,2)</f>
        <v>0</v>
      </c>
      <c r="I351" s="258">
        <f>SUMIFS('12'!$J$7:$J$100,'12'!$H$7:$H$100,$A351,'12'!$I$7:$I$100,"")+SUMIFS('13'!$J$7:$J$100,'13'!$H$7:$H$100,$A351,'13'!$I$7:$I$100,"")+SUMIFS('14'!$J$7:$J$100,'14'!$H$7:$H$100,$A351,'14'!$I$7:$I$100,"")+SUMIFS('15'!$J$7:$J$100,'15'!$H$7:$H$100,$A351,'15'!$I$7:$I$100,"")+SUMIFS('15a'!$J$7:$J$100,'15a'!$H$7:$H$100,$A351,'15a'!$I$7:$I$100,"")+SUMIFS('15b'!$J$7:$J$100,'15b'!$H$7:$H$100,$A351,'15b'!$I$7:$I$100,"")+SUMIFS('15c'!$J$7:$J$100,'15c'!$H$7:$H$100,$A351,'15c'!$I$7:$I$100,"")+SUMIFS('15d'!$J$7:$J$100,'15d'!$H$7:$H$100,$A351,'15d'!$I$7:$I$100,"")+SUMIFS('15e'!$J$7:$J$100,'15e'!$H$7:$H$100,$A351,'15e'!$I$7:$I$100,"")+SUMIFS('15f'!$J$7:$J$100,'15f'!$H$7:$H$100,$A351,'15f'!$I$7:$I$100,"")+SUMIFS('15g'!$J$7:$J$100,'15g'!$H$7:$H$100,$A351,'15g'!$I$7:$I$100,"")+SUMIFS('15h'!$J$7:$J$100,'15h'!$H$7:$H$100,$A351,'15h'!$I$7:$I$100,"")+SUMIFS('15i'!$J$7:$J$100,'15i'!$H$7:$H$100,$A351,'15i'!$I$7:$I$100,"")+SUMIFS('15j'!$J$7:$J$100,'15j'!$H$7:$H$100,$A351,'15j'!$I$7:$I$100,"")+SUMIFS('15k'!$J$7:$J$100,'15k'!$H$7:$H$100,$A351,'15k'!$I$7:$I$100,"")+SUMIFS('15l'!$J$7:$J$100,'15l'!$H$7:$H$100,$A351,'15l'!$I$7:$I$100,"")+SUMIFS('15m'!$J$7:$J$100,'15m'!$H$7:$H$100,$A351,'15m'!$I$7:$I$100,"")+SUMIFS('15n'!$J$7:$J$100,'15n'!$H$7:$H$100,$A351,'15n'!$I$7:$I$100,"")+SUMIFS('16'!$J$7:$J$100,'16'!$H$7:$H$100,$A351,'16'!$I$7:$I$100,"")+SUMIFS('16a'!$J$7:$J$100,'16a'!$H$7:$H$100,$A351,'16a'!$I$7:$I$100,"")+SUMIFS('17'!$J$7:$J$100,'17'!$H$7:$H$100,$A351,'17'!$I$7:$I$100,"")+SUMIFS('17a'!$J$7:$J$100,'17a'!$H$7:$H$100,$A351,'17a'!$I$7:$I$100,"")+SUMIFS('18'!$J$7:$J$100,'18'!$H$7:$H$100,$A351,'18'!$I$7:$I$100,"")+SUMIFS('18a'!$J$7:$J$100,'18a'!$H$7:$H$100,$A351,'18a'!$I$7:$I$100,"")
+SUMIFS('19'!$J$7:$J$100,'19'!$H$7:$H$100,$A351,'19'!$I$7:$I$100,"")+SUMIFS('20'!$J$7:$J$100,'20'!$H$7:$H$100,$A351,'20'!$I$7:$I$100,"")+SUMIFS('20a'!$J$7:$J$100,'20a'!$H$7:$H$100,$A351,'20a'!$I$7:$I$100,"")+SUMIFS('21'!$J$7:$J$100,'21'!$H$7:$H$100,$A351,'21'!$I$7:$I$100,"")+SUMIFS('22'!$J$7:$J$100,'22'!$H$7:$H$100,$A351,'22'!$I$7:$I$100,"")+SUMIFS('22a'!$J$7:$J$100,'22a'!$H$7:$H$100,$A351,'22a'!$I$7:$I$100,"")+SUMIFS('22b'!$J$7:$J$100,'22b'!$H$7:$H$100,$A351,'22b'!$I$7:$I$100,"")+SUMIFS('23'!$J$7:$J$100,'23'!$H$7:$H$100,$A351,'23'!$I$7:$I$100,"")+SUMIFS('24'!$J$7:$J$100,'24'!$H$7:$H$100,$A351,'24'!$I$7:$I$100,"")+SUMIFS('24a'!$J$7:$J$100,'24a'!$H$7:$H$100,$A351,'24a'!$I$7:$I$100,"")+SUMIFS('24b'!$J$7:$J$100,'24b'!$H$7:$H$100,$A351,'24b'!$I$7:$I$100,"")+SUMIFS('24c'!$J$7:$J$100,'24c'!$H$7:$H$100,$A351,'24c'!$I$7:$I$100,"")+SUMIFS('24d'!$J$7:$J$100,'24d'!$H$7:$H$100,$A351,'24d'!$I$7:$I$100,"")+SUMIFS('24e'!$J$7:$J$100,'24e'!$H$7:$H$100,$A351,'24e'!$I$7:$I$100,"")+SUMIFS('24f'!$J$7:$J$100,'24f'!$H$7:$H$100,$A351,'24f'!$I$7:$I$100,"")+SUMIFS('24g'!$J$7:$J$100,'24g'!$H$7:$H$100,$A351,'24g'!$I$7:$I$100,"")+SUMIFS('24h'!$J$7:$J$100,'24h'!$H$7:$H$100,$A351,'24h'!$I$7:$I$100,"")+SUMIFS('24i'!$J$7:$J$100,'24i'!$H$7:$H$100,$A351,'24i'!$I$7:$I$100,"")+SUMIFS('25'!$J$7:$J$100,'25'!$H$7:$H$100,$A351,'25'!$I$7:$I$100,"")+SUMIFS('26'!$J$7:$J$100,'26'!$H$7:$H$100,$A351,'26'!$I$7:$I$100,"")+SUMIFS('26a'!$J$7:$J$100,'26a'!$H$7:$H$100,$A351,'26a'!$I$7:$I$100,"")+SUMIFS('27'!$J$7:$J$100,'27'!$H$7:$H$100,$A351,'27'!$I$7:$I$100,"")+SUMIFS('27a'!$J$7:$J$100,'27a'!$H$7:$H$100,$A351,'27a'!$I$7:$I$100,"")+SUMIFS('28'!$J$7:$J$100,'28'!$H$7:$H$100,$A351,'28'!$I$7:$I$100,"")+SUMIFS('29'!$J$7:$J$100,'29'!$H$7:$H$100,$A351,'29'!$I$7:$I$100,"")</f>
        <v>689055</v>
      </c>
      <c r="J351" s="259">
        <f t="shared" ref="J351:J357" si="81">SUM(G351:I351)</f>
        <v>689055</v>
      </c>
      <c r="S351" s="247">
        <f t="shared" ref="S351:S357" si="82">SUM(C351:J351)</f>
        <v>2751787.58</v>
      </c>
    </row>
    <row r="352" ht="12.75" customHeight="1">
      <c r="A352" s="1" t="s">
        <v>4653</v>
      </c>
      <c r="B352" s="1" t="s">
        <v>4654</v>
      </c>
      <c r="C352" s="257">
        <f>SUMIFS('12'!$N$7:$N$100,'12'!$H$7:$H$100,$A352,'12'!$I$7:$I$100,1)+SUMIFS('13'!$N$7:$N$100,'13'!$H$7:$H$100,$A352,'13'!$I$7:$I$100,1)+SUMIFS('14'!$N$7:$N$100,'14'!$H$7:$H$100,$A352,'14'!$I$7:$I$100,1)+SUMIFS('15'!$N$7:$N$100,'15'!$H$7:$H$100,$A352,'15'!$I$7:$I$100,1)+SUMIFS('15a'!$N$7:$N$100,'15a'!$H$7:$H$100,$A352,'15a'!$I$7:$I$100,1)+SUMIFS('15b'!$N$7:$N$100,'15b'!$H$7:$H$100,$A352,'15b'!$I$7:$I$100,1)+SUMIFS('15c'!$N$7:$N$100,'15c'!$H$7:$H$100,$A352,'15c'!$I$7:$I$100,1)+SUMIFS('15d'!$N$7:$N$100,'15d'!$H$7:$H$100,$A352,'15d'!$I$7:$I$100,1)+SUMIFS('15e'!$N$7:$N$100,'15e'!$H$7:$H$100,$A352,'15e'!$I$7:$I$100,1)+SUMIFS('15f'!$N$7:$N$100,'15f'!$H$7:$H$100,$A352,'15f'!$I$7:$I$100,1)+SUMIFS('15g'!$N$7:$N$100,'15g'!$H$7:$H$100,$A352,'15g'!$I$7:$I$100,1)+SUMIFS('15h'!$N$7:$N$100,'15h'!$H$7:$H$100,$A352,'15h'!$I$7:$I$100,1)+SUMIFS('15i'!$N$7:$N$100,'15i'!$H$7:$H$100,$A352,'15i'!$I$7:$I$100,1)+SUMIFS('15j'!$N$7:$N$100,'15j'!$H$7:$H$100,$A352,'15j'!$I$7:$I$100,1)+SUMIFS('15k'!$N$7:$N$100,'15k'!$H$7:$H$100,$A352,'15k'!$I$7:$I$100,1)+SUMIFS('15l'!$N$7:$N$100,'15l'!$H$7:$H$100,$A352,'15l'!$I$7:$I$100,1)+SUMIFS('15m'!$N$7:$N$100,'15m'!$H$7:$H$100,$A352,'15m'!$I$7:$I$100,1)+SUMIFS('15n'!$N$7:$N$100,'15n'!$H$7:$H$100,$A352,'15n'!$I$7:$I$100,1)+SUMIFS('16'!$N$7:$N$100,'16'!$H$7:$H$100,$A352,'16'!$I$7:$I$100,1)+SUMIFS('16a'!$N$7:$N$100,'16a'!$H$7:$H$100,$A352,'16a'!$I$7:$I$100,1)+SUMIFS('17'!$N$7:$N$100,'17'!$H$7:$H$100,$A352,'17'!$I$7:$I$100,1)+SUMIFS('17a'!$N$7:$N$100,'17a'!$H$7:$H$100,$A352,'17a'!$I$7:$I$100,1)+SUMIFS('18'!$N$7:$N$100,'18'!$H$7:$H$100,$A352,'18'!$I$7:$I$100,1)+SUMIFS('18a'!$N$7:$N$100,'18a'!$H$7:$H$100,$A352,'18a'!$I$7:$I$100,1)
+SUMIFS('19'!$N$7:$N$100,'19'!$H$7:$H$100,$A352,'19'!$I$7:$I$100,1)+SUMIFS('20'!$N$7:$N$100,'20'!$H$7:$H$100,$A352,'20'!$I$7:$I$100,1)+SUMIFS('20a'!$N$7:$N$100,'20a'!$H$7:$H$100,$A352,'20a'!$I$7:$I$100,1)+SUMIFS('21'!$N$7:$N$100,'21'!$H$7:$H$100,$A352,'21'!$I$7:$I$100,1)+SUMIFS('22'!$N$7:$N$100,'22'!$H$7:$H$100,$A352,'22'!$I$7:$I$100,1)+SUMIFS('22a'!$N$7:$N$100,'22a'!$H$7:$H$100,$A352,'22a'!$I$7:$I$100,1)+SUMIFS('22b'!$N$7:$N$100,'22b'!$H$7:$H$100,$A352,'22b'!$I$7:$I$100,1)+SUMIFS('23'!$N$7:$N$100,'23'!$H$7:$H$100,$A352,'23'!$I$7:$I$100,1)+SUMIFS('24'!$N$7:$N$100,'24'!$H$7:$H$100,$A352,'24'!$I$7:$I$100,1)+SUMIFS('24a'!$N$7:$N$100,'24a'!$H$7:$H$100,$A352,'24a'!$I$7:$I$100,1)+SUMIFS('24b'!$N$7:$N$100,'24b'!$H$7:$H$100,$A352,'24b'!$I$7:$I$100,1)+SUMIFS('24c'!$N$7:$N$100,'24c'!$H$7:$H$100,$A352,'24c'!$I$7:$I$100,1)+SUMIFS('24d'!$N$7:$N$100,'24d'!$H$7:$H$100,$A352,'24d'!$I$7:$I$100,1)+SUMIFS('24e'!$N$7:$N$100,'24e'!$H$7:$H$100,$A352,'24e'!$I$7:$I$100,1)+SUMIFS('24f'!$N$7:$N$100,'24f'!$H$7:$H$100,$A352,'24f'!$I$7:$I$100,1)+SUMIFS('24g'!$N$7:$N$100,'24g'!$H$7:$H$100,$A352,'24g'!$I$7:$I$100,1)+SUMIFS('24h'!$N$7:$N$100,'24h'!$H$7:$H$100,$A352,'24h'!$I$7:$I$100,1)+SUMIFS('24i'!$N$7:$N$100,'24i'!$H$7:$H$100,$A352,'24i'!$I$7:$I$100,1)+SUMIFS('25'!$N$7:$N$100,'25'!$H$7:$H$100,$A352,'25'!$I$7:$I$100,1)+SUMIFS('26'!$N$7:$N$100,'26'!$H$7:$H$100,$A352,'26'!$I$7:$I$100,1)+SUMIFS('26a'!$N$7:$N$100,'26a'!$H$7:$H$100,$A352,'26a'!$I$7:$I$100,1)+SUMIFS('27'!$N$7:$N$100,'27'!$H$7:$H$100,$A352,'27'!$I$7:$I$100,1)+SUMIFS('27a'!$N$7:$N$100,'27a'!$H$7:$H$100,$A352,'27a'!$I$7:$I$100,1)+SUMIFS('28'!$N$7:$N$100,'28'!$H$7:$H$100,$A352,'28'!$I$7:$I$100,1)+SUMIFS('29'!$N$7:$N$100,'29'!$H$7:$H$100,$A352,'29'!$I$7:$I$100,1)</f>
        <v>0</v>
      </c>
      <c r="D352" s="258">
        <f>SUMIFS('12'!$N$7:$N$100,'12'!$H$7:$H$100,$A352,'12'!$I$7:$I$100,2)+SUMIFS('13'!$N$7:$N$100,'13'!$H$7:$H$100,$A352,'13'!$I$7:$I$100,2)+SUMIFS('14'!$N$7:$N$100,'14'!$H$7:$H$100,$A352,'14'!$I$7:$I$100,2)+SUMIFS('15'!$N$7:$N$100,'15'!$H$7:$H$100,$A352,'15'!$I$7:$I$100,2)+SUMIFS('15a'!$N$7:$N$100,'15a'!$H$7:$H$100,$A352,'15a'!$I$7:$I$100,2)+SUMIFS('15b'!$N$7:$N$100,'15b'!$H$7:$H$100,$A352,'15b'!$I$7:$I$100,2)+SUMIFS('15c'!$N$7:$N$100,'15c'!$H$7:$H$100,$A352,'15c'!$I$7:$I$100,2)+SUMIFS('15d'!$N$7:$N$100,'15d'!$H$7:$H$100,$A352,'15d'!$I$7:$I$100,2)+SUMIFS('15e'!$N$7:$N$100,'15e'!$H$7:$H$100,$A352,'15e'!$I$7:$I$100,2)+SUMIFS('15f'!$N$7:$N$100,'15f'!$H$7:$H$100,$A352,'15f'!$I$7:$I$100,2)+SUMIFS('15g'!$N$7:$N$100,'15g'!$H$7:$H$100,$A352,'15g'!$I$7:$I$100,2)+SUMIFS('15h'!$N$7:$N$100,'15h'!$H$7:$H$100,$A352,'15h'!$I$7:$I$100,2)+SUMIFS('15i'!$N$7:$N$100,'15i'!$H$7:$H$100,$A352,'15i'!$I$7:$I$100,2)+SUMIFS('15j'!$N$7:$N$100,'15j'!$H$7:$H$100,$A352,'15j'!$I$7:$I$100,2)+SUMIFS('15k'!$N$7:$N$100,'15k'!$H$7:$H$100,$A352,'15k'!$I$7:$I$100,2)+SUMIFS('15l'!$N$7:$N$100,'15l'!$H$7:$H$100,$A352,'15l'!$I$7:$I$100,2)+SUMIFS('15m'!$N$7:$N$100,'15m'!$H$7:$H$100,$A352,'15m'!$I$7:$I$100,2)+SUMIFS('15n'!$N$7:$N$100,'15n'!$H$7:$H$100,$A352,'15n'!$I$7:$I$100,2)+SUMIFS('16'!$N$7:$N$100,'16'!$H$7:$H$100,$A352,'16'!$I$7:$I$100,2)+SUMIFS('16a'!$N$7:$N$100,'16a'!$H$7:$H$100,$A352,'16a'!$I$7:$I$100,2)+SUMIFS('17'!$N$7:$N$100,'17'!$H$7:$H$100,$A352,'17'!$I$7:$I$100,2)+SUMIFS('17a'!$N$7:$N$100,'17a'!$H$7:$H$100,$A352,'17a'!$I$7:$I$100,2)+SUMIFS('18'!$N$7:$N$100,'18'!$H$7:$H$100,$A352,'18'!$I$7:$I$100,2)+SUMIFS('18a'!$N$7:$N$100,'18a'!$H$7:$H$100,$A352,'18a'!$I$7:$I$100,2)
+SUMIFS('19'!$N$7:$N$100,'19'!$H$7:$H$100,$A352,'19'!$I$7:$I$100,2)+SUMIFS('20'!$N$7:$N$100,'20'!$H$7:$H$100,$A352,'20'!$I$7:$I$100,2)+SUMIFS('20a'!$N$7:$N$100,'20a'!$H$7:$H$100,$A352,'20a'!$I$7:$I$100,2)+SUMIFS('21'!$N$7:$N$100,'21'!$H$7:$H$100,$A352,'21'!$I$7:$I$100,2)+SUMIFS('22'!$N$7:$N$100,'22'!$H$7:$H$100,$A352,'22'!$I$7:$I$100,2)+SUMIFS('22a'!$N$7:$N$100,'22a'!$H$7:$H$100,$A352,'22a'!$I$7:$I$100,2)+SUMIFS('22b'!$N$7:$N$100,'22b'!$H$7:$H$100,$A352,'22b'!$I$7:$I$100,2)+SUMIFS('23'!$N$7:$N$100,'23'!$H$7:$H$100,$A352,'23'!$I$7:$I$100,2)+SUMIFS('24'!$N$7:$N$100,'24'!$H$7:$H$100,$A352,'24'!$I$7:$I$100,2)+SUMIFS('24a'!$N$7:$N$100,'24a'!$H$7:$H$100,$A352,'24a'!$I$7:$I$100,2)+SUMIFS('24b'!$N$7:$N$100,'24b'!$H$7:$H$100,$A352,'24b'!$I$7:$I$100,2)+SUMIFS('24c'!$N$7:$N$100,'24c'!$H$7:$H$100,$A352,'24c'!$I$7:$I$100,2)+SUMIFS('24d'!$N$7:$N$100,'24d'!$H$7:$H$100,$A352,'24d'!$I$7:$I$100,2)+SUMIFS('24e'!$N$7:$N$100,'24e'!$H$7:$H$100,$A352,'24e'!$I$7:$I$100,2)+SUMIFS('24f'!$N$7:$N$100,'24f'!$H$7:$H$100,$A352,'24f'!$I$7:$I$100,2)+SUMIFS('24g'!$N$7:$N$100,'24g'!$H$7:$H$100,$A352,'24g'!$I$7:$I$100,2)+SUMIFS('24h'!$N$7:$N$100,'24h'!$H$7:$H$100,$A352,'24h'!$I$7:$I$100,2)+SUMIFS('24i'!$N$7:$N$100,'24i'!$H$7:$H$100,$A352,'24i'!$I$7:$I$100,2)+SUMIFS('25'!$N$7:$N$100,'25'!$H$7:$H$100,$A352,'25'!$I$7:$I$100,2)+SUMIFS('26'!$N$7:$N$100,'26'!$H$7:$H$100,$A352,'26'!$I$7:$I$100,2)+SUMIFS('26a'!$N$7:$N$100,'26a'!$H$7:$H$100,$A352,'26a'!$I$7:$I$100,2)+SUMIFS('27'!$N$7:$N$100,'27'!$H$7:$H$100,$A352,'27'!$I$7:$I$100,2)+SUMIFS('27a'!$N$7:$N$100,'27a'!$H$7:$H$100,$A352,'27a'!$I$7:$I$100,2)+SUMIFS('28'!$N$7:$N$100,'28'!$H$7:$H$100,$A352,'28'!$I$7:$I$100,2)+SUMIFS('29'!$N$7:$N$100,'29'!$H$7:$H$100,$A352,'29'!$I$7:$I$100,2)</f>
        <v>0</v>
      </c>
      <c r="E352" s="258">
        <f>SUMIFS('12'!$N$7:$N$100,'12'!$H$7:$H$100,$A352,'12'!$I$7:$I$100,"")+SUMIFS('13'!$N$7:$N$100,'13'!$H$7:$H$100,$A352,'13'!$I$7:$I$100,"")+SUMIFS('14'!$N$7:$N$100,'14'!$H$7:$H$100,$A352,'14'!$I$7:$I$100,"")+SUMIFS('15'!$N$7:$N$100,'15'!$H$7:$H$100,$A352,'15'!$I$7:$I$100,"")+SUMIFS('15a'!$N$7:$N$100,'15a'!$H$7:$H$100,$A352,'15a'!$I$7:$I$100,"")+SUMIFS('15b'!$N$7:$N$100,'15b'!$H$7:$H$100,$A352,'15b'!$I$7:$I$100,"")+SUMIFS('15c'!$N$7:$N$100,'15c'!$H$7:$H$100,$A352,'15c'!$I$7:$I$100,"")+SUMIFS('15d'!$N$7:$N$100,'15d'!$H$7:$H$100,$A352,'15d'!$I$7:$I$100,"")+SUMIFS('15e'!$N$7:$N$100,'15e'!$H$7:$H$100,$A352,'15e'!$I$7:$I$100,"")+SUMIFS('15f'!$N$7:$N$100,'15f'!$H$7:$H$100,$A352,'15f'!$I$7:$I$100,"")+SUMIFS('15g'!$N$7:$N$100,'15g'!$H$7:$H$100,$A352,'15g'!$I$7:$I$100,"")+SUMIFS('15h'!$N$7:$N$100,'15h'!$H$7:$H$100,$A352,'15h'!$I$7:$I$100,"")+SUMIFS('15i'!$N$7:$N$100,'15i'!$H$7:$H$100,$A352,'15i'!$I$7:$I$100,"")+SUMIFS('15j'!$N$7:$N$100,'15j'!$H$7:$H$100,$A352,'15j'!$I$7:$I$100,"")+SUMIFS('15k'!$N$7:$N$100,'15k'!$H$7:$H$100,$A352,'15k'!$I$7:$I$100,"")+SUMIFS('15l'!$N$7:$N$100,'15l'!$H$7:$H$100,$A352,'15l'!$I$7:$I$100,"")+SUMIFS('15m'!$N$7:$N$100,'15m'!$H$7:$H$100,$A352,'15m'!$I$7:$I$100,"")+SUMIFS('15n'!$N$7:$N$100,'15n'!$H$7:$H$100,$A352,'15n'!$I$7:$I$100,"")+SUMIFS('16'!$N$7:$N$100,'16'!$H$7:$H$100,$A352,'16'!$I$7:$I$100,"")+SUMIFS('16a'!$N$7:$N$100,'16a'!$H$7:$H$100,$A352,'16a'!$I$7:$I$100,"")+SUMIFS('17'!$N$7:$N$100,'17'!$H$7:$H$100,$A352,'17'!$I$7:$I$100,"")+SUMIFS('17a'!$N$7:$N$100,'17a'!$H$7:$H$100,$A352,'17a'!$I$7:$I$100,"")+SUMIFS('18'!$N$7:$N$100,'18'!$H$7:$H$100,$A352,'18'!$I$7:$I$100,"")+SUMIFS('18a'!$N$7:$N$100,'18a'!$H$7:$H$100,$A352,'18a'!$I$7:$I$100,"")
+SUMIFS('19'!$N$7:$N$100,'19'!$H$7:$H$100,$A352,'19'!$I$7:$I$100,"")+SUMIFS('20'!$N$7:$N$100,'20'!$H$7:$H$100,$A352,'20'!$I$7:$I$100,"")+SUMIFS('20a'!$N$7:$N$100,'20a'!$H$7:$H$100,$A352,'20a'!$I$7:$I$100,"")+SUMIFS('21'!$N$7:$N$100,'21'!$H$7:$H$100,$A352,'21'!$I$7:$I$100,"")+SUMIFS('22'!$N$7:$N$100,'22'!$H$7:$H$100,$A352,'22'!$I$7:$I$100,"")+SUMIFS('22a'!$N$7:$N$100,'22a'!$H$7:$H$100,$A352,'22a'!$I$7:$I$100,"")+SUMIFS('22b'!$N$7:$N$100,'22b'!$H$7:$H$100,$A352,'22b'!$I$7:$I$100,"")+SUMIFS('23'!$N$7:$N$100,'23'!$H$7:$H$100,$A352,'23'!$I$7:$I$100,"")+SUMIFS('24'!$N$7:$N$100,'24'!$H$7:$H$100,$A352,'24'!$I$7:$I$100,"")+SUMIFS('24a'!$N$7:$N$100,'24a'!$H$7:$H$100,$A352,'24a'!$I$7:$I$100,"")+SUMIFS('24b'!$N$7:$N$100,'24b'!$H$7:$H$100,$A352,'24b'!$I$7:$I$100,"")+SUMIFS('24c'!$N$7:$N$100,'24c'!$H$7:$H$100,$A352,'24c'!$I$7:$I$100,"")+SUMIFS('24d'!$N$7:$N$100,'24d'!$H$7:$H$100,$A352,'24d'!$I$7:$I$100,"")+SUMIFS('24e'!$N$7:$N$100,'24e'!$H$7:$H$100,$A352,'24e'!$I$7:$I$100,"")+SUMIFS('24f'!$N$7:$N$100,'24f'!$H$7:$H$100,$A352,'24f'!$I$7:$I$100,"")+SUMIFS('24g'!$N$7:$N$100,'24g'!$H$7:$H$100,$A352,'24g'!$I$7:$I$100,"")+SUMIFS('24h'!$N$7:$N$100,'24h'!$H$7:$H$100,$A352,'24h'!$I$7:$I$100,"")+SUMIFS('24i'!$N$7:$N$100,'24i'!$H$7:$H$100,$A352,'24i'!$I$7:$I$100,"")+SUMIFS('25'!$N$7:$N$100,'25'!$H$7:$H$100,$A352,'25'!$I$7:$I$100,"")+SUMIFS('26'!$N$7:$N$100,'26'!$H$7:$H$100,$A352,'26'!$I$7:$I$100,"")+SUMIFS('26a'!$N$7:$N$100,'26a'!$H$7:$H$100,$A352,'26a'!$I$7:$I$100,"")+SUMIFS('27'!$N$7:$N$100,'27'!$H$7:$H$100,$A352,'27'!$I$7:$I$100,"")+SUMIFS('27a'!$N$7:$N$100,'27a'!$H$7:$H$100,$A352,'27a'!$I$7:$I$100,"")+SUMIFS('28'!$N$7:$N$100,'28'!$H$7:$H$100,$A352,'28'!$I$7:$I$100,"")+SUMIFS('29'!$N$7:$N$100,'29'!$H$7:$H$100,$A352,'29'!$I$7:$I$100,"")</f>
        <v>546917.17</v>
      </c>
      <c r="F352" s="259">
        <f t="shared" si="80"/>
        <v>546917.17</v>
      </c>
      <c r="G352" s="257">
        <f>SUMIFS('12'!$J$7:$J$100,'12'!$H$7:$H$100,$A352,'12'!$I$7:$I$100,1)+SUMIFS('13'!$J$7:$J$100,'13'!$H$7:$H$100,$A352,'13'!$I$7:$I$100,1)+SUMIFS('14'!$J$7:$J$100,'14'!$H$7:$H$100,$A352,'14'!$I$7:$I$100,1)+SUMIFS('15'!$J$7:$J$100,'15'!$H$7:$H$100,$A352,'15'!$I$7:$I$100,1)+SUMIFS('15a'!$J$7:$J$100,'15a'!$H$7:$H$100,$A352,'15a'!$I$7:$I$100,1)+SUMIFS('15b'!$J$7:$J$100,'15b'!$H$7:$H$100,$A352,'15b'!$I$7:$I$100,1)+SUMIFS('15c'!$J$7:$J$100,'15c'!$H$7:$H$100,$A352,'15c'!$I$7:$I$100,1)+SUMIFS('15d'!$J$7:$J$100,'15d'!$H$7:$H$100,$A352,'15d'!$I$7:$I$100,1)+SUMIFS('15e'!$J$7:$J$100,'15e'!$H$7:$H$100,$A352,'15e'!$I$7:$I$100,1)+SUMIFS('15f'!$J$7:$J$100,'15f'!$H$7:$H$100,$A352,'15f'!$I$7:$I$100,1)+SUMIFS('15g'!$J$7:$J$100,'15g'!$H$7:$H$100,$A352,'15g'!$I$7:$I$100,1)+SUMIFS('15h'!$J$7:$J$100,'15h'!$H$7:$H$100,$A352,'15h'!$I$7:$I$100,1)+SUMIFS('15i'!$J$7:$J$100,'15i'!$H$7:$H$100,$A352,'15i'!$I$7:$I$100,1)+SUMIFS('15j'!$J$7:$J$100,'15j'!$H$7:$H$100,$A352,'15j'!$I$7:$I$100,1)+SUMIFS('15k'!$J$7:$J$100,'15k'!$H$7:$H$100,$A352,'15k'!$I$7:$I$100,1)+SUMIFS('15l'!$J$7:$J$100,'15l'!$H$7:$H$100,$A352,'15l'!$I$7:$I$100,1)+SUMIFS('15m'!$J$7:$J$100,'15m'!$H$7:$H$100,$A352,'15m'!$I$7:$I$100,1)+SUMIFS('15n'!$J$7:$J$100,'15n'!$H$7:$H$100,$A352,'15n'!$I$7:$I$100,1)+SUMIFS('16'!$J$7:$J$100,'16'!$H$7:$H$100,$A352,'16'!$I$7:$I$100,1)+SUMIFS('16a'!$J$7:$J$100,'16a'!$H$7:$H$100,$A352,'16a'!$I$7:$I$100,1)+SUMIFS('17'!$J$7:$J$100,'17'!$H$7:$H$100,$A352,'17'!$I$7:$I$100,1)+SUMIFS('17a'!$J$7:$J$100,'17a'!$H$7:$H$100,$A352,'17a'!$I$7:$I$100,1)+SUMIFS('18'!$J$7:$J$100,'18'!$H$7:$H$100,$A352,'18'!$I$7:$I$100,1)+SUMIFS('18a'!$J$7:$J$100,'18a'!$H$7:$H$100,$A352,'18a'!$I$7:$I$100,1)
+SUMIFS('19'!$J$7:$J$100,'19'!$H$7:$H$100,$A352,'19'!$I$7:$I$100,1)+SUMIFS('20'!$J$7:$J$100,'20'!$H$7:$H$100,$A352,'20'!$I$7:$I$100,1)+SUMIFS('20a'!$J$7:$J$100,'20a'!$H$7:$H$100,$A352,'20a'!$I$7:$I$100,1)+SUMIFS('21'!$J$7:$J$100,'21'!$H$7:$H$100,$A352,'21'!$I$7:$I$100,1)+SUMIFS('22'!$J$7:$J$100,'22'!$H$7:$H$100,$A352,'22'!$I$7:$I$100,1)+SUMIFS('22a'!$J$7:$J$100,'22a'!$H$7:$H$100,$A352,'22a'!$I$7:$I$100,1)+SUMIFS('22b'!$J$7:$J$100,'22b'!$H$7:$H$100,$A352,'22b'!$I$7:$I$100,1)+SUMIFS('23'!$J$7:$J$100,'23'!$H$7:$H$100,$A352,'23'!$I$7:$I$100,1)+SUMIFS('24'!$J$7:$J$100,'24'!$H$7:$H$100,$A352,'24'!$I$7:$I$100,1)+SUMIFS('24a'!$J$7:$J$100,'24a'!$H$7:$H$100,$A352,'24a'!$I$7:$I$100,1)+SUMIFS('24b'!$J$7:$J$100,'24b'!$H$7:$H$100,$A352,'24b'!$I$7:$I$100,1)+SUMIFS('24c'!$J$7:$J$100,'24c'!$H$7:$H$100,$A352,'24c'!$I$7:$I$100,1)+SUMIFS('24d'!$J$7:$J$100,'24d'!$H$7:$H$100,$A352,'24d'!$I$7:$I$100,1)+SUMIFS('24e'!$J$7:$J$100,'24e'!$H$7:$H$100,$A352,'24e'!$I$7:$I$100,1)+SUMIFS('24f'!$J$7:$J$100,'24f'!$H$7:$H$100,$A352,'24f'!$I$7:$I$100,1)+SUMIFS('24g'!$J$7:$J$100,'24g'!$H$7:$H$100,$A352,'24g'!$I$7:$I$100,1)+SUMIFS('24h'!$J$7:$J$100,'24h'!$H$7:$H$100,$A352,'24h'!$I$7:$I$100,1)+SUMIFS('24i'!$J$7:$J$100,'24i'!$H$7:$H$100,$A352,'24i'!$I$7:$I$100,1)+SUMIFS('25'!$J$7:$J$100,'25'!$H$7:$H$100,$A352,'25'!$I$7:$I$100,1)+SUMIFS('26'!$J$7:$J$100,'26'!$H$7:$H$100,$A352,'26'!$I$7:$I$100,1)+SUMIFS('26a'!$J$7:$J$100,'26a'!$H$7:$H$100,$A352,'26a'!$I$7:$I$100,1)+SUMIFS('27'!$J$7:$J$100,'27'!$H$7:$H$100,$A352,'27'!$I$7:$I$100,1)+SUMIFS('27a'!$J$7:$J$100,'27a'!$H$7:$H$100,$A352,'27a'!$I$7:$I$100,1)+SUMIFS('28'!$J$7:$J$100,'28'!$H$7:$H$100,$A352,'28'!$I$7:$I$100,1)+SUMIFS('29'!$J$7:$J$100,'29'!$H$7:$H$100,$A352,'29'!$I$7:$I$100,1)</f>
        <v>0</v>
      </c>
      <c r="H352" s="258">
        <f>SUMIFS('12'!$J$7:$J$100,'12'!$H$7:$H$100,$A352,'12'!$I$7:$I$100,2)+SUMIFS('13'!$J$7:$J$100,'13'!$H$7:$H$100,$A352,'13'!$I$7:$I$100,2)+SUMIFS('14'!$J$7:$J$100,'14'!$H$7:$H$100,$A352,'14'!$I$7:$I$100,2)+SUMIFS('15'!$J$7:$J$100,'15'!$H$7:$H$100,$A352,'15'!$I$7:$I$100,2)+SUMIFS('15a'!$J$7:$J$100,'15a'!$H$7:$H$100,$A352,'15a'!$I$7:$I$100,2)+SUMIFS('15b'!$J$7:$J$100,'15b'!$H$7:$H$100,$A352,'15b'!$I$7:$I$100,2)+SUMIFS('15c'!$J$7:$J$100,'15c'!$H$7:$H$100,$A352,'15c'!$I$7:$I$100,2)+SUMIFS('15d'!$J$7:$J$100,'15d'!$H$7:$H$100,$A352,'15d'!$I$7:$I$100,2)+SUMIFS('15e'!$J$7:$J$100,'15e'!$H$7:$H$100,$A352,'15e'!$I$7:$I$100,2)+SUMIFS('15f'!$J$7:$J$100,'15f'!$H$7:$H$100,$A352,'15f'!$I$7:$I$100,2)+SUMIFS('15g'!$J$7:$J$100,'15g'!$H$7:$H$100,$A352,'15g'!$I$7:$I$100,2)+SUMIFS('15h'!$J$7:$J$100,'15h'!$H$7:$H$100,$A352,'15h'!$I$7:$I$100,2)+SUMIFS('15i'!$J$7:$J$100,'15i'!$H$7:$H$100,$A352,'15i'!$I$7:$I$100,2)+SUMIFS('15j'!$J$7:$J$100,'15j'!$H$7:$H$100,$A352,'15j'!$I$7:$I$100,2)+SUMIFS('15k'!$J$7:$J$100,'15k'!$H$7:$H$100,$A352,'15k'!$I$7:$I$100,2)+SUMIFS('15l'!$J$7:$J$100,'15l'!$H$7:$H$100,$A352,'15l'!$I$7:$I$100,2)+SUMIFS('15m'!$J$7:$J$100,'15m'!$H$7:$H$100,$A352,'15m'!$I$7:$I$100,2)+SUMIFS('15n'!$J$7:$J$100,'15n'!$H$7:$H$100,$A352,'15n'!$I$7:$I$100,2)+SUMIFS('16'!$J$7:$J$100,'16'!$H$7:$H$100,$A352,'16'!$I$7:$I$100,2)+SUMIFS('16a'!$J$7:$J$100,'16a'!$H$7:$H$100,$A352,'16a'!$I$7:$I$100,2)+SUMIFS('17'!$J$7:$J$100,'17'!$H$7:$H$100,$A352,'17'!$I$7:$I$100,2)+SUMIFS('17a'!$J$7:$J$100,'17a'!$H$7:$H$100,$A352,'17a'!$I$7:$I$100,2)+SUMIFS('18'!$J$7:$J$100,'18'!$H$7:$H$100,$A352,'18'!$I$7:$I$100,2)+SUMIFS('18a'!$J$7:$J$100,'18a'!$H$7:$H$100,$A352,'18a'!$I$7:$I$100,2)
+SUMIFS('19'!$J$7:$J$100,'19'!$H$7:$H$100,$A352,'19'!$I$7:$I$100,2)+SUMIFS('20'!$J$7:$J$100,'20'!$H$7:$H$100,$A352,'20'!$I$7:$I$100,2)+SUMIFS('20a'!$J$7:$J$100,'20a'!$H$7:$H$100,$A352,'20a'!$I$7:$I$100,2)+SUMIFS('21'!$J$7:$J$100,'21'!$H$7:$H$100,$A352,'21'!$I$7:$I$100,2)+SUMIFS('22'!$J$7:$J$100,'22'!$H$7:$H$100,$A352,'22'!$I$7:$I$100,2)+SUMIFS('22a'!$J$7:$J$100,'22a'!$H$7:$H$100,$A352,'22a'!$I$7:$I$100,2)+SUMIFS('22b'!$J$7:$J$100,'22b'!$H$7:$H$100,$A352,'22b'!$I$7:$I$100,2)+SUMIFS('23'!$J$7:$J$100,'23'!$H$7:$H$100,$A352,'23'!$I$7:$I$100,2)+SUMIFS('24'!$J$7:$J$100,'24'!$H$7:$H$100,$A352,'24'!$I$7:$I$100,2)+SUMIFS('24a'!$J$7:$J$100,'24a'!$H$7:$H$100,$A352,'24a'!$I$7:$I$100,2)+SUMIFS('24b'!$J$7:$J$100,'24b'!$H$7:$H$100,$A352,'24b'!$I$7:$I$100,2)+SUMIFS('24c'!$J$7:$J$100,'24c'!$H$7:$H$100,$A352,'24c'!$I$7:$I$100,2)+SUMIFS('24d'!$J$7:$J$100,'24d'!$H$7:$H$100,$A352,'24d'!$I$7:$I$100,2)+SUMIFS('24e'!$J$7:$J$100,'24e'!$H$7:$H$100,$A352,'24e'!$I$7:$I$100,2)+SUMIFS('24f'!$J$7:$J$100,'24f'!$H$7:$H$100,$A352,'24f'!$I$7:$I$100,2)+SUMIFS('24g'!$J$7:$J$100,'24g'!$H$7:$H$100,$A352,'24g'!$I$7:$I$100,2)+SUMIFS('24h'!$J$7:$J$100,'24h'!$H$7:$H$100,$A352,'24h'!$I$7:$I$100,2)+SUMIFS('24i'!$J$7:$J$100,'24i'!$H$7:$H$100,$A352,'24i'!$I$7:$I$100,2)+SUMIFS('25'!$J$7:$J$100,'25'!$H$7:$H$100,$A352,'25'!$I$7:$I$100,2)+SUMIFS('26'!$J$7:$J$100,'26'!$H$7:$H$100,$A352,'26'!$I$7:$I$100,2)+SUMIFS('26a'!$J$7:$J$100,'26a'!$H$7:$H$100,$A352,'26a'!$I$7:$I$100,2)+SUMIFS('27'!$J$7:$J$100,'27'!$H$7:$H$100,$A352,'27'!$I$7:$I$100,2)+SUMIFS('27a'!$J$7:$J$100,'27a'!$H$7:$H$100,$A352,'27a'!$I$7:$I$100,2)+SUMIFS('28'!$J$7:$J$100,'28'!$H$7:$H$100,$A352,'28'!$I$7:$I$100,2)+SUMIFS('29'!$J$7:$J$100,'29'!$H$7:$H$100,$A352,'29'!$I$7:$I$100,2)</f>
        <v>0</v>
      </c>
      <c r="I352" s="258">
        <f>SUMIFS('12'!$J$7:$J$100,'12'!$H$7:$H$100,$A352,'12'!$I$7:$I$100,"")+SUMIFS('13'!$J$7:$J$100,'13'!$H$7:$H$100,$A352,'13'!$I$7:$I$100,"")+SUMIFS('14'!$J$7:$J$100,'14'!$H$7:$H$100,$A352,'14'!$I$7:$I$100,"")+SUMIFS('15'!$J$7:$J$100,'15'!$H$7:$H$100,$A352,'15'!$I$7:$I$100,"")+SUMIFS('15a'!$J$7:$J$100,'15a'!$H$7:$H$100,$A352,'15a'!$I$7:$I$100,"")+SUMIFS('15b'!$J$7:$J$100,'15b'!$H$7:$H$100,$A352,'15b'!$I$7:$I$100,"")+SUMIFS('15c'!$J$7:$J$100,'15c'!$H$7:$H$100,$A352,'15c'!$I$7:$I$100,"")+SUMIFS('15d'!$J$7:$J$100,'15d'!$H$7:$H$100,$A352,'15d'!$I$7:$I$100,"")+SUMIFS('15e'!$J$7:$J$100,'15e'!$H$7:$H$100,$A352,'15e'!$I$7:$I$100,"")+SUMIFS('15f'!$J$7:$J$100,'15f'!$H$7:$H$100,$A352,'15f'!$I$7:$I$100,"")+SUMIFS('15g'!$J$7:$J$100,'15g'!$H$7:$H$100,$A352,'15g'!$I$7:$I$100,"")+SUMIFS('15h'!$J$7:$J$100,'15h'!$H$7:$H$100,$A352,'15h'!$I$7:$I$100,"")+SUMIFS('15i'!$J$7:$J$100,'15i'!$H$7:$H$100,$A352,'15i'!$I$7:$I$100,"")+SUMIFS('15j'!$J$7:$J$100,'15j'!$H$7:$H$100,$A352,'15j'!$I$7:$I$100,"")+SUMIFS('15k'!$J$7:$J$100,'15k'!$H$7:$H$100,$A352,'15k'!$I$7:$I$100,"")+SUMIFS('15l'!$J$7:$J$100,'15l'!$H$7:$H$100,$A352,'15l'!$I$7:$I$100,"")+SUMIFS('15m'!$J$7:$J$100,'15m'!$H$7:$H$100,$A352,'15m'!$I$7:$I$100,"")+SUMIFS('15n'!$J$7:$J$100,'15n'!$H$7:$H$100,$A352,'15n'!$I$7:$I$100,"")+SUMIFS('16'!$J$7:$J$100,'16'!$H$7:$H$100,$A352,'16'!$I$7:$I$100,"")+SUMIFS('16a'!$J$7:$J$100,'16a'!$H$7:$H$100,$A352,'16a'!$I$7:$I$100,"")+SUMIFS('17'!$J$7:$J$100,'17'!$H$7:$H$100,$A352,'17'!$I$7:$I$100,"")+SUMIFS('17a'!$J$7:$J$100,'17a'!$H$7:$H$100,$A352,'17a'!$I$7:$I$100,"")+SUMIFS('18'!$J$7:$J$100,'18'!$H$7:$H$100,$A352,'18'!$I$7:$I$100,"")+SUMIFS('18a'!$J$7:$J$100,'18a'!$H$7:$H$100,$A352,'18a'!$I$7:$I$100,"")
+SUMIFS('19'!$J$7:$J$100,'19'!$H$7:$H$100,$A352,'19'!$I$7:$I$100,"")+SUMIFS('20'!$J$7:$J$100,'20'!$H$7:$H$100,$A352,'20'!$I$7:$I$100,"")+SUMIFS('20a'!$J$7:$J$100,'20a'!$H$7:$H$100,$A352,'20a'!$I$7:$I$100,"")+SUMIFS('21'!$J$7:$J$100,'21'!$H$7:$H$100,$A352,'21'!$I$7:$I$100,"")+SUMIFS('22'!$J$7:$J$100,'22'!$H$7:$H$100,$A352,'22'!$I$7:$I$100,"")+SUMIFS('22a'!$J$7:$J$100,'22a'!$H$7:$H$100,$A352,'22a'!$I$7:$I$100,"")+SUMIFS('22b'!$J$7:$J$100,'22b'!$H$7:$H$100,$A352,'22b'!$I$7:$I$100,"")+SUMIFS('23'!$J$7:$J$100,'23'!$H$7:$H$100,$A352,'23'!$I$7:$I$100,"")+SUMIFS('24'!$J$7:$J$100,'24'!$H$7:$H$100,$A352,'24'!$I$7:$I$100,"")+SUMIFS('24a'!$J$7:$J$100,'24a'!$H$7:$H$100,$A352,'24a'!$I$7:$I$100,"")+SUMIFS('24b'!$J$7:$J$100,'24b'!$H$7:$H$100,$A352,'24b'!$I$7:$I$100,"")+SUMIFS('24c'!$J$7:$J$100,'24c'!$H$7:$H$100,$A352,'24c'!$I$7:$I$100,"")+SUMIFS('24d'!$J$7:$J$100,'24d'!$H$7:$H$100,$A352,'24d'!$I$7:$I$100,"")+SUMIFS('24e'!$J$7:$J$100,'24e'!$H$7:$H$100,$A352,'24e'!$I$7:$I$100,"")+SUMIFS('24f'!$J$7:$J$100,'24f'!$H$7:$H$100,$A352,'24f'!$I$7:$I$100,"")+SUMIFS('24g'!$J$7:$J$100,'24g'!$H$7:$H$100,$A352,'24g'!$I$7:$I$100,"")+SUMIFS('24h'!$J$7:$J$100,'24h'!$H$7:$H$100,$A352,'24h'!$I$7:$I$100,"")+SUMIFS('24i'!$J$7:$J$100,'24i'!$H$7:$H$100,$A352,'24i'!$I$7:$I$100,"")+SUMIFS('25'!$J$7:$J$100,'25'!$H$7:$H$100,$A352,'25'!$I$7:$I$100,"")+SUMIFS('26'!$J$7:$J$100,'26'!$H$7:$H$100,$A352,'26'!$I$7:$I$100,"")+SUMIFS('26a'!$J$7:$J$100,'26a'!$H$7:$H$100,$A352,'26a'!$I$7:$I$100,"")+SUMIFS('27'!$J$7:$J$100,'27'!$H$7:$H$100,$A352,'27'!$I$7:$I$100,"")+SUMIFS('27a'!$J$7:$J$100,'27a'!$H$7:$H$100,$A352,'27a'!$I$7:$I$100,"")+SUMIFS('28'!$J$7:$J$100,'28'!$H$7:$H$100,$A352,'28'!$I$7:$I$100,"")+SUMIFS('29'!$J$7:$J$100,'29'!$H$7:$H$100,$A352,'29'!$I$7:$I$100,"")</f>
        <v>550000</v>
      </c>
      <c r="J352" s="259">
        <f t="shared" si="81"/>
        <v>550000</v>
      </c>
      <c r="S352" s="247">
        <f t="shared" si="82"/>
        <v>2193834.34</v>
      </c>
    </row>
    <row r="353" ht="12.75" customHeight="1">
      <c r="A353" s="1" t="s">
        <v>2572</v>
      </c>
      <c r="B353" s="1" t="s">
        <v>4655</v>
      </c>
      <c r="C353" s="257">
        <f>SUMIFS('12'!$N$7:$N$100,'12'!$H$7:$H$100,$A353,'12'!$I$7:$I$100,1)+SUMIFS('13'!$N$7:$N$100,'13'!$H$7:$H$100,$A353,'13'!$I$7:$I$100,1)+SUMIFS('14'!$N$7:$N$100,'14'!$H$7:$H$100,$A353,'14'!$I$7:$I$100,1)+SUMIFS('15'!$N$7:$N$100,'15'!$H$7:$H$100,$A353,'15'!$I$7:$I$100,1)+SUMIFS('15a'!$N$7:$N$100,'15a'!$H$7:$H$100,$A353,'15a'!$I$7:$I$100,1)+SUMIFS('15b'!$N$7:$N$100,'15b'!$H$7:$H$100,$A353,'15b'!$I$7:$I$100,1)+SUMIFS('15c'!$N$7:$N$100,'15c'!$H$7:$H$100,$A353,'15c'!$I$7:$I$100,1)+SUMIFS('15d'!$N$7:$N$100,'15d'!$H$7:$H$100,$A353,'15d'!$I$7:$I$100,1)+SUMIFS('15e'!$N$7:$N$100,'15e'!$H$7:$H$100,$A353,'15e'!$I$7:$I$100,1)+SUMIFS('15f'!$N$7:$N$100,'15f'!$H$7:$H$100,$A353,'15f'!$I$7:$I$100,1)+SUMIFS('15g'!$N$7:$N$100,'15g'!$H$7:$H$100,$A353,'15g'!$I$7:$I$100,1)+SUMIFS('15h'!$N$7:$N$100,'15h'!$H$7:$H$100,$A353,'15h'!$I$7:$I$100,1)+SUMIFS('15i'!$N$7:$N$100,'15i'!$H$7:$H$100,$A353,'15i'!$I$7:$I$100,1)+SUMIFS('15j'!$N$7:$N$100,'15j'!$H$7:$H$100,$A353,'15j'!$I$7:$I$100,1)+SUMIFS('15k'!$N$7:$N$100,'15k'!$H$7:$H$100,$A353,'15k'!$I$7:$I$100,1)+SUMIFS('15l'!$N$7:$N$100,'15l'!$H$7:$H$100,$A353,'15l'!$I$7:$I$100,1)+SUMIFS('15m'!$N$7:$N$100,'15m'!$H$7:$H$100,$A353,'15m'!$I$7:$I$100,1)+SUMIFS('15n'!$N$7:$N$100,'15n'!$H$7:$H$100,$A353,'15n'!$I$7:$I$100,1)+SUMIFS('16'!$N$7:$N$100,'16'!$H$7:$H$100,$A353,'16'!$I$7:$I$100,1)+SUMIFS('16a'!$N$7:$N$100,'16a'!$H$7:$H$100,$A353,'16a'!$I$7:$I$100,1)+SUMIFS('17'!$N$7:$N$100,'17'!$H$7:$H$100,$A353,'17'!$I$7:$I$100,1)+SUMIFS('17a'!$N$7:$N$100,'17a'!$H$7:$H$100,$A353,'17a'!$I$7:$I$100,1)+SUMIFS('18'!$N$7:$N$100,'18'!$H$7:$H$100,$A353,'18'!$I$7:$I$100,1)+SUMIFS('18a'!$N$7:$N$100,'18a'!$H$7:$H$100,$A353,'18a'!$I$7:$I$100,1)
+SUMIFS('19'!$N$7:$N$100,'19'!$H$7:$H$100,$A353,'19'!$I$7:$I$100,1)+SUMIFS('20'!$N$7:$N$100,'20'!$H$7:$H$100,$A353,'20'!$I$7:$I$100,1)+SUMIFS('20a'!$N$7:$N$100,'20a'!$H$7:$H$100,$A353,'20a'!$I$7:$I$100,1)+SUMIFS('21'!$N$7:$N$100,'21'!$H$7:$H$100,$A353,'21'!$I$7:$I$100,1)+SUMIFS('22'!$N$7:$N$100,'22'!$H$7:$H$100,$A353,'22'!$I$7:$I$100,1)+SUMIFS('22a'!$N$7:$N$100,'22a'!$H$7:$H$100,$A353,'22a'!$I$7:$I$100,1)+SUMIFS('22b'!$N$7:$N$100,'22b'!$H$7:$H$100,$A353,'22b'!$I$7:$I$100,1)+SUMIFS('23'!$N$7:$N$100,'23'!$H$7:$H$100,$A353,'23'!$I$7:$I$100,1)+SUMIFS('24'!$N$7:$N$100,'24'!$H$7:$H$100,$A353,'24'!$I$7:$I$100,1)+SUMIFS('24a'!$N$7:$N$100,'24a'!$H$7:$H$100,$A353,'24a'!$I$7:$I$100,1)+SUMIFS('24b'!$N$7:$N$100,'24b'!$H$7:$H$100,$A353,'24b'!$I$7:$I$100,1)+SUMIFS('24c'!$N$7:$N$100,'24c'!$H$7:$H$100,$A353,'24c'!$I$7:$I$100,1)+SUMIFS('24d'!$N$7:$N$100,'24d'!$H$7:$H$100,$A353,'24d'!$I$7:$I$100,1)+SUMIFS('24e'!$N$7:$N$100,'24e'!$H$7:$H$100,$A353,'24e'!$I$7:$I$100,1)+SUMIFS('24f'!$N$7:$N$100,'24f'!$H$7:$H$100,$A353,'24f'!$I$7:$I$100,1)+SUMIFS('24g'!$N$7:$N$100,'24g'!$H$7:$H$100,$A353,'24g'!$I$7:$I$100,1)+SUMIFS('24h'!$N$7:$N$100,'24h'!$H$7:$H$100,$A353,'24h'!$I$7:$I$100,1)+SUMIFS('24i'!$N$7:$N$100,'24i'!$H$7:$H$100,$A353,'24i'!$I$7:$I$100,1)+SUMIFS('25'!$N$7:$N$100,'25'!$H$7:$H$100,$A353,'25'!$I$7:$I$100,1)+SUMIFS('26'!$N$7:$N$100,'26'!$H$7:$H$100,$A353,'26'!$I$7:$I$100,1)+SUMIFS('26a'!$N$7:$N$100,'26a'!$H$7:$H$100,$A353,'26a'!$I$7:$I$100,1)+SUMIFS('27'!$N$7:$N$100,'27'!$H$7:$H$100,$A353,'27'!$I$7:$I$100,1)+SUMIFS('27a'!$N$7:$N$100,'27a'!$H$7:$H$100,$A353,'27a'!$I$7:$I$100,1)+SUMIFS('28'!$N$7:$N$100,'28'!$H$7:$H$100,$A353,'28'!$I$7:$I$100,1)+SUMIFS('29'!$N$7:$N$100,'29'!$H$7:$H$100,$A353,'29'!$I$7:$I$100,1)</f>
        <v>0</v>
      </c>
      <c r="D353" s="258">
        <f>SUMIFS('12'!$N$7:$N$100,'12'!$H$7:$H$100,$A353,'12'!$I$7:$I$100,2)+SUMIFS('13'!$N$7:$N$100,'13'!$H$7:$H$100,$A353,'13'!$I$7:$I$100,2)+SUMIFS('14'!$N$7:$N$100,'14'!$H$7:$H$100,$A353,'14'!$I$7:$I$100,2)+SUMIFS('15'!$N$7:$N$100,'15'!$H$7:$H$100,$A353,'15'!$I$7:$I$100,2)+SUMIFS('15a'!$N$7:$N$100,'15a'!$H$7:$H$100,$A353,'15a'!$I$7:$I$100,2)+SUMIFS('15b'!$N$7:$N$100,'15b'!$H$7:$H$100,$A353,'15b'!$I$7:$I$100,2)+SUMIFS('15c'!$N$7:$N$100,'15c'!$H$7:$H$100,$A353,'15c'!$I$7:$I$100,2)+SUMIFS('15d'!$N$7:$N$100,'15d'!$H$7:$H$100,$A353,'15d'!$I$7:$I$100,2)+SUMIFS('15e'!$N$7:$N$100,'15e'!$H$7:$H$100,$A353,'15e'!$I$7:$I$100,2)+SUMIFS('15f'!$N$7:$N$100,'15f'!$H$7:$H$100,$A353,'15f'!$I$7:$I$100,2)+SUMIFS('15g'!$N$7:$N$100,'15g'!$H$7:$H$100,$A353,'15g'!$I$7:$I$100,2)+SUMIFS('15h'!$N$7:$N$100,'15h'!$H$7:$H$100,$A353,'15h'!$I$7:$I$100,2)+SUMIFS('15i'!$N$7:$N$100,'15i'!$H$7:$H$100,$A353,'15i'!$I$7:$I$100,2)+SUMIFS('15j'!$N$7:$N$100,'15j'!$H$7:$H$100,$A353,'15j'!$I$7:$I$100,2)+SUMIFS('15k'!$N$7:$N$100,'15k'!$H$7:$H$100,$A353,'15k'!$I$7:$I$100,2)+SUMIFS('15l'!$N$7:$N$100,'15l'!$H$7:$H$100,$A353,'15l'!$I$7:$I$100,2)+SUMIFS('15m'!$N$7:$N$100,'15m'!$H$7:$H$100,$A353,'15m'!$I$7:$I$100,2)+SUMIFS('15n'!$N$7:$N$100,'15n'!$H$7:$H$100,$A353,'15n'!$I$7:$I$100,2)+SUMIFS('16'!$N$7:$N$100,'16'!$H$7:$H$100,$A353,'16'!$I$7:$I$100,2)+SUMIFS('16a'!$N$7:$N$100,'16a'!$H$7:$H$100,$A353,'16a'!$I$7:$I$100,2)+SUMIFS('17'!$N$7:$N$100,'17'!$H$7:$H$100,$A353,'17'!$I$7:$I$100,2)+SUMIFS('17a'!$N$7:$N$100,'17a'!$H$7:$H$100,$A353,'17a'!$I$7:$I$100,2)+SUMIFS('18'!$N$7:$N$100,'18'!$H$7:$H$100,$A353,'18'!$I$7:$I$100,2)+SUMIFS('18a'!$N$7:$N$100,'18a'!$H$7:$H$100,$A353,'18a'!$I$7:$I$100,2)
+SUMIFS('19'!$N$7:$N$100,'19'!$H$7:$H$100,$A353,'19'!$I$7:$I$100,2)+SUMIFS('20'!$N$7:$N$100,'20'!$H$7:$H$100,$A353,'20'!$I$7:$I$100,2)+SUMIFS('20a'!$N$7:$N$100,'20a'!$H$7:$H$100,$A353,'20a'!$I$7:$I$100,2)+SUMIFS('21'!$N$7:$N$100,'21'!$H$7:$H$100,$A353,'21'!$I$7:$I$100,2)+SUMIFS('22'!$N$7:$N$100,'22'!$H$7:$H$100,$A353,'22'!$I$7:$I$100,2)+SUMIFS('22a'!$N$7:$N$100,'22a'!$H$7:$H$100,$A353,'22a'!$I$7:$I$100,2)+SUMIFS('22b'!$N$7:$N$100,'22b'!$H$7:$H$100,$A353,'22b'!$I$7:$I$100,2)+SUMIFS('23'!$N$7:$N$100,'23'!$H$7:$H$100,$A353,'23'!$I$7:$I$100,2)+SUMIFS('24'!$N$7:$N$100,'24'!$H$7:$H$100,$A353,'24'!$I$7:$I$100,2)+SUMIFS('24a'!$N$7:$N$100,'24a'!$H$7:$H$100,$A353,'24a'!$I$7:$I$100,2)+SUMIFS('24b'!$N$7:$N$100,'24b'!$H$7:$H$100,$A353,'24b'!$I$7:$I$100,2)+SUMIFS('24c'!$N$7:$N$100,'24c'!$H$7:$H$100,$A353,'24c'!$I$7:$I$100,2)+SUMIFS('24d'!$N$7:$N$100,'24d'!$H$7:$H$100,$A353,'24d'!$I$7:$I$100,2)+SUMIFS('24e'!$N$7:$N$100,'24e'!$H$7:$H$100,$A353,'24e'!$I$7:$I$100,2)+SUMIFS('24f'!$N$7:$N$100,'24f'!$H$7:$H$100,$A353,'24f'!$I$7:$I$100,2)+SUMIFS('24g'!$N$7:$N$100,'24g'!$H$7:$H$100,$A353,'24g'!$I$7:$I$100,2)+SUMIFS('24h'!$N$7:$N$100,'24h'!$H$7:$H$100,$A353,'24h'!$I$7:$I$100,2)+SUMIFS('24i'!$N$7:$N$100,'24i'!$H$7:$H$100,$A353,'24i'!$I$7:$I$100,2)+SUMIFS('25'!$N$7:$N$100,'25'!$H$7:$H$100,$A353,'25'!$I$7:$I$100,2)+SUMIFS('26'!$N$7:$N$100,'26'!$H$7:$H$100,$A353,'26'!$I$7:$I$100,2)+SUMIFS('26a'!$N$7:$N$100,'26a'!$H$7:$H$100,$A353,'26a'!$I$7:$I$100,2)+SUMIFS('27'!$N$7:$N$100,'27'!$H$7:$H$100,$A353,'27'!$I$7:$I$100,2)+SUMIFS('27a'!$N$7:$N$100,'27a'!$H$7:$H$100,$A353,'27a'!$I$7:$I$100,2)+SUMIFS('28'!$N$7:$N$100,'28'!$H$7:$H$100,$A353,'28'!$I$7:$I$100,2)+SUMIFS('29'!$N$7:$N$100,'29'!$H$7:$H$100,$A353,'29'!$I$7:$I$100,2)</f>
        <v>0</v>
      </c>
      <c r="E353" s="258">
        <f>SUMIFS('12'!$N$7:$N$100,'12'!$H$7:$H$100,$A353,'12'!$I$7:$I$100,"")+SUMIFS('13'!$N$7:$N$100,'13'!$H$7:$H$100,$A353,'13'!$I$7:$I$100,"")+SUMIFS('14'!$N$7:$N$100,'14'!$H$7:$H$100,$A353,'14'!$I$7:$I$100,"")+SUMIFS('15'!$N$7:$N$100,'15'!$H$7:$H$100,$A353,'15'!$I$7:$I$100,"")+SUMIFS('15a'!$N$7:$N$100,'15a'!$H$7:$H$100,$A353,'15a'!$I$7:$I$100,"")+SUMIFS('15b'!$N$7:$N$100,'15b'!$H$7:$H$100,$A353,'15b'!$I$7:$I$100,"")+SUMIFS('15c'!$N$7:$N$100,'15c'!$H$7:$H$100,$A353,'15c'!$I$7:$I$100,"")+SUMIFS('15d'!$N$7:$N$100,'15d'!$H$7:$H$100,$A353,'15d'!$I$7:$I$100,"")+SUMIFS('15e'!$N$7:$N$100,'15e'!$H$7:$H$100,$A353,'15e'!$I$7:$I$100,"")+SUMIFS('15f'!$N$7:$N$100,'15f'!$H$7:$H$100,$A353,'15f'!$I$7:$I$100,"")+SUMIFS('15g'!$N$7:$N$100,'15g'!$H$7:$H$100,$A353,'15g'!$I$7:$I$100,"")+SUMIFS('15h'!$N$7:$N$100,'15h'!$H$7:$H$100,$A353,'15h'!$I$7:$I$100,"")+SUMIFS('15i'!$N$7:$N$100,'15i'!$H$7:$H$100,$A353,'15i'!$I$7:$I$100,"")+SUMIFS('15j'!$N$7:$N$100,'15j'!$H$7:$H$100,$A353,'15j'!$I$7:$I$100,"")+SUMIFS('15k'!$N$7:$N$100,'15k'!$H$7:$H$100,$A353,'15k'!$I$7:$I$100,"")+SUMIFS('15l'!$N$7:$N$100,'15l'!$H$7:$H$100,$A353,'15l'!$I$7:$I$100,"")+SUMIFS('15m'!$N$7:$N$100,'15m'!$H$7:$H$100,$A353,'15m'!$I$7:$I$100,"")+SUMIFS('15n'!$N$7:$N$100,'15n'!$H$7:$H$100,$A353,'15n'!$I$7:$I$100,"")+SUMIFS('16'!$N$7:$N$100,'16'!$H$7:$H$100,$A353,'16'!$I$7:$I$100,"")+SUMIFS('16a'!$N$7:$N$100,'16a'!$H$7:$H$100,$A353,'16a'!$I$7:$I$100,"")+SUMIFS('17'!$N$7:$N$100,'17'!$H$7:$H$100,$A353,'17'!$I$7:$I$100,"")+SUMIFS('17a'!$N$7:$N$100,'17a'!$H$7:$H$100,$A353,'17a'!$I$7:$I$100,"")+SUMIFS('18'!$N$7:$N$100,'18'!$H$7:$H$100,$A353,'18'!$I$7:$I$100,"")+SUMIFS('18a'!$N$7:$N$100,'18a'!$H$7:$H$100,$A353,'18a'!$I$7:$I$100,"")
+SUMIFS('19'!$N$7:$N$100,'19'!$H$7:$H$100,$A353,'19'!$I$7:$I$100,"")+SUMIFS('20'!$N$7:$N$100,'20'!$H$7:$H$100,$A353,'20'!$I$7:$I$100,"")+SUMIFS('20a'!$N$7:$N$100,'20a'!$H$7:$H$100,$A353,'20a'!$I$7:$I$100,"")+SUMIFS('21'!$N$7:$N$100,'21'!$H$7:$H$100,$A353,'21'!$I$7:$I$100,"")+SUMIFS('22'!$N$7:$N$100,'22'!$H$7:$H$100,$A353,'22'!$I$7:$I$100,"")+SUMIFS('22a'!$N$7:$N$100,'22a'!$H$7:$H$100,$A353,'22a'!$I$7:$I$100,"")+SUMIFS('22b'!$N$7:$N$100,'22b'!$H$7:$H$100,$A353,'22b'!$I$7:$I$100,"")+SUMIFS('23'!$N$7:$N$100,'23'!$H$7:$H$100,$A353,'23'!$I$7:$I$100,"")+SUMIFS('24'!$N$7:$N$100,'24'!$H$7:$H$100,$A353,'24'!$I$7:$I$100,"")+SUMIFS('24a'!$N$7:$N$100,'24a'!$H$7:$H$100,$A353,'24a'!$I$7:$I$100,"")+SUMIFS('24b'!$N$7:$N$100,'24b'!$H$7:$H$100,$A353,'24b'!$I$7:$I$100,"")+SUMIFS('24c'!$N$7:$N$100,'24c'!$H$7:$H$100,$A353,'24c'!$I$7:$I$100,"")+SUMIFS('24d'!$N$7:$N$100,'24d'!$H$7:$H$100,$A353,'24d'!$I$7:$I$100,"")+SUMIFS('24e'!$N$7:$N$100,'24e'!$H$7:$H$100,$A353,'24e'!$I$7:$I$100,"")+SUMIFS('24f'!$N$7:$N$100,'24f'!$H$7:$H$100,$A353,'24f'!$I$7:$I$100,"")+SUMIFS('24g'!$N$7:$N$100,'24g'!$H$7:$H$100,$A353,'24g'!$I$7:$I$100,"")+SUMIFS('24h'!$N$7:$N$100,'24h'!$H$7:$H$100,$A353,'24h'!$I$7:$I$100,"")+SUMIFS('24i'!$N$7:$N$100,'24i'!$H$7:$H$100,$A353,'24i'!$I$7:$I$100,"")+SUMIFS('25'!$N$7:$N$100,'25'!$H$7:$H$100,$A353,'25'!$I$7:$I$100,"")+SUMIFS('26'!$N$7:$N$100,'26'!$H$7:$H$100,$A353,'26'!$I$7:$I$100,"")+SUMIFS('26a'!$N$7:$N$100,'26a'!$H$7:$H$100,$A353,'26a'!$I$7:$I$100,"")+SUMIFS('27'!$N$7:$N$100,'27'!$H$7:$H$100,$A353,'27'!$I$7:$I$100,"")+SUMIFS('27a'!$N$7:$N$100,'27a'!$H$7:$H$100,$A353,'27a'!$I$7:$I$100,"")+SUMIFS('28'!$N$7:$N$100,'28'!$H$7:$H$100,$A353,'28'!$I$7:$I$100,"")+SUMIFS('29'!$N$7:$N$100,'29'!$H$7:$H$100,$A353,'29'!$I$7:$I$100,"")</f>
        <v>0</v>
      </c>
      <c r="F353" s="259">
        <f t="shared" si="80"/>
        <v>0</v>
      </c>
      <c r="G353" s="257">
        <f>SUMIFS('12'!$J$7:$J$100,'12'!$H$7:$H$100,$A353,'12'!$I$7:$I$100,1)+SUMIFS('13'!$J$7:$J$100,'13'!$H$7:$H$100,$A353,'13'!$I$7:$I$100,1)+SUMIFS('14'!$J$7:$J$100,'14'!$H$7:$H$100,$A353,'14'!$I$7:$I$100,1)+SUMIFS('15'!$J$7:$J$100,'15'!$H$7:$H$100,$A353,'15'!$I$7:$I$100,1)+SUMIFS('15a'!$J$7:$J$100,'15a'!$H$7:$H$100,$A353,'15a'!$I$7:$I$100,1)+SUMIFS('15b'!$J$7:$J$100,'15b'!$H$7:$H$100,$A353,'15b'!$I$7:$I$100,1)+SUMIFS('15c'!$J$7:$J$100,'15c'!$H$7:$H$100,$A353,'15c'!$I$7:$I$100,1)+SUMIFS('15d'!$J$7:$J$100,'15d'!$H$7:$H$100,$A353,'15d'!$I$7:$I$100,1)+SUMIFS('15e'!$J$7:$J$100,'15e'!$H$7:$H$100,$A353,'15e'!$I$7:$I$100,1)+SUMIFS('15f'!$J$7:$J$100,'15f'!$H$7:$H$100,$A353,'15f'!$I$7:$I$100,1)+SUMIFS('15g'!$J$7:$J$100,'15g'!$H$7:$H$100,$A353,'15g'!$I$7:$I$100,1)+SUMIFS('15h'!$J$7:$J$100,'15h'!$H$7:$H$100,$A353,'15h'!$I$7:$I$100,1)+SUMIFS('15i'!$J$7:$J$100,'15i'!$H$7:$H$100,$A353,'15i'!$I$7:$I$100,1)+SUMIFS('15j'!$J$7:$J$100,'15j'!$H$7:$H$100,$A353,'15j'!$I$7:$I$100,1)+SUMIFS('15k'!$J$7:$J$100,'15k'!$H$7:$H$100,$A353,'15k'!$I$7:$I$100,1)+SUMIFS('15l'!$J$7:$J$100,'15l'!$H$7:$H$100,$A353,'15l'!$I$7:$I$100,1)+SUMIFS('15m'!$J$7:$J$100,'15m'!$H$7:$H$100,$A353,'15m'!$I$7:$I$100,1)+SUMIFS('15n'!$J$7:$J$100,'15n'!$H$7:$H$100,$A353,'15n'!$I$7:$I$100,1)+SUMIFS('16'!$J$7:$J$100,'16'!$H$7:$H$100,$A353,'16'!$I$7:$I$100,1)+SUMIFS('16a'!$J$7:$J$100,'16a'!$H$7:$H$100,$A353,'16a'!$I$7:$I$100,1)+SUMIFS('17'!$J$7:$J$100,'17'!$H$7:$H$100,$A353,'17'!$I$7:$I$100,1)+SUMIFS('17a'!$J$7:$J$100,'17a'!$H$7:$H$100,$A353,'17a'!$I$7:$I$100,1)+SUMIFS('18'!$J$7:$J$100,'18'!$H$7:$H$100,$A353,'18'!$I$7:$I$100,1)+SUMIFS('18a'!$J$7:$J$100,'18a'!$H$7:$H$100,$A353,'18a'!$I$7:$I$100,1)
+SUMIFS('19'!$J$7:$J$100,'19'!$H$7:$H$100,$A353,'19'!$I$7:$I$100,1)+SUMIFS('20'!$J$7:$J$100,'20'!$H$7:$H$100,$A353,'20'!$I$7:$I$100,1)+SUMIFS('20a'!$J$7:$J$100,'20a'!$H$7:$H$100,$A353,'20a'!$I$7:$I$100,1)+SUMIFS('21'!$J$7:$J$100,'21'!$H$7:$H$100,$A353,'21'!$I$7:$I$100,1)+SUMIFS('22'!$J$7:$J$100,'22'!$H$7:$H$100,$A353,'22'!$I$7:$I$100,1)+SUMIFS('22a'!$J$7:$J$100,'22a'!$H$7:$H$100,$A353,'22a'!$I$7:$I$100,1)+SUMIFS('22b'!$J$7:$J$100,'22b'!$H$7:$H$100,$A353,'22b'!$I$7:$I$100,1)+SUMIFS('23'!$J$7:$J$100,'23'!$H$7:$H$100,$A353,'23'!$I$7:$I$100,1)+SUMIFS('24'!$J$7:$J$100,'24'!$H$7:$H$100,$A353,'24'!$I$7:$I$100,1)+SUMIFS('24a'!$J$7:$J$100,'24a'!$H$7:$H$100,$A353,'24a'!$I$7:$I$100,1)+SUMIFS('24b'!$J$7:$J$100,'24b'!$H$7:$H$100,$A353,'24b'!$I$7:$I$100,1)+SUMIFS('24c'!$J$7:$J$100,'24c'!$H$7:$H$100,$A353,'24c'!$I$7:$I$100,1)+SUMIFS('24d'!$J$7:$J$100,'24d'!$H$7:$H$100,$A353,'24d'!$I$7:$I$100,1)+SUMIFS('24e'!$J$7:$J$100,'24e'!$H$7:$H$100,$A353,'24e'!$I$7:$I$100,1)+SUMIFS('24f'!$J$7:$J$100,'24f'!$H$7:$H$100,$A353,'24f'!$I$7:$I$100,1)+SUMIFS('24g'!$J$7:$J$100,'24g'!$H$7:$H$100,$A353,'24g'!$I$7:$I$100,1)+SUMIFS('24h'!$J$7:$J$100,'24h'!$H$7:$H$100,$A353,'24h'!$I$7:$I$100,1)+SUMIFS('24i'!$J$7:$J$100,'24i'!$H$7:$H$100,$A353,'24i'!$I$7:$I$100,1)+SUMIFS('25'!$J$7:$J$100,'25'!$H$7:$H$100,$A353,'25'!$I$7:$I$100,1)+SUMIFS('26'!$J$7:$J$100,'26'!$H$7:$H$100,$A353,'26'!$I$7:$I$100,1)+SUMIFS('26a'!$J$7:$J$100,'26a'!$H$7:$H$100,$A353,'26a'!$I$7:$I$100,1)+SUMIFS('27'!$J$7:$J$100,'27'!$H$7:$H$100,$A353,'27'!$I$7:$I$100,1)+SUMIFS('27a'!$J$7:$J$100,'27a'!$H$7:$H$100,$A353,'27a'!$I$7:$I$100,1)+SUMIFS('28'!$J$7:$J$100,'28'!$H$7:$H$100,$A353,'28'!$I$7:$I$100,1)+SUMIFS('29'!$J$7:$J$100,'29'!$H$7:$H$100,$A353,'29'!$I$7:$I$100,1)</f>
        <v>0</v>
      </c>
      <c r="H353" s="258">
        <f>SUMIFS('12'!$J$7:$J$100,'12'!$H$7:$H$100,$A353,'12'!$I$7:$I$100,2)+SUMIFS('13'!$J$7:$J$100,'13'!$H$7:$H$100,$A353,'13'!$I$7:$I$100,2)+SUMIFS('14'!$J$7:$J$100,'14'!$H$7:$H$100,$A353,'14'!$I$7:$I$100,2)+SUMIFS('15'!$J$7:$J$100,'15'!$H$7:$H$100,$A353,'15'!$I$7:$I$100,2)+SUMIFS('15a'!$J$7:$J$100,'15a'!$H$7:$H$100,$A353,'15a'!$I$7:$I$100,2)+SUMIFS('15b'!$J$7:$J$100,'15b'!$H$7:$H$100,$A353,'15b'!$I$7:$I$100,2)+SUMIFS('15c'!$J$7:$J$100,'15c'!$H$7:$H$100,$A353,'15c'!$I$7:$I$100,2)+SUMIFS('15d'!$J$7:$J$100,'15d'!$H$7:$H$100,$A353,'15d'!$I$7:$I$100,2)+SUMIFS('15e'!$J$7:$J$100,'15e'!$H$7:$H$100,$A353,'15e'!$I$7:$I$100,2)+SUMIFS('15f'!$J$7:$J$100,'15f'!$H$7:$H$100,$A353,'15f'!$I$7:$I$100,2)+SUMIFS('15g'!$J$7:$J$100,'15g'!$H$7:$H$100,$A353,'15g'!$I$7:$I$100,2)+SUMIFS('15h'!$J$7:$J$100,'15h'!$H$7:$H$100,$A353,'15h'!$I$7:$I$100,2)+SUMIFS('15i'!$J$7:$J$100,'15i'!$H$7:$H$100,$A353,'15i'!$I$7:$I$100,2)+SUMIFS('15j'!$J$7:$J$100,'15j'!$H$7:$H$100,$A353,'15j'!$I$7:$I$100,2)+SUMIFS('15k'!$J$7:$J$100,'15k'!$H$7:$H$100,$A353,'15k'!$I$7:$I$100,2)+SUMIFS('15l'!$J$7:$J$100,'15l'!$H$7:$H$100,$A353,'15l'!$I$7:$I$100,2)+SUMIFS('15m'!$J$7:$J$100,'15m'!$H$7:$H$100,$A353,'15m'!$I$7:$I$100,2)+SUMIFS('15n'!$J$7:$J$100,'15n'!$H$7:$H$100,$A353,'15n'!$I$7:$I$100,2)+SUMIFS('16'!$J$7:$J$100,'16'!$H$7:$H$100,$A353,'16'!$I$7:$I$100,2)+SUMIFS('16a'!$J$7:$J$100,'16a'!$H$7:$H$100,$A353,'16a'!$I$7:$I$100,2)+SUMIFS('17'!$J$7:$J$100,'17'!$H$7:$H$100,$A353,'17'!$I$7:$I$100,2)+SUMIFS('17a'!$J$7:$J$100,'17a'!$H$7:$H$100,$A353,'17a'!$I$7:$I$100,2)+SUMIFS('18'!$J$7:$J$100,'18'!$H$7:$H$100,$A353,'18'!$I$7:$I$100,2)+SUMIFS('18a'!$J$7:$J$100,'18a'!$H$7:$H$100,$A353,'18a'!$I$7:$I$100,2)
+SUMIFS('19'!$J$7:$J$100,'19'!$H$7:$H$100,$A353,'19'!$I$7:$I$100,2)+SUMIFS('20'!$J$7:$J$100,'20'!$H$7:$H$100,$A353,'20'!$I$7:$I$100,2)+SUMIFS('20a'!$J$7:$J$100,'20a'!$H$7:$H$100,$A353,'20a'!$I$7:$I$100,2)+SUMIFS('21'!$J$7:$J$100,'21'!$H$7:$H$100,$A353,'21'!$I$7:$I$100,2)+SUMIFS('22'!$J$7:$J$100,'22'!$H$7:$H$100,$A353,'22'!$I$7:$I$100,2)+SUMIFS('22a'!$J$7:$J$100,'22a'!$H$7:$H$100,$A353,'22a'!$I$7:$I$100,2)+SUMIFS('22b'!$J$7:$J$100,'22b'!$H$7:$H$100,$A353,'22b'!$I$7:$I$100,2)+SUMIFS('23'!$J$7:$J$100,'23'!$H$7:$H$100,$A353,'23'!$I$7:$I$100,2)+SUMIFS('24'!$J$7:$J$100,'24'!$H$7:$H$100,$A353,'24'!$I$7:$I$100,2)+SUMIFS('24a'!$J$7:$J$100,'24a'!$H$7:$H$100,$A353,'24a'!$I$7:$I$100,2)+SUMIFS('24b'!$J$7:$J$100,'24b'!$H$7:$H$100,$A353,'24b'!$I$7:$I$100,2)+SUMIFS('24c'!$J$7:$J$100,'24c'!$H$7:$H$100,$A353,'24c'!$I$7:$I$100,2)+SUMIFS('24d'!$J$7:$J$100,'24d'!$H$7:$H$100,$A353,'24d'!$I$7:$I$100,2)+SUMIFS('24e'!$J$7:$J$100,'24e'!$H$7:$H$100,$A353,'24e'!$I$7:$I$100,2)+SUMIFS('24f'!$J$7:$J$100,'24f'!$H$7:$H$100,$A353,'24f'!$I$7:$I$100,2)+SUMIFS('24g'!$J$7:$J$100,'24g'!$H$7:$H$100,$A353,'24g'!$I$7:$I$100,2)+SUMIFS('24h'!$J$7:$J$100,'24h'!$H$7:$H$100,$A353,'24h'!$I$7:$I$100,2)+SUMIFS('24i'!$J$7:$J$100,'24i'!$H$7:$H$100,$A353,'24i'!$I$7:$I$100,2)+SUMIFS('25'!$J$7:$J$100,'25'!$H$7:$H$100,$A353,'25'!$I$7:$I$100,2)+SUMIFS('26'!$J$7:$J$100,'26'!$H$7:$H$100,$A353,'26'!$I$7:$I$100,2)+SUMIFS('26a'!$J$7:$J$100,'26a'!$H$7:$H$100,$A353,'26a'!$I$7:$I$100,2)+SUMIFS('27'!$J$7:$J$100,'27'!$H$7:$H$100,$A353,'27'!$I$7:$I$100,2)+SUMIFS('27a'!$J$7:$J$100,'27a'!$H$7:$H$100,$A353,'27a'!$I$7:$I$100,2)+SUMIFS('28'!$J$7:$J$100,'28'!$H$7:$H$100,$A353,'28'!$I$7:$I$100,2)+SUMIFS('29'!$J$7:$J$100,'29'!$H$7:$H$100,$A353,'29'!$I$7:$I$100,2)</f>
        <v>0</v>
      </c>
      <c r="I353" s="258">
        <f>SUMIFS('12'!$J$7:$J$100,'12'!$H$7:$H$100,$A353,'12'!$I$7:$I$100,"")+SUMIFS('13'!$J$7:$J$100,'13'!$H$7:$H$100,$A353,'13'!$I$7:$I$100,"")+SUMIFS('14'!$J$7:$J$100,'14'!$H$7:$H$100,$A353,'14'!$I$7:$I$100,"")+SUMIFS('15'!$J$7:$J$100,'15'!$H$7:$H$100,$A353,'15'!$I$7:$I$100,"")+SUMIFS('15a'!$J$7:$J$100,'15a'!$H$7:$H$100,$A353,'15a'!$I$7:$I$100,"")+SUMIFS('15b'!$J$7:$J$100,'15b'!$H$7:$H$100,$A353,'15b'!$I$7:$I$100,"")+SUMIFS('15c'!$J$7:$J$100,'15c'!$H$7:$H$100,$A353,'15c'!$I$7:$I$100,"")+SUMIFS('15d'!$J$7:$J$100,'15d'!$H$7:$H$100,$A353,'15d'!$I$7:$I$100,"")+SUMIFS('15e'!$J$7:$J$100,'15e'!$H$7:$H$100,$A353,'15e'!$I$7:$I$100,"")+SUMIFS('15f'!$J$7:$J$100,'15f'!$H$7:$H$100,$A353,'15f'!$I$7:$I$100,"")+SUMIFS('15g'!$J$7:$J$100,'15g'!$H$7:$H$100,$A353,'15g'!$I$7:$I$100,"")+SUMIFS('15h'!$J$7:$J$100,'15h'!$H$7:$H$100,$A353,'15h'!$I$7:$I$100,"")+SUMIFS('15i'!$J$7:$J$100,'15i'!$H$7:$H$100,$A353,'15i'!$I$7:$I$100,"")+SUMIFS('15j'!$J$7:$J$100,'15j'!$H$7:$H$100,$A353,'15j'!$I$7:$I$100,"")+SUMIFS('15k'!$J$7:$J$100,'15k'!$H$7:$H$100,$A353,'15k'!$I$7:$I$100,"")+SUMIFS('15l'!$J$7:$J$100,'15l'!$H$7:$H$100,$A353,'15l'!$I$7:$I$100,"")+SUMIFS('15m'!$J$7:$J$100,'15m'!$H$7:$H$100,$A353,'15m'!$I$7:$I$100,"")+SUMIFS('15n'!$J$7:$J$100,'15n'!$H$7:$H$100,$A353,'15n'!$I$7:$I$100,"")+SUMIFS('16'!$J$7:$J$100,'16'!$H$7:$H$100,$A353,'16'!$I$7:$I$100,"")+SUMIFS('16a'!$J$7:$J$100,'16a'!$H$7:$H$100,$A353,'16a'!$I$7:$I$100,"")+SUMIFS('17'!$J$7:$J$100,'17'!$H$7:$H$100,$A353,'17'!$I$7:$I$100,"")+SUMIFS('17a'!$J$7:$J$100,'17a'!$H$7:$H$100,$A353,'17a'!$I$7:$I$100,"")+SUMIFS('18'!$J$7:$J$100,'18'!$H$7:$H$100,$A353,'18'!$I$7:$I$100,"")+SUMIFS('18a'!$J$7:$J$100,'18a'!$H$7:$H$100,$A353,'18a'!$I$7:$I$100,"")
+SUMIFS('19'!$J$7:$J$100,'19'!$H$7:$H$100,$A353,'19'!$I$7:$I$100,"")+SUMIFS('20'!$J$7:$J$100,'20'!$H$7:$H$100,$A353,'20'!$I$7:$I$100,"")+SUMIFS('20a'!$J$7:$J$100,'20a'!$H$7:$H$100,$A353,'20a'!$I$7:$I$100,"")+SUMIFS('21'!$J$7:$J$100,'21'!$H$7:$H$100,$A353,'21'!$I$7:$I$100,"")+SUMIFS('22'!$J$7:$J$100,'22'!$H$7:$H$100,$A353,'22'!$I$7:$I$100,"")+SUMIFS('22a'!$J$7:$J$100,'22a'!$H$7:$H$100,$A353,'22a'!$I$7:$I$100,"")+SUMIFS('22b'!$J$7:$J$100,'22b'!$H$7:$H$100,$A353,'22b'!$I$7:$I$100,"")+SUMIFS('23'!$J$7:$J$100,'23'!$H$7:$H$100,$A353,'23'!$I$7:$I$100,"")+SUMIFS('24'!$J$7:$J$100,'24'!$H$7:$H$100,$A353,'24'!$I$7:$I$100,"")+SUMIFS('24a'!$J$7:$J$100,'24a'!$H$7:$H$100,$A353,'24a'!$I$7:$I$100,"")+SUMIFS('24b'!$J$7:$J$100,'24b'!$H$7:$H$100,$A353,'24b'!$I$7:$I$100,"")+SUMIFS('24c'!$J$7:$J$100,'24c'!$H$7:$H$100,$A353,'24c'!$I$7:$I$100,"")+SUMIFS('24d'!$J$7:$J$100,'24d'!$H$7:$H$100,$A353,'24d'!$I$7:$I$100,"")+SUMIFS('24e'!$J$7:$J$100,'24e'!$H$7:$H$100,$A353,'24e'!$I$7:$I$100,"")+SUMIFS('24f'!$J$7:$J$100,'24f'!$H$7:$H$100,$A353,'24f'!$I$7:$I$100,"")+SUMIFS('24g'!$J$7:$J$100,'24g'!$H$7:$H$100,$A353,'24g'!$I$7:$I$100,"")+SUMIFS('24h'!$J$7:$J$100,'24h'!$H$7:$H$100,$A353,'24h'!$I$7:$I$100,"")+SUMIFS('24i'!$J$7:$J$100,'24i'!$H$7:$H$100,$A353,'24i'!$I$7:$I$100,"")+SUMIFS('25'!$J$7:$J$100,'25'!$H$7:$H$100,$A353,'25'!$I$7:$I$100,"")+SUMIFS('26'!$J$7:$J$100,'26'!$H$7:$H$100,$A353,'26'!$I$7:$I$100,"")+SUMIFS('26a'!$J$7:$J$100,'26a'!$H$7:$H$100,$A353,'26a'!$I$7:$I$100,"")+SUMIFS('27'!$J$7:$J$100,'27'!$H$7:$H$100,$A353,'27'!$I$7:$I$100,"")+SUMIFS('27a'!$J$7:$J$100,'27a'!$H$7:$H$100,$A353,'27a'!$I$7:$I$100,"")+SUMIFS('28'!$J$7:$J$100,'28'!$H$7:$H$100,$A353,'28'!$I$7:$I$100,"")+SUMIFS('29'!$J$7:$J$100,'29'!$H$7:$H$100,$A353,'29'!$I$7:$I$100,"")</f>
        <v>0</v>
      </c>
      <c r="J353" s="259">
        <f t="shared" si="81"/>
        <v>0</v>
      </c>
      <c r="S353" s="247">
        <f t="shared" si="82"/>
        <v>0</v>
      </c>
    </row>
    <row r="354" ht="12.75" customHeight="1">
      <c r="A354" s="1" t="s">
        <v>4656</v>
      </c>
      <c r="B354" s="1" t="s">
        <v>4657</v>
      </c>
      <c r="C354" s="257">
        <f>SUMIFS('12'!$N$7:$N$100,'12'!$H$7:$H$100,$A354,'12'!$I$7:$I$100,1)+SUMIFS('13'!$N$7:$N$100,'13'!$H$7:$H$100,$A354,'13'!$I$7:$I$100,1)+SUMIFS('14'!$N$7:$N$100,'14'!$H$7:$H$100,$A354,'14'!$I$7:$I$100,1)+SUMIFS('15'!$N$7:$N$100,'15'!$H$7:$H$100,$A354,'15'!$I$7:$I$100,1)+SUMIFS('15a'!$N$7:$N$100,'15a'!$H$7:$H$100,$A354,'15a'!$I$7:$I$100,1)+SUMIFS('15b'!$N$7:$N$100,'15b'!$H$7:$H$100,$A354,'15b'!$I$7:$I$100,1)+SUMIFS('15c'!$N$7:$N$100,'15c'!$H$7:$H$100,$A354,'15c'!$I$7:$I$100,1)+SUMIFS('15d'!$N$7:$N$100,'15d'!$H$7:$H$100,$A354,'15d'!$I$7:$I$100,1)+SUMIFS('15e'!$N$7:$N$100,'15e'!$H$7:$H$100,$A354,'15e'!$I$7:$I$100,1)+SUMIFS('15f'!$N$7:$N$100,'15f'!$H$7:$H$100,$A354,'15f'!$I$7:$I$100,1)+SUMIFS('15g'!$N$7:$N$100,'15g'!$H$7:$H$100,$A354,'15g'!$I$7:$I$100,1)+SUMIFS('15h'!$N$7:$N$100,'15h'!$H$7:$H$100,$A354,'15h'!$I$7:$I$100,1)+SUMIFS('15i'!$N$7:$N$100,'15i'!$H$7:$H$100,$A354,'15i'!$I$7:$I$100,1)+SUMIFS('15j'!$N$7:$N$100,'15j'!$H$7:$H$100,$A354,'15j'!$I$7:$I$100,1)+SUMIFS('15k'!$N$7:$N$100,'15k'!$H$7:$H$100,$A354,'15k'!$I$7:$I$100,1)+SUMIFS('15l'!$N$7:$N$100,'15l'!$H$7:$H$100,$A354,'15l'!$I$7:$I$100,1)+SUMIFS('15m'!$N$7:$N$100,'15m'!$H$7:$H$100,$A354,'15m'!$I$7:$I$100,1)+SUMIFS('15n'!$N$7:$N$100,'15n'!$H$7:$H$100,$A354,'15n'!$I$7:$I$100,1)+SUMIFS('16'!$N$7:$N$100,'16'!$H$7:$H$100,$A354,'16'!$I$7:$I$100,1)+SUMIFS('16a'!$N$7:$N$100,'16a'!$H$7:$H$100,$A354,'16a'!$I$7:$I$100,1)+SUMIFS('17'!$N$7:$N$100,'17'!$H$7:$H$100,$A354,'17'!$I$7:$I$100,1)+SUMIFS('17a'!$N$7:$N$100,'17a'!$H$7:$H$100,$A354,'17a'!$I$7:$I$100,1)+SUMIFS('18'!$N$7:$N$100,'18'!$H$7:$H$100,$A354,'18'!$I$7:$I$100,1)+SUMIFS('18a'!$N$7:$N$100,'18a'!$H$7:$H$100,$A354,'18a'!$I$7:$I$100,1)
+SUMIFS('19'!$N$7:$N$100,'19'!$H$7:$H$100,$A354,'19'!$I$7:$I$100,1)+SUMIFS('20'!$N$7:$N$100,'20'!$H$7:$H$100,$A354,'20'!$I$7:$I$100,1)+SUMIFS('20a'!$N$7:$N$100,'20a'!$H$7:$H$100,$A354,'20a'!$I$7:$I$100,1)+SUMIFS('21'!$N$7:$N$100,'21'!$H$7:$H$100,$A354,'21'!$I$7:$I$100,1)+SUMIFS('22'!$N$7:$N$100,'22'!$H$7:$H$100,$A354,'22'!$I$7:$I$100,1)+SUMIFS('22a'!$N$7:$N$100,'22a'!$H$7:$H$100,$A354,'22a'!$I$7:$I$100,1)+SUMIFS('22b'!$N$7:$N$100,'22b'!$H$7:$H$100,$A354,'22b'!$I$7:$I$100,1)+SUMIFS('23'!$N$7:$N$100,'23'!$H$7:$H$100,$A354,'23'!$I$7:$I$100,1)+SUMIFS('24'!$N$7:$N$100,'24'!$H$7:$H$100,$A354,'24'!$I$7:$I$100,1)+SUMIFS('24a'!$N$7:$N$100,'24a'!$H$7:$H$100,$A354,'24a'!$I$7:$I$100,1)+SUMIFS('24b'!$N$7:$N$100,'24b'!$H$7:$H$100,$A354,'24b'!$I$7:$I$100,1)+SUMIFS('24c'!$N$7:$N$100,'24c'!$H$7:$H$100,$A354,'24c'!$I$7:$I$100,1)+SUMIFS('24d'!$N$7:$N$100,'24d'!$H$7:$H$100,$A354,'24d'!$I$7:$I$100,1)+SUMIFS('24e'!$N$7:$N$100,'24e'!$H$7:$H$100,$A354,'24e'!$I$7:$I$100,1)+SUMIFS('24f'!$N$7:$N$100,'24f'!$H$7:$H$100,$A354,'24f'!$I$7:$I$100,1)+SUMIFS('24g'!$N$7:$N$100,'24g'!$H$7:$H$100,$A354,'24g'!$I$7:$I$100,1)+SUMIFS('24h'!$N$7:$N$100,'24h'!$H$7:$H$100,$A354,'24h'!$I$7:$I$100,1)+SUMIFS('24i'!$N$7:$N$100,'24i'!$H$7:$H$100,$A354,'24i'!$I$7:$I$100,1)+SUMIFS('25'!$N$7:$N$100,'25'!$H$7:$H$100,$A354,'25'!$I$7:$I$100,1)+SUMIFS('26'!$N$7:$N$100,'26'!$H$7:$H$100,$A354,'26'!$I$7:$I$100,1)+SUMIFS('26a'!$N$7:$N$100,'26a'!$H$7:$H$100,$A354,'26a'!$I$7:$I$100,1)+SUMIFS('27'!$N$7:$N$100,'27'!$H$7:$H$100,$A354,'27'!$I$7:$I$100,1)+SUMIFS('27a'!$N$7:$N$100,'27a'!$H$7:$H$100,$A354,'27a'!$I$7:$I$100,1)+SUMIFS('28'!$N$7:$N$100,'28'!$H$7:$H$100,$A354,'28'!$I$7:$I$100,1)+SUMIFS('29'!$N$7:$N$100,'29'!$H$7:$H$100,$A354,'29'!$I$7:$I$100,1)</f>
        <v>0</v>
      </c>
      <c r="D354" s="258">
        <f>SUMIFS('12'!$N$7:$N$100,'12'!$H$7:$H$100,$A354,'12'!$I$7:$I$100,2)+SUMIFS('13'!$N$7:$N$100,'13'!$H$7:$H$100,$A354,'13'!$I$7:$I$100,2)+SUMIFS('14'!$N$7:$N$100,'14'!$H$7:$H$100,$A354,'14'!$I$7:$I$100,2)+SUMIFS('15'!$N$7:$N$100,'15'!$H$7:$H$100,$A354,'15'!$I$7:$I$100,2)+SUMIFS('15a'!$N$7:$N$100,'15a'!$H$7:$H$100,$A354,'15a'!$I$7:$I$100,2)+SUMIFS('15b'!$N$7:$N$100,'15b'!$H$7:$H$100,$A354,'15b'!$I$7:$I$100,2)+SUMIFS('15c'!$N$7:$N$100,'15c'!$H$7:$H$100,$A354,'15c'!$I$7:$I$100,2)+SUMIFS('15d'!$N$7:$N$100,'15d'!$H$7:$H$100,$A354,'15d'!$I$7:$I$100,2)+SUMIFS('15e'!$N$7:$N$100,'15e'!$H$7:$H$100,$A354,'15e'!$I$7:$I$100,2)+SUMIFS('15f'!$N$7:$N$100,'15f'!$H$7:$H$100,$A354,'15f'!$I$7:$I$100,2)+SUMIFS('15g'!$N$7:$N$100,'15g'!$H$7:$H$100,$A354,'15g'!$I$7:$I$100,2)+SUMIFS('15h'!$N$7:$N$100,'15h'!$H$7:$H$100,$A354,'15h'!$I$7:$I$100,2)+SUMIFS('15i'!$N$7:$N$100,'15i'!$H$7:$H$100,$A354,'15i'!$I$7:$I$100,2)+SUMIFS('15j'!$N$7:$N$100,'15j'!$H$7:$H$100,$A354,'15j'!$I$7:$I$100,2)+SUMIFS('15k'!$N$7:$N$100,'15k'!$H$7:$H$100,$A354,'15k'!$I$7:$I$100,2)+SUMIFS('15l'!$N$7:$N$100,'15l'!$H$7:$H$100,$A354,'15l'!$I$7:$I$100,2)+SUMIFS('15m'!$N$7:$N$100,'15m'!$H$7:$H$100,$A354,'15m'!$I$7:$I$100,2)+SUMIFS('15n'!$N$7:$N$100,'15n'!$H$7:$H$100,$A354,'15n'!$I$7:$I$100,2)+SUMIFS('16'!$N$7:$N$100,'16'!$H$7:$H$100,$A354,'16'!$I$7:$I$100,2)+SUMIFS('16a'!$N$7:$N$100,'16a'!$H$7:$H$100,$A354,'16a'!$I$7:$I$100,2)+SUMIFS('17'!$N$7:$N$100,'17'!$H$7:$H$100,$A354,'17'!$I$7:$I$100,2)+SUMIFS('17a'!$N$7:$N$100,'17a'!$H$7:$H$100,$A354,'17a'!$I$7:$I$100,2)+SUMIFS('18'!$N$7:$N$100,'18'!$H$7:$H$100,$A354,'18'!$I$7:$I$100,2)+SUMIFS('18a'!$N$7:$N$100,'18a'!$H$7:$H$100,$A354,'18a'!$I$7:$I$100,2)
+SUMIFS('19'!$N$7:$N$100,'19'!$H$7:$H$100,$A354,'19'!$I$7:$I$100,2)+SUMIFS('20'!$N$7:$N$100,'20'!$H$7:$H$100,$A354,'20'!$I$7:$I$100,2)+SUMIFS('20a'!$N$7:$N$100,'20a'!$H$7:$H$100,$A354,'20a'!$I$7:$I$100,2)+SUMIFS('21'!$N$7:$N$100,'21'!$H$7:$H$100,$A354,'21'!$I$7:$I$100,2)+SUMIFS('22'!$N$7:$N$100,'22'!$H$7:$H$100,$A354,'22'!$I$7:$I$100,2)+SUMIFS('22a'!$N$7:$N$100,'22a'!$H$7:$H$100,$A354,'22a'!$I$7:$I$100,2)+SUMIFS('22b'!$N$7:$N$100,'22b'!$H$7:$H$100,$A354,'22b'!$I$7:$I$100,2)+SUMIFS('23'!$N$7:$N$100,'23'!$H$7:$H$100,$A354,'23'!$I$7:$I$100,2)+SUMIFS('24'!$N$7:$N$100,'24'!$H$7:$H$100,$A354,'24'!$I$7:$I$100,2)+SUMIFS('24a'!$N$7:$N$100,'24a'!$H$7:$H$100,$A354,'24a'!$I$7:$I$100,2)+SUMIFS('24b'!$N$7:$N$100,'24b'!$H$7:$H$100,$A354,'24b'!$I$7:$I$100,2)+SUMIFS('24c'!$N$7:$N$100,'24c'!$H$7:$H$100,$A354,'24c'!$I$7:$I$100,2)+SUMIFS('24d'!$N$7:$N$100,'24d'!$H$7:$H$100,$A354,'24d'!$I$7:$I$100,2)+SUMIFS('24e'!$N$7:$N$100,'24e'!$H$7:$H$100,$A354,'24e'!$I$7:$I$100,2)+SUMIFS('24f'!$N$7:$N$100,'24f'!$H$7:$H$100,$A354,'24f'!$I$7:$I$100,2)+SUMIFS('24g'!$N$7:$N$100,'24g'!$H$7:$H$100,$A354,'24g'!$I$7:$I$100,2)+SUMIFS('24h'!$N$7:$N$100,'24h'!$H$7:$H$100,$A354,'24h'!$I$7:$I$100,2)+SUMIFS('24i'!$N$7:$N$100,'24i'!$H$7:$H$100,$A354,'24i'!$I$7:$I$100,2)+SUMIFS('25'!$N$7:$N$100,'25'!$H$7:$H$100,$A354,'25'!$I$7:$I$100,2)+SUMIFS('26'!$N$7:$N$100,'26'!$H$7:$H$100,$A354,'26'!$I$7:$I$100,2)+SUMIFS('26a'!$N$7:$N$100,'26a'!$H$7:$H$100,$A354,'26a'!$I$7:$I$100,2)+SUMIFS('27'!$N$7:$N$100,'27'!$H$7:$H$100,$A354,'27'!$I$7:$I$100,2)+SUMIFS('27a'!$N$7:$N$100,'27a'!$H$7:$H$100,$A354,'27a'!$I$7:$I$100,2)+SUMIFS('28'!$N$7:$N$100,'28'!$H$7:$H$100,$A354,'28'!$I$7:$I$100,2)+SUMIFS('29'!$N$7:$N$100,'29'!$H$7:$H$100,$A354,'29'!$I$7:$I$100,2)</f>
        <v>0</v>
      </c>
      <c r="E354" s="258">
        <f>SUMIFS('12'!$N$7:$N$100,'12'!$H$7:$H$100,$A354,'12'!$I$7:$I$100,"")+SUMIFS('13'!$N$7:$N$100,'13'!$H$7:$H$100,$A354,'13'!$I$7:$I$100,"")+SUMIFS('14'!$N$7:$N$100,'14'!$H$7:$H$100,$A354,'14'!$I$7:$I$100,"")+SUMIFS('15'!$N$7:$N$100,'15'!$H$7:$H$100,$A354,'15'!$I$7:$I$100,"")+SUMIFS('15a'!$N$7:$N$100,'15a'!$H$7:$H$100,$A354,'15a'!$I$7:$I$100,"")+SUMIFS('15b'!$N$7:$N$100,'15b'!$H$7:$H$100,$A354,'15b'!$I$7:$I$100,"")+SUMIFS('15c'!$N$7:$N$100,'15c'!$H$7:$H$100,$A354,'15c'!$I$7:$I$100,"")+SUMIFS('15d'!$N$7:$N$100,'15d'!$H$7:$H$100,$A354,'15d'!$I$7:$I$100,"")+SUMIFS('15e'!$N$7:$N$100,'15e'!$H$7:$H$100,$A354,'15e'!$I$7:$I$100,"")+SUMIFS('15f'!$N$7:$N$100,'15f'!$H$7:$H$100,$A354,'15f'!$I$7:$I$100,"")+SUMIFS('15g'!$N$7:$N$100,'15g'!$H$7:$H$100,$A354,'15g'!$I$7:$I$100,"")+SUMIFS('15h'!$N$7:$N$100,'15h'!$H$7:$H$100,$A354,'15h'!$I$7:$I$100,"")+SUMIFS('15i'!$N$7:$N$100,'15i'!$H$7:$H$100,$A354,'15i'!$I$7:$I$100,"")+SUMIFS('15j'!$N$7:$N$100,'15j'!$H$7:$H$100,$A354,'15j'!$I$7:$I$100,"")+SUMIFS('15k'!$N$7:$N$100,'15k'!$H$7:$H$100,$A354,'15k'!$I$7:$I$100,"")+SUMIFS('15l'!$N$7:$N$100,'15l'!$H$7:$H$100,$A354,'15l'!$I$7:$I$100,"")+SUMIFS('15m'!$N$7:$N$100,'15m'!$H$7:$H$100,$A354,'15m'!$I$7:$I$100,"")+SUMIFS('15n'!$N$7:$N$100,'15n'!$H$7:$H$100,$A354,'15n'!$I$7:$I$100,"")+SUMIFS('16'!$N$7:$N$100,'16'!$H$7:$H$100,$A354,'16'!$I$7:$I$100,"")+SUMIFS('16a'!$N$7:$N$100,'16a'!$H$7:$H$100,$A354,'16a'!$I$7:$I$100,"")+SUMIFS('17'!$N$7:$N$100,'17'!$H$7:$H$100,$A354,'17'!$I$7:$I$100,"")+SUMIFS('17a'!$N$7:$N$100,'17a'!$H$7:$H$100,$A354,'17a'!$I$7:$I$100,"")+SUMIFS('18'!$N$7:$N$100,'18'!$H$7:$H$100,$A354,'18'!$I$7:$I$100,"")+SUMIFS('18a'!$N$7:$N$100,'18a'!$H$7:$H$100,$A354,'18a'!$I$7:$I$100,"")
+SUMIFS('19'!$N$7:$N$100,'19'!$H$7:$H$100,$A354,'19'!$I$7:$I$100,"")+SUMIFS('20'!$N$7:$N$100,'20'!$H$7:$H$100,$A354,'20'!$I$7:$I$100,"")+SUMIFS('20a'!$N$7:$N$100,'20a'!$H$7:$H$100,$A354,'20a'!$I$7:$I$100,"")+SUMIFS('21'!$N$7:$N$100,'21'!$H$7:$H$100,$A354,'21'!$I$7:$I$100,"")+SUMIFS('22'!$N$7:$N$100,'22'!$H$7:$H$100,$A354,'22'!$I$7:$I$100,"")+SUMIFS('22a'!$N$7:$N$100,'22a'!$H$7:$H$100,$A354,'22a'!$I$7:$I$100,"")+SUMIFS('22b'!$N$7:$N$100,'22b'!$H$7:$H$100,$A354,'22b'!$I$7:$I$100,"")+SUMIFS('23'!$N$7:$N$100,'23'!$H$7:$H$100,$A354,'23'!$I$7:$I$100,"")+SUMIFS('24'!$N$7:$N$100,'24'!$H$7:$H$100,$A354,'24'!$I$7:$I$100,"")+SUMIFS('24a'!$N$7:$N$100,'24a'!$H$7:$H$100,$A354,'24a'!$I$7:$I$100,"")+SUMIFS('24b'!$N$7:$N$100,'24b'!$H$7:$H$100,$A354,'24b'!$I$7:$I$100,"")+SUMIFS('24c'!$N$7:$N$100,'24c'!$H$7:$H$100,$A354,'24c'!$I$7:$I$100,"")+SUMIFS('24d'!$N$7:$N$100,'24d'!$H$7:$H$100,$A354,'24d'!$I$7:$I$100,"")+SUMIFS('24e'!$N$7:$N$100,'24e'!$H$7:$H$100,$A354,'24e'!$I$7:$I$100,"")+SUMIFS('24f'!$N$7:$N$100,'24f'!$H$7:$H$100,$A354,'24f'!$I$7:$I$100,"")+SUMIFS('24g'!$N$7:$N$100,'24g'!$H$7:$H$100,$A354,'24g'!$I$7:$I$100,"")+SUMIFS('24h'!$N$7:$N$100,'24h'!$H$7:$H$100,$A354,'24h'!$I$7:$I$100,"")+SUMIFS('24i'!$N$7:$N$100,'24i'!$H$7:$H$100,$A354,'24i'!$I$7:$I$100,"")+SUMIFS('25'!$N$7:$N$100,'25'!$H$7:$H$100,$A354,'25'!$I$7:$I$100,"")+SUMIFS('26'!$N$7:$N$100,'26'!$H$7:$H$100,$A354,'26'!$I$7:$I$100,"")+SUMIFS('26a'!$N$7:$N$100,'26a'!$H$7:$H$100,$A354,'26a'!$I$7:$I$100,"")+SUMIFS('27'!$N$7:$N$100,'27'!$H$7:$H$100,$A354,'27'!$I$7:$I$100,"")+SUMIFS('27a'!$N$7:$N$100,'27a'!$H$7:$H$100,$A354,'27a'!$I$7:$I$100,"")+SUMIFS('28'!$N$7:$N$100,'28'!$H$7:$H$100,$A354,'28'!$I$7:$I$100,"")+SUMIFS('29'!$N$7:$N$100,'29'!$H$7:$H$100,$A354,'29'!$I$7:$I$100,"")</f>
        <v>0</v>
      </c>
      <c r="F354" s="259">
        <f t="shared" si="80"/>
        <v>0</v>
      </c>
      <c r="G354" s="257">
        <f>SUMIFS('12'!$J$7:$J$100,'12'!$H$7:$H$100,$A354,'12'!$I$7:$I$100,1)+SUMIFS('13'!$J$7:$J$100,'13'!$H$7:$H$100,$A354,'13'!$I$7:$I$100,1)+SUMIFS('14'!$J$7:$J$100,'14'!$H$7:$H$100,$A354,'14'!$I$7:$I$100,1)+SUMIFS('15'!$J$7:$J$100,'15'!$H$7:$H$100,$A354,'15'!$I$7:$I$100,1)+SUMIFS('15a'!$J$7:$J$100,'15a'!$H$7:$H$100,$A354,'15a'!$I$7:$I$100,1)+SUMIFS('15b'!$J$7:$J$100,'15b'!$H$7:$H$100,$A354,'15b'!$I$7:$I$100,1)+SUMIFS('15c'!$J$7:$J$100,'15c'!$H$7:$H$100,$A354,'15c'!$I$7:$I$100,1)+SUMIFS('15d'!$J$7:$J$100,'15d'!$H$7:$H$100,$A354,'15d'!$I$7:$I$100,1)+SUMIFS('15e'!$J$7:$J$100,'15e'!$H$7:$H$100,$A354,'15e'!$I$7:$I$100,1)+SUMIFS('15f'!$J$7:$J$100,'15f'!$H$7:$H$100,$A354,'15f'!$I$7:$I$100,1)+SUMIFS('15g'!$J$7:$J$100,'15g'!$H$7:$H$100,$A354,'15g'!$I$7:$I$100,1)+SUMIFS('15h'!$J$7:$J$100,'15h'!$H$7:$H$100,$A354,'15h'!$I$7:$I$100,1)+SUMIFS('15i'!$J$7:$J$100,'15i'!$H$7:$H$100,$A354,'15i'!$I$7:$I$100,1)+SUMIFS('15j'!$J$7:$J$100,'15j'!$H$7:$H$100,$A354,'15j'!$I$7:$I$100,1)+SUMIFS('15k'!$J$7:$J$100,'15k'!$H$7:$H$100,$A354,'15k'!$I$7:$I$100,1)+SUMIFS('15l'!$J$7:$J$100,'15l'!$H$7:$H$100,$A354,'15l'!$I$7:$I$100,1)+SUMIFS('15m'!$J$7:$J$100,'15m'!$H$7:$H$100,$A354,'15m'!$I$7:$I$100,1)+SUMIFS('15n'!$J$7:$J$100,'15n'!$H$7:$H$100,$A354,'15n'!$I$7:$I$100,1)+SUMIFS('16'!$J$7:$J$100,'16'!$H$7:$H$100,$A354,'16'!$I$7:$I$100,1)+SUMIFS('16a'!$J$7:$J$100,'16a'!$H$7:$H$100,$A354,'16a'!$I$7:$I$100,1)+SUMIFS('17'!$J$7:$J$100,'17'!$H$7:$H$100,$A354,'17'!$I$7:$I$100,1)+SUMIFS('17a'!$J$7:$J$100,'17a'!$H$7:$H$100,$A354,'17a'!$I$7:$I$100,1)+SUMIFS('18'!$J$7:$J$100,'18'!$H$7:$H$100,$A354,'18'!$I$7:$I$100,1)+SUMIFS('18a'!$J$7:$J$100,'18a'!$H$7:$H$100,$A354,'18a'!$I$7:$I$100,1)
+SUMIFS('19'!$J$7:$J$100,'19'!$H$7:$H$100,$A354,'19'!$I$7:$I$100,1)+SUMIFS('20'!$J$7:$J$100,'20'!$H$7:$H$100,$A354,'20'!$I$7:$I$100,1)+SUMIFS('20a'!$J$7:$J$100,'20a'!$H$7:$H$100,$A354,'20a'!$I$7:$I$100,1)+SUMIFS('21'!$J$7:$J$100,'21'!$H$7:$H$100,$A354,'21'!$I$7:$I$100,1)+SUMIFS('22'!$J$7:$J$100,'22'!$H$7:$H$100,$A354,'22'!$I$7:$I$100,1)+SUMIFS('22a'!$J$7:$J$100,'22a'!$H$7:$H$100,$A354,'22a'!$I$7:$I$100,1)+SUMIFS('22b'!$J$7:$J$100,'22b'!$H$7:$H$100,$A354,'22b'!$I$7:$I$100,1)+SUMIFS('23'!$J$7:$J$100,'23'!$H$7:$H$100,$A354,'23'!$I$7:$I$100,1)+SUMIFS('24'!$J$7:$J$100,'24'!$H$7:$H$100,$A354,'24'!$I$7:$I$100,1)+SUMIFS('24a'!$J$7:$J$100,'24a'!$H$7:$H$100,$A354,'24a'!$I$7:$I$100,1)+SUMIFS('24b'!$J$7:$J$100,'24b'!$H$7:$H$100,$A354,'24b'!$I$7:$I$100,1)+SUMIFS('24c'!$J$7:$J$100,'24c'!$H$7:$H$100,$A354,'24c'!$I$7:$I$100,1)+SUMIFS('24d'!$J$7:$J$100,'24d'!$H$7:$H$100,$A354,'24d'!$I$7:$I$100,1)+SUMIFS('24e'!$J$7:$J$100,'24e'!$H$7:$H$100,$A354,'24e'!$I$7:$I$100,1)+SUMIFS('24f'!$J$7:$J$100,'24f'!$H$7:$H$100,$A354,'24f'!$I$7:$I$100,1)+SUMIFS('24g'!$J$7:$J$100,'24g'!$H$7:$H$100,$A354,'24g'!$I$7:$I$100,1)+SUMIFS('24h'!$J$7:$J$100,'24h'!$H$7:$H$100,$A354,'24h'!$I$7:$I$100,1)+SUMIFS('24i'!$J$7:$J$100,'24i'!$H$7:$H$100,$A354,'24i'!$I$7:$I$100,1)+SUMIFS('25'!$J$7:$J$100,'25'!$H$7:$H$100,$A354,'25'!$I$7:$I$100,1)+SUMIFS('26'!$J$7:$J$100,'26'!$H$7:$H$100,$A354,'26'!$I$7:$I$100,1)+SUMIFS('26a'!$J$7:$J$100,'26a'!$H$7:$H$100,$A354,'26a'!$I$7:$I$100,1)+SUMIFS('27'!$J$7:$J$100,'27'!$H$7:$H$100,$A354,'27'!$I$7:$I$100,1)+SUMIFS('27a'!$J$7:$J$100,'27a'!$H$7:$H$100,$A354,'27a'!$I$7:$I$100,1)+SUMIFS('28'!$J$7:$J$100,'28'!$H$7:$H$100,$A354,'28'!$I$7:$I$100,1)+SUMIFS('29'!$J$7:$J$100,'29'!$H$7:$H$100,$A354,'29'!$I$7:$I$100,1)</f>
        <v>0</v>
      </c>
      <c r="H354" s="258">
        <f>SUMIFS('12'!$J$7:$J$100,'12'!$H$7:$H$100,$A354,'12'!$I$7:$I$100,2)+SUMIFS('13'!$J$7:$J$100,'13'!$H$7:$H$100,$A354,'13'!$I$7:$I$100,2)+SUMIFS('14'!$J$7:$J$100,'14'!$H$7:$H$100,$A354,'14'!$I$7:$I$100,2)+SUMIFS('15'!$J$7:$J$100,'15'!$H$7:$H$100,$A354,'15'!$I$7:$I$100,2)+SUMIFS('15a'!$J$7:$J$100,'15a'!$H$7:$H$100,$A354,'15a'!$I$7:$I$100,2)+SUMIFS('15b'!$J$7:$J$100,'15b'!$H$7:$H$100,$A354,'15b'!$I$7:$I$100,2)+SUMIFS('15c'!$J$7:$J$100,'15c'!$H$7:$H$100,$A354,'15c'!$I$7:$I$100,2)+SUMIFS('15d'!$J$7:$J$100,'15d'!$H$7:$H$100,$A354,'15d'!$I$7:$I$100,2)+SUMIFS('15e'!$J$7:$J$100,'15e'!$H$7:$H$100,$A354,'15e'!$I$7:$I$100,2)+SUMIFS('15f'!$J$7:$J$100,'15f'!$H$7:$H$100,$A354,'15f'!$I$7:$I$100,2)+SUMIFS('15g'!$J$7:$J$100,'15g'!$H$7:$H$100,$A354,'15g'!$I$7:$I$100,2)+SUMIFS('15h'!$J$7:$J$100,'15h'!$H$7:$H$100,$A354,'15h'!$I$7:$I$100,2)+SUMIFS('15i'!$J$7:$J$100,'15i'!$H$7:$H$100,$A354,'15i'!$I$7:$I$100,2)+SUMIFS('15j'!$J$7:$J$100,'15j'!$H$7:$H$100,$A354,'15j'!$I$7:$I$100,2)+SUMIFS('15k'!$J$7:$J$100,'15k'!$H$7:$H$100,$A354,'15k'!$I$7:$I$100,2)+SUMIFS('15l'!$J$7:$J$100,'15l'!$H$7:$H$100,$A354,'15l'!$I$7:$I$100,2)+SUMIFS('15m'!$J$7:$J$100,'15m'!$H$7:$H$100,$A354,'15m'!$I$7:$I$100,2)+SUMIFS('15n'!$J$7:$J$100,'15n'!$H$7:$H$100,$A354,'15n'!$I$7:$I$100,2)+SUMIFS('16'!$J$7:$J$100,'16'!$H$7:$H$100,$A354,'16'!$I$7:$I$100,2)+SUMIFS('16a'!$J$7:$J$100,'16a'!$H$7:$H$100,$A354,'16a'!$I$7:$I$100,2)+SUMIFS('17'!$J$7:$J$100,'17'!$H$7:$H$100,$A354,'17'!$I$7:$I$100,2)+SUMIFS('17a'!$J$7:$J$100,'17a'!$H$7:$H$100,$A354,'17a'!$I$7:$I$100,2)+SUMIFS('18'!$J$7:$J$100,'18'!$H$7:$H$100,$A354,'18'!$I$7:$I$100,2)+SUMIFS('18a'!$J$7:$J$100,'18a'!$H$7:$H$100,$A354,'18a'!$I$7:$I$100,2)
+SUMIFS('19'!$J$7:$J$100,'19'!$H$7:$H$100,$A354,'19'!$I$7:$I$100,2)+SUMIFS('20'!$J$7:$J$100,'20'!$H$7:$H$100,$A354,'20'!$I$7:$I$100,2)+SUMIFS('20a'!$J$7:$J$100,'20a'!$H$7:$H$100,$A354,'20a'!$I$7:$I$100,2)+SUMIFS('21'!$J$7:$J$100,'21'!$H$7:$H$100,$A354,'21'!$I$7:$I$100,2)+SUMIFS('22'!$J$7:$J$100,'22'!$H$7:$H$100,$A354,'22'!$I$7:$I$100,2)+SUMIFS('22a'!$J$7:$J$100,'22a'!$H$7:$H$100,$A354,'22a'!$I$7:$I$100,2)+SUMIFS('22b'!$J$7:$J$100,'22b'!$H$7:$H$100,$A354,'22b'!$I$7:$I$100,2)+SUMIFS('23'!$J$7:$J$100,'23'!$H$7:$H$100,$A354,'23'!$I$7:$I$100,2)+SUMIFS('24'!$J$7:$J$100,'24'!$H$7:$H$100,$A354,'24'!$I$7:$I$100,2)+SUMIFS('24a'!$J$7:$J$100,'24a'!$H$7:$H$100,$A354,'24a'!$I$7:$I$100,2)+SUMIFS('24b'!$J$7:$J$100,'24b'!$H$7:$H$100,$A354,'24b'!$I$7:$I$100,2)+SUMIFS('24c'!$J$7:$J$100,'24c'!$H$7:$H$100,$A354,'24c'!$I$7:$I$100,2)+SUMIFS('24d'!$J$7:$J$100,'24d'!$H$7:$H$100,$A354,'24d'!$I$7:$I$100,2)+SUMIFS('24e'!$J$7:$J$100,'24e'!$H$7:$H$100,$A354,'24e'!$I$7:$I$100,2)+SUMIFS('24f'!$J$7:$J$100,'24f'!$H$7:$H$100,$A354,'24f'!$I$7:$I$100,2)+SUMIFS('24g'!$J$7:$J$100,'24g'!$H$7:$H$100,$A354,'24g'!$I$7:$I$100,2)+SUMIFS('24h'!$J$7:$J$100,'24h'!$H$7:$H$100,$A354,'24h'!$I$7:$I$100,2)+SUMIFS('24i'!$J$7:$J$100,'24i'!$H$7:$H$100,$A354,'24i'!$I$7:$I$100,2)+SUMIFS('25'!$J$7:$J$100,'25'!$H$7:$H$100,$A354,'25'!$I$7:$I$100,2)+SUMIFS('26'!$J$7:$J$100,'26'!$H$7:$H$100,$A354,'26'!$I$7:$I$100,2)+SUMIFS('26a'!$J$7:$J$100,'26a'!$H$7:$H$100,$A354,'26a'!$I$7:$I$100,2)+SUMIFS('27'!$J$7:$J$100,'27'!$H$7:$H$100,$A354,'27'!$I$7:$I$100,2)+SUMIFS('27a'!$J$7:$J$100,'27a'!$H$7:$H$100,$A354,'27a'!$I$7:$I$100,2)+SUMIFS('28'!$J$7:$J$100,'28'!$H$7:$H$100,$A354,'28'!$I$7:$I$100,2)+SUMIFS('29'!$J$7:$J$100,'29'!$H$7:$H$100,$A354,'29'!$I$7:$I$100,2)</f>
        <v>0</v>
      </c>
      <c r="I354" s="258">
        <f>SUMIFS('12'!$J$7:$J$100,'12'!$H$7:$H$100,$A354,'12'!$I$7:$I$100,"")+SUMIFS('13'!$J$7:$J$100,'13'!$H$7:$H$100,$A354,'13'!$I$7:$I$100,"")+SUMIFS('14'!$J$7:$J$100,'14'!$H$7:$H$100,$A354,'14'!$I$7:$I$100,"")+SUMIFS('15'!$J$7:$J$100,'15'!$H$7:$H$100,$A354,'15'!$I$7:$I$100,"")+SUMIFS('15a'!$J$7:$J$100,'15a'!$H$7:$H$100,$A354,'15a'!$I$7:$I$100,"")+SUMIFS('15b'!$J$7:$J$100,'15b'!$H$7:$H$100,$A354,'15b'!$I$7:$I$100,"")+SUMIFS('15c'!$J$7:$J$100,'15c'!$H$7:$H$100,$A354,'15c'!$I$7:$I$100,"")+SUMIFS('15d'!$J$7:$J$100,'15d'!$H$7:$H$100,$A354,'15d'!$I$7:$I$100,"")+SUMIFS('15e'!$J$7:$J$100,'15e'!$H$7:$H$100,$A354,'15e'!$I$7:$I$100,"")+SUMIFS('15f'!$J$7:$J$100,'15f'!$H$7:$H$100,$A354,'15f'!$I$7:$I$100,"")+SUMIFS('15g'!$J$7:$J$100,'15g'!$H$7:$H$100,$A354,'15g'!$I$7:$I$100,"")+SUMIFS('15h'!$J$7:$J$100,'15h'!$H$7:$H$100,$A354,'15h'!$I$7:$I$100,"")+SUMIFS('15i'!$J$7:$J$100,'15i'!$H$7:$H$100,$A354,'15i'!$I$7:$I$100,"")+SUMIFS('15j'!$J$7:$J$100,'15j'!$H$7:$H$100,$A354,'15j'!$I$7:$I$100,"")+SUMIFS('15k'!$J$7:$J$100,'15k'!$H$7:$H$100,$A354,'15k'!$I$7:$I$100,"")+SUMIFS('15l'!$J$7:$J$100,'15l'!$H$7:$H$100,$A354,'15l'!$I$7:$I$100,"")+SUMIFS('15m'!$J$7:$J$100,'15m'!$H$7:$H$100,$A354,'15m'!$I$7:$I$100,"")+SUMIFS('15n'!$J$7:$J$100,'15n'!$H$7:$H$100,$A354,'15n'!$I$7:$I$100,"")+SUMIFS('16'!$J$7:$J$100,'16'!$H$7:$H$100,$A354,'16'!$I$7:$I$100,"")+SUMIFS('16a'!$J$7:$J$100,'16a'!$H$7:$H$100,$A354,'16a'!$I$7:$I$100,"")+SUMIFS('17'!$J$7:$J$100,'17'!$H$7:$H$100,$A354,'17'!$I$7:$I$100,"")+SUMIFS('17a'!$J$7:$J$100,'17a'!$H$7:$H$100,$A354,'17a'!$I$7:$I$100,"")+SUMIFS('18'!$J$7:$J$100,'18'!$H$7:$H$100,$A354,'18'!$I$7:$I$100,"")+SUMIFS('18a'!$J$7:$J$100,'18a'!$H$7:$H$100,$A354,'18a'!$I$7:$I$100,"")
+SUMIFS('19'!$J$7:$J$100,'19'!$H$7:$H$100,$A354,'19'!$I$7:$I$100,"")+SUMIFS('20'!$J$7:$J$100,'20'!$H$7:$H$100,$A354,'20'!$I$7:$I$100,"")+SUMIFS('20a'!$J$7:$J$100,'20a'!$H$7:$H$100,$A354,'20a'!$I$7:$I$100,"")+SUMIFS('21'!$J$7:$J$100,'21'!$H$7:$H$100,$A354,'21'!$I$7:$I$100,"")+SUMIFS('22'!$J$7:$J$100,'22'!$H$7:$H$100,$A354,'22'!$I$7:$I$100,"")+SUMIFS('22a'!$J$7:$J$100,'22a'!$H$7:$H$100,$A354,'22a'!$I$7:$I$100,"")+SUMIFS('22b'!$J$7:$J$100,'22b'!$H$7:$H$100,$A354,'22b'!$I$7:$I$100,"")+SUMIFS('23'!$J$7:$J$100,'23'!$H$7:$H$100,$A354,'23'!$I$7:$I$100,"")+SUMIFS('24'!$J$7:$J$100,'24'!$H$7:$H$100,$A354,'24'!$I$7:$I$100,"")+SUMIFS('24a'!$J$7:$J$100,'24a'!$H$7:$H$100,$A354,'24a'!$I$7:$I$100,"")+SUMIFS('24b'!$J$7:$J$100,'24b'!$H$7:$H$100,$A354,'24b'!$I$7:$I$100,"")+SUMIFS('24c'!$J$7:$J$100,'24c'!$H$7:$H$100,$A354,'24c'!$I$7:$I$100,"")+SUMIFS('24d'!$J$7:$J$100,'24d'!$H$7:$H$100,$A354,'24d'!$I$7:$I$100,"")+SUMIFS('24e'!$J$7:$J$100,'24e'!$H$7:$H$100,$A354,'24e'!$I$7:$I$100,"")+SUMIFS('24f'!$J$7:$J$100,'24f'!$H$7:$H$100,$A354,'24f'!$I$7:$I$100,"")+SUMIFS('24g'!$J$7:$J$100,'24g'!$H$7:$H$100,$A354,'24g'!$I$7:$I$100,"")+SUMIFS('24h'!$J$7:$J$100,'24h'!$H$7:$H$100,$A354,'24h'!$I$7:$I$100,"")+SUMIFS('24i'!$J$7:$J$100,'24i'!$H$7:$H$100,$A354,'24i'!$I$7:$I$100,"")+SUMIFS('25'!$J$7:$J$100,'25'!$H$7:$H$100,$A354,'25'!$I$7:$I$100,"")+SUMIFS('26'!$J$7:$J$100,'26'!$H$7:$H$100,$A354,'26'!$I$7:$I$100,"")+SUMIFS('26a'!$J$7:$J$100,'26a'!$H$7:$H$100,$A354,'26a'!$I$7:$I$100,"")+SUMIFS('27'!$J$7:$J$100,'27'!$H$7:$H$100,$A354,'27'!$I$7:$I$100,"")+SUMIFS('27a'!$J$7:$J$100,'27a'!$H$7:$H$100,$A354,'27a'!$I$7:$I$100,"")+SUMIFS('28'!$J$7:$J$100,'28'!$H$7:$H$100,$A354,'28'!$I$7:$I$100,"")+SUMIFS('29'!$J$7:$J$100,'29'!$H$7:$H$100,$A354,'29'!$I$7:$I$100,"")</f>
        <v>0</v>
      </c>
      <c r="J354" s="259">
        <f t="shared" si="81"/>
        <v>0</v>
      </c>
      <c r="S354" s="247">
        <f t="shared" si="82"/>
        <v>0</v>
      </c>
    </row>
    <row r="355" ht="12.75" customHeight="1">
      <c r="A355" s="1" t="s">
        <v>2682</v>
      </c>
      <c r="B355" s="1" t="s">
        <v>4658</v>
      </c>
      <c r="C355" s="257">
        <f>SUMIFS('12'!$N$7:$N$100,'12'!$H$7:$H$100,$A355,'12'!$I$7:$I$100,1)+SUMIFS('13'!$N$7:$N$100,'13'!$H$7:$H$100,$A355,'13'!$I$7:$I$100,1)+SUMIFS('14'!$N$7:$N$100,'14'!$H$7:$H$100,$A355,'14'!$I$7:$I$100,1)+SUMIFS('15'!$N$7:$N$100,'15'!$H$7:$H$100,$A355,'15'!$I$7:$I$100,1)+SUMIFS('15a'!$N$7:$N$100,'15a'!$H$7:$H$100,$A355,'15a'!$I$7:$I$100,1)+SUMIFS('15b'!$N$7:$N$100,'15b'!$H$7:$H$100,$A355,'15b'!$I$7:$I$100,1)+SUMIFS('15c'!$N$7:$N$100,'15c'!$H$7:$H$100,$A355,'15c'!$I$7:$I$100,1)+SUMIFS('15d'!$N$7:$N$100,'15d'!$H$7:$H$100,$A355,'15d'!$I$7:$I$100,1)+SUMIFS('15e'!$N$7:$N$100,'15e'!$H$7:$H$100,$A355,'15e'!$I$7:$I$100,1)+SUMIFS('15f'!$N$7:$N$100,'15f'!$H$7:$H$100,$A355,'15f'!$I$7:$I$100,1)+SUMIFS('15g'!$N$7:$N$100,'15g'!$H$7:$H$100,$A355,'15g'!$I$7:$I$100,1)+SUMIFS('15h'!$N$7:$N$100,'15h'!$H$7:$H$100,$A355,'15h'!$I$7:$I$100,1)+SUMIFS('15i'!$N$7:$N$100,'15i'!$H$7:$H$100,$A355,'15i'!$I$7:$I$100,1)+SUMIFS('15j'!$N$7:$N$100,'15j'!$H$7:$H$100,$A355,'15j'!$I$7:$I$100,1)+SUMIFS('15k'!$N$7:$N$100,'15k'!$H$7:$H$100,$A355,'15k'!$I$7:$I$100,1)+SUMIFS('15l'!$N$7:$N$100,'15l'!$H$7:$H$100,$A355,'15l'!$I$7:$I$100,1)+SUMIFS('15m'!$N$7:$N$100,'15m'!$H$7:$H$100,$A355,'15m'!$I$7:$I$100,1)+SUMIFS('15n'!$N$7:$N$100,'15n'!$H$7:$H$100,$A355,'15n'!$I$7:$I$100,1)+SUMIFS('16'!$N$7:$N$100,'16'!$H$7:$H$100,$A355,'16'!$I$7:$I$100,1)+SUMIFS('16a'!$N$7:$N$100,'16a'!$H$7:$H$100,$A355,'16a'!$I$7:$I$100,1)+SUMIFS('17'!$N$7:$N$100,'17'!$H$7:$H$100,$A355,'17'!$I$7:$I$100,1)+SUMIFS('17a'!$N$7:$N$100,'17a'!$H$7:$H$100,$A355,'17a'!$I$7:$I$100,1)+SUMIFS('18'!$N$7:$N$100,'18'!$H$7:$H$100,$A355,'18'!$I$7:$I$100,1)+SUMIFS('18a'!$N$7:$N$100,'18a'!$H$7:$H$100,$A355,'18a'!$I$7:$I$100,1)
+SUMIFS('19'!$N$7:$N$100,'19'!$H$7:$H$100,$A355,'19'!$I$7:$I$100,1)+SUMIFS('20'!$N$7:$N$100,'20'!$H$7:$H$100,$A355,'20'!$I$7:$I$100,1)+SUMIFS('20a'!$N$7:$N$100,'20a'!$H$7:$H$100,$A355,'20a'!$I$7:$I$100,1)+SUMIFS('21'!$N$7:$N$100,'21'!$H$7:$H$100,$A355,'21'!$I$7:$I$100,1)+SUMIFS('22'!$N$7:$N$100,'22'!$H$7:$H$100,$A355,'22'!$I$7:$I$100,1)+SUMIFS('22a'!$N$7:$N$100,'22a'!$H$7:$H$100,$A355,'22a'!$I$7:$I$100,1)+SUMIFS('22b'!$N$7:$N$100,'22b'!$H$7:$H$100,$A355,'22b'!$I$7:$I$100,1)+SUMIFS('23'!$N$7:$N$100,'23'!$H$7:$H$100,$A355,'23'!$I$7:$I$100,1)+SUMIFS('24'!$N$7:$N$100,'24'!$H$7:$H$100,$A355,'24'!$I$7:$I$100,1)+SUMIFS('24a'!$N$7:$N$100,'24a'!$H$7:$H$100,$A355,'24a'!$I$7:$I$100,1)+SUMIFS('24b'!$N$7:$N$100,'24b'!$H$7:$H$100,$A355,'24b'!$I$7:$I$100,1)+SUMIFS('24c'!$N$7:$N$100,'24c'!$H$7:$H$100,$A355,'24c'!$I$7:$I$100,1)+SUMIFS('24d'!$N$7:$N$100,'24d'!$H$7:$H$100,$A355,'24d'!$I$7:$I$100,1)+SUMIFS('24e'!$N$7:$N$100,'24e'!$H$7:$H$100,$A355,'24e'!$I$7:$I$100,1)+SUMIFS('24f'!$N$7:$N$100,'24f'!$H$7:$H$100,$A355,'24f'!$I$7:$I$100,1)+SUMIFS('24g'!$N$7:$N$100,'24g'!$H$7:$H$100,$A355,'24g'!$I$7:$I$100,1)+SUMIFS('24h'!$N$7:$N$100,'24h'!$H$7:$H$100,$A355,'24h'!$I$7:$I$100,1)+SUMIFS('24i'!$N$7:$N$100,'24i'!$H$7:$H$100,$A355,'24i'!$I$7:$I$100,1)+SUMIFS('25'!$N$7:$N$100,'25'!$H$7:$H$100,$A355,'25'!$I$7:$I$100,1)+SUMIFS('26'!$N$7:$N$100,'26'!$H$7:$H$100,$A355,'26'!$I$7:$I$100,1)+SUMIFS('26a'!$N$7:$N$100,'26a'!$H$7:$H$100,$A355,'26a'!$I$7:$I$100,1)+SUMIFS('27'!$N$7:$N$100,'27'!$H$7:$H$100,$A355,'27'!$I$7:$I$100,1)+SUMIFS('27a'!$N$7:$N$100,'27a'!$H$7:$H$100,$A355,'27a'!$I$7:$I$100,1)+SUMIFS('28'!$N$7:$N$100,'28'!$H$7:$H$100,$A355,'28'!$I$7:$I$100,1)+SUMIFS('29'!$N$7:$N$100,'29'!$H$7:$H$100,$A355,'29'!$I$7:$I$100,1)</f>
        <v>0</v>
      </c>
      <c r="D355" s="258">
        <f>SUMIFS('12'!$N$7:$N$100,'12'!$H$7:$H$100,$A355,'12'!$I$7:$I$100,2)+SUMIFS('13'!$N$7:$N$100,'13'!$H$7:$H$100,$A355,'13'!$I$7:$I$100,2)+SUMIFS('14'!$N$7:$N$100,'14'!$H$7:$H$100,$A355,'14'!$I$7:$I$100,2)+SUMIFS('15'!$N$7:$N$100,'15'!$H$7:$H$100,$A355,'15'!$I$7:$I$100,2)+SUMIFS('15a'!$N$7:$N$100,'15a'!$H$7:$H$100,$A355,'15a'!$I$7:$I$100,2)+SUMIFS('15b'!$N$7:$N$100,'15b'!$H$7:$H$100,$A355,'15b'!$I$7:$I$100,2)+SUMIFS('15c'!$N$7:$N$100,'15c'!$H$7:$H$100,$A355,'15c'!$I$7:$I$100,2)+SUMIFS('15d'!$N$7:$N$100,'15d'!$H$7:$H$100,$A355,'15d'!$I$7:$I$100,2)+SUMIFS('15e'!$N$7:$N$100,'15e'!$H$7:$H$100,$A355,'15e'!$I$7:$I$100,2)+SUMIFS('15f'!$N$7:$N$100,'15f'!$H$7:$H$100,$A355,'15f'!$I$7:$I$100,2)+SUMIFS('15g'!$N$7:$N$100,'15g'!$H$7:$H$100,$A355,'15g'!$I$7:$I$100,2)+SUMIFS('15h'!$N$7:$N$100,'15h'!$H$7:$H$100,$A355,'15h'!$I$7:$I$100,2)+SUMIFS('15i'!$N$7:$N$100,'15i'!$H$7:$H$100,$A355,'15i'!$I$7:$I$100,2)+SUMIFS('15j'!$N$7:$N$100,'15j'!$H$7:$H$100,$A355,'15j'!$I$7:$I$100,2)+SUMIFS('15k'!$N$7:$N$100,'15k'!$H$7:$H$100,$A355,'15k'!$I$7:$I$100,2)+SUMIFS('15l'!$N$7:$N$100,'15l'!$H$7:$H$100,$A355,'15l'!$I$7:$I$100,2)+SUMIFS('15m'!$N$7:$N$100,'15m'!$H$7:$H$100,$A355,'15m'!$I$7:$I$100,2)+SUMIFS('15n'!$N$7:$N$100,'15n'!$H$7:$H$100,$A355,'15n'!$I$7:$I$100,2)+SUMIFS('16'!$N$7:$N$100,'16'!$H$7:$H$100,$A355,'16'!$I$7:$I$100,2)+SUMIFS('16a'!$N$7:$N$100,'16a'!$H$7:$H$100,$A355,'16a'!$I$7:$I$100,2)+SUMIFS('17'!$N$7:$N$100,'17'!$H$7:$H$100,$A355,'17'!$I$7:$I$100,2)+SUMIFS('17a'!$N$7:$N$100,'17a'!$H$7:$H$100,$A355,'17a'!$I$7:$I$100,2)+SUMIFS('18'!$N$7:$N$100,'18'!$H$7:$H$100,$A355,'18'!$I$7:$I$100,2)+SUMIFS('18a'!$N$7:$N$100,'18a'!$H$7:$H$100,$A355,'18a'!$I$7:$I$100,2)
+SUMIFS('19'!$N$7:$N$100,'19'!$H$7:$H$100,$A355,'19'!$I$7:$I$100,2)+SUMIFS('20'!$N$7:$N$100,'20'!$H$7:$H$100,$A355,'20'!$I$7:$I$100,2)+SUMIFS('20a'!$N$7:$N$100,'20a'!$H$7:$H$100,$A355,'20a'!$I$7:$I$100,2)+SUMIFS('21'!$N$7:$N$100,'21'!$H$7:$H$100,$A355,'21'!$I$7:$I$100,2)+SUMIFS('22'!$N$7:$N$100,'22'!$H$7:$H$100,$A355,'22'!$I$7:$I$100,2)+SUMIFS('22a'!$N$7:$N$100,'22a'!$H$7:$H$100,$A355,'22a'!$I$7:$I$100,2)+SUMIFS('22b'!$N$7:$N$100,'22b'!$H$7:$H$100,$A355,'22b'!$I$7:$I$100,2)+SUMIFS('23'!$N$7:$N$100,'23'!$H$7:$H$100,$A355,'23'!$I$7:$I$100,2)+SUMIFS('24'!$N$7:$N$100,'24'!$H$7:$H$100,$A355,'24'!$I$7:$I$100,2)+SUMIFS('24a'!$N$7:$N$100,'24a'!$H$7:$H$100,$A355,'24a'!$I$7:$I$100,2)+SUMIFS('24b'!$N$7:$N$100,'24b'!$H$7:$H$100,$A355,'24b'!$I$7:$I$100,2)+SUMIFS('24c'!$N$7:$N$100,'24c'!$H$7:$H$100,$A355,'24c'!$I$7:$I$100,2)+SUMIFS('24d'!$N$7:$N$100,'24d'!$H$7:$H$100,$A355,'24d'!$I$7:$I$100,2)+SUMIFS('24e'!$N$7:$N$100,'24e'!$H$7:$H$100,$A355,'24e'!$I$7:$I$100,2)+SUMIFS('24f'!$N$7:$N$100,'24f'!$H$7:$H$100,$A355,'24f'!$I$7:$I$100,2)+SUMIFS('24g'!$N$7:$N$100,'24g'!$H$7:$H$100,$A355,'24g'!$I$7:$I$100,2)+SUMIFS('24h'!$N$7:$N$100,'24h'!$H$7:$H$100,$A355,'24h'!$I$7:$I$100,2)+SUMIFS('24i'!$N$7:$N$100,'24i'!$H$7:$H$100,$A355,'24i'!$I$7:$I$100,2)+SUMIFS('25'!$N$7:$N$100,'25'!$H$7:$H$100,$A355,'25'!$I$7:$I$100,2)+SUMIFS('26'!$N$7:$N$100,'26'!$H$7:$H$100,$A355,'26'!$I$7:$I$100,2)+SUMIFS('26a'!$N$7:$N$100,'26a'!$H$7:$H$100,$A355,'26a'!$I$7:$I$100,2)+SUMIFS('27'!$N$7:$N$100,'27'!$H$7:$H$100,$A355,'27'!$I$7:$I$100,2)+SUMIFS('27a'!$N$7:$N$100,'27a'!$H$7:$H$100,$A355,'27a'!$I$7:$I$100,2)+SUMIFS('28'!$N$7:$N$100,'28'!$H$7:$H$100,$A355,'28'!$I$7:$I$100,2)+SUMIFS('29'!$N$7:$N$100,'29'!$H$7:$H$100,$A355,'29'!$I$7:$I$100,2)</f>
        <v>0</v>
      </c>
      <c r="E355" s="258">
        <f>SUMIFS('12'!$N$7:$N$100,'12'!$H$7:$H$100,$A355,'12'!$I$7:$I$100,"")+SUMIFS('13'!$N$7:$N$100,'13'!$H$7:$H$100,$A355,'13'!$I$7:$I$100,"")+SUMIFS('14'!$N$7:$N$100,'14'!$H$7:$H$100,$A355,'14'!$I$7:$I$100,"")+SUMIFS('15'!$N$7:$N$100,'15'!$H$7:$H$100,$A355,'15'!$I$7:$I$100,"")+SUMIFS('15a'!$N$7:$N$100,'15a'!$H$7:$H$100,$A355,'15a'!$I$7:$I$100,"")+SUMIFS('15b'!$N$7:$N$100,'15b'!$H$7:$H$100,$A355,'15b'!$I$7:$I$100,"")+SUMIFS('15c'!$N$7:$N$100,'15c'!$H$7:$H$100,$A355,'15c'!$I$7:$I$100,"")+SUMIFS('15d'!$N$7:$N$100,'15d'!$H$7:$H$100,$A355,'15d'!$I$7:$I$100,"")+SUMIFS('15e'!$N$7:$N$100,'15e'!$H$7:$H$100,$A355,'15e'!$I$7:$I$100,"")+SUMIFS('15f'!$N$7:$N$100,'15f'!$H$7:$H$100,$A355,'15f'!$I$7:$I$100,"")+SUMIFS('15g'!$N$7:$N$100,'15g'!$H$7:$H$100,$A355,'15g'!$I$7:$I$100,"")+SUMIFS('15h'!$N$7:$N$100,'15h'!$H$7:$H$100,$A355,'15h'!$I$7:$I$100,"")+SUMIFS('15i'!$N$7:$N$100,'15i'!$H$7:$H$100,$A355,'15i'!$I$7:$I$100,"")+SUMIFS('15j'!$N$7:$N$100,'15j'!$H$7:$H$100,$A355,'15j'!$I$7:$I$100,"")+SUMIFS('15k'!$N$7:$N$100,'15k'!$H$7:$H$100,$A355,'15k'!$I$7:$I$100,"")+SUMIFS('15l'!$N$7:$N$100,'15l'!$H$7:$H$100,$A355,'15l'!$I$7:$I$100,"")+SUMIFS('15m'!$N$7:$N$100,'15m'!$H$7:$H$100,$A355,'15m'!$I$7:$I$100,"")+SUMIFS('15n'!$N$7:$N$100,'15n'!$H$7:$H$100,$A355,'15n'!$I$7:$I$100,"")+SUMIFS('16'!$N$7:$N$100,'16'!$H$7:$H$100,$A355,'16'!$I$7:$I$100,"")+SUMIFS('16a'!$N$7:$N$100,'16a'!$H$7:$H$100,$A355,'16a'!$I$7:$I$100,"")+SUMIFS('17'!$N$7:$N$100,'17'!$H$7:$H$100,$A355,'17'!$I$7:$I$100,"")+SUMIFS('17a'!$N$7:$N$100,'17a'!$H$7:$H$100,$A355,'17a'!$I$7:$I$100,"")+SUMIFS('18'!$N$7:$N$100,'18'!$H$7:$H$100,$A355,'18'!$I$7:$I$100,"")+SUMIFS('18a'!$N$7:$N$100,'18a'!$H$7:$H$100,$A355,'18a'!$I$7:$I$100,"")
+SUMIFS('19'!$N$7:$N$100,'19'!$H$7:$H$100,$A355,'19'!$I$7:$I$100,"")+SUMIFS('20'!$N$7:$N$100,'20'!$H$7:$H$100,$A355,'20'!$I$7:$I$100,"")+SUMIFS('20a'!$N$7:$N$100,'20a'!$H$7:$H$100,$A355,'20a'!$I$7:$I$100,"")+SUMIFS('21'!$N$7:$N$100,'21'!$H$7:$H$100,$A355,'21'!$I$7:$I$100,"")+SUMIFS('22'!$N$7:$N$100,'22'!$H$7:$H$100,$A355,'22'!$I$7:$I$100,"")+SUMIFS('22a'!$N$7:$N$100,'22a'!$H$7:$H$100,$A355,'22a'!$I$7:$I$100,"")+SUMIFS('22b'!$N$7:$N$100,'22b'!$H$7:$H$100,$A355,'22b'!$I$7:$I$100,"")+SUMIFS('23'!$N$7:$N$100,'23'!$H$7:$H$100,$A355,'23'!$I$7:$I$100,"")+SUMIFS('24'!$N$7:$N$100,'24'!$H$7:$H$100,$A355,'24'!$I$7:$I$100,"")+SUMIFS('24a'!$N$7:$N$100,'24a'!$H$7:$H$100,$A355,'24a'!$I$7:$I$100,"")+SUMIFS('24b'!$N$7:$N$100,'24b'!$H$7:$H$100,$A355,'24b'!$I$7:$I$100,"")+SUMIFS('24c'!$N$7:$N$100,'24c'!$H$7:$H$100,$A355,'24c'!$I$7:$I$100,"")+SUMIFS('24d'!$N$7:$N$100,'24d'!$H$7:$H$100,$A355,'24d'!$I$7:$I$100,"")+SUMIFS('24e'!$N$7:$N$100,'24e'!$H$7:$H$100,$A355,'24e'!$I$7:$I$100,"")+SUMIFS('24f'!$N$7:$N$100,'24f'!$H$7:$H$100,$A355,'24f'!$I$7:$I$100,"")+SUMIFS('24g'!$N$7:$N$100,'24g'!$H$7:$H$100,$A355,'24g'!$I$7:$I$100,"")+SUMIFS('24h'!$N$7:$N$100,'24h'!$H$7:$H$100,$A355,'24h'!$I$7:$I$100,"")+SUMIFS('24i'!$N$7:$N$100,'24i'!$H$7:$H$100,$A355,'24i'!$I$7:$I$100,"")+SUMIFS('25'!$N$7:$N$100,'25'!$H$7:$H$100,$A355,'25'!$I$7:$I$100,"")+SUMIFS('26'!$N$7:$N$100,'26'!$H$7:$H$100,$A355,'26'!$I$7:$I$100,"")+SUMIFS('26a'!$N$7:$N$100,'26a'!$H$7:$H$100,$A355,'26a'!$I$7:$I$100,"")+SUMIFS('27'!$N$7:$N$100,'27'!$H$7:$H$100,$A355,'27'!$I$7:$I$100,"")+SUMIFS('27a'!$N$7:$N$100,'27a'!$H$7:$H$100,$A355,'27a'!$I$7:$I$100,"")+SUMIFS('28'!$N$7:$N$100,'28'!$H$7:$H$100,$A355,'28'!$I$7:$I$100,"")+SUMIFS('29'!$N$7:$N$100,'29'!$H$7:$H$100,$A355,'29'!$I$7:$I$100,"")</f>
        <v>2078771.55</v>
      </c>
      <c r="F355" s="259">
        <f t="shared" si="80"/>
        <v>2078771.55</v>
      </c>
      <c r="G355" s="257">
        <f>SUMIFS('12'!$J$7:$J$100,'12'!$H$7:$H$100,$A355,'12'!$I$7:$I$100,1)+SUMIFS('13'!$J$7:$J$100,'13'!$H$7:$H$100,$A355,'13'!$I$7:$I$100,1)+SUMIFS('14'!$J$7:$J$100,'14'!$H$7:$H$100,$A355,'14'!$I$7:$I$100,1)+SUMIFS('15'!$J$7:$J$100,'15'!$H$7:$H$100,$A355,'15'!$I$7:$I$100,1)+SUMIFS('15a'!$J$7:$J$100,'15a'!$H$7:$H$100,$A355,'15a'!$I$7:$I$100,1)+SUMIFS('15b'!$J$7:$J$100,'15b'!$H$7:$H$100,$A355,'15b'!$I$7:$I$100,1)+SUMIFS('15c'!$J$7:$J$100,'15c'!$H$7:$H$100,$A355,'15c'!$I$7:$I$100,1)+SUMIFS('15d'!$J$7:$J$100,'15d'!$H$7:$H$100,$A355,'15d'!$I$7:$I$100,1)+SUMIFS('15e'!$J$7:$J$100,'15e'!$H$7:$H$100,$A355,'15e'!$I$7:$I$100,1)+SUMIFS('15f'!$J$7:$J$100,'15f'!$H$7:$H$100,$A355,'15f'!$I$7:$I$100,1)+SUMIFS('15g'!$J$7:$J$100,'15g'!$H$7:$H$100,$A355,'15g'!$I$7:$I$100,1)+SUMIFS('15h'!$J$7:$J$100,'15h'!$H$7:$H$100,$A355,'15h'!$I$7:$I$100,1)+SUMIFS('15i'!$J$7:$J$100,'15i'!$H$7:$H$100,$A355,'15i'!$I$7:$I$100,1)+SUMIFS('15j'!$J$7:$J$100,'15j'!$H$7:$H$100,$A355,'15j'!$I$7:$I$100,1)+SUMIFS('15k'!$J$7:$J$100,'15k'!$H$7:$H$100,$A355,'15k'!$I$7:$I$100,1)+SUMIFS('15l'!$J$7:$J$100,'15l'!$H$7:$H$100,$A355,'15l'!$I$7:$I$100,1)+SUMIFS('15m'!$J$7:$J$100,'15m'!$H$7:$H$100,$A355,'15m'!$I$7:$I$100,1)+SUMIFS('15n'!$J$7:$J$100,'15n'!$H$7:$H$100,$A355,'15n'!$I$7:$I$100,1)+SUMIFS('16'!$J$7:$J$100,'16'!$H$7:$H$100,$A355,'16'!$I$7:$I$100,1)+SUMIFS('16a'!$J$7:$J$100,'16a'!$H$7:$H$100,$A355,'16a'!$I$7:$I$100,1)+SUMIFS('17'!$J$7:$J$100,'17'!$H$7:$H$100,$A355,'17'!$I$7:$I$100,1)+SUMIFS('17a'!$J$7:$J$100,'17a'!$H$7:$H$100,$A355,'17a'!$I$7:$I$100,1)+SUMIFS('18'!$J$7:$J$100,'18'!$H$7:$H$100,$A355,'18'!$I$7:$I$100,1)+SUMIFS('18a'!$J$7:$J$100,'18a'!$H$7:$H$100,$A355,'18a'!$I$7:$I$100,1)
+SUMIFS('19'!$J$7:$J$100,'19'!$H$7:$H$100,$A355,'19'!$I$7:$I$100,1)+SUMIFS('20'!$J$7:$J$100,'20'!$H$7:$H$100,$A355,'20'!$I$7:$I$100,1)+SUMIFS('20a'!$J$7:$J$100,'20a'!$H$7:$H$100,$A355,'20a'!$I$7:$I$100,1)+SUMIFS('21'!$J$7:$J$100,'21'!$H$7:$H$100,$A355,'21'!$I$7:$I$100,1)+SUMIFS('22'!$J$7:$J$100,'22'!$H$7:$H$100,$A355,'22'!$I$7:$I$100,1)+SUMIFS('22a'!$J$7:$J$100,'22a'!$H$7:$H$100,$A355,'22a'!$I$7:$I$100,1)+SUMIFS('22b'!$J$7:$J$100,'22b'!$H$7:$H$100,$A355,'22b'!$I$7:$I$100,1)+SUMIFS('23'!$J$7:$J$100,'23'!$H$7:$H$100,$A355,'23'!$I$7:$I$100,1)+SUMIFS('24'!$J$7:$J$100,'24'!$H$7:$H$100,$A355,'24'!$I$7:$I$100,1)+SUMIFS('24a'!$J$7:$J$100,'24a'!$H$7:$H$100,$A355,'24a'!$I$7:$I$100,1)+SUMIFS('24b'!$J$7:$J$100,'24b'!$H$7:$H$100,$A355,'24b'!$I$7:$I$100,1)+SUMIFS('24c'!$J$7:$J$100,'24c'!$H$7:$H$100,$A355,'24c'!$I$7:$I$100,1)+SUMIFS('24d'!$J$7:$J$100,'24d'!$H$7:$H$100,$A355,'24d'!$I$7:$I$100,1)+SUMIFS('24e'!$J$7:$J$100,'24e'!$H$7:$H$100,$A355,'24e'!$I$7:$I$100,1)+SUMIFS('24f'!$J$7:$J$100,'24f'!$H$7:$H$100,$A355,'24f'!$I$7:$I$100,1)+SUMIFS('24g'!$J$7:$J$100,'24g'!$H$7:$H$100,$A355,'24g'!$I$7:$I$100,1)+SUMIFS('24h'!$J$7:$J$100,'24h'!$H$7:$H$100,$A355,'24h'!$I$7:$I$100,1)+SUMIFS('24i'!$J$7:$J$100,'24i'!$H$7:$H$100,$A355,'24i'!$I$7:$I$100,1)+SUMIFS('25'!$J$7:$J$100,'25'!$H$7:$H$100,$A355,'25'!$I$7:$I$100,1)+SUMIFS('26'!$J$7:$J$100,'26'!$H$7:$H$100,$A355,'26'!$I$7:$I$100,1)+SUMIFS('26a'!$J$7:$J$100,'26a'!$H$7:$H$100,$A355,'26a'!$I$7:$I$100,1)+SUMIFS('27'!$J$7:$J$100,'27'!$H$7:$H$100,$A355,'27'!$I$7:$I$100,1)+SUMIFS('27a'!$J$7:$J$100,'27a'!$H$7:$H$100,$A355,'27a'!$I$7:$I$100,1)+SUMIFS('28'!$J$7:$J$100,'28'!$H$7:$H$100,$A355,'28'!$I$7:$I$100,1)+SUMIFS('29'!$J$7:$J$100,'29'!$H$7:$H$100,$A355,'29'!$I$7:$I$100,1)</f>
        <v>0</v>
      </c>
      <c r="H355" s="258">
        <f>SUMIFS('12'!$J$7:$J$100,'12'!$H$7:$H$100,$A355,'12'!$I$7:$I$100,2)+SUMIFS('13'!$J$7:$J$100,'13'!$H$7:$H$100,$A355,'13'!$I$7:$I$100,2)+SUMIFS('14'!$J$7:$J$100,'14'!$H$7:$H$100,$A355,'14'!$I$7:$I$100,2)+SUMIFS('15'!$J$7:$J$100,'15'!$H$7:$H$100,$A355,'15'!$I$7:$I$100,2)+SUMIFS('15a'!$J$7:$J$100,'15a'!$H$7:$H$100,$A355,'15a'!$I$7:$I$100,2)+SUMIFS('15b'!$J$7:$J$100,'15b'!$H$7:$H$100,$A355,'15b'!$I$7:$I$100,2)+SUMIFS('15c'!$J$7:$J$100,'15c'!$H$7:$H$100,$A355,'15c'!$I$7:$I$100,2)+SUMIFS('15d'!$J$7:$J$100,'15d'!$H$7:$H$100,$A355,'15d'!$I$7:$I$100,2)+SUMIFS('15e'!$J$7:$J$100,'15e'!$H$7:$H$100,$A355,'15e'!$I$7:$I$100,2)+SUMIFS('15f'!$J$7:$J$100,'15f'!$H$7:$H$100,$A355,'15f'!$I$7:$I$100,2)+SUMIFS('15g'!$J$7:$J$100,'15g'!$H$7:$H$100,$A355,'15g'!$I$7:$I$100,2)+SUMIFS('15h'!$J$7:$J$100,'15h'!$H$7:$H$100,$A355,'15h'!$I$7:$I$100,2)+SUMIFS('15i'!$J$7:$J$100,'15i'!$H$7:$H$100,$A355,'15i'!$I$7:$I$100,2)+SUMIFS('15j'!$J$7:$J$100,'15j'!$H$7:$H$100,$A355,'15j'!$I$7:$I$100,2)+SUMIFS('15k'!$J$7:$J$100,'15k'!$H$7:$H$100,$A355,'15k'!$I$7:$I$100,2)+SUMIFS('15l'!$J$7:$J$100,'15l'!$H$7:$H$100,$A355,'15l'!$I$7:$I$100,2)+SUMIFS('15m'!$J$7:$J$100,'15m'!$H$7:$H$100,$A355,'15m'!$I$7:$I$100,2)+SUMIFS('15n'!$J$7:$J$100,'15n'!$H$7:$H$100,$A355,'15n'!$I$7:$I$100,2)+SUMIFS('16'!$J$7:$J$100,'16'!$H$7:$H$100,$A355,'16'!$I$7:$I$100,2)+SUMIFS('16a'!$J$7:$J$100,'16a'!$H$7:$H$100,$A355,'16a'!$I$7:$I$100,2)+SUMIFS('17'!$J$7:$J$100,'17'!$H$7:$H$100,$A355,'17'!$I$7:$I$100,2)+SUMIFS('17a'!$J$7:$J$100,'17a'!$H$7:$H$100,$A355,'17a'!$I$7:$I$100,2)+SUMIFS('18'!$J$7:$J$100,'18'!$H$7:$H$100,$A355,'18'!$I$7:$I$100,2)+SUMIFS('18a'!$J$7:$J$100,'18a'!$H$7:$H$100,$A355,'18a'!$I$7:$I$100,2)
+SUMIFS('19'!$J$7:$J$100,'19'!$H$7:$H$100,$A355,'19'!$I$7:$I$100,2)+SUMIFS('20'!$J$7:$J$100,'20'!$H$7:$H$100,$A355,'20'!$I$7:$I$100,2)+SUMIFS('20a'!$J$7:$J$100,'20a'!$H$7:$H$100,$A355,'20a'!$I$7:$I$100,2)+SUMIFS('21'!$J$7:$J$100,'21'!$H$7:$H$100,$A355,'21'!$I$7:$I$100,2)+SUMIFS('22'!$J$7:$J$100,'22'!$H$7:$H$100,$A355,'22'!$I$7:$I$100,2)+SUMIFS('22a'!$J$7:$J$100,'22a'!$H$7:$H$100,$A355,'22a'!$I$7:$I$100,2)+SUMIFS('22b'!$J$7:$J$100,'22b'!$H$7:$H$100,$A355,'22b'!$I$7:$I$100,2)+SUMIFS('23'!$J$7:$J$100,'23'!$H$7:$H$100,$A355,'23'!$I$7:$I$100,2)+SUMIFS('24'!$J$7:$J$100,'24'!$H$7:$H$100,$A355,'24'!$I$7:$I$100,2)+SUMIFS('24a'!$J$7:$J$100,'24a'!$H$7:$H$100,$A355,'24a'!$I$7:$I$100,2)+SUMIFS('24b'!$J$7:$J$100,'24b'!$H$7:$H$100,$A355,'24b'!$I$7:$I$100,2)+SUMIFS('24c'!$J$7:$J$100,'24c'!$H$7:$H$100,$A355,'24c'!$I$7:$I$100,2)+SUMIFS('24d'!$J$7:$J$100,'24d'!$H$7:$H$100,$A355,'24d'!$I$7:$I$100,2)+SUMIFS('24e'!$J$7:$J$100,'24e'!$H$7:$H$100,$A355,'24e'!$I$7:$I$100,2)+SUMIFS('24f'!$J$7:$J$100,'24f'!$H$7:$H$100,$A355,'24f'!$I$7:$I$100,2)+SUMIFS('24g'!$J$7:$J$100,'24g'!$H$7:$H$100,$A355,'24g'!$I$7:$I$100,2)+SUMIFS('24h'!$J$7:$J$100,'24h'!$H$7:$H$100,$A355,'24h'!$I$7:$I$100,2)+SUMIFS('24i'!$J$7:$J$100,'24i'!$H$7:$H$100,$A355,'24i'!$I$7:$I$100,2)+SUMIFS('25'!$J$7:$J$100,'25'!$H$7:$H$100,$A355,'25'!$I$7:$I$100,2)+SUMIFS('26'!$J$7:$J$100,'26'!$H$7:$H$100,$A355,'26'!$I$7:$I$100,2)+SUMIFS('26a'!$J$7:$J$100,'26a'!$H$7:$H$100,$A355,'26a'!$I$7:$I$100,2)+SUMIFS('27'!$J$7:$J$100,'27'!$H$7:$H$100,$A355,'27'!$I$7:$I$100,2)+SUMIFS('27a'!$J$7:$J$100,'27a'!$H$7:$H$100,$A355,'27a'!$I$7:$I$100,2)+SUMIFS('28'!$J$7:$J$100,'28'!$H$7:$H$100,$A355,'28'!$I$7:$I$100,2)+SUMIFS('29'!$J$7:$J$100,'29'!$H$7:$H$100,$A355,'29'!$I$7:$I$100,2)</f>
        <v>0</v>
      </c>
      <c r="I355" s="258">
        <f>SUMIFS('12'!$J$7:$J$100,'12'!$H$7:$H$100,$A355,'12'!$I$7:$I$100,"")+SUMIFS('13'!$J$7:$J$100,'13'!$H$7:$H$100,$A355,'13'!$I$7:$I$100,"")+SUMIFS('14'!$J$7:$J$100,'14'!$H$7:$H$100,$A355,'14'!$I$7:$I$100,"")+SUMIFS('15'!$J$7:$J$100,'15'!$H$7:$H$100,$A355,'15'!$I$7:$I$100,"")+SUMIFS('15a'!$J$7:$J$100,'15a'!$H$7:$H$100,$A355,'15a'!$I$7:$I$100,"")+SUMIFS('15b'!$J$7:$J$100,'15b'!$H$7:$H$100,$A355,'15b'!$I$7:$I$100,"")+SUMIFS('15c'!$J$7:$J$100,'15c'!$H$7:$H$100,$A355,'15c'!$I$7:$I$100,"")+SUMIFS('15d'!$J$7:$J$100,'15d'!$H$7:$H$100,$A355,'15d'!$I$7:$I$100,"")+SUMIFS('15e'!$J$7:$J$100,'15e'!$H$7:$H$100,$A355,'15e'!$I$7:$I$100,"")+SUMIFS('15f'!$J$7:$J$100,'15f'!$H$7:$H$100,$A355,'15f'!$I$7:$I$100,"")+SUMIFS('15g'!$J$7:$J$100,'15g'!$H$7:$H$100,$A355,'15g'!$I$7:$I$100,"")+SUMIFS('15h'!$J$7:$J$100,'15h'!$H$7:$H$100,$A355,'15h'!$I$7:$I$100,"")+SUMIFS('15i'!$J$7:$J$100,'15i'!$H$7:$H$100,$A355,'15i'!$I$7:$I$100,"")+SUMIFS('15j'!$J$7:$J$100,'15j'!$H$7:$H$100,$A355,'15j'!$I$7:$I$100,"")+SUMIFS('15k'!$J$7:$J$100,'15k'!$H$7:$H$100,$A355,'15k'!$I$7:$I$100,"")+SUMIFS('15l'!$J$7:$J$100,'15l'!$H$7:$H$100,$A355,'15l'!$I$7:$I$100,"")+SUMIFS('15m'!$J$7:$J$100,'15m'!$H$7:$H$100,$A355,'15m'!$I$7:$I$100,"")+SUMIFS('15n'!$J$7:$J$100,'15n'!$H$7:$H$100,$A355,'15n'!$I$7:$I$100,"")+SUMIFS('16'!$J$7:$J$100,'16'!$H$7:$H$100,$A355,'16'!$I$7:$I$100,"")+SUMIFS('16a'!$J$7:$J$100,'16a'!$H$7:$H$100,$A355,'16a'!$I$7:$I$100,"")+SUMIFS('17'!$J$7:$J$100,'17'!$H$7:$H$100,$A355,'17'!$I$7:$I$100,"")+SUMIFS('17a'!$J$7:$J$100,'17a'!$H$7:$H$100,$A355,'17a'!$I$7:$I$100,"")+SUMIFS('18'!$J$7:$J$100,'18'!$H$7:$H$100,$A355,'18'!$I$7:$I$100,"")+SUMIFS('18a'!$J$7:$J$100,'18a'!$H$7:$H$100,$A355,'18a'!$I$7:$I$100,"")
+SUMIFS('19'!$J$7:$J$100,'19'!$H$7:$H$100,$A355,'19'!$I$7:$I$100,"")+SUMIFS('20'!$J$7:$J$100,'20'!$H$7:$H$100,$A355,'20'!$I$7:$I$100,"")+SUMIFS('20a'!$J$7:$J$100,'20a'!$H$7:$H$100,$A355,'20a'!$I$7:$I$100,"")+SUMIFS('21'!$J$7:$J$100,'21'!$H$7:$H$100,$A355,'21'!$I$7:$I$100,"")+SUMIFS('22'!$J$7:$J$100,'22'!$H$7:$H$100,$A355,'22'!$I$7:$I$100,"")+SUMIFS('22a'!$J$7:$J$100,'22a'!$H$7:$H$100,$A355,'22a'!$I$7:$I$100,"")+SUMIFS('22b'!$J$7:$J$100,'22b'!$H$7:$H$100,$A355,'22b'!$I$7:$I$100,"")+SUMIFS('23'!$J$7:$J$100,'23'!$H$7:$H$100,$A355,'23'!$I$7:$I$100,"")+SUMIFS('24'!$J$7:$J$100,'24'!$H$7:$H$100,$A355,'24'!$I$7:$I$100,"")+SUMIFS('24a'!$J$7:$J$100,'24a'!$H$7:$H$100,$A355,'24a'!$I$7:$I$100,"")+SUMIFS('24b'!$J$7:$J$100,'24b'!$H$7:$H$100,$A355,'24b'!$I$7:$I$100,"")+SUMIFS('24c'!$J$7:$J$100,'24c'!$H$7:$H$100,$A355,'24c'!$I$7:$I$100,"")+SUMIFS('24d'!$J$7:$J$100,'24d'!$H$7:$H$100,$A355,'24d'!$I$7:$I$100,"")+SUMIFS('24e'!$J$7:$J$100,'24e'!$H$7:$H$100,$A355,'24e'!$I$7:$I$100,"")+SUMIFS('24f'!$J$7:$J$100,'24f'!$H$7:$H$100,$A355,'24f'!$I$7:$I$100,"")+SUMIFS('24g'!$J$7:$J$100,'24g'!$H$7:$H$100,$A355,'24g'!$I$7:$I$100,"")+SUMIFS('24h'!$J$7:$J$100,'24h'!$H$7:$H$100,$A355,'24h'!$I$7:$I$100,"")+SUMIFS('24i'!$J$7:$J$100,'24i'!$H$7:$H$100,$A355,'24i'!$I$7:$I$100,"")+SUMIFS('25'!$J$7:$J$100,'25'!$H$7:$H$100,$A355,'25'!$I$7:$I$100,"")+SUMIFS('26'!$J$7:$J$100,'26'!$H$7:$H$100,$A355,'26'!$I$7:$I$100,"")+SUMIFS('26a'!$J$7:$J$100,'26a'!$H$7:$H$100,$A355,'26a'!$I$7:$I$100,"")+SUMIFS('27'!$J$7:$J$100,'27'!$H$7:$H$100,$A355,'27'!$I$7:$I$100,"")+SUMIFS('27a'!$J$7:$J$100,'27a'!$H$7:$H$100,$A355,'27a'!$I$7:$I$100,"")+SUMIFS('28'!$J$7:$J$100,'28'!$H$7:$H$100,$A355,'28'!$I$7:$I$100,"")+SUMIFS('29'!$J$7:$J$100,'29'!$H$7:$H$100,$A355,'29'!$I$7:$I$100,"")</f>
        <v>2020596</v>
      </c>
      <c r="J355" s="259">
        <f t="shared" si="81"/>
        <v>2020596</v>
      </c>
      <c r="S355" s="247">
        <f t="shared" si="82"/>
        <v>8198735.1</v>
      </c>
    </row>
    <row r="356" ht="12.75" customHeight="1">
      <c r="A356" s="1" t="s">
        <v>2582</v>
      </c>
      <c r="B356" s="1" t="s">
        <v>4659</v>
      </c>
      <c r="C356" s="257">
        <f>SUMIFS('12'!$N$7:$N$100,'12'!$H$7:$H$100,$A356,'12'!$I$7:$I$100,1)+SUMIFS('13'!$N$7:$N$100,'13'!$H$7:$H$100,$A356,'13'!$I$7:$I$100,1)+SUMIFS('14'!$N$7:$N$100,'14'!$H$7:$H$100,$A356,'14'!$I$7:$I$100,1)+SUMIFS('15'!$N$7:$N$100,'15'!$H$7:$H$100,$A356,'15'!$I$7:$I$100,1)+SUMIFS('15a'!$N$7:$N$100,'15a'!$H$7:$H$100,$A356,'15a'!$I$7:$I$100,1)+SUMIFS('15b'!$N$7:$N$100,'15b'!$H$7:$H$100,$A356,'15b'!$I$7:$I$100,1)+SUMIFS('15c'!$N$7:$N$100,'15c'!$H$7:$H$100,$A356,'15c'!$I$7:$I$100,1)+SUMIFS('15d'!$N$7:$N$100,'15d'!$H$7:$H$100,$A356,'15d'!$I$7:$I$100,1)+SUMIFS('15e'!$N$7:$N$100,'15e'!$H$7:$H$100,$A356,'15e'!$I$7:$I$100,1)+SUMIFS('15f'!$N$7:$N$100,'15f'!$H$7:$H$100,$A356,'15f'!$I$7:$I$100,1)+SUMIFS('15g'!$N$7:$N$100,'15g'!$H$7:$H$100,$A356,'15g'!$I$7:$I$100,1)+SUMIFS('15h'!$N$7:$N$100,'15h'!$H$7:$H$100,$A356,'15h'!$I$7:$I$100,1)+SUMIFS('15i'!$N$7:$N$100,'15i'!$H$7:$H$100,$A356,'15i'!$I$7:$I$100,1)+SUMIFS('15j'!$N$7:$N$100,'15j'!$H$7:$H$100,$A356,'15j'!$I$7:$I$100,1)+SUMIFS('15k'!$N$7:$N$100,'15k'!$H$7:$H$100,$A356,'15k'!$I$7:$I$100,1)+SUMIFS('15l'!$N$7:$N$100,'15l'!$H$7:$H$100,$A356,'15l'!$I$7:$I$100,1)+SUMIFS('15m'!$N$7:$N$100,'15m'!$H$7:$H$100,$A356,'15m'!$I$7:$I$100,1)+SUMIFS('15n'!$N$7:$N$100,'15n'!$H$7:$H$100,$A356,'15n'!$I$7:$I$100,1)+SUMIFS('16'!$N$7:$N$100,'16'!$H$7:$H$100,$A356,'16'!$I$7:$I$100,1)+SUMIFS('16a'!$N$7:$N$100,'16a'!$H$7:$H$100,$A356,'16a'!$I$7:$I$100,1)+SUMIFS('17'!$N$7:$N$100,'17'!$H$7:$H$100,$A356,'17'!$I$7:$I$100,1)+SUMIFS('17a'!$N$7:$N$100,'17a'!$H$7:$H$100,$A356,'17a'!$I$7:$I$100,1)+SUMIFS('18'!$N$7:$N$100,'18'!$H$7:$H$100,$A356,'18'!$I$7:$I$100,1)+SUMIFS('18a'!$N$7:$N$100,'18a'!$H$7:$H$100,$A356,'18a'!$I$7:$I$100,1)
+SUMIFS('19'!$N$7:$N$100,'19'!$H$7:$H$100,$A356,'19'!$I$7:$I$100,1)+SUMIFS('20'!$N$7:$N$100,'20'!$H$7:$H$100,$A356,'20'!$I$7:$I$100,1)+SUMIFS('20a'!$N$7:$N$100,'20a'!$H$7:$H$100,$A356,'20a'!$I$7:$I$100,1)+SUMIFS('21'!$N$7:$N$100,'21'!$H$7:$H$100,$A356,'21'!$I$7:$I$100,1)+SUMIFS('22'!$N$7:$N$100,'22'!$H$7:$H$100,$A356,'22'!$I$7:$I$100,1)+SUMIFS('22a'!$N$7:$N$100,'22a'!$H$7:$H$100,$A356,'22a'!$I$7:$I$100,1)+SUMIFS('22b'!$N$7:$N$100,'22b'!$H$7:$H$100,$A356,'22b'!$I$7:$I$100,1)+SUMIFS('23'!$N$7:$N$100,'23'!$H$7:$H$100,$A356,'23'!$I$7:$I$100,1)+SUMIFS('24'!$N$7:$N$100,'24'!$H$7:$H$100,$A356,'24'!$I$7:$I$100,1)+SUMIFS('24a'!$N$7:$N$100,'24a'!$H$7:$H$100,$A356,'24a'!$I$7:$I$100,1)+SUMIFS('24b'!$N$7:$N$100,'24b'!$H$7:$H$100,$A356,'24b'!$I$7:$I$100,1)+SUMIFS('24c'!$N$7:$N$100,'24c'!$H$7:$H$100,$A356,'24c'!$I$7:$I$100,1)+SUMIFS('24d'!$N$7:$N$100,'24d'!$H$7:$H$100,$A356,'24d'!$I$7:$I$100,1)+SUMIFS('24e'!$N$7:$N$100,'24e'!$H$7:$H$100,$A356,'24e'!$I$7:$I$100,1)+SUMIFS('24f'!$N$7:$N$100,'24f'!$H$7:$H$100,$A356,'24f'!$I$7:$I$100,1)+SUMIFS('24g'!$N$7:$N$100,'24g'!$H$7:$H$100,$A356,'24g'!$I$7:$I$100,1)+SUMIFS('24h'!$N$7:$N$100,'24h'!$H$7:$H$100,$A356,'24h'!$I$7:$I$100,1)+SUMIFS('24i'!$N$7:$N$100,'24i'!$H$7:$H$100,$A356,'24i'!$I$7:$I$100,1)+SUMIFS('25'!$N$7:$N$100,'25'!$H$7:$H$100,$A356,'25'!$I$7:$I$100,1)+SUMIFS('26'!$N$7:$N$100,'26'!$H$7:$H$100,$A356,'26'!$I$7:$I$100,1)+SUMIFS('26a'!$N$7:$N$100,'26a'!$H$7:$H$100,$A356,'26a'!$I$7:$I$100,1)+SUMIFS('27'!$N$7:$N$100,'27'!$H$7:$H$100,$A356,'27'!$I$7:$I$100,1)+SUMIFS('27a'!$N$7:$N$100,'27a'!$H$7:$H$100,$A356,'27a'!$I$7:$I$100,1)+SUMIFS('28'!$N$7:$N$100,'28'!$H$7:$H$100,$A356,'28'!$I$7:$I$100,1)+SUMIFS('29'!$N$7:$N$100,'29'!$H$7:$H$100,$A356,'29'!$I$7:$I$100,1)</f>
        <v>0</v>
      </c>
      <c r="D356" s="258">
        <f>SUMIFS('12'!$N$7:$N$100,'12'!$H$7:$H$100,$A356,'12'!$I$7:$I$100,2)+SUMIFS('13'!$N$7:$N$100,'13'!$H$7:$H$100,$A356,'13'!$I$7:$I$100,2)+SUMIFS('14'!$N$7:$N$100,'14'!$H$7:$H$100,$A356,'14'!$I$7:$I$100,2)+SUMIFS('15'!$N$7:$N$100,'15'!$H$7:$H$100,$A356,'15'!$I$7:$I$100,2)+SUMIFS('15a'!$N$7:$N$100,'15a'!$H$7:$H$100,$A356,'15a'!$I$7:$I$100,2)+SUMIFS('15b'!$N$7:$N$100,'15b'!$H$7:$H$100,$A356,'15b'!$I$7:$I$100,2)+SUMIFS('15c'!$N$7:$N$100,'15c'!$H$7:$H$100,$A356,'15c'!$I$7:$I$100,2)+SUMIFS('15d'!$N$7:$N$100,'15d'!$H$7:$H$100,$A356,'15d'!$I$7:$I$100,2)+SUMIFS('15e'!$N$7:$N$100,'15e'!$H$7:$H$100,$A356,'15e'!$I$7:$I$100,2)+SUMIFS('15f'!$N$7:$N$100,'15f'!$H$7:$H$100,$A356,'15f'!$I$7:$I$100,2)+SUMIFS('15g'!$N$7:$N$100,'15g'!$H$7:$H$100,$A356,'15g'!$I$7:$I$100,2)+SUMIFS('15h'!$N$7:$N$100,'15h'!$H$7:$H$100,$A356,'15h'!$I$7:$I$100,2)+SUMIFS('15i'!$N$7:$N$100,'15i'!$H$7:$H$100,$A356,'15i'!$I$7:$I$100,2)+SUMIFS('15j'!$N$7:$N$100,'15j'!$H$7:$H$100,$A356,'15j'!$I$7:$I$100,2)+SUMIFS('15k'!$N$7:$N$100,'15k'!$H$7:$H$100,$A356,'15k'!$I$7:$I$100,2)+SUMIFS('15l'!$N$7:$N$100,'15l'!$H$7:$H$100,$A356,'15l'!$I$7:$I$100,2)+SUMIFS('15m'!$N$7:$N$100,'15m'!$H$7:$H$100,$A356,'15m'!$I$7:$I$100,2)+SUMIFS('15n'!$N$7:$N$100,'15n'!$H$7:$H$100,$A356,'15n'!$I$7:$I$100,2)+SUMIFS('16'!$N$7:$N$100,'16'!$H$7:$H$100,$A356,'16'!$I$7:$I$100,2)+SUMIFS('16a'!$N$7:$N$100,'16a'!$H$7:$H$100,$A356,'16a'!$I$7:$I$100,2)+SUMIFS('17'!$N$7:$N$100,'17'!$H$7:$H$100,$A356,'17'!$I$7:$I$100,2)+SUMIFS('17a'!$N$7:$N$100,'17a'!$H$7:$H$100,$A356,'17a'!$I$7:$I$100,2)+SUMIFS('18'!$N$7:$N$100,'18'!$H$7:$H$100,$A356,'18'!$I$7:$I$100,2)+SUMIFS('18a'!$N$7:$N$100,'18a'!$H$7:$H$100,$A356,'18a'!$I$7:$I$100,2)
+SUMIFS('19'!$N$7:$N$100,'19'!$H$7:$H$100,$A356,'19'!$I$7:$I$100,2)+SUMIFS('20'!$N$7:$N$100,'20'!$H$7:$H$100,$A356,'20'!$I$7:$I$100,2)+SUMIFS('20a'!$N$7:$N$100,'20a'!$H$7:$H$100,$A356,'20a'!$I$7:$I$100,2)+SUMIFS('21'!$N$7:$N$100,'21'!$H$7:$H$100,$A356,'21'!$I$7:$I$100,2)+SUMIFS('22'!$N$7:$N$100,'22'!$H$7:$H$100,$A356,'22'!$I$7:$I$100,2)+SUMIFS('22a'!$N$7:$N$100,'22a'!$H$7:$H$100,$A356,'22a'!$I$7:$I$100,2)+SUMIFS('22b'!$N$7:$N$100,'22b'!$H$7:$H$100,$A356,'22b'!$I$7:$I$100,2)+SUMIFS('23'!$N$7:$N$100,'23'!$H$7:$H$100,$A356,'23'!$I$7:$I$100,2)+SUMIFS('24'!$N$7:$N$100,'24'!$H$7:$H$100,$A356,'24'!$I$7:$I$100,2)+SUMIFS('24a'!$N$7:$N$100,'24a'!$H$7:$H$100,$A356,'24a'!$I$7:$I$100,2)+SUMIFS('24b'!$N$7:$N$100,'24b'!$H$7:$H$100,$A356,'24b'!$I$7:$I$100,2)+SUMIFS('24c'!$N$7:$N$100,'24c'!$H$7:$H$100,$A356,'24c'!$I$7:$I$100,2)+SUMIFS('24d'!$N$7:$N$100,'24d'!$H$7:$H$100,$A356,'24d'!$I$7:$I$100,2)+SUMIFS('24e'!$N$7:$N$100,'24e'!$H$7:$H$100,$A356,'24e'!$I$7:$I$100,2)+SUMIFS('24f'!$N$7:$N$100,'24f'!$H$7:$H$100,$A356,'24f'!$I$7:$I$100,2)+SUMIFS('24g'!$N$7:$N$100,'24g'!$H$7:$H$100,$A356,'24g'!$I$7:$I$100,2)+SUMIFS('24h'!$N$7:$N$100,'24h'!$H$7:$H$100,$A356,'24h'!$I$7:$I$100,2)+SUMIFS('24i'!$N$7:$N$100,'24i'!$H$7:$H$100,$A356,'24i'!$I$7:$I$100,2)+SUMIFS('25'!$N$7:$N$100,'25'!$H$7:$H$100,$A356,'25'!$I$7:$I$100,2)+SUMIFS('26'!$N$7:$N$100,'26'!$H$7:$H$100,$A356,'26'!$I$7:$I$100,2)+SUMIFS('26a'!$N$7:$N$100,'26a'!$H$7:$H$100,$A356,'26a'!$I$7:$I$100,2)+SUMIFS('27'!$N$7:$N$100,'27'!$H$7:$H$100,$A356,'27'!$I$7:$I$100,2)+SUMIFS('27a'!$N$7:$N$100,'27a'!$H$7:$H$100,$A356,'27a'!$I$7:$I$100,2)+SUMIFS('28'!$N$7:$N$100,'28'!$H$7:$H$100,$A356,'28'!$I$7:$I$100,2)+SUMIFS('29'!$N$7:$N$100,'29'!$H$7:$H$100,$A356,'29'!$I$7:$I$100,2)</f>
        <v>0</v>
      </c>
      <c r="E356" s="258">
        <f>SUMIFS('12'!$N$7:$N$100,'12'!$H$7:$H$100,$A356,'12'!$I$7:$I$100,"")+SUMIFS('13'!$N$7:$N$100,'13'!$H$7:$H$100,$A356,'13'!$I$7:$I$100,"")+SUMIFS('14'!$N$7:$N$100,'14'!$H$7:$H$100,$A356,'14'!$I$7:$I$100,"")+SUMIFS('15'!$N$7:$N$100,'15'!$H$7:$H$100,$A356,'15'!$I$7:$I$100,"")+SUMIFS('15a'!$N$7:$N$100,'15a'!$H$7:$H$100,$A356,'15a'!$I$7:$I$100,"")+SUMIFS('15b'!$N$7:$N$100,'15b'!$H$7:$H$100,$A356,'15b'!$I$7:$I$100,"")+SUMIFS('15c'!$N$7:$N$100,'15c'!$H$7:$H$100,$A356,'15c'!$I$7:$I$100,"")+SUMIFS('15d'!$N$7:$N$100,'15d'!$H$7:$H$100,$A356,'15d'!$I$7:$I$100,"")+SUMIFS('15e'!$N$7:$N$100,'15e'!$H$7:$H$100,$A356,'15e'!$I$7:$I$100,"")+SUMIFS('15f'!$N$7:$N$100,'15f'!$H$7:$H$100,$A356,'15f'!$I$7:$I$100,"")+SUMIFS('15g'!$N$7:$N$100,'15g'!$H$7:$H$100,$A356,'15g'!$I$7:$I$100,"")+SUMIFS('15h'!$N$7:$N$100,'15h'!$H$7:$H$100,$A356,'15h'!$I$7:$I$100,"")+SUMIFS('15i'!$N$7:$N$100,'15i'!$H$7:$H$100,$A356,'15i'!$I$7:$I$100,"")+SUMIFS('15j'!$N$7:$N$100,'15j'!$H$7:$H$100,$A356,'15j'!$I$7:$I$100,"")+SUMIFS('15k'!$N$7:$N$100,'15k'!$H$7:$H$100,$A356,'15k'!$I$7:$I$100,"")+SUMIFS('15l'!$N$7:$N$100,'15l'!$H$7:$H$100,$A356,'15l'!$I$7:$I$100,"")+SUMIFS('15m'!$N$7:$N$100,'15m'!$H$7:$H$100,$A356,'15m'!$I$7:$I$100,"")+SUMIFS('15n'!$N$7:$N$100,'15n'!$H$7:$H$100,$A356,'15n'!$I$7:$I$100,"")+SUMIFS('16'!$N$7:$N$100,'16'!$H$7:$H$100,$A356,'16'!$I$7:$I$100,"")+SUMIFS('16a'!$N$7:$N$100,'16a'!$H$7:$H$100,$A356,'16a'!$I$7:$I$100,"")+SUMIFS('17'!$N$7:$N$100,'17'!$H$7:$H$100,$A356,'17'!$I$7:$I$100,"")+SUMIFS('17a'!$N$7:$N$100,'17a'!$H$7:$H$100,$A356,'17a'!$I$7:$I$100,"")+SUMIFS('18'!$N$7:$N$100,'18'!$H$7:$H$100,$A356,'18'!$I$7:$I$100,"")+SUMIFS('18a'!$N$7:$N$100,'18a'!$H$7:$H$100,$A356,'18a'!$I$7:$I$100,"")
+SUMIFS('19'!$N$7:$N$100,'19'!$H$7:$H$100,$A356,'19'!$I$7:$I$100,"")+SUMIFS('20'!$N$7:$N$100,'20'!$H$7:$H$100,$A356,'20'!$I$7:$I$100,"")+SUMIFS('20a'!$N$7:$N$100,'20a'!$H$7:$H$100,$A356,'20a'!$I$7:$I$100,"")+SUMIFS('21'!$N$7:$N$100,'21'!$H$7:$H$100,$A356,'21'!$I$7:$I$100,"")+SUMIFS('22'!$N$7:$N$100,'22'!$H$7:$H$100,$A356,'22'!$I$7:$I$100,"")+SUMIFS('22a'!$N$7:$N$100,'22a'!$H$7:$H$100,$A356,'22a'!$I$7:$I$100,"")+SUMIFS('22b'!$N$7:$N$100,'22b'!$H$7:$H$100,$A356,'22b'!$I$7:$I$100,"")+SUMIFS('23'!$N$7:$N$100,'23'!$H$7:$H$100,$A356,'23'!$I$7:$I$100,"")+SUMIFS('24'!$N$7:$N$100,'24'!$H$7:$H$100,$A356,'24'!$I$7:$I$100,"")+SUMIFS('24a'!$N$7:$N$100,'24a'!$H$7:$H$100,$A356,'24a'!$I$7:$I$100,"")+SUMIFS('24b'!$N$7:$N$100,'24b'!$H$7:$H$100,$A356,'24b'!$I$7:$I$100,"")+SUMIFS('24c'!$N$7:$N$100,'24c'!$H$7:$H$100,$A356,'24c'!$I$7:$I$100,"")+SUMIFS('24d'!$N$7:$N$100,'24d'!$H$7:$H$100,$A356,'24d'!$I$7:$I$100,"")+SUMIFS('24e'!$N$7:$N$100,'24e'!$H$7:$H$100,$A356,'24e'!$I$7:$I$100,"")+SUMIFS('24f'!$N$7:$N$100,'24f'!$H$7:$H$100,$A356,'24f'!$I$7:$I$100,"")+SUMIFS('24g'!$N$7:$N$100,'24g'!$H$7:$H$100,$A356,'24g'!$I$7:$I$100,"")+SUMIFS('24h'!$N$7:$N$100,'24h'!$H$7:$H$100,$A356,'24h'!$I$7:$I$100,"")+SUMIFS('24i'!$N$7:$N$100,'24i'!$H$7:$H$100,$A356,'24i'!$I$7:$I$100,"")+SUMIFS('25'!$N$7:$N$100,'25'!$H$7:$H$100,$A356,'25'!$I$7:$I$100,"")+SUMIFS('26'!$N$7:$N$100,'26'!$H$7:$H$100,$A356,'26'!$I$7:$I$100,"")+SUMIFS('26a'!$N$7:$N$100,'26a'!$H$7:$H$100,$A356,'26a'!$I$7:$I$100,"")+SUMIFS('27'!$N$7:$N$100,'27'!$H$7:$H$100,$A356,'27'!$I$7:$I$100,"")+SUMIFS('27a'!$N$7:$N$100,'27a'!$H$7:$H$100,$A356,'27a'!$I$7:$I$100,"")+SUMIFS('28'!$N$7:$N$100,'28'!$H$7:$H$100,$A356,'28'!$I$7:$I$100,"")+SUMIFS('29'!$N$7:$N$100,'29'!$H$7:$H$100,$A356,'29'!$I$7:$I$100,"")</f>
        <v>0</v>
      </c>
      <c r="F356" s="259">
        <f t="shared" si="80"/>
        <v>0</v>
      </c>
      <c r="G356" s="257">
        <f>SUMIFS('12'!$J$7:$J$100,'12'!$H$7:$H$100,$A356,'12'!$I$7:$I$100,1)+SUMIFS('13'!$J$7:$J$100,'13'!$H$7:$H$100,$A356,'13'!$I$7:$I$100,1)+SUMIFS('14'!$J$7:$J$100,'14'!$H$7:$H$100,$A356,'14'!$I$7:$I$100,1)+SUMIFS('15'!$J$7:$J$100,'15'!$H$7:$H$100,$A356,'15'!$I$7:$I$100,1)+SUMIFS('15a'!$J$7:$J$100,'15a'!$H$7:$H$100,$A356,'15a'!$I$7:$I$100,1)+SUMIFS('15b'!$J$7:$J$100,'15b'!$H$7:$H$100,$A356,'15b'!$I$7:$I$100,1)+SUMIFS('15c'!$J$7:$J$100,'15c'!$H$7:$H$100,$A356,'15c'!$I$7:$I$100,1)+SUMIFS('15d'!$J$7:$J$100,'15d'!$H$7:$H$100,$A356,'15d'!$I$7:$I$100,1)+SUMIFS('15e'!$J$7:$J$100,'15e'!$H$7:$H$100,$A356,'15e'!$I$7:$I$100,1)+SUMIFS('15f'!$J$7:$J$100,'15f'!$H$7:$H$100,$A356,'15f'!$I$7:$I$100,1)+SUMIFS('15g'!$J$7:$J$100,'15g'!$H$7:$H$100,$A356,'15g'!$I$7:$I$100,1)+SUMIFS('15h'!$J$7:$J$100,'15h'!$H$7:$H$100,$A356,'15h'!$I$7:$I$100,1)+SUMIFS('15i'!$J$7:$J$100,'15i'!$H$7:$H$100,$A356,'15i'!$I$7:$I$100,1)+SUMIFS('15j'!$J$7:$J$100,'15j'!$H$7:$H$100,$A356,'15j'!$I$7:$I$100,1)+SUMIFS('15k'!$J$7:$J$100,'15k'!$H$7:$H$100,$A356,'15k'!$I$7:$I$100,1)+SUMIFS('15l'!$J$7:$J$100,'15l'!$H$7:$H$100,$A356,'15l'!$I$7:$I$100,1)+SUMIFS('15m'!$J$7:$J$100,'15m'!$H$7:$H$100,$A356,'15m'!$I$7:$I$100,1)+SUMIFS('15n'!$J$7:$J$100,'15n'!$H$7:$H$100,$A356,'15n'!$I$7:$I$100,1)+SUMIFS('16'!$J$7:$J$100,'16'!$H$7:$H$100,$A356,'16'!$I$7:$I$100,1)+SUMIFS('16a'!$J$7:$J$100,'16a'!$H$7:$H$100,$A356,'16a'!$I$7:$I$100,1)+SUMIFS('17'!$J$7:$J$100,'17'!$H$7:$H$100,$A356,'17'!$I$7:$I$100,1)+SUMIFS('17a'!$J$7:$J$100,'17a'!$H$7:$H$100,$A356,'17a'!$I$7:$I$100,1)+SUMIFS('18'!$J$7:$J$100,'18'!$H$7:$H$100,$A356,'18'!$I$7:$I$100,1)+SUMIFS('18a'!$J$7:$J$100,'18a'!$H$7:$H$100,$A356,'18a'!$I$7:$I$100,1)
+SUMIFS('19'!$J$7:$J$100,'19'!$H$7:$H$100,$A356,'19'!$I$7:$I$100,1)+SUMIFS('20'!$J$7:$J$100,'20'!$H$7:$H$100,$A356,'20'!$I$7:$I$100,1)+SUMIFS('20a'!$J$7:$J$100,'20a'!$H$7:$H$100,$A356,'20a'!$I$7:$I$100,1)+SUMIFS('21'!$J$7:$J$100,'21'!$H$7:$H$100,$A356,'21'!$I$7:$I$100,1)+SUMIFS('22'!$J$7:$J$100,'22'!$H$7:$H$100,$A356,'22'!$I$7:$I$100,1)+SUMIFS('22a'!$J$7:$J$100,'22a'!$H$7:$H$100,$A356,'22a'!$I$7:$I$100,1)+SUMIFS('22b'!$J$7:$J$100,'22b'!$H$7:$H$100,$A356,'22b'!$I$7:$I$100,1)+SUMIFS('23'!$J$7:$J$100,'23'!$H$7:$H$100,$A356,'23'!$I$7:$I$100,1)+SUMIFS('24'!$J$7:$J$100,'24'!$H$7:$H$100,$A356,'24'!$I$7:$I$100,1)+SUMIFS('24a'!$J$7:$J$100,'24a'!$H$7:$H$100,$A356,'24a'!$I$7:$I$100,1)+SUMIFS('24b'!$J$7:$J$100,'24b'!$H$7:$H$100,$A356,'24b'!$I$7:$I$100,1)+SUMIFS('24c'!$J$7:$J$100,'24c'!$H$7:$H$100,$A356,'24c'!$I$7:$I$100,1)+SUMIFS('24d'!$J$7:$J$100,'24d'!$H$7:$H$100,$A356,'24d'!$I$7:$I$100,1)+SUMIFS('24e'!$J$7:$J$100,'24e'!$H$7:$H$100,$A356,'24e'!$I$7:$I$100,1)+SUMIFS('24f'!$J$7:$J$100,'24f'!$H$7:$H$100,$A356,'24f'!$I$7:$I$100,1)+SUMIFS('24g'!$J$7:$J$100,'24g'!$H$7:$H$100,$A356,'24g'!$I$7:$I$100,1)+SUMIFS('24h'!$J$7:$J$100,'24h'!$H$7:$H$100,$A356,'24h'!$I$7:$I$100,1)+SUMIFS('24i'!$J$7:$J$100,'24i'!$H$7:$H$100,$A356,'24i'!$I$7:$I$100,1)+SUMIFS('25'!$J$7:$J$100,'25'!$H$7:$H$100,$A356,'25'!$I$7:$I$100,1)+SUMIFS('26'!$J$7:$J$100,'26'!$H$7:$H$100,$A356,'26'!$I$7:$I$100,1)+SUMIFS('26a'!$J$7:$J$100,'26a'!$H$7:$H$100,$A356,'26a'!$I$7:$I$100,1)+SUMIFS('27'!$J$7:$J$100,'27'!$H$7:$H$100,$A356,'27'!$I$7:$I$100,1)+SUMIFS('27a'!$J$7:$J$100,'27a'!$H$7:$H$100,$A356,'27a'!$I$7:$I$100,1)+SUMIFS('28'!$J$7:$J$100,'28'!$H$7:$H$100,$A356,'28'!$I$7:$I$100,1)+SUMIFS('29'!$J$7:$J$100,'29'!$H$7:$H$100,$A356,'29'!$I$7:$I$100,1)</f>
        <v>0</v>
      </c>
      <c r="H356" s="258">
        <f>SUMIFS('12'!$J$7:$J$100,'12'!$H$7:$H$100,$A356,'12'!$I$7:$I$100,2)+SUMIFS('13'!$J$7:$J$100,'13'!$H$7:$H$100,$A356,'13'!$I$7:$I$100,2)+SUMIFS('14'!$J$7:$J$100,'14'!$H$7:$H$100,$A356,'14'!$I$7:$I$100,2)+SUMIFS('15'!$J$7:$J$100,'15'!$H$7:$H$100,$A356,'15'!$I$7:$I$100,2)+SUMIFS('15a'!$J$7:$J$100,'15a'!$H$7:$H$100,$A356,'15a'!$I$7:$I$100,2)+SUMIFS('15b'!$J$7:$J$100,'15b'!$H$7:$H$100,$A356,'15b'!$I$7:$I$100,2)+SUMIFS('15c'!$J$7:$J$100,'15c'!$H$7:$H$100,$A356,'15c'!$I$7:$I$100,2)+SUMIFS('15d'!$J$7:$J$100,'15d'!$H$7:$H$100,$A356,'15d'!$I$7:$I$100,2)+SUMIFS('15e'!$J$7:$J$100,'15e'!$H$7:$H$100,$A356,'15e'!$I$7:$I$100,2)+SUMIFS('15f'!$J$7:$J$100,'15f'!$H$7:$H$100,$A356,'15f'!$I$7:$I$100,2)+SUMIFS('15g'!$J$7:$J$100,'15g'!$H$7:$H$100,$A356,'15g'!$I$7:$I$100,2)+SUMIFS('15h'!$J$7:$J$100,'15h'!$H$7:$H$100,$A356,'15h'!$I$7:$I$100,2)+SUMIFS('15i'!$J$7:$J$100,'15i'!$H$7:$H$100,$A356,'15i'!$I$7:$I$100,2)+SUMIFS('15j'!$J$7:$J$100,'15j'!$H$7:$H$100,$A356,'15j'!$I$7:$I$100,2)+SUMIFS('15k'!$J$7:$J$100,'15k'!$H$7:$H$100,$A356,'15k'!$I$7:$I$100,2)+SUMIFS('15l'!$J$7:$J$100,'15l'!$H$7:$H$100,$A356,'15l'!$I$7:$I$100,2)+SUMIFS('15m'!$J$7:$J$100,'15m'!$H$7:$H$100,$A356,'15m'!$I$7:$I$100,2)+SUMIFS('15n'!$J$7:$J$100,'15n'!$H$7:$H$100,$A356,'15n'!$I$7:$I$100,2)+SUMIFS('16'!$J$7:$J$100,'16'!$H$7:$H$100,$A356,'16'!$I$7:$I$100,2)+SUMIFS('16a'!$J$7:$J$100,'16a'!$H$7:$H$100,$A356,'16a'!$I$7:$I$100,2)+SUMIFS('17'!$J$7:$J$100,'17'!$H$7:$H$100,$A356,'17'!$I$7:$I$100,2)+SUMIFS('17a'!$J$7:$J$100,'17a'!$H$7:$H$100,$A356,'17a'!$I$7:$I$100,2)+SUMIFS('18'!$J$7:$J$100,'18'!$H$7:$H$100,$A356,'18'!$I$7:$I$100,2)+SUMIFS('18a'!$J$7:$J$100,'18a'!$H$7:$H$100,$A356,'18a'!$I$7:$I$100,2)
+SUMIFS('19'!$J$7:$J$100,'19'!$H$7:$H$100,$A356,'19'!$I$7:$I$100,2)+SUMIFS('20'!$J$7:$J$100,'20'!$H$7:$H$100,$A356,'20'!$I$7:$I$100,2)+SUMIFS('20a'!$J$7:$J$100,'20a'!$H$7:$H$100,$A356,'20a'!$I$7:$I$100,2)+SUMIFS('21'!$J$7:$J$100,'21'!$H$7:$H$100,$A356,'21'!$I$7:$I$100,2)+SUMIFS('22'!$J$7:$J$100,'22'!$H$7:$H$100,$A356,'22'!$I$7:$I$100,2)+SUMIFS('22a'!$J$7:$J$100,'22a'!$H$7:$H$100,$A356,'22a'!$I$7:$I$100,2)+SUMIFS('22b'!$J$7:$J$100,'22b'!$H$7:$H$100,$A356,'22b'!$I$7:$I$100,2)+SUMIFS('23'!$J$7:$J$100,'23'!$H$7:$H$100,$A356,'23'!$I$7:$I$100,2)+SUMIFS('24'!$J$7:$J$100,'24'!$H$7:$H$100,$A356,'24'!$I$7:$I$100,2)+SUMIFS('24a'!$J$7:$J$100,'24a'!$H$7:$H$100,$A356,'24a'!$I$7:$I$100,2)+SUMIFS('24b'!$J$7:$J$100,'24b'!$H$7:$H$100,$A356,'24b'!$I$7:$I$100,2)+SUMIFS('24c'!$J$7:$J$100,'24c'!$H$7:$H$100,$A356,'24c'!$I$7:$I$100,2)+SUMIFS('24d'!$J$7:$J$100,'24d'!$H$7:$H$100,$A356,'24d'!$I$7:$I$100,2)+SUMIFS('24e'!$J$7:$J$100,'24e'!$H$7:$H$100,$A356,'24e'!$I$7:$I$100,2)+SUMIFS('24f'!$J$7:$J$100,'24f'!$H$7:$H$100,$A356,'24f'!$I$7:$I$100,2)+SUMIFS('24g'!$J$7:$J$100,'24g'!$H$7:$H$100,$A356,'24g'!$I$7:$I$100,2)+SUMIFS('24h'!$J$7:$J$100,'24h'!$H$7:$H$100,$A356,'24h'!$I$7:$I$100,2)+SUMIFS('24i'!$J$7:$J$100,'24i'!$H$7:$H$100,$A356,'24i'!$I$7:$I$100,2)+SUMIFS('25'!$J$7:$J$100,'25'!$H$7:$H$100,$A356,'25'!$I$7:$I$100,2)+SUMIFS('26'!$J$7:$J$100,'26'!$H$7:$H$100,$A356,'26'!$I$7:$I$100,2)+SUMIFS('26a'!$J$7:$J$100,'26a'!$H$7:$H$100,$A356,'26a'!$I$7:$I$100,2)+SUMIFS('27'!$J$7:$J$100,'27'!$H$7:$H$100,$A356,'27'!$I$7:$I$100,2)+SUMIFS('27a'!$J$7:$J$100,'27a'!$H$7:$H$100,$A356,'27a'!$I$7:$I$100,2)+SUMIFS('28'!$J$7:$J$100,'28'!$H$7:$H$100,$A356,'28'!$I$7:$I$100,2)+SUMIFS('29'!$J$7:$J$100,'29'!$H$7:$H$100,$A356,'29'!$I$7:$I$100,2)</f>
        <v>0</v>
      </c>
      <c r="I356" s="258">
        <f>SUMIFS('12'!$J$7:$J$100,'12'!$H$7:$H$100,$A356,'12'!$I$7:$I$100,"")+SUMIFS('13'!$J$7:$J$100,'13'!$H$7:$H$100,$A356,'13'!$I$7:$I$100,"")+SUMIFS('14'!$J$7:$J$100,'14'!$H$7:$H$100,$A356,'14'!$I$7:$I$100,"")+SUMIFS('15'!$J$7:$J$100,'15'!$H$7:$H$100,$A356,'15'!$I$7:$I$100,"")+SUMIFS('15a'!$J$7:$J$100,'15a'!$H$7:$H$100,$A356,'15a'!$I$7:$I$100,"")+SUMIFS('15b'!$J$7:$J$100,'15b'!$H$7:$H$100,$A356,'15b'!$I$7:$I$100,"")+SUMIFS('15c'!$J$7:$J$100,'15c'!$H$7:$H$100,$A356,'15c'!$I$7:$I$100,"")+SUMIFS('15d'!$J$7:$J$100,'15d'!$H$7:$H$100,$A356,'15d'!$I$7:$I$100,"")+SUMIFS('15e'!$J$7:$J$100,'15e'!$H$7:$H$100,$A356,'15e'!$I$7:$I$100,"")+SUMIFS('15f'!$J$7:$J$100,'15f'!$H$7:$H$100,$A356,'15f'!$I$7:$I$100,"")+SUMIFS('15g'!$J$7:$J$100,'15g'!$H$7:$H$100,$A356,'15g'!$I$7:$I$100,"")+SUMIFS('15h'!$J$7:$J$100,'15h'!$H$7:$H$100,$A356,'15h'!$I$7:$I$100,"")+SUMIFS('15i'!$J$7:$J$100,'15i'!$H$7:$H$100,$A356,'15i'!$I$7:$I$100,"")+SUMIFS('15j'!$J$7:$J$100,'15j'!$H$7:$H$100,$A356,'15j'!$I$7:$I$100,"")+SUMIFS('15k'!$J$7:$J$100,'15k'!$H$7:$H$100,$A356,'15k'!$I$7:$I$100,"")+SUMIFS('15l'!$J$7:$J$100,'15l'!$H$7:$H$100,$A356,'15l'!$I$7:$I$100,"")+SUMIFS('15m'!$J$7:$J$100,'15m'!$H$7:$H$100,$A356,'15m'!$I$7:$I$100,"")+SUMIFS('15n'!$J$7:$J$100,'15n'!$H$7:$H$100,$A356,'15n'!$I$7:$I$100,"")+SUMIFS('16'!$J$7:$J$100,'16'!$H$7:$H$100,$A356,'16'!$I$7:$I$100,"")+SUMIFS('16a'!$J$7:$J$100,'16a'!$H$7:$H$100,$A356,'16a'!$I$7:$I$100,"")+SUMIFS('17'!$J$7:$J$100,'17'!$H$7:$H$100,$A356,'17'!$I$7:$I$100,"")+SUMIFS('17a'!$J$7:$J$100,'17a'!$H$7:$H$100,$A356,'17a'!$I$7:$I$100,"")+SUMIFS('18'!$J$7:$J$100,'18'!$H$7:$H$100,$A356,'18'!$I$7:$I$100,"")+SUMIFS('18a'!$J$7:$J$100,'18a'!$H$7:$H$100,$A356,'18a'!$I$7:$I$100,"")
+SUMIFS('19'!$J$7:$J$100,'19'!$H$7:$H$100,$A356,'19'!$I$7:$I$100,"")+SUMIFS('20'!$J$7:$J$100,'20'!$H$7:$H$100,$A356,'20'!$I$7:$I$100,"")+SUMIFS('20a'!$J$7:$J$100,'20a'!$H$7:$H$100,$A356,'20a'!$I$7:$I$100,"")+SUMIFS('21'!$J$7:$J$100,'21'!$H$7:$H$100,$A356,'21'!$I$7:$I$100,"")+SUMIFS('22'!$J$7:$J$100,'22'!$H$7:$H$100,$A356,'22'!$I$7:$I$100,"")+SUMIFS('22a'!$J$7:$J$100,'22a'!$H$7:$H$100,$A356,'22a'!$I$7:$I$100,"")+SUMIFS('22b'!$J$7:$J$100,'22b'!$H$7:$H$100,$A356,'22b'!$I$7:$I$100,"")+SUMIFS('23'!$J$7:$J$100,'23'!$H$7:$H$100,$A356,'23'!$I$7:$I$100,"")+SUMIFS('24'!$J$7:$J$100,'24'!$H$7:$H$100,$A356,'24'!$I$7:$I$100,"")+SUMIFS('24a'!$J$7:$J$100,'24a'!$H$7:$H$100,$A356,'24a'!$I$7:$I$100,"")+SUMIFS('24b'!$J$7:$J$100,'24b'!$H$7:$H$100,$A356,'24b'!$I$7:$I$100,"")+SUMIFS('24c'!$J$7:$J$100,'24c'!$H$7:$H$100,$A356,'24c'!$I$7:$I$100,"")+SUMIFS('24d'!$J$7:$J$100,'24d'!$H$7:$H$100,$A356,'24d'!$I$7:$I$100,"")+SUMIFS('24e'!$J$7:$J$100,'24e'!$H$7:$H$100,$A356,'24e'!$I$7:$I$100,"")+SUMIFS('24f'!$J$7:$J$100,'24f'!$H$7:$H$100,$A356,'24f'!$I$7:$I$100,"")+SUMIFS('24g'!$J$7:$J$100,'24g'!$H$7:$H$100,$A356,'24g'!$I$7:$I$100,"")+SUMIFS('24h'!$J$7:$J$100,'24h'!$H$7:$H$100,$A356,'24h'!$I$7:$I$100,"")+SUMIFS('24i'!$J$7:$J$100,'24i'!$H$7:$H$100,$A356,'24i'!$I$7:$I$100,"")+SUMIFS('25'!$J$7:$J$100,'25'!$H$7:$H$100,$A356,'25'!$I$7:$I$100,"")+SUMIFS('26'!$J$7:$J$100,'26'!$H$7:$H$100,$A356,'26'!$I$7:$I$100,"")+SUMIFS('26a'!$J$7:$J$100,'26a'!$H$7:$H$100,$A356,'26a'!$I$7:$I$100,"")+SUMIFS('27'!$J$7:$J$100,'27'!$H$7:$H$100,$A356,'27'!$I$7:$I$100,"")+SUMIFS('27a'!$J$7:$J$100,'27a'!$H$7:$H$100,$A356,'27a'!$I$7:$I$100,"")+SUMIFS('28'!$J$7:$J$100,'28'!$H$7:$H$100,$A356,'28'!$I$7:$I$100,"")+SUMIFS('29'!$J$7:$J$100,'29'!$H$7:$H$100,$A356,'29'!$I$7:$I$100,"")</f>
        <v>0</v>
      </c>
      <c r="J356" s="259">
        <f t="shared" si="81"/>
        <v>0</v>
      </c>
      <c r="S356" s="247">
        <f t="shared" si="82"/>
        <v>0</v>
      </c>
    </row>
    <row r="357" ht="12.75" customHeight="1">
      <c r="A357" s="1" t="s">
        <v>4660</v>
      </c>
      <c r="B357" s="1" t="s">
        <v>4661</v>
      </c>
      <c r="C357" s="257">
        <f>SUMIFS('12'!$N$7:$N$100,'12'!$H$7:$H$100,$A357,'12'!$I$7:$I$100,1)+SUMIFS('13'!$N$7:$N$100,'13'!$H$7:$H$100,$A357,'13'!$I$7:$I$100,1)+SUMIFS('14'!$N$7:$N$100,'14'!$H$7:$H$100,$A357,'14'!$I$7:$I$100,1)+SUMIFS('15'!$N$7:$N$100,'15'!$H$7:$H$100,$A357,'15'!$I$7:$I$100,1)+SUMIFS('15a'!$N$7:$N$100,'15a'!$H$7:$H$100,$A357,'15a'!$I$7:$I$100,1)+SUMIFS('15b'!$N$7:$N$100,'15b'!$H$7:$H$100,$A357,'15b'!$I$7:$I$100,1)+SUMIFS('15c'!$N$7:$N$100,'15c'!$H$7:$H$100,$A357,'15c'!$I$7:$I$100,1)+SUMIFS('15d'!$N$7:$N$100,'15d'!$H$7:$H$100,$A357,'15d'!$I$7:$I$100,1)+SUMIFS('15e'!$N$7:$N$100,'15e'!$H$7:$H$100,$A357,'15e'!$I$7:$I$100,1)+SUMIFS('15f'!$N$7:$N$100,'15f'!$H$7:$H$100,$A357,'15f'!$I$7:$I$100,1)+SUMIFS('15g'!$N$7:$N$100,'15g'!$H$7:$H$100,$A357,'15g'!$I$7:$I$100,1)+SUMIFS('15h'!$N$7:$N$100,'15h'!$H$7:$H$100,$A357,'15h'!$I$7:$I$100,1)+SUMIFS('15i'!$N$7:$N$100,'15i'!$H$7:$H$100,$A357,'15i'!$I$7:$I$100,1)+SUMIFS('15j'!$N$7:$N$100,'15j'!$H$7:$H$100,$A357,'15j'!$I$7:$I$100,1)+SUMIFS('15k'!$N$7:$N$100,'15k'!$H$7:$H$100,$A357,'15k'!$I$7:$I$100,1)+SUMIFS('15l'!$N$7:$N$100,'15l'!$H$7:$H$100,$A357,'15l'!$I$7:$I$100,1)+SUMIFS('15m'!$N$7:$N$100,'15m'!$H$7:$H$100,$A357,'15m'!$I$7:$I$100,1)+SUMIFS('15n'!$N$7:$N$100,'15n'!$H$7:$H$100,$A357,'15n'!$I$7:$I$100,1)+SUMIFS('16'!$N$7:$N$100,'16'!$H$7:$H$100,$A357,'16'!$I$7:$I$100,1)+SUMIFS('16a'!$N$7:$N$100,'16a'!$H$7:$H$100,$A357,'16a'!$I$7:$I$100,1)+SUMIFS('17'!$N$7:$N$100,'17'!$H$7:$H$100,$A357,'17'!$I$7:$I$100,1)+SUMIFS('17a'!$N$7:$N$100,'17a'!$H$7:$H$100,$A357,'17a'!$I$7:$I$100,1)+SUMIFS('18'!$N$7:$N$100,'18'!$H$7:$H$100,$A357,'18'!$I$7:$I$100,1)+SUMIFS('18a'!$N$7:$N$100,'18a'!$H$7:$H$100,$A357,'18a'!$I$7:$I$100,1)
+SUMIFS('19'!$N$7:$N$100,'19'!$H$7:$H$100,$A357,'19'!$I$7:$I$100,1)+SUMIFS('20'!$N$7:$N$100,'20'!$H$7:$H$100,$A357,'20'!$I$7:$I$100,1)+SUMIFS('20a'!$N$7:$N$100,'20a'!$H$7:$H$100,$A357,'20a'!$I$7:$I$100,1)+SUMIFS('21'!$N$7:$N$100,'21'!$H$7:$H$100,$A357,'21'!$I$7:$I$100,1)+SUMIFS('22'!$N$7:$N$100,'22'!$H$7:$H$100,$A357,'22'!$I$7:$I$100,1)+SUMIFS('22a'!$N$7:$N$100,'22a'!$H$7:$H$100,$A357,'22a'!$I$7:$I$100,1)+SUMIFS('22b'!$N$7:$N$100,'22b'!$H$7:$H$100,$A357,'22b'!$I$7:$I$100,1)+SUMIFS('23'!$N$7:$N$100,'23'!$H$7:$H$100,$A357,'23'!$I$7:$I$100,1)+SUMIFS('24'!$N$7:$N$100,'24'!$H$7:$H$100,$A357,'24'!$I$7:$I$100,1)+SUMIFS('24a'!$N$7:$N$100,'24a'!$H$7:$H$100,$A357,'24a'!$I$7:$I$100,1)+SUMIFS('24b'!$N$7:$N$100,'24b'!$H$7:$H$100,$A357,'24b'!$I$7:$I$100,1)+SUMIFS('24c'!$N$7:$N$100,'24c'!$H$7:$H$100,$A357,'24c'!$I$7:$I$100,1)+SUMIFS('24d'!$N$7:$N$100,'24d'!$H$7:$H$100,$A357,'24d'!$I$7:$I$100,1)+SUMIFS('24e'!$N$7:$N$100,'24e'!$H$7:$H$100,$A357,'24e'!$I$7:$I$100,1)+SUMIFS('24f'!$N$7:$N$100,'24f'!$H$7:$H$100,$A357,'24f'!$I$7:$I$100,1)+SUMIFS('24g'!$N$7:$N$100,'24g'!$H$7:$H$100,$A357,'24g'!$I$7:$I$100,1)+SUMIFS('24h'!$N$7:$N$100,'24h'!$H$7:$H$100,$A357,'24h'!$I$7:$I$100,1)+SUMIFS('24i'!$N$7:$N$100,'24i'!$H$7:$H$100,$A357,'24i'!$I$7:$I$100,1)+SUMIFS('25'!$N$7:$N$100,'25'!$H$7:$H$100,$A357,'25'!$I$7:$I$100,1)+SUMIFS('26'!$N$7:$N$100,'26'!$H$7:$H$100,$A357,'26'!$I$7:$I$100,1)+SUMIFS('26a'!$N$7:$N$100,'26a'!$H$7:$H$100,$A357,'26a'!$I$7:$I$100,1)+SUMIFS('27'!$N$7:$N$100,'27'!$H$7:$H$100,$A357,'27'!$I$7:$I$100,1)+SUMIFS('27a'!$N$7:$N$100,'27a'!$H$7:$H$100,$A357,'27a'!$I$7:$I$100,1)+SUMIFS('28'!$N$7:$N$100,'28'!$H$7:$H$100,$A357,'28'!$I$7:$I$100,1)+SUMIFS('29'!$N$7:$N$100,'29'!$H$7:$H$100,$A357,'29'!$I$7:$I$100,1)</f>
        <v>0</v>
      </c>
      <c r="D357" s="258">
        <f>SUMIFS('12'!$N$7:$N$100,'12'!$H$7:$H$100,$A357,'12'!$I$7:$I$100,2)+SUMIFS('13'!$N$7:$N$100,'13'!$H$7:$H$100,$A357,'13'!$I$7:$I$100,2)+SUMIFS('14'!$N$7:$N$100,'14'!$H$7:$H$100,$A357,'14'!$I$7:$I$100,2)+SUMIFS('15'!$N$7:$N$100,'15'!$H$7:$H$100,$A357,'15'!$I$7:$I$100,2)+SUMIFS('15a'!$N$7:$N$100,'15a'!$H$7:$H$100,$A357,'15a'!$I$7:$I$100,2)+SUMIFS('15b'!$N$7:$N$100,'15b'!$H$7:$H$100,$A357,'15b'!$I$7:$I$100,2)+SUMIFS('15c'!$N$7:$N$100,'15c'!$H$7:$H$100,$A357,'15c'!$I$7:$I$100,2)+SUMIFS('15d'!$N$7:$N$100,'15d'!$H$7:$H$100,$A357,'15d'!$I$7:$I$100,2)+SUMIFS('15e'!$N$7:$N$100,'15e'!$H$7:$H$100,$A357,'15e'!$I$7:$I$100,2)+SUMIFS('15f'!$N$7:$N$100,'15f'!$H$7:$H$100,$A357,'15f'!$I$7:$I$100,2)+SUMIFS('15g'!$N$7:$N$100,'15g'!$H$7:$H$100,$A357,'15g'!$I$7:$I$100,2)+SUMIFS('15h'!$N$7:$N$100,'15h'!$H$7:$H$100,$A357,'15h'!$I$7:$I$100,2)+SUMIFS('15i'!$N$7:$N$100,'15i'!$H$7:$H$100,$A357,'15i'!$I$7:$I$100,2)+SUMIFS('15j'!$N$7:$N$100,'15j'!$H$7:$H$100,$A357,'15j'!$I$7:$I$100,2)+SUMIFS('15k'!$N$7:$N$100,'15k'!$H$7:$H$100,$A357,'15k'!$I$7:$I$100,2)+SUMIFS('15l'!$N$7:$N$100,'15l'!$H$7:$H$100,$A357,'15l'!$I$7:$I$100,2)+SUMIFS('15m'!$N$7:$N$100,'15m'!$H$7:$H$100,$A357,'15m'!$I$7:$I$100,2)+SUMIFS('15n'!$N$7:$N$100,'15n'!$H$7:$H$100,$A357,'15n'!$I$7:$I$100,2)+SUMIFS('16'!$N$7:$N$100,'16'!$H$7:$H$100,$A357,'16'!$I$7:$I$100,2)+SUMIFS('16a'!$N$7:$N$100,'16a'!$H$7:$H$100,$A357,'16a'!$I$7:$I$100,2)+SUMIFS('17'!$N$7:$N$100,'17'!$H$7:$H$100,$A357,'17'!$I$7:$I$100,2)+SUMIFS('17a'!$N$7:$N$100,'17a'!$H$7:$H$100,$A357,'17a'!$I$7:$I$100,2)+SUMIFS('18'!$N$7:$N$100,'18'!$H$7:$H$100,$A357,'18'!$I$7:$I$100,2)+SUMIFS('18a'!$N$7:$N$100,'18a'!$H$7:$H$100,$A357,'18a'!$I$7:$I$100,2)
+SUMIFS('19'!$N$7:$N$100,'19'!$H$7:$H$100,$A357,'19'!$I$7:$I$100,2)+SUMIFS('20'!$N$7:$N$100,'20'!$H$7:$H$100,$A357,'20'!$I$7:$I$100,2)+SUMIFS('20a'!$N$7:$N$100,'20a'!$H$7:$H$100,$A357,'20a'!$I$7:$I$100,2)+SUMIFS('21'!$N$7:$N$100,'21'!$H$7:$H$100,$A357,'21'!$I$7:$I$100,2)+SUMIFS('22'!$N$7:$N$100,'22'!$H$7:$H$100,$A357,'22'!$I$7:$I$100,2)+SUMIFS('22a'!$N$7:$N$100,'22a'!$H$7:$H$100,$A357,'22a'!$I$7:$I$100,2)+SUMIFS('22b'!$N$7:$N$100,'22b'!$H$7:$H$100,$A357,'22b'!$I$7:$I$100,2)+SUMIFS('23'!$N$7:$N$100,'23'!$H$7:$H$100,$A357,'23'!$I$7:$I$100,2)+SUMIFS('24'!$N$7:$N$100,'24'!$H$7:$H$100,$A357,'24'!$I$7:$I$100,2)+SUMIFS('24a'!$N$7:$N$100,'24a'!$H$7:$H$100,$A357,'24a'!$I$7:$I$100,2)+SUMIFS('24b'!$N$7:$N$100,'24b'!$H$7:$H$100,$A357,'24b'!$I$7:$I$100,2)+SUMIFS('24c'!$N$7:$N$100,'24c'!$H$7:$H$100,$A357,'24c'!$I$7:$I$100,2)+SUMIFS('24d'!$N$7:$N$100,'24d'!$H$7:$H$100,$A357,'24d'!$I$7:$I$100,2)+SUMIFS('24e'!$N$7:$N$100,'24e'!$H$7:$H$100,$A357,'24e'!$I$7:$I$100,2)+SUMIFS('24f'!$N$7:$N$100,'24f'!$H$7:$H$100,$A357,'24f'!$I$7:$I$100,2)+SUMIFS('24g'!$N$7:$N$100,'24g'!$H$7:$H$100,$A357,'24g'!$I$7:$I$100,2)+SUMIFS('24h'!$N$7:$N$100,'24h'!$H$7:$H$100,$A357,'24h'!$I$7:$I$100,2)+SUMIFS('24i'!$N$7:$N$100,'24i'!$H$7:$H$100,$A357,'24i'!$I$7:$I$100,2)+SUMIFS('25'!$N$7:$N$100,'25'!$H$7:$H$100,$A357,'25'!$I$7:$I$100,2)+SUMIFS('26'!$N$7:$N$100,'26'!$H$7:$H$100,$A357,'26'!$I$7:$I$100,2)+SUMIFS('26a'!$N$7:$N$100,'26a'!$H$7:$H$100,$A357,'26a'!$I$7:$I$100,2)+SUMIFS('27'!$N$7:$N$100,'27'!$H$7:$H$100,$A357,'27'!$I$7:$I$100,2)+SUMIFS('27a'!$N$7:$N$100,'27a'!$H$7:$H$100,$A357,'27a'!$I$7:$I$100,2)+SUMIFS('28'!$N$7:$N$100,'28'!$H$7:$H$100,$A357,'28'!$I$7:$I$100,2)+SUMIFS('29'!$N$7:$N$100,'29'!$H$7:$H$100,$A357,'29'!$I$7:$I$100,2)</f>
        <v>0</v>
      </c>
      <c r="E357" s="258">
        <f>SUMIFS('12'!$N$7:$N$100,'12'!$H$7:$H$100,$A357,'12'!$I$7:$I$100,"")+SUMIFS('13'!$N$7:$N$100,'13'!$H$7:$H$100,$A357,'13'!$I$7:$I$100,"")+SUMIFS('14'!$N$7:$N$100,'14'!$H$7:$H$100,$A357,'14'!$I$7:$I$100,"")+SUMIFS('15'!$N$7:$N$100,'15'!$H$7:$H$100,$A357,'15'!$I$7:$I$100,"")+SUMIFS('15a'!$N$7:$N$100,'15a'!$H$7:$H$100,$A357,'15a'!$I$7:$I$100,"")+SUMIFS('15b'!$N$7:$N$100,'15b'!$H$7:$H$100,$A357,'15b'!$I$7:$I$100,"")+SUMIFS('15c'!$N$7:$N$100,'15c'!$H$7:$H$100,$A357,'15c'!$I$7:$I$100,"")+SUMIFS('15d'!$N$7:$N$100,'15d'!$H$7:$H$100,$A357,'15d'!$I$7:$I$100,"")+SUMIFS('15e'!$N$7:$N$100,'15e'!$H$7:$H$100,$A357,'15e'!$I$7:$I$100,"")+SUMIFS('15f'!$N$7:$N$100,'15f'!$H$7:$H$100,$A357,'15f'!$I$7:$I$100,"")+SUMIFS('15g'!$N$7:$N$100,'15g'!$H$7:$H$100,$A357,'15g'!$I$7:$I$100,"")+SUMIFS('15h'!$N$7:$N$100,'15h'!$H$7:$H$100,$A357,'15h'!$I$7:$I$100,"")+SUMIFS('15i'!$N$7:$N$100,'15i'!$H$7:$H$100,$A357,'15i'!$I$7:$I$100,"")+SUMIFS('15j'!$N$7:$N$100,'15j'!$H$7:$H$100,$A357,'15j'!$I$7:$I$100,"")+SUMIFS('15k'!$N$7:$N$100,'15k'!$H$7:$H$100,$A357,'15k'!$I$7:$I$100,"")+SUMIFS('15l'!$N$7:$N$100,'15l'!$H$7:$H$100,$A357,'15l'!$I$7:$I$100,"")+SUMIFS('15m'!$N$7:$N$100,'15m'!$H$7:$H$100,$A357,'15m'!$I$7:$I$100,"")+SUMIFS('15n'!$N$7:$N$100,'15n'!$H$7:$H$100,$A357,'15n'!$I$7:$I$100,"")+SUMIFS('16'!$N$7:$N$100,'16'!$H$7:$H$100,$A357,'16'!$I$7:$I$100,"")+SUMIFS('16a'!$N$7:$N$100,'16a'!$H$7:$H$100,$A357,'16a'!$I$7:$I$100,"")+SUMIFS('17'!$N$7:$N$100,'17'!$H$7:$H$100,$A357,'17'!$I$7:$I$100,"")+SUMIFS('17a'!$N$7:$N$100,'17a'!$H$7:$H$100,$A357,'17a'!$I$7:$I$100,"")+SUMIFS('18'!$N$7:$N$100,'18'!$H$7:$H$100,$A357,'18'!$I$7:$I$100,"")+SUMIFS('18a'!$N$7:$N$100,'18a'!$H$7:$H$100,$A357,'18a'!$I$7:$I$100,"")
+SUMIFS('19'!$N$7:$N$100,'19'!$H$7:$H$100,$A357,'19'!$I$7:$I$100,"")+SUMIFS('20'!$N$7:$N$100,'20'!$H$7:$H$100,$A357,'20'!$I$7:$I$100,"")+SUMIFS('20a'!$N$7:$N$100,'20a'!$H$7:$H$100,$A357,'20a'!$I$7:$I$100,"")+SUMIFS('21'!$N$7:$N$100,'21'!$H$7:$H$100,$A357,'21'!$I$7:$I$100,"")+SUMIFS('22'!$N$7:$N$100,'22'!$H$7:$H$100,$A357,'22'!$I$7:$I$100,"")+SUMIFS('22a'!$N$7:$N$100,'22a'!$H$7:$H$100,$A357,'22a'!$I$7:$I$100,"")+SUMIFS('22b'!$N$7:$N$100,'22b'!$H$7:$H$100,$A357,'22b'!$I$7:$I$100,"")+SUMIFS('23'!$N$7:$N$100,'23'!$H$7:$H$100,$A357,'23'!$I$7:$I$100,"")+SUMIFS('24'!$N$7:$N$100,'24'!$H$7:$H$100,$A357,'24'!$I$7:$I$100,"")+SUMIFS('24a'!$N$7:$N$100,'24a'!$H$7:$H$100,$A357,'24a'!$I$7:$I$100,"")+SUMIFS('24b'!$N$7:$N$100,'24b'!$H$7:$H$100,$A357,'24b'!$I$7:$I$100,"")+SUMIFS('24c'!$N$7:$N$100,'24c'!$H$7:$H$100,$A357,'24c'!$I$7:$I$100,"")+SUMIFS('24d'!$N$7:$N$100,'24d'!$H$7:$H$100,$A357,'24d'!$I$7:$I$100,"")+SUMIFS('24e'!$N$7:$N$100,'24e'!$H$7:$H$100,$A357,'24e'!$I$7:$I$100,"")+SUMIFS('24f'!$N$7:$N$100,'24f'!$H$7:$H$100,$A357,'24f'!$I$7:$I$100,"")+SUMIFS('24g'!$N$7:$N$100,'24g'!$H$7:$H$100,$A357,'24g'!$I$7:$I$100,"")+SUMIFS('24h'!$N$7:$N$100,'24h'!$H$7:$H$100,$A357,'24h'!$I$7:$I$100,"")+SUMIFS('24i'!$N$7:$N$100,'24i'!$H$7:$H$100,$A357,'24i'!$I$7:$I$100,"")+SUMIFS('25'!$N$7:$N$100,'25'!$H$7:$H$100,$A357,'25'!$I$7:$I$100,"")+SUMIFS('26'!$N$7:$N$100,'26'!$H$7:$H$100,$A357,'26'!$I$7:$I$100,"")+SUMIFS('26a'!$N$7:$N$100,'26a'!$H$7:$H$100,$A357,'26a'!$I$7:$I$100,"")+SUMIFS('27'!$N$7:$N$100,'27'!$H$7:$H$100,$A357,'27'!$I$7:$I$100,"")+SUMIFS('27a'!$N$7:$N$100,'27a'!$H$7:$H$100,$A357,'27a'!$I$7:$I$100,"")+SUMIFS('28'!$N$7:$N$100,'28'!$H$7:$H$100,$A357,'28'!$I$7:$I$100,"")+SUMIFS('29'!$N$7:$N$100,'29'!$H$7:$H$100,$A357,'29'!$I$7:$I$100,"")</f>
        <v>10172.38</v>
      </c>
      <c r="F357" s="259">
        <f t="shared" si="80"/>
        <v>10172.38</v>
      </c>
      <c r="G357" s="257">
        <f>SUMIFS('12'!$J$7:$J$100,'12'!$H$7:$H$100,$A357,'12'!$I$7:$I$100,1)+SUMIFS('13'!$J$7:$J$100,'13'!$H$7:$H$100,$A357,'13'!$I$7:$I$100,1)+SUMIFS('14'!$J$7:$J$100,'14'!$H$7:$H$100,$A357,'14'!$I$7:$I$100,1)+SUMIFS('15'!$J$7:$J$100,'15'!$H$7:$H$100,$A357,'15'!$I$7:$I$100,1)+SUMIFS('15a'!$J$7:$J$100,'15a'!$H$7:$H$100,$A357,'15a'!$I$7:$I$100,1)+SUMIFS('15b'!$J$7:$J$100,'15b'!$H$7:$H$100,$A357,'15b'!$I$7:$I$100,1)+SUMIFS('15c'!$J$7:$J$100,'15c'!$H$7:$H$100,$A357,'15c'!$I$7:$I$100,1)+SUMIFS('15d'!$J$7:$J$100,'15d'!$H$7:$H$100,$A357,'15d'!$I$7:$I$100,1)+SUMIFS('15e'!$J$7:$J$100,'15e'!$H$7:$H$100,$A357,'15e'!$I$7:$I$100,1)+SUMIFS('15f'!$J$7:$J$100,'15f'!$H$7:$H$100,$A357,'15f'!$I$7:$I$100,1)+SUMIFS('15g'!$J$7:$J$100,'15g'!$H$7:$H$100,$A357,'15g'!$I$7:$I$100,1)+SUMIFS('15h'!$J$7:$J$100,'15h'!$H$7:$H$100,$A357,'15h'!$I$7:$I$100,1)+SUMIFS('15i'!$J$7:$J$100,'15i'!$H$7:$H$100,$A357,'15i'!$I$7:$I$100,1)+SUMIFS('15j'!$J$7:$J$100,'15j'!$H$7:$H$100,$A357,'15j'!$I$7:$I$100,1)+SUMIFS('15k'!$J$7:$J$100,'15k'!$H$7:$H$100,$A357,'15k'!$I$7:$I$100,1)+SUMIFS('15l'!$J$7:$J$100,'15l'!$H$7:$H$100,$A357,'15l'!$I$7:$I$100,1)+SUMIFS('15m'!$J$7:$J$100,'15m'!$H$7:$H$100,$A357,'15m'!$I$7:$I$100,1)+SUMIFS('15n'!$J$7:$J$100,'15n'!$H$7:$H$100,$A357,'15n'!$I$7:$I$100,1)+SUMIFS('16'!$J$7:$J$100,'16'!$H$7:$H$100,$A357,'16'!$I$7:$I$100,1)+SUMIFS('16a'!$J$7:$J$100,'16a'!$H$7:$H$100,$A357,'16a'!$I$7:$I$100,1)+SUMIFS('17'!$J$7:$J$100,'17'!$H$7:$H$100,$A357,'17'!$I$7:$I$100,1)+SUMIFS('17a'!$J$7:$J$100,'17a'!$H$7:$H$100,$A357,'17a'!$I$7:$I$100,1)+SUMIFS('18'!$J$7:$J$100,'18'!$H$7:$H$100,$A357,'18'!$I$7:$I$100,1)+SUMIFS('18a'!$J$7:$J$100,'18a'!$H$7:$H$100,$A357,'18a'!$I$7:$I$100,1)
+SUMIFS('19'!$J$7:$J$100,'19'!$H$7:$H$100,$A357,'19'!$I$7:$I$100,1)+SUMIFS('20'!$J$7:$J$100,'20'!$H$7:$H$100,$A357,'20'!$I$7:$I$100,1)+SUMIFS('20a'!$J$7:$J$100,'20a'!$H$7:$H$100,$A357,'20a'!$I$7:$I$100,1)+SUMIFS('21'!$J$7:$J$100,'21'!$H$7:$H$100,$A357,'21'!$I$7:$I$100,1)+SUMIFS('22'!$J$7:$J$100,'22'!$H$7:$H$100,$A357,'22'!$I$7:$I$100,1)+SUMIFS('22a'!$J$7:$J$100,'22a'!$H$7:$H$100,$A357,'22a'!$I$7:$I$100,1)+SUMIFS('22b'!$J$7:$J$100,'22b'!$H$7:$H$100,$A357,'22b'!$I$7:$I$100,1)+SUMIFS('23'!$J$7:$J$100,'23'!$H$7:$H$100,$A357,'23'!$I$7:$I$100,1)+SUMIFS('24'!$J$7:$J$100,'24'!$H$7:$H$100,$A357,'24'!$I$7:$I$100,1)+SUMIFS('24a'!$J$7:$J$100,'24a'!$H$7:$H$100,$A357,'24a'!$I$7:$I$100,1)+SUMIFS('24b'!$J$7:$J$100,'24b'!$H$7:$H$100,$A357,'24b'!$I$7:$I$100,1)+SUMIFS('24c'!$J$7:$J$100,'24c'!$H$7:$H$100,$A357,'24c'!$I$7:$I$100,1)+SUMIFS('24d'!$J$7:$J$100,'24d'!$H$7:$H$100,$A357,'24d'!$I$7:$I$100,1)+SUMIFS('24e'!$J$7:$J$100,'24e'!$H$7:$H$100,$A357,'24e'!$I$7:$I$100,1)+SUMIFS('24f'!$J$7:$J$100,'24f'!$H$7:$H$100,$A357,'24f'!$I$7:$I$100,1)+SUMIFS('24g'!$J$7:$J$100,'24g'!$H$7:$H$100,$A357,'24g'!$I$7:$I$100,1)+SUMIFS('24h'!$J$7:$J$100,'24h'!$H$7:$H$100,$A357,'24h'!$I$7:$I$100,1)+SUMIFS('24i'!$J$7:$J$100,'24i'!$H$7:$H$100,$A357,'24i'!$I$7:$I$100,1)+SUMIFS('25'!$J$7:$J$100,'25'!$H$7:$H$100,$A357,'25'!$I$7:$I$100,1)+SUMIFS('26'!$J$7:$J$100,'26'!$H$7:$H$100,$A357,'26'!$I$7:$I$100,1)+SUMIFS('26a'!$J$7:$J$100,'26a'!$H$7:$H$100,$A357,'26a'!$I$7:$I$100,1)+SUMIFS('27'!$J$7:$J$100,'27'!$H$7:$H$100,$A357,'27'!$I$7:$I$100,1)+SUMIFS('27a'!$J$7:$J$100,'27a'!$H$7:$H$100,$A357,'27a'!$I$7:$I$100,1)+SUMIFS('28'!$J$7:$J$100,'28'!$H$7:$H$100,$A357,'28'!$I$7:$I$100,1)+SUMIFS('29'!$J$7:$J$100,'29'!$H$7:$H$100,$A357,'29'!$I$7:$I$100,1)</f>
        <v>0</v>
      </c>
      <c r="H357" s="258">
        <f>SUMIFS('12'!$J$7:$J$100,'12'!$H$7:$H$100,$A357,'12'!$I$7:$I$100,2)+SUMIFS('13'!$J$7:$J$100,'13'!$H$7:$H$100,$A357,'13'!$I$7:$I$100,2)+SUMIFS('14'!$J$7:$J$100,'14'!$H$7:$H$100,$A357,'14'!$I$7:$I$100,2)+SUMIFS('15'!$J$7:$J$100,'15'!$H$7:$H$100,$A357,'15'!$I$7:$I$100,2)+SUMIFS('15a'!$J$7:$J$100,'15a'!$H$7:$H$100,$A357,'15a'!$I$7:$I$100,2)+SUMIFS('15b'!$J$7:$J$100,'15b'!$H$7:$H$100,$A357,'15b'!$I$7:$I$100,2)+SUMIFS('15c'!$J$7:$J$100,'15c'!$H$7:$H$100,$A357,'15c'!$I$7:$I$100,2)+SUMIFS('15d'!$J$7:$J$100,'15d'!$H$7:$H$100,$A357,'15d'!$I$7:$I$100,2)+SUMIFS('15e'!$J$7:$J$100,'15e'!$H$7:$H$100,$A357,'15e'!$I$7:$I$100,2)+SUMIFS('15f'!$J$7:$J$100,'15f'!$H$7:$H$100,$A357,'15f'!$I$7:$I$100,2)+SUMIFS('15g'!$J$7:$J$100,'15g'!$H$7:$H$100,$A357,'15g'!$I$7:$I$100,2)+SUMIFS('15h'!$J$7:$J$100,'15h'!$H$7:$H$100,$A357,'15h'!$I$7:$I$100,2)+SUMIFS('15i'!$J$7:$J$100,'15i'!$H$7:$H$100,$A357,'15i'!$I$7:$I$100,2)+SUMIFS('15j'!$J$7:$J$100,'15j'!$H$7:$H$100,$A357,'15j'!$I$7:$I$100,2)+SUMIFS('15k'!$J$7:$J$100,'15k'!$H$7:$H$100,$A357,'15k'!$I$7:$I$100,2)+SUMIFS('15l'!$J$7:$J$100,'15l'!$H$7:$H$100,$A357,'15l'!$I$7:$I$100,2)+SUMIFS('15m'!$J$7:$J$100,'15m'!$H$7:$H$100,$A357,'15m'!$I$7:$I$100,2)+SUMIFS('15n'!$J$7:$J$100,'15n'!$H$7:$H$100,$A357,'15n'!$I$7:$I$100,2)+SUMIFS('16'!$J$7:$J$100,'16'!$H$7:$H$100,$A357,'16'!$I$7:$I$100,2)+SUMIFS('16a'!$J$7:$J$100,'16a'!$H$7:$H$100,$A357,'16a'!$I$7:$I$100,2)+SUMIFS('17'!$J$7:$J$100,'17'!$H$7:$H$100,$A357,'17'!$I$7:$I$100,2)+SUMIFS('17a'!$J$7:$J$100,'17a'!$H$7:$H$100,$A357,'17a'!$I$7:$I$100,2)+SUMIFS('18'!$J$7:$J$100,'18'!$H$7:$H$100,$A357,'18'!$I$7:$I$100,2)+SUMIFS('18a'!$J$7:$J$100,'18a'!$H$7:$H$100,$A357,'18a'!$I$7:$I$100,2)
+SUMIFS('19'!$J$7:$J$100,'19'!$H$7:$H$100,$A357,'19'!$I$7:$I$100,2)+SUMIFS('20'!$J$7:$J$100,'20'!$H$7:$H$100,$A357,'20'!$I$7:$I$100,2)+SUMIFS('20a'!$J$7:$J$100,'20a'!$H$7:$H$100,$A357,'20a'!$I$7:$I$100,2)+SUMIFS('21'!$J$7:$J$100,'21'!$H$7:$H$100,$A357,'21'!$I$7:$I$100,2)+SUMIFS('22'!$J$7:$J$100,'22'!$H$7:$H$100,$A357,'22'!$I$7:$I$100,2)+SUMIFS('22a'!$J$7:$J$100,'22a'!$H$7:$H$100,$A357,'22a'!$I$7:$I$100,2)+SUMIFS('22b'!$J$7:$J$100,'22b'!$H$7:$H$100,$A357,'22b'!$I$7:$I$100,2)+SUMIFS('23'!$J$7:$J$100,'23'!$H$7:$H$100,$A357,'23'!$I$7:$I$100,2)+SUMIFS('24'!$J$7:$J$100,'24'!$H$7:$H$100,$A357,'24'!$I$7:$I$100,2)+SUMIFS('24a'!$J$7:$J$100,'24a'!$H$7:$H$100,$A357,'24a'!$I$7:$I$100,2)+SUMIFS('24b'!$J$7:$J$100,'24b'!$H$7:$H$100,$A357,'24b'!$I$7:$I$100,2)+SUMIFS('24c'!$J$7:$J$100,'24c'!$H$7:$H$100,$A357,'24c'!$I$7:$I$100,2)+SUMIFS('24d'!$J$7:$J$100,'24d'!$H$7:$H$100,$A357,'24d'!$I$7:$I$100,2)+SUMIFS('24e'!$J$7:$J$100,'24e'!$H$7:$H$100,$A357,'24e'!$I$7:$I$100,2)+SUMIFS('24f'!$J$7:$J$100,'24f'!$H$7:$H$100,$A357,'24f'!$I$7:$I$100,2)+SUMIFS('24g'!$J$7:$J$100,'24g'!$H$7:$H$100,$A357,'24g'!$I$7:$I$100,2)+SUMIFS('24h'!$J$7:$J$100,'24h'!$H$7:$H$100,$A357,'24h'!$I$7:$I$100,2)+SUMIFS('24i'!$J$7:$J$100,'24i'!$H$7:$H$100,$A357,'24i'!$I$7:$I$100,2)+SUMIFS('25'!$J$7:$J$100,'25'!$H$7:$H$100,$A357,'25'!$I$7:$I$100,2)+SUMIFS('26'!$J$7:$J$100,'26'!$H$7:$H$100,$A357,'26'!$I$7:$I$100,2)+SUMIFS('26a'!$J$7:$J$100,'26a'!$H$7:$H$100,$A357,'26a'!$I$7:$I$100,2)+SUMIFS('27'!$J$7:$J$100,'27'!$H$7:$H$100,$A357,'27'!$I$7:$I$100,2)+SUMIFS('27a'!$J$7:$J$100,'27a'!$H$7:$H$100,$A357,'27a'!$I$7:$I$100,2)+SUMIFS('28'!$J$7:$J$100,'28'!$H$7:$H$100,$A357,'28'!$I$7:$I$100,2)+SUMIFS('29'!$J$7:$J$100,'29'!$H$7:$H$100,$A357,'29'!$I$7:$I$100,2)</f>
        <v>0</v>
      </c>
      <c r="I357" s="258">
        <f>SUMIFS('12'!$J$7:$J$100,'12'!$H$7:$H$100,$A357,'12'!$I$7:$I$100,"")+SUMIFS('13'!$J$7:$J$100,'13'!$H$7:$H$100,$A357,'13'!$I$7:$I$100,"")+SUMIFS('14'!$J$7:$J$100,'14'!$H$7:$H$100,$A357,'14'!$I$7:$I$100,"")+SUMIFS('15'!$J$7:$J$100,'15'!$H$7:$H$100,$A357,'15'!$I$7:$I$100,"")+SUMIFS('15a'!$J$7:$J$100,'15a'!$H$7:$H$100,$A357,'15a'!$I$7:$I$100,"")+SUMIFS('15b'!$J$7:$J$100,'15b'!$H$7:$H$100,$A357,'15b'!$I$7:$I$100,"")+SUMIFS('15c'!$J$7:$J$100,'15c'!$H$7:$H$100,$A357,'15c'!$I$7:$I$100,"")+SUMIFS('15d'!$J$7:$J$100,'15d'!$H$7:$H$100,$A357,'15d'!$I$7:$I$100,"")+SUMIFS('15e'!$J$7:$J$100,'15e'!$H$7:$H$100,$A357,'15e'!$I$7:$I$100,"")+SUMIFS('15f'!$J$7:$J$100,'15f'!$H$7:$H$100,$A357,'15f'!$I$7:$I$100,"")+SUMIFS('15g'!$J$7:$J$100,'15g'!$H$7:$H$100,$A357,'15g'!$I$7:$I$100,"")+SUMIFS('15h'!$J$7:$J$100,'15h'!$H$7:$H$100,$A357,'15h'!$I$7:$I$100,"")+SUMIFS('15i'!$J$7:$J$100,'15i'!$H$7:$H$100,$A357,'15i'!$I$7:$I$100,"")+SUMIFS('15j'!$J$7:$J$100,'15j'!$H$7:$H$100,$A357,'15j'!$I$7:$I$100,"")+SUMIFS('15k'!$J$7:$J$100,'15k'!$H$7:$H$100,$A357,'15k'!$I$7:$I$100,"")+SUMIFS('15l'!$J$7:$J$100,'15l'!$H$7:$H$100,$A357,'15l'!$I$7:$I$100,"")+SUMIFS('15m'!$J$7:$J$100,'15m'!$H$7:$H$100,$A357,'15m'!$I$7:$I$100,"")+SUMIFS('15n'!$J$7:$J$100,'15n'!$H$7:$H$100,$A357,'15n'!$I$7:$I$100,"")+SUMIFS('16'!$J$7:$J$100,'16'!$H$7:$H$100,$A357,'16'!$I$7:$I$100,"")+SUMIFS('16a'!$J$7:$J$100,'16a'!$H$7:$H$100,$A357,'16a'!$I$7:$I$100,"")+SUMIFS('17'!$J$7:$J$100,'17'!$H$7:$H$100,$A357,'17'!$I$7:$I$100,"")+SUMIFS('17a'!$J$7:$J$100,'17a'!$H$7:$H$100,$A357,'17a'!$I$7:$I$100,"")+SUMIFS('18'!$J$7:$J$100,'18'!$H$7:$H$100,$A357,'18'!$I$7:$I$100,"")+SUMIFS('18a'!$J$7:$J$100,'18a'!$H$7:$H$100,$A357,'18a'!$I$7:$I$100,"")
+SUMIFS('19'!$J$7:$J$100,'19'!$H$7:$H$100,$A357,'19'!$I$7:$I$100,"")+SUMIFS('20'!$J$7:$J$100,'20'!$H$7:$H$100,$A357,'20'!$I$7:$I$100,"")+SUMIFS('20a'!$J$7:$J$100,'20a'!$H$7:$H$100,$A357,'20a'!$I$7:$I$100,"")+SUMIFS('21'!$J$7:$J$100,'21'!$H$7:$H$100,$A357,'21'!$I$7:$I$100,"")+SUMIFS('22'!$J$7:$J$100,'22'!$H$7:$H$100,$A357,'22'!$I$7:$I$100,"")+SUMIFS('22a'!$J$7:$J$100,'22a'!$H$7:$H$100,$A357,'22a'!$I$7:$I$100,"")+SUMIFS('22b'!$J$7:$J$100,'22b'!$H$7:$H$100,$A357,'22b'!$I$7:$I$100,"")+SUMIFS('23'!$J$7:$J$100,'23'!$H$7:$H$100,$A357,'23'!$I$7:$I$100,"")+SUMIFS('24'!$J$7:$J$100,'24'!$H$7:$H$100,$A357,'24'!$I$7:$I$100,"")+SUMIFS('24a'!$J$7:$J$100,'24a'!$H$7:$H$100,$A357,'24a'!$I$7:$I$100,"")+SUMIFS('24b'!$J$7:$J$100,'24b'!$H$7:$H$100,$A357,'24b'!$I$7:$I$100,"")+SUMIFS('24c'!$J$7:$J$100,'24c'!$H$7:$H$100,$A357,'24c'!$I$7:$I$100,"")+SUMIFS('24d'!$J$7:$J$100,'24d'!$H$7:$H$100,$A357,'24d'!$I$7:$I$100,"")+SUMIFS('24e'!$J$7:$J$100,'24e'!$H$7:$H$100,$A357,'24e'!$I$7:$I$100,"")+SUMIFS('24f'!$J$7:$J$100,'24f'!$H$7:$H$100,$A357,'24f'!$I$7:$I$100,"")+SUMIFS('24g'!$J$7:$J$100,'24g'!$H$7:$H$100,$A357,'24g'!$I$7:$I$100,"")+SUMIFS('24h'!$J$7:$J$100,'24h'!$H$7:$H$100,$A357,'24h'!$I$7:$I$100,"")+SUMIFS('24i'!$J$7:$J$100,'24i'!$H$7:$H$100,$A357,'24i'!$I$7:$I$100,"")+SUMIFS('25'!$J$7:$J$100,'25'!$H$7:$H$100,$A357,'25'!$I$7:$I$100,"")+SUMIFS('26'!$J$7:$J$100,'26'!$H$7:$H$100,$A357,'26'!$I$7:$I$100,"")+SUMIFS('26a'!$J$7:$J$100,'26a'!$H$7:$H$100,$A357,'26a'!$I$7:$I$100,"")+SUMIFS('27'!$J$7:$J$100,'27'!$H$7:$H$100,$A357,'27'!$I$7:$I$100,"")+SUMIFS('27a'!$J$7:$J$100,'27a'!$H$7:$H$100,$A357,'27a'!$I$7:$I$100,"")+SUMIFS('28'!$J$7:$J$100,'28'!$H$7:$H$100,$A357,'28'!$I$7:$I$100,"")+SUMIFS('29'!$J$7:$J$100,'29'!$H$7:$H$100,$A357,'29'!$I$7:$I$100,"")</f>
        <v>13000</v>
      </c>
      <c r="J357" s="259">
        <f t="shared" si="81"/>
        <v>13000</v>
      </c>
      <c r="S357" s="247">
        <f t="shared" si="82"/>
        <v>46344.76</v>
      </c>
    </row>
    <row r="358" ht="12.75" customHeight="1">
      <c r="B358" s="260" t="str">
        <f>"Total- "&amp;A350</f>
        <v>Total- Statutory Expenditures</v>
      </c>
      <c r="C358" s="261">
        <f t="shared" ref="C358:J358" si="83">SUM(C351:C357)</f>
        <v>0</v>
      </c>
      <c r="D358" s="248">
        <f t="shared" si="83"/>
        <v>0</v>
      </c>
      <c r="E358" s="248">
        <f t="shared" si="83"/>
        <v>3322699.89</v>
      </c>
      <c r="F358" s="262">
        <f t="shared" si="83"/>
        <v>3322699.89</v>
      </c>
      <c r="G358" s="261">
        <f t="shared" si="83"/>
        <v>0</v>
      </c>
      <c r="H358" s="248">
        <f t="shared" si="83"/>
        <v>0</v>
      </c>
      <c r="I358" s="248">
        <f t="shared" si="83"/>
        <v>3272651</v>
      </c>
      <c r="J358" s="262">
        <f t="shared" si="83"/>
        <v>3272651</v>
      </c>
      <c r="S358" s="225"/>
    </row>
    <row r="359" ht="12.75" customHeight="1">
      <c r="C359" s="62"/>
      <c r="F359" s="40"/>
      <c r="G359" s="62"/>
      <c r="J359" s="40"/>
      <c r="S359" s="225"/>
    </row>
    <row r="360" ht="12.75" customHeight="1">
      <c r="A360" s="165" t="s">
        <v>4662</v>
      </c>
      <c r="B360" s="109"/>
      <c r="C360" s="263"/>
      <c r="D360" s="264"/>
      <c r="E360" s="109"/>
      <c r="F360" s="256"/>
      <c r="G360" s="263"/>
      <c r="H360" s="264"/>
      <c r="I360" s="109"/>
      <c r="J360" s="256"/>
      <c r="S360" s="225"/>
    </row>
    <row r="361" ht="12.75" customHeight="1">
      <c r="A361" s="1" t="s">
        <v>4663</v>
      </c>
      <c r="B361" s="1" t="s">
        <v>4664</v>
      </c>
      <c r="C361" s="257">
        <f>SUMIFS('12'!$N$7:$N$100,'12'!$H$7:$H$100,$A361,'12'!$I$7:$I$100,1)+SUMIFS('13'!$N$7:$N$100,'13'!$H$7:$H$100,$A361,'13'!$I$7:$I$100,1)+SUMIFS('14'!$N$7:$N$100,'14'!$H$7:$H$100,$A361,'14'!$I$7:$I$100,1)+SUMIFS('15'!$N$7:$N$100,'15'!$H$7:$H$100,$A361,'15'!$I$7:$I$100,1)+SUMIFS('15a'!$N$7:$N$100,'15a'!$H$7:$H$100,$A361,'15a'!$I$7:$I$100,1)+SUMIFS('15b'!$N$7:$N$100,'15b'!$H$7:$H$100,$A361,'15b'!$I$7:$I$100,1)+SUMIFS('15c'!$N$7:$N$100,'15c'!$H$7:$H$100,$A361,'15c'!$I$7:$I$100,1)+SUMIFS('15d'!$N$7:$N$100,'15d'!$H$7:$H$100,$A361,'15d'!$I$7:$I$100,1)+SUMIFS('15e'!$N$7:$N$100,'15e'!$H$7:$H$100,$A361,'15e'!$I$7:$I$100,1)+SUMIFS('15f'!$N$7:$N$100,'15f'!$H$7:$H$100,$A361,'15f'!$I$7:$I$100,1)+SUMIFS('15g'!$N$7:$N$100,'15g'!$H$7:$H$100,$A361,'15g'!$I$7:$I$100,1)+SUMIFS('15h'!$N$7:$N$100,'15h'!$H$7:$H$100,$A361,'15h'!$I$7:$I$100,1)+SUMIFS('15i'!$N$7:$N$100,'15i'!$H$7:$H$100,$A361,'15i'!$I$7:$I$100,1)+SUMIFS('15j'!$N$7:$N$100,'15j'!$H$7:$H$100,$A361,'15j'!$I$7:$I$100,1)+SUMIFS('15k'!$N$7:$N$100,'15k'!$H$7:$H$100,$A361,'15k'!$I$7:$I$100,1)+SUMIFS('15l'!$N$7:$N$100,'15l'!$H$7:$H$100,$A361,'15l'!$I$7:$I$100,1)+SUMIFS('15m'!$N$7:$N$100,'15m'!$H$7:$H$100,$A361,'15m'!$I$7:$I$100,1)+SUMIFS('15n'!$N$7:$N$100,'15n'!$H$7:$H$100,$A361,'15n'!$I$7:$I$100,1)+SUMIFS('16'!$N$7:$N$100,'16'!$H$7:$H$100,$A361,'16'!$I$7:$I$100,1)+SUMIFS('16a'!$N$7:$N$100,'16a'!$H$7:$H$100,$A361,'16a'!$I$7:$I$100,1)+SUMIFS('17'!$N$7:$N$100,'17'!$H$7:$H$100,$A361,'17'!$I$7:$I$100,1)+SUMIFS('17a'!$N$7:$N$100,'17a'!$H$7:$H$100,$A361,'17a'!$I$7:$I$100,1)+SUMIFS('18'!$N$7:$N$100,'18'!$H$7:$H$100,$A361,'18'!$I$7:$I$100,1)+SUMIFS('18a'!$N$7:$N$100,'18a'!$H$7:$H$100,$A361,'18a'!$I$7:$I$100,1)
+SUMIFS('19'!$N$7:$N$100,'19'!$H$7:$H$100,$A361,'19'!$I$7:$I$100,1)+SUMIFS('20'!$N$7:$N$100,'20'!$H$7:$H$100,$A361,'20'!$I$7:$I$100,1)+SUMIFS('20a'!$N$7:$N$100,'20a'!$H$7:$H$100,$A361,'20a'!$I$7:$I$100,1)+SUMIFS('21'!$N$7:$N$100,'21'!$H$7:$H$100,$A361,'21'!$I$7:$I$100,1)+SUMIFS('22'!$N$7:$N$100,'22'!$H$7:$H$100,$A361,'22'!$I$7:$I$100,1)+SUMIFS('22a'!$N$7:$N$100,'22a'!$H$7:$H$100,$A361,'22a'!$I$7:$I$100,1)+SUMIFS('22b'!$N$7:$N$100,'22b'!$H$7:$H$100,$A361,'22b'!$I$7:$I$100,1)+SUMIFS('23'!$N$7:$N$100,'23'!$H$7:$H$100,$A361,'23'!$I$7:$I$100,1)+SUMIFS('24'!$N$7:$N$100,'24'!$H$7:$H$100,$A361,'24'!$I$7:$I$100,1)+SUMIFS('24a'!$N$7:$N$100,'24a'!$H$7:$H$100,$A361,'24a'!$I$7:$I$100,1)+SUMIFS('24b'!$N$7:$N$100,'24b'!$H$7:$H$100,$A361,'24b'!$I$7:$I$100,1)+SUMIFS('24c'!$N$7:$N$100,'24c'!$H$7:$H$100,$A361,'24c'!$I$7:$I$100,1)+SUMIFS('24d'!$N$7:$N$100,'24d'!$H$7:$H$100,$A361,'24d'!$I$7:$I$100,1)+SUMIFS('24e'!$N$7:$N$100,'24e'!$H$7:$H$100,$A361,'24e'!$I$7:$I$100,1)+SUMIFS('24f'!$N$7:$N$100,'24f'!$H$7:$H$100,$A361,'24f'!$I$7:$I$100,1)+SUMIFS('24g'!$N$7:$N$100,'24g'!$H$7:$H$100,$A361,'24g'!$I$7:$I$100,1)+SUMIFS('24h'!$N$7:$N$100,'24h'!$H$7:$H$100,$A361,'24h'!$I$7:$I$100,1)+SUMIFS('24i'!$N$7:$N$100,'24i'!$H$7:$H$100,$A361,'24i'!$I$7:$I$100,1)+SUMIFS('25'!$N$7:$N$100,'25'!$H$7:$H$100,$A361,'25'!$I$7:$I$100,1)+SUMIFS('26'!$N$7:$N$100,'26'!$H$7:$H$100,$A361,'26'!$I$7:$I$100,1)+SUMIFS('26a'!$N$7:$N$100,'26a'!$H$7:$H$100,$A361,'26a'!$I$7:$I$100,1)+SUMIFS('27'!$N$7:$N$100,'27'!$H$7:$H$100,$A361,'27'!$I$7:$I$100,1)+SUMIFS('27a'!$N$7:$N$100,'27a'!$H$7:$H$100,$A361,'27a'!$I$7:$I$100,1)+SUMIFS('28'!$N$7:$N$100,'28'!$H$7:$H$100,$A361,'28'!$I$7:$I$100,1)+SUMIFS('29'!$N$7:$N$100,'29'!$H$7:$H$100,$A361,'29'!$I$7:$I$100,1)</f>
        <v>0</v>
      </c>
      <c r="D361" s="258">
        <f>SUMIFS('12'!$N$7:$N$100,'12'!$H$7:$H$100,$A361,'12'!$I$7:$I$100,2)+SUMIFS('13'!$N$7:$N$100,'13'!$H$7:$H$100,$A361,'13'!$I$7:$I$100,2)+SUMIFS('14'!$N$7:$N$100,'14'!$H$7:$H$100,$A361,'14'!$I$7:$I$100,2)+SUMIFS('15'!$N$7:$N$100,'15'!$H$7:$H$100,$A361,'15'!$I$7:$I$100,2)+SUMIFS('15a'!$N$7:$N$100,'15a'!$H$7:$H$100,$A361,'15a'!$I$7:$I$100,2)+SUMIFS('15b'!$N$7:$N$100,'15b'!$H$7:$H$100,$A361,'15b'!$I$7:$I$100,2)+SUMIFS('15c'!$N$7:$N$100,'15c'!$H$7:$H$100,$A361,'15c'!$I$7:$I$100,2)+SUMIFS('15d'!$N$7:$N$100,'15d'!$H$7:$H$100,$A361,'15d'!$I$7:$I$100,2)+SUMIFS('15e'!$N$7:$N$100,'15e'!$H$7:$H$100,$A361,'15e'!$I$7:$I$100,2)+SUMIFS('15f'!$N$7:$N$100,'15f'!$H$7:$H$100,$A361,'15f'!$I$7:$I$100,2)+SUMIFS('15g'!$N$7:$N$100,'15g'!$H$7:$H$100,$A361,'15g'!$I$7:$I$100,2)+SUMIFS('15h'!$N$7:$N$100,'15h'!$H$7:$H$100,$A361,'15h'!$I$7:$I$100,2)+SUMIFS('15i'!$N$7:$N$100,'15i'!$H$7:$H$100,$A361,'15i'!$I$7:$I$100,2)+SUMIFS('15j'!$N$7:$N$100,'15j'!$H$7:$H$100,$A361,'15j'!$I$7:$I$100,2)+SUMIFS('15k'!$N$7:$N$100,'15k'!$H$7:$H$100,$A361,'15k'!$I$7:$I$100,2)+SUMIFS('15l'!$N$7:$N$100,'15l'!$H$7:$H$100,$A361,'15l'!$I$7:$I$100,2)+SUMIFS('15m'!$N$7:$N$100,'15m'!$H$7:$H$100,$A361,'15m'!$I$7:$I$100,2)+SUMIFS('15n'!$N$7:$N$100,'15n'!$H$7:$H$100,$A361,'15n'!$I$7:$I$100,2)+SUMIFS('16'!$N$7:$N$100,'16'!$H$7:$H$100,$A361,'16'!$I$7:$I$100,2)+SUMIFS('16a'!$N$7:$N$100,'16a'!$H$7:$H$100,$A361,'16a'!$I$7:$I$100,2)+SUMIFS('17'!$N$7:$N$100,'17'!$H$7:$H$100,$A361,'17'!$I$7:$I$100,2)+SUMIFS('17a'!$N$7:$N$100,'17a'!$H$7:$H$100,$A361,'17a'!$I$7:$I$100,2)+SUMIFS('18'!$N$7:$N$100,'18'!$H$7:$H$100,$A361,'18'!$I$7:$I$100,2)+SUMIFS('18a'!$N$7:$N$100,'18a'!$H$7:$H$100,$A361,'18a'!$I$7:$I$100,2)
+SUMIFS('19'!$N$7:$N$100,'19'!$H$7:$H$100,$A361,'19'!$I$7:$I$100,2)+SUMIFS('20'!$N$7:$N$100,'20'!$H$7:$H$100,$A361,'20'!$I$7:$I$100,2)+SUMIFS('20a'!$N$7:$N$100,'20a'!$H$7:$H$100,$A361,'20a'!$I$7:$I$100,2)+SUMIFS('21'!$N$7:$N$100,'21'!$H$7:$H$100,$A361,'21'!$I$7:$I$100,2)+SUMIFS('22'!$N$7:$N$100,'22'!$H$7:$H$100,$A361,'22'!$I$7:$I$100,2)+SUMIFS('22a'!$N$7:$N$100,'22a'!$H$7:$H$100,$A361,'22a'!$I$7:$I$100,2)+SUMIFS('22b'!$N$7:$N$100,'22b'!$H$7:$H$100,$A361,'22b'!$I$7:$I$100,2)+SUMIFS('23'!$N$7:$N$100,'23'!$H$7:$H$100,$A361,'23'!$I$7:$I$100,2)+SUMIFS('24'!$N$7:$N$100,'24'!$H$7:$H$100,$A361,'24'!$I$7:$I$100,2)+SUMIFS('24a'!$N$7:$N$100,'24a'!$H$7:$H$100,$A361,'24a'!$I$7:$I$100,2)+SUMIFS('24b'!$N$7:$N$100,'24b'!$H$7:$H$100,$A361,'24b'!$I$7:$I$100,2)+SUMIFS('24c'!$N$7:$N$100,'24c'!$H$7:$H$100,$A361,'24c'!$I$7:$I$100,2)+SUMIFS('24d'!$N$7:$N$100,'24d'!$H$7:$H$100,$A361,'24d'!$I$7:$I$100,2)+SUMIFS('24e'!$N$7:$N$100,'24e'!$H$7:$H$100,$A361,'24e'!$I$7:$I$100,2)+SUMIFS('24f'!$N$7:$N$100,'24f'!$H$7:$H$100,$A361,'24f'!$I$7:$I$100,2)+SUMIFS('24g'!$N$7:$N$100,'24g'!$H$7:$H$100,$A361,'24g'!$I$7:$I$100,2)+SUMIFS('24h'!$N$7:$N$100,'24h'!$H$7:$H$100,$A361,'24h'!$I$7:$I$100,2)+SUMIFS('24i'!$N$7:$N$100,'24i'!$H$7:$H$100,$A361,'24i'!$I$7:$I$100,2)+SUMIFS('25'!$N$7:$N$100,'25'!$H$7:$H$100,$A361,'25'!$I$7:$I$100,2)+SUMIFS('26'!$N$7:$N$100,'26'!$H$7:$H$100,$A361,'26'!$I$7:$I$100,2)+SUMIFS('26a'!$N$7:$N$100,'26a'!$H$7:$H$100,$A361,'26a'!$I$7:$I$100,2)+SUMIFS('27'!$N$7:$N$100,'27'!$H$7:$H$100,$A361,'27'!$I$7:$I$100,2)+SUMIFS('27a'!$N$7:$N$100,'27a'!$H$7:$H$100,$A361,'27a'!$I$7:$I$100,2)+SUMIFS('28'!$N$7:$N$100,'28'!$H$7:$H$100,$A361,'28'!$I$7:$I$100,2)+SUMIFS('29'!$N$7:$N$100,'29'!$H$7:$H$100,$A361,'29'!$I$7:$I$100,2)</f>
        <v>0</v>
      </c>
      <c r="E361" s="258">
        <f>SUMIFS('12'!$N$7:$N$100,'12'!$H$7:$H$100,$A361,'12'!$I$7:$I$100,"")+SUMIFS('13'!$N$7:$N$100,'13'!$H$7:$H$100,$A361,'13'!$I$7:$I$100,"")+SUMIFS('14'!$N$7:$N$100,'14'!$H$7:$H$100,$A361,'14'!$I$7:$I$100,"")+SUMIFS('15'!$N$7:$N$100,'15'!$H$7:$H$100,$A361,'15'!$I$7:$I$100,"")+SUMIFS('15a'!$N$7:$N$100,'15a'!$H$7:$H$100,$A361,'15a'!$I$7:$I$100,"")+SUMIFS('15b'!$N$7:$N$100,'15b'!$H$7:$H$100,$A361,'15b'!$I$7:$I$100,"")+SUMIFS('15c'!$N$7:$N$100,'15c'!$H$7:$H$100,$A361,'15c'!$I$7:$I$100,"")+SUMIFS('15d'!$N$7:$N$100,'15d'!$H$7:$H$100,$A361,'15d'!$I$7:$I$100,"")+SUMIFS('15e'!$N$7:$N$100,'15e'!$H$7:$H$100,$A361,'15e'!$I$7:$I$100,"")+SUMIFS('15f'!$N$7:$N$100,'15f'!$H$7:$H$100,$A361,'15f'!$I$7:$I$100,"")+SUMIFS('15g'!$N$7:$N$100,'15g'!$H$7:$H$100,$A361,'15g'!$I$7:$I$100,"")+SUMIFS('15h'!$N$7:$N$100,'15h'!$H$7:$H$100,$A361,'15h'!$I$7:$I$100,"")+SUMIFS('15i'!$N$7:$N$100,'15i'!$H$7:$H$100,$A361,'15i'!$I$7:$I$100,"")+SUMIFS('15j'!$N$7:$N$100,'15j'!$H$7:$H$100,$A361,'15j'!$I$7:$I$100,"")+SUMIFS('15k'!$N$7:$N$100,'15k'!$H$7:$H$100,$A361,'15k'!$I$7:$I$100,"")+SUMIFS('15l'!$N$7:$N$100,'15l'!$H$7:$H$100,$A361,'15l'!$I$7:$I$100,"")+SUMIFS('15m'!$N$7:$N$100,'15m'!$H$7:$H$100,$A361,'15m'!$I$7:$I$100,"")+SUMIFS('15n'!$N$7:$N$100,'15n'!$H$7:$H$100,$A361,'15n'!$I$7:$I$100,"")+SUMIFS('16'!$N$7:$N$100,'16'!$H$7:$H$100,$A361,'16'!$I$7:$I$100,"")+SUMIFS('16a'!$N$7:$N$100,'16a'!$H$7:$H$100,$A361,'16a'!$I$7:$I$100,"")+SUMIFS('17'!$N$7:$N$100,'17'!$H$7:$H$100,$A361,'17'!$I$7:$I$100,"")+SUMIFS('17a'!$N$7:$N$100,'17a'!$H$7:$H$100,$A361,'17a'!$I$7:$I$100,"")+SUMIFS('18'!$N$7:$N$100,'18'!$H$7:$H$100,$A361,'18'!$I$7:$I$100,"")+SUMIFS('18a'!$N$7:$N$100,'18a'!$H$7:$H$100,$A361,'18a'!$I$7:$I$100,"")
+SUMIFS('19'!$N$7:$N$100,'19'!$H$7:$H$100,$A361,'19'!$I$7:$I$100,"")+SUMIFS('20'!$N$7:$N$100,'20'!$H$7:$H$100,$A361,'20'!$I$7:$I$100,"")+SUMIFS('20a'!$N$7:$N$100,'20a'!$H$7:$H$100,$A361,'20a'!$I$7:$I$100,"")+SUMIFS('21'!$N$7:$N$100,'21'!$H$7:$H$100,$A361,'21'!$I$7:$I$100,"")+SUMIFS('22'!$N$7:$N$100,'22'!$H$7:$H$100,$A361,'22'!$I$7:$I$100,"")+SUMIFS('22a'!$N$7:$N$100,'22a'!$H$7:$H$100,$A361,'22a'!$I$7:$I$100,"")+SUMIFS('22b'!$N$7:$N$100,'22b'!$H$7:$H$100,$A361,'22b'!$I$7:$I$100,"")+SUMIFS('23'!$N$7:$N$100,'23'!$H$7:$H$100,$A361,'23'!$I$7:$I$100,"")+SUMIFS('24'!$N$7:$N$100,'24'!$H$7:$H$100,$A361,'24'!$I$7:$I$100,"")+SUMIFS('24a'!$N$7:$N$100,'24a'!$H$7:$H$100,$A361,'24a'!$I$7:$I$100,"")+SUMIFS('24b'!$N$7:$N$100,'24b'!$H$7:$H$100,$A361,'24b'!$I$7:$I$100,"")+SUMIFS('24c'!$N$7:$N$100,'24c'!$H$7:$H$100,$A361,'24c'!$I$7:$I$100,"")+SUMIFS('24d'!$N$7:$N$100,'24d'!$H$7:$H$100,$A361,'24d'!$I$7:$I$100,"")+SUMIFS('24e'!$N$7:$N$100,'24e'!$H$7:$H$100,$A361,'24e'!$I$7:$I$100,"")+SUMIFS('24f'!$N$7:$N$100,'24f'!$H$7:$H$100,$A361,'24f'!$I$7:$I$100,"")+SUMIFS('24g'!$N$7:$N$100,'24g'!$H$7:$H$100,$A361,'24g'!$I$7:$I$100,"")+SUMIFS('24h'!$N$7:$N$100,'24h'!$H$7:$H$100,$A361,'24h'!$I$7:$I$100,"")+SUMIFS('24i'!$N$7:$N$100,'24i'!$H$7:$H$100,$A361,'24i'!$I$7:$I$100,"")+SUMIFS('25'!$N$7:$N$100,'25'!$H$7:$H$100,$A361,'25'!$I$7:$I$100,"")+SUMIFS('26'!$N$7:$N$100,'26'!$H$7:$H$100,$A361,'26'!$I$7:$I$100,"")+SUMIFS('26a'!$N$7:$N$100,'26a'!$H$7:$H$100,$A361,'26a'!$I$7:$I$100,"")+SUMIFS('27'!$N$7:$N$100,'27'!$H$7:$H$100,$A361,'27'!$I$7:$I$100,"")+SUMIFS('27a'!$N$7:$N$100,'27a'!$H$7:$H$100,$A361,'27a'!$I$7:$I$100,"")+SUMIFS('28'!$N$7:$N$100,'28'!$H$7:$H$100,$A361,'28'!$I$7:$I$100,"")+SUMIFS('29'!$N$7:$N$100,'29'!$H$7:$H$100,$A361,'29'!$I$7:$I$100,"")</f>
        <v>0</v>
      </c>
      <c r="F361" s="259">
        <f>SUM(C361:E361)</f>
        <v>0</v>
      </c>
      <c r="G361" s="257">
        <f>SUMIFS('12'!$J$7:$J$100,'12'!$H$7:$H$100,$A361,'12'!$I$7:$I$100,1)+SUMIFS('13'!$J$7:$J$100,'13'!$H$7:$H$100,$A361,'13'!$I$7:$I$100,1)+SUMIFS('14'!$J$7:$J$100,'14'!$H$7:$H$100,$A361,'14'!$I$7:$I$100,1)+SUMIFS('15'!$J$7:$J$100,'15'!$H$7:$H$100,$A361,'15'!$I$7:$I$100,1)+SUMIFS('15a'!$J$7:$J$100,'15a'!$H$7:$H$100,$A361,'15a'!$I$7:$I$100,1)+SUMIFS('15b'!$J$7:$J$100,'15b'!$H$7:$H$100,$A361,'15b'!$I$7:$I$100,1)+SUMIFS('15c'!$J$7:$J$100,'15c'!$H$7:$H$100,$A361,'15c'!$I$7:$I$100,1)+SUMIFS('15d'!$J$7:$J$100,'15d'!$H$7:$H$100,$A361,'15d'!$I$7:$I$100,1)+SUMIFS('15e'!$J$7:$J$100,'15e'!$H$7:$H$100,$A361,'15e'!$I$7:$I$100,1)+SUMIFS('15f'!$J$7:$J$100,'15f'!$H$7:$H$100,$A361,'15f'!$I$7:$I$100,1)+SUMIFS('15g'!$J$7:$J$100,'15g'!$H$7:$H$100,$A361,'15g'!$I$7:$I$100,1)+SUMIFS('15h'!$J$7:$J$100,'15h'!$H$7:$H$100,$A361,'15h'!$I$7:$I$100,1)+SUMIFS('15i'!$J$7:$J$100,'15i'!$H$7:$H$100,$A361,'15i'!$I$7:$I$100,1)+SUMIFS('15j'!$J$7:$J$100,'15j'!$H$7:$H$100,$A361,'15j'!$I$7:$I$100,1)+SUMIFS('15k'!$J$7:$J$100,'15k'!$H$7:$H$100,$A361,'15k'!$I$7:$I$100,1)+SUMIFS('15l'!$J$7:$J$100,'15l'!$H$7:$H$100,$A361,'15l'!$I$7:$I$100,1)+SUMIFS('15m'!$J$7:$J$100,'15m'!$H$7:$H$100,$A361,'15m'!$I$7:$I$100,1)+SUMIFS('15n'!$J$7:$J$100,'15n'!$H$7:$H$100,$A361,'15n'!$I$7:$I$100,1)+SUMIFS('16'!$J$7:$J$100,'16'!$H$7:$H$100,$A361,'16'!$I$7:$I$100,1)+SUMIFS('16a'!$J$7:$J$100,'16a'!$H$7:$H$100,$A361,'16a'!$I$7:$I$100,1)+SUMIFS('17'!$J$7:$J$100,'17'!$H$7:$H$100,$A361,'17'!$I$7:$I$100,1)+SUMIFS('17a'!$J$7:$J$100,'17a'!$H$7:$H$100,$A361,'17a'!$I$7:$I$100,1)+SUMIFS('18'!$J$7:$J$100,'18'!$H$7:$H$100,$A361,'18'!$I$7:$I$100,1)+SUMIFS('18a'!$J$7:$J$100,'18a'!$H$7:$H$100,$A361,'18a'!$I$7:$I$100,1)
+SUMIFS('19'!$J$7:$J$100,'19'!$H$7:$H$100,$A361,'19'!$I$7:$I$100,1)+SUMIFS('20'!$J$7:$J$100,'20'!$H$7:$H$100,$A361,'20'!$I$7:$I$100,1)+SUMIFS('20a'!$J$7:$J$100,'20a'!$H$7:$H$100,$A361,'20a'!$I$7:$I$100,1)+SUMIFS('21'!$J$7:$J$100,'21'!$H$7:$H$100,$A361,'21'!$I$7:$I$100,1)+SUMIFS('22'!$J$7:$J$100,'22'!$H$7:$H$100,$A361,'22'!$I$7:$I$100,1)+SUMIFS('22a'!$J$7:$J$100,'22a'!$H$7:$H$100,$A361,'22a'!$I$7:$I$100,1)+SUMIFS('22b'!$J$7:$J$100,'22b'!$H$7:$H$100,$A361,'22b'!$I$7:$I$100,1)+SUMIFS('23'!$J$7:$J$100,'23'!$H$7:$H$100,$A361,'23'!$I$7:$I$100,1)+SUMIFS('24'!$J$7:$J$100,'24'!$H$7:$H$100,$A361,'24'!$I$7:$I$100,1)+SUMIFS('24a'!$J$7:$J$100,'24a'!$H$7:$H$100,$A361,'24a'!$I$7:$I$100,1)+SUMIFS('24b'!$J$7:$J$100,'24b'!$H$7:$H$100,$A361,'24b'!$I$7:$I$100,1)+SUMIFS('24c'!$J$7:$J$100,'24c'!$H$7:$H$100,$A361,'24c'!$I$7:$I$100,1)+SUMIFS('24d'!$J$7:$J$100,'24d'!$H$7:$H$100,$A361,'24d'!$I$7:$I$100,1)+SUMIFS('24e'!$J$7:$J$100,'24e'!$H$7:$H$100,$A361,'24e'!$I$7:$I$100,1)+SUMIFS('24f'!$J$7:$J$100,'24f'!$H$7:$H$100,$A361,'24f'!$I$7:$I$100,1)+SUMIFS('24g'!$J$7:$J$100,'24g'!$H$7:$H$100,$A361,'24g'!$I$7:$I$100,1)+SUMIFS('24h'!$J$7:$J$100,'24h'!$H$7:$H$100,$A361,'24h'!$I$7:$I$100,1)+SUMIFS('24i'!$J$7:$J$100,'24i'!$H$7:$H$100,$A361,'24i'!$I$7:$I$100,1)+SUMIFS('25'!$J$7:$J$100,'25'!$H$7:$H$100,$A361,'25'!$I$7:$I$100,1)+SUMIFS('26'!$J$7:$J$100,'26'!$H$7:$H$100,$A361,'26'!$I$7:$I$100,1)+SUMIFS('26a'!$J$7:$J$100,'26a'!$H$7:$H$100,$A361,'26a'!$I$7:$I$100,1)+SUMIFS('27'!$J$7:$J$100,'27'!$H$7:$H$100,$A361,'27'!$I$7:$I$100,1)+SUMIFS('27a'!$J$7:$J$100,'27a'!$H$7:$H$100,$A361,'27a'!$I$7:$I$100,1)+SUMIFS('28'!$J$7:$J$100,'28'!$H$7:$H$100,$A361,'28'!$I$7:$I$100,1)+SUMIFS('29'!$J$7:$J$100,'29'!$H$7:$H$100,$A361,'29'!$I$7:$I$100,1)</f>
        <v>0</v>
      </c>
      <c r="H361" s="258">
        <f>SUMIFS('12'!$J$7:$J$100,'12'!$H$7:$H$100,$A361,'12'!$I$7:$I$100,2)+SUMIFS('13'!$J$7:$J$100,'13'!$H$7:$H$100,$A361,'13'!$I$7:$I$100,2)+SUMIFS('14'!$J$7:$J$100,'14'!$H$7:$H$100,$A361,'14'!$I$7:$I$100,2)+SUMIFS('15'!$J$7:$J$100,'15'!$H$7:$H$100,$A361,'15'!$I$7:$I$100,2)+SUMIFS('15a'!$J$7:$J$100,'15a'!$H$7:$H$100,$A361,'15a'!$I$7:$I$100,2)+SUMIFS('15b'!$J$7:$J$100,'15b'!$H$7:$H$100,$A361,'15b'!$I$7:$I$100,2)+SUMIFS('15c'!$J$7:$J$100,'15c'!$H$7:$H$100,$A361,'15c'!$I$7:$I$100,2)+SUMIFS('15d'!$J$7:$J$100,'15d'!$H$7:$H$100,$A361,'15d'!$I$7:$I$100,2)+SUMIFS('15e'!$J$7:$J$100,'15e'!$H$7:$H$100,$A361,'15e'!$I$7:$I$100,2)+SUMIFS('15f'!$J$7:$J$100,'15f'!$H$7:$H$100,$A361,'15f'!$I$7:$I$100,2)+SUMIFS('15g'!$J$7:$J$100,'15g'!$H$7:$H$100,$A361,'15g'!$I$7:$I$100,2)+SUMIFS('15h'!$J$7:$J$100,'15h'!$H$7:$H$100,$A361,'15h'!$I$7:$I$100,2)+SUMIFS('15i'!$J$7:$J$100,'15i'!$H$7:$H$100,$A361,'15i'!$I$7:$I$100,2)+SUMIFS('15j'!$J$7:$J$100,'15j'!$H$7:$H$100,$A361,'15j'!$I$7:$I$100,2)+SUMIFS('15k'!$J$7:$J$100,'15k'!$H$7:$H$100,$A361,'15k'!$I$7:$I$100,2)+SUMIFS('15l'!$J$7:$J$100,'15l'!$H$7:$H$100,$A361,'15l'!$I$7:$I$100,2)+SUMIFS('15m'!$J$7:$J$100,'15m'!$H$7:$H$100,$A361,'15m'!$I$7:$I$100,2)+SUMIFS('15n'!$J$7:$J$100,'15n'!$H$7:$H$100,$A361,'15n'!$I$7:$I$100,2)+SUMIFS('16'!$J$7:$J$100,'16'!$H$7:$H$100,$A361,'16'!$I$7:$I$100,2)+SUMIFS('16a'!$J$7:$J$100,'16a'!$H$7:$H$100,$A361,'16a'!$I$7:$I$100,2)+SUMIFS('17'!$J$7:$J$100,'17'!$H$7:$H$100,$A361,'17'!$I$7:$I$100,2)+SUMIFS('17a'!$J$7:$J$100,'17a'!$H$7:$H$100,$A361,'17a'!$I$7:$I$100,2)+SUMIFS('18'!$J$7:$J$100,'18'!$H$7:$H$100,$A361,'18'!$I$7:$I$100,2)+SUMIFS('18a'!$J$7:$J$100,'18a'!$H$7:$H$100,$A361,'18a'!$I$7:$I$100,2)
+SUMIFS('19'!$J$7:$J$100,'19'!$H$7:$H$100,$A361,'19'!$I$7:$I$100,2)+SUMIFS('20'!$J$7:$J$100,'20'!$H$7:$H$100,$A361,'20'!$I$7:$I$100,2)+SUMIFS('20a'!$J$7:$J$100,'20a'!$H$7:$H$100,$A361,'20a'!$I$7:$I$100,2)+SUMIFS('21'!$J$7:$J$100,'21'!$H$7:$H$100,$A361,'21'!$I$7:$I$100,2)+SUMIFS('22'!$J$7:$J$100,'22'!$H$7:$H$100,$A361,'22'!$I$7:$I$100,2)+SUMIFS('22a'!$J$7:$J$100,'22a'!$H$7:$H$100,$A361,'22a'!$I$7:$I$100,2)+SUMIFS('22b'!$J$7:$J$100,'22b'!$H$7:$H$100,$A361,'22b'!$I$7:$I$100,2)+SUMIFS('23'!$J$7:$J$100,'23'!$H$7:$H$100,$A361,'23'!$I$7:$I$100,2)+SUMIFS('24'!$J$7:$J$100,'24'!$H$7:$H$100,$A361,'24'!$I$7:$I$100,2)+SUMIFS('24a'!$J$7:$J$100,'24a'!$H$7:$H$100,$A361,'24a'!$I$7:$I$100,2)+SUMIFS('24b'!$J$7:$J$100,'24b'!$H$7:$H$100,$A361,'24b'!$I$7:$I$100,2)+SUMIFS('24c'!$J$7:$J$100,'24c'!$H$7:$H$100,$A361,'24c'!$I$7:$I$100,2)+SUMIFS('24d'!$J$7:$J$100,'24d'!$H$7:$H$100,$A361,'24d'!$I$7:$I$100,2)+SUMIFS('24e'!$J$7:$J$100,'24e'!$H$7:$H$100,$A361,'24e'!$I$7:$I$100,2)+SUMIFS('24f'!$J$7:$J$100,'24f'!$H$7:$H$100,$A361,'24f'!$I$7:$I$100,2)+SUMIFS('24g'!$J$7:$J$100,'24g'!$H$7:$H$100,$A361,'24g'!$I$7:$I$100,2)+SUMIFS('24h'!$J$7:$J$100,'24h'!$H$7:$H$100,$A361,'24h'!$I$7:$I$100,2)+SUMIFS('24i'!$J$7:$J$100,'24i'!$H$7:$H$100,$A361,'24i'!$I$7:$I$100,2)+SUMIFS('25'!$J$7:$J$100,'25'!$H$7:$H$100,$A361,'25'!$I$7:$I$100,2)+SUMIFS('26'!$J$7:$J$100,'26'!$H$7:$H$100,$A361,'26'!$I$7:$I$100,2)+SUMIFS('26a'!$J$7:$J$100,'26a'!$H$7:$H$100,$A361,'26a'!$I$7:$I$100,2)+SUMIFS('27'!$J$7:$J$100,'27'!$H$7:$H$100,$A361,'27'!$I$7:$I$100,2)+SUMIFS('27a'!$J$7:$J$100,'27a'!$H$7:$H$100,$A361,'27a'!$I$7:$I$100,2)+SUMIFS('28'!$J$7:$J$100,'28'!$H$7:$H$100,$A361,'28'!$I$7:$I$100,2)+SUMIFS('29'!$J$7:$J$100,'29'!$H$7:$H$100,$A361,'29'!$I$7:$I$100,2)</f>
        <v>0</v>
      </c>
      <c r="I361" s="258">
        <f>SUMIFS('12'!$J$7:$J$100,'12'!$H$7:$H$100,$A361,'12'!$I$7:$I$100,"")+SUMIFS('13'!$J$7:$J$100,'13'!$H$7:$H$100,$A361,'13'!$I$7:$I$100,"")+SUMIFS('14'!$J$7:$J$100,'14'!$H$7:$H$100,$A361,'14'!$I$7:$I$100,"")+SUMIFS('15'!$J$7:$J$100,'15'!$H$7:$H$100,$A361,'15'!$I$7:$I$100,"")+SUMIFS('15a'!$J$7:$J$100,'15a'!$H$7:$H$100,$A361,'15a'!$I$7:$I$100,"")+SUMIFS('15b'!$J$7:$J$100,'15b'!$H$7:$H$100,$A361,'15b'!$I$7:$I$100,"")+SUMIFS('15c'!$J$7:$J$100,'15c'!$H$7:$H$100,$A361,'15c'!$I$7:$I$100,"")+SUMIFS('15d'!$J$7:$J$100,'15d'!$H$7:$H$100,$A361,'15d'!$I$7:$I$100,"")+SUMIFS('15e'!$J$7:$J$100,'15e'!$H$7:$H$100,$A361,'15e'!$I$7:$I$100,"")+SUMIFS('15f'!$J$7:$J$100,'15f'!$H$7:$H$100,$A361,'15f'!$I$7:$I$100,"")+SUMIFS('15g'!$J$7:$J$100,'15g'!$H$7:$H$100,$A361,'15g'!$I$7:$I$100,"")+SUMIFS('15h'!$J$7:$J$100,'15h'!$H$7:$H$100,$A361,'15h'!$I$7:$I$100,"")+SUMIFS('15i'!$J$7:$J$100,'15i'!$H$7:$H$100,$A361,'15i'!$I$7:$I$100,"")+SUMIFS('15j'!$J$7:$J$100,'15j'!$H$7:$H$100,$A361,'15j'!$I$7:$I$100,"")+SUMIFS('15k'!$J$7:$J$100,'15k'!$H$7:$H$100,$A361,'15k'!$I$7:$I$100,"")+SUMIFS('15l'!$J$7:$J$100,'15l'!$H$7:$H$100,$A361,'15l'!$I$7:$I$100,"")+SUMIFS('15m'!$J$7:$J$100,'15m'!$H$7:$H$100,$A361,'15m'!$I$7:$I$100,"")+SUMIFS('15n'!$J$7:$J$100,'15n'!$H$7:$H$100,$A361,'15n'!$I$7:$I$100,"")+SUMIFS('16'!$J$7:$J$100,'16'!$H$7:$H$100,$A361,'16'!$I$7:$I$100,"")+SUMIFS('16a'!$J$7:$J$100,'16a'!$H$7:$H$100,$A361,'16a'!$I$7:$I$100,"")+SUMIFS('17'!$J$7:$J$100,'17'!$H$7:$H$100,$A361,'17'!$I$7:$I$100,"")+SUMIFS('17a'!$J$7:$J$100,'17a'!$H$7:$H$100,$A361,'17a'!$I$7:$I$100,"")+SUMIFS('18'!$J$7:$J$100,'18'!$H$7:$H$100,$A361,'18'!$I$7:$I$100,"")+SUMIFS('18a'!$J$7:$J$100,'18a'!$H$7:$H$100,$A361,'18a'!$I$7:$I$100,"")
+SUMIFS('19'!$J$7:$J$100,'19'!$H$7:$H$100,$A361,'19'!$I$7:$I$100,"")+SUMIFS('20'!$J$7:$J$100,'20'!$H$7:$H$100,$A361,'20'!$I$7:$I$100,"")+SUMIFS('20a'!$J$7:$J$100,'20a'!$H$7:$H$100,$A361,'20a'!$I$7:$I$100,"")+SUMIFS('21'!$J$7:$J$100,'21'!$H$7:$H$100,$A361,'21'!$I$7:$I$100,"")+SUMIFS('22'!$J$7:$J$100,'22'!$H$7:$H$100,$A361,'22'!$I$7:$I$100,"")+SUMIFS('22a'!$J$7:$J$100,'22a'!$H$7:$H$100,$A361,'22a'!$I$7:$I$100,"")+SUMIFS('22b'!$J$7:$J$100,'22b'!$H$7:$H$100,$A361,'22b'!$I$7:$I$100,"")+SUMIFS('23'!$J$7:$J$100,'23'!$H$7:$H$100,$A361,'23'!$I$7:$I$100,"")+SUMIFS('24'!$J$7:$J$100,'24'!$H$7:$H$100,$A361,'24'!$I$7:$I$100,"")+SUMIFS('24a'!$J$7:$J$100,'24a'!$H$7:$H$100,$A361,'24a'!$I$7:$I$100,"")+SUMIFS('24b'!$J$7:$J$100,'24b'!$H$7:$H$100,$A361,'24b'!$I$7:$I$100,"")+SUMIFS('24c'!$J$7:$J$100,'24c'!$H$7:$H$100,$A361,'24c'!$I$7:$I$100,"")+SUMIFS('24d'!$J$7:$J$100,'24d'!$H$7:$H$100,$A361,'24d'!$I$7:$I$100,"")+SUMIFS('24e'!$J$7:$J$100,'24e'!$H$7:$H$100,$A361,'24e'!$I$7:$I$100,"")+SUMIFS('24f'!$J$7:$J$100,'24f'!$H$7:$H$100,$A361,'24f'!$I$7:$I$100,"")+SUMIFS('24g'!$J$7:$J$100,'24g'!$H$7:$H$100,$A361,'24g'!$I$7:$I$100,"")+SUMIFS('24h'!$J$7:$J$100,'24h'!$H$7:$H$100,$A361,'24h'!$I$7:$I$100,"")+SUMIFS('24i'!$J$7:$J$100,'24i'!$H$7:$H$100,$A361,'24i'!$I$7:$I$100,"")+SUMIFS('25'!$J$7:$J$100,'25'!$H$7:$H$100,$A361,'25'!$I$7:$I$100,"")+SUMIFS('26'!$J$7:$J$100,'26'!$H$7:$H$100,$A361,'26'!$I$7:$I$100,"")+SUMIFS('26a'!$J$7:$J$100,'26a'!$H$7:$H$100,$A361,'26a'!$I$7:$I$100,"")+SUMIFS('27'!$J$7:$J$100,'27'!$H$7:$H$100,$A361,'27'!$I$7:$I$100,"")+SUMIFS('27a'!$J$7:$J$100,'27a'!$H$7:$H$100,$A361,'27a'!$I$7:$I$100,"")+SUMIFS('28'!$J$7:$J$100,'28'!$H$7:$H$100,$A361,'28'!$I$7:$I$100,"")+SUMIFS('29'!$J$7:$J$100,'29'!$H$7:$H$100,$A361,'29'!$I$7:$I$100,"")</f>
        <v>0</v>
      </c>
      <c r="J361" s="259">
        <f>SUM(G361:I361)</f>
        <v>0</v>
      </c>
      <c r="S361" s="247">
        <f>SUM(C361:J361)</f>
        <v>0</v>
      </c>
    </row>
    <row r="362" ht="12.75" customHeight="1">
      <c r="B362" s="260" t="str">
        <f>"Total- "&amp;A360</f>
        <v>Total- Judgements</v>
      </c>
      <c r="C362" s="261">
        <f t="shared" ref="C362:J362" si="84">C361</f>
        <v>0</v>
      </c>
      <c r="D362" s="248">
        <f t="shared" si="84"/>
        <v>0</v>
      </c>
      <c r="E362" s="248">
        <f t="shared" si="84"/>
        <v>0</v>
      </c>
      <c r="F362" s="262">
        <f t="shared" si="84"/>
        <v>0</v>
      </c>
      <c r="G362" s="261">
        <f t="shared" si="84"/>
        <v>0</v>
      </c>
      <c r="H362" s="248">
        <f t="shared" si="84"/>
        <v>0</v>
      </c>
      <c r="I362" s="248">
        <f t="shared" si="84"/>
        <v>0</v>
      </c>
      <c r="J362" s="262">
        <f t="shared" si="84"/>
        <v>0</v>
      </c>
      <c r="S362" s="225"/>
    </row>
    <row r="363" ht="12.75" customHeight="1">
      <c r="B363" s="260"/>
      <c r="C363" s="261"/>
      <c r="D363" s="248"/>
      <c r="E363" s="248"/>
      <c r="F363" s="262"/>
      <c r="G363" s="261"/>
      <c r="H363" s="248"/>
      <c r="I363" s="248"/>
      <c r="J363" s="262"/>
      <c r="S363" s="225"/>
    </row>
    <row r="364" ht="12.75" customHeight="1">
      <c r="A364" s="165" t="s">
        <v>4665</v>
      </c>
      <c r="B364" s="109"/>
      <c r="C364" s="263"/>
      <c r="D364" s="264"/>
      <c r="E364" s="109"/>
      <c r="F364" s="256"/>
      <c r="G364" s="263"/>
      <c r="H364" s="264"/>
      <c r="I364" s="109"/>
      <c r="J364" s="256"/>
      <c r="S364" s="225"/>
    </row>
    <row r="365" ht="12.75" customHeight="1">
      <c r="A365" s="1" t="s">
        <v>4666</v>
      </c>
      <c r="B365" s="1" t="s">
        <v>4665</v>
      </c>
      <c r="C365" s="257">
        <f>SUMIFS('12'!$N$7:$N$100,'12'!$H$7:$H$100,$A365,'12'!$I$7:$I$100,1)+SUMIFS('13'!$N$7:$N$100,'13'!$H$7:$H$100,$A365,'13'!$I$7:$I$100,1)+SUMIFS('14'!$N$7:$N$100,'14'!$H$7:$H$100,$A365,'14'!$I$7:$I$100,1)+SUMIFS('15'!$N$7:$N$100,'15'!$H$7:$H$100,$A365,'15'!$I$7:$I$100,1)+SUMIFS('15a'!$N$7:$N$100,'15a'!$H$7:$H$100,$A365,'15a'!$I$7:$I$100,1)+SUMIFS('15b'!$N$7:$N$100,'15b'!$H$7:$H$100,$A365,'15b'!$I$7:$I$100,1)+SUMIFS('15c'!$N$7:$N$100,'15c'!$H$7:$H$100,$A365,'15c'!$I$7:$I$100,1)+SUMIFS('15d'!$N$7:$N$100,'15d'!$H$7:$H$100,$A365,'15d'!$I$7:$I$100,1)+SUMIFS('15e'!$N$7:$N$100,'15e'!$H$7:$H$100,$A365,'15e'!$I$7:$I$100,1)+SUMIFS('15f'!$N$7:$N$100,'15f'!$H$7:$H$100,$A365,'15f'!$I$7:$I$100,1)+SUMIFS('15g'!$N$7:$N$100,'15g'!$H$7:$H$100,$A365,'15g'!$I$7:$I$100,1)+SUMIFS('15h'!$N$7:$N$100,'15h'!$H$7:$H$100,$A365,'15h'!$I$7:$I$100,1)+SUMIFS('15i'!$N$7:$N$100,'15i'!$H$7:$H$100,$A365,'15i'!$I$7:$I$100,1)+SUMIFS('15j'!$N$7:$N$100,'15j'!$H$7:$H$100,$A365,'15j'!$I$7:$I$100,1)+SUMIFS('15k'!$N$7:$N$100,'15k'!$H$7:$H$100,$A365,'15k'!$I$7:$I$100,1)+SUMIFS('15l'!$N$7:$N$100,'15l'!$H$7:$H$100,$A365,'15l'!$I$7:$I$100,1)+SUMIFS('15m'!$N$7:$N$100,'15m'!$H$7:$H$100,$A365,'15m'!$I$7:$I$100,1)+SUMIFS('15n'!$N$7:$N$100,'15n'!$H$7:$H$100,$A365,'15n'!$I$7:$I$100,1)+SUMIFS('16'!$N$7:$N$100,'16'!$H$7:$H$100,$A365,'16'!$I$7:$I$100,1)+SUMIFS('16a'!$N$7:$N$100,'16a'!$H$7:$H$100,$A365,'16a'!$I$7:$I$100,1)+SUMIFS('17'!$N$7:$N$100,'17'!$H$7:$H$100,$A365,'17'!$I$7:$I$100,1)+SUMIFS('17a'!$N$7:$N$100,'17a'!$H$7:$H$100,$A365,'17a'!$I$7:$I$100,1)+SUMIFS('18'!$N$7:$N$100,'18'!$H$7:$H$100,$A365,'18'!$I$7:$I$100,1)+SUMIFS('18a'!$N$7:$N$100,'18a'!$H$7:$H$100,$A365,'18a'!$I$7:$I$100,1)
+SUMIFS('19'!$N$7:$N$100,'19'!$H$7:$H$100,$A365,'19'!$I$7:$I$100,1)+SUMIFS('20'!$N$7:$N$100,'20'!$H$7:$H$100,$A365,'20'!$I$7:$I$100,1)+SUMIFS('20a'!$N$7:$N$100,'20a'!$H$7:$H$100,$A365,'20a'!$I$7:$I$100,1)+SUMIFS('21'!$N$7:$N$100,'21'!$H$7:$H$100,$A365,'21'!$I$7:$I$100,1)+SUMIFS('22'!$N$7:$N$100,'22'!$H$7:$H$100,$A365,'22'!$I$7:$I$100,1)+SUMIFS('22a'!$N$7:$N$100,'22a'!$H$7:$H$100,$A365,'22a'!$I$7:$I$100,1)+SUMIFS('22b'!$N$7:$N$100,'22b'!$H$7:$H$100,$A365,'22b'!$I$7:$I$100,1)+SUMIFS('23'!$N$7:$N$100,'23'!$H$7:$H$100,$A365,'23'!$I$7:$I$100,1)+SUMIFS('24'!$N$7:$N$100,'24'!$H$7:$H$100,$A365,'24'!$I$7:$I$100,1)+SUMIFS('24a'!$N$7:$N$100,'24a'!$H$7:$H$100,$A365,'24a'!$I$7:$I$100,1)+SUMIFS('24b'!$N$7:$N$100,'24b'!$H$7:$H$100,$A365,'24b'!$I$7:$I$100,1)+SUMIFS('24c'!$N$7:$N$100,'24c'!$H$7:$H$100,$A365,'24c'!$I$7:$I$100,1)+SUMIFS('24d'!$N$7:$N$100,'24d'!$H$7:$H$100,$A365,'24d'!$I$7:$I$100,1)+SUMIFS('24e'!$N$7:$N$100,'24e'!$H$7:$H$100,$A365,'24e'!$I$7:$I$100,1)+SUMIFS('24f'!$N$7:$N$100,'24f'!$H$7:$H$100,$A365,'24f'!$I$7:$I$100,1)+SUMIFS('24g'!$N$7:$N$100,'24g'!$H$7:$H$100,$A365,'24g'!$I$7:$I$100,1)+SUMIFS('24h'!$N$7:$N$100,'24h'!$H$7:$H$100,$A365,'24h'!$I$7:$I$100,1)+SUMIFS('24i'!$N$7:$N$100,'24i'!$H$7:$H$100,$A365,'24i'!$I$7:$I$100,1)+SUMIFS('25'!$N$7:$N$100,'25'!$H$7:$H$100,$A365,'25'!$I$7:$I$100,1)+SUMIFS('26'!$N$7:$N$100,'26'!$H$7:$H$100,$A365,'26'!$I$7:$I$100,1)+SUMIFS('26a'!$N$7:$N$100,'26a'!$H$7:$H$100,$A365,'26a'!$I$7:$I$100,1)+SUMIFS('27'!$N$7:$N$100,'27'!$H$7:$H$100,$A365,'27'!$I$7:$I$100,1)+SUMIFS('27a'!$N$7:$N$100,'27a'!$H$7:$H$100,$A365,'27a'!$I$7:$I$100,1)+SUMIFS('28'!$N$7:$N$100,'28'!$H$7:$H$100,$A365,'28'!$I$7:$I$100,1)+SUMIFS('29'!$N$7:$N$100,'29'!$H$7:$H$100,$A365,'29'!$I$7:$I$100,1)</f>
        <v>0</v>
      </c>
      <c r="D365" s="258">
        <f>SUMIFS('12'!$N$7:$N$100,'12'!$H$7:$H$100,$A365,'12'!$I$7:$I$100,2)+SUMIFS('13'!$N$7:$N$100,'13'!$H$7:$H$100,$A365,'13'!$I$7:$I$100,2)+SUMIFS('14'!$N$7:$N$100,'14'!$H$7:$H$100,$A365,'14'!$I$7:$I$100,2)+SUMIFS('15'!$N$7:$N$100,'15'!$H$7:$H$100,$A365,'15'!$I$7:$I$100,2)+SUMIFS('15a'!$N$7:$N$100,'15a'!$H$7:$H$100,$A365,'15a'!$I$7:$I$100,2)+SUMIFS('15b'!$N$7:$N$100,'15b'!$H$7:$H$100,$A365,'15b'!$I$7:$I$100,2)+SUMIFS('15c'!$N$7:$N$100,'15c'!$H$7:$H$100,$A365,'15c'!$I$7:$I$100,2)+SUMIFS('15d'!$N$7:$N$100,'15d'!$H$7:$H$100,$A365,'15d'!$I$7:$I$100,2)+SUMIFS('15e'!$N$7:$N$100,'15e'!$H$7:$H$100,$A365,'15e'!$I$7:$I$100,2)+SUMIFS('15f'!$N$7:$N$100,'15f'!$H$7:$H$100,$A365,'15f'!$I$7:$I$100,2)+SUMIFS('15g'!$N$7:$N$100,'15g'!$H$7:$H$100,$A365,'15g'!$I$7:$I$100,2)+SUMIFS('15h'!$N$7:$N$100,'15h'!$H$7:$H$100,$A365,'15h'!$I$7:$I$100,2)+SUMIFS('15i'!$N$7:$N$100,'15i'!$H$7:$H$100,$A365,'15i'!$I$7:$I$100,2)+SUMIFS('15j'!$N$7:$N$100,'15j'!$H$7:$H$100,$A365,'15j'!$I$7:$I$100,2)+SUMIFS('15k'!$N$7:$N$100,'15k'!$H$7:$H$100,$A365,'15k'!$I$7:$I$100,2)+SUMIFS('15l'!$N$7:$N$100,'15l'!$H$7:$H$100,$A365,'15l'!$I$7:$I$100,2)+SUMIFS('15m'!$N$7:$N$100,'15m'!$H$7:$H$100,$A365,'15m'!$I$7:$I$100,2)+SUMIFS('15n'!$N$7:$N$100,'15n'!$H$7:$H$100,$A365,'15n'!$I$7:$I$100,2)+SUMIFS('16'!$N$7:$N$100,'16'!$H$7:$H$100,$A365,'16'!$I$7:$I$100,2)+SUMIFS('16a'!$N$7:$N$100,'16a'!$H$7:$H$100,$A365,'16a'!$I$7:$I$100,2)+SUMIFS('17'!$N$7:$N$100,'17'!$H$7:$H$100,$A365,'17'!$I$7:$I$100,2)+SUMIFS('17a'!$N$7:$N$100,'17a'!$H$7:$H$100,$A365,'17a'!$I$7:$I$100,2)+SUMIFS('18'!$N$7:$N$100,'18'!$H$7:$H$100,$A365,'18'!$I$7:$I$100,2)+SUMIFS('18a'!$N$7:$N$100,'18a'!$H$7:$H$100,$A365,'18a'!$I$7:$I$100,2)
+SUMIFS('19'!$N$7:$N$100,'19'!$H$7:$H$100,$A365,'19'!$I$7:$I$100,2)+SUMIFS('20'!$N$7:$N$100,'20'!$H$7:$H$100,$A365,'20'!$I$7:$I$100,2)+SUMIFS('20a'!$N$7:$N$100,'20a'!$H$7:$H$100,$A365,'20a'!$I$7:$I$100,2)+SUMIFS('21'!$N$7:$N$100,'21'!$H$7:$H$100,$A365,'21'!$I$7:$I$100,2)+SUMIFS('22'!$N$7:$N$100,'22'!$H$7:$H$100,$A365,'22'!$I$7:$I$100,2)+SUMIFS('22a'!$N$7:$N$100,'22a'!$H$7:$H$100,$A365,'22a'!$I$7:$I$100,2)+SUMIFS('22b'!$N$7:$N$100,'22b'!$H$7:$H$100,$A365,'22b'!$I$7:$I$100,2)+SUMIFS('23'!$N$7:$N$100,'23'!$H$7:$H$100,$A365,'23'!$I$7:$I$100,2)+SUMIFS('24'!$N$7:$N$100,'24'!$H$7:$H$100,$A365,'24'!$I$7:$I$100,2)+SUMIFS('24a'!$N$7:$N$100,'24a'!$H$7:$H$100,$A365,'24a'!$I$7:$I$100,2)+SUMIFS('24b'!$N$7:$N$100,'24b'!$H$7:$H$100,$A365,'24b'!$I$7:$I$100,2)+SUMIFS('24c'!$N$7:$N$100,'24c'!$H$7:$H$100,$A365,'24c'!$I$7:$I$100,2)+SUMIFS('24d'!$N$7:$N$100,'24d'!$H$7:$H$100,$A365,'24d'!$I$7:$I$100,2)+SUMIFS('24e'!$N$7:$N$100,'24e'!$H$7:$H$100,$A365,'24e'!$I$7:$I$100,2)+SUMIFS('24f'!$N$7:$N$100,'24f'!$H$7:$H$100,$A365,'24f'!$I$7:$I$100,2)+SUMIFS('24g'!$N$7:$N$100,'24g'!$H$7:$H$100,$A365,'24g'!$I$7:$I$100,2)+SUMIFS('24h'!$N$7:$N$100,'24h'!$H$7:$H$100,$A365,'24h'!$I$7:$I$100,2)+SUMIFS('24i'!$N$7:$N$100,'24i'!$H$7:$H$100,$A365,'24i'!$I$7:$I$100,2)+SUMIFS('25'!$N$7:$N$100,'25'!$H$7:$H$100,$A365,'25'!$I$7:$I$100,2)+SUMIFS('26'!$N$7:$N$100,'26'!$H$7:$H$100,$A365,'26'!$I$7:$I$100,2)+SUMIFS('26a'!$N$7:$N$100,'26a'!$H$7:$H$100,$A365,'26a'!$I$7:$I$100,2)+SUMIFS('27'!$N$7:$N$100,'27'!$H$7:$H$100,$A365,'27'!$I$7:$I$100,2)+SUMIFS('27a'!$N$7:$N$100,'27a'!$H$7:$H$100,$A365,'27a'!$I$7:$I$100,2)+SUMIFS('28'!$N$7:$N$100,'28'!$H$7:$H$100,$A365,'28'!$I$7:$I$100,2)+SUMIFS('29'!$N$7:$N$100,'29'!$H$7:$H$100,$A365,'29'!$I$7:$I$100,2)</f>
        <v>0</v>
      </c>
      <c r="E365" s="258">
        <f>SUMIFS('12'!$N$7:$N$100,'12'!$H$7:$H$100,$A365,'12'!$I$7:$I$100,"")+SUMIFS('13'!$N$7:$N$100,'13'!$H$7:$H$100,$A365,'13'!$I$7:$I$100,"")+SUMIFS('14'!$N$7:$N$100,'14'!$H$7:$H$100,$A365,'14'!$I$7:$I$100,"")+SUMIFS('15'!$N$7:$N$100,'15'!$H$7:$H$100,$A365,'15'!$I$7:$I$100,"")+SUMIFS('15a'!$N$7:$N$100,'15a'!$H$7:$H$100,$A365,'15a'!$I$7:$I$100,"")+SUMIFS('15b'!$N$7:$N$100,'15b'!$H$7:$H$100,$A365,'15b'!$I$7:$I$100,"")+SUMIFS('15c'!$N$7:$N$100,'15c'!$H$7:$H$100,$A365,'15c'!$I$7:$I$100,"")+SUMIFS('15d'!$N$7:$N$100,'15d'!$H$7:$H$100,$A365,'15d'!$I$7:$I$100,"")+SUMIFS('15e'!$N$7:$N$100,'15e'!$H$7:$H$100,$A365,'15e'!$I$7:$I$100,"")+SUMIFS('15f'!$N$7:$N$100,'15f'!$H$7:$H$100,$A365,'15f'!$I$7:$I$100,"")+SUMIFS('15g'!$N$7:$N$100,'15g'!$H$7:$H$100,$A365,'15g'!$I$7:$I$100,"")+SUMIFS('15h'!$N$7:$N$100,'15h'!$H$7:$H$100,$A365,'15h'!$I$7:$I$100,"")+SUMIFS('15i'!$N$7:$N$100,'15i'!$H$7:$H$100,$A365,'15i'!$I$7:$I$100,"")+SUMIFS('15j'!$N$7:$N$100,'15j'!$H$7:$H$100,$A365,'15j'!$I$7:$I$100,"")+SUMIFS('15k'!$N$7:$N$100,'15k'!$H$7:$H$100,$A365,'15k'!$I$7:$I$100,"")+SUMIFS('15l'!$N$7:$N$100,'15l'!$H$7:$H$100,$A365,'15l'!$I$7:$I$100,"")+SUMIFS('15m'!$N$7:$N$100,'15m'!$H$7:$H$100,$A365,'15m'!$I$7:$I$100,"")+SUMIFS('15n'!$N$7:$N$100,'15n'!$H$7:$H$100,$A365,'15n'!$I$7:$I$100,"")+SUMIFS('16'!$N$7:$N$100,'16'!$H$7:$H$100,$A365,'16'!$I$7:$I$100,"")+SUMIFS('16a'!$N$7:$N$100,'16a'!$H$7:$H$100,$A365,'16a'!$I$7:$I$100,"")+SUMIFS('17'!$N$7:$N$100,'17'!$H$7:$H$100,$A365,'17'!$I$7:$I$100,"")+SUMIFS('17a'!$N$7:$N$100,'17a'!$H$7:$H$100,$A365,'17a'!$I$7:$I$100,"")+SUMIFS('18'!$N$7:$N$100,'18'!$H$7:$H$100,$A365,'18'!$I$7:$I$100,"")+SUMIFS('18a'!$N$7:$N$100,'18a'!$H$7:$H$100,$A365,'18a'!$I$7:$I$100,"")
+SUMIFS('19'!$N$7:$N$100,'19'!$H$7:$H$100,$A365,'19'!$I$7:$I$100,"")+SUMIFS('20'!$N$7:$N$100,'20'!$H$7:$H$100,$A365,'20'!$I$7:$I$100,"")+SUMIFS('20a'!$N$7:$N$100,'20a'!$H$7:$H$100,$A365,'20a'!$I$7:$I$100,"")+SUMIFS('21'!$N$7:$N$100,'21'!$H$7:$H$100,$A365,'21'!$I$7:$I$100,"")+SUMIFS('22'!$N$7:$N$100,'22'!$H$7:$H$100,$A365,'22'!$I$7:$I$100,"")+SUMIFS('22a'!$N$7:$N$100,'22a'!$H$7:$H$100,$A365,'22a'!$I$7:$I$100,"")+SUMIFS('22b'!$N$7:$N$100,'22b'!$H$7:$H$100,$A365,'22b'!$I$7:$I$100,"")+SUMIFS('23'!$N$7:$N$100,'23'!$H$7:$H$100,$A365,'23'!$I$7:$I$100,"")+SUMIFS('24'!$N$7:$N$100,'24'!$H$7:$H$100,$A365,'24'!$I$7:$I$100,"")+SUMIFS('24a'!$N$7:$N$100,'24a'!$H$7:$H$100,$A365,'24a'!$I$7:$I$100,"")+SUMIFS('24b'!$N$7:$N$100,'24b'!$H$7:$H$100,$A365,'24b'!$I$7:$I$100,"")+SUMIFS('24c'!$N$7:$N$100,'24c'!$H$7:$H$100,$A365,'24c'!$I$7:$I$100,"")+SUMIFS('24d'!$N$7:$N$100,'24d'!$H$7:$H$100,$A365,'24d'!$I$7:$I$100,"")+SUMIFS('24e'!$N$7:$N$100,'24e'!$H$7:$H$100,$A365,'24e'!$I$7:$I$100,"")+SUMIFS('24f'!$N$7:$N$100,'24f'!$H$7:$H$100,$A365,'24f'!$I$7:$I$100,"")+SUMIFS('24g'!$N$7:$N$100,'24g'!$H$7:$H$100,$A365,'24g'!$I$7:$I$100,"")+SUMIFS('24h'!$N$7:$N$100,'24h'!$H$7:$H$100,$A365,'24h'!$I$7:$I$100,"")+SUMIFS('24i'!$N$7:$N$100,'24i'!$H$7:$H$100,$A365,'24i'!$I$7:$I$100,"")+SUMIFS('25'!$N$7:$N$100,'25'!$H$7:$H$100,$A365,'25'!$I$7:$I$100,"")+SUMIFS('26'!$N$7:$N$100,'26'!$H$7:$H$100,$A365,'26'!$I$7:$I$100,"")+SUMIFS('26a'!$N$7:$N$100,'26a'!$H$7:$H$100,$A365,'26a'!$I$7:$I$100,"")+SUMIFS('27'!$N$7:$N$100,'27'!$H$7:$H$100,$A365,'27'!$I$7:$I$100,"")+SUMIFS('27a'!$N$7:$N$100,'27a'!$H$7:$H$100,$A365,'27a'!$I$7:$I$100,"")+SUMIFS('28'!$N$7:$N$100,'28'!$H$7:$H$100,$A365,'28'!$I$7:$I$100,"")+SUMIFS('29'!$N$7:$N$100,'29'!$H$7:$H$100,$A365,'29'!$I$7:$I$100,"")</f>
        <v>4463535.32</v>
      </c>
      <c r="F365" s="259">
        <f>SUM(C365:E365)</f>
        <v>4463535.32</v>
      </c>
      <c r="G365" s="257">
        <f>SUMIFS('12'!$J$7:$J$100,'12'!$H$7:$H$100,$A365,'12'!$I$7:$I$100,1)+SUMIFS('13'!$J$7:$J$100,'13'!$H$7:$H$100,$A365,'13'!$I$7:$I$100,1)+SUMIFS('14'!$J$7:$J$100,'14'!$H$7:$H$100,$A365,'14'!$I$7:$I$100,1)+SUMIFS('15'!$J$7:$J$100,'15'!$H$7:$H$100,$A365,'15'!$I$7:$I$100,1)+SUMIFS('15a'!$J$7:$J$100,'15a'!$H$7:$H$100,$A365,'15a'!$I$7:$I$100,1)+SUMIFS('15b'!$J$7:$J$100,'15b'!$H$7:$H$100,$A365,'15b'!$I$7:$I$100,1)+SUMIFS('15c'!$J$7:$J$100,'15c'!$H$7:$H$100,$A365,'15c'!$I$7:$I$100,1)+SUMIFS('15d'!$J$7:$J$100,'15d'!$H$7:$H$100,$A365,'15d'!$I$7:$I$100,1)+SUMIFS('15e'!$J$7:$J$100,'15e'!$H$7:$H$100,$A365,'15e'!$I$7:$I$100,1)+SUMIFS('15f'!$J$7:$J$100,'15f'!$H$7:$H$100,$A365,'15f'!$I$7:$I$100,1)+SUMIFS('15g'!$J$7:$J$100,'15g'!$H$7:$H$100,$A365,'15g'!$I$7:$I$100,1)+SUMIFS('15h'!$J$7:$J$100,'15h'!$H$7:$H$100,$A365,'15h'!$I$7:$I$100,1)+SUMIFS('15i'!$J$7:$J$100,'15i'!$H$7:$H$100,$A365,'15i'!$I$7:$I$100,1)+SUMIFS('15j'!$J$7:$J$100,'15j'!$H$7:$H$100,$A365,'15j'!$I$7:$I$100,1)+SUMIFS('15k'!$J$7:$J$100,'15k'!$H$7:$H$100,$A365,'15k'!$I$7:$I$100,1)+SUMIFS('15l'!$J$7:$J$100,'15l'!$H$7:$H$100,$A365,'15l'!$I$7:$I$100,1)+SUMIFS('15m'!$J$7:$J$100,'15m'!$H$7:$H$100,$A365,'15m'!$I$7:$I$100,1)+SUMIFS('15n'!$J$7:$J$100,'15n'!$H$7:$H$100,$A365,'15n'!$I$7:$I$100,1)+SUMIFS('16'!$J$7:$J$100,'16'!$H$7:$H$100,$A365,'16'!$I$7:$I$100,1)+SUMIFS('16a'!$J$7:$J$100,'16a'!$H$7:$H$100,$A365,'16a'!$I$7:$I$100,1)+SUMIFS('17'!$J$7:$J$100,'17'!$H$7:$H$100,$A365,'17'!$I$7:$I$100,1)+SUMIFS('17a'!$J$7:$J$100,'17a'!$H$7:$H$100,$A365,'17a'!$I$7:$I$100,1)+SUMIFS('18'!$J$7:$J$100,'18'!$H$7:$H$100,$A365,'18'!$I$7:$I$100,1)+SUMIFS('18a'!$J$7:$J$100,'18a'!$H$7:$H$100,$A365,'18a'!$I$7:$I$100,1)
+SUMIFS('19'!$J$7:$J$100,'19'!$H$7:$H$100,$A365,'19'!$I$7:$I$100,1)+SUMIFS('20'!$J$7:$J$100,'20'!$H$7:$H$100,$A365,'20'!$I$7:$I$100,1)+SUMIFS('20a'!$J$7:$J$100,'20a'!$H$7:$H$100,$A365,'20a'!$I$7:$I$100,1)+SUMIFS('21'!$J$7:$J$100,'21'!$H$7:$H$100,$A365,'21'!$I$7:$I$100,1)+SUMIFS('22'!$J$7:$J$100,'22'!$H$7:$H$100,$A365,'22'!$I$7:$I$100,1)+SUMIFS('22a'!$J$7:$J$100,'22a'!$H$7:$H$100,$A365,'22a'!$I$7:$I$100,1)+SUMIFS('22b'!$J$7:$J$100,'22b'!$H$7:$H$100,$A365,'22b'!$I$7:$I$100,1)+SUMIFS('23'!$J$7:$J$100,'23'!$H$7:$H$100,$A365,'23'!$I$7:$I$100,1)+SUMIFS('24'!$J$7:$J$100,'24'!$H$7:$H$100,$A365,'24'!$I$7:$I$100,1)+SUMIFS('24a'!$J$7:$J$100,'24a'!$H$7:$H$100,$A365,'24a'!$I$7:$I$100,1)+SUMIFS('24b'!$J$7:$J$100,'24b'!$H$7:$H$100,$A365,'24b'!$I$7:$I$100,1)+SUMIFS('24c'!$J$7:$J$100,'24c'!$H$7:$H$100,$A365,'24c'!$I$7:$I$100,1)+SUMIFS('24d'!$J$7:$J$100,'24d'!$H$7:$H$100,$A365,'24d'!$I$7:$I$100,1)+SUMIFS('24e'!$J$7:$J$100,'24e'!$H$7:$H$100,$A365,'24e'!$I$7:$I$100,1)+SUMIFS('24f'!$J$7:$J$100,'24f'!$H$7:$H$100,$A365,'24f'!$I$7:$I$100,1)+SUMIFS('24g'!$J$7:$J$100,'24g'!$H$7:$H$100,$A365,'24g'!$I$7:$I$100,1)+SUMIFS('24h'!$J$7:$J$100,'24h'!$H$7:$H$100,$A365,'24h'!$I$7:$I$100,1)+SUMIFS('24i'!$J$7:$J$100,'24i'!$H$7:$H$100,$A365,'24i'!$I$7:$I$100,1)+SUMIFS('25'!$J$7:$J$100,'25'!$H$7:$H$100,$A365,'25'!$I$7:$I$100,1)+SUMIFS('26'!$J$7:$J$100,'26'!$H$7:$H$100,$A365,'26'!$I$7:$I$100,1)+SUMIFS('26a'!$J$7:$J$100,'26a'!$H$7:$H$100,$A365,'26a'!$I$7:$I$100,1)+SUMIFS('27'!$J$7:$J$100,'27'!$H$7:$H$100,$A365,'27'!$I$7:$I$100,1)+SUMIFS('27a'!$J$7:$J$100,'27a'!$H$7:$H$100,$A365,'27a'!$I$7:$I$100,1)+SUMIFS('28'!$J$7:$J$100,'28'!$H$7:$H$100,$A365,'28'!$I$7:$I$100,1)+SUMIFS('29'!$J$7:$J$100,'29'!$H$7:$H$100,$A365,'29'!$I$7:$I$100,1)</f>
        <v>0</v>
      </c>
      <c r="H365" s="258">
        <f>SUMIFS('12'!$J$7:$J$100,'12'!$H$7:$H$100,$A365,'12'!$I$7:$I$100,2)+SUMIFS('13'!$J$7:$J$100,'13'!$H$7:$H$100,$A365,'13'!$I$7:$I$100,2)+SUMIFS('14'!$J$7:$J$100,'14'!$H$7:$H$100,$A365,'14'!$I$7:$I$100,2)+SUMIFS('15'!$J$7:$J$100,'15'!$H$7:$H$100,$A365,'15'!$I$7:$I$100,2)+SUMIFS('15a'!$J$7:$J$100,'15a'!$H$7:$H$100,$A365,'15a'!$I$7:$I$100,2)+SUMIFS('15b'!$J$7:$J$100,'15b'!$H$7:$H$100,$A365,'15b'!$I$7:$I$100,2)+SUMIFS('15c'!$J$7:$J$100,'15c'!$H$7:$H$100,$A365,'15c'!$I$7:$I$100,2)+SUMIFS('15d'!$J$7:$J$100,'15d'!$H$7:$H$100,$A365,'15d'!$I$7:$I$100,2)+SUMIFS('15e'!$J$7:$J$100,'15e'!$H$7:$H$100,$A365,'15e'!$I$7:$I$100,2)+SUMIFS('15f'!$J$7:$J$100,'15f'!$H$7:$H$100,$A365,'15f'!$I$7:$I$100,2)+SUMIFS('15g'!$J$7:$J$100,'15g'!$H$7:$H$100,$A365,'15g'!$I$7:$I$100,2)+SUMIFS('15h'!$J$7:$J$100,'15h'!$H$7:$H$100,$A365,'15h'!$I$7:$I$100,2)+SUMIFS('15i'!$J$7:$J$100,'15i'!$H$7:$H$100,$A365,'15i'!$I$7:$I$100,2)+SUMIFS('15j'!$J$7:$J$100,'15j'!$H$7:$H$100,$A365,'15j'!$I$7:$I$100,2)+SUMIFS('15k'!$J$7:$J$100,'15k'!$H$7:$H$100,$A365,'15k'!$I$7:$I$100,2)+SUMIFS('15l'!$J$7:$J$100,'15l'!$H$7:$H$100,$A365,'15l'!$I$7:$I$100,2)+SUMIFS('15m'!$J$7:$J$100,'15m'!$H$7:$H$100,$A365,'15m'!$I$7:$I$100,2)+SUMIFS('15n'!$J$7:$J$100,'15n'!$H$7:$H$100,$A365,'15n'!$I$7:$I$100,2)+SUMIFS('16'!$J$7:$J$100,'16'!$H$7:$H$100,$A365,'16'!$I$7:$I$100,2)+SUMIFS('16a'!$J$7:$J$100,'16a'!$H$7:$H$100,$A365,'16a'!$I$7:$I$100,2)+SUMIFS('17'!$J$7:$J$100,'17'!$H$7:$H$100,$A365,'17'!$I$7:$I$100,2)+SUMIFS('17a'!$J$7:$J$100,'17a'!$H$7:$H$100,$A365,'17a'!$I$7:$I$100,2)+SUMIFS('18'!$J$7:$J$100,'18'!$H$7:$H$100,$A365,'18'!$I$7:$I$100,2)+SUMIFS('18a'!$J$7:$J$100,'18a'!$H$7:$H$100,$A365,'18a'!$I$7:$I$100,2)
+SUMIFS('19'!$J$7:$J$100,'19'!$H$7:$H$100,$A365,'19'!$I$7:$I$100,2)+SUMIFS('20'!$J$7:$J$100,'20'!$H$7:$H$100,$A365,'20'!$I$7:$I$100,2)+SUMIFS('20a'!$J$7:$J$100,'20a'!$H$7:$H$100,$A365,'20a'!$I$7:$I$100,2)+SUMIFS('21'!$J$7:$J$100,'21'!$H$7:$H$100,$A365,'21'!$I$7:$I$100,2)+SUMIFS('22'!$J$7:$J$100,'22'!$H$7:$H$100,$A365,'22'!$I$7:$I$100,2)+SUMIFS('22a'!$J$7:$J$100,'22a'!$H$7:$H$100,$A365,'22a'!$I$7:$I$100,2)+SUMIFS('22b'!$J$7:$J$100,'22b'!$H$7:$H$100,$A365,'22b'!$I$7:$I$100,2)+SUMIFS('23'!$J$7:$J$100,'23'!$H$7:$H$100,$A365,'23'!$I$7:$I$100,2)+SUMIFS('24'!$J$7:$J$100,'24'!$H$7:$H$100,$A365,'24'!$I$7:$I$100,2)+SUMIFS('24a'!$J$7:$J$100,'24a'!$H$7:$H$100,$A365,'24a'!$I$7:$I$100,2)+SUMIFS('24b'!$J$7:$J$100,'24b'!$H$7:$H$100,$A365,'24b'!$I$7:$I$100,2)+SUMIFS('24c'!$J$7:$J$100,'24c'!$H$7:$H$100,$A365,'24c'!$I$7:$I$100,2)+SUMIFS('24d'!$J$7:$J$100,'24d'!$H$7:$H$100,$A365,'24d'!$I$7:$I$100,2)+SUMIFS('24e'!$J$7:$J$100,'24e'!$H$7:$H$100,$A365,'24e'!$I$7:$I$100,2)+SUMIFS('24f'!$J$7:$J$100,'24f'!$H$7:$H$100,$A365,'24f'!$I$7:$I$100,2)+SUMIFS('24g'!$J$7:$J$100,'24g'!$H$7:$H$100,$A365,'24g'!$I$7:$I$100,2)+SUMIFS('24h'!$J$7:$J$100,'24h'!$H$7:$H$100,$A365,'24h'!$I$7:$I$100,2)+SUMIFS('24i'!$J$7:$J$100,'24i'!$H$7:$H$100,$A365,'24i'!$I$7:$I$100,2)+SUMIFS('25'!$J$7:$J$100,'25'!$H$7:$H$100,$A365,'25'!$I$7:$I$100,2)+SUMIFS('26'!$J$7:$J$100,'26'!$H$7:$H$100,$A365,'26'!$I$7:$I$100,2)+SUMIFS('26a'!$J$7:$J$100,'26a'!$H$7:$H$100,$A365,'26a'!$I$7:$I$100,2)+SUMIFS('27'!$J$7:$J$100,'27'!$H$7:$H$100,$A365,'27'!$I$7:$I$100,2)+SUMIFS('27a'!$J$7:$J$100,'27a'!$H$7:$H$100,$A365,'27a'!$I$7:$I$100,2)+SUMIFS('28'!$J$7:$J$100,'28'!$H$7:$H$100,$A365,'28'!$I$7:$I$100,2)+SUMIFS('29'!$J$7:$J$100,'29'!$H$7:$H$100,$A365,'29'!$I$7:$I$100,2)</f>
        <v>0</v>
      </c>
      <c r="I365" s="258">
        <f>SUMIFS('12'!$J$7:$J$100,'12'!$H$7:$H$100,$A365,'12'!$I$7:$I$100,"")+SUMIFS('13'!$J$7:$J$100,'13'!$H$7:$H$100,$A365,'13'!$I$7:$I$100,"")+SUMIFS('14'!$J$7:$J$100,'14'!$H$7:$H$100,$A365,'14'!$I$7:$I$100,"")+SUMIFS('15'!$J$7:$J$100,'15'!$H$7:$H$100,$A365,'15'!$I$7:$I$100,"")+SUMIFS('15a'!$J$7:$J$100,'15a'!$H$7:$H$100,$A365,'15a'!$I$7:$I$100,"")+SUMIFS('15b'!$J$7:$J$100,'15b'!$H$7:$H$100,$A365,'15b'!$I$7:$I$100,"")+SUMIFS('15c'!$J$7:$J$100,'15c'!$H$7:$H$100,$A365,'15c'!$I$7:$I$100,"")+SUMIFS('15d'!$J$7:$J$100,'15d'!$H$7:$H$100,$A365,'15d'!$I$7:$I$100,"")+SUMIFS('15e'!$J$7:$J$100,'15e'!$H$7:$H$100,$A365,'15e'!$I$7:$I$100,"")+SUMIFS('15f'!$J$7:$J$100,'15f'!$H$7:$H$100,$A365,'15f'!$I$7:$I$100,"")+SUMIFS('15g'!$J$7:$J$100,'15g'!$H$7:$H$100,$A365,'15g'!$I$7:$I$100,"")+SUMIFS('15h'!$J$7:$J$100,'15h'!$H$7:$H$100,$A365,'15h'!$I$7:$I$100,"")+SUMIFS('15i'!$J$7:$J$100,'15i'!$H$7:$H$100,$A365,'15i'!$I$7:$I$100,"")+SUMIFS('15j'!$J$7:$J$100,'15j'!$H$7:$H$100,$A365,'15j'!$I$7:$I$100,"")+SUMIFS('15k'!$J$7:$J$100,'15k'!$H$7:$H$100,$A365,'15k'!$I$7:$I$100,"")+SUMIFS('15l'!$J$7:$J$100,'15l'!$H$7:$H$100,$A365,'15l'!$I$7:$I$100,"")+SUMIFS('15m'!$J$7:$J$100,'15m'!$H$7:$H$100,$A365,'15m'!$I$7:$I$100,"")+SUMIFS('15n'!$J$7:$J$100,'15n'!$H$7:$H$100,$A365,'15n'!$I$7:$I$100,"")+SUMIFS('16'!$J$7:$J$100,'16'!$H$7:$H$100,$A365,'16'!$I$7:$I$100,"")+SUMIFS('16a'!$J$7:$J$100,'16a'!$H$7:$H$100,$A365,'16a'!$I$7:$I$100,"")+SUMIFS('17'!$J$7:$J$100,'17'!$H$7:$H$100,$A365,'17'!$I$7:$I$100,"")+SUMIFS('17a'!$J$7:$J$100,'17a'!$H$7:$H$100,$A365,'17a'!$I$7:$I$100,"")+SUMIFS('18'!$J$7:$J$100,'18'!$H$7:$H$100,$A365,'18'!$I$7:$I$100,"")+SUMIFS('18a'!$J$7:$J$100,'18a'!$H$7:$H$100,$A365,'18a'!$I$7:$I$100,"")
+SUMIFS('19'!$J$7:$J$100,'19'!$H$7:$H$100,$A365,'19'!$I$7:$I$100,"")+SUMIFS('20'!$J$7:$J$100,'20'!$H$7:$H$100,$A365,'20'!$I$7:$I$100,"")+SUMIFS('20a'!$J$7:$J$100,'20a'!$H$7:$H$100,$A365,'20a'!$I$7:$I$100,"")+SUMIFS('21'!$J$7:$J$100,'21'!$H$7:$H$100,$A365,'21'!$I$7:$I$100,"")+SUMIFS('22'!$J$7:$J$100,'22'!$H$7:$H$100,$A365,'22'!$I$7:$I$100,"")+SUMIFS('22a'!$J$7:$J$100,'22a'!$H$7:$H$100,$A365,'22a'!$I$7:$I$100,"")+SUMIFS('22b'!$J$7:$J$100,'22b'!$H$7:$H$100,$A365,'22b'!$I$7:$I$100,"")+SUMIFS('23'!$J$7:$J$100,'23'!$H$7:$H$100,$A365,'23'!$I$7:$I$100,"")+SUMIFS('24'!$J$7:$J$100,'24'!$H$7:$H$100,$A365,'24'!$I$7:$I$100,"")+SUMIFS('24a'!$J$7:$J$100,'24a'!$H$7:$H$100,$A365,'24a'!$I$7:$I$100,"")+SUMIFS('24b'!$J$7:$J$100,'24b'!$H$7:$H$100,$A365,'24b'!$I$7:$I$100,"")+SUMIFS('24c'!$J$7:$J$100,'24c'!$H$7:$H$100,$A365,'24c'!$I$7:$I$100,"")+SUMIFS('24d'!$J$7:$J$100,'24d'!$H$7:$H$100,$A365,'24d'!$I$7:$I$100,"")+SUMIFS('24e'!$J$7:$J$100,'24e'!$H$7:$H$100,$A365,'24e'!$I$7:$I$100,"")+SUMIFS('24f'!$J$7:$J$100,'24f'!$H$7:$H$100,$A365,'24f'!$I$7:$I$100,"")+SUMIFS('24g'!$J$7:$J$100,'24g'!$H$7:$H$100,$A365,'24g'!$I$7:$I$100,"")+SUMIFS('24h'!$J$7:$J$100,'24h'!$H$7:$H$100,$A365,'24h'!$I$7:$I$100,"")+SUMIFS('24i'!$J$7:$J$100,'24i'!$H$7:$H$100,$A365,'24i'!$I$7:$I$100,"")+SUMIFS('25'!$J$7:$J$100,'25'!$H$7:$H$100,$A365,'25'!$I$7:$I$100,"")+SUMIFS('26'!$J$7:$J$100,'26'!$H$7:$H$100,$A365,'26'!$I$7:$I$100,"")+SUMIFS('26a'!$J$7:$J$100,'26a'!$H$7:$H$100,$A365,'26a'!$I$7:$I$100,"")+SUMIFS('27'!$J$7:$J$100,'27'!$H$7:$H$100,$A365,'27'!$I$7:$I$100,"")+SUMIFS('27a'!$J$7:$J$100,'27a'!$H$7:$H$100,$A365,'27a'!$I$7:$I$100,"")+SUMIFS('28'!$J$7:$J$100,'28'!$H$7:$H$100,$A365,'28'!$I$7:$I$100,"")+SUMIFS('29'!$J$7:$J$100,'29'!$H$7:$H$100,$A365,'29'!$I$7:$I$100,"")</f>
        <v>1012500</v>
      </c>
      <c r="J365" s="259">
        <f>SUM(G365:I365)</f>
        <v>1012500</v>
      </c>
      <c r="S365" s="247">
        <f>SUM(C365:J365)</f>
        <v>10952070.64</v>
      </c>
    </row>
    <row r="366" ht="12.75" customHeight="1">
      <c r="B366" s="260" t="str">
        <f>"Total- "&amp;A364</f>
        <v>Total- Public and Private Programs Offset by Revenues (Grants)</v>
      </c>
      <c r="C366" s="261">
        <f t="shared" ref="C366:J366" si="85">C365</f>
        <v>0</v>
      </c>
      <c r="D366" s="248">
        <f t="shared" si="85"/>
        <v>0</v>
      </c>
      <c r="E366" s="248">
        <f t="shared" si="85"/>
        <v>4463535.32</v>
      </c>
      <c r="F366" s="262">
        <f t="shared" si="85"/>
        <v>4463535.32</v>
      </c>
      <c r="G366" s="261">
        <f t="shared" si="85"/>
        <v>0</v>
      </c>
      <c r="H366" s="248">
        <f t="shared" si="85"/>
        <v>0</v>
      </c>
      <c r="I366" s="248">
        <f t="shared" si="85"/>
        <v>1012500</v>
      </c>
      <c r="J366" s="262">
        <f t="shared" si="85"/>
        <v>1012500</v>
      </c>
      <c r="S366" s="225"/>
    </row>
    <row r="367" ht="12.75" customHeight="1">
      <c r="C367" s="62"/>
      <c r="F367" s="40"/>
      <c r="G367" s="62"/>
      <c r="J367" s="40"/>
      <c r="S367" s="225"/>
    </row>
    <row r="368" ht="12.75" customHeight="1">
      <c r="A368" s="165" t="s">
        <v>4667</v>
      </c>
      <c r="B368" s="109"/>
      <c r="C368" s="263"/>
      <c r="D368" s="264"/>
      <c r="E368" s="109"/>
      <c r="F368" s="256"/>
      <c r="G368" s="263"/>
      <c r="H368" s="264"/>
      <c r="I368" s="109"/>
      <c r="J368" s="256"/>
      <c r="S368" s="225"/>
    </row>
    <row r="369" ht="12.75" customHeight="1">
      <c r="A369" s="1" t="s">
        <v>2575</v>
      </c>
      <c r="B369" s="1" t="s">
        <v>4481</v>
      </c>
      <c r="C369" s="257">
        <f>SUMIFS('12'!$N$7:$N$100,'12'!$H$7:$H$100,$A369,'12'!$I$7:$I$100,1)+SUMIFS('13'!$N$7:$N$100,'13'!$H$7:$H$100,$A369,'13'!$I$7:$I$100,1)+SUMIFS('14'!$N$7:$N$100,'14'!$H$7:$H$100,$A369,'14'!$I$7:$I$100,1)+SUMIFS('15'!$N$7:$N$100,'15'!$H$7:$H$100,$A369,'15'!$I$7:$I$100,1)+SUMIFS('15a'!$N$7:$N$100,'15a'!$H$7:$H$100,$A369,'15a'!$I$7:$I$100,1)+SUMIFS('15b'!$N$7:$N$100,'15b'!$H$7:$H$100,$A369,'15b'!$I$7:$I$100,1)+SUMIFS('15c'!$N$7:$N$100,'15c'!$H$7:$H$100,$A369,'15c'!$I$7:$I$100,1)+SUMIFS('15d'!$N$7:$N$100,'15d'!$H$7:$H$100,$A369,'15d'!$I$7:$I$100,1)+SUMIFS('15e'!$N$7:$N$100,'15e'!$H$7:$H$100,$A369,'15e'!$I$7:$I$100,1)+SUMIFS('15f'!$N$7:$N$100,'15f'!$H$7:$H$100,$A369,'15f'!$I$7:$I$100,1)+SUMIFS('15g'!$N$7:$N$100,'15g'!$H$7:$H$100,$A369,'15g'!$I$7:$I$100,1)+SUMIFS('15h'!$N$7:$N$100,'15h'!$H$7:$H$100,$A369,'15h'!$I$7:$I$100,1)+SUMIFS('15i'!$N$7:$N$100,'15i'!$H$7:$H$100,$A369,'15i'!$I$7:$I$100,1)+SUMIFS('15j'!$N$7:$N$100,'15j'!$H$7:$H$100,$A369,'15j'!$I$7:$I$100,1)+SUMIFS('15k'!$N$7:$N$100,'15k'!$H$7:$H$100,$A369,'15k'!$I$7:$I$100,1)+SUMIFS('15l'!$N$7:$N$100,'15l'!$H$7:$H$100,$A369,'15l'!$I$7:$I$100,1)+SUMIFS('15m'!$N$7:$N$100,'15m'!$H$7:$H$100,$A369,'15m'!$I$7:$I$100,1)+SUMIFS('15n'!$N$7:$N$100,'15n'!$H$7:$H$100,$A369,'15n'!$I$7:$I$100,1)+SUMIFS('16'!$N$7:$N$100,'16'!$H$7:$H$100,$A369,'16'!$I$7:$I$100,1)+SUMIFS('16a'!$N$7:$N$100,'16a'!$H$7:$H$100,$A369,'16a'!$I$7:$I$100,1)+SUMIFS('17'!$N$7:$N$100,'17'!$H$7:$H$100,$A369,'17'!$I$7:$I$100,1)+SUMIFS('17a'!$N$7:$N$100,'17a'!$H$7:$H$100,$A369,'17a'!$I$7:$I$100,1)+SUMIFS('18'!$N$7:$N$100,'18'!$H$7:$H$100,$A369,'18'!$I$7:$I$100,1)+SUMIFS('18a'!$N$7:$N$100,'18a'!$H$7:$H$100,$A369,'18a'!$I$7:$I$100,1)
+SUMIFS('19'!$N$7:$N$100,'19'!$H$7:$H$100,$A369,'19'!$I$7:$I$100,1)+SUMIFS('20'!$N$7:$N$100,'20'!$H$7:$H$100,$A369,'20'!$I$7:$I$100,1)+SUMIFS('20a'!$N$7:$N$100,'20a'!$H$7:$H$100,$A369,'20a'!$I$7:$I$100,1)+SUMIFS('21'!$N$7:$N$100,'21'!$H$7:$H$100,$A369,'21'!$I$7:$I$100,1)+SUMIFS('22'!$N$7:$N$100,'22'!$H$7:$H$100,$A369,'22'!$I$7:$I$100,1)+SUMIFS('22a'!$N$7:$N$100,'22a'!$H$7:$H$100,$A369,'22a'!$I$7:$I$100,1)+SUMIFS('22b'!$N$7:$N$100,'22b'!$H$7:$H$100,$A369,'22b'!$I$7:$I$100,1)+SUMIFS('23'!$N$7:$N$100,'23'!$H$7:$H$100,$A369,'23'!$I$7:$I$100,1)+SUMIFS('24'!$N$7:$N$100,'24'!$H$7:$H$100,$A369,'24'!$I$7:$I$100,1)+SUMIFS('24a'!$N$7:$N$100,'24a'!$H$7:$H$100,$A369,'24a'!$I$7:$I$100,1)+SUMIFS('24b'!$N$7:$N$100,'24b'!$H$7:$H$100,$A369,'24b'!$I$7:$I$100,1)+SUMIFS('24c'!$N$7:$N$100,'24c'!$H$7:$H$100,$A369,'24c'!$I$7:$I$100,1)+SUMIFS('24d'!$N$7:$N$100,'24d'!$H$7:$H$100,$A369,'24d'!$I$7:$I$100,1)+SUMIFS('24e'!$N$7:$N$100,'24e'!$H$7:$H$100,$A369,'24e'!$I$7:$I$100,1)+SUMIFS('24f'!$N$7:$N$100,'24f'!$H$7:$H$100,$A369,'24f'!$I$7:$I$100,1)+SUMIFS('24g'!$N$7:$N$100,'24g'!$H$7:$H$100,$A369,'24g'!$I$7:$I$100,1)+SUMIFS('24h'!$N$7:$N$100,'24h'!$H$7:$H$100,$A369,'24h'!$I$7:$I$100,1)+SUMIFS('24i'!$N$7:$N$100,'24i'!$H$7:$H$100,$A369,'24i'!$I$7:$I$100,1)+SUMIFS('25'!$N$7:$N$100,'25'!$H$7:$H$100,$A369,'25'!$I$7:$I$100,1)+SUMIFS('26'!$N$7:$N$100,'26'!$H$7:$H$100,$A369,'26'!$I$7:$I$100,1)+SUMIFS('26a'!$N$7:$N$100,'26a'!$H$7:$H$100,$A369,'26a'!$I$7:$I$100,1)+SUMIFS('27'!$N$7:$N$100,'27'!$H$7:$H$100,$A369,'27'!$I$7:$I$100,1)+SUMIFS('27a'!$N$7:$N$100,'27a'!$H$7:$H$100,$A369,'27a'!$I$7:$I$100,1)+SUMIFS('28'!$N$7:$N$100,'28'!$H$7:$H$100,$A369,'28'!$I$7:$I$100,1)+SUMIFS('29'!$N$7:$N$100,'29'!$H$7:$H$100,$A369,'29'!$I$7:$I$100,1)</f>
        <v>0</v>
      </c>
      <c r="D369" s="258">
        <f>SUMIFS('12'!$N$7:$N$100,'12'!$H$7:$H$100,$A369,'12'!$I$7:$I$100,2)+SUMIFS('13'!$N$7:$N$100,'13'!$H$7:$H$100,$A369,'13'!$I$7:$I$100,2)+SUMIFS('14'!$N$7:$N$100,'14'!$H$7:$H$100,$A369,'14'!$I$7:$I$100,2)+SUMIFS('15'!$N$7:$N$100,'15'!$H$7:$H$100,$A369,'15'!$I$7:$I$100,2)+SUMIFS('15a'!$N$7:$N$100,'15a'!$H$7:$H$100,$A369,'15a'!$I$7:$I$100,2)+SUMIFS('15b'!$N$7:$N$100,'15b'!$H$7:$H$100,$A369,'15b'!$I$7:$I$100,2)+SUMIFS('15c'!$N$7:$N$100,'15c'!$H$7:$H$100,$A369,'15c'!$I$7:$I$100,2)+SUMIFS('15d'!$N$7:$N$100,'15d'!$H$7:$H$100,$A369,'15d'!$I$7:$I$100,2)+SUMIFS('15e'!$N$7:$N$100,'15e'!$H$7:$H$100,$A369,'15e'!$I$7:$I$100,2)+SUMIFS('15f'!$N$7:$N$100,'15f'!$H$7:$H$100,$A369,'15f'!$I$7:$I$100,2)+SUMIFS('15g'!$N$7:$N$100,'15g'!$H$7:$H$100,$A369,'15g'!$I$7:$I$100,2)+SUMIFS('15h'!$N$7:$N$100,'15h'!$H$7:$H$100,$A369,'15h'!$I$7:$I$100,2)+SUMIFS('15i'!$N$7:$N$100,'15i'!$H$7:$H$100,$A369,'15i'!$I$7:$I$100,2)+SUMIFS('15j'!$N$7:$N$100,'15j'!$H$7:$H$100,$A369,'15j'!$I$7:$I$100,2)+SUMIFS('15k'!$N$7:$N$100,'15k'!$H$7:$H$100,$A369,'15k'!$I$7:$I$100,2)+SUMIFS('15l'!$N$7:$N$100,'15l'!$H$7:$H$100,$A369,'15l'!$I$7:$I$100,2)+SUMIFS('15m'!$N$7:$N$100,'15m'!$H$7:$H$100,$A369,'15m'!$I$7:$I$100,2)+SUMIFS('15n'!$N$7:$N$100,'15n'!$H$7:$H$100,$A369,'15n'!$I$7:$I$100,2)+SUMIFS('16'!$N$7:$N$100,'16'!$H$7:$H$100,$A369,'16'!$I$7:$I$100,2)+SUMIFS('16a'!$N$7:$N$100,'16a'!$H$7:$H$100,$A369,'16a'!$I$7:$I$100,2)+SUMIFS('17'!$N$7:$N$100,'17'!$H$7:$H$100,$A369,'17'!$I$7:$I$100,2)+SUMIFS('17a'!$N$7:$N$100,'17a'!$H$7:$H$100,$A369,'17a'!$I$7:$I$100,2)+SUMIFS('18'!$N$7:$N$100,'18'!$H$7:$H$100,$A369,'18'!$I$7:$I$100,2)+SUMIFS('18a'!$N$7:$N$100,'18a'!$H$7:$H$100,$A369,'18a'!$I$7:$I$100,2)
+SUMIFS('19'!$N$7:$N$100,'19'!$H$7:$H$100,$A369,'19'!$I$7:$I$100,2)+SUMIFS('20'!$N$7:$N$100,'20'!$H$7:$H$100,$A369,'20'!$I$7:$I$100,2)+SUMIFS('20a'!$N$7:$N$100,'20a'!$H$7:$H$100,$A369,'20a'!$I$7:$I$100,2)+SUMIFS('21'!$N$7:$N$100,'21'!$H$7:$H$100,$A369,'21'!$I$7:$I$100,2)+SUMIFS('22'!$N$7:$N$100,'22'!$H$7:$H$100,$A369,'22'!$I$7:$I$100,2)+SUMIFS('22a'!$N$7:$N$100,'22a'!$H$7:$H$100,$A369,'22a'!$I$7:$I$100,2)+SUMIFS('22b'!$N$7:$N$100,'22b'!$H$7:$H$100,$A369,'22b'!$I$7:$I$100,2)+SUMIFS('23'!$N$7:$N$100,'23'!$H$7:$H$100,$A369,'23'!$I$7:$I$100,2)+SUMIFS('24'!$N$7:$N$100,'24'!$H$7:$H$100,$A369,'24'!$I$7:$I$100,2)+SUMIFS('24a'!$N$7:$N$100,'24a'!$H$7:$H$100,$A369,'24a'!$I$7:$I$100,2)+SUMIFS('24b'!$N$7:$N$100,'24b'!$H$7:$H$100,$A369,'24b'!$I$7:$I$100,2)+SUMIFS('24c'!$N$7:$N$100,'24c'!$H$7:$H$100,$A369,'24c'!$I$7:$I$100,2)+SUMIFS('24d'!$N$7:$N$100,'24d'!$H$7:$H$100,$A369,'24d'!$I$7:$I$100,2)+SUMIFS('24e'!$N$7:$N$100,'24e'!$H$7:$H$100,$A369,'24e'!$I$7:$I$100,2)+SUMIFS('24f'!$N$7:$N$100,'24f'!$H$7:$H$100,$A369,'24f'!$I$7:$I$100,2)+SUMIFS('24g'!$N$7:$N$100,'24g'!$H$7:$H$100,$A369,'24g'!$I$7:$I$100,2)+SUMIFS('24h'!$N$7:$N$100,'24h'!$H$7:$H$100,$A369,'24h'!$I$7:$I$100,2)+SUMIFS('24i'!$N$7:$N$100,'24i'!$H$7:$H$100,$A369,'24i'!$I$7:$I$100,2)+SUMIFS('25'!$N$7:$N$100,'25'!$H$7:$H$100,$A369,'25'!$I$7:$I$100,2)+SUMIFS('26'!$N$7:$N$100,'26'!$H$7:$H$100,$A369,'26'!$I$7:$I$100,2)+SUMIFS('26a'!$N$7:$N$100,'26a'!$H$7:$H$100,$A369,'26a'!$I$7:$I$100,2)+SUMIFS('27'!$N$7:$N$100,'27'!$H$7:$H$100,$A369,'27'!$I$7:$I$100,2)+SUMIFS('27a'!$N$7:$N$100,'27a'!$H$7:$H$100,$A369,'27a'!$I$7:$I$100,2)+SUMIFS('28'!$N$7:$N$100,'28'!$H$7:$H$100,$A369,'28'!$I$7:$I$100,2)+SUMIFS('29'!$N$7:$N$100,'29'!$H$7:$H$100,$A369,'29'!$I$7:$I$100,2)</f>
        <v>0</v>
      </c>
      <c r="E369" s="258">
        <f>SUMIFS('12'!$N$7:$N$100,'12'!$H$7:$H$100,$A369,'12'!$I$7:$I$100,"")+SUMIFS('13'!$N$7:$N$100,'13'!$H$7:$H$100,$A369,'13'!$I$7:$I$100,"")+SUMIFS('14'!$N$7:$N$100,'14'!$H$7:$H$100,$A369,'14'!$I$7:$I$100,"")+SUMIFS('15'!$N$7:$N$100,'15'!$H$7:$H$100,$A369,'15'!$I$7:$I$100,"")+SUMIFS('15a'!$N$7:$N$100,'15a'!$H$7:$H$100,$A369,'15a'!$I$7:$I$100,"")+SUMIFS('15b'!$N$7:$N$100,'15b'!$H$7:$H$100,$A369,'15b'!$I$7:$I$100,"")+SUMIFS('15c'!$N$7:$N$100,'15c'!$H$7:$H$100,$A369,'15c'!$I$7:$I$100,"")+SUMIFS('15d'!$N$7:$N$100,'15d'!$H$7:$H$100,$A369,'15d'!$I$7:$I$100,"")+SUMIFS('15e'!$N$7:$N$100,'15e'!$H$7:$H$100,$A369,'15e'!$I$7:$I$100,"")+SUMIFS('15f'!$N$7:$N$100,'15f'!$H$7:$H$100,$A369,'15f'!$I$7:$I$100,"")+SUMIFS('15g'!$N$7:$N$100,'15g'!$H$7:$H$100,$A369,'15g'!$I$7:$I$100,"")+SUMIFS('15h'!$N$7:$N$100,'15h'!$H$7:$H$100,$A369,'15h'!$I$7:$I$100,"")+SUMIFS('15i'!$N$7:$N$100,'15i'!$H$7:$H$100,$A369,'15i'!$I$7:$I$100,"")+SUMIFS('15j'!$N$7:$N$100,'15j'!$H$7:$H$100,$A369,'15j'!$I$7:$I$100,"")+SUMIFS('15k'!$N$7:$N$100,'15k'!$H$7:$H$100,$A369,'15k'!$I$7:$I$100,"")+SUMIFS('15l'!$N$7:$N$100,'15l'!$H$7:$H$100,$A369,'15l'!$I$7:$I$100,"")+SUMIFS('15m'!$N$7:$N$100,'15m'!$H$7:$H$100,$A369,'15m'!$I$7:$I$100,"")+SUMIFS('15n'!$N$7:$N$100,'15n'!$H$7:$H$100,$A369,'15n'!$I$7:$I$100,"")+SUMIFS('16'!$N$7:$N$100,'16'!$H$7:$H$100,$A369,'16'!$I$7:$I$100,"")+SUMIFS('16a'!$N$7:$N$100,'16a'!$H$7:$H$100,$A369,'16a'!$I$7:$I$100,"")+SUMIFS('17'!$N$7:$N$100,'17'!$H$7:$H$100,$A369,'17'!$I$7:$I$100,"")+SUMIFS('17a'!$N$7:$N$100,'17a'!$H$7:$H$100,$A369,'17a'!$I$7:$I$100,"")+SUMIFS('18'!$N$7:$N$100,'18'!$H$7:$H$100,$A369,'18'!$I$7:$I$100,"")+SUMIFS('18a'!$N$7:$N$100,'18a'!$H$7:$H$100,$A369,'18a'!$I$7:$I$100,"")
+SUMIFS('19'!$N$7:$N$100,'19'!$H$7:$H$100,$A369,'19'!$I$7:$I$100,"")+SUMIFS('20'!$N$7:$N$100,'20'!$H$7:$H$100,$A369,'20'!$I$7:$I$100,"")+SUMIFS('20a'!$N$7:$N$100,'20a'!$H$7:$H$100,$A369,'20a'!$I$7:$I$100,"")+SUMIFS('21'!$N$7:$N$100,'21'!$H$7:$H$100,$A369,'21'!$I$7:$I$100,"")+SUMIFS('22'!$N$7:$N$100,'22'!$H$7:$H$100,$A369,'22'!$I$7:$I$100,"")+SUMIFS('22a'!$N$7:$N$100,'22a'!$H$7:$H$100,$A369,'22a'!$I$7:$I$100,"")+SUMIFS('22b'!$N$7:$N$100,'22b'!$H$7:$H$100,$A369,'22b'!$I$7:$I$100,"")+SUMIFS('23'!$N$7:$N$100,'23'!$H$7:$H$100,$A369,'23'!$I$7:$I$100,"")+SUMIFS('24'!$N$7:$N$100,'24'!$H$7:$H$100,$A369,'24'!$I$7:$I$100,"")+SUMIFS('24a'!$N$7:$N$100,'24a'!$H$7:$H$100,$A369,'24a'!$I$7:$I$100,"")+SUMIFS('24b'!$N$7:$N$100,'24b'!$H$7:$H$100,$A369,'24b'!$I$7:$I$100,"")+SUMIFS('24c'!$N$7:$N$100,'24c'!$H$7:$H$100,$A369,'24c'!$I$7:$I$100,"")+SUMIFS('24d'!$N$7:$N$100,'24d'!$H$7:$H$100,$A369,'24d'!$I$7:$I$100,"")+SUMIFS('24e'!$N$7:$N$100,'24e'!$H$7:$H$100,$A369,'24e'!$I$7:$I$100,"")+SUMIFS('24f'!$N$7:$N$100,'24f'!$H$7:$H$100,$A369,'24f'!$I$7:$I$100,"")+SUMIFS('24g'!$N$7:$N$100,'24g'!$H$7:$H$100,$A369,'24g'!$I$7:$I$100,"")+SUMIFS('24h'!$N$7:$N$100,'24h'!$H$7:$H$100,$A369,'24h'!$I$7:$I$100,"")+SUMIFS('24i'!$N$7:$N$100,'24i'!$H$7:$H$100,$A369,'24i'!$I$7:$I$100,"")+SUMIFS('25'!$N$7:$N$100,'25'!$H$7:$H$100,$A369,'25'!$I$7:$I$100,"")+SUMIFS('26'!$N$7:$N$100,'26'!$H$7:$H$100,$A369,'26'!$I$7:$I$100,"")+SUMIFS('26a'!$N$7:$N$100,'26a'!$H$7:$H$100,$A369,'26a'!$I$7:$I$100,"")+SUMIFS('27'!$N$7:$N$100,'27'!$H$7:$H$100,$A369,'27'!$I$7:$I$100,"")+SUMIFS('27a'!$N$7:$N$100,'27a'!$H$7:$H$100,$A369,'27a'!$I$7:$I$100,"")+SUMIFS('28'!$N$7:$N$100,'28'!$H$7:$H$100,$A369,'28'!$I$7:$I$100,"")+SUMIFS('29'!$N$7:$N$100,'29'!$H$7:$H$100,$A369,'29'!$I$7:$I$100,"")</f>
        <v>0</v>
      </c>
      <c r="F369" s="259">
        <f t="shared" ref="F369:F393" si="86">SUM(C369:E369)</f>
        <v>0</v>
      </c>
      <c r="G369" s="257">
        <f>SUMIFS('12'!$J$7:$J$100,'12'!$H$7:$H$100,$A369,'12'!$I$7:$I$100,1)+SUMIFS('13'!$J$7:$J$100,'13'!$H$7:$H$100,$A369,'13'!$I$7:$I$100,1)+SUMIFS('14'!$J$7:$J$100,'14'!$H$7:$H$100,$A369,'14'!$I$7:$I$100,1)+SUMIFS('15'!$J$7:$J$100,'15'!$H$7:$H$100,$A369,'15'!$I$7:$I$100,1)+SUMIFS('15a'!$J$7:$J$100,'15a'!$H$7:$H$100,$A369,'15a'!$I$7:$I$100,1)+SUMIFS('15b'!$J$7:$J$100,'15b'!$H$7:$H$100,$A369,'15b'!$I$7:$I$100,1)+SUMIFS('15c'!$J$7:$J$100,'15c'!$H$7:$H$100,$A369,'15c'!$I$7:$I$100,1)+SUMIFS('15d'!$J$7:$J$100,'15d'!$H$7:$H$100,$A369,'15d'!$I$7:$I$100,1)+SUMIFS('15e'!$J$7:$J$100,'15e'!$H$7:$H$100,$A369,'15e'!$I$7:$I$100,1)+SUMIFS('15f'!$J$7:$J$100,'15f'!$H$7:$H$100,$A369,'15f'!$I$7:$I$100,1)+SUMIFS('15g'!$J$7:$J$100,'15g'!$H$7:$H$100,$A369,'15g'!$I$7:$I$100,1)+SUMIFS('15h'!$J$7:$J$100,'15h'!$H$7:$H$100,$A369,'15h'!$I$7:$I$100,1)+SUMIFS('15i'!$J$7:$J$100,'15i'!$H$7:$H$100,$A369,'15i'!$I$7:$I$100,1)+SUMIFS('15j'!$J$7:$J$100,'15j'!$H$7:$H$100,$A369,'15j'!$I$7:$I$100,1)+SUMIFS('15k'!$J$7:$J$100,'15k'!$H$7:$H$100,$A369,'15k'!$I$7:$I$100,1)+SUMIFS('15l'!$J$7:$J$100,'15l'!$H$7:$H$100,$A369,'15l'!$I$7:$I$100,1)+SUMIFS('15m'!$J$7:$J$100,'15m'!$H$7:$H$100,$A369,'15m'!$I$7:$I$100,1)+SUMIFS('15n'!$J$7:$J$100,'15n'!$H$7:$H$100,$A369,'15n'!$I$7:$I$100,1)+SUMIFS('16'!$J$7:$J$100,'16'!$H$7:$H$100,$A369,'16'!$I$7:$I$100,1)+SUMIFS('16a'!$J$7:$J$100,'16a'!$H$7:$H$100,$A369,'16a'!$I$7:$I$100,1)+SUMIFS('17'!$J$7:$J$100,'17'!$H$7:$H$100,$A369,'17'!$I$7:$I$100,1)+SUMIFS('17a'!$J$7:$J$100,'17a'!$H$7:$H$100,$A369,'17a'!$I$7:$I$100,1)+SUMIFS('18'!$J$7:$J$100,'18'!$H$7:$H$100,$A369,'18'!$I$7:$I$100,1)+SUMIFS('18a'!$J$7:$J$100,'18a'!$H$7:$H$100,$A369,'18a'!$I$7:$I$100,1)
+SUMIFS('19'!$J$7:$J$100,'19'!$H$7:$H$100,$A369,'19'!$I$7:$I$100,1)+SUMIFS('20'!$J$7:$J$100,'20'!$H$7:$H$100,$A369,'20'!$I$7:$I$100,1)+SUMIFS('20a'!$J$7:$J$100,'20a'!$H$7:$H$100,$A369,'20a'!$I$7:$I$100,1)+SUMIFS('21'!$J$7:$J$100,'21'!$H$7:$H$100,$A369,'21'!$I$7:$I$100,1)+SUMIFS('22'!$J$7:$J$100,'22'!$H$7:$H$100,$A369,'22'!$I$7:$I$100,1)+SUMIFS('22a'!$J$7:$J$100,'22a'!$H$7:$H$100,$A369,'22a'!$I$7:$I$100,1)+SUMIFS('22b'!$J$7:$J$100,'22b'!$H$7:$H$100,$A369,'22b'!$I$7:$I$100,1)+SUMIFS('23'!$J$7:$J$100,'23'!$H$7:$H$100,$A369,'23'!$I$7:$I$100,1)+SUMIFS('24'!$J$7:$J$100,'24'!$H$7:$H$100,$A369,'24'!$I$7:$I$100,1)+SUMIFS('24a'!$J$7:$J$100,'24a'!$H$7:$H$100,$A369,'24a'!$I$7:$I$100,1)+SUMIFS('24b'!$J$7:$J$100,'24b'!$H$7:$H$100,$A369,'24b'!$I$7:$I$100,1)+SUMIFS('24c'!$J$7:$J$100,'24c'!$H$7:$H$100,$A369,'24c'!$I$7:$I$100,1)+SUMIFS('24d'!$J$7:$J$100,'24d'!$H$7:$H$100,$A369,'24d'!$I$7:$I$100,1)+SUMIFS('24e'!$J$7:$J$100,'24e'!$H$7:$H$100,$A369,'24e'!$I$7:$I$100,1)+SUMIFS('24f'!$J$7:$J$100,'24f'!$H$7:$H$100,$A369,'24f'!$I$7:$I$100,1)+SUMIFS('24g'!$J$7:$J$100,'24g'!$H$7:$H$100,$A369,'24g'!$I$7:$I$100,1)+SUMIFS('24h'!$J$7:$J$100,'24h'!$H$7:$H$100,$A369,'24h'!$I$7:$I$100,1)+SUMIFS('24i'!$J$7:$J$100,'24i'!$H$7:$H$100,$A369,'24i'!$I$7:$I$100,1)+SUMIFS('25'!$J$7:$J$100,'25'!$H$7:$H$100,$A369,'25'!$I$7:$I$100,1)+SUMIFS('26'!$J$7:$J$100,'26'!$H$7:$H$100,$A369,'26'!$I$7:$I$100,1)+SUMIFS('26a'!$J$7:$J$100,'26a'!$H$7:$H$100,$A369,'26a'!$I$7:$I$100,1)+SUMIFS('27'!$J$7:$J$100,'27'!$H$7:$H$100,$A369,'27'!$I$7:$I$100,1)+SUMIFS('27a'!$J$7:$J$100,'27a'!$H$7:$H$100,$A369,'27a'!$I$7:$I$100,1)+SUMIFS('28'!$J$7:$J$100,'28'!$H$7:$H$100,$A369,'28'!$I$7:$I$100,1)+SUMIFS('29'!$J$7:$J$100,'29'!$H$7:$H$100,$A369,'29'!$I$7:$I$100,1)</f>
        <v>0</v>
      </c>
      <c r="H369" s="258">
        <f>SUMIFS('12'!$J$7:$J$100,'12'!$H$7:$H$100,$A369,'12'!$I$7:$I$100,2)+SUMIFS('13'!$J$7:$J$100,'13'!$H$7:$H$100,$A369,'13'!$I$7:$I$100,2)+SUMIFS('14'!$J$7:$J$100,'14'!$H$7:$H$100,$A369,'14'!$I$7:$I$100,2)+SUMIFS('15'!$J$7:$J$100,'15'!$H$7:$H$100,$A369,'15'!$I$7:$I$100,2)+SUMIFS('15a'!$J$7:$J$100,'15a'!$H$7:$H$100,$A369,'15a'!$I$7:$I$100,2)+SUMIFS('15b'!$J$7:$J$100,'15b'!$H$7:$H$100,$A369,'15b'!$I$7:$I$100,2)+SUMIFS('15c'!$J$7:$J$100,'15c'!$H$7:$H$100,$A369,'15c'!$I$7:$I$100,2)+SUMIFS('15d'!$J$7:$J$100,'15d'!$H$7:$H$100,$A369,'15d'!$I$7:$I$100,2)+SUMIFS('15e'!$J$7:$J$100,'15e'!$H$7:$H$100,$A369,'15e'!$I$7:$I$100,2)+SUMIFS('15f'!$J$7:$J$100,'15f'!$H$7:$H$100,$A369,'15f'!$I$7:$I$100,2)+SUMIFS('15g'!$J$7:$J$100,'15g'!$H$7:$H$100,$A369,'15g'!$I$7:$I$100,2)+SUMIFS('15h'!$J$7:$J$100,'15h'!$H$7:$H$100,$A369,'15h'!$I$7:$I$100,2)+SUMIFS('15i'!$J$7:$J$100,'15i'!$H$7:$H$100,$A369,'15i'!$I$7:$I$100,2)+SUMIFS('15j'!$J$7:$J$100,'15j'!$H$7:$H$100,$A369,'15j'!$I$7:$I$100,2)+SUMIFS('15k'!$J$7:$J$100,'15k'!$H$7:$H$100,$A369,'15k'!$I$7:$I$100,2)+SUMIFS('15l'!$J$7:$J$100,'15l'!$H$7:$H$100,$A369,'15l'!$I$7:$I$100,2)+SUMIFS('15m'!$J$7:$J$100,'15m'!$H$7:$H$100,$A369,'15m'!$I$7:$I$100,2)+SUMIFS('15n'!$J$7:$J$100,'15n'!$H$7:$H$100,$A369,'15n'!$I$7:$I$100,2)+SUMIFS('16'!$J$7:$J$100,'16'!$H$7:$H$100,$A369,'16'!$I$7:$I$100,2)+SUMIFS('16a'!$J$7:$J$100,'16a'!$H$7:$H$100,$A369,'16a'!$I$7:$I$100,2)+SUMIFS('17'!$J$7:$J$100,'17'!$H$7:$H$100,$A369,'17'!$I$7:$I$100,2)+SUMIFS('17a'!$J$7:$J$100,'17a'!$H$7:$H$100,$A369,'17a'!$I$7:$I$100,2)+SUMIFS('18'!$J$7:$J$100,'18'!$H$7:$H$100,$A369,'18'!$I$7:$I$100,2)+SUMIFS('18a'!$J$7:$J$100,'18a'!$H$7:$H$100,$A369,'18a'!$I$7:$I$100,2)
+SUMIFS('19'!$J$7:$J$100,'19'!$H$7:$H$100,$A369,'19'!$I$7:$I$100,2)+SUMIFS('20'!$J$7:$J$100,'20'!$H$7:$H$100,$A369,'20'!$I$7:$I$100,2)+SUMIFS('20a'!$J$7:$J$100,'20a'!$H$7:$H$100,$A369,'20a'!$I$7:$I$100,2)+SUMIFS('21'!$J$7:$J$100,'21'!$H$7:$H$100,$A369,'21'!$I$7:$I$100,2)+SUMIFS('22'!$J$7:$J$100,'22'!$H$7:$H$100,$A369,'22'!$I$7:$I$100,2)+SUMIFS('22a'!$J$7:$J$100,'22a'!$H$7:$H$100,$A369,'22a'!$I$7:$I$100,2)+SUMIFS('22b'!$J$7:$J$100,'22b'!$H$7:$H$100,$A369,'22b'!$I$7:$I$100,2)+SUMIFS('23'!$J$7:$J$100,'23'!$H$7:$H$100,$A369,'23'!$I$7:$I$100,2)+SUMIFS('24'!$J$7:$J$100,'24'!$H$7:$H$100,$A369,'24'!$I$7:$I$100,2)+SUMIFS('24a'!$J$7:$J$100,'24a'!$H$7:$H$100,$A369,'24a'!$I$7:$I$100,2)+SUMIFS('24b'!$J$7:$J$100,'24b'!$H$7:$H$100,$A369,'24b'!$I$7:$I$100,2)+SUMIFS('24c'!$J$7:$J$100,'24c'!$H$7:$H$100,$A369,'24c'!$I$7:$I$100,2)+SUMIFS('24d'!$J$7:$J$100,'24d'!$H$7:$H$100,$A369,'24d'!$I$7:$I$100,2)+SUMIFS('24e'!$J$7:$J$100,'24e'!$H$7:$H$100,$A369,'24e'!$I$7:$I$100,2)+SUMIFS('24f'!$J$7:$J$100,'24f'!$H$7:$H$100,$A369,'24f'!$I$7:$I$100,2)+SUMIFS('24g'!$J$7:$J$100,'24g'!$H$7:$H$100,$A369,'24g'!$I$7:$I$100,2)+SUMIFS('24h'!$J$7:$J$100,'24h'!$H$7:$H$100,$A369,'24h'!$I$7:$I$100,2)+SUMIFS('24i'!$J$7:$J$100,'24i'!$H$7:$H$100,$A369,'24i'!$I$7:$I$100,2)+SUMIFS('25'!$J$7:$J$100,'25'!$H$7:$H$100,$A369,'25'!$I$7:$I$100,2)+SUMIFS('26'!$J$7:$J$100,'26'!$H$7:$H$100,$A369,'26'!$I$7:$I$100,2)+SUMIFS('26a'!$J$7:$J$100,'26a'!$H$7:$H$100,$A369,'26a'!$I$7:$I$100,2)+SUMIFS('27'!$J$7:$J$100,'27'!$H$7:$H$100,$A369,'27'!$I$7:$I$100,2)+SUMIFS('27a'!$J$7:$J$100,'27a'!$H$7:$H$100,$A369,'27a'!$I$7:$I$100,2)+SUMIFS('28'!$J$7:$J$100,'28'!$H$7:$H$100,$A369,'28'!$I$7:$I$100,2)+SUMIFS('29'!$J$7:$J$100,'29'!$H$7:$H$100,$A369,'29'!$I$7:$I$100,2)</f>
        <v>0</v>
      </c>
      <c r="I369" s="258">
        <f>SUMIFS('12'!$J$7:$J$100,'12'!$H$7:$H$100,$A369,'12'!$I$7:$I$100,"")+SUMIFS('13'!$J$7:$J$100,'13'!$H$7:$H$100,$A369,'13'!$I$7:$I$100,"")+SUMIFS('14'!$J$7:$J$100,'14'!$H$7:$H$100,$A369,'14'!$I$7:$I$100,"")+SUMIFS('15'!$J$7:$J$100,'15'!$H$7:$H$100,$A369,'15'!$I$7:$I$100,"")+SUMIFS('15a'!$J$7:$J$100,'15a'!$H$7:$H$100,$A369,'15a'!$I$7:$I$100,"")+SUMIFS('15b'!$J$7:$J$100,'15b'!$H$7:$H$100,$A369,'15b'!$I$7:$I$100,"")+SUMIFS('15c'!$J$7:$J$100,'15c'!$H$7:$H$100,$A369,'15c'!$I$7:$I$100,"")+SUMIFS('15d'!$J$7:$J$100,'15d'!$H$7:$H$100,$A369,'15d'!$I$7:$I$100,"")+SUMIFS('15e'!$J$7:$J$100,'15e'!$H$7:$H$100,$A369,'15e'!$I$7:$I$100,"")+SUMIFS('15f'!$J$7:$J$100,'15f'!$H$7:$H$100,$A369,'15f'!$I$7:$I$100,"")+SUMIFS('15g'!$J$7:$J$100,'15g'!$H$7:$H$100,$A369,'15g'!$I$7:$I$100,"")+SUMIFS('15h'!$J$7:$J$100,'15h'!$H$7:$H$100,$A369,'15h'!$I$7:$I$100,"")+SUMIFS('15i'!$J$7:$J$100,'15i'!$H$7:$H$100,$A369,'15i'!$I$7:$I$100,"")+SUMIFS('15j'!$J$7:$J$100,'15j'!$H$7:$H$100,$A369,'15j'!$I$7:$I$100,"")+SUMIFS('15k'!$J$7:$J$100,'15k'!$H$7:$H$100,$A369,'15k'!$I$7:$I$100,"")+SUMIFS('15l'!$J$7:$J$100,'15l'!$H$7:$H$100,$A369,'15l'!$I$7:$I$100,"")+SUMIFS('15m'!$J$7:$J$100,'15m'!$H$7:$H$100,$A369,'15m'!$I$7:$I$100,"")+SUMIFS('15n'!$J$7:$J$100,'15n'!$H$7:$H$100,$A369,'15n'!$I$7:$I$100,"")+SUMIFS('16'!$J$7:$J$100,'16'!$H$7:$H$100,$A369,'16'!$I$7:$I$100,"")+SUMIFS('16a'!$J$7:$J$100,'16a'!$H$7:$H$100,$A369,'16a'!$I$7:$I$100,"")+SUMIFS('17'!$J$7:$J$100,'17'!$H$7:$H$100,$A369,'17'!$I$7:$I$100,"")+SUMIFS('17a'!$J$7:$J$100,'17a'!$H$7:$H$100,$A369,'17a'!$I$7:$I$100,"")+SUMIFS('18'!$J$7:$J$100,'18'!$H$7:$H$100,$A369,'18'!$I$7:$I$100,"")+SUMIFS('18a'!$J$7:$J$100,'18a'!$H$7:$H$100,$A369,'18a'!$I$7:$I$100,"")
+SUMIFS('19'!$J$7:$J$100,'19'!$H$7:$H$100,$A369,'19'!$I$7:$I$100,"")+SUMIFS('20'!$J$7:$J$100,'20'!$H$7:$H$100,$A369,'20'!$I$7:$I$100,"")+SUMIFS('20a'!$J$7:$J$100,'20a'!$H$7:$H$100,$A369,'20a'!$I$7:$I$100,"")+SUMIFS('21'!$J$7:$J$100,'21'!$H$7:$H$100,$A369,'21'!$I$7:$I$100,"")+SUMIFS('22'!$J$7:$J$100,'22'!$H$7:$H$100,$A369,'22'!$I$7:$I$100,"")+SUMIFS('22a'!$J$7:$J$100,'22a'!$H$7:$H$100,$A369,'22a'!$I$7:$I$100,"")+SUMIFS('22b'!$J$7:$J$100,'22b'!$H$7:$H$100,$A369,'22b'!$I$7:$I$100,"")+SUMIFS('23'!$J$7:$J$100,'23'!$H$7:$H$100,$A369,'23'!$I$7:$I$100,"")+SUMIFS('24'!$J$7:$J$100,'24'!$H$7:$H$100,$A369,'24'!$I$7:$I$100,"")+SUMIFS('24a'!$J$7:$J$100,'24a'!$H$7:$H$100,$A369,'24a'!$I$7:$I$100,"")+SUMIFS('24b'!$J$7:$J$100,'24b'!$H$7:$H$100,$A369,'24b'!$I$7:$I$100,"")+SUMIFS('24c'!$J$7:$J$100,'24c'!$H$7:$H$100,$A369,'24c'!$I$7:$I$100,"")+SUMIFS('24d'!$J$7:$J$100,'24d'!$H$7:$H$100,$A369,'24d'!$I$7:$I$100,"")+SUMIFS('24e'!$J$7:$J$100,'24e'!$H$7:$H$100,$A369,'24e'!$I$7:$I$100,"")+SUMIFS('24f'!$J$7:$J$100,'24f'!$H$7:$H$100,$A369,'24f'!$I$7:$I$100,"")+SUMIFS('24g'!$J$7:$J$100,'24g'!$H$7:$H$100,$A369,'24g'!$I$7:$I$100,"")+SUMIFS('24h'!$J$7:$J$100,'24h'!$H$7:$H$100,$A369,'24h'!$I$7:$I$100,"")+SUMIFS('24i'!$J$7:$J$100,'24i'!$H$7:$H$100,$A369,'24i'!$I$7:$I$100,"")+SUMIFS('25'!$J$7:$J$100,'25'!$H$7:$H$100,$A369,'25'!$I$7:$I$100,"")+SUMIFS('26'!$J$7:$J$100,'26'!$H$7:$H$100,$A369,'26'!$I$7:$I$100,"")+SUMIFS('26a'!$J$7:$J$100,'26a'!$H$7:$H$100,$A369,'26a'!$I$7:$I$100,"")+SUMIFS('27'!$J$7:$J$100,'27'!$H$7:$H$100,$A369,'27'!$I$7:$I$100,"")+SUMIFS('27a'!$J$7:$J$100,'27a'!$H$7:$H$100,$A369,'27a'!$I$7:$I$100,"")+SUMIFS('28'!$J$7:$J$100,'28'!$H$7:$H$100,$A369,'28'!$I$7:$I$100,"")+SUMIFS('29'!$J$7:$J$100,'29'!$H$7:$H$100,$A369,'29'!$I$7:$I$100,"")</f>
        <v>0</v>
      </c>
      <c r="J369" s="259">
        <f t="shared" ref="J369:J393" si="87">SUM(G369:I369)</f>
        <v>0</v>
      </c>
      <c r="S369" s="247">
        <f t="shared" ref="S369:S393" si="88">SUM(C369:J369)</f>
        <v>0</v>
      </c>
    </row>
    <row r="370" ht="12.75" customHeight="1">
      <c r="A370" s="1" t="s">
        <v>2583</v>
      </c>
      <c r="B370" s="1" t="s">
        <v>4482</v>
      </c>
      <c r="C370" s="257">
        <f>SUMIFS('12'!$N$7:$N$100,'12'!$H$7:$H$100,$A370,'12'!$I$7:$I$100,1)+SUMIFS('13'!$N$7:$N$100,'13'!$H$7:$H$100,$A370,'13'!$I$7:$I$100,1)+SUMIFS('14'!$N$7:$N$100,'14'!$H$7:$H$100,$A370,'14'!$I$7:$I$100,1)+SUMIFS('15'!$N$7:$N$100,'15'!$H$7:$H$100,$A370,'15'!$I$7:$I$100,1)+SUMIFS('15a'!$N$7:$N$100,'15a'!$H$7:$H$100,$A370,'15a'!$I$7:$I$100,1)+SUMIFS('15b'!$N$7:$N$100,'15b'!$H$7:$H$100,$A370,'15b'!$I$7:$I$100,1)+SUMIFS('15c'!$N$7:$N$100,'15c'!$H$7:$H$100,$A370,'15c'!$I$7:$I$100,1)+SUMIFS('15d'!$N$7:$N$100,'15d'!$H$7:$H$100,$A370,'15d'!$I$7:$I$100,1)+SUMIFS('15e'!$N$7:$N$100,'15e'!$H$7:$H$100,$A370,'15e'!$I$7:$I$100,1)+SUMIFS('15f'!$N$7:$N$100,'15f'!$H$7:$H$100,$A370,'15f'!$I$7:$I$100,1)+SUMIFS('15g'!$N$7:$N$100,'15g'!$H$7:$H$100,$A370,'15g'!$I$7:$I$100,1)+SUMIFS('15h'!$N$7:$N$100,'15h'!$H$7:$H$100,$A370,'15h'!$I$7:$I$100,1)+SUMIFS('15i'!$N$7:$N$100,'15i'!$H$7:$H$100,$A370,'15i'!$I$7:$I$100,1)+SUMIFS('15j'!$N$7:$N$100,'15j'!$H$7:$H$100,$A370,'15j'!$I$7:$I$100,1)+SUMIFS('15k'!$N$7:$N$100,'15k'!$H$7:$H$100,$A370,'15k'!$I$7:$I$100,1)+SUMIFS('15l'!$N$7:$N$100,'15l'!$H$7:$H$100,$A370,'15l'!$I$7:$I$100,1)+SUMIFS('15m'!$N$7:$N$100,'15m'!$H$7:$H$100,$A370,'15m'!$I$7:$I$100,1)+SUMIFS('15n'!$N$7:$N$100,'15n'!$H$7:$H$100,$A370,'15n'!$I$7:$I$100,1)+SUMIFS('16'!$N$7:$N$100,'16'!$H$7:$H$100,$A370,'16'!$I$7:$I$100,1)+SUMIFS('16a'!$N$7:$N$100,'16a'!$H$7:$H$100,$A370,'16a'!$I$7:$I$100,1)+SUMIFS('17'!$N$7:$N$100,'17'!$H$7:$H$100,$A370,'17'!$I$7:$I$100,1)+SUMIFS('17a'!$N$7:$N$100,'17a'!$H$7:$H$100,$A370,'17a'!$I$7:$I$100,1)+SUMIFS('18'!$N$7:$N$100,'18'!$H$7:$H$100,$A370,'18'!$I$7:$I$100,1)+SUMIFS('18a'!$N$7:$N$100,'18a'!$H$7:$H$100,$A370,'18a'!$I$7:$I$100,1)
+SUMIFS('19'!$N$7:$N$100,'19'!$H$7:$H$100,$A370,'19'!$I$7:$I$100,1)+SUMIFS('20'!$N$7:$N$100,'20'!$H$7:$H$100,$A370,'20'!$I$7:$I$100,1)+SUMIFS('20a'!$N$7:$N$100,'20a'!$H$7:$H$100,$A370,'20a'!$I$7:$I$100,1)+SUMIFS('21'!$N$7:$N$100,'21'!$H$7:$H$100,$A370,'21'!$I$7:$I$100,1)+SUMIFS('22'!$N$7:$N$100,'22'!$H$7:$H$100,$A370,'22'!$I$7:$I$100,1)+SUMIFS('22a'!$N$7:$N$100,'22a'!$H$7:$H$100,$A370,'22a'!$I$7:$I$100,1)+SUMIFS('22b'!$N$7:$N$100,'22b'!$H$7:$H$100,$A370,'22b'!$I$7:$I$100,1)+SUMIFS('23'!$N$7:$N$100,'23'!$H$7:$H$100,$A370,'23'!$I$7:$I$100,1)+SUMIFS('24'!$N$7:$N$100,'24'!$H$7:$H$100,$A370,'24'!$I$7:$I$100,1)+SUMIFS('24a'!$N$7:$N$100,'24a'!$H$7:$H$100,$A370,'24a'!$I$7:$I$100,1)+SUMIFS('24b'!$N$7:$N$100,'24b'!$H$7:$H$100,$A370,'24b'!$I$7:$I$100,1)+SUMIFS('24c'!$N$7:$N$100,'24c'!$H$7:$H$100,$A370,'24c'!$I$7:$I$100,1)+SUMIFS('24d'!$N$7:$N$100,'24d'!$H$7:$H$100,$A370,'24d'!$I$7:$I$100,1)+SUMIFS('24e'!$N$7:$N$100,'24e'!$H$7:$H$100,$A370,'24e'!$I$7:$I$100,1)+SUMIFS('24f'!$N$7:$N$100,'24f'!$H$7:$H$100,$A370,'24f'!$I$7:$I$100,1)+SUMIFS('24g'!$N$7:$N$100,'24g'!$H$7:$H$100,$A370,'24g'!$I$7:$I$100,1)+SUMIFS('24h'!$N$7:$N$100,'24h'!$H$7:$H$100,$A370,'24h'!$I$7:$I$100,1)+SUMIFS('24i'!$N$7:$N$100,'24i'!$H$7:$H$100,$A370,'24i'!$I$7:$I$100,1)+SUMIFS('25'!$N$7:$N$100,'25'!$H$7:$H$100,$A370,'25'!$I$7:$I$100,1)+SUMIFS('26'!$N$7:$N$100,'26'!$H$7:$H$100,$A370,'26'!$I$7:$I$100,1)+SUMIFS('26a'!$N$7:$N$100,'26a'!$H$7:$H$100,$A370,'26a'!$I$7:$I$100,1)+SUMIFS('27'!$N$7:$N$100,'27'!$H$7:$H$100,$A370,'27'!$I$7:$I$100,1)+SUMIFS('27a'!$N$7:$N$100,'27a'!$H$7:$H$100,$A370,'27a'!$I$7:$I$100,1)+SUMIFS('28'!$N$7:$N$100,'28'!$H$7:$H$100,$A370,'28'!$I$7:$I$100,1)+SUMIFS('29'!$N$7:$N$100,'29'!$H$7:$H$100,$A370,'29'!$I$7:$I$100,1)</f>
        <v>0</v>
      </c>
      <c r="D370" s="258">
        <f>SUMIFS('12'!$N$7:$N$100,'12'!$H$7:$H$100,$A370,'12'!$I$7:$I$100,2)+SUMIFS('13'!$N$7:$N$100,'13'!$H$7:$H$100,$A370,'13'!$I$7:$I$100,2)+SUMIFS('14'!$N$7:$N$100,'14'!$H$7:$H$100,$A370,'14'!$I$7:$I$100,2)+SUMIFS('15'!$N$7:$N$100,'15'!$H$7:$H$100,$A370,'15'!$I$7:$I$100,2)+SUMIFS('15a'!$N$7:$N$100,'15a'!$H$7:$H$100,$A370,'15a'!$I$7:$I$100,2)+SUMIFS('15b'!$N$7:$N$100,'15b'!$H$7:$H$100,$A370,'15b'!$I$7:$I$100,2)+SUMIFS('15c'!$N$7:$N$100,'15c'!$H$7:$H$100,$A370,'15c'!$I$7:$I$100,2)+SUMIFS('15d'!$N$7:$N$100,'15d'!$H$7:$H$100,$A370,'15d'!$I$7:$I$100,2)+SUMIFS('15e'!$N$7:$N$100,'15e'!$H$7:$H$100,$A370,'15e'!$I$7:$I$100,2)+SUMIFS('15f'!$N$7:$N$100,'15f'!$H$7:$H$100,$A370,'15f'!$I$7:$I$100,2)+SUMIFS('15g'!$N$7:$N$100,'15g'!$H$7:$H$100,$A370,'15g'!$I$7:$I$100,2)+SUMIFS('15h'!$N$7:$N$100,'15h'!$H$7:$H$100,$A370,'15h'!$I$7:$I$100,2)+SUMIFS('15i'!$N$7:$N$100,'15i'!$H$7:$H$100,$A370,'15i'!$I$7:$I$100,2)+SUMIFS('15j'!$N$7:$N$100,'15j'!$H$7:$H$100,$A370,'15j'!$I$7:$I$100,2)+SUMIFS('15k'!$N$7:$N$100,'15k'!$H$7:$H$100,$A370,'15k'!$I$7:$I$100,2)+SUMIFS('15l'!$N$7:$N$100,'15l'!$H$7:$H$100,$A370,'15l'!$I$7:$I$100,2)+SUMIFS('15m'!$N$7:$N$100,'15m'!$H$7:$H$100,$A370,'15m'!$I$7:$I$100,2)+SUMIFS('15n'!$N$7:$N$100,'15n'!$H$7:$H$100,$A370,'15n'!$I$7:$I$100,2)+SUMIFS('16'!$N$7:$N$100,'16'!$H$7:$H$100,$A370,'16'!$I$7:$I$100,2)+SUMIFS('16a'!$N$7:$N$100,'16a'!$H$7:$H$100,$A370,'16a'!$I$7:$I$100,2)+SUMIFS('17'!$N$7:$N$100,'17'!$H$7:$H$100,$A370,'17'!$I$7:$I$100,2)+SUMIFS('17a'!$N$7:$N$100,'17a'!$H$7:$H$100,$A370,'17a'!$I$7:$I$100,2)+SUMIFS('18'!$N$7:$N$100,'18'!$H$7:$H$100,$A370,'18'!$I$7:$I$100,2)+SUMIFS('18a'!$N$7:$N$100,'18a'!$H$7:$H$100,$A370,'18a'!$I$7:$I$100,2)
+SUMIFS('19'!$N$7:$N$100,'19'!$H$7:$H$100,$A370,'19'!$I$7:$I$100,2)+SUMIFS('20'!$N$7:$N$100,'20'!$H$7:$H$100,$A370,'20'!$I$7:$I$100,2)+SUMIFS('20a'!$N$7:$N$100,'20a'!$H$7:$H$100,$A370,'20a'!$I$7:$I$100,2)+SUMIFS('21'!$N$7:$N$100,'21'!$H$7:$H$100,$A370,'21'!$I$7:$I$100,2)+SUMIFS('22'!$N$7:$N$100,'22'!$H$7:$H$100,$A370,'22'!$I$7:$I$100,2)+SUMIFS('22a'!$N$7:$N$100,'22a'!$H$7:$H$100,$A370,'22a'!$I$7:$I$100,2)+SUMIFS('22b'!$N$7:$N$100,'22b'!$H$7:$H$100,$A370,'22b'!$I$7:$I$100,2)+SUMIFS('23'!$N$7:$N$100,'23'!$H$7:$H$100,$A370,'23'!$I$7:$I$100,2)+SUMIFS('24'!$N$7:$N$100,'24'!$H$7:$H$100,$A370,'24'!$I$7:$I$100,2)+SUMIFS('24a'!$N$7:$N$100,'24a'!$H$7:$H$100,$A370,'24a'!$I$7:$I$100,2)+SUMIFS('24b'!$N$7:$N$100,'24b'!$H$7:$H$100,$A370,'24b'!$I$7:$I$100,2)+SUMIFS('24c'!$N$7:$N$100,'24c'!$H$7:$H$100,$A370,'24c'!$I$7:$I$100,2)+SUMIFS('24d'!$N$7:$N$100,'24d'!$H$7:$H$100,$A370,'24d'!$I$7:$I$100,2)+SUMIFS('24e'!$N$7:$N$100,'24e'!$H$7:$H$100,$A370,'24e'!$I$7:$I$100,2)+SUMIFS('24f'!$N$7:$N$100,'24f'!$H$7:$H$100,$A370,'24f'!$I$7:$I$100,2)+SUMIFS('24g'!$N$7:$N$100,'24g'!$H$7:$H$100,$A370,'24g'!$I$7:$I$100,2)+SUMIFS('24h'!$N$7:$N$100,'24h'!$H$7:$H$100,$A370,'24h'!$I$7:$I$100,2)+SUMIFS('24i'!$N$7:$N$100,'24i'!$H$7:$H$100,$A370,'24i'!$I$7:$I$100,2)+SUMIFS('25'!$N$7:$N$100,'25'!$H$7:$H$100,$A370,'25'!$I$7:$I$100,2)+SUMIFS('26'!$N$7:$N$100,'26'!$H$7:$H$100,$A370,'26'!$I$7:$I$100,2)+SUMIFS('26a'!$N$7:$N$100,'26a'!$H$7:$H$100,$A370,'26a'!$I$7:$I$100,2)+SUMIFS('27'!$N$7:$N$100,'27'!$H$7:$H$100,$A370,'27'!$I$7:$I$100,2)+SUMIFS('27a'!$N$7:$N$100,'27a'!$H$7:$H$100,$A370,'27a'!$I$7:$I$100,2)+SUMIFS('28'!$N$7:$N$100,'28'!$H$7:$H$100,$A370,'28'!$I$7:$I$100,2)+SUMIFS('29'!$N$7:$N$100,'29'!$H$7:$H$100,$A370,'29'!$I$7:$I$100,2)</f>
        <v>0</v>
      </c>
      <c r="E370" s="258">
        <f>SUMIFS('12'!$N$7:$N$100,'12'!$H$7:$H$100,$A370,'12'!$I$7:$I$100,"")+SUMIFS('13'!$N$7:$N$100,'13'!$H$7:$H$100,$A370,'13'!$I$7:$I$100,"")+SUMIFS('14'!$N$7:$N$100,'14'!$H$7:$H$100,$A370,'14'!$I$7:$I$100,"")+SUMIFS('15'!$N$7:$N$100,'15'!$H$7:$H$100,$A370,'15'!$I$7:$I$100,"")+SUMIFS('15a'!$N$7:$N$100,'15a'!$H$7:$H$100,$A370,'15a'!$I$7:$I$100,"")+SUMIFS('15b'!$N$7:$N$100,'15b'!$H$7:$H$100,$A370,'15b'!$I$7:$I$100,"")+SUMIFS('15c'!$N$7:$N$100,'15c'!$H$7:$H$100,$A370,'15c'!$I$7:$I$100,"")+SUMIFS('15d'!$N$7:$N$100,'15d'!$H$7:$H$100,$A370,'15d'!$I$7:$I$100,"")+SUMIFS('15e'!$N$7:$N$100,'15e'!$H$7:$H$100,$A370,'15e'!$I$7:$I$100,"")+SUMIFS('15f'!$N$7:$N$100,'15f'!$H$7:$H$100,$A370,'15f'!$I$7:$I$100,"")+SUMIFS('15g'!$N$7:$N$100,'15g'!$H$7:$H$100,$A370,'15g'!$I$7:$I$100,"")+SUMIFS('15h'!$N$7:$N$100,'15h'!$H$7:$H$100,$A370,'15h'!$I$7:$I$100,"")+SUMIFS('15i'!$N$7:$N$100,'15i'!$H$7:$H$100,$A370,'15i'!$I$7:$I$100,"")+SUMIFS('15j'!$N$7:$N$100,'15j'!$H$7:$H$100,$A370,'15j'!$I$7:$I$100,"")+SUMIFS('15k'!$N$7:$N$100,'15k'!$H$7:$H$100,$A370,'15k'!$I$7:$I$100,"")+SUMIFS('15l'!$N$7:$N$100,'15l'!$H$7:$H$100,$A370,'15l'!$I$7:$I$100,"")+SUMIFS('15m'!$N$7:$N$100,'15m'!$H$7:$H$100,$A370,'15m'!$I$7:$I$100,"")+SUMIFS('15n'!$N$7:$N$100,'15n'!$H$7:$H$100,$A370,'15n'!$I$7:$I$100,"")+SUMIFS('16'!$N$7:$N$100,'16'!$H$7:$H$100,$A370,'16'!$I$7:$I$100,"")+SUMIFS('16a'!$N$7:$N$100,'16a'!$H$7:$H$100,$A370,'16a'!$I$7:$I$100,"")+SUMIFS('17'!$N$7:$N$100,'17'!$H$7:$H$100,$A370,'17'!$I$7:$I$100,"")+SUMIFS('17a'!$N$7:$N$100,'17a'!$H$7:$H$100,$A370,'17a'!$I$7:$I$100,"")+SUMIFS('18'!$N$7:$N$100,'18'!$H$7:$H$100,$A370,'18'!$I$7:$I$100,"")+SUMIFS('18a'!$N$7:$N$100,'18a'!$H$7:$H$100,$A370,'18a'!$I$7:$I$100,"")
+SUMIFS('19'!$N$7:$N$100,'19'!$H$7:$H$100,$A370,'19'!$I$7:$I$100,"")+SUMIFS('20'!$N$7:$N$100,'20'!$H$7:$H$100,$A370,'20'!$I$7:$I$100,"")+SUMIFS('20a'!$N$7:$N$100,'20a'!$H$7:$H$100,$A370,'20a'!$I$7:$I$100,"")+SUMIFS('21'!$N$7:$N$100,'21'!$H$7:$H$100,$A370,'21'!$I$7:$I$100,"")+SUMIFS('22'!$N$7:$N$100,'22'!$H$7:$H$100,$A370,'22'!$I$7:$I$100,"")+SUMIFS('22a'!$N$7:$N$100,'22a'!$H$7:$H$100,$A370,'22a'!$I$7:$I$100,"")+SUMIFS('22b'!$N$7:$N$100,'22b'!$H$7:$H$100,$A370,'22b'!$I$7:$I$100,"")+SUMIFS('23'!$N$7:$N$100,'23'!$H$7:$H$100,$A370,'23'!$I$7:$I$100,"")+SUMIFS('24'!$N$7:$N$100,'24'!$H$7:$H$100,$A370,'24'!$I$7:$I$100,"")+SUMIFS('24a'!$N$7:$N$100,'24a'!$H$7:$H$100,$A370,'24a'!$I$7:$I$100,"")+SUMIFS('24b'!$N$7:$N$100,'24b'!$H$7:$H$100,$A370,'24b'!$I$7:$I$100,"")+SUMIFS('24c'!$N$7:$N$100,'24c'!$H$7:$H$100,$A370,'24c'!$I$7:$I$100,"")+SUMIFS('24d'!$N$7:$N$100,'24d'!$H$7:$H$100,$A370,'24d'!$I$7:$I$100,"")+SUMIFS('24e'!$N$7:$N$100,'24e'!$H$7:$H$100,$A370,'24e'!$I$7:$I$100,"")+SUMIFS('24f'!$N$7:$N$100,'24f'!$H$7:$H$100,$A370,'24f'!$I$7:$I$100,"")+SUMIFS('24g'!$N$7:$N$100,'24g'!$H$7:$H$100,$A370,'24g'!$I$7:$I$100,"")+SUMIFS('24h'!$N$7:$N$100,'24h'!$H$7:$H$100,$A370,'24h'!$I$7:$I$100,"")+SUMIFS('24i'!$N$7:$N$100,'24i'!$H$7:$H$100,$A370,'24i'!$I$7:$I$100,"")+SUMIFS('25'!$N$7:$N$100,'25'!$H$7:$H$100,$A370,'25'!$I$7:$I$100,"")+SUMIFS('26'!$N$7:$N$100,'26'!$H$7:$H$100,$A370,'26'!$I$7:$I$100,"")+SUMIFS('26a'!$N$7:$N$100,'26a'!$H$7:$H$100,$A370,'26a'!$I$7:$I$100,"")+SUMIFS('27'!$N$7:$N$100,'27'!$H$7:$H$100,$A370,'27'!$I$7:$I$100,"")+SUMIFS('27a'!$N$7:$N$100,'27a'!$H$7:$H$100,$A370,'27a'!$I$7:$I$100,"")+SUMIFS('28'!$N$7:$N$100,'28'!$H$7:$H$100,$A370,'28'!$I$7:$I$100,"")+SUMIFS('29'!$N$7:$N$100,'29'!$H$7:$H$100,$A370,'29'!$I$7:$I$100,"")</f>
        <v>0</v>
      </c>
      <c r="F370" s="259">
        <f t="shared" si="86"/>
        <v>0</v>
      </c>
      <c r="G370" s="257">
        <f>SUMIFS('12'!$J$7:$J$100,'12'!$H$7:$H$100,$A370,'12'!$I$7:$I$100,1)+SUMIFS('13'!$J$7:$J$100,'13'!$H$7:$H$100,$A370,'13'!$I$7:$I$100,1)+SUMIFS('14'!$J$7:$J$100,'14'!$H$7:$H$100,$A370,'14'!$I$7:$I$100,1)+SUMIFS('15'!$J$7:$J$100,'15'!$H$7:$H$100,$A370,'15'!$I$7:$I$100,1)+SUMIFS('15a'!$J$7:$J$100,'15a'!$H$7:$H$100,$A370,'15a'!$I$7:$I$100,1)+SUMIFS('15b'!$J$7:$J$100,'15b'!$H$7:$H$100,$A370,'15b'!$I$7:$I$100,1)+SUMIFS('15c'!$J$7:$J$100,'15c'!$H$7:$H$100,$A370,'15c'!$I$7:$I$100,1)+SUMIFS('15d'!$J$7:$J$100,'15d'!$H$7:$H$100,$A370,'15d'!$I$7:$I$100,1)+SUMIFS('15e'!$J$7:$J$100,'15e'!$H$7:$H$100,$A370,'15e'!$I$7:$I$100,1)+SUMIFS('15f'!$J$7:$J$100,'15f'!$H$7:$H$100,$A370,'15f'!$I$7:$I$100,1)+SUMIFS('15g'!$J$7:$J$100,'15g'!$H$7:$H$100,$A370,'15g'!$I$7:$I$100,1)+SUMIFS('15h'!$J$7:$J$100,'15h'!$H$7:$H$100,$A370,'15h'!$I$7:$I$100,1)+SUMIFS('15i'!$J$7:$J$100,'15i'!$H$7:$H$100,$A370,'15i'!$I$7:$I$100,1)+SUMIFS('15j'!$J$7:$J$100,'15j'!$H$7:$H$100,$A370,'15j'!$I$7:$I$100,1)+SUMIFS('15k'!$J$7:$J$100,'15k'!$H$7:$H$100,$A370,'15k'!$I$7:$I$100,1)+SUMIFS('15l'!$J$7:$J$100,'15l'!$H$7:$H$100,$A370,'15l'!$I$7:$I$100,1)+SUMIFS('15m'!$J$7:$J$100,'15m'!$H$7:$H$100,$A370,'15m'!$I$7:$I$100,1)+SUMIFS('15n'!$J$7:$J$100,'15n'!$H$7:$H$100,$A370,'15n'!$I$7:$I$100,1)+SUMIFS('16'!$J$7:$J$100,'16'!$H$7:$H$100,$A370,'16'!$I$7:$I$100,1)+SUMIFS('16a'!$J$7:$J$100,'16a'!$H$7:$H$100,$A370,'16a'!$I$7:$I$100,1)+SUMIFS('17'!$J$7:$J$100,'17'!$H$7:$H$100,$A370,'17'!$I$7:$I$100,1)+SUMIFS('17a'!$J$7:$J$100,'17a'!$H$7:$H$100,$A370,'17a'!$I$7:$I$100,1)+SUMIFS('18'!$J$7:$J$100,'18'!$H$7:$H$100,$A370,'18'!$I$7:$I$100,1)+SUMIFS('18a'!$J$7:$J$100,'18a'!$H$7:$H$100,$A370,'18a'!$I$7:$I$100,1)
+SUMIFS('19'!$J$7:$J$100,'19'!$H$7:$H$100,$A370,'19'!$I$7:$I$100,1)+SUMIFS('20'!$J$7:$J$100,'20'!$H$7:$H$100,$A370,'20'!$I$7:$I$100,1)+SUMIFS('20a'!$J$7:$J$100,'20a'!$H$7:$H$100,$A370,'20a'!$I$7:$I$100,1)+SUMIFS('21'!$J$7:$J$100,'21'!$H$7:$H$100,$A370,'21'!$I$7:$I$100,1)+SUMIFS('22'!$J$7:$J$100,'22'!$H$7:$H$100,$A370,'22'!$I$7:$I$100,1)+SUMIFS('22a'!$J$7:$J$100,'22a'!$H$7:$H$100,$A370,'22a'!$I$7:$I$100,1)+SUMIFS('22b'!$J$7:$J$100,'22b'!$H$7:$H$100,$A370,'22b'!$I$7:$I$100,1)+SUMIFS('23'!$J$7:$J$100,'23'!$H$7:$H$100,$A370,'23'!$I$7:$I$100,1)+SUMIFS('24'!$J$7:$J$100,'24'!$H$7:$H$100,$A370,'24'!$I$7:$I$100,1)+SUMIFS('24a'!$J$7:$J$100,'24a'!$H$7:$H$100,$A370,'24a'!$I$7:$I$100,1)+SUMIFS('24b'!$J$7:$J$100,'24b'!$H$7:$H$100,$A370,'24b'!$I$7:$I$100,1)+SUMIFS('24c'!$J$7:$J$100,'24c'!$H$7:$H$100,$A370,'24c'!$I$7:$I$100,1)+SUMIFS('24d'!$J$7:$J$100,'24d'!$H$7:$H$100,$A370,'24d'!$I$7:$I$100,1)+SUMIFS('24e'!$J$7:$J$100,'24e'!$H$7:$H$100,$A370,'24e'!$I$7:$I$100,1)+SUMIFS('24f'!$J$7:$J$100,'24f'!$H$7:$H$100,$A370,'24f'!$I$7:$I$100,1)+SUMIFS('24g'!$J$7:$J$100,'24g'!$H$7:$H$100,$A370,'24g'!$I$7:$I$100,1)+SUMIFS('24h'!$J$7:$J$100,'24h'!$H$7:$H$100,$A370,'24h'!$I$7:$I$100,1)+SUMIFS('24i'!$J$7:$J$100,'24i'!$H$7:$H$100,$A370,'24i'!$I$7:$I$100,1)+SUMIFS('25'!$J$7:$J$100,'25'!$H$7:$H$100,$A370,'25'!$I$7:$I$100,1)+SUMIFS('26'!$J$7:$J$100,'26'!$H$7:$H$100,$A370,'26'!$I$7:$I$100,1)+SUMIFS('26a'!$J$7:$J$100,'26a'!$H$7:$H$100,$A370,'26a'!$I$7:$I$100,1)+SUMIFS('27'!$J$7:$J$100,'27'!$H$7:$H$100,$A370,'27'!$I$7:$I$100,1)+SUMIFS('27a'!$J$7:$J$100,'27a'!$H$7:$H$100,$A370,'27a'!$I$7:$I$100,1)+SUMIFS('28'!$J$7:$J$100,'28'!$H$7:$H$100,$A370,'28'!$I$7:$I$100,1)+SUMIFS('29'!$J$7:$J$100,'29'!$H$7:$H$100,$A370,'29'!$I$7:$I$100,1)</f>
        <v>0</v>
      </c>
      <c r="H370" s="258">
        <f>SUMIFS('12'!$J$7:$J$100,'12'!$H$7:$H$100,$A370,'12'!$I$7:$I$100,2)+SUMIFS('13'!$J$7:$J$100,'13'!$H$7:$H$100,$A370,'13'!$I$7:$I$100,2)+SUMIFS('14'!$J$7:$J$100,'14'!$H$7:$H$100,$A370,'14'!$I$7:$I$100,2)+SUMIFS('15'!$J$7:$J$100,'15'!$H$7:$H$100,$A370,'15'!$I$7:$I$100,2)+SUMIFS('15a'!$J$7:$J$100,'15a'!$H$7:$H$100,$A370,'15a'!$I$7:$I$100,2)+SUMIFS('15b'!$J$7:$J$100,'15b'!$H$7:$H$100,$A370,'15b'!$I$7:$I$100,2)+SUMIFS('15c'!$J$7:$J$100,'15c'!$H$7:$H$100,$A370,'15c'!$I$7:$I$100,2)+SUMIFS('15d'!$J$7:$J$100,'15d'!$H$7:$H$100,$A370,'15d'!$I$7:$I$100,2)+SUMIFS('15e'!$J$7:$J$100,'15e'!$H$7:$H$100,$A370,'15e'!$I$7:$I$100,2)+SUMIFS('15f'!$J$7:$J$100,'15f'!$H$7:$H$100,$A370,'15f'!$I$7:$I$100,2)+SUMIFS('15g'!$J$7:$J$100,'15g'!$H$7:$H$100,$A370,'15g'!$I$7:$I$100,2)+SUMIFS('15h'!$J$7:$J$100,'15h'!$H$7:$H$100,$A370,'15h'!$I$7:$I$100,2)+SUMIFS('15i'!$J$7:$J$100,'15i'!$H$7:$H$100,$A370,'15i'!$I$7:$I$100,2)+SUMIFS('15j'!$J$7:$J$100,'15j'!$H$7:$H$100,$A370,'15j'!$I$7:$I$100,2)+SUMIFS('15k'!$J$7:$J$100,'15k'!$H$7:$H$100,$A370,'15k'!$I$7:$I$100,2)+SUMIFS('15l'!$J$7:$J$100,'15l'!$H$7:$H$100,$A370,'15l'!$I$7:$I$100,2)+SUMIFS('15m'!$J$7:$J$100,'15m'!$H$7:$H$100,$A370,'15m'!$I$7:$I$100,2)+SUMIFS('15n'!$J$7:$J$100,'15n'!$H$7:$H$100,$A370,'15n'!$I$7:$I$100,2)+SUMIFS('16'!$J$7:$J$100,'16'!$H$7:$H$100,$A370,'16'!$I$7:$I$100,2)+SUMIFS('16a'!$J$7:$J$100,'16a'!$H$7:$H$100,$A370,'16a'!$I$7:$I$100,2)+SUMIFS('17'!$J$7:$J$100,'17'!$H$7:$H$100,$A370,'17'!$I$7:$I$100,2)+SUMIFS('17a'!$J$7:$J$100,'17a'!$H$7:$H$100,$A370,'17a'!$I$7:$I$100,2)+SUMIFS('18'!$J$7:$J$100,'18'!$H$7:$H$100,$A370,'18'!$I$7:$I$100,2)+SUMIFS('18a'!$J$7:$J$100,'18a'!$H$7:$H$100,$A370,'18a'!$I$7:$I$100,2)
+SUMIFS('19'!$J$7:$J$100,'19'!$H$7:$H$100,$A370,'19'!$I$7:$I$100,2)+SUMIFS('20'!$J$7:$J$100,'20'!$H$7:$H$100,$A370,'20'!$I$7:$I$100,2)+SUMIFS('20a'!$J$7:$J$100,'20a'!$H$7:$H$100,$A370,'20a'!$I$7:$I$100,2)+SUMIFS('21'!$J$7:$J$100,'21'!$H$7:$H$100,$A370,'21'!$I$7:$I$100,2)+SUMIFS('22'!$J$7:$J$100,'22'!$H$7:$H$100,$A370,'22'!$I$7:$I$100,2)+SUMIFS('22a'!$J$7:$J$100,'22a'!$H$7:$H$100,$A370,'22a'!$I$7:$I$100,2)+SUMIFS('22b'!$J$7:$J$100,'22b'!$H$7:$H$100,$A370,'22b'!$I$7:$I$100,2)+SUMIFS('23'!$J$7:$J$100,'23'!$H$7:$H$100,$A370,'23'!$I$7:$I$100,2)+SUMIFS('24'!$J$7:$J$100,'24'!$H$7:$H$100,$A370,'24'!$I$7:$I$100,2)+SUMIFS('24a'!$J$7:$J$100,'24a'!$H$7:$H$100,$A370,'24a'!$I$7:$I$100,2)+SUMIFS('24b'!$J$7:$J$100,'24b'!$H$7:$H$100,$A370,'24b'!$I$7:$I$100,2)+SUMIFS('24c'!$J$7:$J$100,'24c'!$H$7:$H$100,$A370,'24c'!$I$7:$I$100,2)+SUMIFS('24d'!$J$7:$J$100,'24d'!$H$7:$H$100,$A370,'24d'!$I$7:$I$100,2)+SUMIFS('24e'!$J$7:$J$100,'24e'!$H$7:$H$100,$A370,'24e'!$I$7:$I$100,2)+SUMIFS('24f'!$J$7:$J$100,'24f'!$H$7:$H$100,$A370,'24f'!$I$7:$I$100,2)+SUMIFS('24g'!$J$7:$J$100,'24g'!$H$7:$H$100,$A370,'24g'!$I$7:$I$100,2)+SUMIFS('24h'!$J$7:$J$100,'24h'!$H$7:$H$100,$A370,'24h'!$I$7:$I$100,2)+SUMIFS('24i'!$J$7:$J$100,'24i'!$H$7:$H$100,$A370,'24i'!$I$7:$I$100,2)+SUMIFS('25'!$J$7:$J$100,'25'!$H$7:$H$100,$A370,'25'!$I$7:$I$100,2)+SUMIFS('26'!$J$7:$J$100,'26'!$H$7:$H$100,$A370,'26'!$I$7:$I$100,2)+SUMIFS('26a'!$J$7:$J$100,'26a'!$H$7:$H$100,$A370,'26a'!$I$7:$I$100,2)+SUMIFS('27'!$J$7:$J$100,'27'!$H$7:$H$100,$A370,'27'!$I$7:$I$100,2)+SUMIFS('27a'!$J$7:$J$100,'27a'!$H$7:$H$100,$A370,'27a'!$I$7:$I$100,2)+SUMIFS('28'!$J$7:$J$100,'28'!$H$7:$H$100,$A370,'28'!$I$7:$I$100,2)+SUMIFS('29'!$J$7:$J$100,'29'!$H$7:$H$100,$A370,'29'!$I$7:$I$100,2)</f>
        <v>25062.5</v>
      </c>
      <c r="I370" s="258">
        <f>SUMIFS('12'!$J$7:$J$100,'12'!$H$7:$H$100,$A370,'12'!$I$7:$I$100,"")+SUMIFS('13'!$J$7:$J$100,'13'!$H$7:$H$100,$A370,'13'!$I$7:$I$100,"")+SUMIFS('14'!$J$7:$J$100,'14'!$H$7:$H$100,$A370,'14'!$I$7:$I$100,"")+SUMIFS('15'!$J$7:$J$100,'15'!$H$7:$H$100,$A370,'15'!$I$7:$I$100,"")+SUMIFS('15a'!$J$7:$J$100,'15a'!$H$7:$H$100,$A370,'15a'!$I$7:$I$100,"")+SUMIFS('15b'!$J$7:$J$100,'15b'!$H$7:$H$100,$A370,'15b'!$I$7:$I$100,"")+SUMIFS('15c'!$J$7:$J$100,'15c'!$H$7:$H$100,$A370,'15c'!$I$7:$I$100,"")+SUMIFS('15d'!$J$7:$J$100,'15d'!$H$7:$H$100,$A370,'15d'!$I$7:$I$100,"")+SUMIFS('15e'!$J$7:$J$100,'15e'!$H$7:$H$100,$A370,'15e'!$I$7:$I$100,"")+SUMIFS('15f'!$J$7:$J$100,'15f'!$H$7:$H$100,$A370,'15f'!$I$7:$I$100,"")+SUMIFS('15g'!$J$7:$J$100,'15g'!$H$7:$H$100,$A370,'15g'!$I$7:$I$100,"")+SUMIFS('15h'!$J$7:$J$100,'15h'!$H$7:$H$100,$A370,'15h'!$I$7:$I$100,"")+SUMIFS('15i'!$J$7:$J$100,'15i'!$H$7:$H$100,$A370,'15i'!$I$7:$I$100,"")+SUMIFS('15j'!$J$7:$J$100,'15j'!$H$7:$H$100,$A370,'15j'!$I$7:$I$100,"")+SUMIFS('15k'!$J$7:$J$100,'15k'!$H$7:$H$100,$A370,'15k'!$I$7:$I$100,"")+SUMIFS('15l'!$J$7:$J$100,'15l'!$H$7:$H$100,$A370,'15l'!$I$7:$I$100,"")+SUMIFS('15m'!$J$7:$J$100,'15m'!$H$7:$H$100,$A370,'15m'!$I$7:$I$100,"")+SUMIFS('15n'!$J$7:$J$100,'15n'!$H$7:$H$100,$A370,'15n'!$I$7:$I$100,"")+SUMIFS('16'!$J$7:$J$100,'16'!$H$7:$H$100,$A370,'16'!$I$7:$I$100,"")+SUMIFS('16a'!$J$7:$J$100,'16a'!$H$7:$H$100,$A370,'16a'!$I$7:$I$100,"")+SUMIFS('17'!$J$7:$J$100,'17'!$H$7:$H$100,$A370,'17'!$I$7:$I$100,"")+SUMIFS('17a'!$J$7:$J$100,'17a'!$H$7:$H$100,$A370,'17a'!$I$7:$I$100,"")+SUMIFS('18'!$J$7:$J$100,'18'!$H$7:$H$100,$A370,'18'!$I$7:$I$100,"")+SUMIFS('18a'!$J$7:$J$100,'18a'!$H$7:$H$100,$A370,'18a'!$I$7:$I$100,"")
+SUMIFS('19'!$J$7:$J$100,'19'!$H$7:$H$100,$A370,'19'!$I$7:$I$100,"")+SUMIFS('20'!$J$7:$J$100,'20'!$H$7:$H$100,$A370,'20'!$I$7:$I$100,"")+SUMIFS('20a'!$J$7:$J$100,'20a'!$H$7:$H$100,$A370,'20a'!$I$7:$I$100,"")+SUMIFS('21'!$J$7:$J$100,'21'!$H$7:$H$100,$A370,'21'!$I$7:$I$100,"")+SUMIFS('22'!$J$7:$J$100,'22'!$H$7:$H$100,$A370,'22'!$I$7:$I$100,"")+SUMIFS('22a'!$J$7:$J$100,'22a'!$H$7:$H$100,$A370,'22a'!$I$7:$I$100,"")+SUMIFS('22b'!$J$7:$J$100,'22b'!$H$7:$H$100,$A370,'22b'!$I$7:$I$100,"")+SUMIFS('23'!$J$7:$J$100,'23'!$H$7:$H$100,$A370,'23'!$I$7:$I$100,"")+SUMIFS('24'!$J$7:$J$100,'24'!$H$7:$H$100,$A370,'24'!$I$7:$I$100,"")+SUMIFS('24a'!$J$7:$J$100,'24a'!$H$7:$H$100,$A370,'24a'!$I$7:$I$100,"")+SUMIFS('24b'!$J$7:$J$100,'24b'!$H$7:$H$100,$A370,'24b'!$I$7:$I$100,"")+SUMIFS('24c'!$J$7:$J$100,'24c'!$H$7:$H$100,$A370,'24c'!$I$7:$I$100,"")+SUMIFS('24d'!$J$7:$J$100,'24d'!$H$7:$H$100,$A370,'24d'!$I$7:$I$100,"")+SUMIFS('24e'!$J$7:$J$100,'24e'!$H$7:$H$100,$A370,'24e'!$I$7:$I$100,"")+SUMIFS('24f'!$J$7:$J$100,'24f'!$H$7:$H$100,$A370,'24f'!$I$7:$I$100,"")+SUMIFS('24g'!$J$7:$J$100,'24g'!$H$7:$H$100,$A370,'24g'!$I$7:$I$100,"")+SUMIFS('24h'!$J$7:$J$100,'24h'!$H$7:$H$100,$A370,'24h'!$I$7:$I$100,"")+SUMIFS('24i'!$J$7:$J$100,'24i'!$H$7:$H$100,$A370,'24i'!$I$7:$I$100,"")+SUMIFS('25'!$J$7:$J$100,'25'!$H$7:$H$100,$A370,'25'!$I$7:$I$100,"")+SUMIFS('26'!$J$7:$J$100,'26'!$H$7:$H$100,$A370,'26'!$I$7:$I$100,"")+SUMIFS('26a'!$J$7:$J$100,'26a'!$H$7:$H$100,$A370,'26a'!$I$7:$I$100,"")+SUMIFS('27'!$J$7:$J$100,'27'!$H$7:$H$100,$A370,'27'!$I$7:$I$100,"")+SUMIFS('27a'!$J$7:$J$100,'27a'!$H$7:$H$100,$A370,'27a'!$I$7:$I$100,"")+SUMIFS('28'!$J$7:$J$100,'28'!$H$7:$H$100,$A370,'28'!$I$7:$I$100,"")+SUMIFS('29'!$J$7:$J$100,'29'!$H$7:$H$100,$A370,'29'!$I$7:$I$100,"")</f>
        <v>0</v>
      </c>
      <c r="J370" s="259">
        <f t="shared" si="87"/>
        <v>25062.5</v>
      </c>
      <c r="S370" s="247">
        <f t="shared" si="88"/>
        <v>50125</v>
      </c>
    </row>
    <row r="371" ht="12.75" customHeight="1">
      <c r="A371" s="1" t="s">
        <v>2592</v>
      </c>
      <c r="B371" s="1" t="s">
        <v>4483</v>
      </c>
      <c r="C371" s="257">
        <f>SUMIFS('12'!$N$7:$N$100,'12'!$H$7:$H$100,$A371,'12'!$I$7:$I$100,1)+SUMIFS('13'!$N$7:$N$100,'13'!$H$7:$H$100,$A371,'13'!$I$7:$I$100,1)+SUMIFS('14'!$N$7:$N$100,'14'!$H$7:$H$100,$A371,'14'!$I$7:$I$100,1)+SUMIFS('15'!$N$7:$N$100,'15'!$H$7:$H$100,$A371,'15'!$I$7:$I$100,1)+SUMIFS('15a'!$N$7:$N$100,'15a'!$H$7:$H$100,$A371,'15a'!$I$7:$I$100,1)+SUMIFS('15b'!$N$7:$N$100,'15b'!$H$7:$H$100,$A371,'15b'!$I$7:$I$100,1)+SUMIFS('15c'!$N$7:$N$100,'15c'!$H$7:$H$100,$A371,'15c'!$I$7:$I$100,1)+SUMIFS('15d'!$N$7:$N$100,'15d'!$H$7:$H$100,$A371,'15d'!$I$7:$I$100,1)+SUMIFS('15e'!$N$7:$N$100,'15e'!$H$7:$H$100,$A371,'15e'!$I$7:$I$100,1)+SUMIFS('15f'!$N$7:$N$100,'15f'!$H$7:$H$100,$A371,'15f'!$I$7:$I$100,1)+SUMIFS('15g'!$N$7:$N$100,'15g'!$H$7:$H$100,$A371,'15g'!$I$7:$I$100,1)+SUMIFS('15h'!$N$7:$N$100,'15h'!$H$7:$H$100,$A371,'15h'!$I$7:$I$100,1)+SUMIFS('15i'!$N$7:$N$100,'15i'!$H$7:$H$100,$A371,'15i'!$I$7:$I$100,1)+SUMIFS('15j'!$N$7:$N$100,'15j'!$H$7:$H$100,$A371,'15j'!$I$7:$I$100,1)+SUMIFS('15k'!$N$7:$N$100,'15k'!$H$7:$H$100,$A371,'15k'!$I$7:$I$100,1)+SUMIFS('15l'!$N$7:$N$100,'15l'!$H$7:$H$100,$A371,'15l'!$I$7:$I$100,1)+SUMIFS('15m'!$N$7:$N$100,'15m'!$H$7:$H$100,$A371,'15m'!$I$7:$I$100,1)+SUMIFS('15n'!$N$7:$N$100,'15n'!$H$7:$H$100,$A371,'15n'!$I$7:$I$100,1)+SUMIFS('16'!$N$7:$N$100,'16'!$H$7:$H$100,$A371,'16'!$I$7:$I$100,1)+SUMIFS('16a'!$N$7:$N$100,'16a'!$H$7:$H$100,$A371,'16a'!$I$7:$I$100,1)+SUMIFS('17'!$N$7:$N$100,'17'!$H$7:$H$100,$A371,'17'!$I$7:$I$100,1)+SUMIFS('17a'!$N$7:$N$100,'17a'!$H$7:$H$100,$A371,'17a'!$I$7:$I$100,1)+SUMIFS('18'!$N$7:$N$100,'18'!$H$7:$H$100,$A371,'18'!$I$7:$I$100,1)+SUMIFS('18a'!$N$7:$N$100,'18a'!$H$7:$H$100,$A371,'18a'!$I$7:$I$100,1)
+SUMIFS('19'!$N$7:$N$100,'19'!$H$7:$H$100,$A371,'19'!$I$7:$I$100,1)+SUMIFS('20'!$N$7:$N$100,'20'!$H$7:$H$100,$A371,'20'!$I$7:$I$100,1)+SUMIFS('20a'!$N$7:$N$100,'20a'!$H$7:$H$100,$A371,'20a'!$I$7:$I$100,1)+SUMIFS('21'!$N$7:$N$100,'21'!$H$7:$H$100,$A371,'21'!$I$7:$I$100,1)+SUMIFS('22'!$N$7:$N$100,'22'!$H$7:$H$100,$A371,'22'!$I$7:$I$100,1)+SUMIFS('22a'!$N$7:$N$100,'22a'!$H$7:$H$100,$A371,'22a'!$I$7:$I$100,1)+SUMIFS('22b'!$N$7:$N$100,'22b'!$H$7:$H$100,$A371,'22b'!$I$7:$I$100,1)+SUMIFS('23'!$N$7:$N$100,'23'!$H$7:$H$100,$A371,'23'!$I$7:$I$100,1)+SUMIFS('24'!$N$7:$N$100,'24'!$H$7:$H$100,$A371,'24'!$I$7:$I$100,1)+SUMIFS('24a'!$N$7:$N$100,'24a'!$H$7:$H$100,$A371,'24a'!$I$7:$I$100,1)+SUMIFS('24b'!$N$7:$N$100,'24b'!$H$7:$H$100,$A371,'24b'!$I$7:$I$100,1)+SUMIFS('24c'!$N$7:$N$100,'24c'!$H$7:$H$100,$A371,'24c'!$I$7:$I$100,1)+SUMIFS('24d'!$N$7:$N$100,'24d'!$H$7:$H$100,$A371,'24d'!$I$7:$I$100,1)+SUMIFS('24e'!$N$7:$N$100,'24e'!$H$7:$H$100,$A371,'24e'!$I$7:$I$100,1)+SUMIFS('24f'!$N$7:$N$100,'24f'!$H$7:$H$100,$A371,'24f'!$I$7:$I$100,1)+SUMIFS('24g'!$N$7:$N$100,'24g'!$H$7:$H$100,$A371,'24g'!$I$7:$I$100,1)+SUMIFS('24h'!$N$7:$N$100,'24h'!$H$7:$H$100,$A371,'24h'!$I$7:$I$100,1)+SUMIFS('24i'!$N$7:$N$100,'24i'!$H$7:$H$100,$A371,'24i'!$I$7:$I$100,1)+SUMIFS('25'!$N$7:$N$100,'25'!$H$7:$H$100,$A371,'25'!$I$7:$I$100,1)+SUMIFS('26'!$N$7:$N$100,'26'!$H$7:$H$100,$A371,'26'!$I$7:$I$100,1)+SUMIFS('26a'!$N$7:$N$100,'26a'!$H$7:$H$100,$A371,'26a'!$I$7:$I$100,1)+SUMIFS('27'!$N$7:$N$100,'27'!$H$7:$H$100,$A371,'27'!$I$7:$I$100,1)+SUMIFS('27a'!$N$7:$N$100,'27a'!$H$7:$H$100,$A371,'27a'!$I$7:$I$100,1)+SUMIFS('28'!$N$7:$N$100,'28'!$H$7:$H$100,$A371,'28'!$I$7:$I$100,1)+SUMIFS('29'!$N$7:$N$100,'29'!$H$7:$H$100,$A371,'29'!$I$7:$I$100,1)</f>
        <v>0</v>
      </c>
      <c r="D371" s="258">
        <f>SUMIFS('12'!$N$7:$N$100,'12'!$H$7:$H$100,$A371,'12'!$I$7:$I$100,2)+SUMIFS('13'!$N$7:$N$100,'13'!$H$7:$H$100,$A371,'13'!$I$7:$I$100,2)+SUMIFS('14'!$N$7:$N$100,'14'!$H$7:$H$100,$A371,'14'!$I$7:$I$100,2)+SUMIFS('15'!$N$7:$N$100,'15'!$H$7:$H$100,$A371,'15'!$I$7:$I$100,2)+SUMIFS('15a'!$N$7:$N$100,'15a'!$H$7:$H$100,$A371,'15a'!$I$7:$I$100,2)+SUMIFS('15b'!$N$7:$N$100,'15b'!$H$7:$H$100,$A371,'15b'!$I$7:$I$100,2)+SUMIFS('15c'!$N$7:$N$100,'15c'!$H$7:$H$100,$A371,'15c'!$I$7:$I$100,2)+SUMIFS('15d'!$N$7:$N$100,'15d'!$H$7:$H$100,$A371,'15d'!$I$7:$I$100,2)+SUMIFS('15e'!$N$7:$N$100,'15e'!$H$7:$H$100,$A371,'15e'!$I$7:$I$100,2)+SUMIFS('15f'!$N$7:$N$100,'15f'!$H$7:$H$100,$A371,'15f'!$I$7:$I$100,2)+SUMIFS('15g'!$N$7:$N$100,'15g'!$H$7:$H$100,$A371,'15g'!$I$7:$I$100,2)+SUMIFS('15h'!$N$7:$N$100,'15h'!$H$7:$H$100,$A371,'15h'!$I$7:$I$100,2)+SUMIFS('15i'!$N$7:$N$100,'15i'!$H$7:$H$100,$A371,'15i'!$I$7:$I$100,2)+SUMIFS('15j'!$N$7:$N$100,'15j'!$H$7:$H$100,$A371,'15j'!$I$7:$I$100,2)+SUMIFS('15k'!$N$7:$N$100,'15k'!$H$7:$H$100,$A371,'15k'!$I$7:$I$100,2)+SUMIFS('15l'!$N$7:$N$100,'15l'!$H$7:$H$100,$A371,'15l'!$I$7:$I$100,2)+SUMIFS('15m'!$N$7:$N$100,'15m'!$H$7:$H$100,$A371,'15m'!$I$7:$I$100,2)+SUMIFS('15n'!$N$7:$N$100,'15n'!$H$7:$H$100,$A371,'15n'!$I$7:$I$100,2)+SUMIFS('16'!$N$7:$N$100,'16'!$H$7:$H$100,$A371,'16'!$I$7:$I$100,2)+SUMIFS('16a'!$N$7:$N$100,'16a'!$H$7:$H$100,$A371,'16a'!$I$7:$I$100,2)+SUMIFS('17'!$N$7:$N$100,'17'!$H$7:$H$100,$A371,'17'!$I$7:$I$100,2)+SUMIFS('17a'!$N$7:$N$100,'17a'!$H$7:$H$100,$A371,'17a'!$I$7:$I$100,2)+SUMIFS('18'!$N$7:$N$100,'18'!$H$7:$H$100,$A371,'18'!$I$7:$I$100,2)+SUMIFS('18a'!$N$7:$N$100,'18a'!$H$7:$H$100,$A371,'18a'!$I$7:$I$100,2)
+SUMIFS('19'!$N$7:$N$100,'19'!$H$7:$H$100,$A371,'19'!$I$7:$I$100,2)+SUMIFS('20'!$N$7:$N$100,'20'!$H$7:$H$100,$A371,'20'!$I$7:$I$100,2)+SUMIFS('20a'!$N$7:$N$100,'20a'!$H$7:$H$100,$A371,'20a'!$I$7:$I$100,2)+SUMIFS('21'!$N$7:$N$100,'21'!$H$7:$H$100,$A371,'21'!$I$7:$I$100,2)+SUMIFS('22'!$N$7:$N$100,'22'!$H$7:$H$100,$A371,'22'!$I$7:$I$100,2)+SUMIFS('22a'!$N$7:$N$100,'22a'!$H$7:$H$100,$A371,'22a'!$I$7:$I$100,2)+SUMIFS('22b'!$N$7:$N$100,'22b'!$H$7:$H$100,$A371,'22b'!$I$7:$I$100,2)+SUMIFS('23'!$N$7:$N$100,'23'!$H$7:$H$100,$A371,'23'!$I$7:$I$100,2)+SUMIFS('24'!$N$7:$N$100,'24'!$H$7:$H$100,$A371,'24'!$I$7:$I$100,2)+SUMIFS('24a'!$N$7:$N$100,'24a'!$H$7:$H$100,$A371,'24a'!$I$7:$I$100,2)+SUMIFS('24b'!$N$7:$N$100,'24b'!$H$7:$H$100,$A371,'24b'!$I$7:$I$100,2)+SUMIFS('24c'!$N$7:$N$100,'24c'!$H$7:$H$100,$A371,'24c'!$I$7:$I$100,2)+SUMIFS('24d'!$N$7:$N$100,'24d'!$H$7:$H$100,$A371,'24d'!$I$7:$I$100,2)+SUMIFS('24e'!$N$7:$N$100,'24e'!$H$7:$H$100,$A371,'24e'!$I$7:$I$100,2)+SUMIFS('24f'!$N$7:$N$100,'24f'!$H$7:$H$100,$A371,'24f'!$I$7:$I$100,2)+SUMIFS('24g'!$N$7:$N$100,'24g'!$H$7:$H$100,$A371,'24g'!$I$7:$I$100,2)+SUMIFS('24h'!$N$7:$N$100,'24h'!$H$7:$H$100,$A371,'24h'!$I$7:$I$100,2)+SUMIFS('24i'!$N$7:$N$100,'24i'!$H$7:$H$100,$A371,'24i'!$I$7:$I$100,2)+SUMIFS('25'!$N$7:$N$100,'25'!$H$7:$H$100,$A371,'25'!$I$7:$I$100,2)+SUMIFS('26'!$N$7:$N$100,'26'!$H$7:$H$100,$A371,'26'!$I$7:$I$100,2)+SUMIFS('26a'!$N$7:$N$100,'26a'!$H$7:$H$100,$A371,'26a'!$I$7:$I$100,2)+SUMIFS('27'!$N$7:$N$100,'27'!$H$7:$H$100,$A371,'27'!$I$7:$I$100,2)+SUMIFS('27a'!$N$7:$N$100,'27a'!$H$7:$H$100,$A371,'27a'!$I$7:$I$100,2)+SUMIFS('28'!$N$7:$N$100,'28'!$H$7:$H$100,$A371,'28'!$I$7:$I$100,2)+SUMIFS('29'!$N$7:$N$100,'29'!$H$7:$H$100,$A371,'29'!$I$7:$I$100,2)</f>
        <v>0</v>
      </c>
      <c r="E371" s="258">
        <f>SUMIFS('12'!$N$7:$N$100,'12'!$H$7:$H$100,$A371,'12'!$I$7:$I$100,"")+SUMIFS('13'!$N$7:$N$100,'13'!$H$7:$H$100,$A371,'13'!$I$7:$I$100,"")+SUMIFS('14'!$N$7:$N$100,'14'!$H$7:$H$100,$A371,'14'!$I$7:$I$100,"")+SUMIFS('15'!$N$7:$N$100,'15'!$H$7:$H$100,$A371,'15'!$I$7:$I$100,"")+SUMIFS('15a'!$N$7:$N$100,'15a'!$H$7:$H$100,$A371,'15a'!$I$7:$I$100,"")+SUMIFS('15b'!$N$7:$N$100,'15b'!$H$7:$H$100,$A371,'15b'!$I$7:$I$100,"")+SUMIFS('15c'!$N$7:$N$100,'15c'!$H$7:$H$100,$A371,'15c'!$I$7:$I$100,"")+SUMIFS('15d'!$N$7:$N$100,'15d'!$H$7:$H$100,$A371,'15d'!$I$7:$I$100,"")+SUMIFS('15e'!$N$7:$N$100,'15e'!$H$7:$H$100,$A371,'15e'!$I$7:$I$100,"")+SUMIFS('15f'!$N$7:$N$100,'15f'!$H$7:$H$100,$A371,'15f'!$I$7:$I$100,"")+SUMIFS('15g'!$N$7:$N$100,'15g'!$H$7:$H$100,$A371,'15g'!$I$7:$I$100,"")+SUMIFS('15h'!$N$7:$N$100,'15h'!$H$7:$H$100,$A371,'15h'!$I$7:$I$100,"")+SUMIFS('15i'!$N$7:$N$100,'15i'!$H$7:$H$100,$A371,'15i'!$I$7:$I$100,"")+SUMIFS('15j'!$N$7:$N$100,'15j'!$H$7:$H$100,$A371,'15j'!$I$7:$I$100,"")+SUMIFS('15k'!$N$7:$N$100,'15k'!$H$7:$H$100,$A371,'15k'!$I$7:$I$100,"")+SUMIFS('15l'!$N$7:$N$100,'15l'!$H$7:$H$100,$A371,'15l'!$I$7:$I$100,"")+SUMIFS('15m'!$N$7:$N$100,'15m'!$H$7:$H$100,$A371,'15m'!$I$7:$I$100,"")+SUMIFS('15n'!$N$7:$N$100,'15n'!$H$7:$H$100,$A371,'15n'!$I$7:$I$100,"")+SUMIFS('16'!$N$7:$N$100,'16'!$H$7:$H$100,$A371,'16'!$I$7:$I$100,"")+SUMIFS('16a'!$N$7:$N$100,'16a'!$H$7:$H$100,$A371,'16a'!$I$7:$I$100,"")+SUMIFS('17'!$N$7:$N$100,'17'!$H$7:$H$100,$A371,'17'!$I$7:$I$100,"")+SUMIFS('17a'!$N$7:$N$100,'17a'!$H$7:$H$100,$A371,'17a'!$I$7:$I$100,"")+SUMIFS('18'!$N$7:$N$100,'18'!$H$7:$H$100,$A371,'18'!$I$7:$I$100,"")+SUMIFS('18a'!$N$7:$N$100,'18a'!$H$7:$H$100,$A371,'18a'!$I$7:$I$100,"")
+SUMIFS('19'!$N$7:$N$100,'19'!$H$7:$H$100,$A371,'19'!$I$7:$I$100,"")+SUMIFS('20'!$N$7:$N$100,'20'!$H$7:$H$100,$A371,'20'!$I$7:$I$100,"")+SUMIFS('20a'!$N$7:$N$100,'20a'!$H$7:$H$100,$A371,'20a'!$I$7:$I$100,"")+SUMIFS('21'!$N$7:$N$100,'21'!$H$7:$H$100,$A371,'21'!$I$7:$I$100,"")+SUMIFS('22'!$N$7:$N$100,'22'!$H$7:$H$100,$A371,'22'!$I$7:$I$100,"")+SUMIFS('22a'!$N$7:$N$100,'22a'!$H$7:$H$100,$A371,'22a'!$I$7:$I$100,"")+SUMIFS('22b'!$N$7:$N$100,'22b'!$H$7:$H$100,$A371,'22b'!$I$7:$I$100,"")+SUMIFS('23'!$N$7:$N$100,'23'!$H$7:$H$100,$A371,'23'!$I$7:$I$100,"")+SUMIFS('24'!$N$7:$N$100,'24'!$H$7:$H$100,$A371,'24'!$I$7:$I$100,"")+SUMIFS('24a'!$N$7:$N$100,'24a'!$H$7:$H$100,$A371,'24a'!$I$7:$I$100,"")+SUMIFS('24b'!$N$7:$N$100,'24b'!$H$7:$H$100,$A371,'24b'!$I$7:$I$100,"")+SUMIFS('24c'!$N$7:$N$100,'24c'!$H$7:$H$100,$A371,'24c'!$I$7:$I$100,"")+SUMIFS('24d'!$N$7:$N$100,'24d'!$H$7:$H$100,$A371,'24d'!$I$7:$I$100,"")+SUMIFS('24e'!$N$7:$N$100,'24e'!$H$7:$H$100,$A371,'24e'!$I$7:$I$100,"")+SUMIFS('24f'!$N$7:$N$100,'24f'!$H$7:$H$100,$A371,'24f'!$I$7:$I$100,"")+SUMIFS('24g'!$N$7:$N$100,'24g'!$H$7:$H$100,$A371,'24g'!$I$7:$I$100,"")+SUMIFS('24h'!$N$7:$N$100,'24h'!$H$7:$H$100,$A371,'24h'!$I$7:$I$100,"")+SUMIFS('24i'!$N$7:$N$100,'24i'!$H$7:$H$100,$A371,'24i'!$I$7:$I$100,"")+SUMIFS('25'!$N$7:$N$100,'25'!$H$7:$H$100,$A371,'25'!$I$7:$I$100,"")+SUMIFS('26'!$N$7:$N$100,'26'!$H$7:$H$100,$A371,'26'!$I$7:$I$100,"")+SUMIFS('26a'!$N$7:$N$100,'26a'!$H$7:$H$100,$A371,'26a'!$I$7:$I$100,"")+SUMIFS('27'!$N$7:$N$100,'27'!$H$7:$H$100,$A371,'27'!$I$7:$I$100,"")+SUMIFS('27a'!$N$7:$N$100,'27a'!$H$7:$H$100,$A371,'27a'!$I$7:$I$100,"")+SUMIFS('28'!$N$7:$N$100,'28'!$H$7:$H$100,$A371,'28'!$I$7:$I$100,"")+SUMIFS('29'!$N$7:$N$100,'29'!$H$7:$H$100,$A371,'29'!$I$7:$I$100,"")</f>
        <v>0</v>
      </c>
      <c r="F371" s="259">
        <f t="shared" si="86"/>
        <v>0</v>
      </c>
      <c r="G371" s="257">
        <f>SUMIFS('12'!$J$7:$J$100,'12'!$H$7:$H$100,$A371,'12'!$I$7:$I$100,1)+SUMIFS('13'!$J$7:$J$100,'13'!$H$7:$H$100,$A371,'13'!$I$7:$I$100,1)+SUMIFS('14'!$J$7:$J$100,'14'!$H$7:$H$100,$A371,'14'!$I$7:$I$100,1)+SUMIFS('15'!$J$7:$J$100,'15'!$H$7:$H$100,$A371,'15'!$I$7:$I$100,1)+SUMIFS('15a'!$J$7:$J$100,'15a'!$H$7:$H$100,$A371,'15a'!$I$7:$I$100,1)+SUMIFS('15b'!$J$7:$J$100,'15b'!$H$7:$H$100,$A371,'15b'!$I$7:$I$100,1)+SUMIFS('15c'!$J$7:$J$100,'15c'!$H$7:$H$100,$A371,'15c'!$I$7:$I$100,1)+SUMIFS('15d'!$J$7:$J$100,'15d'!$H$7:$H$100,$A371,'15d'!$I$7:$I$100,1)+SUMIFS('15e'!$J$7:$J$100,'15e'!$H$7:$H$100,$A371,'15e'!$I$7:$I$100,1)+SUMIFS('15f'!$J$7:$J$100,'15f'!$H$7:$H$100,$A371,'15f'!$I$7:$I$100,1)+SUMIFS('15g'!$J$7:$J$100,'15g'!$H$7:$H$100,$A371,'15g'!$I$7:$I$100,1)+SUMIFS('15h'!$J$7:$J$100,'15h'!$H$7:$H$100,$A371,'15h'!$I$7:$I$100,1)+SUMIFS('15i'!$J$7:$J$100,'15i'!$H$7:$H$100,$A371,'15i'!$I$7:$I$100,1)+SUMIFS('15j'!$J$7:$J$100,'15j'!$H$7:$H$100,$A371,'15j'!$I$7:$I$100,1)+SUMIFS('15k'!$J$7:$J$100,'15k'!$H$7:$H$100,$A371,'15k'!$I$7:$I$100,1)+SUMIFS('15l'!$J$7:$J$100,'15l'!$H$7:$H$100,$A371,'15l'!$I$7:$I$100,1)+SUMIFS('15m'!$J$7:$J$100,'15m'!$H$7:$H$100,$A371,'15m'!$I$7:$I$100,1)+SUMIFS('15n'!$J$7:$J$100,'15n'!$H$7:$H$100,$A371,'15n'!$I$7:$I$100,1)+SUMIFS('16'!$J$7:$J$100,'16'!$H$7:$H$100,$A371,'16'!$I$7:$I$100,1)+SUMIFS('16a'!$J$7:$J$100,'16a'!$H$7:$H$100,$A371,'16a'!$I$7:$I$100,1)+SUMIFS('17'!$J$7:$J$100,'17'!$H$7:$H$100,$A371,'17'!$I$7:$I$100,1)+SUMIFS('17a'!$J$7:$J$100,'17a'!$H$7:$H$100,$A371,'17a'!$I$7:$I$100,1)+SUMIFS('18'!$J$7:$J$100,'18'!$H$7:$H$100,$A371,'18'!$I$7:$I$100,1)+SUMIFS('18a'!$J$7:$J$100,'18a'!$H$7:$H$100,$A371,'18a'!$I$7:$I$100,1)
+SUMIFS('19'!$J$7:$J$100,'19'!$H$7:$H$100,$A371,'19'!$I$7:$I$100,1)+SUMIFS('20'!$J$7:$J$100,'20'!$H$7:$H$100,$A371,'20'!$I$7:$I$100,1)+SUMIFS('20a'!$J$7:$J$100,'20a'!$H$7:$H$100,$A371,'20a'!$I$7:$I$100,1)+SUMIFS('21'!$J$7:$J$100,'21'!$H$7:$H$100,$A371,'21'!$I$7:$I$100,1)+SUMIFS('22'!$J$7:$J$100,'22'!$H$7:$H$100,$A371,'22'!$I$7:$I$100,1)+SUMIFS('22a'!$J$7:$J$100,'22a'!$H$7:$H$100,$A371,'22a'!$I$7:$I$100,1)+SUMIFS('22b'!$J$7:$J$100,'22b'!$H$7:$H$100,$A371,'22b'!$I$7:$I$100,1)+SUMIFS('23'!$J$7:$J$100,'23'!$H$7:$H$100,$A371,'23'!$I$7:$I$100,1)+SUMIFS('24'!$J$7:$J$100,'24'!$H$7:$H$100,$A371,'24'!$I$7:$I$100,1)+SUMIFS('24a'!$J$7:$J$100,'24a'!$H$7:$H$100,$A371,'24a'!$I$7:$I$100,1)+SUMIFS('24b'!$J$7:$J$100,'24b'!$H$7:$H$100,$A371,'24b'!$I$7:$I$100,1)+SUMIFS('24c'!$J$7:$J$100,'24c'!$H$7:$H$100,$A371,'24c'!$I$7:$I$100,1)+SUMIFS('24d'!$J$7:$J$100,'24d'!$H$7:$H$100,$A371,'24d'!$I$7:$I$100,1)+SUMIFS('24e'!$J$7:$J$100,'24e'!$H$7:$H$100,$A371,'24e'!$I$7:$I$100,1)+SUMIFS('24f'!$J$7:$J$100,'24f'!$H$7:$H$100,$A371,'24f'!$I$7:$I$100,1)+SUMIFS('24g'!$J$7:$J$100,'24g'!$H$7:$H$100,$A371,'24g'!$I$7:$I$100,1)+SUMIFS('24h'!$J$7:$J$100,'24h'!$H$7:$H$100,$A371,'24h'!$I$7:$I$100,1)+SUMIFS('24i'!$J$7:$J$100,'24i'!$H$7:$H$100,$A371,'24i'!$I$7:$I$100,1)+SUMIFS('25'!$J$7:$J$100,'25'!$H$7:$H$100,$A371,'25'!$I$7:$I$100,1)+SUMIFS('26'!$J$7:$J$100,'26'!$H$7:$H$100,$A371,'26'!$I$7:$I$100,1)+SUMIFS('26a'!$J$7:$J$100,'26a'!$H$7:$H$100,$A371,'26a'!$I$7:$I$100,1)+SUMIFS('27'!$J$7:$J$100,'27'!$H$7:$H$100,$A371,'27'!$I$7:$I$100,1)+SUMIFS('27a'!$J$7:$J$100,'27a'!$H$7:$H$100,$A371,'27a'!$I$7:$I$100,1)+SUMIFS('28'!$J$7:$J$100,'28'!$H$7:$H$100,$A371,'28'!$I$7:$I$100,1)+SUMIFS('29'!$J$7:$J$100,'29'!$H$7:$H$100,$A371,'29'!$I$7:$I$100,1)</f>
        <v>0</v>
      </c>
      <c r="H371" s="258">
        <f>SUMIFS('12'!$J$7:$J$100,'12'!$H$7:$H$100,$A371,'12'!$I$7:$I$100,2)+SUMIFS('13'!$J$7:$J$100,'13'!$H$7:$H$100,$A371,'13'!$I$7:$I$100,2)+SUMIFS('14'!$J$7:$J$100,'14'!$H$7:$H$100,$A371,'14'!$I$7:$I$100,2)+SUMIFS('15'!$J$7:$J$100,'15'!$H$7:$H$100,$A371,'15'!$I$7:$I$100,2)+SUMIFS('15a'!$J$7:$J$100,'15a'!$H$7:$H$100,$A371,'15a'!$I$7:$I$100,2)+SUMIFS('15b'!$J$7:$J$100,'15b'!$H$7:$H$100,$A371,'15b'!$I$7:$I$100,2)+SUMIFS('15c'!$J$7:$J$100,'15c'!$H$7:$H$100,$A371,'15c'!$I$7:$I$100,2)+SUMIFS('15d'!$J$7:$J$100,'15d'!$H$7:$H$100,$A371,'15d'!$I$7:$I$100,2)+SUMIFS('15e'!$J$7:$J$100,'15e'!$H$7:$H$100,$A371,'15e'!$I$7:$I$100,2)+SUMIFS('15f'!$J$7:$J$100,'15f'!$H$7:$H$100,$A371,'15f'!$I$7:$I$100,2)+SUMIFS('15g'!$J$7:$J$100,'15g'!$H$7:$H$100,$A371,'15g'!$I$7:$I$100,2)+SUMIFS('15h'!$J$7:$J$100,'15h'!$H$7:$H$100,$A371,'15h'!$I$7:$I$100,2)+SUMIFS('15i'!$J$7:$J$100,'15i'!$H$7:$H$100,$A371,'15i'!$I$7:$I$100,2)+SUMIFS('15j'!$J$7:$J$100,'15j'!$H$7:$H$100,$A371,'15j'!$I$7:$I$100,2)+SUMIFS('15k'!$J$7:$J$100,'15k'!$H$7:$H$100,$A371,'15k'!$I$7:$I$100,2)+SUMIFS('15l'!$J$7:$J$100,'15l'!$H$7:$H$100,$A371,'15l'!$I$7:$I$100,2)+SUMIFS('15m'!$J$7:$J$100,'15m'!$H$7:$H$100,$A371,'15m'!$I$7:$I$100,2)+SUMIFS('15n'!$J$7:$J$100,'15n'!$H$7:$H$100,$A371,'15n'!$I$7:$I$100,2)+SUMIFS('16'!$J$7:$J$100,'16'!$H$7:$H$100,$A371,'16'!$I$7:$I$100,2)+SUMIFS('16a'!$J$7:$J$100,'16a'!$H$7:$H$100,$A371,'16a'!$I$7:$I$100,2)+SUMIFS('17'!$J$7:$J$100,'17'!$H$7:$H$100,$A371,'17'!$I$7:$I$100,2)+SUMIFS('17a'!$J$7:$J$100,'17a'!$H$7:$H$100,$A371,'17a'!$I$7:$I$100,2)+SUMIFS('18'!$J$7:$J$100,'18'!$H$7:$H$100,$A371,'18'!$I$7:$I$100,2)+SUMIFS('18a'!$J$7:$J$100,'18a'!$H$7:$H$100,$A371,'18a'!$I$7:$I$100,2)
+SUMIFS('19'!$J$7:$J$100,'19'!$H$7:$H$100,$A371,'19'!$I$7:$I$100,2)+SUMIFS('20'!$J$7:$J$100,'20'!$H$7:$H$100,$A371,'20'!$I$7:$I$100,2)+SUMIFS('20a'!$J$7:$J$100,'20a'!$H$7:$H$100,$A371,'20a'!$I$7:$I$100,2)+SUMIFS('21'!$J$7:$J$100,'21'!$H$7:$H$100,$A371,'21'!$I$7:$I$100,2)+SUMIFS('22'!$J$7:$J$100,'22'!$H$7:$H$100,$A371,'22'!$I$7:$I$100,2)+SUMIFS('22a'!$J$7:$J$100,'22a'!$H$7:$H$100,$A371,'22a'!$I$7:$I$100,2)+SUMIFS('22b'!$J$7:$J$100,'22b'!$H$7:$H$100,$A371,'22b'!$I$7:$I$100,2)+SUMIFS('23'!$J$7:$J$100,'23'!$H$7:$H$100,$A371,'23'!$I$7:$I$100,2)+SUMIFS('24'!$J$7:$J$100,'24'!$H$7:$H$100,$A371,'24'!$I$7:$I$100,2)+SUMIFS('24a'!$J$7:$J$100,'24a'!$H$7:$H$100,$A371,'24a'!$I$7:$I$100,2)+SUMIFS('24b'!$J$7:$J$100,'24b'!$H$7:$H$100,$A371,'24b'!$I$7:$I$100,2)+SUMIFS('24c'!$J$7:$J$100,'24c'!$H$7:$H$100,$A371,'24c'!$I$7:$I$100,2)+SUMIFS('24d'!$J$7:$J$100,'24d'!$H$7:$H$100,$A371,'24d'!$I$7:$I$100,2)+SUMIFS('24e'!$J$7:$J$100,'24e'!$H$7:$H$100,$A371,'24e'!$I$7:$I$100,2)+SUMIFS('24f'!$J$7:$J$100,'24f'!$H$7:$H$100,$A371,'24f'!$I$7:$I$100,2)+SUMIFS('24g'!$J$7:$J$100,'24g'!$H$7:$H$100,$A371,'24g'!$I$7:$I$100,2)+SUMIFS('24h'!$J$7:$J$100,'24h'!$H$7:$H$100,$A371,'24h'!$I$7:$I$100,2)+SUMIFS('24i'!$J$7:$J$100,'24i'!$H$7:$H$100,$A371,'24i'!$I$7:$I$100,2)+SUMIFS('25'!$J$7:$J$100,'25'!$H$7:$H$100,$A371,'25'!$I$7:$I$100,2)+SUMIFS('26'!$J$7:$J$100,'26'!$H$7:$H$100,$A371,'26'!$I$7:$I$100,2)+SUMIFS('26a'!$J$7:$J$100,'26a'!$H$7:$H$100,$A371,'26a'!$I$7:$I$100,2)+SUMIFS('27'!$J$7:$J$100,'27'!$H$7:$H$100,$A371,'27'!$I$7:$I$100,2)+SUMIFS('27a'!$J$7:$J$100,'27a'!$H$7:$H$100,$A371,'27a'!$I$7:$I$100,2)+SUMIFS('28'!$J$7:$J$100,'28'!$H$7:$H$100,$A371,'28'!$I$7:$I$100,2)+SUMIFS('29'!$J$7:$J$100,'29'!$H$7:$H$100,$A371,'29'!$I$7:$I$100,2)</f>
        <v>0</v>
      </c>
      <c r="I371" s="258">
        <f>SUMIFS('12'!$J$7:$J$100,'12'!$H$7:$H$100,$A371,'12'!$I$7:$I$100,"")+SUMIFS('13'!$J$7:$J$100,'13'!$H$7:$H$100,$A371,'13'!$I$7:$I$100,"")+SUMIFS('14'!$J$7:$J$100,'14'!$H$7:$H$100,$A371,'14'!$I$7:$I$100,"")+SUMIFS('15'!$J$7:$J$100,'15'!$H$7:$H$100,$A371,'15'!$I$7:$I$100,"")+SUMIFS('15a'!$J$7:$J$100,'15a'!$H$7:$H$100,$A371,'15a'!$I$7:$I$100,"")+SUMIFS('15b'!$J$7:$J$100,'15b'!$H$7:$H$100,$A371,'15b'!$I$7:$I$100,"")+SUMIFS('15c'!$J$7:$J$100,'15c'!$H$7:$H$100,$A371,'15c'!$I$7:$I$100,"")+SUMIFS('15d'!$J$7:$J$100,'15d'!$H$7:$H$100,$A371,'15d'!$I$7:$I$100,"")+SUMIFS('15e'!$J$7:$J$100,'15e'!$H$7:$H$100,$A371,'15e'!$I$7:$I$100,"")+SUMIFS('15f'!$J$7:$J$100,'15f'!$H$7:$H$100,$A371,'15f'!$I$7:$I$100,"")+SUMIFS('15g'!$J$7:$J$100,'15g'!$H$7:$H$100,$A371,'15g'!$I$7:$I$100,"")+SUMIFS('15h'!$J$7:$J$100,'15h'!$H$7:$H$100,$A371,'15h'!$I$7:$I$100,"")+SUMIFS('15i'!$J$7:$J$100,'15i'!$H$7:$H$100,$A371,'15i'!$I$7:$I$100,"")+SUMIFS('15j'!$J$7:$J$100,'15j'!$H$7:$H$100,$A371,'15j'!$I$7:$I$100,"")+SUMIFS('15k'!$J$7:$J$100,'15k'!$H$7:$H$100,$A371,'15k'!$I$7:$I$100,"")+SUMIFS('15l'!$J$7:$J$100,'15l'!$H$7:$H$100,$A371,'15l'!$I$7:$I$100,"")+SUMIFS('15m'!$J$7:$J$100,'15m'!$H$7:$H$100,$A371,'15m'!$I$7:$I$100,"")+SUMIFS('15n'!$J$7:$J$100,'15n'!$H$7:$H$100,$A371,'15n'!$I$7:$I$100,"")+SUMIFS('16'!$J$7:$J$100,'16'!$H$7:$H$100,$A371,'16'!$I$7:$I$100,"")+SUMIFS('16a'!$J$7:$J$100,'16a'!$H$7:$H$100,$A371,'16a'!$I$7:$I$100,"")+SUMIFS('17'!$J$7:$J$100,'17'!$H$7:$H$100,$A371,'17'!$I$7:$I$100,"")+SUMIFS('17a'!$J$7:$J$100,'17a'!$H$7:$H$100,$A371,'17a'!$I$7:$I$100,"")+SUMIFS('18'!$J$7:$J$100,'18'!$H$7:$H$100,$A371,'18'!$I$7:$I$100,"")+SUMIFS('18a'!$J$7:$J$100,'18a'!$H$7:$H$100,$A371,'18a'!$I$7:$I$100,"")
+SUMIFS('19'!$J$7:$J$100,'19'!$H$7:$H$100,$A371,'19'!$I$7:$I$100,"")+SUMIFS('20'!$J$7:$J$100,'20'!$H$7:$H$100,$A371,'20'!$I$7:$I$100,"")+SUMIFS('20a'!$J$7:$J$100,'20a'!$H$7:$H$100,$A371,'20a'!$I$7:$I$100,"")+SUMIFS('21'!$J$7:$J$100,'21'!$H$7:$H$100,$A371,'21'!$I$7:$I$100,"")+SUMIFS('22'!$J$7:$J$100,'22'!$H$7:$H$100,$A371,'22'!$I$7:$I$100,"")+SUMIFS('22a'!$J$7:$J$100,'22a'!$H$7:$H$100,$A371,'22a'!$I$7:$I$100,"")+SUMIFS('22b'!$J$7:$J$100,'22b'!$H$7:$H$100,$A371,'22b'!$I$7:$I$100,"")+SUMIFS('23'!$J$7:$J$100,'23'!$H$7:$H$100,$A371,'23'!$I$7:$I$100,"")+SUMIFS('24'!$J$7:$J$100,'24'!$H$7:$H$100,$A371,'24'!$I$7:$I$100,"")+SUMIFS('24a'!$J$7:$J$100,'24a'!$H$7:$H$100,$A371,'24a'!$I$7:$I$100,"")+SUMIFS('24b'!$J$7:$J$100,'24b'!$H$7:$H$100,$A371,'24b'!$I$7:$I$100,"")+SUMIFS('24c'!$J$7:$J$100,'24c'!$H$7:$H$100,$A371,'24c'!$I$7:$I$100,"")+SUMIFS('24d'!$J$7:$J$100,'24d'!$H$7:$H$100,$A371,'24d'!$I$7:$I$100,"")+SUMIFS('24e'!$J$7:$J$100,'24e'!$H$7:$H$100,$A371,'24e'!$I$7:$I$100,"")+SUMIFS('24f'!$J$7:$J$100,'24f'!$H$7:$H$100,$A371,'24f'!$I$7:$I$100,"")+SUMIFS('24g'!$J$7:$J$100,'24g'!$H$7:$H$100,$A371,'24g'!$I$7:$I$100,"")+SUMIFS('24h'!$J$7:$J$100,'24h'!$H$7:$H$100,$A371,'24h'!$I$7:$I$100,"")+SUMIFS('24i'!$J$7:$J$100,'24i'!$H$7:$H$100,$A371,'24i'!$I$7:$I$100,"")+SUMIFS('25'!$J$7:$J$100,'25'!$H$7:$H$100,$A371,'25'!$I$7:$I$100,"")+SUMIFS('26'!$J$7:$J$100,'26'!$H$7:$H$100,$A371,'26'!$I$7:$I$100,"")+SUMIFS('26a'!$J$7:$J$100,'26a'!$H$7:$H$100,$A371,'26a'!$I$7:$I$100,"")+SUMIFS('27'!$J$7:$J$100,'27'!$H$7:$H$100,$A371,'27'!$I$7:$I$100,"")+SUMIFS('27a'!$J$7:$J$100,'27a'!$H$7:$H$100,$A371,'27a'!$I$7:$I$100,"")+SUMIFS('28'!$J$7:$J$100,'28'!$H$7:$H$100,$A371,'28'!$I$7:$I$100,"")+SUMIFS('29'!$J$7:$J$100,'29'!$H$7:$H$100,$A371,'29'!$I$7:$I$100,"")</f>
        <v>0</v>
      </c>
      <c r="J371" s="259">
        <f t="shared" si="87"/>
        <v>0</v>
      </c>
      <c r="S371" s="247">
        <f t="shared" si="88"/>
        <v>0</v>
      </c>
    </row>
    <row r="372" ht="12.75" customHeight="1">
      <c r="A372" s="1" t="s">
        <v>2601</v>
      </c>
      <c r="B372" s="1" t="s">
        <v>4484</v>
      </c>
      <c r="C372" s="257">
        <f>SUMIFS('12'!$N$7:$N$100,'12'!$H$7:$H$100,$A372,'12'!$I$7:$I$100,1)+SUMIFS('13'!$N$7:$N$100,'13'!$H$7:$H$100,$A372,'13'!$I$7:$I$100,1)+SUMIFS('14'!$N$7:$N$100,'14'!$H$7:$H$100,$A372,'14'!$I$7:$I$100,1)+SUMIFS('15'!$N$7:$N$100,'15'!$H$7:$H$100,$A372,'15'!$I$7:$I$100,1)+SUMIFS('15a'!$N$7:$N$100,'15a'!$H$7:$H$100,$A372,'15a'!$I$7:$I$100,1)+SUMIFS('15b'!$N$7:$N$100,'15b'!$H$7:$H$100,$A372,'15b'!$I$7:$I$100,1)+SUMIFS('15c'!$N$7:$N$100,'15c'!$H$7:$H$100,$A372,'15c'!$I$7:$I$100,1)+SUMIFS('15d'!$N$7:$N$100,'15d'!$H$7:$H$100,$A372,'15d'!$I$7:$I$100,1)+SUMIFS('15e'!$N$7:$N$100,'15e'!$H$7:$H$100,$A372,'15e'!$I$7:$I$100,1)+SUMIFS('15f'!$N$7:$N$100,'15f'!$H$7:$H$100,$A372,'15f'!$I$7:$I$100,1)+SUMIFS('15g'!$N$7:$N$100,'15g'!$H$7:$H$100,$A372,'15g'!$I$7:$I$100,1)+SUMIFS('15h'!$N$7:$N$100,'15h'!$H$7:$H$100,$A372,'15h'!$I$7:$I$100,1)+SUMIFS('15i'!$N$7:$N$100,'15i'!$H$7:$H$100,$A372,'15i'!$I$7:$I$100,1)+SUMIFS('15j'!$N$7:$N$100,'15j'!$H$7:$H$100,$A372,'15j'!$I$7:$I$100,1)+SUMIFS('15k'!$N$7:$N$100,'15k'!$H$7:$H$100,$A372,'15k'!$I$7:$I$100,1)+SUMIFS('15l'!$N$7:$N$100,'15l'!$H$7:$H$100,$A372,'15l'!$I$7:$I$100,1)+SUMIFS('15m'!$N$7:$N$100,'15m'!$H$7:$H$100,$A372,'15m'!$I$7:$I$100,1)+SUMIFS('15n'!$N$7:$N$100,'15n'!$H$7:$H$100,$A372,'15n'!$I$7:$I$100,1)+SUMIFS('16'!$N$7:$N$100,'16'!$H$7:$H$100,$A372,'16'!$I$7:$I$100,1)+SUMIFS('16a'!$N$7:$N$100,'16a'!$H$7:$H$100,$A372,'16a'!$I$7:$I$100,1)+SUMIFS('17'!$N$7:$N$100,'17'!$H$7:$H$100,$A372,'17'!$I$7:$I$100,1)+SUMIFS('17a'!$N$7:$N$100,'17a'!$H$7:$H$100,$A372,'17a'!$I$7:$I$100,1)+SUMIFS('18'!$N$7:$N$100,'18'!$H$7:$H$100,$A372,'18'!$I$7:$I$100,1)+SUMIFS('18a'!$N$7:$N$100,'18a'!$H$7:$H$100,$A372,'18a'!$I$7:$I$100,1)
+SUMIFS('19'!$N$7:$N$100,'19'!$H$7:$H$100,$A372,'19'!$I$7:$I$100,1)+SUMIFS('20'!$N$7:$N$100,'20'!$H$7:$H$100,$A372,'20'!$I$7:$I$100,1)+SUMIFS('20a'!$N$7:$N$100,'20a'!$H$7:$H$100,$A372,'20a'!$I$7:$I$100,1)+SUMIFS('21'!$N$7:$N$100,'21'!$H$7:$H$100,$A372,'21'!$I$7:$I$100,1)+SUMIFS('22'!$N$7:$N$100,'22'!$H$7:$H$100,$A372,'22'!$I$7:$I$100,1)+SUMIFS('22a'!$N$7:$N$100,'22a'!$H$7:$H$100,$A372,'22a'!$I$7:$I$100,1)+SUMIFS('22b'!$N$7:$N$100,'22b'!$H$7:$H$100,$A372,'22b'!$I$7:$I$100,1)+SUMIFS('23'!$N$7:$N$100,'23'!$H$7:$H$100,$A372,'23'!$I$7:$I$100,1)+SUMIFS('24'!$N$7:$N$100,'24'!$H$7:$H$100,$A372,'24'!$I$7:$I$100,1)+SUMIFS('24a'!$N$7:$N$100,'24a'!$H$7:$H$100,$A372,'24a'!$I$7:$I$100,1)+SUMIFS('24b'!$N$7:$N$100,'24b'!$H$7:$H$100,$A372,'24b'!$I$7:$I$100,1)+SUMIFS('24c'!$N$7:$N$100,'24c'!$H$7:$H$100,$A372,'24c'!$I$7:$I$100,1)+SUMIFS('24d'!$N$7:$N$100,'24d'!$H$7:$H$100,$A372,'24d'!$I$7:$I$100,1)+SUMIFS('24e'!$N$7:$N$100,'24e'!$H$7:$H$100,$A372,'24e'!$I$7:$I$100,1)+SUMIFS('24f'!$N$7:$N$100,'24f'!$H$7:$H$100,$A372,'24f'!$I$7:$I$100,1)+SUMIFS('24g'!$N$7:$N$100,'24g'!$H$7:$H$100,$A372,'24g'!$I$7:$I$100,1)+SUMIFS('24h'!$N$7:$N$100,'24h'!$H$7:$H$100,$A372,'24h'!$I$7:$I$100,1)+SUMIFS('24i'!$N$7:$N$100,'24i'!$H$7:$H$100,$A372,'24i'!$I$7:$I$100,1)+SUMIFS('25'!$N$7:$N$100,'25'!$H$7:$H$100,$A372,'25'!$I$7:$I$100,1)+SUMIFS('26'!$N$7:$N$100,'26'!$H$7:$H$100,$A372,'26'!$I$7:$I$100,1)+SUMIFS('26a'!$N$7:$N$100,'26a'!$H$7:$H$100,$A372,'26a'!$I$7:$I$100,1)+SUMIFS('27'!$N$7:$N$100,'27'!$H$7:$H$100,$A372,'27'!$I$7:$I$100,1)+SUMIFS('27a'!$N$7:$N$100,'27a'!$H$7:$H$100,$A372,'27a'!$I$7:$I$100,1)+SUMIFS('28'!$N$7:$N$100,'28'!$H$7:$H$100,$A372,'28'!$I$7:$I$100,1)+SUMIFS('29'!$N$7:$N$100,'29'!$H$7:$H$100,$A372,'29'!$I$7:$I$100,1)</f>
        <v>0</v>
      </c>
      <c r="D372" s="258">
        <f>SUMIFS('12'!$N$7:$N$100,'12'!$H$7:$H$100,$A372,'12'!$I$7:$I$100,2)+SUMIFS('13'!$N$7:$N$100,'13'!$H$7:$H$100,$A372,'13'!$I$7:$I$100,2)+SUMIFS('14'!$N$7:$N$100,'14'!$H$7:$H$100,$A372,'14'!$I$7:$I$100,2)+SUMIFS('15'!$N$7:$N$100,'15'!$H$7:$H$100,$A372,'15'!$I$7:$I$100,2)+SUMIFS('15a'!$N$7:$N$100,'15a'!$H$7:$H$100,$A372,'15a'!$I$7:$I$100,2)+SUMIFS('15b'!$N$7:$N$100,'15b'!$H$7:$H$100,$A372,'15b'!$I$7:$I$100,2)+SUMIFS('15c'!$N$7:$N$100,'15c'!$H$7:$H$100,$A372,'15c'!$I$7:$I$100,2)+SUMIFS('15d'!$N$7:$N$100,'15d'!$H$7:$H$100,$A372,'15d'!$I$7:$I$100,2)+SUMIFS('15e'!$N$7:$N$100,'15e'!$H$7:$H$100,$A372,'15e'!$I$7:$I$100,2)+SUMIFS('15f'!$N$7:$N$100,'15f'!$H$7:$H$100,$A372,'15f'!$I$7:$I$100,2)+SUMIFS('15g'!$N$7:$N$100,'15g'!$H$7:$H$100,$A372,'15g'!$I$7:$I$100,2)+SUMIFS('15h'!$N$7:$N$100,'15h'!$H$7:$H$100,$A372,'15h'!$I$7:$I$100,2)+SUMIFS('15i'!$N$7:$N$100,'15i'!$H$7:$H$100,$A372,'15i'!$I$7:$I$100,2)+SUMIFS('15j'!$N$7:$N$100,'15j'!$H$7:$H$100,$A372,'15j'!$I$7:$I$100,2)+SUMIFS('15k'!$N$7:$N$100,'15k'!$H$7:$H$100,$A372,'15k'!$I$7:$I$100,2)+SUMIFS('15l'!$N$7:$N$100,'15l'!$H$7:$H$100,$A372,'15l'!$I$7:$I$100,2)+SUMIFS('15m'!$N$7:$N$100,'15m'!$H$7:$H$100,$A372,'15m'!$I$7:$I$100,2)+SUMIFS('15n'!$N$7:$N$100,'15n'!$H$7:$H$100,$A372,'15n'!$I$7:$I$100,2)+SUMIFS('16'!$N$7:$N$100,'16'!$H$7:$H$100,$A372,'16'!$I$7:$I$100,2)+SUMIFS('16a'!$N$7:$N$100,'16a'!$H$7:$H$100,$A372,'16a'!$I$7:$I$100,2)+SUMIFS('17'!$N$7:$N$100,'17'!$H$7:$H$100,$A372,'17'!$I$7:$I$100,2)+SUMIFS('17a'!$N$7:$N$100,'17a'!$H$7:$H$100,$A372,'17a'!$I$7:$I$100,2)+SUMIFS('18'!$N$7:$N$100,'18'!$H$7:$H$100,$A372,'18'!$I$7:$I$100,2)+SUMIFS('18a'!$N$7:$N$100,'18a'!$H$7:$H$100,$A372,'18a'!$I$7:$I$100,2)
+SUMIFS('19'!$N$7:$N$100,'19'!$H$7:$H$100,$A372,'19'!$I$7:$I$100,2)+SUMIFS('20'!$N$7:$N$100,'20'!$H$7:$H$100,$A372,'20'!$I$7:$I$100,2)+SUMIFS('20a'!$N$7:$N$100,'20a'!$H$7:$H$100,$A372,'20a'!$I$7:$I$100,2)+SUMIFS('21'!$N$7:$N$100,'21'!$H$7:$H$100,$A372,'21'!$I$7:$I$100,2)+SUMIFS('22'!$N$7:$N$100,'22'!$H$7:$H$100,$A372,'22'!$I$7:$I$100,2)+SUMIFS('22a'!$N$7:$N$100,'22a'!$H$7:$H$100,$A372,'22a'!$I$7:$I$100,2)+SUMIFS('22b'!$N$7:$N$100,'22b'!$H$7:$H$100,$A372,'22b'!$I$7:$I$100,2)+SUMIFS('23'!$N$7:$N$100,'23'!$H$7:$H$100,$A372,'23'!$I$7:$I$100,2)+SUMIFS('24'!$N$7:$N$100,'24'!$H$7:$H$100,$A372,'24'!$I$7:$I$100,2)+SUMIFS('24a'!$N$7:$N$100,'24a'!$H$7:$H$100,$A372,'24a'!$I$7:$I$100,2)+SUMIFS('24b'!$N$7:$N$100,'24b'!$H$7:$H$100,$A372,'24b'!$I$7:$I$100,2)+SUMIFS('24c'!$N$7:$N$100,'24c'!$H$7:$H$100,$A372,'24c'!$I$7:$I$100,2)+SUMIFS('24d'!$N$7:$N$100,'24d'!$H$7:$H$100,$A372,'24d'!$I$7:$I$100,2)+SUMIFS('24e'!$N$7:$N$100,'24e'!$H$7:$H$100,$A372,'24e'!$I$7:$I$100,2)+SUMIFS('24f'!$N$7:$N$100,'24f'!$H$7:$H$100,$A372,'24f'!$I$7:$I$100,2)+SUMIFS('24g'!$N$7:$N$100,'24g'!$H$7:$H$100,$A372,'24g'!$I$7:$I$100,2)+SUMIFS('24h'!$N$7:$N$100,'24h'!$H$7:$H$100,$A372,'24h'!$I$7:$I$100,2)+SUMIFS('24i'!$N$7:$N$100,'24i'!$H$7:$H$100,$A372,'24i'!$I$7:$I$100,2)+SUMIFS('25'!$N$7:$N$100,'25'!$H$7:$H$100,$A372,'25'!$I$7:$I$100,2)+SUMIFS('26'!$N$7:$N$100,'26'!$H$7:$H$100,$A372,'26'!$I$7:$I$100,2)+SUMIFS('26a'!$N$7:$N$100,'26a'!$H$7:$H$100,$A372,'26a'!$I$7:$I$100,2)+SUMIFS('27'!$N$7:$N$100,'27'!$H$7:$H$100,$A372,'27'!$I$7:$I$100,2)+SUMIFS('27a'!$N$7:$N$100,'27a'!$H$7:$H$100,$A372,'27a'!$I$7:$I$100,2)+SUMIFS('28'!$N$7:$N$100,'28'!$H$7:$H$100,$A372,'28'!$I$7:$I$100,2)+SUMIFS('29'!$N$7:$N$100,'29'!$H$7:$H$100,$A372,'29'!$I$7:$I$100,2)</f>
        <v>0</v>
      </c>
      <c r="E372" s="258">
        <f>SUMIFS('12'!$N$7:$N$100,'12'!$H$7:$H$100,$A372,'12'!$I$7:$I$100,"")+SUMIFS('13'!$N$7:$N$100,'13'!$H$7:$H$100,$A372,'13'!$I$7:$I$100,"")+SUMIFS('14'!$N$7:$N$100,'14'!$H$7:$H$100,$A372,'14'!$I$7:$I$100,"")+SUMIFS('15'!$N$7:$N$100,'15'!$H$7:$H$100,$A372,'15'!$I$7:$I$100,"")+SUMIFS('15a'!$N$7:$N$100,'15a'!$H$7:$H$100,$A372,'15a'!$I$7:$I$100,"")+SUMIFS('15b'!$N$7:$N$100,'15b'!$H$7:$H$100,$A372,'15b'!$I$7:$I$100,"")+SUMIFS('15c'!$N$7:$N$100,'15c'!$H$7:$H$100,$A372,'15c'!$I$7:$I$100,"")+SUMIFS('15d'!$N$7:$N$100,'15d'!$H$7:$H$100,$A372,'15d'!$I$7:$I$100,"")+SUMIFS('15e'!$N$7:$N$100,'15e'!$H$7:$H$100,$A372,'15e'!$I$7:$I$100,"")+SUMIFS('15f'!$N$7:$N$100,'15f'!$H$7:$H$100,$A372,'15f'!$I$7:$I$100,"")+SUMIFS('15g'!$N$7:$N$100,'15g'!$H$7:$H$100,$A372,'15g'!$I$7:$I$100,"")+SUMIFS('15h'!$N$7:$N$100,'15h'!$H$7:$H$100,$A372,'15h'!$I$7:$I$100,"")+SUMIFS('15i'!$N$7:$N$100,'15i'!$H$7:$H$100,$A372,'15i'!$I$7:$I$100,"")+SUMIFS('15j'!$N$7:$N$100,'15j'!$H$7:$H$100,$A372,'15j'!$I$7:$I$100,"")+SUMIFS('15k'!$N$7:$N$100,'15k'!$H$7:$H$100,$A372,'15k'!$I$7:$I$100,"")+SUMIFS('15l'!$N$7:$N$100,'15l'!$H$7:$H$100,$A372,'15l'!$I$7:$I$100,"")+SUMIFS('15m'!$N$7:$N$100,'15m'!$H$7:$H$100,$A372,'15m'!$I$7:$I$100,"")+SUMIFS('15n'!$N$7:$N$100,'15n'!$H$7:$H$100,$A372,'15n'!$I$7:$I$100,"")+SUMIFS('16'!$N$7:$N$100,'16'!$H$7:$H$100,$A372,'16'!$I$7:$I$100,"")+SUMIFS('16a'!$N$7:$N$100,'16a'!$H$7:$H$100,$A372,'16a'!$I$7:$I$100,"")+SUMIFS('17'!$N$7:$N$100,'17'!$H$7:$H$100,$A372,'17'!$I$7:$I$100,"")+SUMIFS('17a'!$N$7:$N$100,'17a'!$H$7:$H$100,$A372,'17a'!$I$7:$I$100,"")+SUMIFS('18'!$N$7:$N$100,'18'!$H$7:$H$100,$A372,'18'!$I$7:$I$100,"")+SUMIFS('18a'!$N$7:$N$100,'18a'!$H$7:$H$100,$A372,'18a'!$I$7:$I$100,"")
+SUMIFS('19'!$N$7:$N$100,'19'!$H$7:$H$100,$A372,'19'!$I$7:$I$100,"")+SUMIFS('20'!$N$7:$N$100,'20'!$H$7:$H$100,$A372,'20'!$I$7:$I$100,"")+SUMIFS('20a'!$N$7:$N$100,'20a'!$H$7:$H$100,$A372,'20a'!$I$7:$I$100,"")+SUMIFS('21'!$N$7:$N$100,'21'!$H$7:$H$100,$A372,'21'!$I$7:$I$100,"")+SUMIFS('22'!$N$7:$N$100,'22'!$H$7:$H$100,$A372,'22'!$I$7:$I$100,"")+SUMIFS('22a'!$N$7:$N$100,'22a'!$H$7:$H$100,$A372,'22a'!$I$7:$I$100,"")+SUMIFS('22b'!$N$7:$N$100,'22b'!$H$7:$H$100,$A372,'22b'!$I$7:$I$100,"")+SUMIFS('23'!$N$7:$N$100,'23'!$H$7:$H$100,$A372,'23'!$I$7:$I$100,"")+SUMIFS('24'!$N$7:$N$100,'24'!$H$7:$H$100,$A372,'24'!$I$7:$I$100,"")+SUMIFS('24a'!$N$7:$N$100,'24a'!$H$7:$H$100,$A372,'24a'!$I$7:$I$100,"")+SUMIFS('24b'!$N$7:$N$100,'24b'!$H$7:$H$100,$A372,'24b'!$I$7:$I$100,"")+SUMIFS('24c'!$N$7:$N$100,'24c'!$H$7:$H$100,$A372,'24c'!$I$7:$I$100,"")+SUMIFS('24d'!$N$7:$N$100,'24d'!$H$7:$H$100,$A372,'24d'!$I$7:$I$100,"")+SUMIFS('24e'!$N$7:$N$100,'24e'!$H$7:$H$100,$A372,'24e'!$I$7:$I$100,"")+SUMIFS('24f'!$N$7:$N$100,'24f'!$H$7:$H$100,$A372,'24f'!$I$7:$I$100,"")+SUMIFS('24g'!$N$7:$N$100,'24g'!$H$7:$H$100,$A372,'24g'!$I$7:$I$100,"")+SUMIFS('24h'!$N$7:$N$100,'24h'!$H$7:$H$100,$A372,'24h'!$I$7:$I$100,"")+SUMIFS('24i'!$N$7:$N$100,'24i'!$H$7:$H$100,$A372,'24i'!$I$7:$I$100,"")+SUMIFS('25'!$N$7:$N$100,'25'!$H$7:$H$100,$A372,'25'!$I$7:$I$100,"")+SUMIFS('26'!$N$7:$N$100,'26'!$H$7:$H$100,$A372,'26'!$I$7:$I$100,"")+SUMIFS('26a'!$N$7:$N$100,'26a'!$H$7:$H$100,$A372,'26a'!$I$7:$I$100,"")+SUMIFS('27'!$N$7:$N$100,'27'!$H$7:$H$100,$A372,'27'!$I$7:$I$100,"")+SUMIFS('27a'!$N$7:$N$100,'27a'!$H$7:$H$100,$A372,'27a'!$I$7:$I$100,"")+SUMIFS('28'!$N$7:$N$100,'28'!$H$7:$H$100,$A372,'28'!$I$7:$I$100,"")+SUMIFS('29'!$N$7:$N$100,'29'!$H$7:$H$100,$A372,'29'!$I$7:$I$100,"")</f>
        <v>0</v>
      </c>
      <c r="F372" s="259">
        <f t="shared" si="86"/>
        <v>0</v>
      </c>
      <c r="G372" s="257">
        <f>SUMIFS('12'!$J$7:$J$100,'12'!$H$7:$H$100,$A372,'12'!$I$7:$I$100,1)+SUMIFS('13'!$J$7:$J$100,'13'!$H$7:$H$100,$A372,'13'!$I$7:$I$100,1)+SUMIFS('14'!$J$7:$J$100,'14'!$H$7:$H$100,$A372,'14'!$I$7:$I$100,1)+SUMIFS('15'!$J$7:$J$100,'15'!$H$7:$H$100,$A372,'15'!$I$7:$I$100,1)+SUMIFS('15a'!$J$7:$J$100,'15a'!$H$7:$H$100,$A372,'15a'!$I$7:$I$100,1)+SUMIFS('15b'!$J$7:$J$100,'15b'!$H$7:$H$100,$A372,'15b'!$I$7:$I$100,1)+SUMIFS('15c'!$J$7:$J$100,'15c'!$H$7:$H$100,$A372,'15c'!$I$7:$I$100,1)+SUMIFS('15d'!$J$7:$J$100,'15d'!$H$7:$H$100,$A372,'15d'!$I$7:$I$100,1)+SUMIFS('15e'!$J$7:$J$100,'15e'!$H$7:$H$100,$A372,'15e'!$I$7:$I$100,1)+SUMIFS('15f'!$J$7:$J$100,'15f'!$H$7:$H$100,$A372,'15f'!$I$7:$I$100,1)+SUMIFS('15g'!$J$7:$J$100,'15g'!$H$7:$H$100,$A372,'15g'!$I$7:$I$100,1)+SUMIFS('15h'!$J$7:$J$100,'15h'!$H$7:$H$100,$A372,'15h'!$I$7:$I$100,1)+SUMIFS('15i'!$J$7:$J$100,'15i'!$H$7:$H$100,$A372,'15i'!$I$7:$I$100,1)+SUMIFS('15j'!$J$7:$J$100,'15j'!$H$7:$H$100,$A372,'15j'!$I$7:$I$100,1)+SUMIFS('15k'!$J$7:$J$100,'15k'!$H$7:$H$100,$A372,'15k'!$I$7:$I$100,1)+SUMIFS('15l'!$J$7:$J$100,'15l'!$H$7:$H$100,$A372,'15l'!$I$7:$I$100,1)+SUMIFS('15m'!$J$7:$J$100,'15m'!$H$7:$H$100,$A372,'15m'!$I$7:$I$100,1)+SUMIFS('15n'!$J$7:$J$100,'15n'!$H$7:$H$100,$A372,'15n'!$I$7:$I$100,1)+SUMIFS('16'!$J$7:$J$100,'16'!$H$7:$H$100,$A372,'16'!$I$7:$I$100,1)+SUMIFS('16a'!$J$7:$J$100,'16a'!$H$7:$H$100,$A372,'16a'!$I$7:$I$100,1)+SUMIFS('17'!$J$7:$J$100,'17'!$H$7:$H$100,$A372,'17'!$I$7:$I$100,1)+SUMIFS('17a'!$J$7:$J$100,'17a'!$H$7:$H$100,$A372,'17a'!$I$7:$I$100,1)+SUMIFS('18'!$J$7:$J$100,'18'!$H$7:$H$100,$A372,'18'!$I$7:$I$100,1)+SUMIFS('18a'!$J$7:$J$100,'18a'!$H$7:$H$100,$A372,'18a'!$I$7:$I$100,1)
+SUMIFS('19'!$J$7:$J$100,'19'!$H$7:$H$100,$A372,'19'!$I$7:$I$100,1)+SUMIFS('20'!$J$7:$J$100,'20'!$H$7:$H$100,$A372,'20'!$I$7:$I$100,1)+SUMIFS('20a'!$J$7:$J$100,'20a'!$H$7:$H$100,$A372,'20a'!$I$7:$I$100,1)+SUMIFS('21'!$J$7:$J$100,'21'!$H$7:$H$100,$A372,'21'!$I$7:$I$100,1)+SUMIFS('22'!$J$7:$J$100,'22'!$H$7:$H$100,$A372,'22'!$I$7:$I$100,1)+SUMIFS('22a'!$J$7:$J$100,'22a'!$H$7:$H$100,$A372,'22a'!$I$7:$I$100,1)+SUMIFS('22b'!$J$7:$J$100,'22b'!$H$7:$H$100,$A372,'22b'!$I$7:$I$100,1)+SUMIFS('23'!$J$7:$J$100,'23'!$H$7:$H$100,$A372,'23'!$I$7:$I$100,1)+SUMIFS('24'!$J$7:$J$100,'24'!$H$7:$H$100,$A372,'24'!$I$7:$I$100,1)+SUMIFS('24a'!$J$7:$J$100,'24a'!$H$7:$H$100,$A372,'24a'!$I$7:$I$100,1)+SUMIFS('24b'!$J$7:$J$100,'24b'!$H$7:$H$100,$A372,'24b'!$I$7:$I$100,1)+SUMIFS('24c'!$J$7:$J$100,'24c'!$H$7:$H$100,$A372,'24c'!$I$7:$I$100,1)+SUMIFS('24d'!$J$7:$J$100,'24d'!$H$7:$H$100,$A372,'24d'!$I$7:$I$100,1)+SUMIFS('24e'!$J$7:$J$100,'24e'!$H$7:$H$100,$A372,'24e'!$I$7:$I$100,1)+SUMIFS('24f'!$J$7:$J$100,'24f'!$H$7:$H$100,$A372,'24f'!$I$7:$I$100,1)+SUMIFS('24g'!$J$7:$J$100,'24g'!$H$7:$H$100,$A372,'24g'!$I$7:$I$100,1)+SUMIFS('24h'!$J$7:$J$100,'24h'!$H$7:$H$100,$A372,'24h'!$I$7:$I$100,1)+SUMIFS('24i'!$J$7:$J$100,'24i'!$H$7:$H$100,$A372,'24i'!$I$7:$I$100,1)+SUMIFS('25'!$J$7:$J$100,'25'!$H$7:$H$100,$A372,'25'!$I$7:$I$100,1)+SUMIFS('26'!$J$7:$J$100,'26'!$H$7:$H$100,$A372,'26'!$I$7:$I$100,1)+SUMIFS('26a'!$J$7:$J$100,'26a'!$H$7:$H$100,$A372,'26a'!$I$7:$I$100,1)+SUMIFS('27'!$J$7:$J$100,'27'!$H$7:$H$100,$A372,'27'!$I$7:$I$100,1)+SUMIFS('27a'!$J$7:$J$100,'27a'!$H$7:$H$100,$A372,'27a'!$I$7:$I$100,1)+SUMIFS('28'!$J$7:$J$100,'28'!$H$7:$H$100,$A372,'28'!$I$7:$I$100,1)+SUMIFS('29'!$J$7:$J$100,'29'!$H$7:$H$100,$A372,'29'!$I$7:$I$100,1)</f>
        <v>0</v>
      </c>
      <c r="H372" s="258">
        <f>SUMIFS('12'!$J$7:$J$100,'12'!$H$7:$H$100,$A372,'12'!$I$7:$I$100,2)+SUMIFS('13'!$J$7:$J$100,'13'!$H$7:$H$100,$A372,'13'!$I$7:$I$100,2)+SUMIFS('14'!$J$7:$J$100,'14'!$H$7:$H$100,$A372,'14'!$I$7:$I$100,2)+SUMIFS('15'!$J$7:$J$100,'15'!$H$7:$H$100,$A372,'15'!$I$7:$I$100,2)+SUMIFS('15a'!$J$7:$J$100,'15a'!$H$7:$H$100,$A372,'15a'!$I$7:$I$100,2)+SUMIFS('15b'!$J$7:$J$100,'15b'!$H$7:$H$100,$A372,'15b'!$I$7:$I$100,2)+SUMIFS('15c'!$J$7:$J$100,'15c'!$H$7:$H$100,$A372,'15c'!$I$7:$I$100,2)+SUMIFS('15d'!$J$7:$J$100,'15d'!$H$7:$H$100,$A372,'15d'!$I$7:$I$100,2)+SUMIFS('15e'!$J$7:$J$100,'15e'!$H$7:$H$100,$A372,'15e'!$I$7:$I$100,2)+SUMIFS('15f'!$J$7:$J$100,'15f'!$H$7:$H$100,$A372,'15f'!$I$7:$I$100,2)+SUMIFS('15g'!$J$7:$J$100,'15g'!$H$7:$H$100,$A372,'15g'!$I$7:$I$100,2)+SUMIFS('15h'!$J$7:$J$100,'15h'!$H$7:$H$100,$A372,'15h'!$I$7:$I$100,2)+SUMIFS('15i'!$J$7:$J$100,'15i'!$H$7:$H$100,$A372,'15i'!$I$7:$I$100,2)+SUMIFS('15j'!$J$7:$J$100,'15j'!$H$7:$H$100,$A372,'15j'!$I$7:$I$100,2)+SUMIFS('15k'!$J$7:$J$100,'15k'!$H$7:$H$100,$A372,'15k'!$I$7:$I$100,2)+SUMIFS('15l'!$J$7:$J$100,'15l'!$H$7:$H$100,$A372,'15l'!$I$7:$I$100,2)+SUMIFS('15m'!$J$7:$J$100,'15m'!$H$7:$H$100,$A372,'15m'!$I$7:$I$100,2)+SUMIFS('15n'!$J$7:$J$100,'15n'!$H$7:$H$100,$A372,'15n'!$I$7:$I$100,2)+SUMIFS('16'!$J$7:$J$100,'16'!$H$7:$H$100,$A372,'16'!$I$7:$I$100,2)+SUMIFS('16a'!$J$7:$J$100,'16a'!$H$7:$H$100,$A372,'16a'!$I$7:$I$100,2)+SUMIFS('17'!$J$7:$J$100,'17'!$H$7:$H$100,$A372,'17'!$I$7:$I$100,2)+SUMIFS('17a'!$J$7:$J$100,'17a'!$H$7:$H$100,$A372,'17a'!$I$7:$I$100,2)+SUMIFS('18'!$J$7:$J$100,'18'!$H$7:$H$100,$A372,'18'!$I$7:$I$100,2)+SUMIFS('18a'!$J$7:$J$100,'18a'!$H$7:$H$100,$A372,'18a'!$I$7:$I$100,2)
+SUMIFS('19'!$J$7:$J$100,'19'!$H$7:$H$100,$A372,'19'!$I$7:$I$100,2)+SUMIFS('20'!$J$7:$J$100,'20'!$H$7:$H$100,$A372,'20'!$I$7:$I$100,2)+SUMIFS('20a'!$J$7:$J$100,'20a'!$H$7:$H$100,$A372,'20a'!$I$7:$I$100,2)+SUMIFS('21'!$J$7:$J$100,'21'!$H$7:$H$100,$A372,'21'!$I$7:$I$100,2)+SUMIFS('22'!$J$7:$J$100,'22'!$H$7:$H$100,$A372,'22'!$I$7:$I$100,2)+SUMIFS('22a'!$J$7:$J$100,'22a'!$H$7:$H$100,$A372,'22a'!$I$7:$I$100,2)+SUMIFS('22b'!$J$7:$J$100,'22b'!$H$7:$H$100,$A372,'22b'!$I$7:$I$100,2)+SUMIFS('23'!$J$7:$J$100,'23'!$H$7:$H$100,$A372,'23'!$I$7:$I$100,2)+SUMIFS('24'!$J$7:$J$100,'24'!$H$7:$H$100,$A372,'24'!$I$7:$I$100,2)+SUMIFS('24a'!$J$7:$J$100,'24a'!$H$7:$H$100,$A372,'24a'!$I$7:$I$100,2)+SUMIFS('24b'!$J$7:$J$100,'24b'!$H$7:$H$100,$A372,'24b'!$I$7:$I$100,2)+SUMIFS('24c'!$J$7:$J$100,'24c'!$H$7:$H$100,$A372,'24c'!$I$7:$I$100,2)+SUMIFS('24d'!$J$7:$J$100,'24d'!$H$7:$H$100,$A372,'24d'!$I$7:$I$100,2)+SUMIFS('24e'!$J$7:$J$100,'24e'!$H$7:$H$100,$A372,'24e'!$I$7:$I$100,2)+SUMIFS('24f'!$J$7:$J$100,'24f'!$H$7:$H$100,$A372,'24f'!$I$7:$I$100,2)+SUMIFS('24g'!$J$7:$J$100,'24g'!$H$7:$H$100,$A372,'24g'!$I$7:$I$100,2)+SUMIFS('24h'!$J$7:$J$100,'24h'!$H$7:$H$100,$A372,'24h'!$I$7:$I$100,2)+SUMIFS('24i'!$J$7:$J$100,'24i'!$H$7:$H$100,$A372,'24i'!$I$7:$I$100,2)+SUMIFS('25'!$J$7:$J$100,'25'!$H$7:$H$100,$A372,'25'!$I$7:$I$100,2)+SUMIFS('26'!$J$7:$J$100,'26'!$H$7:$H$100,$A372,'26'!$I$7:$I$100,2)+SUMIFS('26a'!$J$7:$J$100,'26a'!$H$7:$H$100,$A372,'26a'!$I$7:$I$100,2)+SUMIFS('27'!$J$7:$J$100,'27'!$H$7:$H$100,$A372,'27'!$I$7:$I$100,2)+SUMIFS('27a'!$J$7:$J$100,'27a'!$H$7:$H$100,$A372,'27a'!$I$7:$I$100,2)+SUMIFS('28'!$J$7:$J$100,'28'!$H$7:$H$100,$A372,'28'!$I$7:$I$100,2)+SUMIFS('29'!$J$7:$J$100,'29'!$H$7:$H$100,$A372,'29'!$I$7:$I$100,2)</f>
        <v>0</v>
      </c>
      <c r="I372" s="258">
        <f>SUMIFS('12'!$J$7:$J$100,'12'!$H$7:$H$100,$A372,'12'!$I$7:$I$100,"")+SUMIFS('13'!$J$7:$J$100,'13'!$H$7:$H$100,$A372,'13'!$I$7:$I$100,"")+SUMIFS('14'!$J$7:$J$100,'14'!$H$7:$H$100,$A372,'14'!$I$7:$I$100,"")+SUMIFS('15'!$J$7:$J$100,'15'!$H$7:$H$100,$A372,'15'!$I$7:$I$100,"")+SUMIFS('15a'!$J$7:$J$100,'15a'!$H$7:$H$100,$A372,'15a'!$I$7:$I$100,"")+SUMIFS('15b'!$J$7:$J$100,'15b'!$H$7:$H$100,$A372,'15b'!$I$7:$I$100,"")+SUMIFS('15c'!$J$7:$J$100,'15c'!$H$7:$H$100,$A372,'15c'!$I$7:$I$100,"")+SUMIFS('15d'!$J$7:$J$100,'15d'!$H$7:$H$100,$A372,'15d'!$I$7:$I$100,"")+SUMIFS('15e'!$J$7:$J$100,'15e'!$H$7:$H$100,$A372,'15e'!$I$7:$I$100,"")+SUMIFS('15f'!$J$7:$J$100,'15f'!$H$7:$H$100,$A372,'15f'!$I$7:$I$100,"")+SUMIFS('15g'!$J$7:$J$100,'15g'!$H$7:$H$100,$A372,'15g'!$I$7:$I$100,"")+SUMIFS('15h'!$J$7:$J$100,'15h'!$H$7:$H$100,$A372,'15h'!$I$7:$I$100,"")+SUMIFS('15i'!$J$7:$J$100,'15i'!$H$7:$H$100,$A372,'15i'!$I$7:$I$100,"")+SUMIFS('15j'!$J$7:$J$100,'15j'!$H$7:$H$100,$A372,'15j'!$I$7:$I$100,"")+SUMIFS('15k'!$J$7:$J$100,'15k'!$H$7:$H$100,$A372,'15k'!$I$7:$I$100,"")+SUMIFS('15l'!$J$7:$J$100,'15l'!$H$7:$H$100,$A372,'15l'!$I$7:$I$100,"")+SUMIFS('15m'!$J$7:$J$100,'15m'!$H$7:$H$100,$A372,'15m'!$I$7:$I$100,"")+SUMIFS('15n'!$J$7:$J$100,'15n'!$H$7:$H$100,$A372,'15n'!$I$7:$I$100,"")+SUMIFS('16'!$J$7:$J$100,'16'!$H$7:$H$100,$A372,'16'!$I$7:$I$100,"")+SUMIFS('16a'!$J$7:$J$100,'16a'!$H$7:$H$100,$A372,'16a'!$I$7:$I$100,"")+SUMIFS('17'!$J$7:$J$100,'17'!$H$7:$H$100,$A372,'17'!$I$7:$I$100,"")+SUMIFS('17a'!$J$7:$J$100,'17a'!$H$7:$H$100,$A372,'17a'!$I$7:$I$100,"")+SUMIFS('18'!$J$7:$J$100,'18'!$H$7:$H$100,$A372,'18'!$I$7:$I$100,"")+SUMIFS('18a'!$J$7:$J$100,'18a'!$H$7:$H$100,$A372,'18a'!$I$7:$I$100,"")
+SUMIFS('19'!$J$7:$J$100,'19'!$H$7:$H$100,$A372,'19'!$I$7:$I$100,"")+SUMIFS('20'!$J$7:$J$100,'20'!$H$7:$H$100,$A372,'20'!$I$7:$I$100,"")+SUMIFS('20a'!$J$7:$J$100,'20a'!$H$7:$H$100,$A372,'20a'!$I$7:$I$100,"")+SUMIFS('21'!$J$7:$J$100,'21'!$H$7:$H$100,$A372,'21'!$I$7:$I$100,"")+SUMIFS('22'!$J$7:$J$100,'22'!$H$7:$H$100,$A372,'22'!$I$7:$I$100,"")+SUMIFS('22a'!$J$7:$J$100,'22a'!$H$7:$H$100,$A372,'22a'!$I$7:$I$100,"")+SUMIFS('22b'!$J$7:$J$100,'22b'!$H$7:$H$100,$A372,'22b'!$I$7:$I$100,"")+SUMIFS('23'!$J$7:$J$100,'23'!$H$7:$H$100,$A372,'23'!$I$7:$I$100,"")+SUMIFS('24'!$J$7:$J$100,'24'!$H$7:$H$100,$A372,'24'!$I$7:$I$100,"")+SUMIFS('24a'!$J$7:$J$100,'24a'!$H$7:$H$100,$A372,'24a'!$I$7:$I$100,"")+SUMIFS('24b'!$J$7:$J$100,'24b'!$H$7:$H$100,$A372,'24b'!$I$7:$I$100,"")+SUMIFS('24c'!$J$7:$J$100,'24c'!$H$7:$H$100,$A372,'24c'!$I$7:$I$100,"")+SUMIFS('24d'!$J$7:$J$100,'24d'!$H$7:$H$100,$A372,'24d'!$I$7:$I$100,"")+SUMIFS('24e'!$J$7:$J$100,'24e'!$H$7:$H$100,$A372,'24e'!$I$7:$I$100,"")+SUMIFS('24f'!$J$7:$J$100,'24f'!$H$7:$H$100,$A372,'24f'!$I$7:$I$100,"")+SUMIFS('24g'!$J$7:$J$100,'24g'!$H$7:$H$100,$A372,'24g'!$I$7:$I$100,"")+SUMIFS('24h'!$J$7:$J$100,'24h'!$H$7:$H$100,$A372,'24h'!$I$7:$I$100,"")+SUMIFS('24i'!$J$7:$J$100,'24i'!$H$7:$H$100,$A372,'24i'!$I$7:$I$100,"")+SUMIFS('25'!$J$7:$J$100,'25'!$H$7:$H$100,$A372,'25'!$I$7:$I$100,"")+SUMIFS('26'!$J$7:$J$100,'26'!$H$7:$H$100,$A372,'26'!$I$7:$I$100,"")+SUMIFS('26a'!$J$7:$J$100,'26a'!$H$7:$H$100,$A372,'26a'!$I$7:$I$100,"")+SUMIFS('27'!$J$7:$J$100,'27'!$H$7:$H$100,$A372,'27'!$I$7:$I$100,"")+SUMIFS('27a'!$J$7:$J$100,'27a'!$H$7:$H$100,$A372,'27a'!$I$7:$I$100,"")+SUMIFS('28'!$J$7:$J$100,'28'!$H$7:$H$100,$A372,'28'!$I$7:$I$100,"")+SUMIFS('29'!$J$7:$J$100,'29'!$H$7:$H$100,$A372,'29'!$I$7:$I$100,"")</f>
        <v>0</v>
      </c>
      <c r="J372" s="259">
        <f t="shared" si="87"/>
        <v>0</v>
      </c>
      <c r="S372" s="247">
        <f t="shared" si="88"/>
        <v>0</v>
      </c>
    </row>
    <row r="373" ht="12.75" customHeight="1">
      <c r="A373" s="1" t="s">
        <v>2609</v>
      </c>
      <c r="B373" s="1" t="s">
        <v>4485</v>
      </c>
      <c r="C373" s="257">
        <f>SUMIFS('12'!$N$7:$N$100,'12'!$H$7:$H$100,$A373,'12'!$I$7:$I$100,1)+SUMIFS('13'!$N$7:$N$100,'13'!$H$7:$H$100,$A373,'13'!$I$7:$I$100,1)+SUMIFS('14'!$N$7:$N$100,'14'!$H$7:$H$100,$A373,'14'!$I$7:$I$100,1)+SUMIFS('15'!$N$7:$N$100,'15'!$H$7:$H$100,$A373,'15'!$I$7:$I$100,1)+SUMIFS('15a'!$N$7:$N$100,'15a'!$H$7:$H$100,$A373,'15a'!$I$7:$I$100,1)+SUMIFS('15b'!$N$7:$N$100,'15b'!$H$7:$H$100,$A373,'15b'!$I$7:$I$100,1)+SUMIFS('15c'!$N$7:$N$100,'15c'!$H$7:$H$100,$A373,'15c'!$I$7:$I$100,1)+SUMIFS('15d'!$N$7:$N$100,'15d'!$H$7:$H$100,$A373,'15d'!$I$7:$I$100,1)+SUMIFS('15e'!$N$7:$N$100,'15e'!$H$7:$H$100,$A373,'15e'!$I$7:$I$100,1)+SUMIFS('15f'!$N$7:$N$100,'15f'!$H$7:$H$100,$A373,'15f'!$I$7:$I$100,1)+SUMIFS('15g'!$N$7:$N$100,'15g'!$H$7:$H$100,$A373,'15g'!$I$7:$I$100,1)+SUMIFS('15h'!$N$7:$N$100,'15h'!$H$7:$H$100,$A373,'15h'!$I$7:$I$100,1)+SUMIFS('15i'!$N$7:$N$100,'15i'!$H$7:$H$100,$A373,'15i'!$I$7:$I$100,1)+SUMIFS('15j'!$N$7:$N$100,'15j'!$H$7:$H$100,$A373,'15j'!$I$7:$I$100,1)+SUMIFS('15k'!$N$7:$N$100,'15k'!$H$7:$H$100,$A373,'15k'!$I$7:$I$100,1)+SUMIFS('15l'!$N$7:$N$100,'15l'!$H$7:$H$100,$A373,'15l'!$I$7:$I$100,1)+SUMIFS('15m'!$N$7:$N$100,'15m'!$H$7:$H$100,$A373,'15m'!$I$7:$I$100,1)+SUMIFS('15n'!$N$7:$N$100,'15n'!$H$7:$H$100,$A373,'15n'!$I$7:$I$100,1)+SUMIFS('16'!$N$7:$N$100,'16'!$H$7:$H$100,$A373,'16'!$I$7:$I$100,1)+SUMIFS('16a'!$N$7:$N$100,'16a'!$H$7:$H$100,$A373,'16a'!$I$7:$I$100,1)+SUMIFS('17'!$N$7:$N$100,'17'!$H$7:$H$100,$A373,'17'!$I$7:$I$100,1)+SUMIFS('17a'!$N$7:$N$100,'17a'!$H$7:$H$100,$A373,'17a'!$I$7:$I$100,1)+SUMIFS('18'!$N$7:$N$100,'18'!$H$7:$H$100,$A373,'18'!$I$7:$I$100,1)+SUMIFS('18a'!$N$7:$N$100,'18a'!$H$7:$H$100,$A373,'18a'!$I$7:$I$100,1)
+SUMIFS('19'!$N$7:$N$100,'19'!$H$7:$H$100,$A373,'19'!$I$7:$I$100,1)+SUMIFS('20'!$N$7:$N$100,'20'!$H$7:$H$100,$A373,'20'!$I$7:$I$100,1)+SUMIFS('20a'!$N$7:$N$100,'20a'!$H$7:$H$100,$A373,'20a'!$I$7:$I$100,1)+SUMIFS('21'!$N$7:$N$100,'21'!$H$7:$H$100,$A373,'21'!$I$7:$I$100,1)+SUMIFS('22'!$N$7:$N$100,'22'!$H$7:$H$100,$A373,'22'!$I$7:$I$100,1)+SUMIFS('22a'!$N$7:$N$100,'22a'!$H$7:$H$100,$A373,'22a'!$I$7:$I$100,1)+SUMIFS('22b'!$N$7:$N$100,'22b'!$H$7:$H$100,$A373,'22b'!$I$7:$I$100,1)+SUMIFS('23'!$N$7:$N$100,'23'!$H$7:$H$100,$A373,'23'!$I$7:$I$100,1)+SUMIFS('24'!$N$7:$N$100,'24'!$H$7:$H$100,$A373,'24'!$I$7:$I$100,1)+SUMIFS('24a'!$N$7:$N$100,'24a'!$H$7:$H$100,$A373,'24a'!$I$7:$I$100,1)+SUMIFS('24b'!$N$7:$N$100,'24b'!$H$7:$H$100,$A373,'24b'!$I$7:$I$100,1)+SUMIFS('24c'!$N$7:$N$100,'24c'!$H$7:$H$100,$A373,'24c'!$I$7:$I$100,1)+SUMIFS('24d'!$N$7:$N$100,'24d'!$H$7:$H$100,$A373,'24d'!$I$7:$I$100,1)+SUMIFS('24e'!$N$7:$N$100,'24e'!$H$7:$H$100,$A373,'24e'!$I$7:$I$100,1)+SUMIFS('24f'!$N$7:$N$100,'24f'!$H$7:$H$100,$A373,'24f'!$I$7:$I$100,1)+SUMIFS('24g'!$N$7:$N$100,'24g'!$H$7:$H$100,$A373,'24g'!$I$7:$I$100,1)+SUMIFS('24h'!$N$7:$N$100,'24h'!$H$7:$H$100,$A373,'24h'!$I$7:$I$100,1)+SUMIFS('24i'!$N$7:$N$100,'24i'!$H$7:$H$100,$A373,'24i'!$I$7:$I$100,1)+SUMIFS('25'!$N$7:$N$100,'25'!$H$7:$H$100,$A373,'25'!$I$7:$I$100,1)+SUMIFS('26'!$N$7:$N$100,'26'!$H$7:$H$100,$A373,'26'!$I$7:$I$100,1)+SUMIFS('26a'!$N$7:$N$100,'26a'!$H$7:$H$100,$A373,'26a'!$I$7:$I$100,1)+SUMIFS('27'!$N$7:$N$100,'27'!$H$7:$H$100,$A373,'27'!$I$7:$I$100,1)+SUMIFS('27a'!$N$7:$N$100,'27a'!$H$7:$H$100,$A373,'27a'!$I$7:$I$100,1)+SUMIFS('28'!$N$7:$N$100,'28'!$H$7:$H$100,$A373,'28'!$I$7:$I$100,1)+SUMIFS('29'!$N$7:$N$100,'29'!$H$7:$H$100,$A373,'29'!$I$7:$I$100,1)</f>
        <v>0</v>
      </c>
      <c r="D373" s="258">
        <f>SUMIFS('12'!$N$7:$N$100,'12'!$H$7:$H$100,$A373,'12'!$I$7:$I$100,2)+SUMIFS('13'!$N$7:$N$100,'13'!$H$7:$H$100,$A373,'13'!$I$7:$I$100,2)+SUMIFS('14'!$N$7:$N$100,'14'!$H$7:$H$100,$A373,'14'!$I$7:$I$100,2)+SUMIFS('15'!$N$7:$N$100,'15'!$H$7:$H$100,$A373,'15'!$I$7:$I$100,2)+SUMIFS('15a'!$N$7:$N$100,'15a'!$H$7:$H$100,$A373,'15a'!$I$7:$I$100,2)+SUMIFS('15b'!$N$7:$N$100,'15b'!$H$7:$H$100,$A373,'15b'!$I$7:$I$100,2)+SUMIFS('15c'!$N$7:$N$100,'15c'!$H$7:$H$100,$A373,'15c'!$I$7:$I$100,2)+SUMIFS('15d'!$N$7:$N$100,'15d'!$H$7:$H$100,$A373,'15d'!$I$7:$I$100,2)+SUMIFS('15e'!$N$7:$N$100,'15e'!$H$7:$H$100,$A373,'15e'!$I$7:$I$100,2)+SUMIFS('15f'!$N$7:$N$100,'15f'!$H$7:$H$100,$A373,'15f'!$I$7:$I$100,2)+SUMIFS('15g'!$N$7:$N$100,'15g'!$H$7:$H$100,$A373,'15g'!$I$7:$I$100,2)+SUMIFS('15h'!$N$7:$N$100,'15h'!$H$7:$H$100,$A373,'15h'!$I$7:$I$100,2)+SUMIFS('15i'!$N$7:$N$100,'15i'!$H$7:$H$100,$A373,'15i'!$I$7:$I$100,2)+SUMIFS('15j'!$N$7:$N$100,'15j'!$H$7:$H$100,$A373,'15j'!$I$7:$I$100,2)+SUMIFS('15k'!$N$7:$N$100,'15k'!$H$7:$H$100,$A373,'15k'!$I$7:$I$100,2)+SUMIFS('15l'!$N$7:$N$100,'15l'!$H$7:$H$100,$A373,'15l'!$I$7:$I$100,2)+SUMIFS('15m'!$N$7:$N$100,'15m'!$H$7:$H$100,$A373,'15m'!$I$7:$I$100,2)+SUMIFS('15n'!$N$7:$N$100,'15n'!$H$7:$H$100,$A373,'15n'!$I$7:$I$100,2)+SUMIFS('16'!$N$7:$N$100,'16'!$H$7:$H$100,$A373,'16'!$I$7:$I$100,2)+SUMIFS('16a'!$N$7:$N$100,'16a'!$H$7:$H$100,$A373,'16a'!$I$7:$I$100,2)+SUMIFS('17'!$N$7:$N$100,'17'!$H$7:$H$100,$A373,'17'!$I$7:$I$100,2)+SUMIFS('17a'!$N$7:$N$100,'17a'!$H$7:$H$100,$A373,'17a'!$I$7:$I$100,2)+SUMIFS('18'!$N$7:$N$100,'18'!$H$7:$H$100,$A373,'18'!$I$7:$I$100,2)+SUMIFS('18a'!$N$7:$N$100,'18a'!$H$7:$H$100,$A373,'18a'!$I$7:$I$100,2)
+SUMIFS('19'!$N$7:$N$100,'19'!$H$7:$H$100,$A373,'19'!$I$7:$I$100,2)+SUMIFS('20'!$N$7:$N$100,'20'!$H$7:$H$100,$A373,'20'!$I$7:$I$100,2)+SUMIFS('20a'!$N$7:$N$100,'20a'!$H$7:$H$100,$A373,'20a'!$I$7:$I$100,2)+SUMIFS('21'!$N$7:$N$100,'21'!$H$7:$H$100,$A373,'21'!$I$7:$I$100,2)+SUMIFS('22'!$N$7:$N$100,'22'!$H$7:$H$100,$A373,'22'!$I$7:$I$100,2)+SUMIFS('22a'!$N$7:$N$100,'22a'!$H$7:$H$100,$A373,'22a'!$I$7:$I$100,2)+SUMIFS('22b'!$N$7:$N$100,'22b'!$H$7:$H$100,$A373,'22b'!$I$7:$I$100,2)+SUMIFS('23'!$N$7:$N$100,'23'!$H$7:$H$100,$A373,'23'!$I$7:$I$100,2)+SUMIFS('24'!$N$7:$N$100,'24'!$H$7:$H$100,$A373,'24'!$I$7:$I$100,2)+SUMIFS('24a'!$N$7:$N$100,'24a'!$H$7:$H$100,$A373,'24a'!$I$7:$I$100,2)+SUMIFS('24b'!$N$7:$N$100,'24b'!$H$7:$H$100,$A373,'24b'!$I$7:$I$100,2)+SUMIFS('24c'!$N$7:$N$100,'24c'!$H$7:$H$100,$A373,'24c'!$I$7:$I$100,2)+SUMIFS('24d'!$N$7:$N$100,'24d'!$H$7:$H$100,$A373,'24d'!$I$7:$I$100,2)+SUMIFS('24e'!$N$7:$N$100,'24e'!$H$7:$H$100,$A373,'24e'!$I$7:$I$100,2)+SUMIFS('24f'!$N$7:$N$100,'24f'!$H$7:$H$100,$A373,'24f'!$I$7:$I$100,2)+SUMIFS('24g'!$N$7:$N$100,'24g'!$H$7:$H$100,$A373,'24g'!$I$7:$I$100,2)+SUMIFS('24h'!$N$7:$N$100,'24h'!$H$7:$H$100,$A373,'24h'!$I$7:$I$100,2)+SUMIFS('24i'!$N$7:$N$100,'24i'!$H$7:$H$100,$A373,'24i'!$I$7:$I$100,2)+SUMIFS('25'!$N$7:$N$100,'25'!$H$7:$H$100,$A373,'25'!$I$7:$I$100,2)+SUMIFS('26'!$N$7:$N$100,'26'!$H$7:$H$100,$A373,'26'!$I$7:$I$100,2)+SUMIFS('26a'!$N$7:$N$100,'26a'!$H$7:$H$100,$A373,'26a'!$I$7:$I$100,2)+SUMIFS('27'!$N$7:$N$100,'27'!$H$7:$H$100,$A373,'27'!$I$7:$I$100,2)+SUMIFS('27a'!$N$7:$N$100,'27a'!$H$7:$H$100,$A373,'27a'!$I$7:$I$100,2)+SUMIFS('28'!$N$7:$N$100,'28'!$H$7:$H$100,$A373,'28'!$I$7:$I$100,2)+SUMIFS('29'!$N$7:$N$100,'29'!$H$7:$H$100,$A373,'29'!$I$7:$I$100,2)</f>
        <v>0</v>
      </c>
      <c r="E373" s="258">
        <f>SUMIFS('12'!$N$7:$N$100,'12'!$H$7:$H$100,$A373,'12'!$I$7:$I$100,"")+SUMIFS('13'!$N$7:$N$100,'13'!$H$7:$H$100,$A373,'13'!$I$7:$I$100,"")+SUMIFS('14'!$N$7:$N$100,'14'!$H$7:$H$100,$A373,'14'!$I$7:$I$100,"")+SUMIFS('15'!$N$7:$N$100,'15'!$H$7:$H$100,$A373,'15'!$I$7:$I$100,"")+SUMIFS('15a'!$N$7:$N$100,'15a'!$H$7:$H$100,$A373,'15a'!$I$7:$I$100,"")+SUMIFS('15b'!$N$7:$N$100,'15b'!$H$7:$H$100,$A373,'15b'!$I$7:$I$100,"")+SUMIFS('15c'!$N$7:$N$100,'15c'!$H$7:$H$100,$A373,'15c'!$I$7:$I$100,"")+SUMIFS('15d'!$N$7:$N$100,'15d'!$H$7:$H$100,$A373,'15d'!$I$7:$I$100,"")+SUMIFS('15e'!$N$7:$N$100,'15e'!$H$7:$H$100,$A373,'15e'!$I$7:$I$100,"")+SUMIFS('15f'!$N$7:$N$100,'15f'!$H$7:$H$100,$A373,'15f'!$I$7:$I$100,"")+SUMIFS('15g'!$N$7:$N$100,'15g'!$H$7:$H$100,$A373,'15g'!$I$7:$I$100,"")+SUMIFS('15h'!$N$7:$N$100,'15h'!$H$7:$H$100,$A373,'15h'!$I$7:$I$100,"")+SUMIFS('15i'!$N$7:$N$100,'15i'!$H$7:$H$100,$A373,'15i'!$I$7:$I$100,"")+SUMIFS('15j'!$N$7:$N$100,'15j'!$H$7:$H$100,$A373,'15j'!$I$7:$I$100,"")+SUMIFS('15k'!$N$7:$N$100,'15k'!$H$7:$H$100,$A373,'15k'!$I$7:$I$100,"")+SUMIFS('15l'!$N$7:$N$100,'15l'!$H$7:$H$100,$A373,'15l'!$I$7:$I$100,"")+SUMIFS('15m'!$N$7:$N$100,'15m'!$H$7:$H$100,$A373,'15m'!$I$7:$I$100,"")+SUMIFS('15n'!$N$7:$N$100,'15n'!$H$7:$H$100,$A373,'15n'!$I$7:$I$100,"")+SUMIFS('16'!$N$7:$N$100,'16'!$H$7:$H$100,$A373,'16'!$I$7:$I$100,"")+SUMIFS('16a'!$N$7:$N$100,'16a'!$H$7:$H$100,$A373,'16a'!$I$7:$I$100,"")+SUMIFS('17'!$N$7:$N$100,'17'!$H$7:$H$100,$A373,'17'!$I$7:$I$100,"")+SUMIFS('17a'!$N$7:$N$100,'17a'!$H$7:$H$100,$A373,'17a'!$I$7:$I$100,"")+SUMIFS('18'!$N$7:$N$100,'18'!$H$7:$H$100,$A373,'18'!$I$7:$I$100,"")+SUMIFS('18a'!$N$7:$N$100,'18a'!$H$7:$H$100,$A373,'18a'!$I$7:$I$100,"")
+SUMIFS('19'!$N$7:$N$100,'19'!$H$7:$H$100,$A373,'19'!$I$7:$I$100,"")+SUMIFS('20'!$N$7:$N$100,'20'!$H$7:$H$100,$A373,'20'!$I$7:$I$100,"")+SUMIFS('20a'!$N$7:$N$100,'20a'!$H$7:$H$100,$A373,'20a'!$I$7:$I$100,"")+SUMIFS('21'!$N$7:$N$100,'21'!$H$7:$H$100,$A373,'21'!$I$7:$I$100,"")+SUMIFS('22'!$N$7:$N$100,'22'!$H$7:$H$100,$A373,'22'!$I$7:$I$100,"")+SUMIFS('22a'!$N$7:$N$100,'22a'!$H$7:$H$100,$A373,'22a'!$I$7:$I$100,"")+SUMIFS('22b'!$N$7:$N$100,'22b'!$H$7:$H$100,$A373,'22b'!$I$7:$I$100,"")+SUMIFS('23'!$N$7:$N$100,'23'!$H$7:$H$100,$A373,'23'!$I$7:$I$100,"")+SUMIFS('24'!$N$7:$N$100,'24'!$H$7:$H$100,$A373,'24'!$I$7:$I$100,"")+SUMIFS('24a'!$N$7:$N$100,'24a'!$H$7:$H$100,$A373,'24a'!$I$7:$I$100,"")+SUMIFS('24b'!$N$7:$N$100,'24b'!$H$7:$H$100,$A373,'24b'!$I$7:$I$100,"")+SUMIFS('24c'!$N$7:$N$100,'24c'!$H$7:$H$100,$A373,'24c'!$I$7:$I$100,"")+SUMIFS('24d'!$N$7:$N$100,'24d'!$H$7:$H$100,$A373,'24d'!$I$7:$I$100,"")+SUMIFS('24e'!$N$7:$N$100,'24e'!$H$7:$H$100,$A373,'24e'!$I$7:$I$100,"")+SUMIFS('24f'!$N$7:$N$100,'24f'!$H$7:$H$100,$A373,'24f'!$I$7:$I$100,"")+SUMIFS('24g'!$N$7:$N$100,'24g'!$H$7:$H$100,$A373,'24g'!$I$7:$I$100,"")+SUMIFS('24h'!$N$7:$N$100,'24h'!$H$7:$H$100,$A373,'24h'!$I$7:$I$100,"")+SUMIFS('24i'!$N$7:$N$100,'24i'!$H$7:$H$100,$A373,'24i'!$I$7:$I$100,"")+SUMIFS('25'!$N$7:$N$100,'25'!$H$7:$H$100,$A373,'25'!$I$7:$I$100,"")+SUMIFS('26'!$N$7:$N$100,'26'!$H$7:$H$100,$A373,'26'!$I$7:$I$100,"")+SUMIFS('26a'!$N$7:$N$100,'26a'!$H$7:$H$100,$A373,'26a'!$I$7:$I$100,"")+SUMIFS('27'!$N$7:$N$100,'27'!$H$7:$H$100,$A373,'27'!$I$7:$I$100,"")+SUMIFS('27a'!$N$7:$N$100,'27a'!$H$7:$H$100,$A373,'27a'!$I$7:$I$100,"")+SUMIFS('28'!$N$7:$N$100,'28'!$H$7:$H$100,$A373,'28'!$I$7:$I$100,"")+SUMIFS('29'!$N$7:$N$100,'29'!$H$7:$H$100,$A373,'29'!$I$7:$I$100,"")</f>
        <v>0</v>
      </c>
      <c r="F373" s="259">
        <f t="shared" si="86"/>
        <v>0</v>
      </c>
      <c r="G373" s="257">
        <f>SUMIFS('12'!$J$7:$J$100,'12'!$H$7:$H$100,$A373,'12'!$I$7:$I$100,1)+SUMIFS('13'!$J$7:$J$100,'13'!$H$7:$H$100,$A373,'13'!$I$7:$I$100,1)+SUMIFS('14'!$J$7:$J$100,'14'!$H$7:$H$100,$A373,'14'!$I$7:$I$100,1)+SUMIFS('15'!$J$7:$J$100,'15'!$H$7:$H$100,$A373,'15'!$I$7:$I$100,1)+SUMIFS('15a'!$J$7:$J$100,'15a'!$H$7:$H$100,$A373,'15a'!$I$7:$I$100,1)+SUMIFS('15b'!$J$7:$J$100,'15b'!$H$7:$H$100,$A373,'15b'!$I$7:$I$100,1)+SUMIFS('15c'!$J$7:$J$100,'15c'!$H$7:$H$100,$A373,'15c'!$I$7:$I$100,1)+SUMIFS('15d'!$J$7:$J$100,'15d'!$H$7:$H$100,$A373,'15d'!$I$7:$I$100,1)+SUMIFS('15e'!$J$7:$J$100,'15e'!$H$7:$H$100,$A373,'15e'!$I$7:$I$100,1)+SUMIFS('15f'!$J$7:$J$100,'15f'!$H$7:$H$100,$A373,'15f'!$I$7:$I$100,1)+SUMIFS('15g'!$J$7:$J$100,'15g'!$H$7:$H$100,$A373,'15g'!$I$7:$I$100,1)+SUMIFS('15h'!$J$7:$J$100,'15h'!$H$7:$H$100,$A373,'15h'!$I$7:$I$100,1)+SUMIFS('15i'!$J$7:$J$100,'15i'!$H$7:$H$100,$A373,'15i'!$I$7:$I$100,1)+SUMIFS('15j'!$J$7:$J$100,'15j'!$H$7:$H$100,$A373,'15j'!$I$7:$I$100,1)+SUMIFS('15k'!$J$7:$J$100,'15k'!$H$7:$H$100,$A373,'15k'!$I$7:$I$100,1)+SUMIFS('15l'!$J$7:$J$100,'15l'!$H$7:$H$100,$A373,'15l'!$I$7:$I$100,1)+SUMIFS('15m'!$J$7:$J$100,'15m'!$H$7:$H$100,$A373,'15m'!$I$7:$I$100,1)+SUMIFS('15n'!$J$7:$J$100,'15n'!$H$7:$H$100,$A373,'15n'!$I$7:$I$100,1)+SUMIFS('16'!$J$7:$J$100,'16'!$H$7:$H$100,$A373,'16'!$I$7:$I$100,1)+SUMIFS('16a'!$J$7:$J$100,'16a'!$H$7:$H$100,$A373,'16a'!$I$7:$I$100,1)+SUMIFS('17'!$J$7:$J$100,'17'!$H$7:$H$100,$A373,'17'!$I$7:$I$100,1)+SUMIFS('17a'!$J$7:$J$100,'17a'!$H$7:$H$100,$A373,'17a'!$I$7:$I$100,1)+SUMIFS('18'!$J$7:$J$100,'18'!$H$7:$H$100,$A373,'18'!$I$7:$I$100,1)+SUMIFS('18a'!$J$7:$J$100,'18a'!$H$7:$H$100,$A373,'18a'!$I$7:$I$100,1)
+SUMIFS('19'!$J$7:$J$100,'19'!$H$7:$H$100,$A373,'19'!$I$7:$I$100,1)+SUMIFS('20'!$J$7:$J$100,'20'!$H$7:$H$100,$A373,'20'!$I$7:$I$100,1)+SUMIFS('20a'!$J$7:$J$100,'20a'!$H$7:$H$100,$A373,'20a'!$I$7:$I$100,1)+SUMIFS('21'!$J$7:$J$100,'21'!$H$7:$H$100,$A373,'21'!$I$7:$I$100,1)+SUMIFS('22'!$J$7:$J$100,'22'!$H$7:$H$100,$A373,'22'!$I$7:$I$100,1)+SUMIFS('22a'!$J$7:$J$100,'22a'!$H$7:$H$100,$A373,'22a'!$I$7:$I$100,1)+SUMIFS('22b'!$J$7:$J$100,'22b'!$H$7:$H$100,$A373,'22b'!$I$7:$I$100,1)+SUMIFS('23'!$J$7:$J$100,'23'!$H$7:$H$100,$A373,'23'!$I$7:$I$100,1)+SUMIFS('24'!$J$7:$J$100,'24'!$H$7:$H$100,$A373,'24'!$I$7:$I$100,1)+SUMIFS('24a'!$J$7:$J$100,'24a'!$H$7:$H$100,$A373,'24a'!$I$7:$I$100,1)+SUMIFS('24b'!$J$7:$J$100,'24b'!$H$7:$H$100,$A373,'24b'!$I$7:$I$100,1)+SUMIFS('24c'!$J$7:$J$100,'24c'!$H$7:$H$100,$A373,'24c'!$I$7:$I$100,1)+SUMIFS('24d'!$J$7:$J$100,'24d'!$H$7:$H$100,$A373,'24d'!$I$7:$I$100,1)+SUMIFS('24e'!$J$7:$J$100,'24e'!$H$7:$H$100,$A373,'24e'!$I$7:$I$100,1)+SUMIFS('24f'!$J$7:$J$100,'24f'!$H$7:$H$100,$A373,'24f'!$I$7:$I$100,1)+SUMIFS('24g'!$J$7:$J$100,'24g'!$H$7:$H$100,$A373,'24g'!$I$7:$I$100,1)+SUMIFS('24h'!$J$7:$J$100,'24h'!$H$7:$H$100,$A373,'24h'!$I$7:$I$100,1)+SUMIFS('24i'!$J$7:$J$100,'24i'!$H$7:$H$100,$A373,'24i'!$I$7:$I$100,1)+SUMIFS('25'!$J$7:$J$100,'25'!$H$7:$H$100,$A373,'25'!$I$7:$I$100,1)+SUMIFS('26'!$J$7:$J$100,'26'!$H$7:$H$100,$A373,'26'!$I$7:$I$100,1)+SUMIFS('26a'!$J$7:$J$100,'26a'!$H$7:$H$100,$A373,'26a'!$I$7:$I$100,1)+SUMIFS('27'!$J$7:$J$100,'27'!$H$7:$H$100,$A373,'27'!$I$7:$I$100,1)+SUMIFS('27a'!$J$7:$J$100,'27a'!$H$7:$H$100,$A373,'27a'!$I$7:$I$100,1)+SUMIFS('28'!$J$7:$J$100,'28'!$H$7:$H$100,$A373,'28'!$I$7:$I$100,1)+SUMIFS('29'!$J$7:$J$100,'29'!$H$7:$H$100,$A373,'29'!$I$7:$I$100,1)</f>
        <v>0</v>
      </c>
      <c r="H373" s="258">
        <f>SUMIFS('12'!$J$7:$J$100,'12'!$H$7:$H$100,$A373,'12'!$I$7:$I$100,2)+SUMIFS('13'!$J$7:$J$100,'13'!$H$7:$H$100,$A373,'13'!$I$7:$I$100,2)+SUMIFS('14'!$J$7:$J$100,'14'!$H$7:$H$100,$A373,'14'!$I$7:$I$100,2)+SUMIFS('15'!$J$7:$J$100,'15'!$H$7:$H$100,$A373,'15'!$I$7:$I$100,2)+SUMIFS('15a'!$J$7:$J$100,'15a'!$H$7:$H$100,$A373,'15a'!$I$7:$I$100,2)+SUMIFS('15b'!$J$7:$J$100,'15b'!$H$7:$H$100,$A373,'15b'!$I$7:$I$100,2)+SUMIFS('15c'!$J$7:$J$100,'15c'!$H$7:$H$100,$A373,'15c'!$I$7:$I$100,2)+SUMIFS('15d'!$J$7:$J$100,'15d'!$H$7:$H$100,$A373,'15d'!$I$7:$I$100,2)+SUMIFS('15e'!$J$7:$J$100,'15e'!$H$7:$H$100,$A373,'15e'!$I$7:$I$100,2)+SUMIFS('15f'!$J$7:$J$100,'15f'!$H$7:$H$100,$A373,'15f'!$I$7:$I$100,2)+SUMIFS('15g'!$J$7:$J$100,'15g'!$H$7:$H$100,$A373,'15g'!$I$7:$I$100,2)+SUMIFS('15h'!$J$7:$J$100,'15h'!$H$7:$H$100,$A373,'15h'!$I$7:$I$100,2)+SUMIFS('15i'!$J$7:$J$100,'15i'!$H$7:$H$100,$A373,'15i'!$I$7:$I$100,2)+SUMIFS('15j'!$J$7:$J$100,'15j'!$H$7:$H$100,$A373,'15j'!$I$7:$I$100,2)+SUMIFS('15k'!$J$7:$J$100,'15k'!$H$7:$H$100,$A373,'15k'!$I$7:$I$100,2)+SUMIFS('15l'!$J$7:$J$100,'15l'!$H$7:$H$100,$A373,'15l'!$I$7:$I$100,2)+SUMIFS('15m'!$J$7:$J$100,'15m'!$H$7:$H$100,$A373,'15m'!$I$7:$I$100,2)+SUMIFS('15n'!$J$7:$J$100,'15n'!$H$7:$H$100,$A373,'15n'!$I$7:$I$100,2)+SUMIFS('16'!$J$7:$J$100,'16'!$H$7:$H$100,$A373,'16'!$I$7:$I$100,2)+SUMIFS('16a'!$J$7:$J$100,'16a'!$H$7:$H$100,$A373,'16a'!$I$7:$I$100,2)+SUMIFS('17'!$J$7:$J$100,'17'!$H$7:$H$100,$A373,'17'!$I$7:$I$100,2)+SUMIFS('17a'!$J$7:$J$100,'17a'!$H$7:$H$100,$A373,'17a'!$I$7:$I$100,2)+SUMIFS('18'!$J$7:$J$100,'18'!$H$7:$H$100,$A373,'18'!$I$7:$I$100,2)+SUMIFS('18a'!$J$7:$J$100,'18a'!$H$7:$H$100,$A373,'18a'!$I$7:$I$100,2)
+SUMIFS('19'!$J$7:$J$100,'19'!$H$7:$H$100,$A373,'19'!$I$7:$I$100,2)+SUMIFS('20'!$J$7:$J$100,'20'!$H$7:$H$100,$A373,'20'!$I$7:$I$100,2)+SUMIFS('20a'!$J$7:$J$100,'20a'!$H$7:$H$100,$A373,'20a'!$I$7:$I$100,2)+SUMIFS('21'!$J$7:$J$100,'21'!$H$7:$H$100,$A373,'21'!$I$7:$I$100,2)+SUMIFS('22'!$J$7:$J$100,'22'!$H$7:$H$100,$A373,'22'!$I$7:$I$100,2)+SUMIFS('22a'!$J$7:$J$100,'22a'!$H$7:$H$100,$A373,'22a'!$I$7:$I$100,2)+SUMIFS('22b'!$J$7:$J$100,'22b'!$H$7:$H$100,$A373,'22b'!$I$7:$I$100,2)+SUMIFS('23'!$J$7:$J$100,'23'!$H$7:$H$100,$A373,'23'!$I$7:$I$100,2)+SUMIFS('24'!$J$7:$J$100,'24'!$H$7:$H$100,$A373,'24'!$I$7:$I$100,2)+SUMIFS('24a'!$J$7:$J$100,'24a'!$H$7:$H$100,$A373,'24a'!$I$7:$I$100,2)+SUMIFS('24b'!$J$7:$J$100,'24b'!$H$7:$H$100,$A373,'24b'!$I$7:$I$100,2)+SUMIFS('24c'!$J$7:$J$100,'24c'!$H$7:$H$100,$A373,'24c'!$I$7:$I$100,2)+SUMIFS('24d'!$J$7:$J$100,'24d'!$H$7:$H$100,$A373,'24d'!$I$7:$I$100,2)+SUMIFS('24e'!$J$7:$J$100,'24e'!$H$7:$H$100,$A373,'24e'!$I$7:$I$100,2)+SUMIFS('24f'!$J$7:$J$100,'24f'!$H$7:$H$100,$A373,'24f'!$I$7:$I$100,2)+SUMIFS('24g'!$J$7:$J$100,'24g'!$H$7:$H$100,$A373,'24g'!$I$7:$I$100,2)+SUMIFS('24h'!$J$7:$J$100,'24h'!$H$7:$H$100,$A373,'24h'!$I$7:$I$100,2)+SUMIFS('24i'!$J$7:$J$100,'24i'!$H$7:$H$100,$A373,'24i'!$I$7:$I$100,2)+SUMIFS('25'!$J$7:$J$100,'25'!$H$7:$H$100,$A373,'25'!$I$7:$I$100,2)+SUMIFS('26'!$J$7:$J$100,'26'!$H$7:$H$100,$A373,'26'!$I$7:$I$100,2)+SUMIFS('26a'!$J$7:$J$100,'26a'!$H$7:$H$100,$A373,'26a'!$I$7:$I$100,2)+SUMIFS('27'!$J$7:$J$100,'27'!$H$7:$H$100,$A373,'27'!$I$7:$I$100,2)+SUMIFS('27a'!$J$7:$J$100,'27a'!$H$7:$H$100,$A373,'27a'!$I$7:$I$100,2)+SUMIFS('28'!$J$7:$J$100,'28'!$H$7:$H$100,$A373,'28'!$I$7:$I$100,2)+SUMIFS('29'!$J$7:$J$100,'29'!$H$7:$H$100,$A373,'29'!$I$7:$I$100,2)</f>
        <v>0</v>
      </c>
      <c r="I373" s="258">
        <f>SUMIFS('12'!$J$7:$J$100,'12'!$H$7:$H$100,$A373,'12'!$I$7:$I$100,"")+SUMIFS('13'!$J$7:$J$100,'13'!$H$7:$H$100,$A373,'13'!$I$7:$I$100,"")+SUMIFS('14'!$J$7:$J$100,'14'!$H$7:$H$100,$A373,'14'!$I$7:$I$100,"")+SUMIFS('15'!$J$7:$J$100,'15'!$H$7:$H$100,$A373,'15'!$I$7:$I$100,"")+SUMIFS('15a'!$J$7:$J$100,'15a'!$H$7:$H$100,$A373,'15a'!$I$7:$I$100,"")+SUMIFS('15b'!$J$7:$J$100,'15b'!$H$7:$H$100,$A373,'15b'!$I$7:$I$100,"")+SUMIFS('15c'!$J$7:$J$100,'15c'!$H$7:$H$100,$A373,'15c'!$I$7:$I$100,"")+SUMIFS('15d'!$J$7:$J$100,'15d'!$H$7:$H$100,$A373,'15d'!$I$7:$I$100,"")+SUMIFS('15e'!$J$7:$J$100,'15e'!$H$7:$H$100,$A373,'15e'!$I$7:$I$100,"")+SUMIFS('15f'!$J$7:$J$100,'15f'!$H$7:$H$100,$A373,'15f'!$I$7:$I$100,"")+SUMIFS('15g'!$J$7:$J$100,'15g'!$H$7:$H$100,$A373,'15g'!$I$7:$I$100,"")+SUMIFS('15h'!$J$7:$J$100,'15h'!$H$7:$H$100,$A373,'15h'!$I$7:$I$100,"")+SUMIFS('15i'!$J$7:$J$100,'15i'!$H$7:$H$100,$A373,'15i'!$I$7:$I$100,"")+SUMIFS('15j'!$J$7:$J$100,'15j'!$H$7:$H$100,$A373,'15j'!$I$7:$I$100,"")+SUMIFS('15k'!$J$7:$J$100,'15k'!$H$7:$H$100,$A373,'15k'!$I$7:$I$100,"")+SUMIFS('15l'!$J$7:$J$100,'15l'!$H$7:$H$100,$A373,'15l'!$I$7:$I$100,"")+SUMIFS('15m'!$J$7:$J$100,'15m'!$H$7:$H$100,$A373,'15m'!$I$7:$I$100,"")+SUMIFS('15n'!$J$7:$J$100,'15n'!$H$7:$H$100,$A373,'15n'!$I$7:$I$100,"")+SUMIFS('16'!$J$7:$J$100,'16'!$H$7:$H$100,$A373,'16'!$I$7:$I$100,"")+SUMIFS('16a'!$J$7:$J$100,'16a'!$H$7:$H$100,$A373,'16a'!$I$7:$I$100,"")+SUMIFS('17'!$J$7:$J$100,'17'!$H$7:$H$100,$A373,'17'!$I$7:$I$100,"")+SUMIFS('17a'!$J$7:$J$100,'17a'!$H$7:$H$100,$A373,'17a'!$I$7:$I$100,"")+SUMIFS('18'!$J$7:$J$100,'18'!$H$7:$H$100,$A373,'18'!$I$7:$I$100,"")+SUMIFS('18a'!$J$7:$J$100,'18a'!$H$7:$H$100,$A373,'18a'!$I$7:$I$100,"")
+SUMIFS('19'!$J$7:$J$100,'19'!$H$7:$H$100,$A373,'19'!$I$7:$I$100,"")+SUMIFS('20'!$J$7:$J$100,'20'!$H$7:$H$100,$A373,'20'!$I$7:$I$100,"")+SUMIFS('20a'!$J$7:$J$100,'20a'!$H$7:$H$100,$A373,'20a'!$I$7:$I$100,"")+SUMIFS('21'!$J$7:$J$100,'21'!$H$7:$H$100,$A373,'21'!$I$7:$I$100,"")+SUMIFS('22'!$J$7:$J$100,'22'!$H$7:$H$100,$A373,'22'!$I$7:$I$100,"")+SUMIFS('22a'!$J$7:$J$100,'22a'!$H$7:$H$100,$A373,'22a'!$I$7:$I$100,"")+SUMIFS('22b'!$J$7:$J$100,'22b'!$H$7:$H$100,$A373,'22b'!$I$7:$I$100,"")+SUMIFS('23'!$J$7:$J$100,'23'!$H$7:$H$100,$A373,'23'!$I$7:$I$100,"")+SUMIFS('24'!$J$7:$J$100,'24'!$H$7:$H$100,$A373,'24'!$I$7:$I$100,"")+SUMIFS('24a'!$J$7:$J$100,'24a'!$H$7:$H$100,$A373,'24a'!$I$7:$I$100,"")+SUMIFS('24b'!$J$7:$J$100,'24b'!$H$7:$H$100,$A373,'24b'!$I$7:$I$100,"")+SUMIFS('24c'!$J$7:$J$100,'24c'!$H$7:$H$100,$A373,'24c'!$I$7:$I$100,"")+SUMIFS('24d'!$J$7:$J$100,'24d'!$H$7:$H$100,$A373,'24d'!$I$7:$I$100,"")+SUMIFS('24e'!$J$7:$J$100,'24e'!$H$7:$H$100,$A373,'24e'!$I$7:$I$100,"")+SUMIFS('24f'!$J$7:$J$100,'24f'!$H$7:$H$100,$A373,'24f'!$I$7:$I$100,"")+SUMIFS('24g'!$J$7:$J$100,'24g'!$H$7:$H$100,$A373,'24g'!$I$7:$I$100,"")+SUMIFS('24h'!$J$7:$J$100,'24h'!$H$7:$H$100,$A373,'24h'!$I$7:$I$100,"")+SUMIFS('24i'!$J$7:$J$100,'24i'!$H$7:$H$100,$A373,'24i'!$I$7:$I$100,"")+SUMIFS('25'!$J$7:$J$100,'25'!$H$7:$H$100,$A373,'25'!$I$7:$I$100,"")+SUMIFS('26'!$J$7:$J$100,'26'!$H$7:$H$100,$A373,'26'!$I$7:$I$100,"")+SUMIFS('26a'!$J$7:$J$100,'26a'!$H$7:$H$100,$A373,'26a'!$I$7:$I$100,"")+SUMIFS('27'!$J$7:$J$100,'27'!$H$7:$H$100,$A373,'27'!$I$7:$I$100,"")+SUMIFS('27a'!$J$7:$J$100,'27a'!$H$7:$H$100,$A373,'27a'!$I$7:$I$100,"")+SUMIFS('28'!$J$7:$J$100,'28'!$H$7:$H$100,$A373,'28'!$I$7:$I$100,"")+SUMIFS('29'!$J$7:$J$100,'29'!$H$7:$H$100,$A373,'29'!$I$7:$I$100,"")</f>
        <v>0</v>
      </c>
      <c r="J373" s="259">
        <f t="shared" si="87"/>
        <v>0</v>
      </c>
      <c r="S373" s="247">
        <f t="shared" si="88"/>
        <v>0</v>
      </c>
    </row>
    <row r="374" ht="12.75" customHeight="1">
      <c r="A374" s="1" t="s">
        <v>2617</v>
      </c>
      <c r="B374" s="1" t="s">
        <v>4486</v>
      </c>
      <c r="C374" s="257">
        <f>SUMIFS('12'!$N$7:$N$100,'12'!$H$7:$H$100,$A374,'12'!$I$7:$I$100,1)+SUMIFS('13'!$N$7:$N$100,'13'!$H$7:$H$100,$A374,'13'!$I$7:$I$100,1)+SUMIFS('14'!$N$7:$N$100,'14'!$H$7:$H$100,$A374,'14'!$I$7:$I$100,1)+SUMIFS('15'!$N$7:$N$100,'15'!$H$7:$H$100,$A374,'15'!$I$7:$I$100,1)+SUMIFS('15a'!$N$7:$N$100,'15a'!$H$7:$H$100,$A374,'15a'!$I$7:$I$100,1)+SUMIFS('15b'!$N$7:$N$100,'15b'!$H$7:$H$100,$A374,'15b'!$I$7:$I$100,1)+SUMIFS('15c'!$N$7:$N$100,'15c'!$H$7:$H$100,$A374,'15c'!$I$7:$I$100,1)+SUMIFS('15d'!$N$7:$N$100,'15d'!$H$7:$H$100,$A374,'15d'!$I$7:$I$100,1)+SUMIFS('15e'!$N$7:$N$100,'15e'!$H$7:$H$100,$A374,'15e'!$I$7:$I$100,1)+SUMIFS('15f'!$N$7:$N$100,'15f'!$H$7:$H$100,$A374,'15f'!$I$7:$I$100,1)+SUMIFS('15g'!$N$7:$N$100,'15g'!$H$7:$H$100,$A374,'15g'!$I$7:$I$100,1)+SUMIFS('15h'!$N$7:$N$100,'15h'!$H$7:$H$100,$A374,'15h'!$I$7:$I$100,1)+SUMIFS('15i'!$N$7:$N$100,'15i'!$H$7:$H$100,$A374,'15i'!$I$7:$I$100,1)+SUMIFS('15j'!$N$7:$N$100,'15j'!$H$7:$H$100,$A374,'15j'!$I$7:$I$100,1)+SUMIFS('15k'!$N$7:$N$100,'15k'!$H$7:$H$100,$A374,'15k'!$I$7:$I$100,1)+SUMIFS('15l'!$N$7:$N$100,'15l'!$H$7:$H$100,$A374,'15l'!$I$7:$I$100,1)+SUMIFS('15m'!$N$7:$N$100,'15m'!$H$7:$H$100,$A374,'15m'!$I$7:$I$100,1)+SUMIFS('15n'!$N$7:$N$100,'15n'!$H$7:$H$100,$A374,'15n'!$I$7:$I$100,1)+SUMIFS('16'!$N$7:$N$100,'16'!$H$7:$H$100,$A374,'16'!$I$7:$I$100,1)+SUMIFS('16a'!$N$7:$N$100,'16a'!$H$7:$H$100,$A374,'16a'!$I$7:$I$100,1)+SUMIFS('17'!$N$7:$N$100,'17'!$H$7:$H$100,$A374,'17'!$I$7:$I$100,1)+SUMIFS('17a'!$N$7:$N$100,'17a'!$H$7:$H$100,$A374,'17a'!$I$7:$I$100,1)+SUMIFS('18'!$N$7:$N$100,'18'!$H$7:$H$100,$A374,'18'!$I$7:$I$100,1)+SUMIFS('18a'!$N$7:$N$100,'18a'!$H$7:$H$100,$A374,'18a'!$I$7:$I$100,1)
+SUMIFS('19'!$N$7:$N$100,'19'!$H$7:$H$100,$A374,'19'!$I$7:$I$100,1)+SUMIFS('20'!$N$7:$N$100,'20'!$H$7:$H$100,$A374,'20'!$I$7:$I$100,1)+SUMIFS('20a'!$N$7:$N$100,'20a'!$H$7:$H$100,$A374,'20a'!$I$7:$I$100,1)+SUMIFS('21'!$N$7:$N$100,'21'!$H$7:$H$100,$A374,'21'!$I$7:$I$100,1)+SUMIFS('22'!$N$7:$N$100,'22'!$H$7:$H$100,$A374,'22'!$I$7:$I$100,1)+SUMIFS('22a'!$N$7:$N$100,'22a'!$H$7:$H$100,$A374,'22a'!$I$7:$I$100,1)+SUMIFS('22b'!$N$7:$N$100,'22b'!$H$7:$H$100,$A374,'22b'!$I$7:$I$100,1)+SUMIFS('23'!$N$7:$N$100,'23'!$H$7:$H$100,$A374,'23'!$I$7:$I$100,1)+SUMIFS('24'!$N$7:$N$100,'24'!$H$7:$H$100,$A374,'24'!$I$7:$I$100,1)+SUMIFS('24a'!$N$7:$N$100,'24a'!$H$7:$H$100,$A374,'24a'!$I$7:$I$100,1)+SUMIFS('24b'!$N$7:$N$100,'24b'!$H$7:$H$100,$A374,'24b'!$I$7:$I$100,1)+SUMIFS('24c'!$N$7:$N$100,'24c'!$H$7:$H$100,$A374,'24c'!$I$7:$I$100,1)+SUMIFS('24d'!$N$7:$N$100,'24d'!$H$7:$H$100,$A374,'24d'!$I$7:$I$100,1)+SUMIFS('24e'!$N$7:$N$100,'24e'!$H$7:$H$100,$A374,'24e'!$I$7:$I$100,1)+SUMIFS('24f'!$N$7:$N$100,'24f'!$H$7:$H$100,$A374,'24f'!$I$7:$I$100,1)+SUMIFS('24g'!$N$7:$N$100,'24g'!$H$7:$H$100,$A374,'24g'!$I$7:$I$100,1)+SUMIFS('24h'!$N$7:$N$100,'24h'!$H$7:$H$100,$A374,'24h'!$I$7:$I$100,1)+SUMIFS('24i'!$N$7:$N$100,'24i'!$H$7:$H$100,$A374,'24i'!$I$7:$I$100,1)+SUMIFS('25'!$N$7:$N$100,'25'!$H$7:$H$100,$A374,'25'!$I$7:$I$100,1)+SUMIFS('26'!$N$7:$N$100,'26'!$H$7:$H$100,$A374,'26'!$I$7:$I$100,1)+SUMIFS('26a'!$N$7:$N$100,'26a'!$H$7:$H$100,$A374,'26a'!$I$7:$I$100,1)+SUMIFS('27'!$N$7:$N$100,'27'!$H$7:$H$100,$A374,'27'!$I$7:$I$100,1)+SUMIFS('27a'!$N$7:$N$100,'27a'!$H$7:$H$100,$A374,'27a'!$I$7:$I$100,1)+SUMIFS('28'!$N$7:$N$100,'28'!$H$7:$H$100,$A374,'28'!$I$7:$I$100,1)+SUMIFS('29'!$N$7:$N$100,'29'!$H$7:$H$100,$A374,'29'!$I$7:$I$100,1)</f>
        <v>0</v>
      </c>
      <c r="D374" s="258">
        <f>SUMIFS('12'!$N$7:$N$100,'12'!$H$7:$H$100,$A374,'12'!$I$7:$I$100,2)+SUMIFS('13'!$N$7:$N$100,'13'!$H$7:$H$100,$A374,'13'!$I$7:$I$100,2)+SUMIFS('14'!$N$7:$N$100,'14'!$H$7:$H$100,$A374,'14'!$I$7:$I$100,2)+SUMIFS('15'!$N$7:$N$100,'15'!$H$7:$H$100,$A374,'15'!$I$7:$I$100,2)+SUMIFS('15a'!$N$7:$N$100,'15a'!$H$7:$H$100,$A374,'15a'!$I$7:$I$100,2)+SUMIFS('15b'!$N$7:$N$100,'15b'!$H$7:$H$100,$A374,'15b'!$I$7:$I$100,2)+SUMIFS('15c'!$N$7:$N$100,'15c'!$H$7:$H$100,$A374,'15c'!$I$7:$I$100,2)+SUMIFS('15d'!$N$7:$N$100,'15d'!$H$7:$H$100,$A374,'15d'!$I$7:$I$100,2)+SUMIFS('15e'!$N$7:$N$100,'15e'!$H$7:$H$100,$A374,'15e'!$I$7:$I$100,2)+SUMIFS('15f'!$N$7:$N$100,'15f'!$H$7:$H$100,$A374,'15f'!$I$7:$I$100,2)+SUMIFS('15g'!$N$7:$N$100,'15g'!$H$7:$H$100,$A374,'15g'!$I$7:$I$100,2)+SUMIFS('15h'!$N$7:$N$100,'15h'!$H$7:$H$100,$A374,'15h'!$I$7:$I$100,2)+SUMIFS('15i'!$N$7:$N$100,'15i'!$H$7:$H$100,$A374,'15i'!$I$7:$I$100,2)+SUMIFS('15j'!$N$7:$N$100,'15j'!$H$7:$H$100,$A374,'15j'!$I$7:$I$100,2)+SUMIFS('15k'!$N$7:$N$100,'15k'!$H$7:$H$100,$A374,'15k'!$I$7:$I$100,2)+SUMIFS('15l'!$N$7:$N$100,'15l'!$H$7:$H$100,$A374,'15l'!$I$7:$I$100,2)+SUMIFS('15m'!$N$7:$N$100,'15m'!$H$7:$H$100,$A374,'15m'!$I$7:$I$100,2)+SUMIFS('15n'!$N$7:$N$100,'15n'!$H$7:$H$100,$A374,'15n'!$I$7:$I$100,2)+SUMIFS('16'!$N$7:$N$100,'16'!$H$7:$H$100,$A374,'16'!$I$7:$I$100,2)+SUMIFS('16a'!$N$7:$N$100,'16a'!$H$7:$H$100,$A374,'16a'!$I$7:$I$100,2)+SUMIFS('17'!$N$7:$N$100,'17'!$H$7:$H$100,$A374,'17'!$I$7:$I$100,2)+SUMIFS('17a'!$N$7:$N$100,'17a'!$H$7:$H$100,$A374,'17a'!$I$7:$I$100,2)+SUMIFS('18'!$N$7:$N$100,'18'!$H$7:$H$100,$A374,'18'!$I$7:$I$100,2)+SUMIFS('18a'!$N$7:$N$100,'18a'!$H$7:$H$100,$A374,'18a'!$I$7:$I$100,2)
+SUMIFS('19'!$N$7:$N$100,'19'!$H$7:$H$100,$A374,'19'!$I$7:$I$100,2)+SUMIFS('20'!$N$7:$N$100,'20'!$H$7:$H$100,$A374,'20'!$I$7:$I$100,2)+SUMIFS('20a'!$N$7:$N$100,'20a'!$H$7:$H$100,$A374,'20a'!$I$7:$I$100,2)+SUMIFS('21'!$N$7:$N$100,'21'!$H$7:$H$100,$A374,'21'!$I$7:$I$100,2)+SUMIFS('22'!$N$7:$N$100,'22'!$H$7:$H$100,$A374,'22'!$I$7:$I$100,2)+SUMIFS('22a'!$N$7:$N$100,'22a'!$H$7:$H$100,$A374,'22a'!$I$7:$I$100,2)+SUMIFS('22b'!$N$7:$N$100,'22b'!$H$7:$H$100,$A374,'22b'!$I$7:$I$100,2)+SUMIFS('23'!$N$7:$N$100,'23'!$H$7:$H$100,$A374,'23'!$I$7:$I$100,2)+SUMIFS('24'!$N$7:$N$100,'24'!$H$7:$H$100,$A374,'24'!$I$7:$I$100,2)+SUMIFS('24a'!$N$7:$N$100,'24a'!$H$7:$H$100,$A374,'24a'!$I$7:$I$100,2)+SUMIFS('24b'!$N$7:$N$100,'24b'!$H$7:$H$100,$A374,'24b'!$I$7:$I$100,2)+SUMIFS('24c'!$N$7:$N$100,'24c'!$H$7:$H$100,$A374,'24c'!$I$7:$I$100,2)+SUMIFS('24d'!$N$7:$N$100,'24d'!$H$7:$H$100,$A374,'24d'!$I$7:$I$100,2)+SUMIFS('24e'!$N$7:$N$100,'24e'!$H$7:$H$100,$A374,'24e'!$I$7:$I$100,2)+SUMIFS('24f'!$N$7:$N$100,'24f'!$H$7:$H$100,$A374,'24f'!$I$7:$I$100,2)+SUMIFS('24g'!$N$7:$N$100,'24g'!$H$7:$H$100,$A374,'24g'!$I$7:$I$100,2)+SUMIFS('24h'!$N$7:$N$100,'24h'!$H$7:$H$100,$A374,'24h'!$I$7:$I$100,2)+SUMIFS('24i'!$N$7:$N$100,'24i'!$H$7:$H$100,$A374,'24i'!$I$7:$I$100,2)+SUMIFS('25'!$N$7:$N$100,'25'!$H$7:$H$100,$A374,'25'!$I$7:$I$100,2)+SUMIFS('26'!$N$7:$N$100,'26'!$H$7:$H$100,$A374,'26'!$I$7:$I$100,2)+SUMIFS('26a'!$N$7:$N$100,'26a'!$H$7:$H$100,$A374,'26a'!$I$7:$I$100,2)+SUMIFS('27'!$N$7:$N$100,'27'!$H$7:$H$100,$A374,'27'!$I$7:$I$100,2)+SUMIFS('27a'!$N$7:$N$100,'27a'!$H$7:$H$100,$A374,'27a'!$I$7:$I$100,2)+SUMIFS('28'!$N$7:$N$100,'28'!$H$7:$H$100,$A374,'28'!$I$7:$I$100,2)+SUMIFS('29'!$N$7:$N$100,'29'!$H$7:$H$100,$A374,'29'!$I$7:$I$100,2)</f>
        <v>0</v>
      </c>
      <c r="E374" s="258">
        <f>SUMIFS('12'!$N$7:$N$100,'12'!$H$7:$H$100,$A374,'12'!$I$7:$I$100,"")+SUMIFS('13'!$N$7:$N$100,'13'!$H$7:$H$100,$A374,'13'!$I$7:$I$100,"")+SUMIFS('14'!$N$7:$N$100,'14'!$H$7:$H$100,$A374,'14'!$I$7:$I$100,"")+SUMIFS('15'!$N$7:$N$100,'15'!$H$7:$H$100,$A374,'15'!$I$7:$I$100,"")+SUMIFS('15a'!$N$7:$N$100,'15a'!$H$7:$H$100,$A374,'15a'!$I$7:$I$100,"")+SUMIFS('15b'!$N$7:$N$100,'15b'!$H$7:$H$100,$A374,'15b'!$I$7:$I$100,"")+SUMIFS('15c'!$N$7:$N$100,'15c'!$H$7:$H$100,$A374,'15c'!$I$7:$I$100,"")+SUMIFS('15d'!$N$7:$N$100,'15d'!$H$7:$H$100,$A374,'15d'!$I$7:$I$100,"")+SUMIFS('15e'!$N$7:$N$100,'15e'!$H$7:$H$100,$A374,'15e'!$I$7:$I$100,"")+SUMIFS('15f'!$N$7:$N$100,'15f'!$H$7:$H$100,$A374,'15f'!$I$7:$I$100,"")+SUMIFS('15g'!$N$7:$N$100,'15g'!$H$7:$H$100,$A374,'15g'!$I$7:$I$100,"")+SUMIFS('15h'!$N$7:$N$100,'15h'!$H$7:$H$100,$A374,'15h'!$I$7:$I$100,"")+SUMIFS('15i'!$N$7:$N$100,'15i'!$H$7:$H$100,$A374,'15i'!$I$7:$I$100,"")+SUMIFS('15j'!$N$7:$N$100,'15j'!$H$7:$H$100,$A374,'15j'!$I$7:$I$100,"")+SUMIFS('15k'!$N$7:$N$100,'15k'!$H$7:$H$100,$A374,'15k'!$I$7:$I$100,"")+SUMIFS('15l'!$N$7:$N$100,'15l'!$H$7:$H$100,$A374,'15l'!$I$7:$I$100,"")+SUMIFS('15m'!$N$7:$N$100,'15m'!$H$7:$H$100,$A374,'15m'!$I$7:$I$100,"")+SUMIFS('15n'!$N$7:$N$100,'15n'!$H$7:$H$100,$A374,'15n'!$I$7:$I$100,"")+SUMIFS('16'!$N$7:$N$100,'16'!$H$7:$H$100,$A374,'16'!$I$7:$I$100,"")+SUMIFS('16a'!$N$7:$N$100,'16a'!$H$7:$H$100,$A374,'16a'!$I$7:$I$100,"")+SUMIFS('17'!$N$7:$N$100,'17'!$H$7:$H$100,$A374,'17'!$I$7:$I$100,"")+SUMIFS('17a'!$N$7:$N$100,'17a'!$H$7:$H$100,$A374,'17a'!$I$7:$I$100,"")+SUMIFS('18'!$N$7:$N$100,'18'!$H$7:$H$100,$A374,'18'!$I$7:$I$100,"")+SUMIFS('18a'!$N$7:$N$100,'18a'!$H$7:$H$100,$A374,'18a'!$I$7:$I$100,"")
+SUMIFS('19'!$N$7:$N$100,'19'!$H$7:$H$100,$A374,'19'!$I$7:$I$100,"")+SUMIFS('20'!$N$7:$N$100,'20'!$H$7:$H$100,$A374,'20'!$I$7:$I$100,"")+SUMIFS('20a'!$N$7:$N$100,'20a'!$H$7:$H$100,$A374,'20a'!$I$7:$I$100,"")+SUMIFS('21'!$N$7:$N$100,'21'!$H$7:$H$100,$A374,'21'!$I$7:$I$100,"")+SUMIFS('22'!$N$7:$N$100,'22'!$H$7:$H$100,$A374,'22'!$I$7:$I$100,"")+SUMIFS('22a'!$N$7:$N$100,'22a'!$H$7:$H$100,$A374,'22a'!$I$7:$I$100,"")+SUMIFS('22b'!$N$7:$N$100,'22b'!$H$7:$H$100,$A374,'22b'!$I$7:$I$100,"")+SUMIFS('23'!$N$7:$N$100,'23'!$H$7:$H$100,$A374,'23'!$I$7:$I$100,"")+SUMIFS('24'!$N$7:$N$100,'24'!$H$7:$H$100,$A374,'24'!$I$7:$I$100,"")+SUMIFS('24a'!$N$7:$N$100,'24a'!$H$7:$H$100,$A374,'24a'!$I$7:$I$100,"")+SUMIFS('24b'!$N$7:$N$100,'24b'!$H$7:$H$100,$A374,'24b'!$I$7:$I$100,"")+SUMIFS('24c'!$N$7:$N$100,'24c'!$H$7:$H$100,$A374,'24c'!$I$7:$I$100,"")+SUMIFS('24d'!$N$7:$N$100,'24d'!$H$7:$H$100,$A374,'24d'!$I$7:$I$100,"")+SUMIFS('24e'!$N$7:$N$100,'24e'!$H$7:$H$100,$A374,'24e'!$I$7:$I$100,"")+SUMIFS('24f'!$N$7:$N$100,'24f'!$H$7:$H$100,$A374,'24f'!$I$7:$I$100,"")+SUMIFS('24g'!$N$7:$N$100,'24g'!$H$7:$H$100,$A374,'24g'!$I$7:$I$100,"")+SUMIFS('24h'!$N$7:$N$100,'24h'!$H$7:$H$100,$A374,'24h'!$I$7:$I$100,"")+SUMIFS('24i'!$N$7:$N$100,'24i'!$H$7:$H$100,$A374,'24i'!$I$7:$I$100,"")+SUMIFS('25'!$N$7:$N$100,'25'!$H$7:$H$100,$A374,'25'!$I$7:$I$100,"")+SUMIFS('26'!$N$7:$N$100,'26'!$H$7:$H$100,$A374,'26'!$I$7:$I$100,"")+SUMIFS('26a'!$N$7:$N$100,'26a'!$H$7:$H$100,$A374,'26a'!$I$7:$I$100,"")+SUMIFS('27'!$N$7:$N$100,'27'!$H$7:$H$100,$A374,'27'!$I$7:$I$100,"")+SUMIFS('27a'!$N$7:$N$100,'27a'!$H$7:$H$100,$A374,'27a'!$I$7:$I$100,"")+SUMIFS('28'!$N$7:$N$100,'28'!$H$7:$H$100,$A374,'28'!$I$7:$I$100,"")+SUMIFS('29'!$N$7:$N$100,'29'!$H$7:$H$100,$A374,'29'!$I$7:$I$100,"")</f>
        <v>0</v>
      </c>
      <c r="F374" s="259">
        <f t="shared" si="86"/>
        <v>0</v>
      </c>
      <c r="G374" s="257">
        <f>SUMIFS('12'!$J$7:$J$100,'12'!$H$7:$H$100,$A374,'12'!$I$7:$I$100,1)+SUMIFS('13'!$J$7:$J$100,'13'!$H$7:$H$100,$A374,'13'!$I$7:$I$100,1)+SUMIFS('14'!$J$7:$J$100,'14'!$H$7:$H$100,$A374,'14'!$I$7:$I$100,1)+SUMIFS('15'!$J$7:$J$100,'15'!$H$7:$H$100,$A374,'15'!$I$7:$I$100,1)+SUMIFS('15a'!$J$7:$J$100,'15a'!$H$7:$H$100,$A374,'15a'!$I$7:$I$100,1)+SUMIFS('15b'!$J$7:$J$100,'15b'!$H$7:$H$100,$A374,'15b'!$I$7:$I$100,1)+SUMIFS('15c'!$J$7:$J$100,'15c'!$H$7:$H$100,$A374,'15c'!$I$7:$I$100,1)+SUMIFS('15d'!$J$7:$J$100,'15d'!$H$7:$H$100,$A374,'15d'!$I$7:$I$100,1)+SUMIFS('15e'!$J$7:$J$100,'15e'!$H$7:$H$100,$A374,'15e'!$I$7:$I$100,1)+SUMIFS('15f'!$J$7:$J$100,'15f'!$H$7:$H$100,$A374,'15f'!$I$7:$I$100,1)+SUMIFS('15g'!$J$7:$J$100,'15g'!$H$7:$H$100,$A374,'15g'!$I$7:$I$100,1)+SUMIFS('15h'!$J$7:$J$100,'15h'!$H$7:$H$100,$A374,'15h'!$I$7:$I$100,1)+SUMIFS('15i'!$J$7:$J$100,'15i'!$H$7:$H$100,$A374,'15i'!$I$7:$I$100,1)+SUMIFS('15j'!$J$7:$J$100,'15j'!$H$7:$H$100,$A374,'15j'!$I$7:$I$100,1)+SUMIFS('15k'!$J$7:$J$100,'15k'!$H$7:$H$100,$A374,'15k'!$I$7:$I$100,1)+SUMIFS('15l'!$J$7:$J$100,'15l'!$H$7:$H$100,$A374,'15l'!$I$7:$I$100,1)+SUMIFS('15m'!$J$7:$J$100,'15m'!$H$7:$H$100,$A374,'15m'!$I$7:$I$100,1)+SUMIFS('15n'!$J$7:$J$100,'15n'!$H$7:$H$100,$A374,'15n'!$I$7:$I$100,1)+SUMIFS('16'!$J$7:$J$100,'16'!$H$7:$H$100,$A374,'16'!$I$7:$I$100,1)+SUMIFS('16a'!$J$7:$J$100,'16a'!$H$7:$H$100,$A374,'16a'!$I$7:$I$100,1)+SUMIFS('17'!$J$7:$J$100,'17'!$H$7:$H$100,$A374,'17'!$I$7:$I$100,1)+SUMIFS('17a'!$J$7:$J$100,'17a'!$H$7:$H$100,$A374,'17a'!$I$7:$I$100,1)+SUMIFS('18'!$J$7:$J$100,'18'!$H$7:$H$100,$A374,'18'!$I$7:$I$100,1)+SUMIFS('18a'!$J$7:$J$100,'18a'!$H$7:$H$100,$A374,'18a'!$I$7:$I$100,1)
+SUMIFS('19'!$J$7:$J$100,'19'!$H$7:$H$100,$A374,'19'!$I$7:$I$100,1)+SUMIFS('20'!$J$7:$J$100,'20'!$H$7:$H$100,$A374,'20'!$I$7:$I$100,1)+SUMIFS('20a'!$J$7:$J$100,'20a'!$H$7:$H$100,$A374,'20a'!$I$7:$I$100,1)+SUMIFS('21'!$J$7:$J$100,'21'!$H$7:$H$100,$A374,'21'!$I$7:$I$100,1)+SUMIFS('22'!$J$7:$J$100,'22'!$H$7:$H$100,$A374,'22'!$I$7:$I$100,1)+SUMIFS('22a'!$J$7:$J$100,'22a'!$H$7:$H$100,$A374,'22a'!$I$7:$I$100,1)+SUMIFS('22b'!$J$7:$J$100,'22b'!$H$7:$H$100,$A374,'22b'!$I$7:$I$100,1)+SUMIFS('23'!$J$7:$J$100,'23'!$H$7:$H$100,$A374,'23'!$I$7:$I$100,1)+SUMIFS('24'!$J$7:$J$100,'24'!$H$7:$H$100,$A374,'24'!$I$7:$I$100,1)+SUMIFS('24a'!$J$7:$J$100,'24a'!$H$7:$H$100,$A374,'24a'!$I$7:$I$100,1)+SUMIFS('24b'!$J$7:$J$100,'24b'!$H$7:$H$100,$A374,'24b'!$I$7:$I$100,1)+SUMIFS('24c'!$J$7:$J$100,'24c'!$H$7:$H$100,$A374,'24c'!$I$7:$I$100,1)+SUMIFS('24d'!$J$7:$J$100,'24d'!$H$7:$H$100,$A374,'24d'!$I$7:$I$100,1)+SUMIFS('24e'!$J$7:$J$100,'24e'!$H$7:$H$100,$A374,'24e'!$I$7:$I$100,1)+SUMIFS('24f'!$J$7:$J$100,'24f'!$H$7:$H$100,$A374,'24f'!$I$7:$I$100,1)+SUMIFS('24g'!$J$7:$J$100,'24g'!$H$7:$H$100,$A374,'24g'!$I$7:$I$100,1)+SUMIFS('24h'!$J$7:$J$100,'24h'!$H$7:$H$100,$A374,'24h'!$I$7:$I$100,1)+SUMIFS('24i'!$J$7:$J$100,'24i'!$H$7:$H$100,$A374,'24i'!$I$7:$I$100,1)+SUMIFS('25'!$J$7:$J$100,'25'!$H$7:$H$100,$A374,'25'!$I$7:$I$100,1)+SUMIFS('26'!$J$7:$J$100,'26'!$H$7:$H$100,$A374,'26'!$I$7:$I$100,1)+SUMIFS('26a'!$J$7:$J$100,'26a'!$H$7:$H$100,$A374,'26a'!$I$7:$I$100,1)+SUMIFS('27'!$J$7:$J$100,'27'!$H$7:$H$100,$A374,'27'!$I$7:$I$100,1)+SUMIFS('27a'!$J$7:$J$100,'27a'!$H$7:$H$100,$A374,'27a'!$I$7:$I$100,1)+SUMIFS('28'!$J$7:$J$100,'28'!$H$7:$H$100,$A374,'28'!$I$7:$I$100,1)+SUMIFS('29'!$J$7:$J$100,'29'!$H$7:$H$100,$A374,'29'!$I$7:$I$100,1)</f>
        <v>0</v>
      </c>
      <c r="H374" s="258">
        <f>SUMIFS('12'!$J$7:$J$100,'12'!$H$7:$H$100,$A374,'12'!$I$7:$I$100,2)+SUMIFS('13'!$J$7:$J$100,'13'!$H$7:$H$100,$A374,'13'!$I$7:$I$100,2)+SUMIFS('14'!$J$7:$J$100,'14'!$H$7:$H$100,$A374,'14'!$I$7:$I$100,2)+SUMIFS('15'!$J$7:$J$100,'15'!$H$7:$H$100,$A374,'15'!$I$7:$I$100,2)+SUMIFS('15a'!$J$7:$J$100,'15a'!$H$7:$H$100,$A374,'15a'!$I$7:$I$100,2)+SUMIFS('15b'!$J$7:$J$100,'15b'!$H$7:$H$100,$A374,'15b'!$I$7:$I$100,2)+SUMIFS('15c'!$J$7:$J$100,'15c'!$H$7:$H$100,$A374,'15c'!$I$7:$I$100,2)+SUMIFS('15d'!$J$7:$J$100,'15d'!$H$7:$H$100,$A374,'15d'!$I$7:$I$100,2)+SUMIFS('15e'!$J$7:$J$100,'15e'!$H$7:$H$100,$A374,'15e'!$I$7:$I$100,2)+SUMIFS('15f'!$J$7:$J$100,'15f'!$H$7:$H$100,$A374,'15f'!$I$7:$I$100,2)+SUMIFS('15g'!$J$7:$J$100,'15g'!$H$7:$H$100,$A374,'15g'!$I$7:$I$100,2)+SUMIFS('15h'!$J$7:$J$100,'15h'!$H$7:$H$100,$A374,'15h'!$I$7:$I$100,2)+SUMIFS('15i'!$J$7:$J$100,'15i'!$H$7:$H$100,$A374,'15i'!$I$7:$I$100,2)+SUMIFS('15j'!$J$7:$J$100,'15j'!$H$7:$H$100,$A374,'15j'!$I$7:$I$100,2)+SUMIFS('15k'!$J$7:$J$100,'15k'!$H$7:$H$100,$A374,'15k'!$I$7:$I$100,2)+SUMIFS('15l'!$J$7:$J$100,'15l'!$H$7:$H$100,$A374,'15l'!$I$7:$I$100,2)+SUMIFS('15m'!$J$7:$J$100,'15m'!$H$7:$H$100,$A374,'15m'!$I$7:$I$100,2)+SUMIFS('15n'!$J$7:$J$100,'15n'!$H$7:$H$100,$A374,'15n'!$I$7:$I$100,2)+SUMIFS('16'!$J$7:$J$100,'16'!$H$7:$H$100,$A374,'16'!$I$7:$I$100,2)+SUMIFS('16a'!$J$7:$J$100,'16a'!$H$7:$H$100,$A374,'16a'!$I$7:$I$100,2)+SUMIFS('17'!$J$7:$J$100,'17'!$H$7:$H$100,$A374,'17'!$I$7:$I$100,2)+SUMIFS('17a'!$J$7:$J$100,'17a'!$H$7:$H$100,$A374,'17a'!$I$7:$I$100,2)+SUMIFS('18'!$J$7:$J$100,'18'!$H$7:$H$100,$A374,'18'!$I$7:$I$100,2)+SUMIFS('18a'!$J$7:$J$100,'18a'!$H$7:$H$100,$A374,'18a'!$I$7:$I$100,2)
+SUMIFS('19'!$J$7:$J$100,'19'!$H$7:$H$100,$A374,'19'!$I$7:$I$100,2)+SUMIFS('20'!$J$7:$J$100,'20'!$H$7:$H$100,$A374,'20'!$I$7:$I$100,2)+SUMIFS('20a'!$J$7:$J$100,'20a'!$H$7:$H$100,$A374,'20a'!$I$7:$I$100,2)+SUMIFS('21'!$J$7:$J$100,'21'!$H$7:$H$100,$A374,'21'!$I$7:$I$100,2)+SUMIFS('22'!$J$7:$J$100,'22'!$H$7:$H$100,$A374,'22'!$I$7:$I$100,2)+SUMIFS('22a'!$J$7:$J$100,'22a'!$H$7:$H$100,$A374,'22a'!$I$7:$I$100,2)+SUMIFS('22b'!$J$7:$J$100,'22b'!$H$7:$H$100,$A374,'22b'!$I$7:$I$100,2)+SUMIFS('23'!$J$7:$J$100,'23'!$H$7:$H$100,$A374,'23'!$I$7:$I$100,2)+SUMIFS('24'!$J$7:$J$100,'24'!$H$7:$H$100,$A374,'24'!$I$7:$I$100,2)+SUMIFS('24a'!$J$7:$J$100,'24a'!$H$7:$H$100,$A374,'24a'!$I$7:$I$100,2)+SUMIFS('24b'!$J$7:$J$100,'24b'!$H$7:$H$100,$A374,'24b'!$I$7:$I$100,2)+SUMIFS('24c'!$J$7:$J$100,'24c'!$H$7:$H$100,$A374,'24c'!$I$7:$I$100,2)+SUMIFS('24d'!$J$7:$J$100,'24d'!$H$7:$H$100,$A374,'24d'!$I$7:$I$100,2)+SUMIFS('24e'!$J$7:$J$100,'24e'!$H$7:$H$100,$A374,'24e'!$I$7:$I$100,2)+SUMIFS('24f'!$J$7:$J$100,'24f'!$H$7:$H$100,$A374,'24f'!$I$7:$I$100,2)+SUMIFS('24g'!$J$7:$J$100,'24g'!$H$7:$H$100,$A374,'24g'!$I$7:$I$100,2)+SUMIFS('24h'!$J$7:$J$100,'24h'!$H$7:$H$100,$A374,'24h'!$I$7:$I$100,2)+SUMIFS('24i'!$J$7:$J$100,'24i'!$H$7:$H$100,$A374,'24i'!$I$7:$I$100,2)+SUMIFS('25'!$J$7:$J$100,'25'!$H$7:$H$100,$A374,'25'!$I$7:$I$100,2)+SUMIFS('26'!$J$7:$J$100,'26'!$H$7:$H$100,$A374,'26'!$I$7:$I$100,2)+SUMIFS('26a'!$J$7:$J$100,'26a'!$H$7:$H$100,$A374,'26a'!$I$7:$I$100,2)+SUMIFS('27'!$J$7:$J$100,'27'!$H$7:$H$100,$A374,'27'!$I$7:$I$100,2)+SUMIFS('27a'!$J$7:$J$100,'27a'!$H$7:$H$100,$A374,'27a'!$I$7:$I$100,2)+SUMIFS('28'!$J$7:$J$100,'28'!$H$7:$H$100,$A374,'28'!$I$7:$I$100,2)+SUMIFS('29'!$J$7:$J$100,'29'!$H$7:$H$100,$A374,'29'!$I$7:$I$100,2)</f>
        <v>0</v>
      </c>
      <c r="I374" s="258">
        <f>SUMIFS('12'!$J$7:$J$100,'12'!$H$7:$H$100,$A374,'12'!$I$7:$I$100,"")+SUMIFS('13'!$J$7:$J$100,'13'!$H$7:$H$100,$A374,'13'!$I$7:$I$100,"")+SUMIFS('14'!$J$7:$J$100,'14'!$H$7:$H$100,$A374,'14'!$I$7:$I$100,"")+SUMIFS('15'!$J$7:$J$100,'15'!$H$7:$H$100,$A374,'15'!$I$7:$I$100,"")+SUMIFS('15a'!$J$7:$J$100,'15a'!$H$7:$H$100,$A374,'15a'!$I$7:$I$100,"")+SUMIFS('15b'!$J$7:$J$100,'15b'!$H$7:$H$100,$A374,'15b'!$I$7:$I$100,"")+SUMIFS('15c'!$J$7:$J$100,'15c'!$H$7:$H$100,$A374,'15c'!$I$7:$I$100,"")+SUMIFS('15d'!$J$7:$J$100,'15d'!$H$7:$H$100,$A374,'15d'!$I$7:$I$100,"")+SUMIFS('15e'!$J$7:$J$100,'15e'!$H$7:$H$100,$A374,'15e'!$I$7:$I$100,"")+SUMIFS('15f'!$J$7:$J$100,'15f'!$H$7:$H$100,$A374,'15f'!$I$7:$I$100,"")+SUMIFS('15g'!$J$7:$J$100,'15g'!$H$7:$H$100,$A374,'15g'!$I$7:$I$100,"")+SUMIFS('15h'!$J$7:$J$100,'15h'!$H$7:$H$100,$A374,'15h'!$I$7:$I$100,"")+SUMIFS('15i'!$J$7:$J$100,'15i'!$H$7:$H$100,$A374,'15i'!$I$7:$I$100,"")+SUMIFS('15j'!$J$7:$J$100,'15j'!$H$7:$H$100,$A374,'15j'!$I$7:$I$100,"")+SUMIFS('15k'!$J$7:$J$100,'15k'!$H$7:$H$100,$A374,'15k'!$I$7:$I$100,"")+SUMIFS('15l'!$J$7:$J$100,'15l'!$H$7:$H$100,$A374,'15l'!$I$7:$I$100,"")+SUMIFS('15m'!$J$7:$J$100,'15m'!$H$7:$H$100,$A374,'15m'!$I$7:$I$100,"")+SUMIFS('15n'!$J$7:$J$100,'15n'!$H$7:$H$100,$A374,'15n'!$I$7:$I$100,"")+SUMIFS('16'!$J$7:$J$100,'16'!$H$7:$H$100,$A374,'16'!$I$7:$I$100,"")+SUMIFS('16a'!$J$7:$J$100,'16a'!$H$7:$H$100,$A374,'16a'!$I$7:$I$100,"")+SUMIFS('17'!$J$7:$J$100,'17'!$H$7:$H$100,$A374,'17'!$I$7:$I$100,"")+SUMIFS('17a'!$J$7:$J$100,'17a'!$H$7:$H$100,$A374,'17a'!$I$7:$I$100,"")+SUMIFS('18'!$J$7:$J$100,'18'!$H$7:$H$100,$A374,'18'!$I$7:$I$100,"")+SUMIFS('18a'!$J$7:$J$100,'18a'!$H$7:$H$100,$A374,'18a'!$I$7:$I$100,"")
+SUMIFS('19'!$J$7:$J$100,'19'!$H$7:$H$100,$A374,'19'!$I$7:$I$100,"")+SUMIFS('20'!$J$7:$J$100,'20'!$H$7:$H$100,$A374,'20'!$I$7:$I$100,"")+SUMIFS('20a'!$J$7:$J$100,'20a'!$H$7:$H$100,$A374,'20a'!$I$7:$I$100,"")+SUMIFS('21'!$J$7:$J$100,'21'!$H$7:$H$100,$A374,'21'!$I$7:$I$100,"")+SUMIFS('22'!$J$7:$J$100,'22'!$H$7:$H$100,$A374,'22'!$I$7:$I$100,"")+SUMIFS('22a'!$J$7:$J$100,'22a'!$H$7:$H$100,$A374,'22a'!$I$7:$I$100,"")+SUMIFS('22b'!$J$7:$J$100,'22b'!$H$7:$H$100,$A374,'22b'!$I$7:$I$100,"")+SUMIFS('23'!$J$7:$J$100,'23'!$H$7:$H$100,$A374,'23'!$I$7:$I$100,"")+SUMIFS('24'!$J$7:$J$100,'24'!$H$7:$H$100,$A374,'24'!$I$7:$I$100,"")+SUMIFS('24a'!$J$7:$J$100,'24a'!$H$7:$H$100,$A374,'24a'!$I$7:$I$100,"")+SUMIFS('24b'!$J$7:$J$100,'24b'!$H$7:$H$100,$A374,'24b'!$I$7:$I$100,"")+SUMIFS('24c'!$J$7:$J$100,'24c'!$H$7:$H$100,$A374,'24c'!$I$7:$I$100,"")+SUMIFS('24d'!$J$7:$J$100,'24d'!$H$7:$H$100,$A374,'24d'!$I$7:$I$100,"")+SUMIFS('24e'!$J$7:$J$100,'24e'!$H$7:$H$100,$A374,'24e'!$I$7:$I$100,"")+SUMIFS('24f'!$J$7:$J$100,'24f'!$H$7:$H$100,$A374,'24f'!$I$7:$I$100,"")+SUMIFS('24g'!$J$7:$J$100,'24g'!$H$7:$H$100,$A374,'24g'!$I$7:$I$100,"")+SUMIFS('24h'!$J$7:$J$100,'24h'!$H$7:$H$100,$A374,'24h'!$I$7:$I$100,"")+SUMIFS('24i'!$J$7:$J$100,'24i'!$H$7:$H$100,$A374,'24i'!$I$7:$I$100,"")+SUMIFS('25'!$J$7:$J$100,'25'!$H$7:$H$100,$A374,'25'!$I$7:$I$100,"")+SUMIFS('26'!$J$7:$J$100,'26'!$H$7:$H$100,$A374,'26'!$I$7:$I$100,"")+SUMIFS('26a'!$J$7:$J$100,'26a'!$H$7:$H$100,$A374,'26a'!$I$7:$I$100,"")+SUMIFS('27'!$J$7:$J$100,'27'!$H$7:$H$100,$A374,'27'!$I$7:$I$100,"")+SUMIFS('27a'!$J$7:$J$100,'27a'!$H$7:$H$100,$A374,'27a'!$I$7:$I$100,"")+SUMIFS('28'!$J$7:$J$100,'28'!$H$7:$H$100,$A374,'28'!$I$7:$I$100,"")+SUMIFS('29'!$J$7:$J$100,'29'!$H$7:$H$100,$A374,'29'!$I$7:$I$100,"")</f>
        <v>0</v>
      </c>
      <c r="J374" s="259">
        <f t="shared" si="87"/>
        <v>0</v>
      </c>
      <c r="S374" s="247">
        <f t="shared" si="88"/>
        <v>0</v>
      </c>
    </row>
    <row r="375" ht="12.75" customHeight="1">
      <c r="A375" s="1" t="s">
        <v>2624</v>
      </c>
      <c r="B375" s="1" t="s">
        <v>4487</v>
      </c>
      <c r="C375" s="257">
        <f>SUMIFS('12'!$N$7:$N$100,'12'!$H$7:$H$100,$A375,'12'!$I$7:$I$100,1)+SUMIFS('13'!$N$7:$N$100,'13'!$H$7:$H$100,$A375,'13'!$I$7:$I$100,1)+SUMIFS('14'!$N$7:$N$100,'14'!$H$7:$H$100,$A375,'14'!$I$7:$I$100,1)+SUMIFS('15'!$N$7:$N$100,'15'!$H$7:$H$100,$A375,'15'!$I$7:$I$100,1)+SUMIFS('15a'!$N$7:$N$100,'15a'!$H$7:$H$100,$A375,'15a'!$I$7:$I$100,1)+SUMIFS('15b'!$N$7:$N$100,'15b'!$H$7:$H$100,$A375,'15b'!$I$7:$I$100,1)+SUMIFS('15c'!$N$7:$N$100,'15c'!$H$7:$H$100,$A375,'15c'!$I$7:$I$100,1)+SUMIFS('15d'!$N$7:$N$100,'15d'!$H$7:$H$100,$A375,'15d'!$I$7:$I$100,1)+SUMIFS('15e'!$N$7:$N$100,'15e'!$H$7:$H$100,$A375,'15e'!$I$7:$I$100,1)+SUMIFS('15f'!$N$7:$N$100,'15f'!$H$7:$H$100,$A375,'15f'!$I$7:$I$100,1)+SUMIFS('15g'!$N$7:$N$100,'15g'!$H$7:$H$100,$A375,'15g'!$I$7:$I$100,1)+SUMIFS('15h'!$N$7:$N$100,'15h'!$H$7:$H$100,$A375,'15h'!$I$7:$I$100,1)+SUMIFS('15i'!$N$7:$N$100,'15i'!$H$7:$H$100,$A375,'15i'!$I$7:$I$100,1)+SUMIFS('15j'!$N$7:$N$100,'15j'!$H$7:$H$100,$A375,'15j'!$I$7:$I$100,1)+SUMIFS('15k'!$N$7:$N$100,'15k'!$H$7:$H$100,$A375,'15k'!$I$7:$I$100,1)+SUMIFS('15l'!$N$7:$N$100,'15l'!$H$7:$H$100,$A375,'15l'!$I$7:$I$100,1)+SUMIFS('15m'!$N$7:$N$100,'15m'!$H$7:$H$100,$A375,'15m'!$I$7:$I$100,1)+SUMIFS('15n'!$N$7:$N$100,'15n'!$H$7:$H$100,$A375,'15n'!$I$7:$I$100,1)+SUMIFS('16'!$N$7:$N$100,'16'!$H$7:$H$100,$A375,'16'!$I$7:$I$100,1)+SUMIFS('16a'!$N$7:$N$100,'16a'!$H$7:$H$100,$A375,'16a'!$I$7:$I$100,1)+SUMIFS('17'!$N$7:$N$100,'17'!$H$7:$H$100,$A375,'17'!$I$7:$I$100,1)+SUMIFS('17a'!$N$7:$N$100,'17a'!$H$7:$H$100,$A375,'17a'!$I$7:$I$100,1)+SUMIFS('18'!$N$7:$N$100,'18'!$H$7:$H$100,$A375,'18'!$I$7:$I$100,1)+SUMIFS('18a'!$N$7:$N$100,'18a'!$H$7:$H$100,$A375,'18a'!$I$7:$I$100,1)
+SUMIFS('19'!$N$7:$N$100,'19'!$H$7:$H$100,$A375,'19'!$I$7:$I$100,1)+SUMIFS('20'!$N$7:$N$100,'20'!$H$7:$H$100,$A375,'20'!$I$7:$I$100,1)+SUMIFS('20a'!$N$7:$N$100,'20a'!$H$7:$H$100,$A375,'20a'!$I$7:$I$100,1)+SUMIFS('21'!$N$7:$N$100,'21'!$H$7:$H$100,$A375,'21'!$I$7:$I$100,1)+SUMIFS('22'!$N$7:$N$100,'22'!$H$7:$H$100,$A375,'22'!$I$7:$I$100,1)+SUMIFS('22a'!$N$7:$N$100,'22a'!$H$7:$H$100,$A375,'22a'!$I$7:$I$100,1)+SUMIFS('22b'!$N$7:$N$100,'22b'!$H$7:$H$100,$A375,'22b'!$I$7:$I$100,1)+SUMIFS('23'!$N$7:$N$100,'23'!$H$7:$H$100,$A375,'23'!$I$7:$I$100,1)+SUMIFS('24'!$N$7:$N$100,'24'!$H$7:$H$100,$A375,'24'!$I$7:$I$100,1)+SUMIFS('24a'!$N$7:$N$100,'24a'!$H$7:$H$100,$A375,'24a'!$I$7:$I$100,1)+SUMIFS('24b'!$N$7:$N$100,'24b'!$H$7:$H$100,$A375,'24b'!$I$7:$I$100,1)+SUMIFS('24c'!$N$7:$N$100,'24c'!$H$7:$H$100,$A375,'24c'!$I$7:$I$100,1)+SUMIFS('24d'!$N$7:$N$100,'24d'!$H$7:$H$100,$A375,'24d'!$I$7:$I$100,1)+SUMIFS('24e'!$N$7:$N$100,'24e'!$H$7:$H$100,$A375,'24e'!$I$7:$I$100,1)+SUMIFS('24f'!$N$7:$N$100,'24f'!$H$7:$H$100,$A375,'24f'!$I$7:$I$100,1)+SUMIFS('24g'!$N$7:$N$100,'24g'!$H$7:$H$100,$A375,'24g'!$I$7:$I$100,1)+SUMIFS('24h'!$N$7:$N$100,'24h'!$H$7:$H$100,$A375,'24h'!$I$7:$I$100,1)+SUMIFS('24i'!$N$7:$N$100,'24i'!$H$7:$H$100,$A375,'24i'!$I$7:$I$100,1)+SUMIFS('25'!$N$7:$N$100,'25'!$H$7:$H$100,$A375,'25'!$I$7:$I$100,1)+SUMIFS('26'!$N$7:$N$100,'26'!$H$7:$H$100,$A375,'26'!$I$7:$I$100,1)+SUMIFS('26a'!$N$7:$N$100,'26a'!$H$7:$H$100,$A375,'26a'!$I$7:$I$100,1)+SUMIFS('27'!$N$7:$N$100,'27'!$H$7:$H$100,$A375,'27'!$I$7:$I$100,1)+SUMIFS('27a'!$N$7:$N$100,'27a'!$H$7:$H$100,$A375,'27a'!$I$7:$I$100,1)+SUMIFS('28'!$N$7:$N$100,'28'!$H$7:$H$100,$A375,'28'!$I$7:$I$100,1)+SUMIFS('29'!$N$7:$N$100,'29'!$H$7:$H$100,$A375,'29'!$I$7:$I$100,1)</f>
        <v>0</v>
      </c>
      <c r="D375" s="258">
        <f>SUMIFS('12'!$N$7:$N$100,'12'!$H$7:$H$100,$A375,'12'!$I$7:$I$100,2)+SUMIFS('13'!$N$7:$N$100,'13'!$H$7:$H$100,$A375,'13'!$I$7:$I$100,2)+SUMIFS('14'!$N$7:$N$100,'14'!$H$7:$H$100,$A375,'14'!$I$7:$I$100,2)+SUMIFS('15'!$N$7:$N$100,'15'!$H$7:$H$100,$A375,'15'!$I$7:$I$100,2)+SUMIFS('15a'!$N$7:$N$100,'15a'!$H$7:$H$100,$A375,'15a'!$I$7:$I$100,2)+SUMIFS('15b'!$N$7:$N$100,'15b'!$H$7:$H$100,$A375,'15b'!$I$7:$I$100,2)+SUMIFS('15c'!$N$7:$N$100,'15c'!$H$7:$H$100,$A375,'15c'!$I$7:$I$100,2)+SUMIFS('15d'!$N$7:$N$100,'15d'!$H$7:$H$100,$A375,'15d'!$I$7:$I$100,2)+SUMIFS('15e'!$N$7:$N$100,'15e'!$H$7:$H$100,$A375,'15e'!$I$7:$I$100,2)+SUMIFS('15f'!$N$7:$N$100,'15f'!$H$7:$H$100,$A375,'15f'!$I$7:$I$100,2)+SUMIFS('15g'!$N$7:$N$100,'15g'!$H$7:$H$100,$A375,'15g'!$I$7:$I$100,2)+SUMIFS('15h'!$N$7:$N$100,'15h'!$H$7:$H$100,$A375,'15h'!$I$7:$I$100,2)+SUMIFS('15i'!$N$7:$N$100,'15i'!$H$7:$H$100,$A375,'15i'!$I$7:$I$100,2)+SUMIFS('15j'!$N$7:$N$100,'15j'!$H$7:$H$100,$A375,'15j'!$I$7:$I$100,2)+SUMIFS('15k'!$N$7:$N$100,'15k'!$H$7:$H$100,$A375,'15k'!$I$7:$I$100,2)+SUMIFS('15l'!$N$7:$N$100,'15l'!$H$7:$H$100,$A375,'15l'!$I$7:$I$100,2)+SUMIFS('15m'!$N$7:$N$100,'15m'!$H$7:$H$100,$A375,'15m'!$I$7:$I$100,2)+SUMIFS('15n'!$N$7:$N$100,'15n'!$H$7:$H$100,$A375,'15n'!$I$7:$I$100,2)+SUMIFS('16'!$N$7:$N$100,'16'!$H$7:$H$100,$A375,'16'!$I$7:$I$100,2)+SUMIFS('16a'!$N$7:$N$100,'16a'!$H$7:$H$100,$A375,'16a'!$I$7:$I$100,2)+SUMIFS('17'!$N$7:$N$100,'17'!$H$7:$H$100,$A375,'17'!$I$7:$I$100,2)+SUMIFS('17a'!$N$7:$N$100,'17a'!$H$7:$H$100,$A375,'17a'!$I$7:$I$100,2)+SUMIFS('18'!$N$7:$N$100,'18'!$H$7:$H$100,$A375,'18'!$I$7:$I$100,2)+SUMIFS('18a'!$N$7:$N$100,'18a'!$H$7:$H$100,$A375,'18a'!$I$7:$I$100,2)
+SUMIFS('19'!$N$7:$N$100,'19'!$H$7:$H$100,$A375,'19'!$I$7:$I$100,2)+SUMIFS('20'!$N$7:$N$100,'20'!$H$7:$H$100,$A375,'20'!$I$7:$I$100,2)+SUMIFS('20a'!$N$7:$N$100,'20a'!$H$7:$H$100,$A375,'20a'!$I$7:$I$100,2)+SUMIFS('21'!$N$7:$N$100,'21'!$H$7:$H$100,$A375,'21'!$I$7:$I$100,2)+SUMIFS('22'!$N$7:$N$100,'22'!$H$7:$H$100,$A375,'22'!$I$7:$I$100,2)+SUMIFS('22a'!$N$7:$N$100,'22a'!$H$7:$H$100,$A375,'22a'!$I$7:$I$100,2)+SUMIFS('22b'!$N$7:$N$100,'22b'!$H$7:$H$100,$A375,'22b'!$I$7:$I$100,2)+SUMIFS('23'!$N$7:$N$100,'23'!$H$7:$H$100,$A375,'23'!$I$7:$I$100,2)+SUMIFS('24'!$N$7:$N$100,'24'!$H$7:$H$100,$A375,'24'!$I$7:$I$100,2)+SUMIFS('24a'!$N$7:$N$100,'24a'!$H$7:$H$100,$A375,'24a'!$I$7:$I$100,2)+SUMIFS('24b'!$N$7:$N$100,'24b'!$H$7:$H$100,$A375,'24b'!$I$7:$I$100,2)+SUMIFS('24c'!$N$7:$N$100,'24c'!$H$7:$H$100,$A375,'24c'!$I$7:$I$100,2)+SUMIFS('24d'!$N$7:$N$100,'24d'!$H$7:$H$100,$A375,'24d'!$I$7:$I$100,2)+SUMIFS('24e'!$N$7:$N$100,'24e'!$H$7:$H$100,$A375,'24e'!$I$7:$I$100,2)+SUMIFS('24f'!$N$7:$N$100,'24f'!$H$7:$H$100,$A375,'24f'!$I$7:$I$100,2)+SUMIFS('24g'!$N$7:$N$100,'24g'!$H$7:$H$100,$A375,'24g'!$I$7:$I$100,2)+SUMIFS('24h'!$N$7:$N$100,'24h'!$H$7:$H$100,$A375,'24h'!$I$7:$I$100,2)+SUMIFS('24i'!$N$7:$N$100,'24i'!$H$7:$H$100,$A375,'24i'!$I$7:$I$100,2)+SUMIFS('25'!$N$7:$N$100,'25'!$H$7:$H$100,$A375,'25'!$I$7:$I$100,2)+SUMIFS('26'!$N$7:$N$100,'26'!$H$7:$H$100,$A375,'26'!$I$7:$I$100,2)+SUMIFS('26a'!$N$7:$N$100,'26a'!$H$7:$H$100,$A375,'26a'!$I$7:$I$100,2)+SUMIFS('27'!$N$7:$N$100,'27'!$H$7:$H$100,$A375,'27'!$I$7:$I$100,2)+SUMIFS('27a'!$N$7:$N$100,'27a'!$H$7:$H$100,$A375,'27a'!$I$7:$I$100,2)+SUMIFS('28'!$N$7:$N$100,'28'!$H$7:$H$100,$A375,'28'!$I$7:$I$100,2)+SUMIFS('29'!$N$7:$N$100,'29'!$H$7:$H$100,$A375,'29'!$I$7:$I$100,2)</f>
        <v>0</v>
      </c>
      <c r="E375" s="258">
        <f>SUMIFS('12'!$N$7:$N$100,'12'!$H$7:$H$100,$A375,'12'!$I$7:$I$100,"")+SUMIFS('13'!$N$7:$N$100,'13'!$H$7:$H$100,$A375,'13'!$I$7:$I$100,"")+SUMIFS('14'!$N$7:$N$100,'14'!$H$7:$H$100,$A375,'14'!$I$7:$I$100,"")+SUMIFS('15'!$N$7:$N$100,'15'!$H$7:$H$100,$A375,'15'!$I$7:$I$100,"")+SUMIFS('15a'!$N$7:$N$100,'15a'!$H$7:$H$100,$A375,'15a'!$I$7:$I$100,"")+SUMIFS('15b'!$N$7:$N$100,'15b'!$H$7:$H$100,$A375,'15b'!$I$7:$I$100,"")+SUMIFS('15c'!$N$7:$N$100,'15c'!$H$7:$H$100,$A375,'15c'!$I$7:$I$100,"")+SUMIFS('15d'!$N$7:$N$100,'15d'!$H$7:$H$100,$A375,'15d'!$I$7:$I$100,"")+SUMIFS('15e'!$N$7:$N$100,'15e'!$H$7:$H$100,$A375,'15e'!$I$7:$I$100,"")+SUMIFS('15f'!$N$7:$N$100,'15f'!$H$7:$H$100,$A375,'15f'!$I$7:$I$100,"")+SUMIFS('15g'!$N$7:$N$100,'15g'!$H$7:$H$100,$A375,'15g'!$I$7:$I$100,"")+SUMIFS('15h'!$N$7:$N$100,'15h'!$H$7:$H$100,$A375,'15h'!$I$7:$I$100,"")+SUMIFS('15i'!$N$7:$N$100,'15i'!$H$7:$H$100,$A375,'15i'!$I$7:$I$100,"")+SUMIFS('15j'!$N$7:$N$100,'15j'!$H$7:$H$100,$A375,'15j'!$I$7:$I$100,"")+SUMIFS('15k'!$N$7:$N$100,'15k'!$H$7:$H$100,$A375,'15k'!$I$7:$I$100,"")+SUMIFS('15l'!$N$7:$N$100,'15l'!$H$7:$H$100,$A375,'15l'!$I$7:$I$100,"")+SUMIFS('15m'!$N$7:$N$100,'15m'!$H$7:$H$100,$A375,'15m'!$I$7:$I$100,"")+SUMIFS('15n'!$N$7:$N$100,'15n'!$H$7:$H$100,$A375,'15n'!$I$7:$I$100,"")+SUMIFS('16'!$N$7:$N$100,'16'!$H$7:$H$100,$A375,'16'!$I$7:$I$100,"")+SUMIFS('16a'!$N$7:$N$100,'16a'!$H$7:$H$100,$A375,'16a'!$I$7:$I$100,"")+SUMIFS('17'!$N$7:$N$100,'17'!$H$7:$H$100,$A375,'17'!$I$7:$I$100,"")+SUMIFS('17a'!$N$7:$N$100,'17a'!$H$7:$H$100,$A375,'17a'!$I$7:$I$100,"")+SUMIFS('18'!$N$7:$N$100,'18'!$H$7:$H$100,$A375,'18'!$I$7:$I$100,"")+SUMIFS('18a'!$N$7:$N$100,'18a'!$H$7:$H$100,$A375,'18a'!$I$7:$I$100,"")
+SUMIFS('19'!$N$7:$N$100,'19'!$H$7:$H$100,$A375,'19'!$I$7:$I$100,"")+SUMIFS('20'!$N$7:$N$100,'20'!$H$7:$H$100,$A375,'20'!$I$7:$I$100,"")+SUMIFS('20a'!$N$7:$N$100,'20a'!$H$7:$H$100,$A375,'20a'!$I$7:$I$100,"")+SUMIFS('21'!$N$7:$N$100,'21'!$H$7:$H$100,$A375,'21'!$I$7:$I$100,"")+SUMIFS('22'!$N$7:$N$100,'22'!$H$7:$H$100,$A375,'22'!$I$7:$I$100,"")+SUMIFS('22a'!$N$7:$N$100,'22a'!$H$7:$H$100,$A375,'22a'!$I$7:$I$100,"")+SUMIFS('22b'!$N$7:$N$100,'22b'!$H$7:$H$100,$A375,'22b'!$I$7:$I$100,"")+SUMIFS('23'!$N$7:$N$100,'23'!$H$7:$H$100,$A375,'23'!$I$7:$I$100,"")+SUMIFS('24'!$N$7:$N$100,'24'!$H$7:$H$100,$A375,'24'!$I$7:$I$100,"")+SUMIFS('24a'!$N$7:$N$100,'24a'!$H$7:$H$100,$A375,'24a'!$I$7:$I$100,"")+SUMIFS('24b'!$N$7:$N$100,'24b'!$H$7:$H$100,$A375,'24b'!$I$7:$I$100,"")+SUMIFS('24c'!$N$7:$N$100,'24c'!$H$7:$H$100,$A375,'24c'!$I$7:$I$100,"")+SUMIFS('24d'!$N$7:$N$100,'24d'!$H$7:$H$100,$A375,'24d'!$I$7:$I$100,"")+SUMIFS('24e'!$N$7:$N$100,'24e'!$H$7:$H$100,$A375,'24e'!$I$7:$I$100,"")+SUMIFS('24f'!$N$7:$N$100,'24f'!$H$7:$H$100,$A375,'24f'!$I$7:$I$100,"")+SUMIFS('24g'!$N$7:$N$100,'24g'!$H$7:$H$100,$A375,'24g'!$I$7:$I$100,"")+SUMIFS('24h'!$N$7:$N$100,'24h'!$H$7:$H$100,$A375,'24h'!$I$7:$I$100,"")+SUMIFS('24i'!$N$7:$N$100,'24i'!$H$7:$H$100,$A375,'24i'!$I$7:$I$100,"")+SUMIFS('25'!$N$7:$N$100,'25'!$H$7:$H$100,$A375,'25'!$I$7:$I$100,"")+SUMIFS('26'!$N$7:$N$100,'26'!$H$7:$H$100,$A375,'26'!$I$7:$I$100,"")+SUMIFS('26a'!$N$7:$N$100,'26a'!$H$7:$H$100,$A375,'26a'!$I$7:$I$100,"")+SUMIFS('27'!$N$7:$N$100,'27'!$H$7:$H$100,$A375,'27'!$I$7:$I$100,"")+SUMIFS('27a'!$N$7:$N$100,'27a'!$H$7:$H$100,$A375,'27a'!$I$7:$I$100,"")+SUMIFS('28'!$N$7:$N$100,'28'!$H$7:$H$100,$A375,'28'!$I$7:$I$100,"")+SUMIFS('29'!$N$7:$N$100,'29'!$H$7:$H$100,$A375,'29'!$I$7:$I$100,"")</f>
        <v>0</v>
      </c>
      <c r="F375" s="259">
        <f t="shared" si="86"/>
        <v>0</v>
      </c>
      <c r="G375" s="257">
        <f>SUMIFS('12'!$J$7:$J$100,'12'!$H$7:$H$100,$A375,'12'!$I$7:$I$100,1)+SUMIFS('13'!$J$7:$J$100,'13'!$H$7:$H$100,$A375,'13'!$I$7:$I$100,1)+SUMIFS('14'!$J$7:$J$100,'14'!$H$7:$H$100,$A375,'14'!$I$7:$I$100,1)+SUMIFS('15'!$J$7:$J$100,'15'!$H$7:$H$100,$A375,'15'!$I$7:$I$100,1)+SUMIFS('15a'!$J$7:$J$100,'15a'!$H$7:$H$100,$A375,'15a'!$I$7:$I$100,1)+SUMIFS('15b'!$J$7:$J$100,'15b'!$H$7:$H$100,$A375,'15b'!$I$7:$I$100,1)+SUMIFS('15c'!$J$7:$J$100,'15c'!$H$7:$H$100,$A375,'15c'!$I$7:$I$100,1)+SUMIFS('15d'!$J$7:$J$100,'15d'!$H$7:$H$100,$A375,'15d'!$I$7:$I$100,1)+SUMIFS('15e'!$J$7:$J$100,'15e'!$H$7:$H$100,$A375,'15e'!$I$7:$I$100,1)+SUMIFS('15f'!$J$7:$J$100,'15f'!$H$7:$H$100,$A375,'15f'!$I$7:$I$100,1)+SUMIFS('15g'!$J$7:$J$100,'15g'!$H$7:$H$100,$A375,'15g'!$I$7:$I$100,1)+SUMIFS('15h'!$J$7:$J$100,'15h'!$H$7:$H$100,$A375,'15h'!$I$7:$I$100,1)+SUMIFS('15i'!$J$7:$J$100,'15i'!$H$7:$H$100,$A375,'15i'!$I$7:$I$100,1)+SUMIFS('15j'!$J$7:$J$100,'15j'!$H$7:$H$100,$A375,'15j'!$I$7:$I$100,1)+SUMIFS('15k'!$J$7:$J$100,'15k'!$H$7:$H$100,$A375,'15k'!$I$7:$I$100,1)+SUMIFS('15l'!$J$7:$J$100,'15l'!$H$7:$H$100,$A375,'15l'!$I$7:$I$100,1)+SUMIFS('15m'!$J$7:$J$100,'15m'!$H$7:$H$100,$A375,'15m'!$I$7:$I$100,1)+SUMIFS('15n'!$J$7:$J$100,'15n'!$H$7:$H$100,$A375,'15n'!$I$7:$I$100,1)+SUMIFS('16'!$J$7:$J$100,'16'!$H$7:$H$100,$A375,'16'!$I$7:$I$100,1)+SUMIFS('16a'!$J$7:$J$100,'16a'!$H$7:$H$100,$A375,'16a'!$I$7:$I$100,1)+SUMIFS('17'!$J$7:$J$100,'17'!$H$7:$H$100,$A375,'17'!$I$7:$I$100,1)+SUMIFS('17a'!$J$7:$J$100,'17a'!$H$7:$H$100,$A375,'17a'!$I$7:$I$100,1)+SUMIFS('18'!$J$7:$J$100,'18'!$H$7:$H$100,$A375,'18'!$I$7:$I$100,1)+SUMIFS('18a'!$J$7:$J$100,'18a'!$H$7:$H$100,$A375,'18a'!$I$7:$I$100,1)
+SUMIFS('19'!$J$7:$J$100,'19'!$H$7:$H$100,$A375,'19'!$I$7:$I$100,1)+SUMIFS('20'!$J$7:$J$100,'20'!$H$7:$H$100,$A375,'20'!$I$7:$I$100,1)+SUMIFS('20a'!$J$7:$J$100,'20a'!$H$7:$H$100,$A375,'20a'!$I$7:$I$100,1)+SUMIFS('21'!$J$7:$J$100,'21'!$H$7:$H$100,$A375,'21'!$I$7:$I$100,1)+SUMIFS('22'!$J$7:$J$100,'22'!$H$7:$H$100,$A375,'22'!$I$7:$I$100,1)+SUMIFS('22a'!$J$7:$J$100,'22a'!$H$7:$H$100,$A375,'22a'!$I$7:$I$100,1)+SUMIFS('22b'!$J$7:$J$100,'22b'!$H$7:$H$100,$A375,'22b'!$I$7:$I$100,1)+SUMIFS('23'!$J$7:$J$100,'23'!$H$7:$H$100,$A375,'23'!$I$7:$I$100,1)+SUMIFS('24'!$J$7:$J$100,'24'!$H$7:$H$100,$A375,'24'!$I$7:$I$100,1)+SUMIFS('24a'!$J$7:$J$100,'24a'!$H$7:$H$100,$A375,'24a'!$I$7:$I$100,1)+SUMIFS('24b'!$J$7:$J$100,'24b'!$H$7:$H$100,$A375,'24b'!$I$7:$I$100,1)+SUMIFS('24c'!$J$7:$J$100,'24c'!$H$7:$H$100,$A375,'24c'!$I$7:$I$100,1)+SUMIFS('24d'!$J$7:$J$100,'24d'!$H$7:$H$100,$A375,'24d'!$I$7:$I$100,1)+SUMIFS('24e'!$J$7:$J$100,'24e'!$H$7:$H$100,$A375,'24e'!$I$7:$I$100,1)+SUMIFS('24f'!$J$7:$J$100,'24f'!$H$7:$H$100,$A375,'24f'!$I$7:$I$100,1)+SUMIFS('24g'!$J$7:$J$100,'24g'!$H$7:$H$100,$A375,'24g'!$I$7:$I$100,1)+SUMIFS('24h'!$J$7:$J$100,'24h'!$H$7:$H$100,$A375,'24h'!$I$7:$I$100,1)+SUMIFS('24i'!$J$7:$J$100,'24i'!$H$7:$H$100,$A375,'24i'!$I$7:$I$100,1)+SUMIFS('25'!$J$7:$J$100,'25'!$H$7:$H$100,$A375,'25'!$I$7:$I$100,1)+SUMIFS('26'!$J$7:$J$100,'26'!$H$7:$H$100,$A375,'26'!$I$7:$I$100,1)+SUMIFS('26a'!$J$7:$J$100,'26a'!$H$7:$H$100,$A375,'26a'!$I$7:$I$100,1)+SUMIFS('27'!$J$7:$J$100,'27'!$H$7:$H$100,$A375,'27'!$I$7:$I$100,1)+SUMIFS('27a'!$J$7:$J$100,'27a'!$H$7:$H$100,$A375,'27a'!$I$7:$I$100,1)+SUMIFS('28'!$J$7:$J$100,'28'!$H$7:$H$100,$A375,'28'!$I$7:$I$100,1)+SUMIFS('29'!$J$7:$J$100,'29'!$H$7:$H$100,$A375,'29'!$I$7:$I$100,1)</f>
        <v>0</v>
      </c>
      <c r="H375" s="258">
        <f>SUMIFS('12'!$J$7:$J$100,'12'!$H$7:$H$100,$A375,'12'!$I$7:$I$100,2)+SUMIFS('13'!$J$7:$J$100,'13'!$H$7:$H$100,$A375,'13'!$I$7:$I$100,2)+SUMIFS('14'!$J$7:$J$100,'14'!$H$7:$H$100,$A375,'14'!$I$7:$I$100,2)+SUMIFS('15'!$J$7:$J$100,'15'!$H$7:$H$100,$A375,'15'!$I$7:$I$100,2)+SUMIFS('15a'!$J$7:$J$100,'15a'!$H$7:$H$100,$A375,'15a'!$I$7:$I$100,2)+SUMIFS('15b'!$J$7:$J$100,'15b'!$H$7:$H$100,$A375,'15b'!$I$7:$I$100,2)+SUMIFS('15c'!$J$7:$J$100,'15c'!$H$7:$H$100,$A375,'15c'!$I$7:$I$100,2)+SUMIFS('15d'!$J$7:$J$100,'15d'!$H$7:$H$100,$A375,'15d'!$I$7:$I$100,2)+SUMIFS('15e'!$J$7:$J$100,'15e'!$H$7:$H$100,$A375,'15e'!$I$7:$I$100,2)+SUMIFS('15f'!$J$7:$J$100,'15f'!$H$7:$H$100,$A375,'15f'!$I$7:$I$100,2)+SUMIFS('15g'!$J$7:$J$100,'15g'!$H$7:$H$100,$A375,'15g'!$I$7:$I$100,2)+SUMIFS('15h'!$J$7:$J$100,'15h'!$H$7:$H$100,$A375,'15h'!$I$7:$I$100,2)+SUMIFS('15i'!$J$7:$J$100,'15i'!$H$7:$H$100,$A375,'15i'!$I$7:$I$100,2)+SUMIFS('15j'!$J$7:$J$100,'15j'!$H$7:$H$100,$A375,'15j'!$I$7:$I$100,2)+SUMIFS('15k'!$J$7:$J$100,'15k'!$H$7:$H$100,$A375,'15k'!$I$7:$I$100,2)+SUMIFS('15l'!$J$7:$J$100,'15l'!$H$7:$H$100,$A375,'15l'!$I$7:$I$100,2)+SUMIFS('15m'!$J$7:$J$100,'15m'!$H$7:$H$100,$A375,'15m'!$I$7:$I$100,2)+SUMIFS('15n'!$J$7:$J$100,'15n'!$H$7:$H$100,$A375,'15n'!$I$7:$I$100,2)+SUMIFS('16'!$J$7:$J$100,'16'!$H$7:$H$100,$A375,'16'!$I$7:$I$100,2)+SUMIFS('16a'!$J$7:$J$100,'16a'!$H$7:$H$100,$A375,'16a'!$I$7:$I$100,2)+SUMIFS('17'!$J$7:$J$100,'17'!$H$7:$H$100,$A375,'17'!$I$7:$I$100,2)+SUMIFS('17a'!$J$7:$J$100,'17a'!$H$7:$H$100,$A375,'17a'!$I$7:$I$100,2)+SUMIFS('18'!$J$7:$J$100,'18'!$H$7:$H$100,$A375,'18'!$I$7:$I$100,2)+SUMIFS('18a'!$J$7:$J$100,'18a'!$H$7:$H$100,$A375,'18a'!$I$7:$I$100,2)
+SUMIFS('19'!$J$7:$J$100,'19'!$H$7:$H$100,$A375,'19'!$I$7:$I$100,2)+SUMIFS('20'!$J$7:$J$100,'20'!$H$7:$H$100,$A375,'20'!$I$7:$I$100,2)+SUMIFS('20a'!$J$7:$J$100,'20a'!$H$7:$H$100,$A375,'20a'!$I$7:$I$100,2)+SUMIFS('21'!$J$7:$J$100,'21'!$H$7:$H$100,$A375,'21'!$I$7:$I$100,2)+SUMIFS('22'!$J$7:$J$100,'22'!$H$7:$H$100,$A375,'22'!$I$7:$I$100,2)+SUMIFS('22a'!$J$7:$J$100,'22a'!$H$7:$H$100,$A375,'22a'!$I$7:$I$100,2)+SUMIFS('22b'!$J$7:$J$100,'22b'!$H$7:$H$100,$A375,'22b'!$I$7:$I$100,2)+SUMIFS('23'!$J$7:$J$100,'23'!$H$7:$H$100,$A375,'23'!$I$7:$I$100,2)+SUMIFS('24'!$J$7:$J$100,'24'!$H$7:$H$100,$A375,'24'!$I$7:$I$100,2)+SUMIFS('24a'!$J$7:$J$100,'24a'!$H$7:$H$100,$A375,'24a'!$I$7:$I$100,2)+SUMIFS('24b'!$J$7:$J$100,'24b'!$H$7:$H$100,$A375,'24b'!$I$7:$I$100,2)+SUMIFS('24c'!$J$7:$J$100,'24c'!$H$7:$H$100,$A375,'24c'!$I$7:$I$100,2)+SUMIFS('24d'!$J$7:$J$100,'24d'!$H$7:$H$100,$A375,'24d'!$I$7:$I$100,2)+SUMIFS('24e'!$J$7:$J$100,'24e'!$H$7:$H$100,$A375,'24e'!$I$7:$I$100,2)+SUMIFS('24f'!$J$7:$J$100,'24f'!$H$7:$H$100,$A375,'24f'!$I$7:$I$100,2)+SUMIFS('24g'!$J$7:$J$100,'24g'!$H$7:$H$100,$A375,'24g'!$I$7:$I$100,2)+SUMIFS('24h'!$J$7:$J$100,'24h'!$H$7:$H$100,$A375,'24h'!$I$7:$I$100,2)+SUMIFS('24i'!$J$7:$J$100,'24i'!$H$7:$H$100,$A375,'24i'!$I$7:$I$100,2)+SUMIFS('25'!$J$7:$J$100,'25'!$H$7:$H$100,$A375,'25'!$I$7:$I$100,2)+SUMIFS('26'!$J$7:$J$100,'26'!$H$7:$H$100,$A375,'26'!$I$7:$I$100,2)+SUMIFS('26a'!$J$7:$J$100,'26a'!$H$7:$H$100,$A375,'26a'!$I$7:$I$100,2)+SUMIFS('27'!$J$7:$J$100,'27'!$H$7:$H$100,$A375,'27'!$I$7:$I$100,2)+SUMIFS('27a'!$J$7:$J$100,'27a'!$H$7:$H$100,$A375,'27a'!$I$7:$I$100,2)+SUMIFS('28'!$J$7:$J$100,'28'!$H$7:$H$100,$A375,'28'!$I$7:$I$100,2)+SUMIFS('29'!$J$7:$J$100,'29'!$H$7:$H$100,$A375,'29'!$I$7:$I$100,2)</f>
        <v>0</v>
      </c>
      <c r="I375" s="258">
        <f>SUMIFS('12'!$J$7:$J$100,'12'!$H$7:$H$100,$A375,'12'!$I$7:$I$100,"")+SUMIFS('13'!$J$7:$J$100,'13'!$H$7:$H$100,$A375,'13'!$I$7:$I$100,"")+SUMIFS('14'!$J$7:$J$100,'14'!$H$7:$H$100,$A375,'14'!$I$7:$I$100,"")+SUMIFS('15'!$J$7:$J$100,'15'!$H$7:$H$100,$A375,'15'!$I$7:$I$100,"")+SUMIFS('15a'!$J$7:$J$100,'15a'!$H$7:$H$100,$A375,'15a'!$I$7:$I$100,"")+SUMIFS('15b'!$J$7:$J$100,'15b'!$H$7:$H$100,$A375,'15b'!$I$7:$I$100,"")+SUMIFS('15c'!$J$7:$J$100,'15c'!$H$7:$H$100,$A375,'15c'!$I$7:$I$100,"")+SUMIFS('15d'!$J$7:$J$100,'15d'!$H$7:$H$100,$A375,'15d'!$I$7:$I$100,"")+SUMIFS('15e'!$J$7:$J$100,'15e'!$H$7:$H$100,$A375,'15e'!$I$7:$I$100,"")+SUMIFS('15f'!$J$7:$J$100,'15f'!$H$7:$H$100,$A375,'15f'!$I$7:$I$100,"")+SUMIFS('15g'!$J$7:$J$100,'15g'!$H$7:$H$100,$A375,'15g'!$I$7:$I$100,"")+SUMIFS('15h'!$J$7:$J$100,'15h'!$H$7:$H$100,$A375,'15h'!$I$7:$I$100,"")+SUMIFS('15i'!$J$7:$J$100,'15i'!$H$7:$H$100,$A375,'15i'!$I$7:$I$100,"")+SUMIFS('15j'!$J$7:$J$100,'15j'!$H$7:$H$100,$A375,'15j'!$I$7:$I$100,"")+SUMIFS('15k'!$J$7:$J$100,'15k'!$H$7:$H$100,$A375,'15k'!$I$7:$I$100,"")+SUMIFS('15l'!$J$7:$J$100,'15l'!$H$7:$H$100,$A375,'15l'!$I$7:$I$100,"")+SUMIFS('15m'!$J$7:$J$100,'15m'!$H$7:$H$100,$A375,'15m'!$I$7:$I$100,"")+SUMIFS('15n'!$J$7:$J$100,'15n'!$H$7:$H$100,$A375,'15n'!$I$7:$I$100,"")+SUMIFS('16'!$J$7:$J$100,'16'!$H$7:$H$100,$A375,'16'!$I$7:$I$100,"")+SUMIFS('16a'!$J$7:$J$100,'16a'!$H$7:$H$100,$A375,'16a'!$I$7:$I$100,"")+SUMIFS('17'!$J$7:$J$100,'17'!$H$7:$H$100,$A375,'17'!$I$7:$I$100,"")+SUMIFS('17a'!$J$7:$J$100,'17a'!$H$7:$H$100,$A375,'17a'!$I$7:$I$100,"")+SUMIFS('18'!$J$7:$J$100,'18'!$H$7:$H$100,$A375,'18'!$I$7:$I$100,"")+SUMIFS('18a'!$J$7:$J$100,'18a'!$H$7:$H$100,$A375,'18a'!$I$7:$I$100,"")
+SUMIFS('19'!$J$7:$J$100,'19'!$H$7:$H$100,$A375,'19'!$I$7:$I$100,"")+SUMIFS('20'!$J$7:$J$100,'20'!$H$7:$H$100,$A375,'20'!$I$7:$I$100,"")+SUMIFS('20a'!$J$7:$J$100,'20a'!$H$7:$H$100,$A375,'20a'!$I$7:$I$100,"")+SUMIFS('21'!$J$7:$J$100,'21'!$H$7:$H$100,$A375,'21'!$I$7:$I$100,"")+SUMIFS('22'!$J$7:$J$100,'22'!$H$7:$H$100,$A375,'22'!$I$7:$I$100,"")+SUMIFS('22a'!$J$7:$J$100,'22a'!$H$7:$H$100,$A375,'22a'!$I$7:$I$100,"")+SUMIFS('22b'!$J$7:$J$100,'22b'!$H$7:$H$100,$A375,'22b'!$I$7:$I$100,"")+SUMIFS('23'!$J$7:$J$100,'23'!$H$7:$H$100,$A375,'23'!$I$7:$I$100,"")+SUMIFS('24'!$J$7:$J$100,'24'!$H$7:$H$100,$A375,'24'!$I$7:$I$100,"")+SUMIFS('24a'!$J$7:$J$100,'24a'!$H$7:$H$100,$A375,'24a'!$I$7:$I$100,"")+SUMIFS('24b'!$J$7:$J$100,'24b'!$H$7:$H$100,$A375,'24b'!$I$7:$I$100,"")+SUMIFS('24c'!$J$7:$J$100,'24c'!$H$7:$H$100,$A375,'24c'!$I$7:$I$100,"")+SUMIFS('24d'!$J$7:$J$100,'24d'!$H$7:$H$100,$A375,'24d'!$I$7:$I$100,"")+SUMIFS('24e'!$J$7:$J$100,'24e'!$H$7:$H$100,$A375,'24e'!$I$7:$I$100,"")+SUMIFS('24f'!$J$7:$J$100,'24f'!$H$7:$H$100,$A375,'24f'!$I$7:$I$100,"")+SUMIFS('24g'!$J$7:$J$100,'24g'!$H$7:$H$100,$A375,'24g'!$I$7:$I$100,"")+SUMIFS('24h'!$J$7:$J$100,'24h'!$H$7:$H$100,$A375,'24h'!$I$7:$I$100,"")+SUMIFS('24i'!$J$7:$J$100,'24i'!$H$7:$H$100,$A375,'24i'!$I$7:$I$100,"")+SUMIFS('25'!$J$7:$J$100,'25'!$H$7:$H$100,$A375,'25'!$I$7:$I$100,"")+SUMIFS('26'!$J$7:$J$100,'26'!$H$7:$H$100,$A375,'26'!$I$7:$I$100,"")+SUMIFS('26a'!$J$7:$J$100,'26a'!$H$7:$H$100,$A375,'26a'!$I$7:$I$100,"")+SUMIFS('27'!$J$7:$J$100,'27'!$H$7:$H$100,$A375,'27'!$I$7:$I$100,"")+SUMIFS('27a'!$J$7:$J$100,'27a'!$H$7:$H$100,$A375,'27a'!$I$7:$I$100,"")+SUMIFS('28'!$J$7:$J$100,'28'!$H$7:$H$100,$A375,'28'!$I$7:$I$100,"")+SUMIFS('29'!$J$7:$J$100,'29'!$H$7:$H$100,$A375,'29'!$I$7:$I$100,"")</f>
        <v>0</v>
      </c>
      <c r="J375" s="259">
        <f t="shared" si="87"/>
        <v>0</v>
      </c>
      <c r="S375" s="247">
        <f t="shared" si="88"/>
        <v>0</v>
      </c>
    </row>
    <row r="376" ht="12.75" customHeight="1">
      <c r="A376" s="1" t="s">
        <v>2629</v>
      </c>
      <c r="B376" s="1" t="s">
        <v>4488</v>
      </c>
      <c r="C376" s="257">
        <f>SUMIFS('12'!$N$7:$N$100,'12'!$H$7:$H$100,$A376,'12'!$I$7:$I$100,1)+SUMIFS('13'!$N$7:$N$100,'13'!$H$7:$H$100,$A376,'13'!$I$7:$I$100,1)+SUMIFS('14'!$N$7:$N$100,'14'!$H$7:$H$100,$A376,'14'!$I$7:$I$100,1)+SUMIFS('15'!$N$7:$N$100,'15'!$H$7:$H$100,$A376,'15'!$I$7:$I$100,1)+SUMIFS('15a'!$N$7:$N$100,'15a'!$H$7:$H$100,$A376,'15a'!$I$7:$I$100,1)+SUMIFS('15b'!$N$7:$N$100,'15b'!$H$7:$H$100,$A376,'15b'!$I$7:$I$100,1)+SUMIFS('15c'!$N$7:$N$100,'15c'!$H$7:$H$100,$A376,'15c'!$I$7:$I$100,1)+SUMIFS('15d'!$N$7:$N$100,'15d'!$H$7:$H$100,$A376,'15d'!$I$7:$I$100,1)+SUMIFS('15e'!$N$7:$N$100,'15e'!$H$7:$H$100,$A376,'15e'!$I$7:$I$100,1)+SUMIFS('15f'!$N$7:$N$100,'15f'!$H$7:$H$100,$A376,'15f'!$I$7:$I$100,1)+SUMIFS('15g'!$N$7:$N$100,'15g'!$H$7:$H$100,$A376,'15g'!$I$7:$I$100,1)+SUMIFS('15h'!$N$7:$N$100,'15h'!$H$7:$H$100,$A376,'15h'!$I$7:$I$100,1)+SUMIFS('15i'!$N$7:$N$100,'15i'!$H$7:$H$100,$A376,'15i'!$I$7:$I$100,1)+SUMIFS('15j'!$N$7:$N$100,'15j'!$H$7:$H$100,$A376,'15j'!$I$7:$I$100,1)+SUMIFS('15k'!$N$7:$N$100,'15k'!$H$7:$H$100,$A376,'15k'!$I$7:$I$100,1)+SUMIFS('15l'!$N$7:$N$100,'15l'!$H$7:$H$100,$A376,'15l'!$I$7:$I$100,1)+SUMIFS('15m'!$N$7:$N$100,'15m'!$H$7:$H$100,$A376,'15m'!$I$7:$I$100,1)+SUMIFS('15n'!$N$7:$N$100,'15n'!$H$7:$H$100,$A376,'15n'!$I$7:$I$100,1)+SUMIFS('16'!$N$7:$N$100,'16'!$H$7:$H$100,$A376,'16'!$I$7:$I$100,1)+SUMIFS('16a'!$N$7:$N$100,'16a'!$H$7:$H$100,$A376,'16a'!$I$7:$I$100,1)+SUMIFS('17'!$N$7:$N$100,'17'!$H$7:$H$100,$A376,'17'!$I$7:$I$100,1)+SUMIFS('17a'!$N$7:$N$100,'17a'!$H$7:$H$100,$A376,'17a'!$I$7:$I$100,1)+SUMIFS('18'!$N$7:$N$100,'18'!$H$7:$H$100,$A376,'18'!$I$7:$I$100,1)+SUMIFS('18a'!$N$7:$N$100,'18a'!$H$7:$H$100,$A376,'18a'!$I$7:$I$100,1)
+SUMIFS('19'!$N$7:$N$100,'19'!$H$7:$H$100,$A376,'19'!$I$7:$I$100,1)+SUMIFS('20'!$N$7:$N$100,'20'!$H$7:$H$100,$A376,'20'!$I$7:$I$100,1)+SUMIFS('20a'!$N$7:$N$100,'20a'!$H$7:$H$100,$A376,'20a'!$I$7:$I$100,1)+SUMIFS('21'!$N$7:$N$100,'21'!$H$7:$H$100,$A376,'21'!$I$7:$I$100,1)+SUMIFS('22'!$N$7:$N$100,'22'!$H$7:$H$100,$A376,'22'!$I$7:$I$100,1)+SUMIFS('22a'!$N$7:$N$100,'22a'!$H$7:$H$100,$A376,'22a'!$I$7:$I$100,1)+SUMIFS('22b'!$N$7:$N$100,'22b'!$H$7:$H$100,$A376,'22b'!$I$7:$I$100,1)+SUMIFS('23'!$N$7:$N$100,'23'!$H$7:$H$100,$A376,'23'!$I$7:$I$100,1)+SUMIFS('24'!$N$7:$N$100,'24'!$H$7:$H$100,$A376,'24'!$I$7:$I$100,1)+SUMIFS('24a'!$N$7:$N$100,'24a'!$H$7:$H$100,$A376,'24a'!$I$7:$I$100,1)+SUMIFS('24b'!$N$7:$N$100,'24b'!$H$7:$H$100,$A376,'24b'!$I$7:$I$100,1)+SUMIFS('24c'!$N$7:$N$100,'24c'!$H$7:$H$100,$A376,'24c'!$I$7:$I$100,1)+SUMIFS('24d'!$N$7:$N$100,'24d'!$H$7:$H$100,$A376,'24d'!$I$7:$I$100,1)+SUMIFS('24e'!$N$7:$N$100,'24e'!$H$7:$H$100,$A376,'24e'!$I$7:$I$100,1)+SUMIFS('24f'!$N$7:$N$100,'24f'!$H$7:$H$100,$A376,'24f'!$I$7:$I$100,1)+SUMIFS('24g'!$N$7:$N$100,'24g'!$H$7:$H$100,$A376,'24g'!$I$7:$I$100,1)+SUMIFS('24h'!$N$7:$N$100,'24h'!$H$7:$H$100,$A376,'24h'!$I$7:$I$100,1)+SUMIFS('24i'!$N$7:$N$100,'24i'!$H$7:$H$100,$A376,'24i'!$I$7:$I$100,1)+SUMIFS('25'!$N$7:$N$100,'25'!$H$7:$H$100,$A376,'25'!$I$7:$I$100,1)+SUMIFS('26'!$N$7:$N$100,'26'!$H$7:$H$100,$A376,'26'!$I$7:$I$100,1)+SUMIFS('26a'!$N$7:$N$100,'26a'!$H$7:$H$100,$A376,'26a'!$I$7:$I$100,1)+SUMIFS('27'!$N$7:$N$100,'27'!$H$7:$H$100,$A376,'27'!$I$7:$I$100,1)+SUMIFS('27a'!$N$7:$N$100,'27a'!$H$7:$H$100,$A376,'27a'!$I$7:$I$100,1)+SUMIFS('28'!$N$7:$N$100,'28'!$H$7:$H$100,$A376,'28'!$I$7:$I$100,1)+SUMIFS('29'!$N$7:$N$100,'29'!$H$7:$H$100,$A376,'29'!$I$7:$I$100,1)</f>
        <v>0</v>
      </c>
      <c r="D376" s="258">
        <f>SUMIFS('12'!$N$7:$N$100,'12'!$H$7:$H$100,$A376,'12'!$I$7:$I$100,2)+SUMIFS('13'!$N$7:$N$100,'13'!$H$7:$H$100,$A376,'13'!$I$7:$I$100,2)+SUMIFS('14'!$N$7:$N$100,'14'!$H$7:$H$100,$A376,'14'!$I$7:$I$100,2)+SUMIFS('15'!$N$7:$N$100,'15'!$H$7:$H$100,$A376,'15'!$I$7:$I$100,2)+SUMIFS('15a'!$N$7:$N$100,'15a'!$H$7:$H$100,$A376,'15a'!$I$7:$I$100,2)+SUMIFS('15b'!$N$7:$N$100,'15b'!$H$7:$H$100,$A376,'15b'!$I$7:$I$100,2)+SUMIFS('15c'!$N$7:$N$100,'15c'!$H$7:$H$100,$A376,'15c'!$I$7:$I$100,2)+SUMIFS('15d'!$N$7:$N$100,'15d'!$H$7:$H$100,$A376,'15d'!$I$7:$I$100,2)+SUMIFS('15e'!$N$7:$N$100,'15e'!$H$7:$H$100,$A376,'15e'!$I$7:$I$100,2)+SUMIFS('15f'!$N$7:$N$100,'15f'!$H$7:$H$100,$A376,'15f'!$I$7:$I$100,2)+SUMIFS('15g'!$N$7:$N$100,'15g'!$H$7:$H$100,$A376,'15g'!$I$7:$I$100,2)+SUMIFS('15h'!$N$7:$N$100,'15h'!$H$7:$H$100,$A376,'15h'!$I$7:$I$100,2)+SUMIFS('15i'!$N$7:$N$100,'15i'!$H$7:$H$100,$A376,'15i'!$I$7:$I$100,2)+SUMIFS('15j'!$N$7:$N$100,'15j'!$H$7:$H$100,$A376,'15j'!$I$7:$I$100,2)+SUMIFS('15k'!$N$7:$N$100,'15k'!$H$7:$H$100,$A376,'15k'!$I$7:$I$100,2)+SUMIFS('15l'!$N$7:$N$100,'15l'!$H$7:$H$100,$A376,'15l'!$I$7:$I$100,2)+SUMIFS('15m'!$N$7:$N$100,'15m'!$H$7:$H$100,$A376,'15m'!$I$7:$I$100,2)+SUMIFS('15n'!$N$7:$N$100,'15n'!$H$7:$H$100,$A376,'15n'!$I$7:$I$100,2)+SUMIFS('16'!$N$7:$N$100,'16'!$H$7:$H$100,$A376,'16'!$I$7:$I$100,2)+SUMIFS('16a'!$N$7:$N$100,'16a'!$H$7:$H$100,$A376,'16a'!$I$7:$I$100,2)+SUMIFS('17'!$N$7:$N$100,'17'!$H$7:$H$100,$A376,'17'!$I$7:$I$100,2)+SUMIFS('17a'!$N$7:$N$100,'17a'!$H$7:$H$100,$A376,'17a'!$I$7:$I$100,2)+SUMIFS('18'!$N$7:$N$100,'18'!$H$7:$H$100,$A376,'18'!$I$7:$I$100,2)+SUMIFS('18a'!$N$7:$N$100,'18a'!$H$7:$H$100,$A376,'18a'!$I$7:$I$100,2)
+SUMIFS('19'!$N$7:$N$100,'19'!$H$7:$H$100,$A376,'19'!$I$7:$I$100,2)+SUMIFS('20'!$N$7:$N$100,'20'!$H$7:$H$100,$A376,'20'!$I$7:$I$100,2)+SUMIFS('20a'!$N$7:$N$100,'20a'!$H$7:$H$100,$A376,'20a'!$I$7:$I$100,2)+SUMIFS('21'!$N$7:$N$100,'21'!$H$7:$H$100,$A376,'21'!$I$7:$I$100,2)+SUMIFS('22'!$N$7:$N$100,'22'!$H$7:$H$100,$A376,'22'!$I$7:$I$100,2)+SUMIFS('22a'!$N$7:$N$100,'22a'!$H$7:$H$100,$A376,'22a'!$I$7:$I$100,2)+SUMIFS('22b'!$N$7:$N$100,'22b'!$H$7:$H$100,$A376,'22b'!$I$7:$I$100,2)+SUMIFS('23'!$N$7:$N$100,'23'!$H$7:$H$100,$A376,'23'!$I$7:$I$100,2)+SUMIFS('24'!$N$7:$N$100,'24'!$H$7:$H$100,$A376,'24'!$I$7:$I$100,2)+SUMIFS('24a'!$N$7:$N$100,'24a'!$H$7:$H$100,$A376,'24a'!$I$7:$I$100,2)+SUMIFS('24b'!$N$7:$N$100,'24b'!$H$7:$H$100,$A376,'24b'!$I$7:$I$100,2)+SUMIFS('24c'!$N$7:$N$100,'24c'!$H$7:$H$100,$A376,'24c'!$I$7:$I$100,2)+SUMIFS('24d'!$N$7:$N$100,'24d'!$H$7:$H$100,$A376,'24d'!$I$7:$I$100,2)+SUMIFS('24e'!$N$7:$N$100,'24e'!$H$7:$H$100,$A376,'24e'!$I$7:$I$100,2)+SUMIFS('24f'!$N$7:$N$100,'24f'!$H$7:$H$100,$A376,'24f'!$I$7:$I$100,2)+SUMIFS('24g'!$N$7:$N$100,'24g'!$H$7:$H$100,$A376,'24g'!$I$7:$I$100,2)+SUMIFS('24h'!$N$7:$N$100,'24h'!$H$7:$H$100,$A376,'24h'!$I$7:$I$100,2)+SUMIFS('24i'!$N$7:$N$100,'24i'!$H$7:$H$100,$A376,'24i'!$I$7:$I$100,2)+SUMIFS('25'!$N$7:$N$100,'25'!$H$7:$H$100,$A376,'25'!$I$7:$I$100,2)+SUMIFS('26'!$N$7:$N$100,'26'!$H$7:$H$100,$A376,'26'!$I$7:$I$100,2)+SUMIFS('26a'!$N$7:$N$100,'26a'!$H$7:$H$100,$A376,'26a'!$I$7:$I$100,2)+SUMIFS('27'!$N$7:$N$100,'27'!$H$7:$H$100,$A376,'27'!$I$7:$I$100,2)+SUMIFS('27a'!$N$7:$N$100,'27a'!$H$7:$H$100,$A376,'27a'!$I$7:$I$100,2)+SUMIFS('28'!$N$7:$N$100,'28'!$H$7:$H$100,$A376,'28'!$I$7:$I$100,2)+SUMIFS('29'!$N$7:$N$100,'29'!$H$7:$H$100,$A376,'29'!$I$7:$I$100,2)</f>
        <v>0</v>
      </c>
      <c r="E376" s="258">
        <f>SUMIFS('12'!$N$7:$N$100,'12'!$H$7:$H$100,$A376,'12'!$I$7:$I$100,"")+SUMIFS('13'!$N$7:$N$100,'13'!$H$7:$H$100,$A376,'13'!$I$7:$I$100,"")+SUMIFS('14'!$N$7:$N$100,'14'!$H$7:$H$100,$A376,'14'!$I$7:$I$100,"")+SUMIFS('15'!$N$7:$N$100,'15'!$H$7:$H$100,$A376,'15'!$I$7:$I$100,"")+SUMIFS('15a'!$N$7:$N$100,'15a'!$H$7:$H$100,$A376,'15a'!$I$7:$I$100,"")+SUMIFS('15b'!$N$7:$N$100,'15b'!$H$7:$H$100,$A376,'15b'!$I$7:$I$100,"")+SUMIFS('15c'!$N$7:$N$100,'15c'!$H$7:$H$100,$A376,'15c'!$I$7:$I$100,"")+SUMIFS('15d'!$N$7:$N$100,'15d'!$H$7:$H$100,$A376,'15d'!$I$7:$I$100,"")+SUMIFS('15e'!$N$7:$N$100,'15e'!$H$7:$H$100,$A376,'15e'!$I$7:$I$100,"")+SUMIFS('15f'!$N$7:$N$100,'15f'!$H$7:$H$100,$A376,'15f'!$I$7:$I$100,"")+SUMIFS('15g'!$N$7:$N$100,'15g'!$H$7:$H$100,$A376,'15g'!$I$7:$I$100,"")+SUMIFS('15h'!$N$7:$N$100,'15h'!$H$7:$H$100,$A376,'15h'!$I$7:$I$100,"")+SUMIFS('15i'!$N$7:$N$100,'15i'!$H$7:$H$100,$A376,'15i'!$I$7:$I$100,"")+SUMIFS('15j'!$N$7:$N$100,'15j'!$H$7:$H$100,$A376,'15j'!$I$7:$I$100,"")+SUMIFS('15k'!$N$7:$N$100,'15k'!$H$7:$H$100,$A376,'15k'!$I$7:$I$100,"")+SUMIFS('15l'!$N$7:$N$100,'15l'!$H$7:$H$100,$A376,'15l'!$I$7:$I$100,"")+SUMIFS('15m'!$N$7:$N$100,'15m'!$H$7:$H$100,$A376,'15m'!$I$7:$I$100,"")+SUMIFS('15n'!$N$7:$N$100,'15n'!$H$7:$H$100,$A376,'15n'!$I$7:$I$100,"")+SUMIFS('16'!$N$7:$N$100,'16'!$H$7:$H$100,$A376,'16'!$I$7:$I$100,"")+SUMIFS('16a'!$N$7:$N$100,'16a'!$H$7:$H$100,$A376,'16a'!$I$7:$I$100,"")+SUMIFS('17'!$N$7:$N$100,'17'!$H$7:$H$100,$A376,'17'!$I$7:$I$100,"")+SUMIFS('17a'!$N$7:$N$100,'17a'!$H$7:$H$100,$A376,'17a'!$I$7:$I$100,"")+SUMIFS('18'!$N$7:$N$100,'18'!$H$7:$H$100,$A376,'18'!$I$7:$I$100,"")+SUMIFS('18a'!$N$7:$N$100,'18a'!$H$7:$H$100,$A376,'18a'!$I$7:$I$100,"")
+SUMIFS('19'!$N$7:$N$100,'19'!$H$7:$H$100,$A376,'19'!$I$7:$I$100,"")+SUMIFS('20'!$N$7:$N$100,'20'!$H$7:$H$100,$A376,'20'!$I$7:$I$100,"")+SUMIFS('20a'!$N$7:$N$100,'20a'!$H$7:$H$100,$A376,'20a'!$I$7:$I$100,"")+SUMIFS('21'!$N$7:$N$100,'21'!$H$7:$H$100,$A376,'21'!$I$7:$I$100,"")+SUMIFS('22'!$N$7:$N$100,'22'!$H$7:$H$100,$A376,'22'!$I$7:$I$100,"")+SUMIFS('22a'!$N$7:$N$100,'22a'!$H$7:$H$100,$A376,'22a'!$I$7:$I$100,"")+SUMIFS('22b'!$N$7:$N$100,'22b'!$H$7:$H$100,$A376,'22b'!$I$7:$I$100,"")+SUMIFS('23'!$N$7:$N$100,'23'!$H$7:$H$100,$A376,'23'!$I$7:$I$100,"")+SUMIFS('24'!$N$7:$N$100,'24'!$H$7:$H$100,$A376,'24'!$I$7:$I$100,"")+SUMIFS('24a'!$N$7:$N$100,'24a'!$H$7:$H$100,$A376,'24a'!$I$7:$I$100,"")+SUMIFS('24b'!$N$7:$N$100,'24b'!$H$7:$H$100,$A376,'24b'!$I$7:$I$100,"")+SUMIFS('24c'!$N$7:$N$100,'24c'!$H$7:$H$100,$A376,'24c'!$I$7:$I$100,"")+SUMIFS('24d'!$N$7:$N$100,'24d'!$H$7:$H$100,$A376,'24d'!$I$7:$I$100,"")+SUMIFS('24e'!$N$7:$N$100,'24e'!$H$7:$H$100,$A376,'24e'!$I$7:$I$100,"")+SUMIFS('24f'!$N$7:$N$100,'24f'!$H$7:$H$100,$A376,'24f'!$I$7:$I$100,"")+SUMIFS('24g'!$N$7:$N$100,'24g'!$H$7:$H$100,$A376,'24g'!$I$7:$I$100,"")+SUMIFS('24h'!$N$7:$N$100,'24h'!$H$7:$H$100,$A376,'24h'!$I$7:$I$100,"")+SUMIFS('24i'!$N$7:$N$100,'24i'!$H$7:$H$100,$A376,'24i'!$I$7:$I$100,"")+SUMIFS('25'!$N$7:$N$100,'25'!$H$7:$H$100,$A376,'25'!$I$7:$I$100,"")+SUMIFS('26'!$N$7:$N$100,'26'!$H$7:$H$100,$A376,'26'!$I$7:$I$100,"")+SUMIFS('26a'!$N$7:$N$100,'26a'!$H$7:$H$100,$A376,'26a'!$I$7:$I$100,"")+SUMIFS('27'!$N$7:$N$100,'27'!$H$7:$H$100,$A376,'27'!$I$7:$I$100,"")+SUMIFS('27a'!$N$7:$N$100,'27a'!$H$7:$H$100,$A376,'27a'!$I$7:$I$100,"")+SUMIFS('28'!$N$7:$N$100,'28'!$H$7:$H$100,$A376,'28'!$I$7:$I$100,"")+SUMIFS('29'!$N$7:$N$100,'29'!$H$7:$H$100,$A376,'29'!$I$7:$I$100,"")</f>
        <v>0</v>
      </c>
      <c r="F376" s="259">
        <f t="shared" si="86"/>
        <v>0</v>
      </c>
      <c r="G376" s="257">
        <f>SUMIFS('12'!$J$7:$J$100,'12'!$H$7:$H$100,$A376,'12'!$I$7:$I$100,1)+SUMIFS('13'!$J$7:$J$100,'13'!$H$7:$H$100,$A376,'13'!$I$7:$I$100,1)+SUMIFS('14'!$J$7:$J$100,'14'!$H$7:$H$100,$A376,'14'!$I$7:$I$100,1)+SUMIFS('15'!$J$7:$J$100,'15'!$H$7:$H$100,$A376,'15'!$I$7:$I$100,1)+SUMIFS('15a'!$J$7:$J$100,'15a'!$H$7:$H$100,$A376,'15a'!$I$7:$I$100,1)+SUMIFS('15b'!$J$7:$J$100,'15b'!$H$7:$H$100,$A376,'15b'!$I$7:$I$100,1)+SUMIFS('15c'!$J$7:$J$100,'15c'!$H$7:$H$100,$A376,'15c'!$I$7:$I$100,1)+SUMIFS('15d'!$J$7:$J$100,'15d'!$H$7:$H$100,$A376,'15d'!$I$7:$I$100,1)+SUMIFS('15e'!$J$7:$J$100,'15e'!$H$7:$H$100,$A376,'15e'!$I$7:$I$100,1)+SUMIFS('15f'!$J$7:$J$100,'15f'!$H$7:$H$100,$A376,'15f'!$I$7:$I$100,1)+SUMIFS('15g'!$J$7:$J$100,'15g'!$H$7:$H$100,$A376,'15g'!$I$7:$I$100,1)+SUMIFS('15h'!$J$7:$J$100,'15h'!$H$7:$H$100,$A376,'15h'!$I$7:$I$100,1)+SUMIFS('15i'!$J$7:$J$100,'15i'!$H$7:$H$100,$A376,'15i'!$I$7:$I$100,1)+SUMIFS('15j'!$J$7:$J$100,'15j'!$H$7:$H$100,$A376,'15j'!$I$7:$I$100,1)+SUMIFS('15k'!$J$7:$J$100,'15k'!$H$7:$H$100,$A376,'15k'!$I$7:$I$100,1)+SUMIFS('15l'!$J$7:$J$100,'15l'!$H$7:$H$100,$A376,'15l'!$I$7:$I$100,1)+SUMIFS('15m'!$J$7:$J$100,'15m'!$H$7:$H$100,$A376,'15m'!$I$7:$I$100,1)+SUMIFS('15n'!$J$7:$J$100,'15n'!$H$7:$H$100,$A376,'15n'!$I$7:$I$100,1)+SUMIFS('16'!$J$7:$J$100,'16'!$H$7:$H$100,$A376,'16'!$I$7:$I$100,1)+SUMIFS('16a'!$J$7:$J$100,'16a'!$H$7:$H$100,$A376,'16a'!$I$7:$I$100,1)+SUMIFS('17'!$J$7:$J$100,'17'!$H$7:$H$100,$A376,'17'!$I$7:$I$100,1)+SUMIFS('17a'!$J$7:$J$100,'17a'!$H$7:$H$100,$A376,'17a'!$I$7:$I$100,1)+SUMIFS('18'!$J$7:$J$100,'18'!$H$7:$H$100,$A376,'18'!$I$7:$I$100,1)+SUMIFS('18a'!$J$7:$J$100,'18a'!$H$7:$H$100,$A376,'18a'!$I$7:$I$100,1)
+SUMIFS('19'!$J$7:$J$100,'19'!$H$7:$H$100,$A376,'19'!$I$7:$I$100,1)+SUMIFS('20'!$J$7:$J$100,'20'!$H$7:$H$100,$A376,'20'!$I$7:$I$100,1)+SUMIFS('20a'!$J$7:$J$100,'20a'!$H$7:$H$100,$A376,'20a'!$I$7:$I$100,1)+SUMIFS('21'!$J$7:$J$100,'21'!$H$7:$H$100,$A376,'21'!$I$7:$I$100,1)+SUMIFS('22'!$J$7:$J$100,'22'!$H$7:$H$100,$A376,'22'!$I$7:$I$100,1)+SUMIFS('22a'!$J$7:$J$100,'22a'!$H$7:$H$100,$A376,'22a'!$I$7:$I$100,1)+SUMIFS('22b'!$J$7:$J$100,'22b'!$H$7:$H$100,$A376,'22b'!$I$7:$I$100,1)+SUMIFS('23'!$J$7:$J$100,'23'!$H$7:$H$100,$A376,'23'!$I$7:$I$100,1)+SUMIFS('24'!$J$7:$J$100,'24'!$H$7:$H$100,$A376,'24'!$I$7:$I$100,1)+SUMIFS('24a'!$J$7:$J$100,'24a'!$H$7:$H$100,$A376,'24a'!$I$7:$I$100,1)+SUMIFS('24b'!$J$7:$J$100,'24b'!$H$7:$H$100,$A376,'24b'!$I$7:$I$100,1)+SUMIFS('24c'!$J$7:$J$100,'24c'!$H$7:$H$100,$A376,'24c'!$I$7:$I$100,1)+SUMIFS('24d'!$J$7:$J$100,'24d'!$H$7:$H$100,$A376,'24d'!$I$7:$I$100,1)+SUMIFS('24e'!$J$7:$J$100,'24e'!$H$7:$H$100,$A376,'24e'!$I$7:$I$100,1)+SUMIFS('24f'!$J$7:$J$100,'24f'!$H$7:$H$100,$A376,'24f'!$I$7:$I$100,1)+SUMIFS('24g'!$J$7:$J$100,'24g'!$H$7:$H$100,$A376,'24g'!$I$7:$I$100,1)+SUMIFS('24h'!$J$7:$J$100,'24h'!$H$7:$H$100,$A376,'24h'!$I$7:$I$100,1)+SUMIFS('24i'!$J$7:$J$100,'24i'!$H$7:$H$100,$A376,'24i'!$I$7:$I$100,1)+SUMIFS('25'!$J$7:$J$100,'25'!$H$7:$H$100,$A376,'25'!$I$7:$I$100,1)+SUMIFS('26'!$J$7:$J$100,'26'!$H$7:$H$100,$A376,'26'!$I$7:$I$100,1)+SUMIFS('26a'!$J$7:$J$100,'26a'!$H$7:$H$100,$A376,'26a'!$I$7:$I$100,1)+SUMIFS('27'!$J$7:$J$100,'27'!$H$7:$H$100,$A376,'27'!$I$7:$I$100,1)+SUMIFS('27a'!$J$7:$J$100,'27a'!$H$7:$H$100,$A376,'27a'!$I$7:$I$100,1)+SUMIFS('28'!$J$7:$J$100,'28'!$H$7:$H$100,$A376,'28'!$I$7:$I$100,1)+SUMIFS('29'!$J$7:$J$100,'29'!$H$7:$H$100,$A376,'29'!$I$7:$I$100,1)</f>
        <v>0</v>
      </c>
      <c r="H376" s="258">
        <f>SUMIFS('12'!$J$7:$J$100,'12'!$H$7:$H$100,$A376,'12'!$I$7:$I$100,2)+SUMIFS('13'!$J$7:$J$100,'13'!$H$7:$H$100,$A376,'13'!$I$7:$I$100,2)+SUMIFS('14'!$J$7:$J$100,'14'!$H$7:$H$100,$A376,'14'!$I$7:$I$100,2)+SUMIFS('15'!$J$7:$J$100,'15'!$H$7:$H$100,$A376,'15'!$I$7:$I$100,2)+SUMIFS('15a'!$J$7:$J$100,'15a'!$H$7:$H$100,$A376,'15a'!$I$7:$I$100,2)+SUMIFS('15b'!$J$7:$J$100,'15b'!$H$7:$H$100,$A376,'15b'!$I$7:$I$100,2)+SUMIFS('15c'!$J$7:$J$100,'15c'!$H$7:$H$100,$A376,'15c'!$I$7:$I$100,2)+SUMIFS('15d'!$J$7:$J$100,'15d'!$H$7:$H$100,$A376,'15d'!$I$7:$I$100,2)+SUMIFS('15e'!$J$7:$J$100,'15e'!$H$7:$H$100,$A376,'15e'!$I$7:$I$100,2)+SUMIFS('15f'!$J$7:$J$100,'15f'!$H$7:$H$100,$A376,'15f'!$I$7:$I$100,2)+SUMIFS('15g'!$J$7:$J$100,'15g'!$H$7:$H$100,$A376,'15g'!$I$7:$I$100,2)+SUMIFS('15h'!$J$7:$J$100,'15h'!$H$7:$H$100,$A376,'15h'!$I$7:$I$100,2)+SUMIFS('15i'!$J$7:$J$100,'15i'!$H$7:$H$100,$A376,'15i'!$I$7:$I$100,2)+SUMIFS('15j'!$J$7:$J$100,'15j'!$H$7:$H$100,$A376,'15j'!$I$7:$I$100,2)+SUMIFS('15k'!$J$7:$J$100,'15k'!$H$7:$H$100,$A376,'15k'!$I$7:$I$100,2)+SUMIFS('15l'!$J$7:$J$100,'15l'!$H$7:$H$100,$A376,'15l'!$I$7:$I$100,2)+SUMIFS('15m'!$J$7:$J$100,'15m'!$H$7:$H$100,$A376,'15m'!$I$7:$I$100,2)+SUMIFS('15n'!$J$7:$J$100,'15n'!$H$7:$H$100,$A376,'15n'!$I$7:$I$100,2)+SUMIFS('16'!$J$7:$J$100,'16'!$H$7:$H$100,$A376,'16'!$I$7:$I$100,2)+SUMIFS('16a'!$J$7:$J$100,'16a'!$H$7:$H$100,$A376,'16a'!$I$7:$I$100,2)+SUMIFS('17'!$J$7:$J$100,'17'!$H$7:$H$100,$A376,'17'!$I$7:$I$100,2)+SUMIFS('17a'!$J$7:$J$100,'17a'!$H$7:$H$100,$A376,'17a'!$I$7:$I$100,2)+SUMIFS('18'!$J$7:$J$100,'18'!$H$7:$H$100,$A376,'18'!$I$7:$I$100,2)+SUMIFS('18a'!$J$7:$J$100,'18a'!$H$7:$H$100,$A376,'18a'!$I$7:$I$100,2)
+SUMIFS('19'!$J$7:$J$100,'19'!$H$7:$H$100,$A376,'19'!$I$7:$I$100,2)+SUMIFS('20'!$J$7:$J$100,'20'!$H$7:$H$100,$A376,'20'!$I$7:$I$100,2)+SUMIFS('20a'!$J$7:$J$100,'20a'!$H$7:$H$100,$A376,'20a'!$I$7:$I$100,2)+SUMIFS('21'!$J$7:$J$100,'21'!$H$7:$H$100,$A376,'21'!$I$7:$I$100,2)+SUMIFS('22'!$J$7:$J$100,'22'!$H$7:$H$100,$A376,'22'!$I$7:$I$100,2)+SUMIFS('22a'!$J$7:$J$100,'22a'!$H$7:$H$100,$A376,'22a'!$I$7:$I$100,2)+SUMIFS('22b'!$J$7:$J$100,'22b'!$H$7:$H$100,$A376,'22b'!$I$7:$I$100,2)+SUMIFS('23'!$J$7:$J$100,'23'!$H$7:$H$100,$A376,'23'!$I$7:$I$100,2)+SUMIFS('24'!$J$7:$J$100,'24'!$H$7:$H$100,$A376,'24'!$I$7:$I$100,2)+SUMIFS('24a'!$J$7:$J$100,'24a'!$H$7:$H$100,$A376,'24a'!$I$7:$I$100,2)+SUMIFS('24b'!$J$7:$J$100,'24b'!$H$7:$H$100,$A376,'24b'!$I$7:$I$100,2)+SUMIFS('24c'!$J$7:$J$100,'24c'!$H$7:$H$100,$A376,'24c'!$I$7:$I$100,2)+SUMIFS('24d'!$J$7:$J$100,'24d'!$H$7:$H$100,$A376,'24d'!$I$7:$I$100,2)+SUMIFS('24e'!$J$7:$J$100,'24e'!$H$7:$H$100,$A376,'24e'!$I$7:$I$100,2)+SUMIFS('24f'!$J$7:$J$100,'24f'!$H$7:$H$100,$A376,'24f'!$I$7:$I$100,2)+SUMIFS('24g'!$J$7:$J$100,'24g'!$H$7:$H$100,$A376,'24g'!$I$7:$I$100,2)+SUMIFS('24h'!$J$7:$J$100,'24h'!$H$7:$H$100,$A376,'24h'!$I$7:$I$100,2)+SUMIFS('24i'!$J$7:$J$100,'24i'!$H$7:$H$100,$A376,'24i'!$I$7:$I$100,2)+SUMIFS('25'!$J$7:$J$100,'25'!$H$7:$H$100,$A376,'25'!$I$7:$I$100,2)+SUMIFS('26'!$J$7:$J$100,'26'!$H$7:$H$100,$A376,'26'!$I$7:$I$100,2)+SUMIFS('26a'!$J$7:$J$100,'26a'!$H$7:$H$100,$A376,'26a'!$I$7:$I$100,2)+SUMIFS('27'!$J$7:$J$100,'27'!$H$7:$H$100,$A376,'27'!$I$7:$I$100,2)+SUMIFS('27a'!$J$7:$J$100,'27a'!$H$7:$H$100,$A376,'27a'!$I$7:$I$100,2)+SUMIFS('28'!$J$7:$J$100,'28'!$H$7:$H$100,$A376,'28'!$I$7:$I$100,2)+SUMIFS('29'!$J$7:$J$100,'29'!$H$7:$H$100,$A376,'29'!$I$7:$I$100,2)</f>
        <v>0</v>
      </c>
      <c r="I376" s="258">
        <f>SUMIFS('12'!$J$7:$J$100,'12'!$H$7:$H$100,$A376,'12'!$I$7:$I$100,"")+SUMIFS('13'!$J$7:$J$100,'13'!$H$7:$H$100,$A376,'13'!$I$7:$I$100,"")+SUMIFS('14'!$J$7:$J$100,'14'!$H$7:$H$100,$A376,'14'!$I$7:$I$100,"")+SUMIFS('15'!$J$7:$J$100,'15'!$H$7:$H$100,$A376,'15'!$I$7:$I$100,"")+SUMIFS('15a'!$J$7:$J$100,'15a'!$H$7:$H$100,$A376,'15a'!$I$7:$I$100,"")+SUMIFS('15b'!$J$7:$J$100,'15b'!$H$7:$H$100,$A376,'15b'!$I$7:$I$100,"")+SUMIFS('15c'!$J$7:$J$100,'15c'!$H$7:$H$100,$A376,'15c'!$I$7:$I$100,"")+SUMIFS('15d'!$J$7:$J$100,'15d'!$H$7:$H$100,$A376,'15d'!$I$7:$I$100,"")+SUMIFS('15e'!$J$7:$J$100,'15e'!$H$7:$H$100,$A376,'15e'!$I$7:$I$100,"")+SUMIFS('15f'!$J$7:$J$100,'15f'!$H$7:$H$100,$A376,'15f'!$I$7:$I$100,"")+SUMIFS('15g'!$J$7:$J$100,'15g'!$H$7:$H$100,$A376,'15g'!$I$7:$I$100,"")+SUMIFS('15h'!$J$7:$J$100,'15h'!$H$7:$H$100,$A376,'15h'!$I$7:$I$100,"")+SUMIFS('15i'!$J$7:$J$100,'15i'!$H$7:$H$100,$A376,'15i'!$I$7:$I$100,"")+SUMIFS('15j'!$J$7:$J$100,'15j'!$H$7:$H$100,$A376,'15j'!$I$7:$I$100,"")+SUMIFS('15k'!$J$7:$J$100,'15k'!$H$7:$H$100,$A376,'15k'!$I$7:$I$100,"")+SUMIFS('15l'!$J$7:$J$100,'15l'!$H$7:$H$100,$A376,'15l'!$I$7:$I$100,"")+SUMIFS('15m'!$J$7:$J$100,'15m'!$H$7:$H$100,$A376,'15m'!$I$7:$I$100,"")+SUMIFS('15n'!$J$7:$J$100,'15n'!$H$7:$H$100,$A376,'15n'!$I$7:$I$100,"")+SUMIFS('16'!$J$7:$J$100,'16'!$H$7:$H$100,$A376,'16'!$I$7:$I$100,"")+SUMIFS('16a'!$J$7:$J$100,'16a'!$H$7:$H$100,$A376,'16a'!$I$7:$I$100,"")+SUMIFS('17'!$J$7:$J$100,'17'!$H$7:$H$100,$A376,'17'!$I$7:$I$100,"")+SUMIFS('17a'!$J$7:$J$100,'17a'!$H$7:$H$100,$A376,'17a'!$I$7:$I$100,"")+SUMIFS('18'!$J$7:$J$100,'18'!$H$7:$H$100,$A376,'18'!$I$7:$I$100,"")+SUMIFS('18a'!$J$7:$J$100,'18a'!$H$7:$H$100,$A376,'18a'!$I$7:$I$100,"")
+SUMIFS('19'!$J$7:$J$100,'19'!$H$7:$H$100,$A376,'19'!$I$7:$I$100,"")+SUMIFS('20'!$J$7:$J$100,'20'!$H$7:$H$100,$A376,'20'!$I$7:$I$100,"")+SUMIFS('20a'!$J$7:$J$100,'20a'!$H$7:$H$100,$A376,'20a'!$I$7:$I$100,"")+SUMIFS('21'!$J$7:$J$100,'21'!$H$7:$H$100,$A376,'21'!$I$7:$I$100,"")+SUMIFS('22'!$J$7:$J$100,'22'!$H$7:$H$100,$A376,'22'!$I$7:$I$100,"")+SUMIFS('22a'!$J$7:$J$100,'22a'!$H$7:$H$100,$A376,'22a'!$I$7:$I$100,"")+SUMIFS('22b'!$J$7:$J$100,'22b'!$H$7:$H$100,$A376,'22b'!$I$7:$I$100,"")+SUMIFS('23'!$J$7:$J$100,'23'!$H$7:$H$100,$A376,'23'!$I$7:$I$100,"")+SUMIFS('24'!$J$7:$J$100,'24'!$H$7:$H$100,$A376,'24'!$I$7:$I$100,"")+SUMIFS('24a'!$J$7:$J$100,'24a'!$H$7:$H$100,$A376,'24a'!$I$7:$I$100,"")+SUMIFS('24b'!$J$7:$J$100,'24b'!$H$7:$H$100,$A376,'24b'!$I$7:$I$100,"")+SUMIFS('24c'!$J$7:$J$100,'24c'!$H$7:$H$100,$A376,'24c'!$I$7:$I$100,"")+SUMIFS('24d'!$J$7:$J$100,'24d'!$H$7:$H$100,$A376,'24d'!$I$7:$I$100,"")+SUMIFS('24e'!$J$7:$J$100,'24e'!$H$7:$H$100,$A376,'24e'!$I$7:$I$100,"")+SUMIFS('24f'!$J$7:$J$100,'24f'!$H$7:$H$100,$A376,'24f'!$I$7:$I$100,"")+SUMIFS('24g'!$J$7:$J$100,'24g'!$H$7:$H$100,$A376,'24g'!$I$7:$I$100,"")+SUMIFS('24h'!$J$7:$J$100,'24h'!$H$7:$H$100,$A376,'24h'!$I$7:$I$100,"")+SUMIFS('24i'!$J$7:$J$100,'24i'!$H$7:$H$100,$A376,'24i'!$I$7:$I$100,"")+SUMIFS('25'!$J$7:$J$100,'25'!$H$7:$H$100,$A376,'25'!$I$7:$I$100,"")+SUMIFS('26'!$J$7:$J$100,'26'!$H$7:$H$100,$A376,'26'!$I$7:$I$100,"")+SUMIFS('26a'!$J$7:$J$100,'26a'!$H$7:$H$100,$A376,'26a'!$I$7:$I$100,"")+SUMIFS('27'!$J$7:$J$100,'27'!$H$7:$H$100,$A376,'27'!$I$7:$I$100,"")+SUMIFS('27a'!$J$7:$J$100,'27a'!$H$7:$H$100,$A376,'27a'!$I$7:$I$100,"")+SUMIFS('28'!$J$7:$J$100,'28'!$H$7:$H$100,$A376,'28'!$I$7:$I$100,"")+SUMIFS('29'!$J$7:$J$100,'29'!$H$7:$H$100,$A376,'29'!$I$7:$I$100,"")</f>
        <v>0</v>
      </c>
      <c r="J376" s="259">
        <f t="shared" si="87"/>
        <v>0</v>
      </c>
      <c r="S376" s="247">
        <f t="shared" si="88"/>
        <v>0</v>
      </c>
    </row>
    <row r="377" ht="12.75" customHeight="1">
      <c r="A377" s="1" t="s">
        <v>2635</v>
      </c>
      <c r="B377" s="1" t="s">
        <v>4489</v>
      </c>
      <c r="C377" s="257">
        <f>SUMIFS('12'!$N$7:$N$100,'12'!$H$7:$H$100,$A377,'12'!$I$7:$I$100,1)+SUMIFS('13'!$N$7:$N$100,'13'!$H$7:$H$100,$A377,'13'!$I$7:$I$100,1)+SUMIFS('14'!$N$7:$N$100,'14'!$H$7:$H$100,$A377,'14'!$I$7:$I$100,1)+SUMIFS('15'!$N$7:$N$100,'15'!$H$7:$H$100,$A377,'15'!$I$7:$I$100,1)+SUMIFS('15a'!$N$7:$N$100,'15a'!$H$7:$H$100,$A377,'15a'!$I$7:$I$100,1)+SUMIFS('15b'!$N$7:$N$100,'15b'!$H$7:$H$100,$A377,'15b'!$I$7:$I$100,1)+SUMIFS('15c'!$N$7:$N$100,'15c'!$H$7:$H$100,$A377,'15c'!$I$7:$I$100,1)+SUMIFS('15d'!$N$7:$N$100,'15d'!$H$7:$H$100,$A377,'15d'!$I$7:$I$100,1)+SUMIFS('15e'!$N$7:$N$100,'15e'!$H$7:$H$100,$A377,'15e'!$I$7:$I$100,1)+SUMIFS('15f'!$N$7:$N$100,'15f'!$H$7:$H$100,$A377,'15f'!$I$7:$I$100,1)+SUMIFS('15g'!$N$7:$N$100,'15g'!$H$7:$H$100,$A377,'15g'!$I$7:$I$100,1)+SUMIFS('15h'!$N$7:$N$100,'15h'!$H$7:$H$100,$A377,'15h'!$I$7:$I$100,1)+SUMIFS('15i'!$N$7:$N$100,'15i'!$H$7:$H$100,$A377,'15i'!$I$7:$I$100,1)+SUMIFS('15j'!$N$7:$N$100,'15j'!$H$7:$H$100,$A377,'15j'!$I$7:$I$100,1)+SUMIFS('15k'!$N$7:$N$100,'15k'!$H$7:$H$100,$A377,'15k'!$I$7:$I$100,1)+SUMIFS('15l'!$N$7:$N$100,'15l'!$H$7:$H$100,$A377,'15l'!$I$7:$I$100,1)+SUMIFS('15m'!$N$7:$N$100,'15m'!$H$7:$H$100,$A377,'15m'!$I$7:$I$100,1)+SUMIFS('15n'!$N$7:$N$100,'15n'!$H$7:$H$100,$A377,'15n'!$I$7:$I$100,1)+SUMIFS('16'!$N$7:$N$100,'16'!$H$7:$H$100,$A377,'16'!$I$7:$I$100,1)+SUMIFS('16a'!$N$7:$N$100,'16a'!$H$7:$H$100,$A377,'16a'!$I$7:$I$100,1)+SUMIFS('17'!$N$7:$N$100,'17'!$H$7:$H$100,$A377,'17'!$I$7:$I$100,1)+SUMIFS('17a'!$N$7:$N$100,'17a'!$H$7:$H$100,$A377,'17a'!$I$7:$I$100,1)+SUMIFS('18'!$N$7:$N$100,'18'!$H$7:$H$100,$A377,'18'!$I$7:$I$100,1)+SUMIFS('18a'!$N$7:$N$100,'18a'!$H$7:$H$100,$A377,'18a'!$I$7:$I$100,1)
+SUMIFS('19'!$N$7:$N$100,'19'!$H$7:$H$100,$A377,'19'!$I$7:$I$100,1)+SUMIFS('20'!$N$7:$N$100,'20'!$H$7:$H$100,$A377,'20'!$I$7:$I$100,1)+SUMIFS('20a'!$N$7:$N$100,'20a'!$H$7:$H$100,$A377,'20a'!$I$7:$I$100,1)+SUMIFS('21'!$N$7:$N$100,'21'!$H$7:$H$100,$A377,'21'!$I$7:$I$100,1)+SUMIFS('22'!$N$7:$N$100,'22'!$H$7:$H$100,$A377,'22'!$I$7:$I$100,1)+SUMIFS('22a'!$N$7:$N$100,'22a'!$H$7:$H$100,$A377,'22a'!$I$7:$I$100,1)+SUMIFS('22b'!$N$7:$N$100,'22b'!$H$7:$H$100,$A377,'22b'!$I$7:$I$100,1)+SUMIFS('23'!$N$7:$N$100,'23'!$H$7:$H$100,$A377,'23'!$I$7:$I$100,1)+SUMIFS('24'!$N$7:$N$100,'24'!$H$7:$H$100,$A377,'24'!$I$7:$I$100,1)+SUMIFS('24a'!$N$7:$N$100,'24a'!$H$7:$H$100,$A377,'24a'!$I$7:$I$100,1)+SUMIFS('24b'!$N$7:$N$100,'24b'!$H$7:$H$100,$A377,'24b'!$I$7:$I$100,1)+SUMIFS('24c'!$N$7:$N$100,'24c'!$H$7:$H$100,$A377,'24c'!$I$7:$I$100,1)+SUMIFS('24d'!$N$7:$N$100,'24d'!$H$7:$H$100,$A377,'24d'!$I$7:$I$100,1)+SUMIFS('24e'!$N$7:$N$100,'24e'!$H$7:$H$100,$A377,'24e'!$I$7:$I$100,1)+SUMIFS('24f'!$N$7:$N$100,'24f'!$H$7:$H$100,$A377,'24f'!$I$7:$I$100,1)+SUMIFS('24g'!$N$7:$N$100,'24g'!$H$7:$H$100,$A377,'24g'!$I$7:$I$100,1)+SUMIFS('24h'!$N$7:$N$100,'24h'!$H$7:$H$100,$A377,'24h'!$I$7:$I$100,1)+SUMIFS('24i'!$N$7:$N$100,'24i'!$H$7:$H$100,$A377,'24i'!$I$7:$I$100,1)+SUMIFS('25'!$N$7:$N$100,'25'!$H$7:$H$100,$A377,'25'!$I$7:$I$100,1)+SUMIFS('26'!$N$7:$N$100,'26'!$H$7:$H$100,$A377,'26'!$I$7:$I$100,1)+SUMIFS('26a'!$N$7:$N$100,'26a'!$H$7:$H$100,$A377,'26a'!$I$7:$I$100,1)+SUMIFS('27'!$N$7:$N$100,'27'!$H$7:$H$100,$A377,'27'!$I$7:$I$100,1)+SUMIFS('27a'!$N$7:$N$100,'27a'!$H$7:$H$100,$A377,'27a'!$I$7:$I$100,1)+SUMIFS('28'!$N$7:$N$100,'28'!$H$7:$H$100,$A377,'28'!$I$7:$I$100,1)+SUMIFS('29'!$N$7:$N$100,'29'!$H$7:$H$100,$A377,'29'!$I$7:$I$100,1)</f>
        <v>0</v>
      </c>
      <c r="D377" s="258">
        <f>SUMIFS('12'!$N$7:$N$100,'12'!$H$7:$H$100,$A377,'12'!$I$7:$I$100,2)+SUMIFS('13'!$N$7:$N$100,'13'!$H$7:$H$100,$A377,'13'!$I$7:$I$100,2)+SUMIFS('14'!$N$7:$N$100,'14'!$H$7:$H$100,$A377,'14'!$I$7:$I$100,2)+SUMIFS('15'!$N$7:$N$100,'15'!$H$7:$H$100,$A377,'15'!$I$7:$I$100,2)+SUMIFS('15a'!$N$7:$N$100,'15a'!$H$7:$H$100,$A377,'15a'!$I$7:$I$100,2)+SUMIFS('15b'!$N$7:$N$100,'15b'!$H$7:$H$100,$A377,'15b'!$I$7:$I$100,2)+SUMIFS('15c'!$N$7:$N$100,'15c'!$H$7:$H$100,$A377,'15c'!$I$7:$I$100,2)+SUMIFS('15d'!$N$7:$N$100,'15d'!$H$7:$H$100,$A377,'15d'!$I$7:$I$100,2)+SUMIFS('15e'!$N$7:$N$100,'15e'!$H$7:$H$100,$A377,'15e'!$I$7:$I$100,2)+SUMIFS('15f'!$N$7:$N$100,'15f'!$H$7:$H$100,$A377,'15f'!$I$7:$I$100,2)+SUMIFS('15g'!$N$7:$N$100,'15g'!$H$7:$H$100,$A377,'15g'!$I$7:$I$100,2)+SUMIFS('15h'!$N$7:$N$100,'15h'!$H$7:$H$100,$A377,'15h'!$I$7:$I$100,2)+SUMIFS('15i'!$N$7:$N$100,'15i'!$H$7:$H$100,$A377,'15i'!$I$7:$I$100,2)+SUMIFS('15j'!$N$7:$N$100,'15j'!$H$7:$H$100,$A377,'15j'!$I$7:$I$100,2)+SUMIFS('15k'!$N$7:$N$100,'15k'!$H$7:$H$100,$A377,'15k'!$I$7:$I$100,2)+SUMIFS('15l'!$N$7:$N$100,'15l'!$H$7:$H$100,$A377,'15l'!$I$7:$I$100,2)+SUMIFS('15m'!$N$7:$N$100,'15m'!$H$7:$H$100,$A377,'15m'!$I$7:$I$100,2)+SUMIFS('15n'!$N$7:$N$100,'15n'!$H$7:$H$100,$A377,'15n'!$I$7:$I$100,2)+SUMIFS('16'!$N$7:$N$100,'16'!$H$7:$H$100,$A377,'16'!$I$7:$I$100,2)+SUMIFS('16a'!$N$7:$N$100,'16a'!$H$7:$H$100,$A377,'16a'!$I$7:$I$100,2)+SUMIFS('17'!$N$7:$N$100,'17'!$H$7:$H$100,$A377,'17'!$I$7:$I$100,2)+SUMIFS('17a'!$N$7:$N$100,'17a'!$H$7:$H$100,$A377,'17a'!$I$7:$I$100,2)+SUMIFS('18'!$N$7:$N$100,'18'!$H$7:$H$100,$A377,'18'!$I$7:$I$100,2)+SUMIFS('18a'!$N$7:$N$100,'18a'!$H$7:$H$100,$A377,'18a'!$I$7:$I$100,2)
+SUMIFS('19'!$N$7:$N$100,'19'!$H$7:$H$100,$A377,'19'!$I$7:$I$100,2)+SUMIFS('20'!$N$7:$N$100,'20'!$H$7:$H$100,$A377,'20'!$I$7:$I$100,2)+SUMIFS('20a'!$N$7:$N$100,'20a'!$H$7:$H$100,$A377,'20a'!$I$7:$I$100,2)+SUMIFS('21'!$N$7:$N$100,'21'!$H$7:$H$100,$A377,'21'!$I$7:$I$100,2)+SUMIFS('22'!$N$7:$N$100,'22'!$H$7:$H$100,$A377,'22'!$I$7:$I$100,2)+SUMIFS('22a'!$N$7:$N$100,'22a'!$H$7:$H$100,$A377,'22a'!$I$7:$I$100,2)+SUMIFS('22b'!$N$7:$N$100,'22b'!$H$7:$H$100,$A377,'22b'!$I$7:$I$100,2)+SUMIFS('23'!$N$7:$N$100,'23'!$H$7:$H$100,$A377,'23'!$I$7:$I$100,2)+SUMIFS('24'!$N$7:$N$100,'24'!$H$7:$H$100,$A377,'24'!$I$7:$I$100,2)+SUMIFS('24a'!$N$7:$N$100,'24a'!$H$7:$H$100,$A377,'24a'!$I$7:$I$100,2)+SUMIFS('24b'!$N$7:$N$100,'24b'!$H$7:$H$100,$A377,'24b'!$I$7:$I$100,2)+SUMIFS('24c'!$N$7:$N$100,'24c'!$H$7:$H$100,$A377,'24c'!$I$7:$I$100,2)+SUMIFS('24d'!$N$7:$N$100,'24d'!$H$7:$H$100,$A377,'24d'!$I$7:$I$100,2)+SUMIFS('24e'!$N$7:$N$100,'24e'!$H$7:$H$100,$A377,'24e'!$I$7:$I$100,2)+SUMIFS('24f'!$N$7:$N$100,'24f'!$H$7:$H$100,$A377,'24f'!$I$7:$I$100,2)+SUMIFS('24g'!$N$7:$N$100,'24g'!$H$7:$H$100,$A377,'24g'!$I$7:$I$100,2)+SUMIFS('24h'!$N$7:$N$100,'24h'!$H$7:$H$100,$A377,'24h'!$I$7:$I$100,2)+SUMIFS('24i'!$N$7:$N$100,'24i'!$H$7:$H$100,$A377,'24i'!$I$7:$I$100,2)+SUMIFS('25'!$N$7:$N$100,'25'!$H$7:$H$100,$A377,'25'!$I$7:$I$100,2)+SUMIFS('26'!$N$7:$N$100,'26'!$H$7:$H$100,$A377,'26'!$I$7:$I$100,2)+SUMIFS('26a'!$N$7:$N$100,'26a'!$H$7:$H$100,$A377,'26a'!$I$7:$I$100,2)+SUMIFS('27'!$N$7:$N$100,'27'!$H$7:$H$100,$A377,'27'!$I$7:$I$100,2)+SUMIFS('27a'!$N$7:$N$100,'27a'!$H$7:$H$100,$A377,'27a'!$I$7:$I$100,2)+SUMIFS('28'!$N$7:$N$100,'28'!$H$7:$H$100,$A377,'28'!$I$7:$I$100,2)+SUMIFS('29'!$N$7:$N$100,'29'!$H$7:$H$100,$A377,'29'!$I$7:$I$100,2)</f>
        <v>0</v>
      </c>
      <c r="E377" s="258">
        <f>SUMIFS('12'!$N$7:$N$100,'12'!$H$7:$H$100,$A377,'12'!$I$7:$I$100,"")+SUMIFS('13'!$N$7:$N$100,'13'!$H$7:$H$100,$A377,'13'!$I$7:$I$100,"")+SUMIFS('14'!$N$7:$N$100,'14'!$H$7:$H$100,$A377,'14'!$I$7:$I$100,"")+SUMIFS('15'!$N$7:$N$100,'15'!$H$7:$H$100,$A377,'15'!$I$7:$I$100,"")+SUMIFS('15a'!$N$7:$N$100,'15a'!$H$7:$H$100,$A377,'15a'!$I$7:$I$100,"")+SUMIFS('15b'!$N$7:$N$100,'15b'!$H$7:$H$100,$A377,'15b'!$I$7:$I$100,"")+SUMIFS('15c'!$N$7:$N$100,'15c'!$H$7:$H$100,$A377,'15c'!$I$7:$I$100,"")+SUMIFS('15d'!$N$7:$N$100,'15d'!$H$7:$H$100,$A377,'15d'!$I$7:$I$100,"")+SUMIFS('15e'!$N$7:$N$100,'15e'!$H$7:$H$100,$A377,'15e'!$I$7:$I$100,"")+SUMIFS('15f'!$N$7:$N$100,'15f'!$H$7:$H$100,$A377,'15f'!$I$7:$I$100,"")+SUMIFS('15g'!$N$7:$N$100,'15g'!$H$7:$H$100,$A377,'15g'!$I$7:$I$100,"")+SUMIFS('15h'!$N$7:$N$100,'15h'!$H$7:$H$100,$A377,'15h'!$I$7:$I$100,"")+SUMIFS('15i'!$N$7:$N$100,'15i'!$H$7:$H$100,$A377,'15i'!$I$7:$I$100,"")+SUMIFS('15j'!$N$7:$N$100,'15j'!$H$7:$H$100,$A377,'15j'!$I$7:$I$100,"")+SUMIFS('15k'!$N$7:$N$100,'15k'!$H$7:$H$100,$A377,'15k'!$I$7:$I$100,"")+SUMIFS('15l'!$N$7:$N$100,'15l'!$H$7:$H$100,$A377,'15l'!$I$7:$I$100,"")+SUMIFS('15m'!$N$7:$N$100,'15m'!$H$7:$H$100,$A377,'15m'!$I$7:$I$100,"")+SUMIFS('15n'!$N$7:$N$100,'15n'!$H$7:$H$100,$A377,'15n'!$I$7:$I$100,"")+SUMIFS('16'!$N$7:$N$100,'16'!$H$7:$H$100,$A377,'16'!$I$7:$I$100,"")+SUMIFS('16a'!$N$7:$N$100,'16a'!$H$7:$H$100,$A377,'16a'!$I$7:$I$100,"")+SUMIFS('17'!$N$7:$N$100,'17'!$H$7:$H$100,$A377,'17'!$I$7:$I$100,"")+SUMIFS('17a'!$N$7:$N$100,'17a'!$H$7:$H$100,$A377,'17a'!$I$7:$I$100,"")+SUMIFS('18'!$N$7:$N$100,'18'!$H$7:$H$100,$A377,'18'!$I$7:$I$100,"")+SUMIFS('18a'!$N$7:$N$100,'18a'!$H$7:$H$100,$A377,'18a'!$I$7:$I$100,"")
+SUMIFS('19'!$N$7:$N$100,'19'!$H$7:$H$100,$A377,'19'!$I$7:$I$100,"")+SUMIFS('20'!$N$7:$N$100,'20'!$H$7:$H$100,$A377,'20'!$I$7:$I$100,"")+SUMIFS('20a'!$N$7:$N$100,'20a'!$H$7:$H$100,$A377,'20a'!$I$7:$I$100,"")+SUMIFS('21'!$N$7:$N$100,'21'!$H$7:$H$100,$A377,'21'!$I$7:$I$100,"")+SUMIFS('22'!$N$7:$N$100,'22'!$H$7:$H$100,$A377,'22'!$I$7:$I$100,"")+SUMIFS('22a'!$N$7:$N$100,'22a'!$H$7:$H$100,$A377,'22a'!$I$7:$I$100,"")+SUMIFS('22b'!$N$7:$N$100,'22b'!$H$7:$H$100,$A377,'22b'!$I$7:$I$100,"")+SUMIFS('23'!$N$7:$N$100,'23'!$H$7:$H$100,$A377,'23'!$I$7:$I$100,"")+SUMIFS('24'!$N$7:$N$100,'24'!$H$7:$H$100,$A377,'24'!$I$7:$I$100,"")+SUMIFS('24a'!$N$7:$N$100,'24a'!$H$7:$H$100,$A377,'24a'!$I$7:$I$100,"")+SUMIFS('24b'!$N$7:$N$100,'24b'!$H$7:$H$100,$A377,'24b'!$I$7:$I$100,"")+SUMIFS('24c'!$N$7:$N$100,'24c'!$H$7:$H$100,$A377,'24c'!$I$7:$I$100,"")+SUMIFS('24d'!$N$7:$N$100,'24d'!$H$7:$H$100,$A377,'24d'!$I$7:$I$100,"")+SUMIFS('24e'!$N$7:$N$100,'24e'!$H$7:$H$100,$A377,'24e'!$I$7:$I$100,"")+SUMIFS('24f'!$N$7:$N$100,'24f'!$H$7:$H$100,$A377,'24f'!$I$7:$I$100,"")+SUMIFS('24g'!$N$7:$N$100,'24g'!$H$7:$H$100,$A377,'24g'!$I$7:$I$100,"")+SUMIFS('24h'!$N$7:$N$100,'24h'!$H$7:$H$100,$A377,'24h'!$I$7:$I$100,"")+SUMIFS('24i'!$N$7:$N$100,'24i'!$H$7:$H$100,$A377,'24i'!$I$7:$I$100,"")+SUMIFS('25'!$N$7:$N$100,'25'!$H$7:$H$100,$A377,'25'!$I$7:$I$100,"")+SUMIFS('26'!$N$7:$N$100,'26'!$H$7:$H$100,$A377,'26'!$I$7:$I$100,"")+SUMIFS('26a'!$N$7:$N$100,'26a'!$H$7:$H$100,$A377,'26a'!$I$7:$I$100,"")+SUMIFS('27'!$N$7:$N$100,'27'!$H$7:$H$100,$A377,'27'!$I$7:$I$100,"")+SUMIFS('27a'!$N$7:$N$100,'27a'!$H$7:$H$100,$A377,'27a'!$I$7:$I$100,"")+SUMIFS('28'!$N$7:$N$100,'28'!$H$7:$H$100,$A377,'28'!$I$7:$I$100,"")+SUMIFS('29'!$N$7:$N$100,'29'!$H$7:$H$100,$A377,'29'!$I$7:$I$100,"")</f>
        <v>0</v>
      </c>
      <c r="F377" s="259">
        <f t="shared" si="86"/>
        <v>0</v>
      </c>
      <c r="G377" s="257">
        <f>SUMIFS('12'!$J$7:$J$100,'12'!$H$7:$H$100,$A377,'12'!$I$7:$I$100,1)+SUMIFS('13'!$J$7:$J$100,'13'!$H$7:$H$100,$A377,'13'!$I$7:$I$100,1)+SUMIFS('14'!$J$7:$J$100,'14'!$H$7:$H$100,$A377,'14'!$I$7:$I$100,1)+SUMIFS('15'!$J$7:$J$100,'15'!$H$7:$H$100,$A377,'15'!$I$7:$I$100,1)+SUMIFS('15a'!$J$7:$J$100,'15a'!$H$7:$H$100,$A377,'15a'!$I$7:$I$100,1)+SUMIFS('15b'!$J$7:$J$100,'15b'!$H$7:$H$100,$A377,'15b'!$I$7:$I$100,1)+SUMIFS('15c'!$J$7:$J$100,'15c'!$H$7:$H$100,$A377,'15c'!$I$7:$I$100,1)+SUMIFS('15d'!$J$7:$J$100,'15d'!$H$7:$H$100,$A377,'15d'!$I$7:$I$100,1)+SUMIFS('15e'!$J$7:$J$100,'15e'!$H$7:$H$100,$A377,'15e'!$I$7:$I$100,1)+SUMIFS('15f'!$J$7:$J$100,'15f'!$H$7:$H$100,$A377,'15f'!$I$7:$I$100,1)+SUMIFS('15g'!$J$7:$J$100,'15g'!$H$7:$H$100,$A377,'15g'!$I$7:$I$100,1)+SUMIFS('15h'!$J$7:$J$100,'15h'!$H$7:$H$100,$A377,'15h'!$I$7:$I$100,1)+SUMIFS('15i'!$J$7:$J$100,'15i'!$H$7:$H$100,$A377,'15i'!$I$7:$I$100,1)+SUMIFS('15j'!$J$7:$J$100,'15j'!$H$7:$H$100,$A377,'15j'!$I$7:$I$100,1)+SUMIFS('15k'!$J$7:$J$100,'15k'!$H$7:$H$100,$A377,'15k'!$I$7:$I$100,1)+SUMIFS('15l'!$J$7:$J$100,'15l'!$H$7:$H$100,$A377,'15l'!$I$7:$I$100,1)+SUMIFS('15m'!$J$7:$J$100,'15m'!$H$7:$H$100,$A377,'15m'!$I$7:$I$100,1)+SUMIFS('15n'!$J$7:$J$100,'15n'!$H$7:$H$100,$A377,'15n'!$I$7:$I$100,1)+SUMIFS('16'!$J$7:$J$100,'16'!$H$7:$H$100,$A377,'16'!$I$7:$I$100,1)+SUMIFS('16a'!$J$7:$J$100,'16a'!$H$7:$H$100,$A377,'16a'!$I$7:$I$100,1)+SUMIFS('17'!$J$7:$J$100,'17'!$H$7:$H$100,$A377,'17'!$I$7:$I$100,1)+SUMIFS('17a'!$J$7:$J$100,'17a'!$H$7:$H$100,$A377,'17a'!$I$7:$I$100,1)+SUMIFS('18'!$J$7:$J$100,'18'!$H$7:$H$100,$A377,'18'!$I$7:$I$100,1)+SUMIFS('18a'!$J$7:$J$100,'18a'!$H$7:$H$100,$A377,'18a'!$I$7:$I$100,1)
+SUMIFS('19'!$J$7:$J$100,'19'!$H$7:$H$100,$A377,'19'!$I$7:$I$100,1)+SUMIFS('20'!$J$7:$J$100,'20'!$H$7:$H$100,$A377,'20'!$I$7:$I$100,1)+SUMIFS('20a'!$J$7:$J$100,'20a'!$H$7:$H$100,$A377,'20a'!$I$7:$I$100,1)+SUMIFS('21'!$J$7:$J$100,'21'!$H$7:$H$100,$A377,'21'!$I$7:$I$100,1)+SUMIFS('22'!$J$7:$J$100,'22'!$H$7:$H$100,$A377,'22'!$I$7:$I$100,1)+SUMIFS('22a'!$J$7:$J$100,'22a'!$H$7:$H$100,$A377,'22a'!$I$7:$I$100,1)+SUMIFS('22b'!$J$7:$J$100,'22b'!$H$7:$H$100,$A377,'22b'!$I$7:$I$100,1)+SUMIFS('23'!$J$7:$J$100,'23'!$H$7:$H$100,$A377,'23'!$I$7:$I$100,1)+SUMIFS('24'!$J$7:$J$100,'24'!$H$7:$H$100,$A377,'24'!$I$7:$I$100,1)+SUMIFS('24a'!$J$7:$J$100,'24a'!$H$7:$H$100,$A377,'24a'!$I$7:$I$100,1)+SUMIFS('24b'!$J$7:$J$100,'24b'!$H$7:$H$100,$A377,'24b'!$I$7:$I$100,1)+SUMIFS('24c'!$J$7:$J$100,'24c'!$H$7:$H$100,$A377,'24c'!$I$7:$I$100,1)+SUMIFS('24d'!$J$7:$J$100,'24d'!$H$7:$H$100,$A377,'24d'!$I$7:$I$100,1)+SUMIFS('24e'!$J$7:$J$100,'24e'!$H$7:$H$100,$A377,'24e'!$I$7:$I$100,1)+SUMIFS('24f'!$J$7:$J$100,'24f'!$H$7:$H$100,$A377,'24f'!$I$7:$I$100,1)+SUMIFS('24g'!$J$7:$J$100,'24g'!$H$7:$H$100,$A377,'24g'!$I$7:$I$100,1)+SUMIFS('24h'!$J$7:$J$100,'24h'!$H$7:$H$100,$A377,'24h'!$I$7:$I$100,1)+SUMIFS('24i'!$J$7:$J$100,'24i'!$H$7:$H$100,$A377,'24i'!$I$7:$I$100,1)+SUMIFS('25'!$J$7:$J$100,'25'!$H$7:$H$100,$A377,'25'!$I$7:$I$100,1)+SUMIFS('26'!$J$7:$J$100,'26'!$H$7:$H$100,$A377,'26'!$I$7:$I$100,1)+SUMIFS('26a'!$J$7:$J$100,'26a'!$H$7:$H$100,$A377,'26a'!$I$7:$I$100,1)+SUMIFS('27'!$J$7:$J$100,'27'!$H$7:$H$100,$A377,'27'!$I$7:$I$100,1)+SUMIFS('27a'!$J$7:$J$100,'27a'!$H$7:$H$100,$A377,'27a'!$I$7:$I$100,1)+SUMIFS('28'!$J$7:$J$100,'28'!$H$7:$H$100,$A377,'28'!$I$7:$I$100,1)+SUMIFS('29'!$J$7:$J$100,'29'!$H$7:$H$100,$A377,'29'!$I$7:$I$100,1)</f>
        <v>0</v>
      </c>
      <c r="H377" s="258">
        <f>SUMIFS('12'!$J$7:$J$100,'12'!$H$7:$H$100,$A377,'12'!$I$7:$I$100,2)+SUMIFS('13'!$J$7:$J$100,'13'!$H$7:$H$100,$A377,'13'!$I$7:$I$100,2)+SUMIFS('14'!$J$7:$J$100,'14'!$H$7:$H$100,$A377,'14'!$I$7:$I$100,2)+SUMIFS('15'!$J$7:$J$100,'15'!$H$7:$H$100,$A377,'15'!$I$7:$I$100,2)+SUMIFS('15a'!$J$7:$J$100,'15a'!$H$7:$H$100,$A377,'15a'!$I$7:$I$100,2)+SUMIFS('15b'!$J$7:$J$100,'15b'!$H$7:$H$100,$A377,'15b'!$I$7:$I$100,2)+SUMIFS('15c'!$J$7:$J$100,'15c'!$H$7:$H$100,$A377,'15c'!$I$7:$I$100,2)+SUMIFS('15d'!$J$7:$J$100,'15d'!$H$7:$H$100,$A377,'15d'!$I$7:$I$100,2)+SUMIFS('15e'!$J$7:$J$100,'15e'!$H$7:$H$100,$A377,'15e'!$I$7:$I$100,2)+SUMIFS('15f'!$J$7:$J$100,'15f'!$H$7:$H$100,$A377,'15f'!$I$7:$I$100,2)+SUMIFS('15g'!$J$7:$J$100,'15g'!$H$7:$H$100,$A377,'15g'!$I$7:$I$100,2)+SUMIFS('15h'!$J$7:$J$100,'15h'!$H$7:$H$100,$A377,'15h'!$I$7:$I$100,2)+SUMIFS('15i'!$J$7:$J$100,'15i'!$H$7:$H$100,$A377,'15i'!$I$7:$I$100,2)+SUMIFS('15j'!$J$7:$J$100,'15j'!$H$7:$H$100,$A377,'15j'!$I$7:$I$100,2)+SUMIFS('15k'!$J$7:$J$100,'15k'!$H$7:$H$100,$A377,'15k'!$I$7:$I$100,2)+SUMIFS('15l'!$J$7:$J$100,'15l'!$H$7:$H$100,$A377,'15l'!$I$7:$I$100,2)+SUMIFS('15m'!$J$7:$J$100,'15m'!$H$7:$H$100,$A377,'15m'!$I$7:$I$100,2)+SUMIFS('15n'!$J$7:$J$100,'15n'!$H$7:$H$100,$A377,'15n'!$I$7:$I$100,2)+SUMIFS('16'!$J$7:$J$100,'16'!$H$7:$H$100,$A377,'16'!$I$7:$I$100,2)+SUMIFS('16a'!$J$7:$J$100,'16a'!$H$7:$H$100,$A377,'16a'!$I$7:$I$100,2)+SUMIFS('17'!$J$7:$J$100,'17'!$H$7:$H$100,$A377,'17'!$I$7:$I$100,2)+SUMIFS('17a'!$J$7:$J$100,'17a'!$H$7:$H$100,$A377,'17a'!$I$7:$I$100,2)+SUMIFS('18'!$J$7:$J$100,'18'!$H$7:$H$100,$A377,'18'!$I$7:$I$100,2)+SUMIFS('18a'!$J$7:$J$100,'18a'!$H$7:$H$100,$A377,'18a'!$I$7:$I$100,2)
+SUMIFS('19'!$J$7:$J$100,'19'!$H$7:$H$100,$A377,'19'!$I$7:$I$100,2)+SUMIFS('20'!$J$7:$J$100,'20'!$H$7:$H$100,$A377,'20'!$I$7:$I$100,2)+SUMIFS('20a'!$J$7:$J$100,'20a'!$H$7:$H$100,$A377,'20a'!$I$7:$I$100,2)+SUMIFS('21'!$J$7:$J$100,'21'!$H$7:$H$100,$A377,'21'!$I$7:$I$100,2)+SUMIFS('22'!$J$7:$J$100,'22'!$H$7:$H$100,$A377,'22'!$I$7:$I$100,2)+SUMIFS('22a'!$J$7:$J$100,'22a'!$H$7:$H$100,$A377,'22a'!$I$7:$I$100,2)+SUMIFS('22b'!$J$7:$J$100,'22b'!$H$7:$H$100,$A377,'22b'!$I$7:$I$100,2)+SUMIFS('23'!$J$7:$J$100,'23'!$H$7:$H$100,$A377,'23'!$I$7:$I$100,2)+SUMIFS('24'!$J$7:$J$100,'24'!$H$7:$H$100,$A377,'24'!$I$7:$I$100,2)+SUMIFS('24a'!$J$7:$J$100,'24a'!$H$7:$H$100,$A377,'24a'!$I$7:$I$100,2)+SUMIFS('24b'!$J$7:$J$100,'24b'!$H$7:$H$100,$A377,'24b'!$I$7:$I$100,2)+SUMIFS('24c'!$J$7:$J$100,'24c'!$H$7:$H$100,$A377,'24c'!$I$7:$I$100,2)+SUMIFS('24d'!$J$7:$J$100,'24d'!$H$7:$H$100,$A377,'24d'!$I$7:$I$100,2)+SUMIFS('24e'!$J$7:$J$100,'24e'!$H$7:$H$100,$A377,'24e'!$I$7:$I$100,2)+SUMIFS('24f'!$J$7:$J$100,'24f'!$H$7:$H$100,$A377,'24f'!$I$7:$I$100,2)+SUMIFS('24g'!$J$7:$J$100,'24g'!$H$7:$H$100,$A377,'24g'!$I$7:$I$100,2)+SUMIFS('24h'!$J$7:$J$100,'24h'!$H$7:$H$100,$A377,'24h'!$I$7:$I$100,2)+SUMIFS('24i'!$J$7:$J$100,'24i'!$H$7:$H$100,$A377,'24i'!$I$7:$I$100,2)+SUMIFS('25'!$J$7:$J$100,'25'!$H$7:$H$100,$A377,'25'!$I$7:$I$100,2)+SUMIFS('26'!$J$7:$J$100,'26'!$H$7:$H$100,$A377,'26'!$I$7:$I$100,2)+SUMIFS('26a'!$J$7:$J$100,'26a'!$H$7:$H$100,$A377,'26a'!$I$7:$I$100,2)+SUMIFS('27'!$J$7:$J$100,'27'!$H$7:$H$100,$A377,'27'!$I$7:$I$100,2)+SUMIFS('27a'!$J$7:$J$100,'27a'!$H$7:$H$100,$A377,'27a'!$I$7:$I$100,2)+SUMIFS('28'!$J$7:$J$100,'28'!$H$7:$H$100,$A377,'28'!$I$7:$I$100,2)+SUMIFS('29'!$J$7:$J$100,'29'!$H$7:$H$100,$A377,'29'!$I$7:$I$100,2)</f>
        <v>0</v>
      </c>
      <c r="I377" s="258">
        <f>SUMIFS('12'!$J$7:$J$100,'12'!$H$7:$H$100,$A377,'12'!$I$7:$I$100,"")+SUMIFS('13'!$J$7:$J$100,'13'!$H$7:$H$100,$A377,'13'!$I$7:$I$100,"")+SUMIFS('14'!$J$7:$J$100,'14'!$H$7:$H$100,$A377,'14'!$I$7:$I$100,"")+SUMIFS('15'!$J$7:$J$100,'15'!$H$7:$H$100,$A377,'15'!$I$7:$I$100,"")+SUMIFS('15a'!$J$7:$J$100,'15a'!$H$7:$H$100,$A377,'15a'!$I$7:$I$100,"")+SUMIFS('15b'!$J$7:$J$100,'15b'!$H$7:$H$100,$A377,'15b'!$I$7:$I$100,"")+SUMIFS('15c'!$J$7:$J$100,'15c'!$H$7:$H$100,$A377,'15c'!$I$7:$I$100,"")+SUMIFS('15d'!$J$7:$J$100,'15d'!$H$7:$H$100,$A377,'15d'!$I$7:$I$100,"")+SUMIFS('15e'!$J$7:$J$100,'15e'!$H$7:$H$100,$A377,'15e'!$I$7:$I$100,"")+SUMIFS('15f'!$J$7:$J$100,'15f'!$H$7:$H$100,$A377,'15f'!$I$7:$I$100,"")+SUMIFS('15g'!$J$7:$J$100,'15g'!$H$7:$H$100,$A377,'15g'!$I$7:$I$100,"")+SUMIFS('15h'!$J$7:$J$100,'15h'!$H$7:$H$100,$A377,'15h'!$I$7:$I$100,"")+SUMIFS('15i'!$J$7:$J$100,'15i'!$H$7:$H$100,$A377,'15i'!$I$7:$I$100,"")+SUMIFS('15j'!$J$7:$J$100,'15j'!$H$7:$H$100,$A377,'15j'!$I$7:$I$100,"")+SUMIFS('15k'!$J$7:$J$100,'15k'!$H$7:$H$100,$A377,'15k'!$I$7:$I$100,"")+SUMIFS('15l'!$J$7:$J$100,'15l'!$H$7:$H$100,$A377,'15l'!$I$7:$I$100,"")+SUMIFS('15m'!$J$7:$J$100,'15m'!$H$7:$H$100,$A377,'15m'!$I$7:$I$100,"")+SUMIFS('15n'!$J$7:$J$100,'15n'!$H$7:$H$100,$A377,'15n'!$I$7:$I$100,"")+SUMIFS('16'!$J$7:$J$100,'16'!$H$7:$H$100,$A377,'16'!$I$7:$I$100,"")+SUMIFS('16a'!$J$7:$J$100,'16a'!$H$7:$H$100,$A377,'16a'!$I$7:$I$100,"")+SUMIFS('17'!$J$7:$J$100,'17'!$H$7:$H$100,$A377,'17'!$I$7:$I$100,"")+SUMIFS('17a'!$J$7:$J$100,'17a'!$H$7:$H$100,$A377,'17a'!$I$7:$I$100,"")+SUMIFS('18'!$J$7:$J$100,'18'!$H$7:$H$100,$A377,'18'!$I$7:$I$100,"")+SUMIFS('18a'!$J$7:$J$100,'18a'!$H$7:$H$100,$A377,'18a'!$I$7:$I$100,"")
+SUMIFS('19'!$J$7:$J$100,'19'!$H$7:$H$100,$A377,'19'!$I$7:$I$100,"")+SUMIFS('20'!$J$7:$J$100,'20'!$H$7:$H$100,$A377,'20'!$I$7:$I$100,"")+SUMIFS('20a'!$J$7:$J$100,'20a'!$H$7:$H$100,$A377,'20a'!$I$7:$I$100,"")+SUMIFS('21'!$J$7:$J$100,'21'!$H$7:$H$100,$A377,'21'!$I$7:$I$100,"")+SUMIFS('22'!$J$7:$J$100,'22'!$H$7:$H$100,$A377,'22'!$I$7:$I$100,"")+SUMIFS('22a'!$J$7:$J$100,'22a'!$H$7:$H$100,$A377,'22a'!$I$7:$I$100,"")+SUMIFS('22b'!$J$7:$J$100,'22b'!$H$7:$H$100,$A377,'22b'!$I$7:$I$100,"")+SUMIFS('23'!$J$7:$J$100,'23'!$H$7:$H$100,$A377,'23'!$I$7:$I$100,"")+SUMIFS('24'!$J$7:$J$100,'24'!$H$7:$H$100,$A377,'24'!$I$7:$I$100,"")+SUMIFS('24a'!$J$7:$J$100,'24a'!$H$7:$H$100,$A377,'24a'!$I$7:$I$100,"")+SUMIFS('24b'!$J$7:$J$100,'24b'!$H$7:$H$100,$A377,'24b'!$I$7:$I$100,"")+SUMIFS('24c'!$J$7:$J$100,'24c'!$H$7:$H$100,$A377,'24c'!$I$7:$I$100,"")+SUMIFS('24d'!$J$7:$J$100,'24d'!$H$7:$H$100,$A377,'24d'!$I$7:$I$100,"")+SUMIFS('24e'!$J$7:$J$100,'24e'!$H$7:$H$100,$A377,'24e'!$I$7:$I$100,"")+SUMIFS('24f'!$J$7:$J$100,'24f'!$H$7:$H$100,$A377,'24f'!$I$7:$I$100,"")+SUMIFS('24g'!$J$7:$J$100,'24g'!$H$7:$H$100,$A377,'24g'!$I$7:$I$100,"")+SUMIFS('24h'!$J$7:$J$100,'24h'!$H$7:$H$100,$A377,'24h'!$I$7:$I$100,"")+SUMIFS('24i'!$J$7:$J$100,'24i'!$H$7:$H$100,$A377,'24i'!$I$7:$I$100,"")+SUMIFS('25'!$J$7:$J$100,'25'!$H$7:$H$100,$A377,'25'!$I$7:$I$100,"")+SUMIFS('26'!$J$7:$J$100,'26'!$H$7:$H$100,$A377,'26'!$I$7:$I$100,"")+SUMIFS('26a'!$J$7:$J$100,'26a'!$H$7:$H$100,$A377,'26a'!$I$7:$I$100,"")+SUMIFS('27'!$J$7:$J$100,'27'!$H$7:$H$100,$A377,'27'!$I$7:$I$100,"")+SUMIFS('27a'!$J$7:$J$100,'27a'!$H$7:$H$100,$A377,'27a'!$I$7:$I$100,"")+SUMIFS('28'!$J$7:$J$100,'28'!$H$7:$H$100,$A377,'28'!$I$7:$I$100,"")+SUMIFS('29'!$J$7:$J$100,'29'!$H$7:$H$100,$A377,'29'!$I$7:$I$100,"")</f>
        <v>0</v>
      </c>
      <c r="J377" s="259">
        <f t="shared" si="87"/>
        <v>0</v>
      </c>
      <c r="S377" s="247">
        <f t="shared" si="88"/>
        <v>0</v>
      </c>
    </row>
    <row r="378" ht="12.75" customHeight="1">
      <c r="A378" s="1" t="s">
        <v>2641</v>
      </c>
      <c r="B378" s="1" t="s">
        <v>4490</v>
      </c>
      <c r="C378" s="257">
        <f>SUMIFS('12'!$N$7:$N$100,'12'!$H$7:$H$100,$A378,'12'!$I$7:$I$100,1)+SUMIFS('13'!$N$7:$N$100,'13'!$H$7:$H$100,$A378,'13'!$I$7:$I$100,1)+SUMIFS('14'!$N$7:$N$100,'14'!$H$7:$H$100,$A378,'14'!$I$7:$I$100,1)+SUMIFS('15'!$N$7:$N$100,'15'!$H$7:$H$100,$A378,'15'!$I$7:$I$100,1)+SUMIFS('15a'!$N$7:$N$100,'15a'!$H$7:$H$100,$A378,'15a'!$I$7:$I$100,1)+SUMIFS('15b'!$N$7:$N$100,'15b'!$H$7:$H$100,$A378,'15b'!$I$7:$I$100,1)+SUMIFS('15c'!$N$7:$N$100,'15c'!$H$7:$H$100,$A378,'15c'!$I$7:$I$100,1)+SUMIFS('15d'!$N$7:$N$100,'15d'!$H$7:$H$100,$A378,'15d'!$I$7:$I$100,1)+SUMIFS('15e'!$N$7:$N$100,'15e'!$H$7:$H$100,$A378,'15e'!$I$7:$I$100,1)+SUMIFS('15f'!$N$7:$N$100,'15f'!$H$7:$H$100,$A378,'15f'!$I$7:$I$100,1)+SUMIFS('15g'!$N$7:$N$100,'15g'!$H$7:$H$100,$A378,'15g'!$I$7:$I$100,1)+SUMIFS('15h'!$N$7:$N$100,'15h'!$H$7:$H$100,$A378,'15h'!$I$7:$I$100,1)+SUMIFS('15i'!$N$7:$N$100,'15i'!$H$7:$H$100,$A378,'15i'!$I$7:$I$100,1)+SUMIFS('15j'!$N$7:$N$100,'15j'!$H$7:$H$100,$A378,'15j'!$I$7:$I$100,1)+SUMIFS('15k'!$N$7:$N$100,'15k'!$H$7:$H$100,$A378,'15k'!$I$7:$I$100,1)+SUMIFS('15l'!$N$7:$N$100,'15l'!$H$7:$H$100,$A378,'15l'!$I$7:$I$100,1)+SUMIFS('15m'!$N$7:$N$100,'15m'!$H$7:$H$100,$A378,'15m'!$I$7:$I$100,1)+SUMIFS('15n'!$N$7:$N$100,'15n'!$H$7:$H$100,$A378,'15n'!$I$7:$I$100,1)+SUMIFS('16'!$N$7:$N$100,'16'!$H$7:$H$100,$A378,'16'!$I$7:$I$100,1)+SUMIFS('16a'!$N$7:$N$100,'16a'!$H$7:$H$100,$A378,'16a'!$I$7:$I$100,1)+SUMIFS('17'!$N$7:$N$100,'17'!$H$7:$H$100,$A378,'17'!$I$7:$I$100,1)+SUMIFS('17a'!$N$7:$N$100,'17a'!$H$7:$H$100,$A378,'17a'!$I$7:$I$100,1)+SUMIFS('18'!$N$7:$N$100,'18'!$H$7:$H$100,$A378,'18'!$I$7:$I$100,1)+SUMIFS('18a'!$N$7:$N$100,'18a'!$H$7:$H$100,$A378,'18a'!$I$7:$I$100,1)
+SUMIFS('19'!$N$7:$N$100,'19'!$H$7:$H$100,$A378,'19'!$I$7:$I$100,1)+SUMIFS('20'!$N$7:$N$100,'20'!$H$7:$H$100,$A378,'20'!$I$7:$I$100,1)+SUMIFS('20a'!$N$7:$N$100,'20a'!$H$7:$H$100,$A378,'20a'!$I$7:$I$100,1)+SUMIFS('21'!$N$7:$N$100,'21'!$H$7:$H$100,$A378,'21'!$I$7:$I$100,1)+SUMIFS('22'!$N$7:$N$100,'22'!$H$7:$H$100,$A378,'22'!$I$7:$I$100,1)+SUMIFS('22a'!$N$7:$N$100,'22a'!$H$7:$H$100,$A378,'22a'!$I$7:$I$100,1)+SUMIFS('22b'!$N$7:$N$100,'22b'!$H$7:$H$100,$A378,'22b'!$I$7:$I$100,1)+SUMIFS('23'!$N$7:$N$100,'23'!$H$7:$H$100,$A378,'23'!$I$7:$I$100,1)+SUMIFS('24'!$N$7:$N$100,'24'!$H$7:$H$100,$A378,'24'!$I$7:$I$100,1)+SUMIFS('24a'!$N$7:$N$100,'24a'!$H$7:$H$100,$A378,'24a'!$I$7:$I$100,1)+SUMIFS('24b'!$N$7:$N$100,'24b'!$H$7:$H$100,$A378,'24b'!$I$7:$I$100,1)+SUMIFS('24c'!$N$7:$N$100,'24c'!$H$7:$H$100,$A378,'24c'!$I$7:$I$100,1)+SUMIFS('24d'!$N$7:$N$100,'24d'!$H$7:$H$100,$A378,'24d'!$I$7:$I$100,1)+SUMIFS('24e'!$N$7:$N$100,'24e'!$H$7:$H$100,$A378,'24e'!$I$7:$I$100,1)+SUMIFS('24f'!$N$7:$N$100,'24f'!$H$7:$H$100,$A378,'24f'!$I$7:$I$100,1)+SUMIFS('24g'!$N$7:$N$100,'24g'!$H$7:$H$100,$A378,'24g'!$I$7:$I$100,1)+SUMIFS('24h'!$N$7:$N$100,'24h'!$H$7:$H$100,$A378,'24h'!$I$7:$I$100,1)+SUMIFS('24i'!$N$7:$N$100,'24i'!$H$7:$H$100,$A378,'24i'!$I$7:$I$100,1)+SUMIFS('25'!$N$7:$N$100,'25'!$H$7:$H$100,$A378,'25'!$I$7:$I$100,1)+SUMIFS('26'!$N$7:$N$100,'26'!$H$7:$H$100,$A378,'26'!$I$7:$I$100,1)+SUMIFS('26a'!$N$7:$N$100,'26a'!$H$7:$H$100,$A378,'26a'!$I$7:$I$100,1)+SUMIFS('27'!$N$7:$N$100,'27'!$H$7:$H$100,$A378,'27'!$I$7:$I$100,1)+SUMIFS('27a'!$N$7:$N$100,'27a'!$H$7:$H$100,$A378,'27a'!$I$7:$I$100,1)+SUMIFS('28'!$N$7:$N$100,'28'!$H$7:$H$100,$A378,'28'!$I$7:$I$100,1)+SUMIFS('29'!$N$7:$N$100,'29'!$H$7:$H$100,$A378,'29'!$I$7:$I$100,1)</f>
        <v>0</v>
      </c>
      <c r="D378" s="258">
        <f>SUMIFS('12'!$N$7:$N$100,'12'!$H$7:$H$100,$A378,'12'!$I$7:$I$100,2)+SUMIFS('13'!$N$7:$N$100,'13'!$H$7:$H$100,$A378,'13'!$I$7:$I$100,2)+SUMIFS('14'!$N$7:$N$100,'14'!$H$7:$H$100,$A378,'14'!$I$7:$I$100,2)+SUMIFS('15'!$N$7:$N$100,'15'!$H$7:$H$100,$A378,'15'!$I$7:$I$100,2)+SUMIFS('15a'!$N$7:$N$100,'15a'!$H$7:$H$100,$A378,'15a'!$I$7:$I$100,2)+SUMIFS('15b'!$N$7:$N$100,'15b'!$H$7:$H$100,$A378,'15b'!$I$7:$I$100,2)+SUMIFS('15c'!$N$7:$N$100,'15c'!$H$7:$H$100,$A378,'15c'!$I$7:$I$100,2)+SUMIFS('15d'!$N$7:$N$100,'15d'!$H$7:$H$100,$A378,'15d'!$I$7:$I$100,2)+SUMIFS('15e'!$N$7:$N$100,'15e'!$H$7:$H$100,$A378,'15e'!$I$7:$I$100,2)+SUMIFS('15f'!$N$7:$N$100,'15f'!$H$7:$H$100,$A378,'15f'!$I$7:$I$100,2)+SUMIFS('15g'!$N$7:$N$100,'15g'!$H$7:$H$100,$A378,'15g'!$I$7:$I$100,2)+SUMIFS('15h'!$N$7:$N$100,'15h'!$H$7:$H$100,$A378,'15h'!$I$7:$I$100,2)+SUMIFS('15i'!$N$7:$N$100,'15i'!$H$7:$H$100,$A378,'15i'!$I$7:$I$100,2)+SUMIFS('15j'!$N$7:$N$100,'15j'!$H$7:$H$100,$A378,'15j'!$I$7:$I$100,2)+SUMIFS('15k'!$N$7:$N$100,'15k'!$H$7:$H$100,$A378,'15k'!$I$7:$I$100,2)+SUMIFS('15l'!$N$7:$N$100,'15l'!$H$7:$H$100,$A378,'15l'!$I$7:$I$100,2)+SUMIFS('15m'!$N$7:$N$100,'15m'!$H$7:$H$100,$A378,'15m'!$I$7:$I$100,2)+SUMIFS('15n'!$N$7:$N$100,'15n'!$H$7:$H$100,$A378,'15n'!$I$7:$I$100,2)+SUMIFS('16'!$N$7:$N$100,'16'!$H$7:$H$100,$A378,'16'!$I$7:$I$100,2)+SUMIFS('16a'!$N$7:$N$100,'16a'!$H$7:$H$100,$A378,'16a'!$I$7:$I$100,2)+SUMIFS('17'!$N$7:$N$100,'17'!$H$7:$H$100,$A378,'17'!$I$7:$I$100,2)+SUMIFS('17a'!$N$7:$N$100,'17a'!$H$7:$H$100,$A378,'17a'!$I$7:$I$100,2)+SUMIFS('18'!$N$7:$N$100,'18'!$H$7:$H$100,$A378,'18'!$I$7:$I$100,2)+SUMIFS('18a'!$N$7:$N$100,'18a'!$H$7:$H$100,$A378,'18a'!$I$7:$I$100,2)
+SUMIFS('19'!$N$7:$N$100,'19'!$H$7:$H$100,$A378,'19'!$I$7:$I$100,2)+SUMIFS('20'!$N$7:$N$100,'20'!$H$7:$H$100,$A378,'20'!$I$7:$I$100,2)+SUMIFS('20a'!$N$7:$N$100,'20a'!$H$7:$H$100,$A378,'20a'!$I$7:$I$100,2)+SUMIFS('21'!$N$7:$N$100,'21'!$H$7:$H$100,$A378,'21'!$I$7:$I$100,2)+SUMIFS('22'!$N$7:$N$100,'22'!$H$7:$H$100,$A378,'22'!$I$7:$I$100,2)+SUMIFS('22a'!$N$7:$N$100,'22a'!$H$7:$H$100,$A378,'22a'!$I$7:$I$100,2)+SUMIFS('22b'!$N$7:$N$100,'22b'!$H$7:$H$100,$A378,'22b'!$I$7:$I$100,2)+SUMIFS('23'!$N$7:$N$100,'23'!$H$7:$H$100,$A378,'23'!$I$7:$I$100,2)+SUMIFS('24'!$N$7:$N$100,'24'!$H$7:$H$100,$A378,'24'!$I$7:$I$100,2)+SUMIFS('24a'!$N$7:$N$100,'24a'!$H$7:$H$100,$A378,'24a'!$I$7:$I$100,2)+SUMIFS('24b'!$N$7:$N$100,'24b'!$H$7:$H$100,$A378,'24b'!$I$7:$I$100,2)+SUMIFS('24c'!$N$7:$N$100,'24c'!$H$7:$H$100,$A378,'24c'!$I$7:$I$100,2)+SUMIFS('24d'!$N$7:$N$100,'24d'!$H$7:$H$100,$A378,'24d'!$I$7:$I$100,2)+SUMIFS('24e'!$N$7:$N$100,'24e'!$H$7:$H$100,$A378,'24e'!$I$7:$I$100,2)+SUMIFS('24f'!$N$7:$N$100,'24f'!$H$7:$H$100,$A378,'24f'!$I$7:$I$100,2)+SUMIFS('24g'!$N$7:$N$100,'24g'!$H$7:$H$100,$A378,'24g'!$I$7:$I$100,2)+SUMIFS('24h'!$N$7:$N$100,'24h'!$H$7:$H$100,$A378,'24h'!$I$7:$I$100,2)+SUMIFS('24i'!$N$7:$N$100,'24i'!$H$7:$H$100,$A378,'24i'!$I$7:$I$100,2)+SUMIFS('25'!$N$7:$N$100,'25'!$H$7:$H$100,$A378,'25'!$I$7:$I$100,2)+SUMIFS('26'!$N$7:$N$100,'26'!$H$7:$H$100,$A378,'26'!$I$7:$I$100,2)+SUMIFS('26a'!$N$7:$N$100,'26a'!$H$7:$H$100,$A378,'26a'!$I$7:$I$100,2)+SUMIFS('27'!$N$7:$N$100,'27'!$H$7:$H$100,$A378,'27'!$I$7:$I$100,2)+SUMIFS('27a'!$N$7:$N$100,'27a'!$H$7:$H$100,$A378,'27a'!$I$7:$I$100,2)+SUMIFS('28'!$N$7:$N$100,'28'!$H$7:$H$100,$A378,'28'!$I$7:$I$100,2)+SUMIFS('29'!$N$7:$N$100,'29'!$H$7:$H$100,$A378,'29'!$I$7:$I$100,2)</f>
        <v>0</v>
      </c>
      <c r="E378" s="258">
        <f>SUMIFS('12'!$N$7:$N$100,'12'!$H$7:$H$100,$A378,'12'!$I$7:$I$100,"")+SUMIFS('13'!$N$7:$N$100,'13'!$H$7:$H$100,$A378,'13'!$I$7:$I$100,"")+SUMIFS('14'!$N$7:$N$100,'14'!$H$7:$H$100,$A378,'14'!$I$7:$I$100,"")+SUMIFS('15'!$N$7:$N$100,'15'!$H$7:$H$100,$A378,'15'!$I$7:$I$100,"")+SUMIFS('15a'!$N$7:$N$100,'15a'!$H$7:$H$100,$A378,'15a'!$I$7:$I$100,"")+SUMIFS('15b'!$N$7:$N$100,'15b'!$H$7:$H$100,$A378,'15b'!$I$7:$I$100,"")+SUMIFS('15c'!$N$7:$N$100,'15c'!$H$7:$H$100,$A378,'15c'!$I$7:$I$100,"")+SUMIFS('15d'!$N$7:$N$100,'15d'!$H$7:$H$100,$A378,'15d'!$I$7:$I$100,"")+SUMIFS('15e'!$N$7:$N$100,'15e'!$H$7:$H$100,$A378,'15e'!$I$7:$I$100,"")+SUMIFS('15f'!$N$7:$N$100,'15f'!$H$7:$H$100,$A378,'15f'!$I$7:$I$100,"")+SUMIFS('15g'!$N$7:$N$100,'15g'!$H$7:$H$100,$A378,'15g'!$I$7:$I$100,"")+SUMIFS('15h'!$N$7:$N$100,'15h'!$H$7:$H$100,$A378,'15h'!$I$7:$I$100,"")+SUMIFS('15i'!$N$7:$N$100,'15i'!$H$7:$H$100,$A378,'15i'!$I$7:$I$100,"")+SUMIFS('15j'!$N$7:$N$100,'15j'!$H$7:$H$100,$A378,'15j'!$I$7:$I$100,"")+SUMIFS('15k'!$N$7:$N$100,'15k'!$H$7:$H$100,$A378,'15k'!$I$7:$I$100,"")+SUMIFS('15l'!$N$7:$N$100,'15l'!$H$7:$H$100,$A378,'15l'!$I$7:$I$100,"")+SUMIFS('15m'!$N$7:$N$100,'15m'!$H$7:$H$100,$A378,'15m'!$I$7:$I$100,"")+SUMIFS('15n'!$N$7:$N$100,'15n'!$H$7:$H$100,$A378,'15n'!$I$7:$I$100,"")+SUMIFS('16'!$N$7:$N$100,'16'!$H$7:$H$100,$A378,'16'!$I$7:$I$100,"")+SUMIFS('16a'!$N$7:$N$100,'16a'!$H$7:$H$100,$A378,'16a'!$I$7:$I$100,"")+SUMIFS('17'!$N$7:$N$100,'17'!$H$7:$H$100,$A378,'17'!$I$7:$I$100,"")+SUMIFS('17a'!$N$7:$N$100,'17a'!$H$7:$H$100,$A378,'17a'!$I$7:$I$100,"")+SUMIFS('18'!$N$7:$N$100,'18'!$H$7:$H$100,$A378,'18'!$I$7:$I$100,"")+SUMIFS('18a'!$N$7:$N$100,'18a'!$H$7:$H$100,$A378,'18a'!$I$7:$I$100,"")
+SUMIFS('19'!$N$7:$N$100,'19'!$H$7:$H$100,$A378,'19'!$I$7:$I$100,"")+SUMIFS('20'!$N$7:$N$100,'20'!$H$7:$H$100,$A378,'20'!$I$7:$I$100,"")+SUMIFS('20a'!$N$7:$N$100,'20a'!$H$7:$H$100,$A378,'20a'!$I$7:$I$100,"")+SUMIFS('21'!$N$7:$N$100,'21'!$H$7:$H$100,$A378,'21'!$I$7:$I$100,"")+SUMIFS('22'!$N$7:$N$100,'22'!$H$7:$H$100,$A378,'22'!$I$7:$I$100,"")+SUMIFS('22a'!$N$7:$N$100,'22a'!$H$7:$H$100,$A378,'22a'!$I$7:$I$100,"")+SUMIFS('22b'!$N$7:$N$100,'22b'!$H$7:$H$100,$A378,'22b'!$I$7:$I$100,"")+SUMIFS('23'!$N$7:$N$100,'23'!$H$7:$H$100,$A378,'23'!$I$7:$I$100,"")+SUMIFS('24'!$N$7:$N$100,'24'!$H$7:$H$100,$A378,'24'!$I$7:$I$100,"")+SUMIFS('24a'!$N$7:$N$100,'24a'!$H$7:$H$100,$A378,'24a'!$I$7:$I$100,"")+SUMIFS('24b'!$N$7:$N$100,'24b'!$H$7:$H$100,$A378,'24b'!$I$7:$I$100,"")+SUMIFS('24c'!$N$7:$N$100,'24c'!$H$7:$H$100,$A378,'24c'!$I$7:$I$100,"")+SUMIFS('24d'!$N$7:$N$100,'24d'!$H$7:$H$100,$A378,'24d'!$I$7:$I$100,"")+SUMIFS('24e'!$N$7:$N$100,'24e'!$H$7:$H$100,$A378,'24e'!$I$7:$I$100,"")+SUMIFS('24f'!$N$7:$N$100,'24f'!$H$7:$H$100,$A378,'24f'!$I$7:$I$100,"")+SUMIFS('24g'!$N$7:$N$100,'24g'!$H$7:$H$100,$A378,'24g'!$I$7:$I$100,"")+SUMIFS('24h'!$N$7:$N$100,'24h'!$H$7:$H$100,$A378,'24h'!$I$7:$I$100,"")+SUMIFS('24i'!$N$7:$N$100,'24i'!$H$7:$H$100,$A378,'24i'!$I$7:$I$100,"")+SUMIFS('25'!$N$7:$N$100,'25'!$H$7:$H$100,$A378,'25'!$I$7:$I$100,"")+SUMIFS('26'!$N$7:$N$100,'26'!$H$7:$H$100,$A378,'26'!$I$7:$I$100,"")+SUMIFS('26a'!$N$7:$N$100,'26a'!$H$7:$H$100,$A378,'26a'!$I$7:$I$100,"")+SUMIFS('27'!$N$7:$N$100,'27'!$H$7:$H$100,$A378,'27'!$I$7:$I$100,"")+SUMIFS('27a'!$N$7:$N$100,'27a'!$H$7:$H$100,$A378,'27a'!$I$7:$I$100,"")+SUMIFS('28'!$N$7:$N$100,'28'!$H$7:$H$100,$A378,'28'!$I$7:$I$100,"")+SUMIFS('29'!$N$7:$N$100,'29'!$H$7:$H$100,$A378,'29'!$I$7:$I$100,"")</f>
        <v>0</v>
      </c>
      <c r="F378" s="259">
        <f t="shared" si="86"/>
        <v>0</v>
      </c>
      <c r="G378" s="257">
        <f>SUMIFS('12'!$J$7:$J$100,'12'!$H$7:$H$100,$A378,'12'!$I$7:$I$100,1)+SUMIFS('13'!$J$7:$J$100,'13'!$H$7:$H$100,$A378,'13'!$I$7:$I$100,1)+SUMIFS('14'!$J$7:$J$100,'14'!$H$7:$H$100,$A378,'14'!$I$7:$I$100,1)+SUMIFS('15'!$J$7:$J$100,'15'!$H$7:$H$100,$A378,'15'!$I$7:$I$100,1)+SUMIFS('15a'!$J$7:$J$100,'15a'!$H$7:$H$100,$A378,'15a'!$I$7:$I$100,1)+SUMIFS('15b'!$J$7:$J$100,'15b'!$H$7:$H$100,$A378,'15b'!$I$7:$I$100,1)+SUMIFS('15c'!$J$7:$J$100,'15c'!$H$7:$H$100,$A378,'15c'!$I$7:$I$100,1)+SUMIFS('15d'!$J$7:$J$100,'15d'!$H$7:$H$100,$A378,'15d'!$I$7:$I$100,1)+SUMIFS('15e'!$J$7:$J$100,'15e'!$H$7:$H$100,$A378,'15e'!$I$7:$I$100,1)+SUMIFS('15f'!$J$7:$J$100,'15f'!$H$7:$H$100,$A378,'15f'!$I$7:$I$100,1)+SUMIFS('15g'!$J$7:$J$100,'15g'!$H$7:$H$100,$A378,'15g'!$I$7:$I$100,1)+SUMIFS('15h'!$J$7:$J$100,'15h'!$H$7:$H$100,$A378,'15h'!$I$7:$I$100,1)+SUMIFS('15i'!$J$7:$J$100,'15i'!$H$7:$H$100,$A378,'15i'!$I$7:$I$100,1)+SUMIFS('15j'!$J$7:$J$100,'15j'!$H$7:$H$100,$A378,'15j'!$I$7:$I$100,1)+SUMIFS('15k'!$J$7:$J$100,'15k'!$H$7:$H$100,$A378,'15k'!$I$7:$I$100,1)+SUMIFS('15l'!$J$7:$J$100,'15l'!$H$7:$H$100,$A378,'15l'!$I$7:$I$100,1)+SUMIFS('15m'!$J$7:$J$100,'15m'!$H$7:$H$100,$A378,'15m'!$I$7:$I$100,1)+SUMIFS('15n'!$J$7:$J$100,'15n'!$H$7:$H$100,$A378,'15n'!$I$7:$I$100,1)+SUMIFS('16'!$J$7:$J$100,'16'!$H$7:$H$100,$A378,'16'!$I$7:$I$100,1)+SUMIFS('16a'!$J$7:$J$100,'16a'!$H$7:$H$100,$A378,'16a'!$I$7:$I$100,1)+SUMIFS('17'!$J$7:$J$100,'17'!$H$7:$H$100,$A378,'17'!$I$7:$I$100,1)+SUMIFS('17a'!$J$7:$J$100,'17a'!$H$7:$H$100,$A378,'17a'!$I$7:$I$100,1)+SUMIFS('18'!$J$7:$J$100,'18'!$H$7:$H$100,$A378,'18'!$I$7:$I$100,1)+SUMIFS('18a'!$J$7:$J$100,'18a'!$H$7:$H$100,$A378,'18a'!$I$7:$I$100,1)
+SUMIFS('19'!$J$7:$J$100,'19'!$H$7:$H$100,$A378,'19'!$I$7:$I$100,1)+SUMIFS('20'!$J$7:$J$100,'20'!$H$7:$H$100,$A378,'20'!$I$7:$I$100,1)+SUMIFS('20a'!$J$7:$J$100,'20a'!$H$7:$H$100,$A378,'20a'!$I$7:$I$100,1)+SUMIFS('21'!$J$7:$J$100,'21'!$H$7:$H$100,$A378,'21'!$I$7:$I$100,1)+SUMIFS('22'!$J$7:$J$100,'22'!$H$7:$H$100,$A378,'22'!$I$7:$I$100,1)+SUMIFS('22a'!$J$7:$J$100,'22a'!$H$7:$H$100,$A378,'22a'!$I$7:$I$100,1)+SUMIFS('22b'!$J$7:$J$100,'22b'!$H$7:$H$100,$A378,'22b'!$I$7:$I$100,1)+SUMIFS('23'!$J$7:$J$100,'23'!$H$7:$H$100,$A378,'23'!$I$7:$I$100,1)+SUMIFS('24'!$J$7:$J$100,'24'!$H$7:$H$100,$A378,'24'!$I$7:$I$100,1)+SUMIFS('24a'!$J$7:$J$100,'24a'!$H$7:$H$100,$A378,'24a'!$I$7:$I$100,1)+SUMIFS('24b'!$J$7:$J$100,'24b'!$H$7:$H$100,$A378,'24b'!$I$7:$I$100,1)+SUMIFS('24c'!$J$7:$J$100,'24c'!$H$7:$H$100,$A378,'24c'!$I$7:$I$100,1)+SUMIFS('24d'!$J$7:$J$100,'24d'!$H$7:$H$100,$A378,'24d'!$I$7:$I$100,1)+SUMIFS('24e'!$J$7:$J$100,'24e'!$H$7:$H$100,$A378,'24e'!$I$7:$I$100,1)+SUMIFS('24f'!$J$7:$J$100,'24f'!$H$7:$H$100,$A378,'24f'!$I$7:$I$100,1)+SUMIFS('24g'!$J$7:$J$100,'24g'!$H$7:$H$100,$A378,'24g'!$I$7:$I$100,1)+SUMIFS('24h'!$J$7:$J$100,'24h'!$H$7:$H$100,$A378,'24h'!$I$7:$I$100,1)+SUMIFS('24i'!$J$7:$J$100,'24i'!$H$7:$H$100,$A378,'24i'!$I$7:$I$100,1)+SUMIFS('25'!$J$7:$J$100,'25'!$H$7:$H$100,$A378,'25'!$I$7:$I$100,1)+SUMIFS('26'!$J$7:$J$100,'26'!$H$7:$H$100,$A378,'26'!$I$7:$I$100,1)+SUMIFS('26a'!$J$7:$J$100,'26a'!$H$7:$H$100,$A378,'26a'!$I$7:$I$100,1)+SUMIFS('27'!$J$7:$J$100,'27'!$H$7:$H$100,$A378,'27'!$I$7:$I$100,1)+SUMIFS('27a'!$J$7:$J$100,'27a'!$H$7:$H$100,$A378,'27a'!$I$7:$I$100,1)+SUMIFS('28'!$J$7:$J$100,'28'!$H$7:$H$100,$A378,'28'!$I$7:$I$100,1)+SUMIFS('29'!$J$7:$J$100,'29'!$H$7:$H$100,$A378,'29'!$I$7:$I$100,1)</f>
        <v>0</v>
      </c>
      <c r="H378" s="258">
        <f>SUMIFS('12'!$J$7:$J$100,'12'!$H$7:$H$100,$A378,'12'!$I$7:$I$100,2)+SUMIFS('13'!$J$7:$J$100,'13'!$H$7:$H$100,$A378,'13'!$I$7:$I$100,2)+SUMIFS('14'!$J$7:$J$100,'14'!$H$7:$H$100,$A378,'14'!$I$7:$I$100,2)+SUMIFS('15'!$J$7:$J$100,'15'!$H$7:$H$100,$A378,'15'!$I$7:$I$100,2)+SUMIFS('15a'!$J$7:$J$100,'15a'!$H$7:$H$100,$A378,'15a'!$I$7:$I$100,2)+SUMIFS('15b'!$J$7:$J$100,'15b'!$H$7:$H$100,$A378,'15b'!$I$7:$I$100,2)+SUMIFS('15c'!$J$7:$J$100,'15c'!$H$7:$H$100,$A378,'15c'!$I$7:$I$100,2)+SUMIFS('15d'!$J$7:$J$100,'15d'!$H$7:$H$100,$A378,'15d'!$I$7:$I$100,2)+SUMIFS('15e'!$J$7:$J$100,'15e'!$H$7:$H$100,$A378,'15e'!$I$7:$I$100,2)+SUMIFS('15f'!$J$7:$J$100,'15f'!$H$7:$H$100,$A378,'15f'!$I$7:$I$100,2)+SUMIFS('15g'!$J$7:$J$100,'15g'!$H$7:$H$100,$A378,'15g'!$I$7:$I$100,2)+SUMIFS('15h'!$J$7:$J$100,'15h'!$H$7:$H$100,$A378,'15h'!$I$7:$I$100,2)+SUMIFS('15i'!$J$7:$J$100,'15i'!$H$7:$H$100,$A378,'15i'!$I$7:$I$100,2)+SUMIFS('15j'!$J$7:$J$100,'15j'!$H$7:$H$100,$A378,'15j'!$I$7:$I$100,2)+SUMIFS('15k'!$J$7:$J$100,'15k'!$H$7:$H$100,$A378,'15k'!$I$7:$I$100,2)+SUMIFS('15l'!$J$7:$J$100,'15l'!$H$7:$H$100,$A378,'15l'!$I$7:$I$100,2)+SUMIFS('15m'!$J$7:$J$100,'15m'!$H$7:$H$100,$A378,'15m'!$I$7:$I$100,2)+SUMIFS('15n'!$J$7:$J$100,'15n'!$H$7:$H$100,$A378,'15n'!$I$7:$I$100,2)+SUMIFS('16'!$J$7:$J$100,'16'!$H$7:$H$100,$A378,'16'!$I$7:$I$100,2)+SUMIFS('16a'!$J$7:$J$100,'16a'!$H$7:$H$100,$A378,'16a'!$I$7:$I$100,2)+SUMIFS('17'!$J$7:$J$100,'17'!$H$7:$H$100,$A378,'17'!$I$7:$I$100,2)+SUMIFS('17a'!$J$7:$J$100,'17a'!$H$7:$H$100,$A378,'17a'!$I$7:$I$100,2)+SUMIFS('18'!$J$7:$J$100,'18'!$H$7:$H$100,$A378,'18'!$I$7:$I$100,2)+SUMIFS('18a'!$J$7:$J$100,'18a'!$H$7:$H$100,$A378,'18a'!$I$7:$I$100,2)
+SUMIFS('19'!$J$7:$J$100,'19'!$H$7:$H$100,$A378,'19'!$I$7:$I$100,2)+SUMIFS('20'!$J$7:$J$100,'20'!$H$7:$H$100,$A378,'20'!$I$7:$I$100,2)+SUMIFS('20a'!$J$7:$J$100,'20a'!$H$7:$H$100,$A378,'20a'!$I$7:$I$100,2)+SUMIFS('21'!$J$7:$J$100,'21'!$H$7:$H$100,$A378,'21'!$I$7:$I$100,2)+SUMIFS('22'!$J$7:$J$100,'22'!$H$7:$H$100,$A378,'22'!$I$7:$I$100,2)+SUMIFS('22a'!$J$7:$J$100,'22a'!$H$7:$H$100,$A378,'22a'!$I$7:$I$100,2)+SUMIFS('22b'!$J$7:$J$100,'22b'!$H$7:$H$100,$A378,'22b'!$I$7:$I$100,2)+SUMIFS('23'!$J$7:$J$100,'23'!$H$7:$H$100,$A378,'23'!$I$7:$I$100,2)+SUMIFS('24'!$J$7:$J$100,'24'!$H$7:$H$100,$A378,'24'!$I$7:$I$100,2)+SUMIFS('24a'!$J$7:$J$100,'24a'!$H$7:$H$100,$A378,'24a'!$I$7:$I$100,2)+SUMIFS('24b'!$J$7:$J$100,'24b'!$H$7:$H$100,$A378,'24b'!$I$7:$I$100,2)+SUMIFS('24c'!$J$7:$J$100,'24c'!$H$7:$H$100,$A378,'24c'!$I$7:$I$100,2)+SUMIFS('24d'!$J$7:$J$100,'24d'!$H$7:$H$100,$A378,'24d'!$I$7:$I$100,2)+SUMIFS('24e'!$J$7:$J$100,'24e'!$H$7:$H$100,$A378,'24e'!$I$7:$I$100,2)+SUMIFS('24f'!$J$7:$J$100,'24f'!$H$7:$H$100,$A378,'24f'!$I$7:$I$100,2)+SUMIFS('24g'!$J$7:$J$100,'24g'!$H$7:$H$100,$A378,'24g'!$I$7:$I$100,2)+SUMIFS('24h'!$J$7:$J$100,'24h'!$H$7:$H$100,$A378,'24h'!$I$7:$I$100,2)+SUMIFS('24i'!$J$7:$J$100,'24i'!$H$7:$H$100,$A378,'24i'!$I$7:$I$100,2)+SUMIFS('25'!$J$7:$J$100,'25'!$H$7:$H$100,$A378,'25'!$I$7:$I$100,2)+SUMIFS('26'!$J$7:$J$100,'26'!$H$7:$H$100,$A378,'26'!$I$7:$I$100,2)+SUMIFS('26a'!$J$7:$J$100,'26a'!$H$7:$H$100,$A378,'26a'!$I$7:$I$100,2)+SUMIFS('27'!$J$7:$J$100,'27'!$H$7:$H$100,$A378,'27'!$I$7:$I$100,2)+SUMIFS('27a'!$J$7:$J$100,'27a'!$H$7:$H$100,$A378,'27a'!$I$7:$I$100,2)+SUMIFS('28'!$J$7:$J$100,'28'!$H$7:$H$100,$A378,'28'!$I$7:$I$100,2)+SUMIFS('29'!$J$7:$J$100,'29'!$H$7:$H$100,$A378,'29'!$I$7:$I$100,2)</f>
        <v>0</v>
      </c>
      <c r="I378" s="258">
        <f>SUMIFS('12'!$J$7:$J$100,'12'!$H$7:$H$100,$A378,'12'!$I$7:$I$100,"")+SUMIFS('13'!$J$7:$J$100,'13'!$H$7:$H$100,$A378,'13'!$I$7:$I$100,"")+SUMIFS('14'!$J$7:$J$100,'14'!$H$7:$H$100,$A378,'14'!$I$7:$I$100,"")+SUMIFS('15'!$J$7:$J$100,'15'!$H$7:$H$100,$A378,'15'!$I$7:$I$100,"")+SUMIFS('15a'!$J$7:$J$100,'15a'!$H$7:$H$100,$A378,'15a'!$I$7:$I$100,"")+SUMIFS('15b'!$J$7:$J$100,'15b'!$H$7:$H$100,$A378,'15b'!$I$7:$I$100,"")+SUMIFS('15c'!$J$7:$J$100,'15c'!$H$7:$H$100,$A378,'15c'!$I$7:$I$100,"")+SUMIFS('15d'!$J$7:$J$100,'15d'!$H$7:$H$100,$A378,'15d'!$I$7:$I$100,"")+SUMIFS('15e'!$J$7:$J$100,'15e'!$H$7:$H$100,$A378,'15e'!$I$7:$I$100,"")+SUMIFS('15f'!$J$7:$J$100,'15f'!$H$7:$H$100,$A378,'15f'!$I$7:$I$100,"")+SUMIFS('15g'!$J$7:$J$100,'15g'!$H$7:$H$100,$A378,'15g'!$I$7:$I$100,"")+SUMIFS('15h'!$J$7:$J$100,'15h'!$H$7:$H$100,$A378,'15h'!$I$7:$I$100,"")+SUMIFS('15i'!$J$7:$J$100,'15i'!$H$7:$H$100,$A378,'15i'!$I$7:$I$100,"")+SUMIFS('15j'!$J$7:$J$100,'15j'!$H$7:$H$100,$A378,'15j'!$I$7:$I$100,"")+SUMIFS('15k'!$J$7:$J$100,'15k'!$H$7:$H$100,$A378,'15k'!$I$7:$I$100,"")+SUMIFS('15l'!$J$7:$J$100,'15l'!$H$7:$H$100,$A378,'15l'!$I$7:$I$100,"")+SUMIFS('15m'!$J$7:$J$100,'15m'!$H$7:$H$100,$A378,'15m'!$I$7:$I$100,"")+SUMIFS('15n'!$J$7:$J$100,'15n'!$H$7:$H$100,$A378,'15n'!$I$7:$I$100,"")+SUMIFS('16'!$J$7:$J$100,'16'!$H$7:$H$100,$A378,'16'!$I$7:$I$100,"")+SUMIFS('16a'!$J$7:$J$100,'16a'!$H$7:$H$100,$A378,'16a'!$I$7:$I$100,"")+SUMIFS('17'!$J$7:$J$100,'17'!$H$7:$H$100,$A378,'17'!$I$7:$I$100,"")+SUMIFS('17a'!$J$7:$J$100,'17a'!$H$7:$H$100,$A378,'17a'!$I$7:$I$100,"")+SUMIFS('18'!$J$7:$J$100,'18'!$H$7:$H$100,$A378,'18'!$I$7:$I$100,"")+SUMIFS('18a'!$J$7:$J$100,'18a'!$H$7:$H$100,$A378,'18a'!$I$7:$I$100,"")
+SUMIFS('19'!$J$7:$J$100,'19'!$H$7:$H$100,$A378,'19'!$I$7:$I$100,"")+SUMIFS('20'!$J$7:$J$100,'20'!$H$7:$H$100,$A378,'20'!$I$7:$I$100,"")+SUMIFS('20a'!$J$7:$J$100,'20a'!$H$7:$H$100,$A378,'20a'!$I$7:$I$100,"")+SUMIFS('21'!$J$7:$J$100,'21'!$H$7:$H$100,$A378,'21'!$I$7:$I$100,"")+SUMIFS('22'!$J$7:$J$100,'22'!$H$7:$H$100,$A378,'22'!$I$7:$I$100,"")+SUMIFS('22a'!$J$7:$J$100,'22a'!$H$7:$H$100,$A378,'22a'!$I$7:$I$100,"")+SUMIFS('22b'!$J$7:$J$100,'22b'!$H$7:$H$100,$A378,'22b'!$I$7:$I$100,"")+SUMIFS('23'!$J$7:$J$100,'23'!$H$7:$H$100,$A378,'23'!$I$7:$I$100,"")+SUMIFS('24'!$J$7:$J$100,'24'!$H$7:$H$100,$A378,'24'!$I$7:$I$100,"")+SUMIFS('24a'!$J$7:$J$100,'24a'!$H$7:$H$100,$A378,'24a'!$I$7:$I$100,"")+SUMIFS('24b'!$J$7:$J$100,'24b'!$H$7:$H$100,$A378,'24b'!$I$7:$I$100,"")+SUMIFS('24c'!$J$7:$J$100,'24c'!$H$7:$H$100,$A378,'24c'!$I$7:$I$100,"")+SUMIFS('24d'!$J$7:$J$100,'24d'!$H$7:$H$100,$A378,'24d'!$I$7:$I$100,"")+SUMIFS('24e'!$J$7:$J$100,'24e'!$H$7:$H$100,$A378,'24e'!$I$7:$I$100,"")+SUMIFS('24f'!$J$7:$J$100,'24f'!$H$7:$H$100,$A378,'24f'!$I$7:$I$100,"")+SUMIFS('24g'!$J$7:$J$100,'24g'!$H$7:$H$100,$A378,'24g'!$I$7:$I$100,"")+SUMIFS('24h'!$J$7:$J$100,'24h'!$H$7:$H$100,$A378,'24h'!$I$7:$I$100,"")+SUMIFS('24i'!$J$7:$J$100,'24i'!$H$7:$H$100,$A378,'24i'!$I$7:$I$100,"")+SUMIFS('25'!$J$7:$J$100,'25'!$H$7:$H$100,$A378,'25'!$I$7:$I$100,"")+SUMIFS('26'!$J$7:$J$100,'26'!$H$7:$H$100,$A378,'26'!$I$7:$I$100,"")+SUMIFS('26a'!$J$7:$J$100,'26a'!$H$7:$H$100,$A378,'26a'!$I$7:$I$100,"")+SUMIFS('27'!$J$7:$J$100,'27'!$H$7:$H$100,$A378,'27'!$I$7:$I$100,"")+SUMIFS('27a'!$J$7:$J$100,'27a'!$H$7:$H$100,$A378,'27a'!$I$7:$I$100,"")+SUMIFS('28'!$J$7:$J$100,'28'!$H$7:$H$100,$A378,'28'!$I$7:$I$100,"")+SUMIFS('29'!$J$7:$J$100,'29'!$H$7:$H$100,$A378,'29'!$I$7:$I$100,"")</f>
        <v>0</v>
      </c>
      <c r="J378" s="259">
        <f t="shared" si="87"/>
        <v>0</v>
      </c>
      <c r="S378" s="247">
        <f t="shared" si="88"/>
        <v>0</v>
      </c>
    </row>
    <row r="379" ht="12.75" customHeight="1">
      <c r="A379" s="1" t="s">
        <v>2646</v>
      </c>
      <c r="B379" s="1" t="s">
        <v>4491</v>
      </c>
      <c r="C379" s="257">
        <f>SUMIFS('12'!$N$7:$N$100,'12'!$H$7:$H$100,$A379,'12'!$I$7:$I$100,1)+SUMIFS('13'!$N$7:$N$100,'13'!$H$7:$H$100,$A379,'13'!$I$7:$I$100,1)+SUMIFS('14'!$N$7:$N$100,'14'!$H$7:$H$100,$A379,'14'!$I$7:$I$100,1)+SUMIFS('15'!$N$7:$N$100,'15'!$H$7:$H$100,$A379,'15'!$I$7:$I$100,1)+SUMIFS('15a'!$N$7:$N$100,'15a'!$H$7:$H$100,$A379,'15a'!$I$7:$I$100,1)+SUMIFS('15b'!$N$7:$N$100,'15b'!$H$7:$H$100,$A379,'15b'!$I$7:$I$100,1)+SUMIFS('15c'!$N$7:$N$100,'15c'!$H$7:$H$100,$A379,'15c'!$I$7:$I$100,1)+SUMIFS('15d'!$N$7:$N$100,'15d'!$H$7:$H$100,$A379,'15d'!$I$7:$I$100,1)+SUMIFS('15e'!$N$7:$N$100,'15e'!$H$7:$H$100,$A379,'15e'!$I$7:$I$100,1)+SUMIFS('15f'!$N$7:$N$100,'15f'!$H$7:$H$100,$A379,'15f'!$I$7:$I$100,1)+SUMIFS('15g'!$N$7:$N$100,'15g'!$H$7:$H$100,$A379,'15g'!$I$7:$I$100,1)+SUMIFS('15h'!$N$7:$N$100,'15h'!$H$7:$H$100,$A379,'15h'!$I$7:$I$100,1)+SUMIFS('15i'!$N$7:$N$100,'15i'!$H$7:$H$100,$A379,'15i'!$I$7:$I$100,1)+SUMIFS('15j'!$N$7:$N$100,'15j'!$H$7:$H$100,$A379,'15j'!$I$7:$I$100,1)+SUMIFS('15k'!$N$7:$N$100,'15k'!$H$7:$H$100,$A379,'15k'!$I$7:$I$100,1)+SUMIFS('15l'!$N$7:$N$100,'15l'!$H$7:$H$100,$A379,'15l'!$I$7:$I$100,1)+SUMIFS('15m'!$N$7:$N$100,'15m'!$H$7:$H$100,$A379,'15m'!$I$7:$I$100,1)+SUMIFS('15n'!$N$7:$N$100,'15n'!$H$7:$H$100,$A379,'15n'!$I$7:$I$100,1)+SUMIFS('16'!$N$7:$N$100,'16'!$H$7:$H$100,$A379,'16'!$I$7:$I$100,1)+SUMIFS('16a'!$N$7:$N$100,'16a'!$H$7:$H$100,$A379,'16a'!$I$7:$I$100,1)+SUMIFS('17'!$N$7:$N$100,'17'!$H$7:$H$100,$A379,'17'!$I$7:$I$100,1)+SUMIFS('17a'!$N$7:$N$100,'17a'!$H$7:$H$100,$A379,'17a'!$I$7:$I$100,1)+SUMIFS('18'!$N$7:$N$100,'18'!$H$7:$H$100,$A379,'18'!$I$7:$I$100,1)+SUMIFS('18a'!$N$7:$N$100,'18a'!$H$7:$H$100,$A379,'18a'!$I$7:$I$100,1)
+SUMIFS('19'!$N$7:$N$100,'19'!$H$7:$H$100,$A379,'19'!$I$7:$I$100,1)+SUMIFS('20'!$N$7:$N$100,'20'!$H$7:$H$100,$A379,'20'!$I$7:$I$100,1)+SUMIFS('20a'!$N$7:$N$100,'20a'!$H$7:$H$100,$A379,'20a'!$I$7:$I$100,1)+SUMIFS('21'!$N$7:$N$100,'21'!$H$7:$H$100,$A379,'21'!$I$7:$I$100,1)+SUMIFS('22'!$N$7:$N$100,'22'!$H$7:$H$100,$A379,'22'!$I$7:$I$100,1)+SUMIFS('22a'!$N$7:$N$100,'22a'!$H$7:$H$100,$A379,'22a'!$I$7:$I$100,1)+SUMIFS('22b'!$N$7:$N$100,'22b'!$H$7:$H$100,$A379,'22b'!$I$7:$I$100,1)+SUMIFS('23'!$N$7:$N$100,'23'!$H$7:$H$100,$A379,'23'!$I$7:$I$100,1)+SUMIFS('24'!$N$7:$N$100,'24'!$H$7:$H$100,$A379,'24'!$I$7:$I$100,1)+SUMIFS('24a'!$N$7:$N$100,'24a'!$H$7:$H$100,$A379,'24a'!$I$7:$I$100,1)+SUMIFS('24b'!$N$7:$N$100,'24b'!$H$7:$H$100,$A379,'24b'!$I$7:$I$100,1)+SUMIFS('24c'!$N$7:$N$100,'24c'!$H$7:$H$100,$A379,'24c'!$I$7:$I$100,1)+SUMIFS('24d'!$N$7:$N$100,'24d'!$H$7:$H$100,$A379,'24d'!$I$7:$I$100,1)+SUMIFS('24e'!$N$7:$N$100,'24e'!$H$7:$H$100,$A379,'24e'!$I$7:$I$100,1)+SUMIFS('24f'!$N$7:$N$100,'24f'!$H$7:$H$100,$A379,'24f'!$I$7:$I$100,1)+SUMIFS('24g'!$N$7:$N$100,'24g'!$H$7:$H$100,$A379,'24g'!$I$7:$I$100,1)+SUMIFS('24h'!$N$7:$N$100,'24h'!$H$7:$H$100,$A379,'24h'!$I$7:$I$100,1)+SUMIFS('24i'!$N$7:$N$100,'24i'!$H$7:$H$100,$A379,'24i'!$I$7:$I$100,1)+SUMIFS('25'!$N$7:$N$100,'25'!$H$7:$H$100,$A379,'25'!$I$7:$I$100,1)+SUMIFS('26'!$N$7:$N$100,'26'!$H$7:$H$100,$A379,'26'!$I$7:$I$100,1)+SUMIFS('26a'!$N$7:$N$100,'26a'!$H$7:$H$100,$A379,'26a'!$I$7:$I$100,1)+SUMIFS('27'!$N$7:$N$100,'27'!$H$7:$H$100,$A379,'27'!$I$7:$I$100,1)+SUMIFS('27a'!$N$7:$N$100,'27a'!$H$7:$H$100,$A379,'27a'!$I$7:$I$100,1)+SUMIFS('28'!$N$7:$N$100,'28'!$H$7:$H$100,$A379,'28'!$I$7:$I$100,1)+SUMIFS('29'!$N$7:$N$100,'29'!$H$7:$H$100,$A379,'29'!$I$7:$I$100,1)</f>
        <v>0</v>
      </c>
      <c r="D379" s="258">
        <f>SUMIFS('12'!$N$7:$N$100,'12'!$H$7:$H$100,$A379,'12'!$I$7:$I$100,2)+SUMIFS('13'!$N$7:$N$100,'13'!$H$7:$H$100,$A379,'13'!$I$7:$I$100,2)+SUMIFS('14'!$N$7:$N$100,'14'!$H$7:$H$100,$A379,'14'!$I$7:$I$100,2)+SUMIFS('15'!$N$7:$N$100,'15'!$H$7:$H$100,$A379,'15'!$I$7:$I$100,2)+SUMIFS('15a'!$N$7:$N$100,'15a'!$H$7:$H$100,$A379,'15a'!$I$7:$I$100,2)+SUMIFS('15b'!$N$7:$N$100,'15b'!$H$7:$H$100,$A379,'15b'!$I$7:$I$100,2)+SUMIFS('15c'!$N$7:$N$100,'15c'!$H$7:$H$100,$A379,'15c'!$I$7:$I$100,2)+SUMIFS('15d'!$N$7:$N$100,'15d'!$H$7:$H$100,$A379,'15d'!$I$7:$I$100,2)+SUMIFS('15e'!$N$7:$N$100,'15e'!$H$7:$H$100,$A379,'15e'!$I$7:$I$100,2)+SUMIFS('15f'!$N$7:$N$100,'15f'!$H$7:$H$100,$A379,'15f'!$I$7:$I$100,2)+SUMIFS('15g'!$N$7:$N$100,'15g'!$H$7:$H$100,$A379,'15g'!$I$7:$I$100,2)+SUMIFS('15h'!$N$7:$N$100,'15h'!$H$7:$H$100,$A379,'15h'!$I$7:$I$100,2)+SUMIFS('15i'!$N$7:$N$100,'15i'!$H$7:$H$100,$A379,'15i'!$I$7:$I$100,2)+SUMIFS('15j'!$N$7:$N$100,'15j'!$H$7:$H$100,$A379,'15j'!$I$7:$I$100,2)+SUMIFS('15k'!$N$7:$N$100,'15k'!$H$7:$H$100,$A379,'15k'!$I$7:$I$100,2)+SUMIFS('15l'!$N$7:$N$100,'15l'!$H$7:$H$100,$A379,'15l'!$I$7:$I$100,2)+SUMIFS('15m'!$N$7:$N$100,'15m'!$H$7:$H$100,$A379,'15m'!$I$7:$I$100,2)+SUMIFS('15n'!$N$7:$N$100,'15n'!$H$7:$H$100,$A379,'15n'!$I$7:$I$100,2)+SUMIFS('16'!$N$7:$N$100,'16'!$H$7:$H$100,$A379,'16'!$I$7:$I$100,2)+SUMIFS('16a'!$N$7:$N$100,'16a'!$H$7:$H$100,$A379,'16a'!$I$7:$I$100,2)+SUMIFS('17'!$N$7:$N$100,'17'!$H$7:$H$100,$A379,'17'!$I$7:$I$100,2)+SUMIFS('17a'!$N$7:$N$100,'17a'!$H$7:$H$100,$A379,'17a'!$I$7:$I$100,2)+SUMIFS('18'!$N$7:$N$100,'18'!$H$7:$H$100,$A379,'18'!$I$7:$I$100,2)+SUMIFS('18a'!$N$7:$N$100,'18a'!$H$7:$H$100,$A379,'18a'!$I$7:$I$100,2)
+SUMIFS('19'!$N$7:$N$100,'19'!$H$7:$H$100,$A379,'19'!$I$7:$I$100,2)+SUMIFS('20'!$N$7:$N$100,'20'!$H$7:$H$100,$A379,'20'!$I$7:$I$100,2)+SUMIFS('20a'!$N$7:$N$100,'20a'!$H$7:$H$100,$A379,'20a'!$I$7:$I$100,2)+SUMIFS('21'!$N$7:$N$100,'21'!$H$7:$H$100,$A379,'21'!$I$7:$I$100,2)+SUMIFS('22'!$N$7:$N$100,'22'!$H$7:$H$100,$A379,'22'!$I$7:$I$100,2)+SUMIFS('22a'!$N$7:$N$100,'22a'!$H$7:$H$100,$A379,'22a'!$I$7:$I$100,2)+SUMIFS('22b'!$N$7:$N$100,'22b'!$H$7:$H$100,$A379,'22b'!$I$7:$I$100,2)+SUMIFS('23'!$N$7:$N$100,'23'!$H$7:$H$100,$A379,'23'!$I$7:$I$100,2)+SUMIFS('24'!$N$7:$N$100,'24'!$H$7:$H$100,$A379,'24'!$I$7:$I$100,2)+SUMIFS('24a'!$N$7:$N$100,'24a'!$H$7:$H$100,$A379,'24a'!$I$7:$I$100,2)+SUMIFS('24b'!$N$7:$N$100,'24b'!$H$7:$H$100,$A379,'24b'!$I$7:$I$100,2)+SUMIFS('24c'!$N$7:$N$100,'24c'!$H$7:$H$100,$A379,'24c'!$I$7:$I$100,2)+SUMIFS('24d'!$N$7:$N$100,'24d'!$H$7:$H$100,$A379,'24d'!$I$7:$I$100,2)+SUMIFS('24e'!$N$7:$N$100,'24e'!$H$7:$H$100,$A379,'24e'!$I$7:$I$100,2)+SUMIFS('24f'!$N$7:$N$100,'24f'!$H$7:$H$100,$A379,'24f'!$I$7:$I$100,2)+SUMIFS('24g'!$N$7:$N$100,'24g'!$H$7:$H$100,$A379,'24g'!$I$7:$I$100,2)+SUMIFS('24h'!$N$7:$N$100,'24h'!$H$7:$H$100,$A379,'24h'!$I$7:$I$100,2)+SUMIFS('24i'!$N$7:$N$100,'24i'!$H$7:$H$100,$A379,'24i'!$I$7:$I$100,2)+SUMIFS('25'!$N$7:$N$100,'25'!$H$7:$H$100,$A379,'25'!$I$7:$I$100,2)+SUMIFS('26'!$N$7:$N$100,'26'!$H$7:$H$100,$A379,'26'!$I$7:$I$100,2)+SUMIFS('26a'!$N$7:$N$100,'26a'!$H$7:$H$100,$A379,'26a'!$I$7:$I$100,2)+SUMIFS('27'!$N$7:$N$100,'27'!$H$7:$H$100,$A379,'27'!$I$7:$I$100,2)+SUMIFS('27a'!$N$7:$N$100,'27a'!$H$7:$H$100,$A379,'27a'!$I$7:$I$100,2)+SUMIFS('28'!$N$7:$N$100,'28'!$H$7:$H$100,$A379,'28'!$I$7:$I$100,2)+SUMIFS('29'!$N$7:$N$100,'29'!$H$7:$H$100,$A379,'29'!$I$7:$I$100,2)</f>
        <v>0</v>
      </c>
      <c r="E379" s="258">
        <f>SUMIFS('12'!$N$7:$N$100,'12'!$H$7:$H$100,$A379,'12'!$I$7:$I$100,"")+SUMIFS('13'!$N$7:$N$100,'13'!$H$7:$H$100,$A379,'13'!$I$7:$I$100,"")+SUMIFS('14'!$N$7:$N$100,'14'!$H$7:$H$100,$A379,'14'!$I$7:$I$100,"")+SUMIFS('15'!$N$7:$N$100,'15'!$H$7:$H$100,$A379,'15'!$I$7:$I$100,"")+SUMIFS('15a'!$N$7:$N$100,'15a'!$H$7:$H$100,$A379,'15a'!$I$7:$I$100,"")+SUMIFS('15b'!$N$7:$N$100,'15b'!$H$7:$H$100,$A379,'15b'!$I$7:$I$100,"")+SUMIFS('15c'!$N$7:$N$100,'15c'!$H$7:$H$100,$A379,'15c'!$I$7:$I$100,"")+SUMIFS('15d'!$N$7:$N$100,'15d'!$H$7:$H$100,$A379,'15d'!$I$7:$I$100,"")+SUMIFS('15e'!$N$7:$N$100,'15e'!$H$7:$H$100,$A379,'15e'!$I$7:$I$100,"")+SUMIFS('15f'!$N$7:$N$100,'15f'!$H$7:$H$100,$A379,'15f'!$I$7:$I$100,"")+SUMIFS('15g'!$N$7:$N$100,'15g'!$H$7:$H$100,$A379,'15g'!$I$7:$I$100,"")+SUMIFS('15h'!$N$7:$N$100,'15h'!$H$7:$H$100,$A379,'15h'!$I$7:$I$100,"")+SUMIFS('15i'!$N$7:$N$100,'15i'!$H$7:$H$100,$A379,'15i'!$I$7:$I$100,"")+SUMIFS('15j'!$N$7:$N$100,'15j'!$H$7:$H$100,$A379,'15j'!$I$7:$I$100,"")+SUMIFS('15k'!$N$7:$N$100,'15k'!$H$7:$H$100,$A379,'15k'!$I$7:$I$100,"")+SUMIFS('15l'!$N$7:$N$100,'15l'!$H$7:$H$100,$A379,'15l'!$I$7:$I$100,"")+SUMIFS('15m'!$N$7:$N$100,'15m'!$H$7:$H$100,$A379,'15m'!$I$7:$I$100,"")+SUMIFS('15n'!$N$7:$N$100,'15n'!$H$7:$H$100,$A379,'15n'!$I$7:$I$100,"")+SUMIFS('16'!$N$7:$N$100,'16'!$H$7:$H$100,$A379,'16'!$I$7:$I$100,"")+SUMIFS('16a'!$N$7:$N$100,'16a'!$H$7:$H$100,$A379,'16a'!$I$7:$I$100,"")+SUMIFS('17'!$N$7:$N$100,'17'!$H$7:$H$100,$A379,'17'!$I$7:$I$100,"")+SUMIFS('17a'!$N$7:$N$100,'17a'!$H$7:$H$100,$A379,'17a'!$I$7:$I$100,"")+SUMIFS('18'!$N$7:$N$100,'18'!$H$7:$H$100,$A379,'18'!$I$7:$I$100,"")+SUMIFS('18a'!$N$7:$N$100,'18a'!$H$7:$H$100,$A379,'18a'!$I$7:$I$100,"")
+SUMIFS('19'!$N$7:$N$100,'19'!$H$7:$H$100,$A379,'19'!$I$7:$I$100,"")+SUMIFS('20'!$N$7:$N$100,'20'!$H$7:$H$100,$A379,'20'!$I$7:$I$100,"")+SUMIFS('20a'!$N$7:$N$100,'20a'!$H$7:$H$100,$A379,'20a'!$I$7:$I$100,"")+SUMIFS('21'!$N$7:$N$100,'21'!$H$7:$H$100,$A379,'21'!$I$7:$I$100,"")+SUMIFS('22'!$N$7:$N$100,'22'!$H$7:$H$100,$A379,'22'!$I$7:$I$100,"")+SUMIFS('22a'!$N$7:$N$100,'22a'!$H$7:$H$100,$A379,'22a'!$I$7:$I$100,"")+SUMIFS('22b'!$N$7:$N$100,'22b'!$H$7:$H$100,$A379,'22b'!$I$7:$I$100,"")+SUMIFS('23'!$N$7:$N$100,'23'!$H$7:$H$100,$A379,'23'!$I$7:$I$100,"")+SUMIFS('24'!$N$7:$N$100,'24'!$H$7:$H$100,$A379,'24'!$I$7:$I$100,"")+SUMIFS('24a'!$N$7:$N$100,'24a'!$H$7:$H$100,$A379,'24a'!$I$7:$I$100,"")+SUMIFS('24b'!$N$7:$N$100,'24b'!$H$7:$H$100,$A379,'24b'!$I$7:$I$100,"")+SUMIFS('24c'!$N$7:$N$100,'24c'!$H$7:$H$100,$A379,'24c'!$I$7:$I$100,"")+SUMIFS('24d'!$N$7:$N$100,'24d'!$H$7:$H$100,$A379,'24d'!$I$7:$I$100,"")+SUMIFS('24e'!$N$7:$N$100,'24e'!$H$7:$H$100,$A379,'24e'!$I$7:$I$100,"")+SUMIFS('24f'!$N$7:$N$100,'24f'!$H$7:$H$100,$A379,'24f'!$I$7:$I$100,"")+SUMIFS('24g'!$N$7:$N$100,'24g'!$H$7:$H$100,$A379,'24g'!$I$7:$I$100,"")+SUMIFS('24h'!$N$7:$N$100,'24h'!$H$7:$H$100,$A379,'24h'!$I$7:$I$100,"")+SUMIFS('24i'!$N$7:$N$100,'24i'!$H$7:$H$100,$A379,'24i'!$I$7:$I$100,"")+SUMIFS('25'!$N$7:$N$100,'25'!$H$7:$H$100,$A379,'25'!$I$7:$I$100,"")+SUMIFS('26'!$N$7:$N$100,'26'!$H$7:$H$100,$A379,'26'!$I$7:$I$100,"")+SUMIFS('26a'!$N$7:$N$100,'26a'!$H$7:$H$100,$A379,'26a'!$I$7:$I$100,"")+SUMIFS('27'!$N$7:$N$100,'27'!$H$7:$H$100,$A379,'27'!$I$7:$I$100,"")+SUMIFS('27a'!$N$7:$N$100,'27a'!$H$7:$H$100,$A379,'27a'!$I$7:$I$100,"")+SUMIFS('28'!$N$7:$N$100,'28'!$H$7:$H$100,$A379,'28'!$I$7:$I$100,"")+SUMIFS('29'!$N$7:$N$100,'29'!$H$7:$H$100,$A379,'29'!$I$7:$I$100,"")</f>
        <v>0</v>
      </c>
      <c r="F379" s="259">
        <f t="shared" si="86"/>
        <v>0</v>
      </c>
      <c r="G379" s="257">
        <f>SUMIFS('12'!$J$7:$J$100,'12'!$H$7:$H$100,$A379,'12'!$I$7:$I$100,1)+SUMIFS('13'!$J$7:$J$100,'13'!$H$7:$H$100,$A379,'13'!$I$7:$I$100,1)+SUMIFS('14'!$J$7:$J$100,'14'!$H$7:$H$100,$A379,'14'!$I$7:$I$100,1)+SUMIFS('15'!$J$7:$J$100,'15'!$H$7:$H$100,$A379,'15'!$I$7:$I$100,1)+SUMIFS('15a'!$J$7:$J$100,'15a'!$H$7:$H$100,$A379,'15a'!$I$7:$I$100,1)+SUMIFS('15b'!$J$7:$J$100,'15b'!$H$7:$H$100,$A379,'15b'!$I$7:$I$100,1)+SUMIFS('15c'!$J$7:$J$100,'15c'!$H$7:$H$100,$A379,'15c'!$I$7:$I$100,1)+SUMIFS('15d'!$J$7:$J$100,'15d'!$H$7:$H$100,$A379,'15d'!$I$7:$I$100,1)+SUMIFS('15e'!$J$7:$J$100,'15e'!$H$7:$H$100,$A379,'15e'!$I$7:$I$100,1)+SUMIFS('15f'!$J$7:$J$100,'15f'!$H$7:$H$100,$A379,'15f'!$I$7:$I$100,1)+SUMIFS('15g'!$J$7:$J$100,'15g'!$H$7:$H$100,$A379,'15g'!$I$7:$I$100,1)+SUMIFS('15h'!$J$7:$J$100,'15h'!$H$7:$H$100,$A379,'15h'!$I$7:$I$100,1)+SUMIFS('15i'!$J$7:$J$100,'15i'!$H$7:$H$100,$A379,'15i'!$I$7:$I$100,1)+SUMIFS('15j'!$J$7:$J$100,'15j'!$H$7:$H$100,$A379,'15j'!$I$7:$I$100,1)+SUMIFS('15k'!$J$7:$J$100,'15k'!$H$7:$H$100,$A379,'15k'!$I$7:$I$100,1)+SUMIFS('15l'!$J$7:$J$100,'15l'!$H$7:$H$100,$A379,'15l'!$I$7:$I$100,1)+SUMIFS('15m'!$J$7:$J$100,'15m'!$H$7:$H$100,$A379,'15m'!$I$7:$I$100,1)+SUMIFS('15n'!$J$7:$J$100,'15n'!$H$7:$H$100,$A379,'15n'!$I$7:$I$100,1)+SUMIFS('16'!$J$7:$J$100,'16'!$H$7:$H$100,$A379,'16'!$I$7:$I$100,1)+SUMIFS('16a'!$J$7:$J$100,'16a'!$H$7:$H$100,$A379,'16a'!$I$7:$I$100,1)+SUMIFS('17'!$J$7:$J$100,'17'!$H$7:$H$100,$A379,'17'!$I$7:$I$100,1)+SUMIFS('17a'!$J$7:$J$100,'17a'!$H$7:$H$100,$A379,'17a'!$I$7:$I$100,1)+SUMIFS('18'!$J$7:$J$100,'18'!$H$7:$H$100,$A379,'18'!$I$7:$I$100,1)+SUMIFS('18a'!$J$7:$J$100,'18a'!$H$7:$H$100,$A379,'18a'!$I$7:$I$100,1)
+SUMIFS('19'!$J$7:$J$100,'19'!$H$7:$H$100,$A379,'19'!$I$7:$I$100,1)+SUMIFS('20'!$J$7:$J$100,'20'!$H$7:$H$100,$A379,'20'!$I$7:$I$100,1)+SUMIFS('20a'!$J$7:$J$100,'20a'!$H$7:$H$100,$A379,'20a'!$I$7:$I$100,1)+SUMIFS('21'!$J$7:$J$100,'21'!$H$7:$H$100,$A379,'21'!$I$7:$I$100,1)+SUMIFS('22'!$J$7:$J$100,'22'!$H$7:$H$100,$A379,'22'!$I$7:$I$100,1)+SUMIFS('22a'!$J$7:$J$100,'22a'!$H$7:$H$100,$A379,'22a'!$I$7:$I$100,1)+SUMIFS('22b'!$J$7:$J$100,'22b'!$H$7:$H$100,$A379,'22b'!$I$7:$I$100,1)+SUMIFS('23'!$J$7:$J$100,'23'!$H$7:$H$100,$A379,'23'!$I$7:$I$100,1)+SUMIFS('24'!$J$7:$J$100,'24'!$H$7:$H$100,$A379,'24'!$I$7:$I$100,1)+SUMIFS('24a'!$J$7:$J$100,'24a'!$H$7:$H$100,$A379,'24a'!$I$7:$I$100,1)+SUMIFS('24b'!$J$7:$J$100,'24b'!$H$7:$H$100,$A379,'24b'!$I$7:$I$100,1)+SUMIFS('24c'!$J$7:$J$100,'24c'!$H$7:$H$100,$A379,'24c'!$I$7:$I$100,1)+SUMIFS('24d'!$J$7:$J$100,'24d'!$H$7:$H$100,$A379,'24d'!$I$7:$I$100,1)+SUMIFS('24e'!$J$7:$J$100,'24e'!$H$7:$H$100,$A379,'24e'!$I$7:$I$100,1)+SUMIFS('24f'!$J$7:$J$100,'24f'!$H$7:$H$100,$A379,'24f'!$I$7:$I$100,1)+SUMIFS('24g'!$J$7:$J$100,'24g'!$H$7:$H$100,$A379,'24g'!$I$7:$I$100,1)+SUMIFS('24h'!$J$7:$J$100,'24h'!$H$7:$H$100,$A379,'24h'!$I$7:$I$100,1)+SUMIFS('24i'!$J$7:$J$100,'24i'!$H$7:$H$100,$A379,'24i'!$I$7:$I$100,1)+SUMIFS('25'!$J$7:$J$100,'25'!$H$7:$H$100,$A379,'25'!$I$7:$I$100,1)+SUMIFS('26'!$J$7:$J$100,'26'!$H$7:$H$100,$A379,'26'!$I$7:$I$100,1)+SUMIFS('26a'!$J$7:$J$100,'26a'!$H$7:$H$100,$A379,'26a'!$I$7:$I$100,1)+SUMIFS('27'!$J$7:$J$100,'27'!$H$7:$H$100,$A379,'27'!$I$7:$I$100,1)+SUMIFS('27a'!$J$7:$J$100,'27a'!$H$7:$H$100,$A379,'27a'!$I$7:$I$100,1)+SUMIFS('28'!$J$7:$J$100,'28'!$H$7:$H$100,$A379,'28'!$I$7:$I$100,1)+SUMIFS('29'!$J$7:$J$100,'29'!$H$7:$H$100,$A379,'29'!$I$7:$I$100,1)</f>
        <v>0</v>
      </c>
      <c r="H379" s="258">
        <f>SUMIFS('12'!$J$7:$J$100,'12'!$H$7:$H$100,$A379,'12'!$I$7:$I$100,2)+SUMIFS('13'!$J$7:$J$100,'13'!$H$7:$H$100,$A379,'13'!$I$7:$I$100,2)+SUMIFS('14'!$J$7:$J$100,'14'!$H$7:$H$100,$A379,'14'!$I$7:$I$100,2)+SUMIFS('15'!$J$7:$J$100,'15'!$H$7:$H$100,$A379,'15'!$I$7:$I$100,2)+SUMIFS('15a'!$J$7:$J$100,'15a'!$H$7:$H$100,$A379,'15a'!$I$7:$I$100,2)+SUMIFS('15b'!$J$7:$J$100,'15b'!$H$7:$H$100,$A379,'15b'!$I$7:$I$100,2)+SUMIFS('15c'!$J$7:$J$100,'15c'!$H$7:$H$100,$A379,'15c'!$I$7:$I$100,2)+SUMIFS('15d'!$J$7:$J$100,'15d'!$H$7:$H$100,$A379,'15d'!$I$7:$I$100,2)+SUMIFS('15e'!$J$7:$J$100,'15e'!$H$7:$H$100,$A379,'15e'!$I$7:$I$100,2)+SUMIFS('15f'!$J$7:$J$100,'15f'!$H$7:$H$100,$A379,'15f'!$I$7:$I$100,2)+SUMIFS('15g'!$J$7:$J$100,'15g'!$H$7:$H$100,$A379,'15g'!$I$7:$I$100,2)+SUMIFS('15h'!$J$7:$J$100,'15h'!$H$7:$H$100,$A379,'15h'!$I$7:$I$100,2)+SUMIFS('15i'!$J$7:$J$100,'15i'!$H$7:$H$100,$A379,'15i'!$I$7:$I$100,2)+SUMIFS('15j'!$J$7:$J$100,'15j'!$H$7:$H$100,$A379,'15j'!$I$7:$I$100,2)+SUMIFS('15k'!$J$7:$J$100,'15k'!$H$7:$H$100,$A379,'15k'!$I$7:$I$100,2)+SUMIFS('15l'!$J$7:$J$100,'15l'!$H$7:$H$100,$A379,'15l'!$I$7:$I$100,2)+SUMIFS('15m'!$J$7:$J$100,'15m'!$H$7:$H$100,$A379,'15m'!$I$7:$I$100,2)+SUMIFS('15n'!$J$7:$J$100,'15n'!$H$7:$H$100,$A379,'15n'!$I$7:$I$100,2)+SUMIFS('16'!$J$7:$J$100,'16'!$H$7:$H$100,$A379,'16'!$I$7:$I$100,2)+SUMIFS('16a'!$J$7:$J$100,'16a'!$H$7:$H$100,$A379,'16a'!$I$7:$I$100,2)+SUMIFS('17'!$J$7:$J$100,'17'!$H$7:$H$100,$A379,'17'!$I$7:$I$100,2)+SUMIFS('17a'!$J$7:$J$100,'17a'!$H$7:$H$100,$A379,'17a'!$I$7:$I$100,2)+SUMIFS('18'!$J$7:$J$100,'18'!$H$7:$H$100,$A379,'18'!$I$7:$I$100,2)+SUMIFS('18a'!$J$7:$J$100,'18a'!$H$7:$H$100,$A379,'18a'!$I$7:$I$100,2)
+SUMIFS('19'!$J$7:$J$100,'19'!$H$7:$H$100,$A379,'19'!$I$7:$I$100,2)+SUMIFS('20'!$J$7:$J$100,'20'!$H$7:$H$100,$A379,'20'!$I$7:$I$100,2)+SUMIFS('20a'!$J$7:$J$100,'20a'!$H$7:$H$100,$A379,'20a'!$I$7:$I$100,2)+SUMIFS('21'!$J$7:$J$100,'21'!$H$7:$H$100,$A379,'21'!$I$7:$I$100,2)+SUMIFS('22'!$J$7:$J$100,'22'!$H$7:$H$100,$A379,'22'!$I$7:$I$100,2)+SUMIFS('22a'!$J$7:$J$100,'22a'!$H$7:$H$100,$A379,'22a'!$I$7:$I$100,2)+SUMIFS('22b'!$J$7:$J$100,'22b'!$H$7:$H$100,$A379,'22b'!$I$7:$I$100,2)+SUMIFS('23'!$J$7:$J$100,'23'!$H$7:$H$100,$A379,'23'!$I$7:$I$100,2)+SUMIFS('24'!$J$7:$J$100,'24'!$H$7:$H$100,$A379,'24'!$I$7:$I$100,2)+SUMIFS('24a'!$J$7:$J$100,'24a'!$H$7:$H$100,$A379,'24a'!$I$7:$I$100,2)+SUMIFS('24b'!$J$7:$J$100,'24b'!$H$7:$H$100,$A379,'24b'!$I$7:$I$100,2)+SUMIFS('24c'!$J$7:$J$100,'24c'!$H$7:$H$100,$A379,'24c'!$I$7:$I$100,2)+SUMIFS('24d'!$J$7:$J$100,'24d'!$H$7:$H$100,$A379,'24d'!$I$7:$I$100,2)+SUMIFS('24e'!$J$7:$J$100,'24e'!$H$7:$H$100,$A379,'24e'!$I$7:$I$100,2)+SUMIFS('24f'!$J$7:$J$100,'24f'!$H$7:$H$100,$A379,'24f'!$I$7:$I$100,2)+SUMIFS('24g'!$J$7:$J$100,'24g'!$H$7:$H$100,$A379,'24g'!$I$7:$I$100,2)+SUMIFS('24h'!$J$7:$J$100,'24h'!$H$7:$H$100,$A379,'24h'!$I$7:$I$100,2)+SUMIFS('24i'!$J$7:$J$100,'24i'!$H$7:$H$100,$A379,'24i'!$I$7:$I$100,2)+SUMIFS('25'!$J$7:$J$100,'25'!$H$7:$H$100,$A379,'25'!$I$7:$I$100,2)+SUMIFS('26'!$J$7:$J$100,'26'!$H$7:$H$100,$A379,'26'!$I$7:$I$100,2)+SUMIFS('26a'!$J$7:$J$100,'26a'!$H$7:$H$100,$A379,'26a'!$I$7:$I$100,2)+SUMIFS('27'!$J$7:$J$100,'27'!$H$7:$H$100,$A379,'27'!$I$7:$I$100,2)+SUMIFS('27a'!$J$7:$J$100,'27a'!$H$7:$H$100,$A379,'27a'!$I$7:$I$100,2)+SUMIFS('28'!$J$7:$J$100,'28'!$H$7:$H$100,$A379,'28'!$I$7:$I$100,2)+SUMIFS('29'!$J$7:$J$100,'29'!$H$7:$H$100,$A379,'29'!$I$7:$I$100,2)</f>
        <v>0</v>
      </c>
      <c r="I379" s="258">
        <f>SUMIFS('12'!$J$7:$J$100,'12'!$H$7:$H$100,$A379,'12'!$I$7:$I$100,"")+SUMIFS('13'!$J$7:$J$100,'13'!$H$7:$H$100,$A379,'13'!$I$7:$I$100,"")+SUMIFS('14'!$J$7:$J$100,'14'!$H$7:$H$100,$A379,'14'!$I$7:$I$100,"")+SUMIFS('15'!$J$7:$J$100,'15'!$H$7:$H$100,$A379,'15'!$I$7:$I$100,"")+SUMIFS('15a'!$J$7:$J$100,'15a'!$H$7:$H$100,$A379,'15a'!$I$7:$I$100,"")+SUMIFS('15b'!$J$7:$J$100,'15b'!$H$7:$H$100,$A379,'15b'!$I$7:$I$100,"")+SUMIFS('15c'!$J$7:$J$100,'15c'!$H$7:$H$100,$A379,'15c'!$I$7:$I$100,"")+SUMIFS('15d'!$J$7:$J$100,'15d'!$H$7:$H$100,$A379,'15d'!$I$7:$I$100,"")+SUMIFS('15e'!$J$7:$J$100,'15e'!$H$7:$H$100,$A379,'15e'!$I$7:$I$100,"")+SUMIFS('15f'!$J$7:$J$100,'15f'!$H$7:$H$100,$A379,'15f'!$I$7:$I$100,"")+SUMIFS('15g'!$J$7:$J$100,'15g'!$H$7:$H$100,$A379,'15g'!$I$7:$I$100,"")+SUMIFS('15h'!$J$7:$J$100,'15h'!$H$7:$H$100,$A379,'15h'!$I$7:$I$100,"")+SUMIFS('15i'!$J$7:$J$100,'15i'!$H$7:$H$100,$A379,'15i'!$I$7:$I$100,"")+SUMIFS('15j'!$J$7:$J$100,'15j'!$H$7:$H$100,$A379,'15j'!$I$7:$I$100,"")+SUMIFS('15k'!$J$7:$J$100,'15k'!$H$7:$H$100,$A379,'15k'!$I$7:$I$100,"")+SUMIFS('15l'!$J$7:$J$100,'15l'!$H$7:$H$100,$A379,'15l'!$I$7:$I$100,"")+SUMIFS('15m'!$J$7:$J$100,'15m'!$H$7:$H$100,$A379,'15m'!$I$7:$I$100,"")+SUMIFS('15n'!$J$7:$J$100,'15n'!$H$7:$H$100,$A379,'15n'!$I$7:$I$100,"")+SUMIFS('16'!$J$7:$J$100,'16'!$H$7:$H$100,$A379,'16'!$I$7:$I$100,"")+SUMIFS('16a'!$J$7:$J$100,'16a'!$H$7:$H$100,$A379,'16a'!$I$7:$I$100,"")+SUMIFS('17'!$J$7:$J$100,'17'!$H$7:$H$100,$A379,'17'!$I$7:$I$100,"")+SUMIFS('17a'!$J$7:$J$100,'17a'!$H$7:$H$100,$A379,'17a'!$I$7:$I$100,"")+SUMIFS('18'!$J$7:$J$100,'18'!$H$7:$H$100,$A379,'18'!$I$7:$I$100,"")+SUMIFS('18a'!$J$7:$J$100,'18a'!$H$7:$H$100,$A379,'18a'!$I$7:$I$100,"")
+SUMIFS('19'!$J$7:$J$100,'19'!$H$7:$H$100,$A379,'19'!$I$7:$I$100,"")+SUMIFS('20'!$J$7:$J$100,'20'!$H$7:$H$100,$A379,'20'!$I$7:$I$100,"")+SUMIFS('20a'!$J$7:$J$100,'20a'!$H$7:$H$100,$A379,'20a'!$I$7:$I$100,"")+SUMIFS('21'!$J$7:$J$100,'21'!$H$7:$H$100,$A379,'21'!$I$7:$I$100,"")+SUMIFS('22'!$J$7:$J$100,'22'!$H$7:$H$100,$A379,'22'!$I$7:$I$100,"")+SUMIFS('22a'!$J$7:$J$100,'22a'!$H$7:$H$100,$A379,'22a'!$I$7:$I$100,"")+SUMIFS('22b'!$J$7:$J$100,'22b'!$H$7:$H$100,$A379,'22b'!$I$7:$I$100,"")+SUMIFS('23'!$J$7:$J$100,'23'!$H$7:$H$100,$A379,'23'!$I$7:$I$100,"")+SUMIFS('24'!$J$7:$J$100,'24'!$H$7:$H$100,$A379,'24'!$I$7:$I$100,"")+SUMIFS('24a'!$J$7:$J$100,'24a'!$H$7:$H$100,$A379,'24a'!$I$7:$I$100,"")+SUMIFS('24b'!$J$7:$J$100,'24b'!$H$7:$H$100,$A379,'24b'!$I$7:$I$100,"")+SUMIFS('24c'!$J$7:$J$100,'24c'!$H$7:$H$100,$A379,'24c'!$I$7:$I$100,"")+SUMIFS('24d'!$J$7:$J$100,'24d'!$H$7:$H$100,$A379,'24d'!$I$7:$I$100,"")+SUMIFS('24e'!$J$7:$J$100,'24e'!$H$7:$H$100,$A379,'24e'!$I$7:$I$100,"")+SUMIFS('24f'!$J$7:$J$100,'24f'!$H$7:$H$100,$A379,'24f'!$I$7:$I$100,"")+SUMIFS('24g'!$J$7:$J$100,'24g'!$H$7:$H$100,$A379,'24g'!$I$7:$I$100,"")+SUMIFS('24h'!$J$7:$J$100,'24h'!$H$7:$H$100,$A379,'24h'!$I$7:$I$100,"")+SUMIFS('24i'!$J$7:$J$100,'24i'!$H$7:$H$100,$A379,'24i'!$I$7:$I$100,"")+SUMIFS('25'!$J$7:$J$100,'25'!$H$7:$H$100,$A379,'25'!$I$7:$I$100,"")+SUMIFS('26'!$J$7:$J$100,'26'!$H$7:$H$100,$A379,'26'!$I$7:$I$100,"")+SUMIFS('26a'!$J$7:$J$100,'26a'!$H$7:$H$100,$A379,'26a'!$I$7:$I$100,"")+SUMIFS('27'!$J$7:$J$100,'27'!$H$7:$H$100,$A379,'27'!$I$7:$I$100,"")+SUMIFS('27a'!$J$7:$J$100,'27a'!$H$7:$H$100,$A379,'27a'!$I$7:$I$100,"")+SUMIFS('28'!$J$7:$J$100,'28'!$H$7:$H$100,$A379,'28'!$I$7:$I$100,"")+SUMIFS('29'!$J$7:$J$100,'29'!$H$7:$H$100,$A379,'29'!$I$7:$I$100,"")</f>
        <v>0</v>
      </c>
      <c r="J379" s="259">
        <f t="shared" si="87"/>
        <v>0</v>
      </c>
      <c r="S379" s="247">
        <f t="shared" si="88"/>
        <v>0</v>
      </c>
    </row>
    <row r="380" ht="12.75" customHeight="1">
      <c r="A380" s="1" t="s">
        <v>2651</v>
      </c>
      <c r="B380" s="1" t="s">
        <v>4492</v>
      </c>
      <c r="C380" s="257">
        <f>SUMIFS('12'!$N$7:$N$100,'12'!$H$7:$H$100,$A380,'12'!$I$7:$I$100,1)+SUMIFS('13'!$N$7:$N$100,'13'!$H$7:$H$100,$A380,'13'!$I$7:$I$100,1)+SUMIFS('14'!$N$7:$N$100,'14'!$H$7:$H$100,$A380,'14'!$I$7:$I$100,1)+SUMIFS('15'!$N$7:$N$100,'15'!$H$7:$H$100,$A380,'15'!$I$7:$I$100,1)+SUMIFS('15a'!$N$7:$N$100,'15a'!$H$7:$H$100,$A380,'15a'!$I$7:$I$100,1)+SUMIFS('15b'!$N$7:$N$100,'15b'!$H$7:$H$100,$A380,'15b'!$I$7:$I$100,1)+SUMIFS('15c'!$N$7:$N$100,'15c'!$H$7:$H$100,$A380,'15c'!$I$7:$I$100,1)+SUMIFS('15d'!$N$7:$N$100,'15d'!$H$7:$H$100,$A380,'15d'!$I$7:$I$100,1)+SUMIFS('15e'!$N$7:$N$100,'15e'!$H$7:$H$100,$A380,'15e'!$I$7:$I$100,1)+SUMIFS('15f'!$N$7:$N$100,'15f'!$H$7:$H$100,$A380,'15f'!$I$7:$I$100,1)+SUMIFS('15g'!$N$7:$N$100,'15g'!$H$7:$H$100,$A380,'15g'!$I$7:$I$100,1)+SUMIFS('15h'!$N$7:$N$100,'15h'!$H$7:$H$100,$A380,'15h'!$I$7:$I$100,1)+SUMIFS('15i'!$N$7:$N$100,'15i'!$H$7:$H$100,$A380,'15i'!$I$7:$I$100,1)+SUMIFS('15j'!$N$7:$N$100,'15j'!$H$7:$H$100,$A380,'15j'!$I$7:$I$100,1)+SUMIFS('15k'!$N$7:$N$100,'15k'!$H$7:$H$100,$A380,'15k'!$I$7:$I$100,1)+SUMIFS('15l'!$N$7:$N$100,'15l'!$H$7:$H$100,$A380,'15l'!$I$7:$I$100,1)+SUMIFS('15m'!$N$7:$N$100,'15m'!$H$7:$H$100,$A380,'15m'!$I$7:$I$100,1)+SUMIFS('15n'!$N$7:$N$100,'15n'!$H$7:$H$100,$A380,'15n'!$I$7:$I$100,1)+SUMIFS('16'!$N$7:$N$100,'16'!$H$7:$H$100,$A380,'16'!$I$7:$I$100,1)+SUMIFS('16a'!$N$7:$N$100,'16a'!$H$7:$H$100,$A380,'16a'!$I$7:$I$100,1)+SUMIFS('17'!$N$7:$N$100,'17'!$H$7:$H$100,$A380,'17'!$I$7:$I$100,1)+SUMIFS('17a'!$N$7:$N$100,'17a'!$H$7:$H$100,$A380,'17a'!$I$7:$I$100,1)+SUMIFS('18'!$N$7:$N$100,'18'!$H$7:$H$100,$A380,'18'!$I$7:$I$100,1)+SUMIFS('18a'!$N$7:$N$100,'18a'!$H$7:$H$100,$A380,'18a'!$I$7:$I$100,1)
+SUMIFS('19'!$N$7:$N$100,'19'!$H$7:$H$100,$A380,'19'!$I$7:$I$100,1)+SUMIFS('20'!$N$7:$N$100,'20'!$H$7:$H$100,$A380,'20'!$I$7:$I$100,1)+SUMIFS('20a'!$N$7:$N$100,'20a'!$H$7:$H$100,$A380,'20a'!$I$7:$I$100,1)+SUMIFS('21'!$N$7:$N$100,'21'!$H$7:$H$100,$A380,'21'!$I$7:$I$100,1)+SUMIFS('22'!$N$7:$N$100,'22'!$H$7:$H$100,$A380,'22'!$I$7:$I$100,1)+SUMIFS('22a'!$N$7:$N$100,'22a'!$H$7:$H$100,$A380,'22a'!$I$7:$I$100,1)+SUMIFS('22b'!$N$7:$N$100,'22b'!$H$7:$H$100,$A380,'22b'!$I$7:$I$100,1)+SUMIFS('23'!$N$7:$N$100,'23'!$H$7:$H$100,$A380,'23'!$I$7:$I$100,1)+SUMIFS('24'!$N$7:$N$100,'24'!$H$7:$H$100,$A380,'24'!$I$7:$I$100,1)+SUMIFS('24a'!$N$7:$N$100,'24a'!$H$7:$H$100,$A380,'24a'!$I$7:$I$100,1)+SUMIFS('24b'!$N$7:$N$100,'24b'!$H$7:$H$100,$A380,'24b'!$I$7:$I$100,1)+SUMIFS('24c'!$N$7:$N$100,'24c'!$H$7:$H$100,$A380,'24c'!$I$7:$I$100,1)+SUMIFS('24d'!$N$7:$N$100,'24d'!$H$7:$H$100,$A380,'24d'!$I$7:$I$100,1)+SUMIFS('24e'!$N$7:$N$100,'24e'!$H$7:$H$100,$A380,'24e'!$I$7:$I$100,1)+SUMIFS('24f'!$N$7:$N$100,'24f'!$H$7:$H$100,$A380,'24f'!$I$7:$I$100,1)+SUMIFS('24g'!$N$7:$N$100,'24g'!$H$7:$H$100,$A380,'24g'!$I$7:$I$100,1)+SUMIFS('24h'!$N$7:$N$100,'24h'!$H$7:$H$100,$A380,'24h'!$I$7:$I$100,1)+SUMIFS('24i'!$N$7:$N$100,'24i'!$H$7:$H$100,$A380,'24i'!$I$7:$I$100,1)+SUMIFS('25'!$N$7:$N$100,'25'!$H$7:$H$100,$A380,'25'!$I$7:$I$100,1)+SUMIFS('26'!$N$7:$N$100,'26'!$H$7:$H$100,$A380,'26'!$I$7:$I$100,1)+SUMIFS('26a'!$N$7:$N$100,'26a'!$H$7:$H$100,$A380,'26a'!$I$7:$I$100,1)+SUMIFS('27'!$N$7:$N$100,'27'!$H$7:$H$100,$A380,'27'!$I$7:$I$100,1)+SUMIFS('27a'!$N$7:$N$100,'27a'!$H$7:$H$100,$A380,'27a'!$I$7:$I$100,1)+SUMIFS('28'!$N$7:$N$100,'28'!$H$7:$H$100,$A380,'28'!$I$7:$I$100,1)+SUMIFS('29'!$N$7:$N$100,'29'!$H$7:$H$100,$A380,'29'!$I$7:$I$100,1)</f>
        <v>0</v>
      </c>
      <c r="D380" s="258">
        <f>SUMIFS('12'!$N$7:$N$100,'12'!$H$7:$H$100,$A380,'12'!$I$7:$I$100,2)+SUMIFS('13'!$N$7:$N$100,'13'!$H$7:$H$100,$A380,'13'!$I$7:$I$100,2)+SUMIFS('14'!$N$7:$N$100,'14'!$H$7:$H$100,$A380,'14'!$I$7:$I$100,2)+SUMIFS('15'!$N$7:$N$100,'15'!$H$7:$H$100,$A380,'15'!$I$7:$I$100,2)+SUMIFS('15a'!$N$7:$N$100,'15a'!$H$7:$H$100,$A380,'15a'!$I$7:$I$100,2)+SUMIFS('15b'!$N$7:$N$100,'15b'!$H$7:$H$100,$A380,'15b'!$I$7:$I$100,2)+SUMIFS('15c'!$N$7:$N$100,'15c'!$H$7:$H$100,$A380,'15c'!$I$7:$I$100,2)+SUMIFS('15d'!$N$7:$N$100,'15d'!$H$7:$H$100,$A380,'15d'!$I$7:$I$100,2)+SUMIFS('15e'!$N$7:$N$100,'15e'!$H$7:$H$100,$A380,'15e'!$I$7:$I$100,2)+SUMIFS('15f'!$N$7:$N$100,'15f'!$H$7:$H$100,$A380,'15f'!$I$7:$I$100,2)+SUMIFS('15g'!$N$7:$N$100,'15g'!$H$7:$H$100,$A380,'15g'!$I$7:$I$100,2)+SUMIFS('15h'!$N$7:$N$100,'15h'!$H$7:$H$100,$A380,'15h'!$I$7:$I$100,2)+SUMIFS('15i'!$N$7:$N$100,'15i'!$H$7:$H$100,$A380,'15i'!$I$7:$I$100,2)+SUMIFS('15j'!$N$7:$N$100,'15j'!$H$7:$H$100,$A380,'15j'!$I$7:$I$100,2)+SUMIFS('15k'!$N$7:$N$100,'15k'!$H$7:$H$100,$A380,'15k'!$I$7:$I$100,2)+SUMIFS('15l'!$N$7:$N$100,'15l'!$H$7:$H$100,$A380,'15l'!$I$7:$I$100,2)+SUMIFS('15m'!$N$7:$N$100,'15m'!$H$7:$H$100,$A380,'15m'!$I$7:$I$100,2)+SUMIFS('15n'!$N$7:$N$100,'15n'!$H$7:$H$100,$A380,'15n'!$I$7:$I$100,2)+SUMIFS('16'!$N$7:$N$100,'16'!$H$7:$H$100,$A380,'16'!$I$7:$I$100,2)+SUMIFS('16a'!$N$7:$N$100,'16a'!$H$7:$H$100,$A380,'16a'!$I$7:$I$100,2)+SUMIFS('17'!$N$7:$N$100,'17'!$H$7:$H$100,$A380,'17'!$I$7:$I$100,2)+SUMIFS('17a'!$N$7:$N$100,'17a'!$H$7:$H$100,$A380,'17a'!$I$7:$I$100,2)+SUMIFS('18'!$N$7:$N$100,'18'!$H$7:$H$100,$A380,'18'!$I$7:$I$100,2)+SUMIFS('18a'!$N$7:$N$100,'18a'!$H$7:$H$100,$A380,'18a'!$I$7:$I$100,2)
+SUMIFS('19'!$N$7:$N$100,'19'!$H$7:$H$100,$A380,'19'!$I$7:$I$100,2)+SUMIFS('20'!$N$7:$N$100,'20'!$H$7:$H$100,$A380,'20'!$I$7:$I$100,2)+SUMIFS('20a'!$N$7:$N$100,'20a'!$H$7:$H$100,$A380,'20a'!$I$7:$I$100,2)+SUMIFS('21'!$N$7:$N$100,'21'!$H$7:$H$100,$A380,'21'!$I$7:$I$100,2)+SUMIFS('22'!$N$7:$N$100,'22'!$H$7:$H$100,$A380,'22'!$I$7:$I$100,2)+SUMIFS('22a'!$N$7:$N$100,'22a'!$H$7:$H$100,$A380,'22a'!$I$7:$I$100,2)+SUMIFS('22b'!$N$7:$N$100,'22b'!$H$7:$H$100,$A380,'22b'!$I$7:$I$100,2)+SUMIFS('23'!$N$7:$N$100,'23'!$H$7:$H$100,$A380,'23'!$I$7:$I$100,2)+SUMIFS('24'!$N$7:$N$100,'24'!$H$7:$H$100,$A380,'24'!$I$7:$I$100,2)+SUMIFS('24a'!$N$7:$N$100,'24a'!$H$7:$H$100,$A380,'24a'!$I$7:$I$100,2)+SUMIFS('24b'!$N$7:$N$100,'24b'!$H$7:$H$100,$A380,'24b'!$I$7:$I$100,2)+SUMIFS('24c'!$N$7:$N$100,'24c'!$H$7:$H$100,$A380,'24c'!$I$7:$I$100,2)+SUMIFS('24d'!$N$7:$N$100,'24d'!$H$7:$H$100,$A380,'24d'!$I$7:$I$100,2)+SUMIFS('24e'!$N$7:$N$100,'24e'!$H$7:$H$100,$A380,'24e'!$I$7:$I$100,2)+SUMIFS('24f'!$N$7:$N$100,'24f'!$H$7:$H$100,$A380,'24f'!$I$7:$I$100,2)+SUMIFS('24g'!$N$7:$N$100,'24g'!$H$7:$H$100,$A380,'24g'!$I$7:$I$100,2)+SUMIFS('24h'!$N$7:$N$100,'24h'!$H$7:$H$100,$A380,'24h'!$I$7:$I$100,2)+SUMIFS('24i'!$N$7:$N$100,'24i'!$H$7:$H$100,$A380,'24i'!$I$7:$I$100,2)+SUMIFS('25'!$N$7:$N$100,'25'!$H$7:$H$100,$A380,'25'!$I$7:$I$100,2)+SUMIFS('26'!$N$7:$N$100,'26'!$H$7:$H$100,$A380,'26'!$I$7:$I$100,2)+SUMIFS('26a'!$N$7:$N$100,'26a'!$H$7:$H$100,$A380,'26a'!$I$7:$I$100,2)+SUMIFS('27'!$N$7:$N$100,'27'!$H$7:$H$100,$A380,'27'!$I$7:$I$100,2)+SUMIFS('27a'!$N$7:$N$100,'27a'!$H$7:$H$100,$A380,'27a'!$I$7:$I$100,2)+SUMIFS('28'!$N$7:$N$100,'28'!$H$7:$H$100,$A380,'28'!$I$7:$I$100,2)+SUMIFS('29'!$N$7:$N$100,'29'!$H$7:$H$100,$A380,'29'!$I$7:$I$100,2)</f>
        <v>15952.9</v>
      </c>
      <c r="E380" s="258">
        <f>SUMIFS('12'!$N$7:$N$100,'12'!$H$7:$H$100,$A380,'12'!$I$7:$I$100,"")+SUMIFS('13'!$N$7:$N$100,'13'!$H$7:$H$100,$A380,'13'!$I$7:$I$100,"")+SUMIFS('14'!$N$7:$N$100,'14'!$H$7:$H$100,$A380,'14'!$I$7:$I$100,"")+SUMIFS('15'!$N$7:$N$100,'15'!$H$7:$H$100,$A380,'15'!$I$7:$I$100,"")+SUMIFS('15a'!$N$7:$N$100,'15a'!$H$7:$H$100,$A380,'15a'!$I$7:$I$100,"")+SUMIFS('15b'!$N$7:$N$100,'15b'!$H$7:$H$100,$A380,'15b'!$I$7:$I$100,"")+SUMIFS('15c'!$N$7:$N$100,'15c'!$H$7:$H$100,$A380,'15c'!$I$7:$I$100,"")+SUMIFS('15d'!$N$7:$N$100,'15d'!$H$7:$H$100,$A380,'15d'!$I$7:$I$100,"")+SUMIFS('15e'!$N$7:$N$100,'15e'!$H$7:$H$100,$A380,'15e'!$I$7:$I$100,"")+SUMIFS('15f'!$N$7:$N$100,'15f'!$H$7:$H$100,$A380,'15f'!$I$7:$I$100,"")+SUMIFS('15g'!$N$7:$N$100,'15g'!$H$7:$H$100,$A380,'15g'!$I$7:$I$100,"")+SUMIFS('15h'!$N$7:$N$100,'15h'!$H$7:$H$100,$A380,'15h'!$I$7:$I$100,"")+SUMIFS('15i'!$N$7:$N$100,'15i'!$H$7:$H$100,$A380,'15i'!$I$7:$I$100,"")+SUMIFS('15j'!$N$7:$N$100,'15j'!$H$7:$H$100,$A380,'15j'!$I$7:$I$100,"")+SUMIFS('15k'!$N$7:$N$100,'15k'!$H$7:$H$100,$A380,'15k'!$I$7:$I$100,"")+SUMIFS('15l'!$N$7:$N$100,'15l'!$H$7:$H$100,$A380,'15l'!$I$7:$I$100,"")+SUMIFS('15m'!$N$7:$N$100,'15m'!$H$7:$H$100,$A380,'15m'!$I$7:$I$100,"")+SUMIFS('15n'!$N$7:$N$100,'15n'!$H$7:$H$100,$A380,'15n'!$I$7:$I$100,"")+SUMIFS('16'!$N$7:$N$100,'16'!$H$7:$H$100,$A380,'16'!$I$7:$I$100,"")+SUMIFS('16a'!$N$7:$N$100,'16a'!$H$7:$H$100,$A380,'16a'!$I$7:$I$100,"")+SUMIFS('17'!$N$7:$N$100,'17'!$H$7:$H$100,$A380,'17'!$I$7:$I$100,"")+SUMIFS('17a'!$N$7:$N$100,'17a'!$H$7:$H$100,$A380,'17a'!$I$7:$I$100,"")+SUMIFS('18'!$N$7:$N$100,'18'!$H$7:$H$100,$A380,'18'!$I$7:$I$100,"")+SUMIFS('18a'!$N$7:$N$100,'18a'!$H$7:$H$100,$A380,'18a'!$I$7:$I$100,"")
+SUMIFS('19'!$N$7:$N$100,'19'!$H$7:$H$100,$A380,'19'!$I$7:$I$100,"")+SUMIFS('20'!$N$7:$N$100,'20'!$H$7:$H$100,$A380,'20'!$I$7:$I$100,"")+SUMIFS('20a'!$N$7:$N$100,'20a'!$H$7:$H$100,$A380,'20a'!$I$7:$I$100,"")+SUMIFS('21'!$N$7:$N$100,'21'!$H$7:$H$100,$A380,'21'!$I$7:$I$100,"")+SUMIFS('22'!$N$7:$N$100,'22'!$H$7:$H$100,$A380,'22'!$I$7:$I$100,"")+SUMIFS('22a'!$N$7:$N$100,'22a'!$H$7:$H$100,$A380,'22a'!$I$7:$I$100,"")+SUMIFS('22b'!$N$7:$N$100,'22b'!$H$7:$H$100,$A380,'22b'!$I$7:$I$100,"")+SUMIFS('23'!$N$7:$N$100,'23'!$H$7:$H$100,$A380,'23'!$I$7:$I$100,"")+SUMIFS('24'!$N$7:$N$100,'24'!$H$7:$H$100,$A380,'24'!$I$7:$I$100,"")+SUMIFS('24a'!$N$7:$N$100,'24a'!$H$7:$H$100,$A380,'24a'!$I$7:$I$100,"")+SUMIFS('24b'!$N$7:$N$100,'24b'!$H$7:$H$100,$A380,'24b'!$I$7:$I$100,"")+SUMIFS('24c'!$N$7:$N$100,'24c'!$H$7:$H$100,$A380,'24c'!$I$7:$I$100,"")+SUMIFS('24d'!$N$7:$N$100,'24d'!$H$7:$H$100,$A380,'24d'!$I$7:$I$100,"")+SUMIFS('24e'!$N$7:$N$100,'24e'!$H$7:$H$100,$A380,'24e'!$I$7:$I$100,"")+SUMIFS('24f'!$N$7:$N$100,'24f'!$H$7:$H$100,$A380,'24f'!$I$7:$I$100,"")+SUMIFS('24g'!$N$7:$N$100,'24g'!$H$7:$H$100,$A380,'24g'!$I$7:$I$100,"")+SUMIFS('24h'!$N$7:$N$100,'24h'!$H$7:$H$100,$A380,'24h'!$I$7:$I$100,"")+SUMIFS('24i'!$N$7:$N$100,'24i'!$H$7:$H$100,$A380,'24i'!$I$7:$I$100,"")+SUMIFS('25'!$N$7:$N$100,'25'!$H$7:$H$100,$A380,'25'!$I$7:$I$100,"")+SUMIFS('26'!$N$7:$N$100,'26'!$H$7:$H$100,$A380,'26'!$I$7:$I$100,"")+SUMIFS('26a'!$N$7:$N$100,'26a'!$H$7:$H$100,$A380,'26a'!$I$7:$I$100,"")+SUMIFS('27'!$N$7:$N$100,'27'!$H$7:$H$100,$A380,'27'!$I$7:$I$100,"")+SUMIFS('27a'!$N$7:$N$100,'27a'!$H$7:$H$100,$A380,'27a'!$I$7:$I$100,"")+SUMIFS('28'!$N$7:$N$100,'28'!$H$7:$H$100,$A380,'28'!$I$7:$I$100,"")+SUMIFS('29'!$N$7:$N$100,'29'!$H$7:$H$100,$A380,'29'!$I$7:$I$100,"")</f>
        <v>0</v>
      </c>
      <c r="F380" s="259">
        <f t="shared" si="86"/>
        <v>15952.9</v>
      </c>
      <c r="G380" s="257">
        <f>SUMIFS('12'!$J$7:$J$100,'12'!$H$7:$H$100,$A380,'12'!$I$7:$I$100,1)+SUMIFS('13'!$J$7:$J$100,'13'!$H$7:$H$100,$A380,'13'!$I$7:$I$100,1)+SUMIFS('14'!$J$7:$J$100,'14'!$H$7:$H$100,$A380,'14'!$I$7:$I$100,1)+SUMIFS('15'!$J$7:$J$100,'15'!$H$7:$H$100,$A380,'15'!$I$7:$I$100,1)+SUMIFS('15a'!$J$7:$J$100,'15a'!$H$7:$H$100,$A380,'15a'!$I$7:$I$100,1)+SUMIFS('15b'!$J$7:$J$100,'15b'!$H$7:$H$100,$A380,'15b'!$I$7:$I$100,1)+SUMIFS('15c'!$J$7:$J$100,'15c'!$H$7:$H$100,$A380,'15c'!$I$7:$I$100,1)+SUMIFS('15d'!$J$7:$J$100,'15d'!$H$7:$H$100,$A380,'15d'!$I$7:$I$100,1)+SUMIFS('15e'!$J$7:$J$100,'15e'!$H$7:$H$100,$A380,'15e'!$I$7:$I$100,1)+SUMIFS('15f'!$J$7:$J$100,'15f'!$H$7:$H$100,$A380,'15f'!$I$7:$I$100,1)+SUMIFS('15g'!$J$7:$J$100,'15g'!$H$7:$H$100,$A380,'15g'!$I$7:$I$100,1)+SUMIFS('15h'!$J$7:$J$100,'15h'!$H$7:$H$100,$A380,'15h'!$I$7:$I$100,1)+SUMIFS('15i'!$J$7:$J$100,'15i'!$H$7:$H$100,$A380,'15i'!$I$7:$I$100,1)+SUMIFS('15j'!$J$7:$J$100,'15j'!$H$7:$H$100,$A380,'15j'!$I$7:$I$100,1)+SUMIFS('15k'!$J$7:$J$100,'15k'!$H$7:$H$100,$A380,'15k'!$I$7:$I$100,1)+SUMIFS('15l'!$J$7:$J$100,'15l'!$H$7:$H$100,$A380,'15l'!$I$7:$I$100,1)+SUMIFS('15m'!$J$7:$J$100,'15m'!$H$7:$H$100,$A380,'15m'!$I$7:$I$100,1)+SUMIFS('15n'!$J$7:$J$100,'15n'!$H$7:$H$100,$A380,'15n'!$I$7:$I$100,1)+SUMIFS('16'!$J$7:$J$100,'16'!$H$7:$H$100,$A380,'16'!$I$7:$I$100,1)+SUMIFS('16a'!$J$7:$J$100,'16a'!$H$7:$H$100,$A380,'16a'!$I$7:$I$100,1)+SUMIFS('17'!$J$7:$J$100,'17'!$H$7:$H$100,$A380,'17'!$I$7:$I$100,1)+SUMIFS('17a'!$J$7:$J$100,'17a'!$H$7:$H$100,$A380,'17a'!$I$7:$I$100,1)+SUMIFS('18'!$J$7:$J$100,'18'!$H$7:$H$100,$A380,'18'!$I$7:$I$100,1)+SUMIFS('18a'!$J$7:$J$100,'18a'!$H$7:$H$100,$A380,'18a'!$I$7:$I$100,1)
+SUMIFS('19'!$J$7:$J$100,'19'!$H$7:$H$100,$A380,'19'!$I$7:$I$100,1)+SUMIFS('20'!$J$7:$J$100,'20'!$H$7:$H$100,$A380,'20'!$I$7:$I$100,1)+SUMIFS('20a'!$J$7:$J$100,'20a'!$H$7:$H$100,$A380,'20a'!$I$7:$I$100,1)+SUMIFS('21'!$J$7:$J$100,'21'!$H$7:$H$100,$A380,'21'!$I$7:$I$100,1)+SUMIFS('22'!$J$7:$J$100,'22'!$H$7:$H$100,$A380,'22'!$I$7:$I$100,1)+SUMIFS('22a'!$J$7:$J$100,'22a'!$H$7:$H$100,$A380,'22a'!$I$7:$I$100,1)+SUMIFS('22b'!$J$7:$J$100,'22b'!$H$7:$H$100,$A380,'22b'!$I$7:$I$100,1)+SUMIFS('23'!$J$7:$J$100,'23'!$H$7:$H$100,$A380,'23'!$I$7:$I$100,1)+SUMIFS('24'!$J$7:$J$100,'24'!$H$7:$H$100,$A380,'24'!$I$7:$I$100,1)+SUMIFS('24a'!$J$7:$J$100,'24a'!$H$7:$H$100,$A380,'24a'!$I$7:$I$100,1)+SUMIFS('24b'!$J$7:$J$100,'24b'!$H$7:$H$100,$A380,'24b'!$I$7:$I$100,1)+SUMIFS('24c'!$J$7:$J$100,'24c'!$H$7:$H$100,$A380,'24c'!$I$7:$I$100,1)+SUMIFS('24d'!$J$7:$J$100,'24d'!$H$7:$H$100,$A380,'24d'!$I$7:$I$100,1)+SUMIFS('24e'!$J$7:$J$100,'24e'!$H$7:$H$100,$A380,'24e'!$I$7:$I$100,1)+SUMIFS('24f'!$J$7:$J$100,'24f'!$H$7:$H$100,$A380,'24f'!$I$7:$I$100,1)+SUMIFS('24g'!$J$7:$J$100,'24g'!$H$7:$H$100,$A380,'24g'!$I$7:$I$100,1)+SUMIFS('24h'!$J$7:$J$100,'24h'!$H$7:$H$100,$A380,'24h'!$I$7:$I$100,1)+SUMIFS('24i'!$J$7:$J$100,'24i'!$H$7:$H$100,$A380,'24i'!$I$7:$I$100,1)+SUMIFS('25'!$J$7:$J$100,'25'!$H$7:$H$100,$A380,'25'!$I$7:$I$100,1)+SUMIFS('26'!$J$7:$J$100,'26'!$H$7:$H$100,$A380,'26'!$I$7:$I$100,1)+SUMIFS('26a'!$J$7:$J$100,'26a'!$H$7:$H$100,$A380,'26a'!$I$7:$I$100,1)+SUMIFS('27'!$J$7:$J$100,'27'!$H$7:$H$100,$A380,'27'!$I$7:$I$100,1)+SUMIFS('27a'!$J$7:$J$100,'27a'!$H$7:$H$100,$A380,'27a'!$I$7:$I$100,1)+SUMIFS('28'!$J$7:$J$100,'28'!$H$7:$H$100,$A380,'28'!$I$7:$I$100,1)+SUMIFS('29'!$J$7:$J$100,'29'!$H$7:$H$100,$A380,'29'!$I$7:$I$100,1)</f>
        <v>0</v>
      </c>
      <c r="H380" s="258">
        <f>SUMIFS('12'!$J$7:$J$100,'12'!$H$7:$H$100,$A380,'12'!$I$7:$I$100,2)+SUMIFS('13'!$J$7:$J$100,'13'!$H$7:$H$100,$A380,'13'!$I$7:$I$100,2)+SUMIFS('14'!$J$7:$J$100,'14'!$H$7:$H$100,$A380,'14'!$I$7:$I$100,2)+SUMIFS('15'!$J$7:$J$100,'15'!$H$7:$H$100,$A380,'15'!$I$7:$I$100,2)+SUMIFS('15a'!$J$7:$J$100,'15a'!$H$7:$H$100,$A380,'15a'!$I$7:$I$100,2)+SUMIFS('15b'!$J$7:$J$100,'15b'!$H$7:$H$100,$A380,'15b'!$I$7:$I$100,2)+SUMIFS('15c'!$J$7:$J$100,'15c'!$H$7:$H$100,$A380,'15c'!$I$7:$I$100,2)+SUMIFS('15d'!$J$7:$J$100,'15d'!$H$7:$H$100,$A380,'15d'!$I$7:$I$100,2)+SUMIFS('15e'!$J$7:$J$100,'15e'!$H$7:$H$100,$A380,'15e'!$I$7:$I$100,2)+SUMIFS('15f'!$J$7:$J$100,'15f'!$H$7:$H$100,$A380,'15f'!$I$7:$I$100,2)+SUMIFS('15g'!$J$7:$J$100,'15g'!$H$7:$H$100,$A380,'15g'!$I$7:$I$100,2)+SUMIFS('15h'!$J$7:$J$100,'15h'!$H$7:$H$100,$A380,'15h'!$I$7:$I$100,2)+SUMIFS('15i'!$J$7:$J$100,'15i'!$H$7:$H$100,$A380,'15i'!$I$7:$I$100,2)+SUMIFS('15j'!$J$7:$J$100,'15j'!$H$7:$H$100,$A380,'15j'!$I$7:$I$100,2)+SUMIFS('15k'!$J$7:$J$100,'15k'!$H$7:$H$100,$A380,'15k'!$I$7:$I$100,2)+SUMIFS('15l'!$J$7:$J$100,'15l'!$H$7:$H$100,$A380,'15l'!$I$7:$I$100,2)+SUMIFS('15m'!$J$7:$J$100,'15m'!$H$7:$H$100,$A380,'15m'!$I$7:$I$100,2)+SUMIFS('15n'!$J$7:$J$100,'15n'!$H$7:$H$100,$A380,'15n'!$I$7:$I$100,2)+SUMIFS('16'!$J$7:$J$100,'16'!$H$7:$H$100,$A380,'16'!$I$7:$I$100,2)+SUMIFS('16a'!$J$7:$J$100,'16a'!$H$7:$H$100,$A380,'16a'!$I$7:$I$100,2)+SUMIFS('17'!$J$7:$J$100,'17'!$H$7:$H$100,$A380,'17'!$I$7:$I$100,2)+SUMIFS('17a'!$J$7:$J$100,'17a'!$H$7:$H$100,$A380,'17a'!$I$7:$I$100,2)+SUMIFS('18'!$J$7:$J$100,'18'!$H$7:$H$100,$A380,'18'!$I$7:$I$100,2)+SUMIFS('18a'!$J$7:$J$100,'18a'!$H$7:$H$100,$A380,'18a'!$I$7:$I$100,2)
+SUMIFS('19'!$J$7:$J$100,'19'!$H$7:$H$100,$A380,'19'!$I$7:$I$100,2)+SUMIFS('20'!$J$7:$J$100,'20'!$H$7:$H$100,$A380,'20'!$I$7:$I$100,2)+SUMIFS('20a'!$J$7:$J$100,'20a'!$H$7:$H$100,$A380,'20a'!$I$7:$I$100,2)+SUMIFS('21'!$J$7:$J$100,'21'!$H$7:$H$100,$A380,'21'!$I$7:$I$100,2)+SUMIFS('22'!$J$7:$J$100,'22'!$H$7:$H$100,$A380,'22'!$I$7:$I$100,2)+SUMIFS('22a'!$J$7:$J$100,'22a'!$H$7:$H$100,$A380,'22a'!$I$7:$I$100,2)+SUMIFS('22b'!$J$7:$J$100,'22b'!$H$7:$H$100,$A380,'22b'!$I$7:$I$100,2)+SUMIFS('23'!$J$7:$J$100,'23'!$H$7:$H$100,$A380,'23'!$I$7:$I$100,2)+SUMIFS('24'!$J$7:$J$100,'24'!$H$7:$H$100,$A380,'24'!$I$7:$I$100,2)+SUMIFS('24a'!$J$7:$J$100,'24a'!$H$7:$H$100,$A380,'24a'!$I$7:$I$100,2)+SUMIFS('24b'!$J$7:$J$100,'24b'!$H$7:$H$100,$A380,'24b'!$I$7:$I$100,2)+SUMIFS('24c'!$J$7:$J$100,'24c'!$H$7:$H$100,$A380,'24c'!$I$7:$I$100,2)+SUMIFS('24d'!$J$7:$J$100,'24d'!$H$7:$H$100,$A380,'24d'!$I$7:$I$100,2)+SUMIFS('24e'!$J$7:$J$100,'24e'!$H$7:$H$100,$A380,'24e'!$I$7:$I$100,2)+SUMIFS('24f'!$J$7:$J$100,'24f'!$H$7:$H$100,$A380,'24f'!$I$7:$I$100,2)+SUMIFS('24g'!$J$7:$J$100,'24g'!$H$7:$H$100,$A380,'24g'!$I$7:$I$100,2)+SUMIFS('24h'!$J$7:$J$100,'24h'!$H$7:$H$100,$A380,'24h'!$I$7:$I$100,2)+SUMIFS('24i'!$J$7:$J$100,'24i'!$H$7:$H$100,$A380,'24i'!$I$7:$I$100,2)+SUMIFS('25'!$J$7:$J$100,'25'!$H$7:$H$100,$A380,'25'!$I$7:$I$100,2)+SUMIFS('26'!$J$7:$J$100,'26'!$H$7:$H$100,$A380,'26'!$I$7:$I$100,2)+SUMIFS('26a'!$J$7:$J$100,'26a'!$H$7:$H$100,$A380,'26a'!$I$7:$I$100,2)+SUMIFS('27'!$J$7:$J$100,'27'!$H$7:$H$100,$A380,'27'!$I$7:$I$100,2)+SUMIFS('27a'!$J$7:$J$100,'27a'!$H$7:$H$100,$A380,'27a'!$I$7:$I$100,2)+SUMIFS('28'!$J$7:$J$100,'28'!$H$7:$H$100,$A380,'28'!$I$7:$I$100,2)+SUMIFS('29'!$J$7:$J$100,'29'!$H$7:$H$100,$A380,'29'!$I$7:$I$100,2)</f>
        <v>50000</v>
      </c>
      <c r="I380" s="258">
        <f>SUMIFS('12'!$J$7:$J$100,'12'!$H$7:$H$100,$A380,'12'!$I$7:$I$100,"")+SUMIFS('13'!$J$7:$J$100,'13'!$H$7:$H$100,$A380,'13'!$I$7:$I$100,"")+SUMIFS('14'!$J$7:$J$100,'14'!$H$7:$H$100,$A380,'14'!$I$7:$I$100,"")+SUMIFS('15'!$J$7:$J$100,'15'!$H$7:$H$100,$A380,'15'!$I$7:$I$100,"")+SUMIFS('15a'!$J$7:$J$100,'15a'!$H$7:$H$100,$A380,'15a'!$I$7:$I$100,"")+SUMIFS('15b'!$J$7:$J$100,'15b'!$H$7:$H$100,$A380,'15b'!$I$7:$I$100,"")+SUMIFS('15c'!$J$7:$J$100,'15c'!$H$7:$H$100,$A380,'15c'!$I$7:$I$100,"")+SUMIFS('15d'!$J$7:$J$100,'15d'!$H$7:$H$100,$A380,'15d'!$I$7:$I$100,"")+SUMIFS('15e'!$J$7:$J$100,'15e'!$H$7:$H$100,$A380,'15e'!$I$7:$I$100,"")+SUMIFS('15f'!$J$7:$J$100,'15f'!$H$7:$H$100,$A380,'15f'!$I$7:$I$100,"")+SUMIFS('15g'!$J$7:$J$100,'15g'!$H$7:$H$100,$A380,'15g'!$I$7:$I$100,"")+SUMIFS('15h'!$J$7:$J$100,'15h'!$H$7:$H$100,$A380,'15h'!$I$7:$I$100,"")+SUMIFS('15i'!$J$7:$J$100,'15i'!$H$7:$H$100,$A380,'15i'!$I$7:$I$100,"")+SUMIFS('15j'!$J$7:$J$100,'15j'!$H$7:$H$100,$A380,'15j'!$I$7:$I$100,"")+SUMIFS('15k'!$J$7:$J$100,'15k'!$H$7:$H$100,$A380,'15k'!$I$7:$I$100,"")+SUMIFS('15l'!$J$7:$J$100,'15l'!$H$7:$H$100,$A380,'15l'!$I$7:$I$100,"")+SUMIFS('15m'!$J$7:$J$100,'15m'!$H$7:$H$100,$A380,'15m'!$I$7:$I$100,"")+SUMIFS('15n'!$J$7:$J$100,'15n'!$H$7:$H$100,$A380,'15n'!$I$7:$I$100,"")+SUMIFS('16'!$J$7:$J$100,'16'!$H$7:$H$100,$A380,'16'!$I$7:$I$100,"")+SUMIFS('16a'!$J$7:$J$100,'16a'!$H$7:$H$100,$A380,'16a'!$I$7:$I$100,"")+SUMIFS('17'!$J$7:$J$100,'17'!$H$7:$H$100,$A380,'17'!$I$7:$I$100,"")+SUMIFS('17a'!$J$7:$J$100,'17a'!$H$7:$H$100,$A380,'17a'!$I$7:$I$100,"")+SUMIFS('18'!$J$7:$J$100,'18'!$H$7:$H$100,$A380,'18'!$I$7:$I$100,"")+SUMIFS('18a'!$J$7:$J$100,'18a'!$H$7:$H$100,$A380,'18a'!$I$7:$I$100,"")
+SUMIFS('19'!$J$7:$J$100,'19'!$H$7:$H$100,$A380,'19'!$I$7:$I$100,"")+SUMIFS('20'!$J$7:$J$100,'20'!$H$7:$H$100,$A380,'20'!$I$7:$I$100,"")+SUMIFS('20a'!$J$7:$J$100,'20a'!$H$7:$H$100,$A380,'20a'!$I$7:$I$100,"")+SUMIFS('21'!$J$7:$J$100,'21'!$H$7:$H$100,$A380,'21'!$I$7:$I$100,"")+SUMIFS('22'!$J$7:$J$100,'22'!$H$7:$H$100,$A380,'22'!$I$7:$I$100,"")+SUMIFS('22a'!$J$7:$J$100,'22a'!$H$7:$H$100,$A380,'22a'!$I$7:$I$100,"")+SUMIFS('22b'!$J$7:$J$100,'22b'!$H$7:$H$100,$A380,'22b'!$I$7:$I$100,"")+SUMIFS('23'!$J$7:$J$100,'23'!$H$7:$H$100,$A380,'23'!$I$7:$I$100,"")+SUMIFS('24'!$J$7:$J$100,'24'!$H$7:$H$100,$A380,'24'!$I$7:$I$100,"")+SUMIFS('24a'!$J$7:$J$100,'24a'!$H$7:$H$100,$A380,'24a'!$I$7:$I$100,"")+SUMIFS('24b'!$J$7:$J$100,'24b'!$H$7:$H$100,$A380,'24b'!$I$7:$I$100,"")+SUMIFS('24c'!$J$7:$J$100,'24c'!$H$7:$H$100,$A380,'24c'!$I$7:$I$100,"")+SUMIFS('24d'!$J$7:$J$100,'24d'!$H$7:$H$100,$A380,'24d'!$I$7:$I$100,"")+SUMIFS('24e'!$J$7:$J$100,'24e'!$H$7:$H$100,$A380,'24e'!$I$7:$I$100,"")+SUMIFS('24f'!$J$7:$J$100,'24f'!$H$7:$H$100,$A380,'24f'!$I$7:$I$100,"")+SUMIFS('24g'!$J$7:$J$100,'24g'!$H$7:$H$100,$A380,'24g'!$I$7:$I$100,"")+SUMIFS('24h'!$J$7:$J$100,'24h'!$H$7:$H$100,$A380,'24h'!$I$7:$I$100,"")+SUMIFS('24i'!$J$7:$J$100,'24i'!$H$7:$H$100,$A380,'24i'!$I$7:$I$100,"")+SUMIFS('25'!$J$7:$J$100,'25'!$H$7:$H$100,$A380,'25'!$I$7:$I$100,"")+SUMIFS('26'!$J$7:$J$100,'26'!$H$7:$H$100,$A380,'26'!$I$7:$I$100,"")+SUMIFS('26a'!$J$7:$J$100,'26a'!$H$7:$H$100,$A380,'26a'!$I$7:$I$100,"")+SUMIFS('27'!$J$7:$J$100,'27'!$H$7:$H$100,$A380,'27'!$I$7:$I$100,"")+SUMIFS('27a'!$J$7:$J$100,'27a'!$H$7:$H$100,$A380,'27a'!$I$7:$I$100,"")+SUMIFS('28'!$J$7:$J$100,'28'!$H$7:$H$100,$A380,'28'!$I$7:$I$100,"")+SUMIFS('29'!$J$7:$J$100,'29'!$H$7:$H$100,$A380,'29'!$I$7:$I$100,"")</f>
        <v>0</v>
      </c>
      <c r="J380" s="259">
        <f t="shared" si="87"/>
        <v>50000</v>
      </c>
      <c r="S380" s="247">
        <f t="shared" si="88"/>
        <v>131905.8</v>
      </c>
    </row>
    <row r="381" ht="12.75" customHeight="1">
      <c r="A381" s="1" t="s">
        <v>2655</v>
      </c>
      <c r="B381" s="1" t="s">
        <v>4493</v>
      </c>
      <c r="C381" s="257">
        <f>SUMIFS('12'!$N$7:$N$100,'12'!$H$7:$H$100,$A381,'12'!$I$7:$I$100,1)+SUMIFS('13'!$N$7:$N$100,'13'!$H$7:$H$100,$A381,'13'!$I$7:$I$100,1)+SUMIFS('14'!$N$7:$N$100,'14'!$H$7:$H$100,$A381,'14'!$I$7:$I$100,1)+SUMIFS('15'!$N$7:$N$100,'15'!$H$7:$H$100,$A381,'15'!$I$7:$I$100,1)+SUMIFS('15a'!$N$7:$N$100,'15a'!$H$7:$H$100,$A381,'15a'!$I$7:$I$100,1)+SUMIFS('15b'!$N$7:$N$100,'15b'!$H$7:$H$100,$A381,'15b'!$I$7:$I$100,1)+SUMIFS('15c'!$N$7:$N$100,'15c'!$H$7:$H$100,$A381,'15c'!$I$7:$I$100,1)+SUMIFS('15d'!$N$7:$N$100,'15d'!$H$7:$H$100,$A381,'15d'!$I$7:$I$100,1)+SUMIFS('15e'!$N$7:$N$100,'15e'!$H$7:$H$100,$A381,'15e'!$I$7:$I$100,1)+SUMIFS('15f'!$N$7:$N$100,'15f'!$H$7:$H$100,$A381,'15f'!$I$7:$I$100,1)+SUMIFS('15g'!$N$7:$N$100,'15g'!$H$7:$H$100,$A381,'15g'!$I$7:$I$100,1)+SUMIFS('15h'!$N$7:$N$100,'15h'!$H$7:$H$100,$A381,'15h'!$I$7:$I$100,1)+SUMIFS('15i'!$N$7:$N$100,'15i'!$H$7:$H$100,$A381,'15i'!$I$7:$I$100,1)+SUMIFS('15j'!$N$7:$N$100,'15j'!$H$7:$H$100,$A381,'15j'!$I$7:$I$100,1)+SUMIFS('15k'!$N$7:$N$100,'15k'!$H$7:$H$100,$A381,'15k'!$I$7:$I$100,1)+SUMIFS('15l'!$N$7:$N$100,'15l'!$H$7:$H$100,$A381,'15l'!$I$7:$I$100,1)+SUMIFS('15m'!$N$7:$N$100,'15m'!$H$7:$H$100,$A381,'15m'!$I$7:$I$100,1)+SUMIFS('15n'!$N$7:$N$100,'15n'!$H$7:$H$100,$A381,'15n'!$I$7:$I$100,1)+SUMIFS('16'!$N$7:$N$100,'16'!$H$7:$H$100,$A381,'16'!$I$7:$I$100,1)+SUMIFS('16a'!$N$7:$N$100,'16a'!$H$7:$H$100,$A381,'16a'!$I$7:$I$100,1)+SUMIFS('17'!$N$7:$N$100,'17'!$H$7:$H$100,$A381,'17'!$I$7:$I$100,1)+SUMIFS('17a'!$N$7:$N$100,'17a'!$H$7:$H$100,$A381,'17a'!$I$7:$I$100,1)+SUMIFS('18'!$N$7:$N$100,'18'!$H$7:$H$100,$A381,'18'!$I$7:$I$100,1)+SUMIFS('18a'!$N$7:$N$100,'18a'!$H$7:$H$100,$A381,'18a'!$I$7:$I$100,1)
+SUMIFS('19'!$N$7:$N$100,'19'!$H$7:$H$100,$A381,'19'!$I$7:$I$100,1)+SUMIFS('20'!$N$7:$N$100,'20'!$H$7:$H$100,$A381,'20'!$I$7:$I$100,1)+SUMIFS('20a'!$N$7:$N$100,'20a'!$H$7:$H$100,$A381,'20a'!$I$7:$I$100,1)+SUMIFS('21'!$N$7:$N$100,'21'!$H$7:$H$100,$A381,'21'!$I$7:$I$100,1)+SUMIFS('22'!$N$7:$N$100,'22'!$H$7:$H$100,$A381,'22'!$I$7:$I$100,1)+SUMIFS('22a'!$N$7:$N$100,'22a'!$H$7:$H$100,$A381,'22a'!$I$7:$I$100,1)+SUMIFS('22b'!$N$7:$N$100,'22b'!$H$7:$H$100,$A381,'22b'!$I$7:$I$100,1)+SUMIFS('23'!$N$7:$N$100,'23'!$H$7:$H$100,$A381,'23'!$I$7:$I$100,1)+SUMIFS('24'!$N$7:$N$100,'24'!$H$7:$H$100,$A381,'24'!$I$7:$I$100,1)+SUMIFS('24a'!$N$7:$N$100,'24a'!$H$7:$H$100,$A381,'24a'!$I$7:$I$100,1)+SUMIFS('24b'!$N$7:$N$100,'24b'!$H$7:$H$100,$A381,'24b'!$I$7:$I$100,1)+SUMIFS('24c'!$N$7:$N$100,'24c'!$H$7:$H$100,$A381,'24c'!$I$7:$I$100,1)+SUMIFS('24d'!$N$7:$N$100,'24d'!$H$7:$H$100,$A381,'24d'!$I$7:$I$100,1)+SUMIFS('24e'!$N$7:$N$100,'24e'!$H$7:$H$100,$A381,'24e'!$I$7:$I$100,1)+SUMIFS('24f'!$N$7:$N$100,'24f'!$H$7:$H$100,$A381,'24f'!$I$7:$I$100,1)+SUMIFS('24g'!$N$7:$N$100,'24g'!$H$7:$H$100,$A381,'24g'!$I$7:$I$100,1)+SUMIFS('24h'!$N$7:$N$100,'24h'!$H$7:$H$100,$A381,'24h'!$I$7:$I$100,1)+SUMIFS('24i'!$N$7:$N$100,'24i'!$H$7:$H$100,$A381,'24i'!$I$7:$I$100,1)+SUMIFS('25'!$N$7:$N$100,'25'!$H$7:$H$100,$A381,'25'!$I$7:$I$100,1)+SUMIFS('26'!$N$7:$N$100,'26'!$H$7:$H$100,$A381,'26'!$I$7:$I$100,1)+SUMIFS('26a'!$N$7:$N$100,'26a'!$H$7:$H$100,$A381,'26a'!$I$7:$I$100,1)+SUMIFS('27'!$N$7:$N$100,'27'!$H$7:$H$100,$A381,'27'!$I$7:$I$100,1)+SUMIFS('27a'!$N$7:$N$100,'27a'!$H$7:$H$100,$A381,'27a'!$I$7:$I$100,1)+SUMIFS('28'!$N$7:$N$100,'28'!$H$7:$H$100,$A381,'28'!$I$7:$I$100,1)+SUMIFS('29'!$N$7:$N$100,'29'!$H$7:$H$100,$A381,'29'!$I$7:$I$100,1)</f>
        <v>0</v>
      </c>
      <c r="D381" s="258">
        <f>SUMIFS('12'!$N$7:$N$100,'12'!$H$7:$H$100,$A381,'12'!$I$7:$I$100,2)+SUMIFS('13'!$N$7:$N$100,'13'!$H$7:$H$100,$A381,'13'!$I$7:$I$100,2)+SUMIFS('14'!$N$7:$N$100,'14'!$H$7:$H$100,$A381,'14'!$I$7:$I$100,2)+SUMIFS('15'!$N$7:$N$100,'15'!$H$7:$H$100,$A381,'15'!$I$7:$I$100,2)+SUMIFS('15a'!$N$7:$N$100,'15a'!$H$7:$H$100,$A381,'15a'!$I$7:$I$100,2)+SUMIFS('15b'!$N$7:$N$100,'15b'!$H$7:$H$100,$A381,'15b'!$I$7:$I$100,2)+SUMIFS('15c'!$N$7:$N$100,'15c'!$H$7:$H$100,$A381,'15c'!$I$7:$I$100,2)+SUMIFS('15d'!$N$7:$N$100,'15d'!$H$7:$H$100,$A381,'15d'!$I$7:$I$100,2)+SUMIFS('15e'!$N$7:$N$100,'15e'!$H$7:$H$100,$A381,'15e'!$I$7:$I$100,2)+SUMIFS('15f'!$N$7:$N$100,'15f'!$H$7:$H$100,$A381,'15f'!$I$7:$I$100,2)+SUMIFS('15g'!$N$7:$N$100,'15g'!$H$7:$H$100,$A381,'15g'!$I$7:$I$100,2)+SUMIFS('15h'!$N$7:$N$100,'15h'!$H$7:$H$100,$A381,'15h'!$I$7:$I$100,2)+SUMIFS('15i'!$N$7:$N$100,'15i'!$H$7:$H$100,$A381,'15i'!$I$7:$I$100,2)+SUMIFS('15j'!$N$7:$N$100,'15j'!$H$7:$H$100,$A381,'15j'!$I$7:$I$100,2)+SUMIFS('15k'!$N$7:$N$100,'15k'!$H$7:$H$100,$A381,'15k'!$I$7:$I$100,2)+SUMIFS('15l'!$N$7:$N$100,'15l'!$H$7:$H$100,$A381,'15l'!$I$7:$I$100,2)+SUMIFS('15m'!$N$7:$N$100,'15m'!$H$7:$H$100,$A381,'15m'!$I$7:$I$100,2)+SUMIFS('15n'!$N$7:$N$100,'15n'!$H$7:$H$100,$A381,'15n'!$I$7:$I$100,2)+SUMIFS('16'!$N$7:$N$100,'16'!$H$7:$H$100,$A381,'16'!$I$7:$I$100,2)+SUMIFS('16a'!$N$7:$N$100,'16a'!$H$7:$H$100,$A381,'16a'!$I$7:$I$100,2)+SUMIFS('17'!$N$7:$N$100,'17'!$H$7:$H$100,$A381,'17'!$I$7:$I$100,2)+SUMIFS('17a'!$N$7:$N$100,'17a'!$H$7:$H$100,$A381,'17a'!$I$7:$I$100,2)+SUMIFS('18'!$N$7:$N$100,'18'!$H$7:$H$100,$A381,'18'!$I$7:$I$100,2)+SUMIFS('18a'!$N$7:$N$100,'18a'!$H$7:$H$100,$A381,'18a'!$I$7:$I$100,2)
+SUMIFS('19'!$N$7:$N$100,'19'!$H$7:$H$100,$A381,'19'!$I$7:$I$100,2)+SUMIFS('20'!$N$7:$N$100,'20'!$H$7:$H$100,$A381,'20'!$I$7:$I$100,2)+SUMIFS('20a'!$N$7:$N$100,'20a'!$H$7:$H$100,$A381,'20a'!$I$7:$I$100,2)+SUMIFS('21'!$N$7:$N$100,'21'!$H$7:$H$100,$A381,'21'!$I$7:$I$100,2)+SUMIFS('22'!$N$7:$N$100,'22'!$H$7:$H$100,$A381,'22'!$I$7:$I$100,2)+SUMIFS('22a'!$N$7:$N$100,'22a'!$H$7:$H$100,$A381,'22a'!$I$7:$I$100,2)+SUMIFS('22b'!$N$7:$N$100,'22b'!$H$7:$H$100,$A381,'22b'!$I$7:$I$100,2)+SUMIFS('23'!$N$7:$N$100,'23'!$H$7:$H$100,$A381,'23'!$I$7:$I$100,2)+SUMIFS('24'!$N$7:$N$100,'24'!$H$7:$H$100,$A381,'24'!$I$7:$I$100,2)+SUMIFS('24a'!$N$7:$N$100,'24a'!$H$7:$H$100,$A381,'24a'!$I$7:$I$100,2)+SUMIFS('24b'!$N$7:$N$100,'24b'!$H$7:$H$100,$A381,'24b'!$I$7:$I$100,2)+SUMIFS('24c'!$N$7:$N$100,'24c'!$H$7:$H$100,$A381,'24c'!$I$7:$I$100,2)+SUMIFS('24d'!$N$7:$N$100,'24d'!$H$7:$H$100,$A381,'24d'!$I$7:$I$100,2)+SUMIFS('24e'!$N$7:$N$100,'24e'!$H$7:$H$100,$A381,'24e'!$I$7:$I$100,2)+SUMIFS('24f'!$N$7:$N$100,'24f'!$H$7:$H$100,$A381,'24f'!$I$7:$I$100,2)+SUMIFS('24g'!$N$7:$N$100,'24g'!$H$7:$H$100,$A381,'24g'!$I$7:$I$100,2)+SUMIFS('24h'!$N$7:$N$100,'24h'!$H$7:$H$100,$A381,'24h'!$I$7:$I$100,2)+SUMIFS('24i'!$N$7:$N$100,'24i'!$H$7:$H$100,$A381,'24i'!$I$7:$I$100,2)+SUMIFS('25'!$N$7:$N$100,'25'!$H$7:$H$100,$A381,'25'!$I$7:$I$100,2)+SUMIFS('26'!$N$7:$N$100,'26'!$H$7:$H$100,$A381,'26'!$I$7:$I$100,2)+SUMIFS('26a'!$N$7:$N$100,'26a'!$H$7:$H$100,$A381,'26a'!$I$7:$I$100,2)+SUMIFS('27'!$N$7:$N$100,'27'!$H$7:$H$100,$A381,'27'!$I$7:$I$100,2)+SUMIFS('27a'!$N$7:$N$100,'27a'!$H$7:$H$100,$A381,'27a'!$I$7:$I$100,2)+SUMIFS('28'!$N$7:$N$100,'28'!$H$7:$H$100,$A381,'28'!$I$7:$I$100,2)+SUMIFS('29'!$N$7:$N$100,'29'!$H$7:$H$100,$A381,'29'!$I$7:$I$100,2)</f>
        <v>62424</v>
      </c>
      <c r="E381" s="258">
        <f>SUMIFS('12'!$N$7:$N$100,'12'!$H$7:$H$100,$A381,'12'!$I$7:$I$100,"")+SUMIFS('13'!$N$7:$N$100,'13'!$H$7:$H$100,$A381,'13'!$I$7:$I$100,"")+SUMIFS('14'!$N$7:$N$100,'14'!$H$7:$H$100,$A381,'14'!$I$7:$I$100,"")+SUMIFS('15'!$N$7:$N$100,'15'!$H$7:$H$100,$A381,'15'!$I$7:$I$100,"")+SUMIFS('15a'!$N$7:$N$100,'15a'!$H$7:$H$100,$A381,'15a'!$I$7:$I$100,"")+SUMIFS('15b'!$N$7:$N$100,'15b'!$H$7:$H$100,$A381,'15b'!$I$7:$I$100,"")+SUMIFS('15c'!$N$7:$N$100,'15c'!$H$7:$H$100,$A381,'15c'!$I$7:$I$100,"")+SUMIFS('15d'!$N$7:$N$100,'15d'!$H$7:$H$100,$A381,'15d'!$I$7:$I$100,"")+SUMIFS('15e'!$N$7:$N$100,'15e'!$H$7:$H$100,$A381,'15e'!$I$7:$I$100,"")+SUMIFS('15f'!$N$7:$N$100,'15f'!$H$7:$H$100,$A381,'15f'!$I$7:$I$100,"")+SUMIFS('15g'!$N$7:$N$100,'15g'!$H$7:$H$100,$A381,'15g'!$I$7:$I$100,"")+SUMIFS('15h'!$N$7:$N$100,'15h'!$H$7:$H$100,$A381,'15h'!$I$7:$I$100,"")+SUMIFS('15i'!$N$7:$N$100,'15i'!$H$7:$H$100,$A381,'15i'!$I$7:$I$100,"")+SUMIFS('15j'!$N$7:$N$100,'15j'!$H$7:$H$100,$A381,'15j'!$I$7:$I$100,"")+SUMIFS('15k'!$N$7:$N$100,'15k'!$H$7:$H$100,$A381,'15k'!$I$7:$I$100,"")+SUMIFS('15l'!$N$7:$N$100,'15l'!$H$7:$H$100,$A381,'15l'!$I$7:$I$100,"")+SUMIFS('15m'!$N$7:$N$100,'15m'!$H$7:$H$100,$A381,'15m'!$I$7:$I$100,"")+SUMIFS('15n'!$N$7:$N$100,'15n'!$H$7:$H$100,$A381,'15n'!$I$7:$I$100,"")+SUMIFS('16'!$N$7:$N$100,'16'!$H$7:$H$100,$A381,'16'!$I$7:$I$100,"")+SUMIFS('16a'!$N$7:$N$100,'16a'!$H$7:$H$100,$A381,'16a'!$I$7:$I$100,"")+SUMIFS('17'!$N$7:$N$100,'17'!$H$7:$H$100,$A381,'17'!$I$7:$I$100,"")+SUMIFS('17a'!$N$7:$N$100,'17a'!$H$7:$H$100,$A381,'17a'!$I$7:$I$100,"")+SUMIFS('18'!$N$7:$N$100,'18'!$H$7:$H$100,$A381,'18'!$I$7:$I$100,"")+SUMIFS('18a'!$N$7:$N$100,'18a'!$H$7:$H$100,$A381,'18a'!$I$7:$I$100,"")
+SUMIFS('19'!$N$7:$N$100,'19'!$H$7:$H$100,$A381,'19'!$I$7:$I$100,"")+SUMIFS('20'!$N$7:$N$100,'20'!$H$7:$H$100,$A381,'20'!$I$7:$I$100,"")+SUMIFS('20a'!$N$7:$N$100,'20a'!$H$7:$H$100,$A381,'20a'!$I$7:$I$100,"")+SUMIFS('21'!$N$7:$N$100,'21'!$H$7:$H$100,$A381,'21'!$I$7:$I$100,"")+SUMIFS('22'!$N$7:$N$100,'22'!$H$7:$H$100,$A381,'22'!$I$7:$I$100,"")+SUMIFS('22a'!$N$7:$N$100,'22a'!$H$7:$H$100,$A381,'22a'!$I$7:$I$100,"")+SUMIFS('22b'!$N$7:$N$100,'22b'!$H$7:$H$100,$A381,'22b'!$I$7:$I$100,"")+SUMIFS('23'!$N$7:$N$100,'23'!$H$7:$H$100,$A381,'23'!$I$7:$I$100,"")+SUMIFS('24'!$N$7:$N$100,'24'!$H$7:$H$100,$A381,'24'!$I$7:$I$100,"")+SUMIFS('24a'!$N$7:$N$100,'24a'!$H$7:$H$100,$A381,'24a'!$I$7:$I$100,"")+SUMIFS('24b'!$N$7:$N$100,'24b'!$H$7:$H$100,$A381,'24b'!$I$7:$I$100,"")+SUMIFS('24c'!$N$7:$N$100,'24c'!$H$7:$H$100,$A381,'24c'!$I$7:$I$100,"")+SUMIFS('24d'!$N$7:$N$100,'24d'!$H$7:$H$100,$A381,'24d'!$I$7:$I$100,"")+SUMIFS('24e'!$N$7:$N$100,'24e'!$H$7:$H$100,$A381,'24e'!$I$7:$I$100,"")+SUMIFS('24f'!$N$7:$N$100,'24f'!$H$7:$H$100,$A381,'24f'!$I$7:$I$100,"")+SUMIFS('24g'!$N$7:$N$100,'24g'!$H$7:$H$100,$A381,'24g'!$I$7:$I$100,"")+SUMIFS('24h'!$N$7:$N$100,'24h'!$H$7:$H$100,$A381,'24h'!$I$7:$I$100,"")+SUMIFS('24i'!$N$7:$N$100,'24i'!$H$7:$H$100,$A381,'24i'!$I$7:$I$100,"")+SUMIFS('25'!$N$7:$N$100,'25'!$H$7:$H$100,$A381,'25'!$I$7:$I$100,"")+SUMIFS('26'!$N$7:$N$100,'26'!$H$7:$H$100,$A381,'26'!$I$7:$I$100,"")+SUMIFS('26a'!$N$7:$N$100,'26a'!$H$7:$H$100,$A381,'26a'!$I$7:$I$100,"")+SUMIFS('27'!$N$7:$N$100,'27'!$H$7:$H$100,$A381,'27'!$I$7:$I$100,"")+SUMIFS('27a'!$N$7:$N$100,'27a'!$H$7:$H$100,$A381,'27a'!$I$7:$I$100,"")+SUMIFS('28'!$N$7:$N$100,'28'!$H$7:$H$100,$A381,'28'!$I$7:$I$100,"")+SUMIFS('29'!$N$7:$N$100,'29'!$H$7:$H$100,$A381,'29'!$I$7:$I$100,"")</f>
        <v>0</v>
      </c>
      <c r="F381" s="259">
        <f t="shared" si="86"/>
        <v>62424</v>
      </c>
      <c r="G381" s="257">
        <f>SUMIFS('12'!$J$7:$J$100,'12'!$H$7:$H$100,$A381,'12'!$I$7:$I$100,1)+SUMIFS('13'!$J$7:$J$100,'13'!$H$7:$H$100,$A381,'13'!$I$7:$I$100,1)+SUMIFS('14'!$J$7:$J$100,'14'!$H$7:$H$100,$A381,'14'!$I$7:$I$100,1)+SUMIFS('15'!$J$7:$J$100,'15'!$H$7:$H$100,$A381,'15'!$I$7:$I$100,1)+SUMIFS('15a'!$J$7:$J$100,'15a'!$H$7:$H$100,$A381,'15a'!$I$7:$I$100,1)+SUMIFS('15b'!$J$7:$J$100,'15b'!$H$7:$H$100,$A381,'15b'!$I$7:$I$100,1)+SUMIFS('15c'!$J$7:$J$100,'15c'!$H$7:$H$100,$A381,'15c'!$I$7:$I$100,1)+SUMIFS('15d'!$J$7:$J$100,'15d'!$H$7:$H$100,$A381,'15d'!$I$7:$I$100,1)+SUMIFS('15e'!$J$7:$J$100,'15e'!$H$7:$H$100,$A381,'15e'!$I$7:$I$100,1)+SUMIFS('15f'!$J$7:$J$100,'15f'!$H$7:$H$100,$A381,'15f'!$I$7:$I$100,1)+SUMIFS('15g'!$J$7:$J$100,'15g'!$H$7:$H$100,$A381,'15g'!$I$7:$I$100,1)+SUMIFS('15h'!$J$7:$J$100,'15h'!$H$7:$H$100,$A381,'15h'!$I$7:$I$100,1)+SUMIFS('15i'!$J$7:$J$100,'15i'!$H$7:$H$100,$A381,'15i'!$I$7:$I$100,1)+SUMIFS('15j'!$J$7:$J$100,'15j'!$H$7:$H$100,$A381,'15j'!$I$7:$I$100,1)+SUMIFS('15k'!$J$7:$J$100,'15k'!$H$7:$H$100,$A381,'15k'!$I$7:$I$100,1)+SUMIFS('15l'!$J$7:$J$100,'15l'!$H$7:$H$100,$A381,'15l'!$I$7:$I$100,1)+SUMIFS('15m'!$J$7:$J$100,'15m'!$H$7:$H$100,$A381,'15m'!$I$7:$I$100,1)+SUMIFS('15n'!$J$7:$J$100,'15n'!$H$7:$H$100,$A381,'15n'!$I$7:$I$100,1)+SUMIFS('16'!$J$7:$J$100,'16'!$H$7:$H$100,$A381,'16'!$I$7:$I$100,1)+SUMIFS('16a'!$J$7:$J$100,'16a'!$H$7:$H$100,$A381,'16a'!$I$7:$I$100,1)+SUMIFS('17'!$J$7:$J$100,'17'!$H$7:$H$100,$A381,'17'!$I$7:$I$100,1)+SUMIFS('17a'!$J$7:$J$100,'17a'!$H$7:$H$100,$A381,'17a'!$I$7:$I$100,1)+SUMIFS('18'!$J$7:$J$100,'18'!$H$7:$H$100,$A381,'18'!$I$7:$I$100,1)+SUMIFS('18a'!$J$7:$J$100,'18a'!$H$7:$H$100,$A381,'18a'!$I$7:$I$100,1)
+SUMIFS('19'!$J$7:$J$100,'19'!$H$7:$H$100,$A381,'19'!$I$7:$I$100,1)+SUMIFS('20'!$J$7:$J$100,'20'!$H$7:$H$100,$A381,'20'!$I$7:$I$100,1)+SUMIFS('20a'!$J$7:$J$100,'20a'!$H$7:$H$100,$A381,'20a'!$I$7:$I$100,1)+SUMIFS('21'!$J$7:$J$100,'21'!$H$7:$H$100,$A381,'21'!$I$7:$I$100,1)+SUMIFS('22'!$J$7:$J$100,'22'!$H$7:$H$100,$A381,'22'!$I$7:$I$100,1)+SUMIFS('22a'!$J$7:$J$100,'22a'!$H$7:$H$100,$A381,'22a'!$I$7:$I$100,1)+SUMIFS('22b'!$J$7:$J$100,'22b'!$H$7:$H$100,$A381,'22b'!$I$7:$I$100,1)+SUMIFS('23'!$J$7:$J$100,'23'!$H$7:$H$100,$A381,'23'!$I$7:$I$100,1)+SUMIFS('24'!$J$7:$J$100,'24'!$H$7:$H$100,$A381,'24'!$I$7:$I$100,1)+SUMIFS('24a'!$J$7:$J$100,'24a'!$H$7:$H$100,$A381,'24a'!$I$7:$I$100,1)+SUMIFS('24b'!$J$7:$J$100,'24b'!$H$7:$H$100,$A381,'24b'!$I$7:$I$100,1)+SUMIFS('24c'!$J$7:$J$100,'24c'!$H$7:$H$100,$A381,'24c'!$I$7:$I$100,1)+SUMIFS('24d'!$J$7:$J$100,'24d'!$H$7:$H$100,$A381,'24d'!$I$7:$I$100,1)+SUMIFS('24e'!$J$7:$J$100,'24e'!$H$7:$H$100,$A381,'24e'!$I$7:$I$100,1)+SUMIFS('24f'!$J$7:$J$100,'24f'!$H$7:$H$100,$A381,'24f'!$I$7:$I$100,1)+SUMIFS('24g'!$J$7:$J$100,'24g'!$H$7:$H$100,$A381,'24g'!$I$7:$I$100,1)+SUMIFS('24h'!$J$7:$J$100,'24h'!$H$7:$H$100,$A381,'24h'!$I$7:$I$100,1)+SUMIFS('24i'!$J$7:$J$100,'24i'!$H$7:$H$100,$A381,'24i'!$I$7:$I$100,1)+SUMIFS('25'!$J$7:$J$100,'25'!$H$7:$H$100,$A381,'25'!$I$7:$I$100,1)+SUMIFS('26'!$J$7:$J$100,'26'!$H$7:$H$100,$A381,'26'!$I$7:$I$100,1)+SUMIFS('26a'!$J$7:$J$100,'26a'!$H$7:$H$100,$A381,'26a'!$I$7:$I$100,1)+SUMIFS('27'!$J$7:$J$100,'27'!$H$7:$H$100,$A381,'27'!$I$7:$I$100,1)+SUMIFS('27a'!$J$7:$J$100,'27a'!$H$7:$H$100,$A381,'27a'!$I$7:$I$100,1)+SUMIFS('28'!$J$7:$J$100,'28'!$H$7:$H$100,$A381,'28'!$I$7:$I$100,1)+SUMIFS('29'!$J$7:$J$100,'29'!$H$7:$H$100,$A381,'29'!$I$7:$I$100,1)</f>
        <v>0</v>
      </c>
      <c r="H381" s="258">
        <f>SUMIFS('12'!$J$7:$J$100,'12'!$H$7:$H$100,$A381,'12'!$I$7:$I$100,2)+SUMIFS('13'!$J$7:$J$100,'13'!$H$7:$H$100,$A381,'13'!$I$7:$I$100,2)+SUMIFS('14'!$J$7:$J$100,'14'!$H$7:$H$100,$A381,'14'!$I$7:$I$100,2)+SUMIFS('15'!$J$7:$J$100,'15'!$H$7:$H$100,$A381,'15'!$I$7:$I$100,2)+SUMIFS('15a'!$J$7:$J$100,'15a'!$H$7:$H$100,$A381,'15a'!$I$7:$I$100,2)+SUMIFS('15b'!$J$7:$J$100,'15b'!$H$7:$H$100,$A381,'15b'!$I$7:$I$100,2)+SUMIFS('15c'!$J$7:$J$100,'15c'!$H$7:$H$100,$A381,'15c'!$I$7:$I$100,2)+SUMIFS('15d'!$J$7:$J$100,'15d'!$H$7:$H$100,$A381,'15d'!$I$7:$I$100,2)+SUMIFS('15e'!$J$7:$J$100,'15e'!$H$7:$H$100,$A381,'15e'!$I$7:$I$100,2)+SUMIFS('15f'!$J$7:$J$100,'15f'!$H$7:$H$100,$A381,'15f'!$I$7:$I$100,2)+SUMIFS('15g'!$J$7:$J$100,'15g'!$H$7:$H$100,$A381,'15g'!$I$7:$I$100,2)+SUMIFS('15h'!$J$7:$J$100,'15h'!$H$7:$H$100,$A381,'15h'!$I$7:$I$100,2)+SUMIFS('15i'!$J$7:$J$100,'15i'!$H$7:$H$100,$A381,'15i'!$I$7:$I$100,2)+SUMIFS('15j'!$J$7:$J$100,'15j'!$H$7:$H$100,$A381,'15j'!$I$7:$I$100,2)+SUMIFS('15k'!$J$7:$J$100,'15k'!$H$7:$H$100,$A381,'15k'!$I$7:$I$100,2)+SUMIFS('15l'!$J$7:$J$100,'15l'!$H$7:$H$100,$A381,'15l'!$I$7:$I$100,2)+SUMIFS('15m'!$J$7:$J$100,'15m'!$H$7:$H$100,$A381,'15m'!$I$7:$I$100,2)+SUMIFS('15n'!$J$7:$J$100,'15n'!$H$7:$H$100,$A381,'15n'!$I$7:$I$100,2)+SUMIFS('16'!$J$7:$J$100,'16'!$H$7:$H$100,$A381,'16'!$I$7:$I$100,2)+SUMIFS('16a'!$J$7:$J$100,'16a'!$H$7:$H$100,$A381,'16a'!$I$7:$I$100,2)+SUMIFS('17'!$J$7:$J$100,'17'!$H$7:$H$100,$A381,'17'!$I$7:$I$100,2)+SUMIFS('17a'!$J$7:$J$100,'17a'!$H$7:$H$100,$A381,'17a'!$I$7:$I$100,2)+SUMIFS('18'!$J$7:$J$100,'18'!$H$7:$H$100,$A381,'18'!$I$7:$I$100,2)+SUMIFS('18a'!$J$7:$J$100,'18a'!$H$7:$H$100,$A381,'18a'!$I$7:$I$100,2)
+SUMIFS('19'!$J$7:$J$100,'19'!$H$7:$H$100,$A381,'19'!$I$7:$I$100,2)+SUMIFS('20'!$J$7:$J$100,'20'!$H$7:$H$100,$A381,'20'!$I$7:$I$100,2)+SUMIFS('20a'!$J$7:$J$100,'20a'!$H$7:$H$100,$A381,'20a'!$I$7:$I$100,2)+SUMIFS('21'!$J$7:$J$100,'21'!$H$7:$H$100,$A381,'21'!$I$7:$I$100,2)+SUMIFS('22'!$J$7:$J$100,'22'!$H$7:$H$100,$A381,'22'!$I$7:$I$100,2)+SUMIFS('22a'!$J$7:$J$100,'22a'!$H$7:$H$100,$A381,'22a'!$I$7:$I$100,2)+SUMIFS('22b'!$J$7:$J$100,'22b'!$H$7:$H$100,$A381,'22b'!$I$7:$I$100,2)+SUMIFS('23'!$J$7:$J$100,'23'!$H$7:$H$100,$A381,'23'!$I$7:$I$100,2)+SUMIFS('24'!$J$7:$J$100,'24'!$H$7:$H$100,$A381,'24'!$I$7:$I$100,2)+SUMIFS('24a'!$J$7:$J$100,'24a'!$H$7:$H$100,$A381,'24a'!$I$7:$I$100,2)+SUMIFS('24b'!$J$7:$J$100,'24b'!$H$7:$H$100,$A381,'24b'!$I$7:$I$100,2)+SUMIFS('24c'!$J$7:$J$100,'24c'!$H$7:$H$100,$A381,'24c'!$I$7:$I$100,2)+SUMIFS('24d'!$J$7:$J$100,'24d'!$H$7:$H$100,$A381,'24d'!$I$7:$I$100,2)+SUMIFS('24e'!$J$7:$J$100,'24e'!$H$7:$H$100,$A381,'24e'!$I$7:$I$100,2)+SUMIFS('24f'!$J$7:$J$100,'24f'!$H$7:$H$100,$A381,'24f'!$I$7:$I$100,2)+SUMIFS('24g'!$J$7:$J$100,'24g'!$H$7:$H$100,$A381,'24g'!$I$7:$I$100,2)+SUMIFS('24h'!$J$7:$J$100,'24h'!$H$7:$H$100,$A381,'24h'!$I$7:$I$100,2)+SUMIFS('24i'!$J$7:$J$100,'24i'!$H$7:$H$100,$A381,'24i'!$I$7:$I$100,2)+SUMIFS('25'!$J$7:$J$100,'25'!$H$7:$H$100,$A381,'25'!$I$7:$I$100,2)+SUMIFS('26'!$J$7:$J$100,'26'!$H$7:$H$100,$A381,'26'!$I$7:$I$100,2)+SUMIFS('26a'!$J$7:$J$100,'26a'!$H$7:$H$100,$A381,'26a'!$I$7:$I$100,2)+SUMIFS('27'!$J$7:$J$100,'27'!$H$7:$H$100,$A381,'27'!$I$7:$I$100,2)+SUMIFS('27a'!$J$7:$J$100,'27a'!$H$7:$H$100,$A381,'27a'!$I$7:$I$100,2)+SUMIFS('28'!$J$7:$J$100,'28'!$H$7:$H$100,$A381,'28'!$I$7:$I$100,2)+SUMIFS('29'!$J$7:$J$100,'29'!$H$7:$H$100,$A381,'29'!$I$7:$I$100,2)</f>
        <v>65000</v>
      </c>
      <c r="I381" s="258">
        <f>SUMIFS('12'!$J$7:$J$100,'12'!$H$7:$H$100,$A381,'12'!$I$7:$I$100,"")+SUMIFS('13'!$J$7:$J$100,'13'!$H$7:$H$100,$A381,'13'!$I$7:$I$100,"")+SUMIFS('14'!$J$7:$J$100,'14'!$H$7:$H$100,$A381,'14'!$I$7:$I$100,"")+SUMIFS('15'!$J$7:$J$100,'15'!$H$7:$H$100,$A381,'15'!$I$7:$I$100,"")+SUMIFS('15a'!$J$7:$J$100,'15a'!$H$7:$H$100,$A381,'15a'!$I$7:$I$100,"")+SUMIFS('15b'!$J$7:$J$100,'15b'!$H$7:$H$100,$A381,'15b'!$I$7:$I$100,"")+SUMIFS('15c'!$J$7:$J$100,'15c'!$H$7:$H$100,$A381,'15c'!$I$7:$I$100,"")+SUMIFS('15d'!$J$7:$J$100,'15d'!$H$7:$H$100,$A381,'15d'!$I$7:$I$100,"")+SUMIFS('15e'!$J$7:$J$100,'15e'!$H$7:$H$100,$A381,'15e'!$I$7:$I$100,"")+SUMIFS('15f'!$J$7:$J$100,'15f'!$H$7:$H$100,$A381,'15f'!$I$7:$I$100,"")+SUMIFS('15g'!$J$7:$J$100,'15g'!$H$7:$H$100,$A381,'15g'!$I$7:$I$100,"")+SUMIFS('15h'!$J$7:$J$100,'15h'!$H$7:$H$100,$A381,'15h'!$I$7:$I$100,"")+SUMIFS('15i'!$J$7:$J$100,'15i'!$H$7:$H$100,$A381,'15i'!$I$7:$I$100,"")+SUMIFS('15j'!$J$7:$J$100,'15j'!$H$7:$H$100,$A381,'15j'!$I$7:$I$100,"")+SUMIFS('15k'!$J$7:$J$100,'15k'!$H$7:$H$100,$A381,'15k'!$I$7:$I$100,"")+SUMIFS('15l'!$J$7:$J$100,'15l'!$H$7:$H$100,$A381,'15l'!$I$7:$I$100,"")+SUMIFS('15m'!$J$7:$J$100,'15m'!$H$7:$H$100,$A381,'15m'!$I$7:$I$100,"")+SUMIFS('15n'!$J$7:$J$100,'15n'!$H$7:$H$100,$A381,'15n'!$I$7:$I$100,"")+SUMIFS('16'!$J$7:$J$100,'16'!$H$7:$H$100,$A381,'16'!$I$7:$I$100,"")+SUMIFS('16a'!$J$7:$J$100,'16a'!$H$7:$H$100,$A381,'16a'!$I$7:$I$100,"")+SUMIFS('17'!$J$7:$J$100,'17'!$H$7:$H$100,$A381,'17'!$I$7:$I$100,"")+SUMIFS('17a'!$J$7:$J$100,'17a'!$H$7:$H$100,$A381,'17a'!$I$7:$I$100,"")+SUMIFS('18'!$J$7:$J$100,'18'!$H$7:$H$100,$A381,'18'!$I$7:$I$100,"")+SUMIFS('18a'!$J$7:$J$100,'18a'!$H$7:$H$100,$A381,'18a'!$I$7:$I$100,"")
+SUMIFS('19'!$J$7:$J$100,'19'!$H$7:$H$100,$A381,'19'!$I$7:$I$100,"")+SUMIFS('20'!$J$7:$J$100,'20'!$H$7:$H$100,$A381,'20'!$I$7:$I$100,"")+SUMIFS('20a'!$J$7:$J$100,'20a'!$H$7:$H$100,$A381,'20a'!$I$7:$I$100,"")+SUMIFS('21'!$J$7:$J$100,'21'!$H$7:$H$100,$A381,'21'!$I$7:$I$100,"")+SUMIFS('22'!$J$7:$J$100,'22'!$H$7:$H$100,$A381,'22'!$I$7:$I$100,"")+SUMIFS('22a'!$J$7:$J$100,'22a'!$H$7:$H$100,$A381,'22a'!$I$7:$I$100,"")+SUMIFS('22b'!$J$7:$J$100,'22b'!$H$7:$H$100,$A381,'22b'!$I$7:$I$100,"")+SUMIFS('23'!$J$7:$J$100,'23'!$H$7:$H$100,$A381,'23'!$I$7:$I$100,"")+SUMIFS('24'!$J$7:$J$100,'24'!$H$7:$H$100,$A381,'24'!$I$7:$I$100,"")+SUMIFS('24a'!$J$7:$J$100,'24a'!$H$7:$H$100,$A381,'24a'!$I$7:$I$100,"")+SUMIFS('24b'!$J$7:$J$100,'24b'!$H$7:$H$100,$A381,'24b'!$I$7:$I$100,"")+SUMIFS('24c'!$J$7:$J$100,'24c'!$H$7:$H$100,$A381,'24c'!$I$7:$I$100,"")+SUMIFS('24d'!$J$7:$J$100,'24d'!$H$7:$H$100,$A381,'24d'!$I$7:$I$100,"")+SUMIFS('24e'!$J$7:$J$100,'24e'!$H$7:$H$100,$A381,'24e'!$I$7:$I$100,"")+SUMIFS('24f'!$J$7:$J$100,'24f'!$H$7:$H$100,$A381,'24f'!$I$7:$I$100,"")+SUMIFS('24g'!$J$7:$J$100,'24g'!$H$7:$H$100,$A381,'24g'!$I$7:$I$100,"")+SUMIFS('24h'!$J$7:$J$100,'24h'!$H$7:$H$100,$A381,'24h'!$I$7:$I$100,"")+SUMIFS('24i'!$J$7:$J$100,'24i'!$H$7:$H$100,$A381,'24i'!$I$7:$I$100,"")+SUMIFS('25'!$J$7:$J$100,'25'!$H$7:$H$100,$A381,'25'!$I$7:$I$100,"")+SUMIFS('26'!$J$7:$J$100,'26'!$H$7:$H$100,$A381,'26'!$I$7:$I$100,"")+SUMIFS('26a'!$J$7:$J$100,'26a'!$H$7:$H$100,$A381,'26a'!$I$7:$I$100,"")+SUMIFS('27'!$J$7:$J$100,'27'!$H$7:$H$100,$A381,'27'!$I$7:$I$100,"")+SUMIFS('27a'!$J$7:$J$100,'27a'!$H$7:$H$100,$A381,'27a'!$I$7:$I$100,"")+SUMIFS('28'!$J$7:$J$100,'28'!$H$7:$H$100,$A381,'28'!$I$7:$I$100,"")+SUMIFS('29'!$J$7:$J$100,'29'!$H$7:$H$100,$A381,'29'!$I$7:$I$100,"")</f>
        <v>0</v>
      </c>
      <c r="J381" s="259">
        <f t="shared" si="87"/>
        <v>65000</v>
      </c>
      <c r="S381" s="247">
        <f t="shared" si="88"/>
        <v>254848</v>
      </c>
    </row>
    <row r="382" ht="12.75" customHeight="1">
      <c r="A382" s="1" t="s">
        <v>2660</v>
      </c>
      <c r="B382" s="1" t="s">
        <v>4668</v>
      </c>
      <c r="C382" s="257">
        <f>SUMIFS('12'!$N$7:$N$100,'12'!$H$7:$H$100,$A382,'12'!$I$7:$I$100,1)+SUMIFS('13'!$N$7:$N$100,'13'!$H$7:$H$100,$A382,'13'!$I$7:$I$100,1)+SUMIFS('14'!$N$7:$N$100,'14'!$H$7:$H$100,$A382,'14'!$I$7:$I$100,1)+SUMIFS('15'!$N$7:$N$100,'15'!$H$7:$H$100,$A382,'15'!$I$7:$I$100,1)+SUMIFS('15a'!$N$7:$N$100,'15a'!$H$7:$H$100,$A382,'15a'!$I$7:$I$100,1)+SUMIFS('15b'!$N$7:$N$100,'15b'!$H$7:$H$100,$A382,'15b'!$I$7:$I$100,1)+SUMIFS('15c'!$N$7:$N$100,'15c'!$H$7:$H$100,$A382,'15c'!$I$7:$I$100,1)+SUMIFS('15d'!$N$7:$N$100,'15d'!$H$7:$H$100,$A382,'15d'!$I$7:$I$100,1)+SUMIFS('15e'!$N$7:$N$100,'15e'!$H$7:$H$100,$A382,'15e'!$I$7:$I$100,1)+SUMIFS('15f'!$N$7:$N$100,'15f'!$H$7:$H$100,$A382,'15f'!$I$7:$I$100,1)+SUMIFS('15g'!$N$7:$N$100,'15g'!$H$7:$H$100,$A382,'15g'!$I$7:$I$100,1)+SUMIFS('15h'!$N$7:$N$100,'15h'!$H$7:$H$100,$A382,'15h'!$I$7:$I$100,1)+SUMIFS('15i'!$N$7:$N$100,'15i'!$H$7:$H$100,$A382,'15i'!$I$7:$I$100,1)+SUMIFS('15j'!$N$7:$N$100,'15j'!$H$7:$H$100,$A382,'15j'!$I$7:$I$100,1)+SUMIFS('15k'!$N$7:$N$100,'15k'!$H$7:$H$100,$A382,'15k'!$I$7:$I$100,1)+SUMIFS('15l'!$N$7:$N$100,'15l'!$H$7:$H$100,$A382,'15l'!$I$7:$I$100,1)+SUMIFS('15m'!$N$7:$N$100,'15m'!$H$7:$H$100,$A382,'15m'!$I$7:$I$100,1)+SUMIFS('15n'!$N$7:$N$100,'15n'!$H$7:$H$100,$A382,'15n'!$I$7:$I$100,1)+SUMIFS('16'!$N$7:$N$100,'16'!$H$7:$H$100,$A382,'16'!$I$7:$I$100,1)+SUMIFS('16a'!$N$7:$N$100,'16a'!$H$7:$H$100,$A382,'16a'!$I$7:$I$100,1)+SUMIFS('17'!$N$7:$N$100,'17'!$H$7:$H$100,$A382,'17'!$I$7:$I$100,1)+SUMIFS('17a'!$N$7:$N$100,'17a'!$H$7:$H$100,$A382,'17a'!$I$7:$I$100,1)+SUMIFS('18'!$N$7:$N$100,'18'!$H$7:$H$100,$A382,'18'!$I$7:$I$100,1)+SUMIFS('18a'!$N$7:$N$100,'18a'!$H$7:$H$100,$A382,'18a'!$I$7:$I$100,1)
+SUMIFS('19'!$N$7:$N$100,'19'!$H$7:$H$100,$A382,'19'!$I$7:$I$100,1)+SUMIFS('20'!$N$7:$N$100,'20'!$H$7:$H$100,$A382,'20'!$I$7:$I$100,1)+SUMIFS('20a'!$N$7:$N$100,'20a'!$H$7:$H$100,$A382,'20a'!$I$7:$I$100,1)+SUMIFS('21'!$N$7:$N$100,'21'!$H$7:$H$100,$A382,'21'!$I$7:$I$100,1)+SUMIFS('22'!$N$7:$N$100,'22'!$H$7:$H$100,$A382,'22'!$I$7:$I$100,1)+SUMIFS('22a'!$N$7:$N$100,'22a'!$H$7:$H$100,$A382,'22a'!$I$7:$I$100,1)+SUMIFS('22b'!$N$7:$N$100,'22b'!$H$7:$H$100,$A382,'22b'!$I$7:$I$100,1)+SUMIFS('23'!$N$7:$N$100,'23'!$H$7:$H$100,$A382,'23'!$I$7:$I$100,1)+SUMIFS('24'!$N$7:$N$100,'24'!$H$7:$H$100,$A382,'24'!$I$7:$I$100,1)+SUMIFS('24a'!$N$7:$N$100,'24a'!$H$7:$H$100,$A382,'24a'!$I$7:$I$100,1)+SUMIFS('24b'!$N$7:$N$100,'24b'!$H$7:$H$100,$A382,'24b'!$I$7:$I$100,1)+SUMIFS('24c'!$N$7:$N$100,'24c'!$H$7:$H$100,$A382,'24c'!$I$7:$I$100,1)+SUMIFS('24d'!$N$7:$N$100,'24d'!$H$7:$H$100,$A382,'24d'!$I$7:$I$100,1)+SUMIFS('24e'!$N$7:$N$100,'24e'!$H$7:$H$100,$A382,'24e'!$I$7:$I$100,1)+SUMIFS('24f'!$N$7:$N$100,'24f'!$H$7:$H$100,$A382,'24f'!$I$7:$I$100,1)+SUMIFS('24g'!$N$7:$N$100,'24g'!$H$7:$H$100,$A382,'24g'!$I$7:$I$100,1)+SUMIFS('24h'!$N$7:$N$100,'24h'!$H$7:$H$100,$A382,'24h'!$I$7:$I$100,1)+SUMIFS('24i'!$N$7:$N$100,'24i'!$H$7:$H$100,$A382,'24i'!$I$7:$I$100,1)+SUMIFS('25'!$N$7:$N$100,'25'!$H$7:$H$100,$A382,'25'!$I$7:$I$100,1)+SUMIFS('26'!$N$7:$N$100,'26'!$H$7:$H$100,$A382,'26'!$I$7:$I$100,1)+SUMIFS('26a'!$N$7:$N$100,'26a'!$H$7:$H$100,$A382,'26a'!$I$7:$I$100,1)+SUMIFS('27'!$N$7:$N$100,'27'!$H$7:$H$100,$A382,'27'!$I$7:$I$100,1)+SUMIFS('27a'!$N$7:$N$100,'27a'!$H$7:$H$100,$A382,'27a'!$I$7:$I$100,1)+SUMIFS('28'!$N$7:$N$100,'28'!$H$7:$H$100,$A382,'28'!$I$7:$I$100,1)+SUMIFS('29'!$N$7:$N$100,'29'!$H$7:$H$100,$A382,'29'!$I$7:$I$100,1)</f>
        <v>0</v>
      </c>
      <c r="D382" s="258">
        <f>SUMIFS('12'!$N$7:$N$100,'12'!$H$7:$H$100,$A382,'12'!$I$7:$I$100,2)+SUMIFS('13'!$N$7:$N$100,'13'!$H$7:$H$100,$A382,'13'!$I$7:$I$100,2)+SUMIFS('14'!$N$7:$N$100,'14'!$H$7:$H$100,$A382,'14'!$I$7:$I$100,2)+SUMIFS('15'!$N$7:$N$100,'15'!$H$7:$H$100,$A382,'15'!$I$7:$I$100,2)+SUMIFS('15a'!$N$7:$N$100,'15a'!$H$7:$H$100,$A382,'15a'!$I$7:$I$100,2)+SUMIFS('15b'!$N$7:$N$100,'15b'!$H$7:$H$100,$A382,'15b'!$I$7:$I$100,2)+SUMIFS('15c'!$N$7:$N$100,'15c'!$H$7:$H$100,$A382,'15c'!$I$7:$I$100,2)+SUMIFS('15d'!$N$7:$N$100,'15d'!$H$7:$H$100,$A382,'15d'!$I$7:$I$100,2)+SUMIFS('15e'!$N$7:$N$100,'15e'!$H$7:$H$100,$A382,'15e'!$I$7:$I$100,2)+SUMIFS('15f'!$N$7:$N$100,'15f'!$H$7:$H$100,$A382,'15f'!$I$7:$I$100,2)+SUMIFS('15g'!$N$7:$N$100,'15g'!$H$7:$H$100,$A382,'15g'!$I$7:$I$100,2)+SUMIFS('15h'!$N$7:$N$100,'15h'!$H$7:$H$100,$A382,'15h'!$I$7:$I$100,2)+SUMIFS('15i'!$N$7:$N$100,'15i'!$H$7:$H$100,$A382,'15i'!$I$7:$I$100,2)+SUMIFS('15j'!$N$7:$N$100,'15j'!$H$7:$H$100,$A382,'15j'!$I$7:$I$100,2)+SUMIFS('15k'!$N$7:$N$100,'15k'!$H$7:$H$100,$A382,'15k'!$I$7:$I$100,2)+SUMIFS('15l'!$N$7:$N$100,'15l'!$H$7:$H$100,$A382,'15l'!$I$7:$I$100,2)+SUMIFS('15m'!$N$7:$N$100,'15m'!$H$7:$H$100,$A382,'15m'!$I$7:$I$100,2)+SUMIFS('15n'!$N$7:$N$100,'15n'!$H$7:$H$100,$A382,'15n'!$I$7:$I$100,2)+SUMIFS('16'!$N$7:$N$100,'16'!$H$7:$H$100,$A382,'16'!$I$7:$I$100,2)+SUMIFS('16a'!$N$7:$N$100,'16a'!$H$7:$H$100,$A382,'16a'!$I$7:$I$100,2)+SUMIFS('17'!$N$7:$N$100,'17'!$H$7:$H$100,$A382,'17'!$I$7:$I$100,2)+SUMIFS('17a'!$N$7:$N$100,'17a'!$H$7:$H$100,$A382,'17a'!$I$7:$I$100,2)+SUMIFS('18'!$N$7:$N$100,'18'!$H$7:$H$100,$A382,'18'!$I$7:$I$100,2)+SUMIFS('18a'!$N$7:$N$100,'18a'!$H$7:$H$100,$A382,'18a'!$I$7:$I$100,2)
+SUMIFS('19'!$N$7:$N$100,'19'!$H$7:$H$100,$A382,'19'!$I$7:$I$100,2)+SUMIFS('20'!$N$7:$N$100,'20'!$H$7:$H$100,$A382,'20'!$I$7:$I$100,2)+SUMIFS('20a'!$N$7:$N$100,'20a'!$H$7:$H$100,$A382,'20a'!$I$7:$I$100,2)+SUMIFS('21'!$N$7:$N$100,'21'!$H$7:$H$100,$A382,'21'!$I$7:$I$100,2)+SUMIFS('22'!$N$7:$N$100,'22'!$H$7:$H$100,$A382,'22'!$I$7:$I$100,2)+SUMIFS('22a'!$N$7:$N$100,'22a'!$H$7:$H$100,$A382,'22a'!$I$7:$I$100,2)+SUMIFS('22b'!$N$7:$N$100,'22b'!$H$7:$H$100,$A382,'22b'!$I$7:$I$100,2)+SUMIFS('23'!$N$7:$N$100,'23'!$H$7:$H$100,$A382,'23'!$I$7:$I$100,2)+SUMIFS('24'!$N$7:$N$100,'24'!$H$7:$H$100,$A382,'24'!$I$7:$I$100,2)+SUMIFS('24a'!$N$7:$N$100,'24a'!$H$7:$H$100,$A382,'24a'!$I$7:$I$100,2)+SUMIFS('24b'!$N$7:$N$100,'24b'!$H$7:$H$100,$A382,'24b'!$I$7:$I$100,2)+SUMIFS('24c'!$N$7:$N$100,'24c'!$H$7:$H$100,$A382,'24c'!$I$7:$I$100,2)+SUMIFS('24d'!$N$7:$N$100,'24d'!$H$7:$H$100,$A382,'24d'!$I$7:$I$100,2)+SUMIFS('24e'!$N$7:$N$100,'24e'!$H$7:$H$100,$A382,'24e'!$I$7:$I$100,2)+SUMIFS('24f'!$N$7:$N$100,'24f'!$H$7:$H$100,$A382,'24f'!$I$7:$I$100,2)+SUMIFS('24g'!$N$7:$N$100,'24g'!$H$7:$H$100,$A382,'24g'!$I$7:$I$100,2)+SUMIFS('24h'!$N$7:$N$100,'24h'!$H$7:$H$100,$A382,'24h'!$I$7:$I$100,2)+SUMIFS('24i'!$N$7:$N$100,'24i'!$H$7:$H$100,$A382,'24i'!$I$7:$I$100,2)+SUMIFS('25'!$N$7:$N$100,'25'!$H$7:$H$100,$A382,'25'!$I$7:$I$100,2)+SUMIFS('26'!$N$7:$N$100,'26'!$H$7:$H$100,$A382,'26'!$I$7:$I$100,2)+SUMIFS('26a'!$N$7:$N$100,'26a'!$H$7:$H$100,$A382,'26a'!$I$7:$I$100,2)+SUMIFS('27'!$N$7:$N$100,'27'!$H$7:$H$100,$A382,'27'!$I$7:$I$100,2)+SUMIFS('27a'!$N$7:$N$100,'27a'!$H$7:$H$100,$A382,'27a'!$I$7:$I$100,2)+SUMIFS('28'!$N$7:$N$100,'28'!$H$7:$H$100,$A382,'28'!$I$7:$I$100,2)+SUMIFS('29'!$N$7:$N$100,'29'!$H$7:$H$100,$A382,'29'!$I$7:$I$100,2)</f>
        <v>178385.06</v>
      </c>
      <c r="E382" s="258">
        <f>SUMIFS('12'!$N$7:$N$100,'12'!$H$7:$H$100,$A382,'12'!$I$7:$I$100,"")+SUMIFS('13'!$N$7:$N$100,'13'!$H$7:$H$100,$A382,'13'!$I$7:$I$100,"")+SUMIFS('14'!$N$7:$N$100,'14'!$H$7:$H$100,$A382,'14'!$I$7:$I$100,"")+SUMIFS('15'!$N$7:$N$100,'15'!$H$7:$H$100,$A382,'15'!$I$7:$I$100,"")+SUMIFS('15a'!$N$7:$N$100,'15a'!$H$7:$H$100,$A382,'15a'!$I$7:$I$100,"")+SUMIFS('15b'!$N$7:$N$100,'15b'!$H$7:$H$100,$A382,'15b'!$I$7:$I$100,"")+SUMIFS('15c'!$N$7:$N$100,'15c'!$H$7:$H$100,$A382,'15c'!$I$7:$I$100,"")+SUMIFS('15d'!$N$7:$N$100,'15d'!$H$7:$H$100,$A382,'15d'!$I$7:$I$100,"")+SUMIFS('15e'!$N$7:$N$100,'15e'!$H$7:$H$100,$A382,'15e'!$I$7:$I$100,"")+SUMIFS('15f'!$N$7:$N$100,'15f'!$H$7:$H$100,$A382,'15f'!$I$7:$I$100,"")+SUMIFS('15g'!$N$7:$N$100,'15g'!$H$7:$H$100,$A382,'15g'!$I$7:$I$100,"")+SUMIFS('15h'!$N$7:$N$100,'15h'!$H$7:$H$100,$A382,'15h'!$I$7:$I$100,"")+SUMIFS('15i'!$N$7:$N$100,'15i'!$H$7:$H$100,$A382,'15i'!$I$7:$I$100,"")+SUMIFS('15j'!$N$7:$N$100,'15j'!$H$7:$H$100,$A382,'15j'!$I$7:$I$100,"")+SUMIFS('15k'!$N$7:$N$100,'15k'!$H$7:$H$100,$A382,'15k'!$I$7:$I$100,"")+SUMIFS('15l'!$N$7:$N$100,'15l'!$H$7:$H$100,$A382,'15l'!$I$7:$I$100,"")+SUMIFS('15m'!$N$7:$N$100,'15m'!$H$7:$H$100,$A382,'15m'!$I$7:$I$100,"")+SUMIFS('15n'!$N$7:$N$100,'15n'!$H$7:$H$100,$A382,'15n'!$I$7:$I$100,"")+SUMIFS('16'!$N$7:$N$100,'16'!$H$7:$H$100,$A382,'16'!$I$7:$I$100,"")+SUMIFS('16a'!$N$7:$N$100,'16a'!$H$7:$H$100,$A382,'16a'!$I$7:$I$100,"")+SUMIFS('17'!$N$7:$N$100,'17'!$H$7:$H$100,$A382,'17'!$I$7:$I$100,"")+SUMIFS('17a'!$N$7:$N$100,'17a'!$H$7:$H$100,$A382,'17a'!$I$7:$I$100,"")+SUMIFS('18'!$N$7:$N$100,'18'!$H$7:$H$100,$A382,'18'!$I$7:$I$100,"")+SUMIFS('18a'!$N$7:$N$100,'18a'!$H$7:$H$100,$A382,'18a'!$I$7:$I$100,"")
+SUMIFS('19'!$N$7:$N$100,'19'!$H$7:$H$100,$A382,'19'!$I$7:$I$100,"")+SUMIFS('20'!$N$7:$N$100,'20'!$H$7:$H$100,$A382,'20'!$I$7:$I$100,"")+SUMIFS('20a'!$N$7:$N$100,'20a'!$H$7:$H$100,$A382,'20a'!$I$7:$I$100,"")+SUMIFS('21'!$N$7:$N$100,'21'!$H$7:$H$100,$A382,'21'!$I$7:$I$100,"")+SUMIFS('22'!$N$7:$N$100,'22'!$H$7:$H$100,$A382,'22'!$I$7:$I$100,"")+SUMIFS('22a'!$N$7:$N$100,'22a'!$H$7:$H$100,$A382,'22a'!$I$7:$I$100,"")+SUMIFS('22b'!$N$7:$N$100,'22b'!$H$7:$H$100,$A382,'22b'!$I$7:$I$100,"")+SUMIFS('23'!$N$7:$N$100,'23'!$H$7:$H$100,$A382,'23'!$I$7:$I$100,"")+SUMIFS('24'!$N$7:$N$100,'24'!$H$7:$H$100,$A382,'24'!$I$7:$I$100,"")+SUMIFS('24a'!$N$7:$N$100,'24a'!$H$7:$H$100,$A382,'24a'!$I$7:$I$100,"")+SUMIFS('24b'!$N$7:$N$100,'24b'!$H$7:$H$100,$A382,'24b'!$I$7:$I$100,"")+SUMIFS('24c'!$N$7:$N$100,'24c'!$H$7:$H$100,$A382,'24c'!$I$7:$I$100,"")+SUMIFS('24d'!$N$7:$N$100,'24d'!$H$7:$H$100,$A382,'24d'!$I$7:$I$100,"")+SUMIFS('24e'!$N$7:$N$100,'24e'!$H$7:$H$100,$A382,'24e'!$I$7:$I$100,"")+SUMIFS('24f'!$N$7:$N$100,'24f'!$H$7:$H$100,$A382,'24f'!$I$7:$I$100,"")+SUMIFS('24g'!$N$7:$N$100,'24g'!$H$7:$H$100,$A382,'24g'!$I$7:$I$100,"")+SUMIFS('24h'!$N$7:$N$100,'24h'!$H$7:$H$100,$A382,'24h'!$I$7:$I$100,"")+SUMIFS('24i'!$N$7:$N$100,'24i'!$H$7:$H$100,$A382,'24i'!$I$7:$I$100,"")+SUMIFS('25'!$N$7:$N$100,'25'!$H$7:$H$100,$A382,'25'!$I$7:$I$100,"")+SUMIFS('26'!$N$7:$N$100,'26'!$H$7:$H$100,$A382,'26'!$I$7:$I$100,"")+SUMIFS('26a'!$N$7:$N$100,'26a'!$H$7:$H$100,$A382,'26a'!$I$7:$I$100,"")+SUMIFS('27'!$N$7:$N$100,'27'!$H$7:$H$100,$A382,'27'!$I$7:$I$100,"")+SUMIFS('27a'!$N$7:$N$100,'27a'!$H$7:$H$100,$A382,'27a'!$I$7:$I$100,"")+SUMIFS('28'!$N$7:$N$100,'28'!$H$7:$H$100,$A382,'28'!$I$7:$I$100,"")+SUMIFS('29'!$N$7:$N$100,'29'!$H$7:$H$100,$A382,'29'!$I$7:$I$100,"")</f>
        <v>0</v>
      </c>
      <c r="F382" s="259">
        <f t="shared" si="86"/>
        <v>178385.06</v>
      </c>
      <c r="G382" s="257">
        <f>SUMIFS('12'!$J$7:$J$100,'12'!$H$7:$H$100,$A382,'12'!$I$7:$I$100,1)+SUMIFS('13'!$J$7:$J$100,'13'!$H$7:$H$100,$A382,'13'!$I$7:$I$100,1)+SUMIFS('14'!$J$7:$J$100,'14'!$H$7:$H$100,$A382,'14'!$I$7:$I$100,1)+SUMIFS('15'!$J$7:$J$100,'15'!$H$7:$H$100,$A382,'15'!$I$7:$I$100,1)+SUMIFS('15a'!$J$7:$J$100,'15a'!$H$7:$H$100,$A382,'15a'!$I$7:$I$100,1)+SUMIFS('15b'!$J$7:$J$100,'15b'!$H$7:$H$100,$A382,'15b'!$I$7:$I$100,1)+SUMIFS('15c'!$J$7:$J$100,'15c'!$H$7:$H$100,$A382,'15c'!$I$7:$I$100,1)+SUMIFS('15d'!$J$7:$J$100,'15d'!$H$7:$H$100,$A382,'15d'!$I$7:$I$100,1)+SUMIFS('15e'!$J$7:$J$100,'15e'!$H$7:$H$100,$A382,'15e'!$I$7:$I$100,1)+SUMIFS('15f'!$J$7:$J$100,'15f'!$H$7:$H$100,$A382,'15f'!$I$7:$I$100,1)+SUMIFS('15g'!$J$7:$J$100,'15g'!$H$7:$H$100,$A382,'15g'!$I$7:$I$100,1)+SUMIFS('15h'!$J$7:$J$100,'15h'!$H$7:$H$100,$A382,'15h'!$I$7:$I$100,1)+SUMIFS('15i'!$J$7:$J$100,'15i'!$H$7:$H$100,$A382,'15i'!$I$7:$I$100,1)+SUMIFS('15j'!$J$7:$J$100,'15j'!$H$7:$H$100,$A382,'15j'!$I$7:$I$100,1)+SUMIFS('15k'!$J$7:$J$100,'15k'!$H$7:$H$100,$A382,'15k'!$I$7:$I$100,1)+SUMIFS('15l'!$J$7:$J$100,'15l'!$H$7:$H$100,$A382,'15l'!$I$7:$I$100,1)+SUMIFS('15m'!$J$7:$J$100,'15m'!$H$7:$H$100,$A382,'15m'!$I$7:$I$100,1)+SUMIFS('15n'!$J$7:$J$100,'15n'!$H$7:$H$100,$A382,'15n'!$I$7:$I$100,1)+SUMIFS('16'!$J$7:$J$100,'16'!$H$7:$H$100,$A382,'16'!$I$7:$I$100,1)+SUMIFS('16a'!$J$7:$J$100,'16a'!$H$7:$H$100,$A382,'16a'!$I$7:$I$100,1)+SUMIFS('17'!$J$7:$J$100,'17'!$H$7:$H$100,$A382,'17'!$I$7:$I$100,1)+SUMIFS('17a'!$J$7:$J$100,'17a'!$H$7:$H$100,$A382,'17a'!$I$7:$I$100,1)+SUMIFS('18'!$J$7:$J$100,'18'!$H$7:$H$100,$A382,'18'!$I$7:$I$100,1)+SUMIFS('18a'!$J$7:$J$100,'18a'!$H$7:$H$100,$A382,'18a'!$I$7:$I$100,1)
+SUMIFS('19'!$J$7:$J$100,'19'!$H$7:$H$100,$A382,'19'!$I$7:$I$100,1)+SUMIFS('20'!$J$7:$J$100,'20'!$H$7:$H$100,$A382,'20'!$I$7:$I$100,1)+SUMIFS('20a'!$J$7:$J$100,'20a'!$H$7:$H$100,$A382,'20a'!$I$7:$I$100,1)+SUMIFS('21'!$J$7:$J$100,'21'!$H$7:$H$100,$A382,'21'!$I$7:$I$100,1)+SUMIFS('22'!$J$7:$J$100,'22'!$H$7:$H$100,$A382,'22'!$I$7:$I$100,1)+SUMIFS('22a'!$J$7:$J$100,'22a'!$H$7:$H$100,$A382,'22a'!$I$7:$I$100,1)+SUMIFS('22b'!$J$7:$J$100,'22b'!$H$7:$H$100,$A382,'22b'!$I$7:$I$100,1)+SUMIFS('23'!$J$7:$J$100,'23'!$H$7:$H$100,$A382,'23'!$I$7:$I$100,1)+SUMIFS('24'!$J$7:$J$100,'24'!$H$7:$H$100,$A382,'24'!$I$7:$I$100,1)+SUMIFS('24a'!$J$7:$J$100,'24a'!$H$7:$H$100,$A382,'24a'!$I$7:$I$100,1)+SUMIFS('24b'!$J$7:$J$100,'24b'!$H$7:$H$100,$A382,'24b'!$I$7:$I$100,1)+SUMIFS('24c'!$J$7:$J$100,'24c'!$H$7:$H$100,$A382,'24c'!$I$7:$I$100,1)+SUMIFS('24d'!$J$7:$J$100,'24d'!$H$7:$H$100,$A382,'24d'!$I$7:$I$100,1)+SUMIFS('24e'!$J$7:$J$100,'24e'!$H$7:$H$100,$A382,'24e'!$I$7:$I$100,1)+SUMIFS('24f'!$J$7:$J$100,'24f'!$H$7:$H$100,$A382,'24f'!$I$7:$I$100,1)+SUMIFS('24g'!$J$7:$J$100,'24g'!$H$7:$H$100,$A382,'24g'!$I$7:$I$100,1)+SUMIFS('24h'!$J$7:$J$100,'24h'!$H$7:$H$100,$A382,'24h'!$I$7:$I$100,1)+SUMIFS('24i'!$J$7:$J$100,'24i'!$H$7:$H$100,$A382,'24i'!$I$7:$I$100,1)+SUMIFS('25'!$J$7:$J$100,'25'!$H$7:$H$100,$A382,'25'!$I$7:$I$100,1)+SUMIFS('26'!$J$7:$J$100,'26'!$H$7:$H$100,$A382,'26'!$I$7:$I$100,1)+SUMIFS('26a'!$J$7:$J$100,'26a'!$H$7:$H$100,$A382,'26a'!$I$7:$I$100,1)+SUMIFS('27'!$J$7:$J$100,'27'!$H$7:$H$100,$A382,'27'!$I$7:$I$100,1)+SUMIFS('27a'!$J$7:$J$100,'27a'!$H$7:$H$100,$A382,'27a'!$I$7:$I$100,1)+SUMIFS('28'!$J$7:$J$100,'28'!$H$7:$H$100,$A382,'28'!$I$7:$I$100,1)+SUMIFS('29'!$J$7:$J$100,'29'!$H$7:$H$100,$A382,'29'!$I$7:$I$100,1)</f>
        <v>0</v>
      </c>
      <c r="H382" s="258">
        <f>SUMIFS('12'!$J$7:$J$100,'12'!$H$7:$H$100,$A382,'12'!$I$7:$I$100,2)+SUMIFS('13'!$J$7:$J$100,'13'!$H$7:$H$100,$A382,'13'!$I$7:$I$100,2)+SUMIFS('14'!$J$7:$J$100,'14'!$H$7:$H$100,$A382,'14'!$I$7:$I$100,2)+SUMIFS('15'!$J$7:$J$100,'15'!$H$7:$H$100,$A382,'15'!$I$7:$I$100,2)+SUMIFS('15a'!$J$7:$J$100,'15a'!$H$7:$H$100,$A382,'15a'!$I$7:$I$100,2)+SUMIFS('15b'!$J$7:$J$100,'15b'!$H$7:$H$100,$A382,'15b'!$I$7:$I$100,2)+SUMIFS('15c'!$J$7:$J$100,'15c'!$H$7:$H$100,$A382,'15c'!$I$7:$I$100,2)+SUMIFS('15d'!$J$7:$J$100,'15d'!$H$7:$H$100,$A382,'15d'!$I$7:$I$100,2)+SUMIFS('15e'!$J$7:$J$100,'15e'!$H$7:$H$100,$A382,'15e'!$I$7:$I$100,2)+SUMIFS('15f'!$J$7:$J$100,'15f'!$H$7:$H$100,$A382,'15f'!$I$7:$I$100,2)+SUMIFS('15g'!$J$7:$J$100,'15g'!$H$7:$H$100,$A382,'15g'!$I$7:$I$100,2)+SUMIFS('15h'!$J$7:$J$100,'15h'!$H$7:$H$100,$A382,'15h'!$I$7:$I$100,2)+SUMIFS('15i'!$J$7:$J$100,'15i'!$H$7:$H$100,$A382,'15i'!$I$7:$I$100,2)+SUMIFS('15j'!$J$7:$J$100,'15j'!$H$7:$H$100,$A382,'15j'!$I$7:$I$100,2)+SUMIFS('15k'!$J$7:$J$100,'15k'!$H$7:$H$100,$A382,'15k'!$I$7:$I$100,2)+SUMIFS('15l'!$J$7:$J$100,'15l'!$H$7:$H$100,$A382,'15l'!$I$7:$I$100,2)+SUMIFS('15m'!$J$7:$J$100,'15m'!$H$7:$H$100,$A382,'15m'!$I$7:$I$100,2)+SUMIFS('15n'!$J$7:$J$100,'15n'!$H$7:$H$100,$A382,'15n'!$I$7:$I$100,2)+SUMIFS('16'!$J$7:$J$100,'16'!$H$7:$H$100,$A382,'16'!$I$7:$I$100,2)+SUMIFS('16a'!$J$7:$J$100,'16a'!$H$7:$H$100,$A382,'16a'!$I$7:$I$100,2)+SUMIFS('17'!$J$7:$J$100,'17'!$H$7:$H$100,$A382,'17'!$I$7:$I$100,2)+SUMIFS('17a'!$J$7:$J$100,'17a'!$H$7:$H$100,$A382,'17a'!$I$7:$I$100,2)+SUMIFS('18'!$J$7:$J$100,'18'!$H$7:$H$100,$A382,'18'!$I$7:$I$100,2)+SUMIFS('18a'!$J$7:$J$100,'18a'!$H$7:$H$100,$A382,'18a'!$I$7:$I$100,2)
+SUMIFS('19'!$J$7:$J$100,'19'!$H$7:$H$100,$A382,'19'!$I$7:$I$100,2)+SUMIFS('20'!$J$7:$J$100,'20'!$H$7:$H$100,$A382,'20'!$I$7:$I$100,2)+SUMIFS('20a'!$J$7:$J$100,'20a'!$H$7:$H$100,$A382,'20a'!$I$7:$I$100,2)+SUMIFS('21'!$J$7:$J$100,'21'!$H$7:$H$100,$A382,'21'!$I$7:$I$100,2)+SUMIFS('22'!$J$7:$J$100,'22'!$H$7:$H$100,$A382,'22'!$I$7:$I$100,2)+SUMIFS('22a'!$J$7:$J$100,'22a'!$H$7:$H$100,$A382,'22a'!$I$7:$I$100,2)+SUMIFS('22b'!$J$7:$J$100,'22b'!$H$7:$H$100,$A382,'22b'!$I$7:$I$100,2)+SUMIFS('23'!$J$7:$J$100,'23'!$H$7:$H$100,$A382,'23'!$I$7:$I$100,2)+SUMIFS('24'!$J$7:$J$100,'24'!$H$7:$H$100,$A382,'24'!$I$7:$I$100,2)+SUMIFS('24a'!$J$7:$J$100,'24a'!$H$7:$H$100,$A382,'24a'!$I$7:$I$100,2)+SUMIFS('24b'!$J$7:$J$100,'24b'!$H$7:$H$100,$A382,'24b'!$I$7:$I$100,2)+SUMIFS('24c'!$J$7:$J$100,'24c'!$H$7:$H$100,$A382,'24c'!$I$7:$I$100,2)+SUMIFS('24d'!$J$7:$J$100,'24d'!$H$7:$H$100,$A382,'24d'!$I$7:$I$100,2)+SUMIFS('24e'!$J$7:$J$100,'24e'!$H$7:$H$100,$A382,'24e'!$I$7:$I$100,2)+SUMIFS('24f'!$J$7:$J$100,'24f'!$H$7:$H$100,$A382,'24f'!$I$7:$I$100,2)+SUMIFS('24g'!$J$7:$J$100,'24g'!$H$7:$H$100,$A382,'24g'!$I$7:$I$100,2)+SUMIFS('24h'!$J$7:$J$100,'24h'!$H$7:$H$100,$A382,'24h'!$I$7:$I$100,2)+SUMIFS('24i'!$J$7:$J$100,'24i'!$H$7:$H$100,$A382,'24i'!$I$7:$I$100,2)+SUMIFS('25'!$J$7:$J$100,'25'!$H$7:$H$100,$A382,'25'!$I$7:$I$100,2)+SUMIFS('26'!$J$7:$J$100,'26'!$H$7:$H$100,$A382,'26'!$I$7:$I$100,2)+SUMIFS('26a'!$J$7:$J$100,'26a'!$H$7:$H$100,$A382,'26a'!$I$7:$I$100,2)+SUMIFS('27'!$J$7:$J$100,'27'!$H$7:$H$100,$A382,'27'!$I$7:$I$100,2)+SUMIFS('27a'!$J$7:$J$100,'27a'!$H$7:$H$100,$A382,'27a'!$I$7:$I$100,2)+SUMIFS('28'!$J$7:$J$100,'28'!$H$7:$H$100,$A382,'28'!$I$7:$I$100,2)+SUMIFS('29'!$J$7:$J$100,'29'!$H$7:$H$100,$A382,'29'!$I$7:$I$100,2)</f>
        <v>182000</v>
      </c>
      <c r="I382" s="258">
        <f>SUMIFS('12'!$J$7:$J$100,'12'!$H$7:$H$100,$A382,'12'!$I$7:$I$100,"")+SUMIFS('13'!$J$7:$J$100,'13'!$H$7:$H$100,$A382,'13'!$I$7:$I$100,"")+SUMIFS('14'!$J$7:$J$100,'14'!$H$7:$H$100,$A382,'14'!$I$7:$I$100,"")+SUMIFS('15'!$J$7:$J$100,'15'!$H$7:$H$100,$A382,'15'!$I$7:$I$100,"")+SUMIFS('15a'!$J$7:$J$100,'15a'!$H$7:$H$100,$A382,'15a'!$I$7:$I$100,"")+SUMIFS('15b'!$J$7:$J$100,'15b'!$H$7:$H$100,$A382,'15b'!$I$7:$I$100,"")+SUMIFS('15c'!$J$7:$J$100,'15c'!$H$7:$H$100,$A382,'15c'!$I$7:$I$100,"")+SUMIFS('15d'!$J$7:$J$100,'15d'!$H$7:$H$100,$A382,'15d'!$I$7:$I$100,"")+SUMIFS('15e'!$J$7:$J$100,'15e'!$H$7:$H$100,$A382,'15e'!$I$7:$I$100,"")+SUMIFS('15f'!$J$7:$J$100,'15f'!$H$7:$H$100,$A382,'15f'!$I$7:$I$100,"")+SUMIFS('15g'!$J$7:$J$100,'15g'!$H$7:$H$100,$A382,'15g'!$I$7:$I$100,"")+SUMIFS('15h'!$J$7:$J$100,'15h'!$H$7:$H$100,$A382,'15h'!$I$7:$I$100,"")+SUMIFS('15i'!$J$7:$J$100,'15i'!$H$7:$H$100,$A382,'15i'!$I$7:$I$100,"")+SUMIFS('15j'!$J$7:$J$100,'15j'!$H$7:$H$100,$A382,'15j'!$I$7:$I$100,"")+SUMIFS('15k'!$J$7:$J$100,'15k'!$H$7:$H$100,$A382,'15k'!$I$7:$I$100,"")+SUMIFS('15l'!$J$7:$J$100,'15l'!$H$7:$H$100,$A382,'15l'!$I$7:$I$100,"")+SUMIFS('15m'!$J$7:$J$100,'15m'!$H$7:$H$100,$A382,'15m'!$I$7:$I$100,"")+SUMIFS('15n'!$J$7:$J$100,'15n'!$H$7:$H$100,$A382,'15n'!$I$7:$I$100,"")+SUMIFS('16'!$J$7:$J$100,'16'!$H$7:$H$100,$A382,'16'!$I$7:$I$100,"")+SUMIFS('16a'!$J$7:$J$100,'16a'!$H$7:$H$100,$A382,'16a'!$I$7:$I$100,"")+SUMIFS('17'!$J$7:$J$100,'17'!$H$7:$H$100,$A382,'17'!$I$7:$I$100,"")+SUMIFS('17a'!$J$7:$J$100,'17a'!$H$7:$H$100,$A382,'17a'!$I$7:$I$100,"")+SUMIFS('18'!$J$7:$J$100,'18'!$H$7:$H$100,$A382,'18'!$I$7:$I$100,"")+SUMIFS('18a'!$J$7:$J$100,'18a'!$H$7:$H$100,$A382,'18a'!$I$7:$I$100,"")
+SUMIFS('19'!$J$7:$J$100,'19'!$H$7:$H$100,$A382,'19'!$I$7:$I$100,"")+SUMIFS('20'!$J$7:$J$100,'20'!$H$7:$H$100,$A382,'20'!$I$7:$I$100,"")+SUMIFS('20a'!$J$7:$J$100,'20a'!$H$7:$H$100,$A382,'20a'!$I$7:$I$100,"")+SUMIFS('21'!$J$7:$J$100,'21'!$H$7:$H$100,$A382,'21'!$I$7:$I$100,"")+SUMIFS('22'!$J$7:$J$100,'22'!$H$7:$H$100,$A382,'22'!$I$7:$I$100,"")+SUMIFS('22a'!$J$7:$J$100,'22a'!$H$7:$H$100,$A382,'22a'!$I$7:$I$100,"")+SUMIFS('22b'!$J$7:$J$100,'22b'!$H$7:$H$100,$A382,'22b'!$I$7:$I$100,"")+SUMIFS('23'!$J$7:$J$100,'23'!$H$7:$H$100,$A382,'23'!$I$7:$I$100,"")+SUMIFS('24'!$J$7:$J$100,'24'!$H$7:$H$100,$A382,'24'!$I$7:$I$100,"")+SUMIFS('24a'!$J$7:$J$100,'24a'!$H$7:$H$100,$A382,'24a'!$I$7:$I$100,"")+SUMIFS('24b'!$J$7:$J$100,'24b'!$H$7:$H$100,$A382,'24b'!$I$7:$I$100,"")+SUMIFS('24c'!$J$7:$J$100,'24c'!$H$7:$H$100,$A382,'24c'!$I$7:$I$100,"")+SUMIFS('24d'!$J$7:$J$100,'24d'!$H$7:$H$100,$A382,'24d'!$I$7:$I$100,"")+SUMIFS('24e'!$J$7:$J$100,'24e'!$H$7:$H$100,$A382,'24e'!$I$7:$I$100,"")+SUMIFS('24f'!$J$7:$J$100,'24f'!$H$7:$H$100,$A382,'24f'!$I$7:$I$100,"")+SUMIFS('24g'!$J$7:$J$100,'24g'!$H$7:$H$100,$A382,'24g'!$I$7:$I$100,"")+SUMIFS('24h'!$J$7:$J$100,'24h'!$H$7:$H$100,$A382,'24h'!$I$7:$I$100,"")+SUMIFS('24i'!$J$7:$J$100,'24i'!$H$7:$H$100,$A382,'24i'!$I$7:$I$100,"")+SUMIFS('25'!$J$7:$J$100,'25'!$H$7:$H$100,$A382,'25'!$I$7:$I$100,"")+SUMIFS('26'!$J$7:$J$100,'26'!$H$7:$H$100,$A382,'26'!$I$7:$I$100,"")+SUMIFS('26a'!$J$7:$J$100,'26a'!$H$7:$H$100,$A382,'26a'!$I$7:$I$100,"")+SUMIFS('27'!$J$7:$J$100,'27'!$H$7:$H$100,$A382,'27'!$I$7:$I$100,"")+SUMIFS('27a'!$J$7:$J$100,'27a'!$H$7:$H$100,$A382,'27a'!$I$7:$I$100,"")+SUMIFS('28'!$J$7:$J$100,'28'!$H$7:$H$100,$A382,'28'!$I$7:$I$100,"")+SUMIFS('29'!$J$7:$J$100,'29'!$H$7:$H$100,$A382,'29'!$I$7:$I$100,"")</f>
        <v>0</v>
      </c>
      <c r="J382" s="259">
        <f t="shared" si="87"/>
        <v>182000</v>
      </c>
      <c r="S382" s="247">
        <f t="shared" si="88"/>
        <v>720770.12</v>
      </c>
    </row>
    <row r="383" ht="12.75" customHeight="1">
      <c r="A383" s="1" t="s">
        <v>2664</v>
      </c>
      <c r="B383" s="1" t="s">
        <v>4495</v>
      </c>
      <c r="C383" s="257">
        <f>SUMIFS('12'!$N$7:$N$100,'12'!$H$7:$H$100,$A383,'12'!$I$7:$I$100,1)+SUMIFS('13'!$N$7:$N$100,'13'!$H$7:$H$100,$A383,'13'!$I$7:$I$100,1)+SUMIFS('14'!$N$7:$N$100,'14'!$H$7:$H$100,$A383,'14'!$I$7:$I$100,1)+SUMIFS('15'!$N$7:$N$100,'15'!$H$7:$H$100,$A383,'15'!$I$7:$I$100,1)+SUMIFS('15a'!$N$7:$N$100,'15a'!$H$7:$H$100,$A383,'15a'!$I$7:$I$100,1)+SUMIFS('15b'!$N$7:$N$100,'15b'!$H$7:$H$100,$A383,'15b'!$I$7:$I$100,1)+SUMIFS('15c'!$N$7:$N$100,'15c'!$H$7:$H$100,$A383,'15c'!$I$7:$I$100,1)+SUMIFS('15d'!$N$7:$N$100,'15d'!$H$7:$H$100,$A383,'15d'!$I$7:$I$100,1)+SUMIFS('15e'!$N$7:$N$100,'15e'!$H$7:$H$100,$A383,'15e'!$I$7:$I$100,1)+SUMIFS('15f'!$N$7:$N$100,'15f'!$H$7:$H$100,$A383,'15f'!$I$7:$I$100,1)+SUMIFS('15g'!$N$7:$N$100,'15g'!$H$7:$H$100,$A383,'15g'!$I$7:$I$100,1)+SUMIFS('15h'!$N$7:$N$100,'15h'!$H$7:$H$100,$A383,'15h'!$I$7:$I$100,1)+SUMIFS('15i'!$N$7:$N$100,'15i'!$H$7:$H$100,$A383,'15i'!$I$7:$I$100,1)+SUMIFS('15j'!$N$7:$N$100,'15j'!$H$7:$H$100,$A383,'15j'!$I$7:$I$100,1)+SUMIFS('15k'!$N$7:$N$100,'15k'!$H$7:$H$100,$A383,'15k'!$I$7:$I$100,1)+SUMIFS('15l'!$N$7:$N$100,'15l'!$H$7:$H$100,$A383,'15l'!$I$7:$I$100,1)+SUMIFS('15m'!$N$7:$N$100,'15m'!$H$7:$H$100,$A383,'15m'!$I$7:$I$100,1)+SUMIFS('15n'!$N$7:$N$100,'15n'!$H$7:$H$100,$A383,'15n'!$I$7:$I$100,1)+SUMIFS('16'!$N$7:$N$100,'16'!$H$7:$H$100,$A383,'16'!$I$7:$I$100,1)+SUMIFS('16a'!$N$7:$N$100,'16a'!$H$7:$H$100,$A383,'16a'!$I$7:$I$100,1)+SUMIFS('17'!$N$7:$N$100,'17'!$H$7:$H$100,$A383,'17'!$I$7:$I$100,1)+SUMIFS('17a'!$N$7:$N$100,'17a'!$H$7:$H$100,$A383,'17a'!$I$7:$I$100,1)+SUMIFS('18'!$N$7:$N$100,'18'!$H$7:$H$100,$A383,'18'!$I$7:$I$100,1)+SUMIFS('18a'!$N$7:$N$100,'18a'!$H$7:$H$100,$A383,'18a'!$I$7:$I$100,1)
+SUMIFS('19'!$N$7:$N$100,'19'!$H$7:$H$100,$A383,'19'!$I$7:$I$100,1)+SUMIFS('20'!$N$7:$N$100,'20'!$H$7:$H$100,$A383,'20'!$I$7:$I$100,1)+SUMIFS('20a'!$N$7:$N$100,'20a'!$H$7:$H$100,$A383,'20a'!$I$7:$I$100,1)+SUMIFS('21'!$N$7:$N$100,'21'!$H$7:$H$100,$A383,'21'!$I$7:$I$100,1)+SUMIFS('22'!$N$7:$N$100,'22'!$H$7:$H$100,$A383,'22'!$I$7:$I$100,1)+SUMIFS('22a'!$N$7:$N$100,'22a'!$H$7:$H$100,$A383,'22a'!$I$7:$I$100,1)+SUMIFS('22b'!$N$7:$N$100,'22b'!$H$7:$H$100,$A383,'22b'!$I$7:$I$100,1)+SUMIFS('23'!$N$7:$N$100,'23'!$H$7:$H$100,$A383,'23'!$I$7:$I$100,1)+SUMIFS('24'!$N$7:$N$100,'24'!$H$7:$H$100,$A383,'24'!$I$7:$I$100,1)+SUMIFS('24a'!$N$7:$N$100,'24a'!$H$7:$H$100,$A383,'24a'!$I$7:$I$100,1)+SUMIFS('24b'!$N$7:$N$100,'24b'!$H$7:$H$100,$A383,'24b'!$I$7:$I$100,1)+SUMIFS('24c'!$N$7:$N$100,'24c'!$H$7:$H$100,$A383,'24c'!$I$7:$I$100,1)+SUMIFS('24d'!$N$7:$N$100,'24d'!$H$7:$H$100,$A383,'24d'!$I$7:$I$100,1)+SUMIFS('24e'!$N$7:$N$100,'24e'!$H$7:$H$100,$A383,'24e'!$I$7:$I$100,1)+SUMIFS('24f'!$N$7:$N$100,'24f'!$H$7:$H$100,$A383,'24f'!$I$7:$I$100,1)+SUMIFS('24g'!$N$7:$N$100,'24g'!$H$7:$H$100,$A383,'24g'!$I$7:$I$100,1)+SUMIFS('24h'!$N$7:$N$100,'24h'!$H$7:$H$100,$A383,'24h'!$I$7:$I$100,1)+SUMIFS('24i'!$N$7:$N$100,'24i'!$H$7:$H$100,$A383,'24i'!$I$7:$I$100,1)+SUMIFS('25'!$N$7:$N$100,'25'!$H$7:$H$100,$A383,'25'!$I$7:$I$100,1)+SUMIFS('26'!$N$7:$N$100,'26'!$H$7:$H$100,$A383,'26'!$I$7:$I$100,1)+SUMIFS('26a'!$N$7:$N$100,'26a'!$H$7:$H$100,$A383,'26a'!$I$7:$I$100,1)+SUMIFS('27'!$N$7:$N$100,'27'!$H$7:$H$100,$A383,'27'!$I$7:$I$100,1)+SUMIFS('27a'!$N$7:$N$100,'27a'!$H$7:$H$100,$A383,'27a'!$I$7:$I$100,1)+SUMIFS('28'!$N$7:$N$100,'28'!$H$7:$H$100,$A383,'28'!$I$7:$I$100,1)+SUMIFS('29'!$N$7:$N$100,'29'!$H$7:$H$100,$A383,'29'!$I$7:$I$100,1)</f>
        <v>0</v>
      </c>
      <c r="D383" s="258">
        <f>SUMIFS('12'!$N$7:$N$100,'12'!$H$7:$H$100,$A383,'12'!$I$7:$I$100,2)+SUMIFS('13'!$N$7:$N$100,'13'!$H$7:$H$100,$A383,'13'!$I$7:$I$100,2)+SUMIFS('14'!$N$7:$N$100,'14'!$H$7:$H$100,$A383,'14'!$I$7:$I$100,2)+SUMIFS('15'!$N$7:$N$100,'15'!$H$7:$H$100,$A383,'15'!$I$7:$I$100,2)+SUMIFS('15a'!$N$7:$N$100,'15a'!$H$7:$H$100,$A383,'15a'!$I$7:$I$100,2)+SUMIFS('15b'!$N$7:$N$100,'15b'!$H$7:$H$100,$A383,'15b'!$I$7:$I$100,2)+SUMIFS('15c'!$N$7:$N$100,'15c'!$H$7:$H$100,$A383,'15c'!$I$7:$I$100,2)+SUMIFS('15d'!$N$7:$N$100,'15d'!$H$7:$H$100,$A383,'15d'!$I$7:$I$100,2)+SUMIFS('15e'!$N$7:$N$100,'15e'!$H$7:$H$100,$A383,'15e'!$I$7:$I$100,2)+SUMIFS('15f'!$N$7:$N$100,'15f'!$H$7:$H$100,$A383,'15f'!$I$7:$I$100,2)+SUMIFS('15g'!$N$7:$N$100,'15g'!$H$7:$H$100,$A383,'15g'!$I$7:$I$100,2)+SUMIFS('15h'!$N$7:$N$100,'15h'!$H$7:$H$100,$A383,'15h'!$I$7:$I$100,2)+SUMIFS('15i'!$N$7:$N$100,'15i'!$H$7:$H$100,$A383,'15i'!$I$7:$I$100,2)+SUMIFS('15j'!$N$7:$N$100,'15j'!$H$7:$H$100,$A383,'15j'!$I$7:$I$100,2)+SUMIFS('15k'!$N$7:$N$100,'15k'!$H$7:$H$100,$A383,'15k'!$I$7:$I$100,2)+SUMIFS('15l'!$N$7:$N$100,'15l'!$H$7:$H$100,$A383,'15l'!$I$7:$I$100,2)+SUMIFS('15m'!$N$7:$N$100,'15m'!$H$7:$H$100,$A383,'15m'!$I$7:$I$100,2)+SUMIFS('15n'!$N$7:$N$100,'15n'!$H$7:$H$100,$A383,'15n'!$I$7:$I$100,2)+SUMIFS('16'!$N$7:$N$100,'16'!$H$7:$H$100,$A383,'16'!$I$7:$I$100,2)+SUMIFS('16a'!$N$7:$N$100,'16a'!$H$7:$H$100,$A383,'16a'!$I$7:$I$100,2)+SUMIFS('17'!$N$7:$N$100,'17'!$H$7:$H$100,$A383,'17'!$I$7:$I$100,2)+SUMIFS('17a'!$N$7:$N$100,'17a'!$H$7:$H$100,$A383,'17a'!$I$7:$I$100,2)+SUMIFS('18'!$N$7:$N$100,'18'!$H$7:$H$100,$A383,'18'!$I$7:$I$100,2)+SUMIFS('18a'!$N$7:$N$100,'18a'!$H$7:$H$100,$A383,'18a'!$I$7:$I$100,2)
+SUMIFS('19'!$N$7:$N$100,'19'!$H$7:$H$100,$A383,'19'!$I$7:$I$100,2)+SUMIFS('20'!$N$7:$N$100,'20'!$H$7:$H$100,$A383,'20'!$I$7:$I$100,2)+SUMIFS('20a'!$N$7:$N$100,'20a'!$H$7:$H$100,$A383,'20a'!$I$7:$I$100,2)+SUMIFS('21'!$N$7:$N$100,'21'!$H$7:$H$100,$A383,'21'!$I$7:$I$100,2)+SUMIFS('22'!$N$7:$N$100,'22'!$H$7:$H$100,$A383,'22'!$I$7:$I$100,2)+SUMIFS('22a'!$N$7:$N$100,'22a'!$H$7:$H$100,$A383,'22a'!$I$7:$I$100,2)+SUMIFS('22b'!$N$7:$N$100,'22b'!$H$7:$H$100,$A383,'22b'!$I$7:$I$100,2)+SUMIFS('23'!$N$7:$N$100,'23'!$H$7:$H$100,$A383,'23'!$I$7:$I$100,2)+SUMIFS('24'!$N$7:$N$100,'24'!$H$7:$H$100,$A383,'24'!$I$7:$I$100,2)+SUMIFS('24a'!$N$7:$N$100,'24a'!$H$7:$H$100,$A383,'24a'!$I$7:$I$100,2)+SUMIFS('24b'!$N$7:$N$100,'24b'!$H$7:$H$100,$A383,'24b'!$I$7:$I$100,2)+SUMIFS('24c'!$N$7:$N$100,'24c'!$H$7:$H$100,$A383,'24c'!$I$7:$I$100,2)+SUMIFS('24d'!$N$7:$N$100,'24d'!$H$7:$H$100,$A383,'24d'!$I$7:$I$100,2)+SUMIFS('24e'!$N$7:$N$100,'24e'!$H$7:$H$100,$A383,'24e'!$I$7:$I$100,2)+SUMIFS('24f'!$N$7:$N$100,'24f'!$H$7:$H$100,$A383,'24f'!$I$7:$I$100,2)+SUMIFS('24g'!$N$7:$N$100,'24g'!$H$7:$H$100,$A383,'24g'!$I$7:$I$100,2)+SUMIFS('24h'!$N$7:$N$100,'24h'!$H$7:$H$100,$A383,'24h'!$I$7:$I$100,2)+SUMIFS('24i'!$N$7:$N$100,'24i'!$H$7:$H$100,$A383,'24i'!$I$7:$I$100,2)+SUMIFS('25'!$N$7:$N$100,'25'!$H$7:$H$100,$A383,'25'!$I$7:$I$100,2)+SUMIFS('26'!$N$7:$N$100,'26'!$H$7:$H$100,$A383,'26'!$I$7:$I$100,2)+SUMIFS('26a'!$N$7:$N$100,'26a'!$H$7:$H$100,$A383,'26a'!$I$7:$I$100,2)+SUMIFS('27'!$N$7:$N$100,'27'!$H$7:$H$100,$A383,'27'!$I$7:$I$100,2)+SUMIFS('27a'!$N$7:$N$100,'27a'!$H$7:$H$100,$A383,'27a'!$I$7:$I$100,2)+SUMIFS('28'!$N$7:$N$100,'28'!$H$7:$H$100,$A383,'28'!$I$7:$I$100,2)+SUMIFS('29'!$N$7:$N$100,'29'!$H$7:$H$100,$A383,'29'!$I$7:$I$100,2)</f>
        <v>36000</v>
      </c>
      <c r="E383" s="258">
        <f>SUMIFS('12'!$N$7:$N$100,'12'!$H$7:$H$100,$A383,'12'!$I$7:$I$100,"")+SUMIFS('13'!$N$7:$N$100,'13'!$H$7:$H$100,$A383,'13'!$I$7:$I$100,"")+SUMIFS('14'!$N$7:$N$100,'14'!$H$7:$H$100,$A383,'14'!$I$7:$I$100,"")+SUMIFS('15'!$N$7:$N$100,'15'!$H$7:$H$100,$A383,'15'!$I$7:$I$100,"")+SUMIFS('15a'!$N$7:$N$100,'15a'!$H$7:$H$100,$A383,'15a'!$I$7:$I$100,"")+SUMIFS('15b'!$N$7:$N$100,'15b'!$H$7:$H$100,$A383,'15b'!$I$7:$I$100,"")+SUMIFS('15c'!$N$7:$N$100,'15c'!$H$7:$H$100,$A383,'15c'!$I$7:$I$100,"")+SUMIFS('15d'!$N$7:$N$100,'15d'!$H$7:$H$100,$A383,'15d'!$I$7:$I$100,"")+SUMIFS('15e'!$N$7:$N$100,'15e'!$H$7:$H$100,$A383,'15e'!$I$7:$I$100,"")+SUMIFS('15f'!$N$7:$N$100,'15f'!$H$7:$H$100,$A383,'15f'!$I$7:$I$100,"")+SUMIFS('15g'!$N$7:$N$100,'15g'!$H$7:$H$100,$A383,'15g'!$I$7:$I$100,"")+SUMIFS('15h'!$N$7:$N$100,'15h'!$H$7:$H$100,$A383,'15h'!$I$7:$I$100,"")+SUMIFS('15i'!$N$7:$N$100,'15i'!$H$7:$H$100,$A383,'15i'!$I$7:$I$100,"")+SUMIFS('15j'!$N$7:$N$100,'15j'!$H$7:$H$100,$A383,'15j'!$I$7:$I$100,"")+SUMIFS('15k'!$N$7:$N$100,'15k'!$H$7:$H$100,$A383,'15k'!$I$7:$I$100,"")+SUMIFS('15l'!$N$7:$N$100,'15l'!$H$7:$H$100,$A383,'15l'!$I$7:$I$100,"")+SUMIFS('15m'!$N$7:$N$100,'15m'!$H$7:$H$100,$A383,'15m'!$I$7:$I$100,"")+SUMIFS('15n'!$N$7:$N$100,'15n'!$H$7:$H$100,$A383,'15n'!$I$7:$I$100,"")+SUMIFS('16'!$N$7:$N$100,'16'!$H$7:$H$100,$A383,'16'!$I$7:$I$100,"")+SUMIFS('16a'!$N$7:$N$100,'16a'!$H$7:$H$100,$A383,'16a'!$I$7:$I$100,"")+SUMIFS('17'!$N$7:$N$100,'17'!$H$7:$H$100,$A383,'17'!$I$7:$I$100,"")+SUMIFS('17a'!$N$7:$N$100,'17a'!$H$7:$H$100,$A383,'17a'!$I$7:$I$100,"")+SUMIFS('18'!$N$7:$N$100,'18'!$H$7:$H$100,$A383,'18'!$I$7:$I$100,"")+SUMIFS('18a'!$N$7:$N$100,'18a'!$H$7:$H$100,$A383,'18a'!$I$7:$I$100,"")
+SUMIFS('19'!$N$7:$N$100,'19'!$H$7:$H$100,$A383,'19'!$I$7:$I$100,"")+SUMIFS('20'!$N$7:$N$100,'20'!$H$7:$H$100,$A383,'20'!$I$7:$I$100,"")+SUMIFS('20a'!$N$7:$N$100,'20a'!$H$7:$H$100,$A383,'20a'!$I$7:$I$100,"")+SUMIFS('21'!$N$7:$N$100,'21'!$H$7:$H$100,$A383,'21'!$I$7:$I$100,"")+SUMIFS('22'!$N$7:$N$100,'22'!$H$7:$H$100,$A383,'22'!$I$7:$I$100,"")+SUMIFS('22a'!$N$7:$N$100,'22a'!$H$7:$H$100,$A383,'22a'!$I$7:$I$100,"")+SUMIFS('22b'!$N$7:$N$100,'22b'!$H$7:$H$100,$A383,'22b'!$I$7:$I$100,"")+SUMIFS('23'!$N$7:$N$100,'23'!$H$7:$H$100,$A383,'23'!$I$7:$I$100,"")+SUMIFS('24'!$N$7:$N$100,'24'!$H$7:$H$100,$A383,'24'!$I$7:$I$100,"")+SUMIFS('24a'!$N$7:$N$100,'24a'!$H$7:$H$100,$A383,'24a'!$I$7:$I$100,"")+SUMIFS('24b'!$N$7:$N$100,'24b'!$H$7:$H$100,$A383,'24b'!$I$7:$I$100,"")+SUMIFS('24c'!$N$7:$N$100,'24c'!$H$7:$H$100,$A383,'24c'!$I$7:$I$100,"")+SUMIFS('24d'!$N$7:$N$100,'24d'!$H$7:$H$100,$A383,'24d'!$I$7:$I$100,"")+SUMIFS('24e'!$N$7:$N$100,'24e'!$H$7:$H$100,$A383,'24e'!$I$7:$I$100,"")+SUMIFS('24f'!$N$7:$N$100,'24f'!$H$7:$H$100,$A383,'24f'!$I$7:$I$100,"")+SUMIFS('24g'!$N$7:$N$100,'24g'!$H$7:$H$100,$A383,'24g'!$I$7:$I$100,"")+SUMIFS('24h'!$N$7:$N$100,'24h'!$H$7:$H$100,$A383,'24h'!$I$7:$I$100,"")+SUMIFS('24i'!$N$7:$N$100,'24i'!$H$7:$H$100,$A383,'24i'!$I$7:$I$100,"")+SUMIFS('25'!$N$7:$N$100,'25'!$H$7:$H$100,$A383,'25'!$I$7:$I$100,"")+SUMIFS('26'!$N$7:$N$100,'26'!$H$7:$H$100,$A383,'26'!$I$7:$I$100,"")+SUMIFS('26a'!$N$7:$N$100,'26a'!$H$7:$H$100,$A383,'26a'!$I$7:$I$100,"")+SUMIFS('27'!$N$7:$N$100,'27'!$H$7:$H$100,$A383,'27'!$I$7:$I$100,"")+SUMIFS('27a'!$N$7:$N$100,'27a'!$H$7:$H$100,$A383,'27a'!$I$7:$I$100,"")+SUMIFS('28'!$N$7:$N$100,'28'!$H$7:$H$100,$A383,'28'!$I$7:$I$100,"")+SUMIFS('29'!$N$7:$N$100,'29'!$H$7:$H$100,$A383,'29'!$I$7:$I$100,"")</f>
        <v>0</v>
      </c>
      <c r="F383" s="259">
        <f t="shared" si="86"/>
        <v>36000</v>
      </c>
      <c r="G383" s="257">
        <f>SUMIFS('12'!$J$7:$J$100,'12'!$H$7:$H$100,$A383,'12'!$I$7:$I$100,1)+SUMIFS('13'!$J$7:$J$100,'13'!$H$7:$H$100,$A383,'13'!$I$7:$I$100,1)+SUMIFS('14'!$J$7:$J$100,'14'!$H$7:$H$100,$A383,'14'!$I$7:$I$100,1)+SUMIFS('15'!$J$7:$J$100,'15'!$H$7:$H$100,$A383,'15'!$I$7:$I$100,1)+SUMIFS('15a'!$J$7:$J$100,'15a'!$H$7:$H$100,$A383,'15a'!$I$7:$I$100,1)+SUMIFS('15b'!$J$7:$J$100,'15b'!$H$7:$H$100,$A383,'15b'!$I$7:$I$100,1)+SUMIFS('15c'!$J$7:$J$100,'15c'!$H$7:$H$100,$A383,'15c'!$I$7:$I$100,1)+SUMIFS('15d'!$J$7:$J$100,'15d'!$H$7:$H$100,$A383,'15d'!$I$7:$I$100,1)+SUMIFS('15e'!$J$7:$J$100,'15e'!$H$7:$H$100,$A383,'15e'!$I$7:$I$100,1)+SUMIFS('15f'!$J$7:$J$100,'15f'!$H$7:$H$100,$A383,'15f'!$I$7:$I$100,1)+SUMIFS('15g'!$J$7:$J$100,'15g'!$H$7:$H$100,$A383,'15g'!$I$7:$I$100,1)+SUMIFS('15h'!$J$7:$J$100,'15h'!$H$7:$H$100,$A383,'15h'!$I$7:$I$100,1)+SUMIFS('15i'!$J$7:$J$100,'15i'!$H$7:$H$100,$A383,'15i'!$I$7:$I$100,1)+SUMIFS('15j'!$J$7:$J$100,'15j'!$H$7:$H$100,$A383,'15j'!$I$7:$I$100,1)+SUMIFS('15k'!$J$7:$J$100,'15k'!$H$7:$H$100,$A383,'15k'!$I$7:$I$100,1)+SUMIFS('15l'!$J$7:$J$100,'15l'!$H$7:$H$100,$A383,'15l'!$I$7:$I$100,1)+SUMIFS('15m'!$J$7:$J$100,'15m'!$H$7:$H$100,$A383,'15m'!$I$7:$I$100,1)+SUMIFS('15n'!$J$7:$J$100,'15n'!$H$7:$H$100,$A383,'15n'!$I$7:$I$100,1)+SUMIFS('16'!$J$7:$J$100,'16'!$H$7:$H$100,$A383,'16'!$I$7:$I$100,1)+SUMIFS('16a'!$J$7:$J$100,'16a'!$H$7:$H$100,$A383,'16a'!$I$7:$I$100,1)+SUMIFS('17'!$J$7:$J$100,'17'!$H$7:$H$100,$A383,'17'!$I$7:$I$100,1)+SUMIFS('17a'!$J$7:$J$100,'17a'!$H$7:$H$100,$A383,'17a'!$I$7:$I$100,1)+SUMIFS('18'!$J$7:$J$100,'18'!$H$7:$H$100,$A383,'18'!$I$7:$I$100,1)+SUMIFS('18a'!$J$7:$J$100,'18a'!$H$7:$H$100,$A383,'18a'!$I$7:$I$100,1)
+SUMIFS('19'!$J$7:$J$100,'19'!$H$7:$H$100,$A383,'19'!$I$7:$I$100,1)+SUMIFS('20'!$J$7:$J$100,'20'!$H$7:$H$100,$A383,'20'!$I$7:$I$100,1)+SUMIFS('20a'!$J$7:$J$100,'20a'!$H$7:$H$100,$A383,'20a'!$I$7:$I$100,1)+SUMIFS('21'!$J$7:$J$100,'21'!$H$7:$H$100,$A383,'21'!$I$7:$I$100,1)+SUMIFS('22'!$J$7:$J$100,'22'!$H$7:$H$100,$A383,'22'!$I$7:$I$100,1)+SUMIFS('22a'!$J$7:$J$100,'22a'!$H$7:$H$100,$A383,'22a'!$I$7:$I$100,1)+SUMIFS('22b'!$J$7:$J$100,'22b'!$H$7:$H$100,$A383,'22b'!$I$7:$I$100,1)+SUMIFS('23'!$J$7:$J$100,'23'!$H$7:$H$100,$A383,'23'!$I$7:$I$100,1)+SUMIFS('24'!$J$7:$J$100,'24'!$H$7:$H$100,$A383,'24'!$I$7:$I$100,1)+SUMIFS('24a'!$J$7:$J$100,'24a'!$H$7:$H$100,$A383,'24a'!$I$7:$I$100,1)+SUMIFS('24b'!$J$7:$J$100,'24b'!$H$7:$H$100,$A383,'24b'!$I$7:$I$100,1)+SUMIFS('24c'!$J$7:$J$100,'24c'!$H$7:$H$100,$A383,'24c'!$I$7:$I$100,1)+SUMIFS('24d'!$J$7:$J$100,'24d'!$H$7:$H$100,$A383,'24d'!$I$7:$I$100,1)+SUMIFS('24e'!$J$7:$J$100,'24e'!$H$7:$H$100,$A383,'24e'!$I$7:$I$100,1)+SUMIFS('24f'!$J$7:$J$100,'24f'!$H$7:$H$100,$A383,'24f'!$I$7:$I$100,1)+SUMIFS('24g'!$J$7:$J$100,'24g'!$H$7:$H$100,$A383,'24g'!$I$7:$I$100,1)+SUMIFS('24h'!$J$7:$J$100,'24h'!$H$7:$H$100,$A383,'24h'!$I$7:$I$100,1)+SUMIFS('24i'!$J$7:$J$100,'24i'!$H$7:$H$100,$A383,'24i'!$I$7:$I$100,1)+SUMIFS('25'!$J$7:$J$100,'25'!$H$7:$H$100,$A383,'25'!$I$7:$I$100,1)+SUMIFS('26'!$J$7:$J$100,'26'!$H$7:$H$100,$A383,'26'!$I$7:$I$100,1)+SUMIFS('26a'!$J$7:$J$100,'26a'!$H$7:$H$100,$A383,'26a'!$I$7:$I$100,1)+SUMIFS('27'!$J$7:$J$100,'27'!$H$7:$H$100,$A383,'27'!$I$7:$I$100,1)+SUMIFS('27a'!$J$7:$J$100,'27a'!$H$7:$H$100,$A383,'27a'!$I$7:$I$100,1)+SUMIFS('28'!$J$7:$J$100,'28'!$H$7:$H$100,$A383,'28'!$I$7:$I$100,1)+SUMIFS('29'!$J$7:$J$100,'29'!$H$7:$H$100,$A383,'29'!$I$7:$I$100,1)</f>
        <v>0</v>
      </c>
      <c r="H383" s="258">
        <f>SUMIFS('12'!$J$7:$J$100,'12'!$H$7:$H$100,$A383,'12'!$I$7:$I$100,2)+SUMIFS('13'!$J$7:$J$100,'13'!$H$7:$H$100,$A383,'13'!$I$7:$I$100,2)+SUMIFS('14'!$J$7:$J$100,'14'!$H$7:$H$100,$A383,'14'!$I$7:$I$100,2)+SUMIFS('15'!$J$7:$J$100,'15'!$H$7:$H$100,$A383,'15'!$I$7:$I$100,2)+SUMIFS('15a'!$J$7:$J$100,'15a'!$H$7:$H$100,$A383,'15a'!$I$7:$I$100,2)+SUMIFS('15b'!$J$7:$J$100,'15b'!$H$7:$H$100,$A383,'15b'!$I$7:$I$100,2)+SUMIFS('15c'!$J$7:$J$100,'15c'!$H$7:$H$100,$A383,'15c'!$I$7:$I$100,2)+SUMIFS('15d'!$J$7:$J$100,'15d'!$H$7:$H$100,$A383,'15d'!$I$7:$I$100,2)+SUMIFS('15e'!$J$7:$J$100,'15e'!$H$7:$H$100,$A383,'15e'!$I$7:$I$100,2)+SUMIFS('15f'!$J$7:$J$100,'15f'!$H$7:$H$100,$A383,'15f'!$I$7:$I$100,2)+SUMIFS('15g'!$J$7:$J$100,'15g'!$H$7:$H$100,$A383,'15g'!$I$7:$I$100,2)+SUMIFS('15h'!$J$7:$J$100,'15h'!$H$7:$H$100,$A383,'15h'!$I$7:$I$100,2)+SUMIFS('15i'!$J$7:$J$100,'15i'!$H$7:$H$100,$A383,'15i'!$I$7:$I$100,2)+SUMIFS('15j'!$J$7:$J$100,'15j'!$H$7:$H$100,$A383,'15j'!$I$7:$I$100,2)+SUMIFS('15k'!$J$7:$J$100,'15k'!$H$7:$H$100,$A383,'15k'!$I$7:$I$100,2)+SUMIFS('15l'!$J$7:$J$100,'15l'!$H$7:$H$100,$A383,'15l'!$I$7:$I$100,2)+SUMIFS('15m'!$J$7:$J$100,'15m'!$H$7:$H$100,$A383,'15m'!$I$7:$I$100,2)+SUMIFS('15n'!$J$7:$J$100,'15n'!$H$7:$H$100,$A383,'15n'!$I$7:$I$100,2)+SUMIFS('16'!$J$7:$J$100,'16'!$H$7:$H$100,$A383,'16'!$I$7:$I$100,2)+SUMIFS('16a'!$J$7:$J$100,'16a'!$H$7:$H$100,$A383,'16a'!$I$7:$I$100,2)+SUMIFS('17'!$J$7:$J$100,'17'!$H$7:$H$100,$A383,'17'!$I$7:$I$100,2)+SUMIFS('17a'!$J$7:$J$100,'17a'!$H$7:$H$100,$A383,'17a'!$I$7:$I$100,2)+SUMIFS('18'!$J$7:$J$100,'18'!$H$7:$H$100,$A383,'18'!$I$7:$I$100,2)+SUMIFS('18a'!$J$7:$J$100,'18a'!$H$7:$H$100,$A383,'18a'!$I$7:$I$100,2)
+SUMIFS('19'!$J$7:$J$100,'19'!$H$7:$H$100,$A383,'19'!$I$7:$I$100,2)+SUMIFS('20'!$J$7:$J$100,'20'!$H$7:$H$100,$A383,'20'!$I$7:$I$100,2)+SUMIFS('20a'!$J$7:$J$100,'20a'!$H$7:$H$100,$A383,'20a'!$I$7:$I$100,2)+SUMIFS('21'!$J$7:$J$100,'21'!$H$7:$H$100,$A383,'21'!$I$7:$I$100,2)+SUMIFS('22'!$J$7:$J$100,'22'!$H$7:$H$100,$A383,'22'!$I$7:$I$100,2)+SUMIFS('22a'!$J$7:$J$100,'22a'!$H$7:$H$100,$A383,'22a'!$I$7:$I$100,2)+SUMIFS('22b'!$J$7:$J$100,'22b'!$H$7:$H$100,$A383,'22b'!$I$7:$I$100,2)+SUMIFS('23'!$J$7:$J$100,'23'!$H$7:$H$100,$A383,'23'!$I$7:$I$100,2)+SUMIFS('24'!$J$7:$J$100,'24'!$H$7:$H$100,$A383,'24'!$I$7:$I$100,2)+SUMIFS('24a'!$J$7:$J$100,'24a'!$H$7:$H$100,$A383,'24a'!$I$7:$I$100,2)+SUMIFS('24b'!$J$7:$J$100,'24b'!$H$7:$H$100,$A383,'24b'!$I$7:$I$100,2)+SUMIFS('24c'!$J$7:$J$100,'24c'!$H$7:$H$100,$A383,'24c'!$I$7:$I$100,2)+SUMIFS('24d'!$J$7:$J$100,'24d'!$H$7:$H$100,$A383,'24d'!$I$7:$I$100,2)+SUMIFS('24e'!$J$7:$J$100,'24e'!$H$7:$H$100,$A383,'24e'!$I$7:$I$100,2)+SUMIFS('24f'!$J$7:$J$100,'24f'!$H$7:$H$100,$A383,'24f'!$I$7:$I$100,2)+SUMIFS('24g'!$J$7:$J$100,'24g'!$H$7:$H$100,$A383,'24g'!$I$7:$I$100,2)+SUMIFS('24h'!$J$7:$J$100,'24h'!$H$7:$H$100,$A383,'24h'!$I$7:$I$100,2)+SUMIFS('24i'!$J$7:$J$100,'24i'!$H$7:$H$100,$A383,'24i'!$I$7:$I$100,2)+SUMIFS('25'!$J$7:$J$100,'25'!$H$7:$H$100,$A383,'25'!$I$7:$I$100,2)+SUMIFS('26'!$J$7:$J$100,'26'!$H$7:$H$100,$A383,'26'!$I$7:$I$100,2)+SUMIFS('26a'!$J$7:$J$100,'26a'!$H$7:$H$100,$A383,'26a'!$I$7:$I$100,2)+SUMIFS('27'!$J$7:$J$100,'27'!$H$7:$H$100,$A383,'27'!$I$7:$I$100,2)+SUMIFS('27a'!$J$7:$J$100,'27a'!$H$7:$H$100,$A383,'27a'!$I$7:$I$100,2)+SUMIFS('28'!$J$7:$J$100,'28'!$H$7:$H$100,$A383,'28'!$I$7:$I$100,2)+SUMIFS('29'!$J$7:$J$100,'29'!$H$7:$H$100,$A383,'29'!$I$7:$I$100,2)</f>
        <v>81000</v>
      </c>
      <c r="I383" s="258">
        <f>SUMIFS('12'!$J$7:$J$100,'12'!$H$7:$H$100,$A383,'12'!$I$7:$I$100,"")+SUMIFS('13'!$J$7:$J$100,'13'!$H$7:$H$100,$A383,'13'!$I$7:$I$100,"")+SUMIFS('14'!$J$7:$J$100,'14'!$H$7:$H$100,$A383,'14'!$I$7:$I$100,"")+SUMIFS('15'!$J$7:$J$100,'15'!$H$7:$H$100,$A383,'15'!$I$7:$I$100,"")+SUMIFS('15a'!$J$7:$J$100,'15a'!$H$7:$H$100,$A383,'15a'!$I$7:$I$100,"")+SUMIFS('15b'!$J$7:$J$100,'15b'!$H$7:$H$100,$A383,'15b'!$I$7:$I$100,"")+SUMIFS('15c'!$J$7:$J$100,'15c'!$H$7:$H$100,$A383,'15c'!$I$7:$I$100,"")+SUMIFS('15d'!$J$7:$J$100,'15d'!$H$7:$H$100,$A383,'15d'!$I$7:$I$100,"")+SUMIFS('15e'!$J$7:$J$100,'15e'!$H$7:$H$100,$A383,'15e'!$I$7:$I$100,"")+SUMIFS('15f'!$J$7:$J$100,'15f'!$H$7:$H$100,$A383,'15f'!$I$7:$I$100,"")+SUMIFS('15g'!$J$7:$J$100,'15g'!$H$7:$H$100,$A383,'15g'!$I$7:$I$100,"")+SUMIFS('15h'!$J$7:$J$100,'15h'!$H$7:$H$100,$A383,'15h'!$I$7:$I$100,"")+SUMIFS('15i'!$J$7:$J$100,'15i'!$H$7:$H$100,$A383,'15i'!$I$7:$I$100,"")+SUMIFS('15j'!$J$7:$J$100,'15j'!$H$7:$H$100,$A383,'15j'!$I$7:$I$100,"")+SUMIFS('15k'!$J$7:$J$100,'15k'!$H$7:$H$100,$A383,'15k'!$I$7:$I$100,"")+SUMIFS('15l'!$J$7:$J$100,'15l'!$H$7:$H$100,$A383,'15l'!$I$7:$I$100,"")+SUMIFS('15m'!$J$7:$J$100,'15m'!$H$7:$H$100,$A383,'15m'!$I$7:$I$100,"")+SUMIFS('15n'!$J$7:$J$100,'15n'!$H$7:$H$100,$A383,'15n'!$I$7:$I$100,"")+SUMIFS('16'!$J$7:$J$100,'16'!$H$7:$H$100,$A383,'16'!$I$7:$I$100,"")+SUMIFS('16a'!$J$7:$J$100,'16a'!$H$7:$H$100,$A383,'16a'!$I$7:$I$100,"")+SUMIFS('17'!$J$7:$J$100,'17'!$H$7:$H$100,$A383,'17'!$I$7:$I$100,"")+SUMIFS('17a'!$J$7:$J$100,'17a'!$H$7:$H$100,$A383,'17a'!$I$7:$I$100,"")+SUMIFS('18'!$J$7:$J$100,'18'!$H$7:$H$100,$A383,'18'!$I$7:$I$100,"")+SUMIFS('18a'!$J$7:$J$100,'18a'!$H$7:$H$100,$A383,'18a'!$I$7:$I$100,"")
+SUMIFS('19'!$J$7:$J$100,'19'!$H$7:$H$100,$A383,'19'!$I$7:$I$100,"")+SUMIFS('20'!$J$7:$J$100,'20'!$H$7:$H$100,$A383,'20'!$I$7:$I$100,"")+SUMIFS('20a'!$J$7:$J$100,'20a'!$H$7:$H$100,$A383,'20a'!$I$7:$I$100,"")+SUMIFS('21'!$J$7:$J$100,'21'!$H$7:$H$100,$A383,'21'!$I$7:$I$100,"")+SUMIFS('22'!$J$7:$J$100,'22'!$H$7:$H$100,$A383,'22'!$I$7:$I$100,"")+SUMIFS('22a'!$J$7:$J$100,'22a'!$H$7:$H$100,$A383,'22a'!$I$7:$I$100,"")+SUMIFS('22b'!$J$7:$J$100,'22b'!$H$7:$H$100,$A383,'22b'!$I$7:$I$100,"")+SUMIFS('23'!$J$7:$J$100,'23'!$H$7:$H$100,$A383,'23'!$I$7:$I$100,"")+SUMIFS('24'!$J$7:$J$100,'24'!$H$7:$H$100,$A383,'24'!$I$7:$I$100,"")+SUMIFS('24a'!$J$7:$J$100,'24a'!$H$7:$H$100,$A383,'24a'!$I$7:$I$100,"")+SUMIFS('24b'!$J$7:$J$100,'24b'!$H$7:$H$100,$A383,'24b'!$I$7:$I$100,"")+SUMIFS('24c'!$J$7:$J$100,'24c'!$H$7:$H$100,$A383,'24c'!$I$7:$I$100,"")+SUMIFS('24d'!$J$7:$J$100,'24d'!$H$7:$H$100,$A383,'24d'!$I$7:$I$100,"")+SUMIFS('24e'!$J$7:$J$100,'24e'!$H$7:$H$100,$A383,'24e'!$I$7:$I$100,"")+SUMIFS('24f'!$J$7:$J$100,'24f'!$H$7:$H$100,$A383,'24f'!$I$7:$I$100,"")+SUMIFS('24g'!$J$7:$J$100,'24g'!$H$7:$H$100,$A383,'24g'!$I$7:$I$100,"")+SUMIFS('24h'!$J$7:$J$100,'24h'!$H$7:$H$100,$A383,'24h'!$I$7:$I$100,"")+SUMIFS('24i'!$J$7:$J$100,'24i'!$H$7:$H$100,$A383,'24i'!$I$7:$I$100,"")+SUMIFS('25'!$J$7:$J$100,'25'!$H$7:$H$100,$A383,'25'!$I$7:$I$100,"")+SUMIFS('26'!$J$7:$J$100,'26'!$H$7:$H$100,$A383,'26'!$I$7:$I$100,"")+SUMIFS('26a'!$J$7:$J$100,'26a'!$H$7:$H$100,$A383,'26a'!$I$7:$I$100,"")+SUMIFS('27'!$J$7:$J$100,'27'!$H$7:$H$100,$A383,'27'!$I$7:$I$100,"")+SUMIFS('27a'!$J$7:$J$100,'27a'!$H$7:$H$100,$A383,'27a'!$I$7:$I$100,"")+SUMIFS('28'!$J$7:$J$100,'28'!$H$7:$H$100,$A383,'28'!$I$7:$I$100,"")+SUMIFS('29'!$J$7:$J$100,'29'!$H$7:$H$100,$A383,'29'!$I$7:$I$100,"")</f>
        <v>0</v>
      </c>
      <c r="J383" s="259">
        <f t="shared" si="87"/>
        <v>81000</v>
      </c>
      <c r="S383" s="247">
        <f t="shared" si="88"/>
        <v>234000</v>
      </c>
    </row>
    <row r="384" ht="12.75" customHeight="1">
      <c r="A384" s="1" t="s">
        <v>2668</v>
      </c>
      <c r="B384" s="1" t="s">
        <v>4496</v>
      </c>
      <c r="C384" s="257">
        <f>SUMIFS('12'!$N$7:$N$100,'12'!$H$7:$H$100,$A384,'12'!$I$7:$I$100,1)+SUMIFS('13'!$N$7:$N$100,'13'!$H$7:$H$100,$A384,'13'!$I$7:$I$100,1)+SUMIFS('14'!$N$7:$N$100,'14'!$H$7:$H$100,$A384,'14'!$I$7:$I$100,1)+SUMIFS('15'!$N$7:$N$100,'15'!$H$7:$H$100,$A384,'15'!$I$7:$I$100,1)+SUMIFS('15a'!$N$7:$N$100,'15a'!$H$7:$H$100,$A384,'15a'!$I$7:$I$100,1)+SUMIFS('15b'!$N$7:$N$100,'15b'!$H$7:$H$100,$A384,'15b'!$I$7:$I$100,1)+SUMIFS('15c'!$N$7:$N$100,'15c'!$H$7:$H$100,$A384,'15c'!$I$7:$I$100,1)+SUMIFS('15d'!$N$7:$N$100,'15d'!$H$7:$H$100,$A384,'15d'!$I$7:$I$100,1)+SUMIFS('15e'!$N$7:$N$100,'15e'!$H$7:$H$100,$A384,'15e'!$I$7:$I$100,1)+SUMIFS('15f'!$N$7:$N$100,'15f'!$H$7:$H$100,$A384,'15f'!$I$7:$I$100,1)+SUMIFS('15g'!$N$7:$N$100,'15g'!$H$7:$H$100,$A384,'15g'!$I$7:$I$100,1)+SUMIFS('15h'!$N$7:$N$100,'15h'!$H$7:$H$100,$A384,'15h'!$I$7:$I$100,1)+SUMIFS('15i'!$N$7:$N$100,'15i'!$H$7:$H$100,$A384,'15i'!$I$7:$I$100,1)+SUMIFS('15j'!$N$7:$N$100,'15j'!$H$7:$H$100,$A384,'15j'!$I$7:$I$100,1)+SUMIFS('15k'!$N$7:$N$100,'15k'!$H$7:$H$100,$A384,'15k'!$I$7:$I$100,1)+SUMIFS('15l'!$N$7:$N$100,'15l'!$H$7:$H$100,$A384,'15l'!$I$7:$I$100,1)+SUMIFS('15m'!$N$7:$N$100,'15m'!$H$7:$H$100,$A384,'15m'!$I$7:$I$100,1)+SUMIFS('15n'!$N$7:$N$100,'15n'!$H$7:$H$100,$A384,'15n'!$I$7:$I$100,1)+SUMIFS('16'!$N$7:$N$100,'16'!$H$7:$H$100,$A384,'16'!$I$7:$I$100,1)+SUMIFS('16a'!$N$7:$N$100,'16a'!$H$7:$H$100,$A384,'16a'!$I$7:$I$100,1)+SUMIFS('17'!$N$7:$N$100,'17'!$H$7:$H$100,$A384,'17'!$I$7:$I$100,1)+SUMIFS('17a'!$N$7:$N$100,'17a'!$H$7:$H$100,$A384,'17a'!$I$7:$I$100,1)+SUMIFS('18'!$N$7:$N$100,'18'!$H$7:$H$100,$A384,'18'!$I$7:$I$100,1)+SUMIFS('18a'!$N$7:$N$100,'18a'!$H$7:$H$100,$A384,'18a'!$I$7:$I$100,1)
+SUMIFS('19'!$N$7:$N$100,'19'!$H$7:$H$100,$A384,'19'!$I$7:$I$100,1)+SUMIFS('20'!$N$7:$N$100,'20'!$H$7:$H$100,$A384,'20'!$I$7:$I$100,1)+SUMIFS('20a'!$N$7:$N$100,'20a'!$H$7:$H$100,$A384,'20a'!$I$7:$I$100,1)+SUMIFS('21'!$N$7:$N$100,'21'!$H$7:$H$100,$A384,'21'!$I$7:$I$100,1)+SUMIFS('22'!$N$7:$N$100,'22'!$H$7:$H$100,$A384,'22'!$I$7:$I$100,1)+SUMIFS('22a'!$N$7:$N$100,'22a'!$H$7:$H$100,$A384,'22a'!$I$7:$I$100,1)+SUMIFS('22b'!$N$7:$N$100,'22b'!$H$7:$H$100,$A384,'22b'!$I$7:$I$100,1)+SUMIFS('23'!$N$7:$N$100,'23'!$H$7:$H$100,$A384,'23'!$I$7:$I$100,1)+SUMIFS('24'!$N$7:$N$100,'24'!$H$7:$H$100,$A384,'24'!$I$7:$I$100,1)+SUMIFS('24a'!$N$7:$N$100,'24a'!$H$7:$H$100,$A384,'24a'!$I$7:$I$100,1)+SUMIFS('24b'!$N$7:$N$100,'24b'!$H$7:$H$100,$A384,'24b'!$I$7:$I$100,1)+SUMIFS('24c'!$N$7:$N$100,'24c'!$H$7:$H$100,$A384,'24c'!$I$7:$I$100,1)+SUMIFS('24d'!$N$7:$N$100,'24d'!$H$7:$H$100,$A384,'24d'!$I$7:$I$100,1)+SUMIFS('24e'!$N$7:$N$100,'24e'!$H$7:$H$100,$A384,'24e'!$I$7:$I$100,1)+SUMIFS('24f'!$N$7:$N$100,'24f'!$H$7:$H$100,$A384,'24f'!$I$7:$I$100,1)+SUMIFS('24g'!$N$7:$N$100,'24g'!$H$7:$H$100,$A384,'24g'!$I$7:$I$100,1)+SUMIFS('24h'!$N$7:$N$100,'24h'!$H$7:$H$100,$A384,'24h'!$I$7:$I$100,1)+SUMIFS('24i'!$N$7:$N$100,'24i'!$H$7:$H$100,$A384,'24i'!$I$7:$I$100,1)+SUMIFS('25'!$N$7:$N$100,'25'!$H$7:$H$100,$A384,'25'!$I$7:$I$100,1)+SUMIFS('26'!$N$7:$N$100,'26'!$H$7:$H$100,$A384,'26'!$I$7:$I$100,1)+SUMIFS('26a'!$N$7:$N$100,'26a'!$H$7:$H$100,$A384,'26a'!$I$7:$I$100,1)+SUMIFS('27'!$N$7:$N$100,'27'!$H$7:$H$100,$A384,'27'!$I$7:$I$100,1)+SUMIFS('27a'!$N$7:$N$100,'27a'!$H$7:$H$100,$A384,'27a'!$I$7:$I$100,1)+SUMIFS('28'!$N$7:$N$100,'28'!$H$7:$H$100,$A384,'28'!$I$7:$I$100,1)+SUMIFS('29'!$N$7:$N$100,'29'!$H$7:$H$100,$A384,'29'!$I$7:$I$100,1)</f>
        <v>0</v>
      </c>
      <c r="D384" s="258">
        <f>SUMIFS('12'!$N$7:$N$100,'12'!$H$7:$H$100,$A384,'12'!$I$7:$I$100,2)+SUMIFS('13'!$N$7:$N$100,'13'!$H$7:$H$100,$A384,'13'!$I$7:$I$100,2)+SUMIFS('14'!$N$7:$N$100,'14'!$H$7:$H$100,$A384,'14'!$I$7:$I$100,2)+SUMIFS('15'!$N$7:$N$100,'15'!$H$7:$H$100,$A384,'15'!$I$7:$I$100,2)+SUMIFS('15a'!$N$7:$N$100,'15a'!$H$7:$H$100,$A384,'15a'!$I$7:$I$100,2)+SUMIFS('15b'!$N$7:$N$100,'15b'!$H$7:$H$100,$A384,'15b'!$I$7:$I$100,2)+SUMIFS('15c'!$N$7:$N$100,'15c'!$H$7:$H$100,$A384,'15c'!$I$7:$I$100,2)+SUMIFS('15d'!$N$7:$N$100,'15d'!$H$7:$H$100,$A384,'15d'!$I$7:$I$100,2)+SUMIFS('15e'!$N$7:$N$100,'15e'!$H$7:$H$100,$A384,'15e'!$I$7:$I$100,2)+SUMIFS('15f'!$N$7:$N$100,'15f'!$H$7:$H$100,$A384,'15f'!$I$7:$I$100,2)+SUMIFS('15g'!$N$7:$N$100,'15g'!$H$7:$H$100,$A384,'15g'!$I$7:$I$100,2)+SUMIFS('15h'!$N$7:$N$100,'15h'!$H$7:$H$100,$A384,'15h'!$I$7:$I$100,2)+SUMIFS('15i'!$N$7:$N$100,'15i'!$H$7:$H$100,$A384,'15i'!$I$7:$I$100,2)+SUMIFS('15j'!$N$7:$N$100,'15j'!$H$7:$H$100,$A384,'15j'!$I$7:$I$100,2)+SUMIFS('15k'!$N$7:$N$100,'15k'!$H$7:$H$100,$A384,'15k'!$I$7:$I$100,2)+SUMIFS('15l'!$N$7:$N$100,'15l'!$H$7:$H$100,$A384,'15l'!$I$7:$I$100,2)+SUMIFS('15m'!$N$7:$N$100,'15m'!$H$7:$H$100,$A384,'15m'!$I$7:$I$100,2)+SUMIFS('15n'!$N$7:$N$100,'15n'!$H$7:$H$100,$A384,'15n'!$I$7:$I$100,2)+SUMIFS('16'!$N$7:$N$100,'16'!$H$7:$H$100,$A384,'16'!$I$7:$I$100,2)+SUMIFS('16a'!$N$7:$N$100,'16a'!$H$7:$H$100,$A384,'16a'!$I$7:$I$100,2)+SUMIFS('17'!$N$7:$N$100,'17'!$H$7:$H$100,$A384,'17'!$I$7:$I$100,2)+SUMIFS('17a'!$N$7:$N$100,'17a'!$H$7:$H$100,$A384,'17a'!$I$7:$I$100,2)+SUMIFS('18'!$N$7:$N$100,'18'!$H$7:$H$100,$A384,'18'!$I$7:$I$100,2)+SUMIFS('18a'!$N$7:$N$100,'18a'!$H$7:$H$100,$A384,'18a'!$I$7:$I$100,2)
+SUMIFS('19'!$N$7:$N$100,'19'!$H$7:$H$100,$A384,'19'!$I$7:$I$100,2)+SUMIFS('20'!$N$7:$N$100,'20'!$H$7:$H$100,$A384,'20'!$I$7:$I$100,2)+SUMIFS('20a'!$N$7:$N$100,'20a'!$H$7:$H$100,$A384,'20a'!$I$7:$I$100,2)+SUMIFS('21'!$N$7:$N$100,'21'!$H$7:$H$100,$A384,'21'!$I$7:$I$100,2)+SUMIFS('22'!$N$7:$N$100,'22'!$H$7:$H$100,$A384,'22'!$I$7:$I$100,2)+SUMIFS('22a'!$N$7:$N$100,'22a'!$H$7:$H$100,$A384,'22a'!$I$7:$I$100,2)+SUMIFS('22b'!$N$7:$N$100,'22b'!$H$7:$H$100,$A384,'22b'!$I$7:$I$100,2)+SUMIFS('23'!$N$7:$N$100,'23'!$H$7:$H$100,$A384,'23'!$I$7:$I$100,2)+SUMIFS('24'!$N$7:$N$100,'24'!$H$7:$H$100,$A384,'24'!$I$7:$I$100,2)+SUMIFS('24a'!$N$7:$N$100,'24a'!$H$7:$H$100,$A384,'24a'!$I$7:$I$100,2)+SUMIFS('24b'!$N$7:$N$100,'24b'!$H$7:$H$100,$A384,'24b'!$I$7:$I$100,2)+SUMIFS('24c'!$N$7:$N$100,'24c'!$H$7:$H$100,$A384,'24c'!$I$7:$I$100,2)+SUMIFS('24d'!$N$7:$N$100,'24d'!$H$7:$H$100,$A384,'24d'!$I$7:$I$100,2)+SUMIFS('24e'!$N$7:$N$100,'24e'!$H$7:$H$100,$A384,'24e'!$I$7:$I$100,2)+SUMIFS('24f'!$N$7:$N$100,'24f'!$H$7:$H$100,$A384,'24f'!$I$7:$I$100,2)+SUMIFS('24g'!$N$7:$N$100,'24g'!$H$7:$H$100,$A384,'24g'!$I$7:$I$100,2)+SUMIFS('24h'!$N$7:$N$100,'24h'!$H$7:$H$100,$A384,'24h'!$I$7:$I$100,2)+SUMIFS('24i'!$N$7:$N$100,'24i'!$H$7:$H$100,$A384,'24i'!$I$7:$I$100,2)+SUMIFS('25'!$N$7:$N$100,'25'!$H$7:$H$100,$A384,'25'!$I$7:$I$100,2)+SUMIFS('26'!$N$7:$N$100,'26'!$H$7:$H$100,$A384,'26'!$I$7:$I$100,2)+SUMIFS('26a'!$N$7:$N$100,'26a'!$H$7:$H$100,$A384,'26a'!$I$7:$I$100,2)+SUMIFS('27'!$N$7:$N$100,'27'!$H$7:$H$100,$A384,'27'!$I$7:$I$100,2)+SUMIFS('27a'!$N$7:$N$100,'27a'!$H$7:$H$100,$A384,'27a'!$I$7:$I$100,2)+SUMIFS('28'!$N$7:$N$100,'28'!$H$7:$H$100,$A384,'28'!$I$7:$I$100,2)+SUMIFS('29'!$N$7:$N$100,'29'!$H$7:$H$100,$A384,'29'!$I$7:$I$100,2)</f>
        <v>0</v>
      </c>
      <c r="E384" s="258">
        <f>SUMIFS('12'!$N$7:$N$100,'12'!$H$7:$H$100,$A384,'12'!$I$7:$I$100,"")+SUMIFS('13'!$N$7:$N$100,'13'!$H$7:$H$100,$A384,'13'!$I$7:$I$100,"")+SUMIFS('14'!$N$7:$N$100,'14'!$H$7:$H$100,$A384,'14'!$I$7:$I$100,"")+SUMIFS('15'!$N$7:$N$100,'15'!$H$7:$H$100,$A384,'15'!$I$7:$I$100,"")+SUMIFS('15a'!$N$7:$N$100,'15a'!$H$7:$H$100,$A384,'15a'!$I$7:$I$100,"")+SUMIFS('15b'!$N$7:$N$100,'15b'!$H$7:$H$100,$A384,'15b'!$I$7:$I$100,"")+SUMIFS('15c'!$N$7:$N$100,'15c'!$H$7:$H$100,$A384,'15c'!$I$7:$I$100,"")+SUMIFS('15d'!$N$7:$N$100,'15d'!$H$7:$H$100,$A384,'15d'!$I$7:$I$100,"")+SUMIFS('15e'!$N$7:$N$100,'15e'!$H$7:$H$100,$A384,'15e'!$I$7:$I$100,"")+SUMIFS('15f'!$N$7:$N$100,'15f'!$H$7:$H$100,$A384,'15f'!$I$7:$I$100,"")+SUMIFS('15g'!$N$7:$N$100,'15g'!$H$7:$H$100,$A384,'15g'!$I$7:$I$100,"")+SUMIFS('15h'!$N$7:$N$100,'15h'!$H$7:$H$100,$A384,'15h'!$I$7:$I$100,"")+SUMIFS('15i'!$N$7:$N$100,'15i'!$H$7:$H$100,$A384,'15i'!$I$7:$I$100,"")+SUMIFS('15j'!$N$7:$N$100,'15j'!$H$7:$H$100,$A384,'15j'!$I$7:$I$100,"")+SUMIFS('15k'!$N$7:$N$100,'15k'!$H$7:$H$100,$A384,'15k'!$I$7:$I$100,"")+SUMIFS('15l'!$N$7:$N$100,'15l'!$H$7:$H$100,$A384,'15l'!$I$7:$I$100,"")+SUMIFS('15m'!$N$7:$N$100,'15m'!$H$7:$H$100,$A384,'15m'!$I$7:$I$100,"")+SUMIFS('15n'!$N$7:$N$100,'15n'!$H$7:$H$100,$A384,'15n'!$I$7:$I$100,"")+SUMIFS('16'!$N$7:$N$100,'16'!$H$7:$H$100,$A384,'16'!$I$7:$I$100,"")+SUMIFS('16a'!$N$7:$N$100,'16a'!$H$7:$H$100,$A384,'16a'!$I$7:$I$100,"")+SUMIFS('17'!$N$7:$N$100,'17'!$H$7:$H$100,$A384,'17'!$I$7:$I$100,"")+SUMIFS('17a'!$N$7:$N$100,'17a'!$H$7:$H$100,$A384,'17a'!$I$7:$I$100,"")+SUMIFS('18'!$N$7:$N$100,'18'!$H$7:$H$100,$A384,'18'!$I$7:$I$100,"")+SUMIFS('18a'!$N$7:$N$100,'18a'!$H$7:$H$100,$A384,'18a'!$I$7:$I$100,"")
+SUMIFS('19'!$N$7:$N$100,'19'!$H$7:$H$100,$A384,'19'!$I$7:$I$100,"")+SUMIFS('20'!$N$7:$N$100,'20'!$H$7:$H$100,$A384,'20'!$I$7:$I$100,"")+SUMIFS('20a'!$N$7:$N$100,'20a'!$H$7:$H$100,$A384,'20a'!$I$7:$I$100,"")+SUMIFS('21'!$N$7:$N$100,'21'!$H$7:$H$100,$A384,'21'!$I$7:$I$100,"")+SUMIFS('22'!$N$7:$N$100,'22'!$H$7:$H$100,$A384,'22'!$I$7:$I$100,"")+SUMIFS('22a'!$N$7:$N$100,'22a'!$H$7:$H$100,$A384,'22a'!$I$7:$I$100,"")+SUMIFS('22b'!$N$7:$N$100,'22b'!$H$7:$H$100,$A384,'22b'!$I$7:$I$100,"")+SUMIFS('23'!$N$7:$N$100,'23'!$H$7:$H$100,$A384,'23'!$I$7:$I$100,"")+SUMIFS('24'!$N$7:$N$100,'24'!$H$7:$H$100,$A384,'24'!$I$7:$I$100,"")+SUMIFS('24a'!$N$7:$N$100,'24a'!$H$7:$H$100,$A384,'24a'!$I$7:$I$100,"")+SUMIFS('24b'!$N$7:$N$100,'24b'!$H$7:$H$100,$A384,'24b'!$I$7:$I$100,"")+SUMIFS('24c'!$N$7:$N$100,'24c'!$H$7:$H$100,$A384,'24c'!$I$7:$I$100,"")+SUMIFS('24d'!$N$7:$N$100,'24d'!$H$7:$H$100,$A384,'24d'!$I$7:$I$100,"")+SUMIFS('24e'!$N$7:$N$100,'24e'!$H$7:$H$100,$A384,'24e'!$I$7:$I$100,"")+SUMIFS('24f'!$N$7:$N$100,'24f'!$H$7:$H$100,$A384,'24f'!$I$7:$I$100,"")+SUMIFS('24g'!$N$7:$N$100,'24g'!$H$7:$H$100,$A384,'24g'!$I$7:$I$100,"")+SUMIFS('24h'!$N$7:$N$100,'24h'!$H$7:$H$100,$A384,'24h'!$I$7:$I$100,"")+SUMIFS('24i'!$N$7:$N$100,'24i'!$H$7:$H$100,$A384,'24i'!$I$7:$I$100,"")+SUMIFS('25'!$N$7:$N$100,'25'!$H$7:$H$100,$A384,'25'!$I$7:$I$100,"")+SUMIFS('26'!$N$7:$N$100,'26'!$H$7:$H$100,$A384,'26'!$I$7:$I$100,"")+SUMIFS('26a'!$N$7:$N$100,'26a'!$H$7:$H$100,$A384,'26a'!$I$7:$I$100,"")+SUMIFS('27'!$N$7:$N$100,'27'!$H$7:$H$100,$A384,'27'!$I$7:$I$100,"")+SUMIFS('27a'!$N$7:$N$100,'27a'!$H$7:$H$100,$A384,'27a'!$I$7:$I$100,"")+SUMIFS('28'!$N$7:$N$100,'28'!$H$7:$H$100,$A384,'28'!$I$7:$I$100,"")+SUMIFS('29'!$N$7:$N$100,'29'!$H$7:$H$100,$A384,'29'!$I$7:$I$100,"")</f>
        <v>0</v>
      </c>
      <c r="F384" s="259">
        <f t="shared" si="86"/>
        <v>0</v>
      </c>
      <c r="G384" s="257">
        <f>SUMIFS('12'!$J$7:$J$100,'12'!$H$7:$H$100,$A384,'12'!$I$7:$I$100,1)+SUMIFS('13'!$J$7:$J$100,'13'!$H$7:$H$100,$A384,'13'!$I$7:$I$100,1)+SUMIFS('14'!$J$7:$J$100,'14'!$H$7:$H$100,$A384,'14'!$I$7:$I$100,1)+SUMIFS('15'!$J$7:$J$100,'15'!$H$7:$H$100,$A384,'15'!$I$7:$I$100,1)+SUMIFS('15a'!$J$7:$J$100,'15a'!$H$7:$H$100,$A384,'15a'!$I$7:$I$100,1)+SUMIFS('15b'!$J$7:$J$100,'15b'!$H$7:$H$100,$A384,'15b'!$I$7:$I$100,1)+SUMIFS('15c'!$J$7:$J$100,'15c'!$H$7:$H$100,$A384,'15c'!$I$7:$I$100,1)+SUMIFS('15d'!$J$7:$J$100,'15d'!$H$7:$H$100,$A384,'15d'!$I$7:$I$100,1)+SUMIFS('15e'!$J$7:$J$100,'15e'!$H$7:$H$100,$A384,'15e'!$I$7:$I$100,1)+SUMIFS('15f'!$J$7:$J$100,'15f'!$H$7:$H$100,$A384,'15f'!$I$7:$I$100,1)+SUMIFS('15g'!$J$7:$J$100,'15g'!$H$7:$H$100,$A384,'15g'!$I$7:$I$100,1)+SUMIFS('15h'!$J$7:$J$100,'15h'!$H$7:$H$100,$A384,'15h'!$I$7:$I$100,1)+SUMIFS('15i'!$J$7:$J$100,'15i'!$H$7:$H$100,$A384,'15i'!$I$7:$I$100,1)+SUMIFS('15j'!$J$7:$J$100,'15j'!$H$7:$H$100,$A384,'15j'!$I$7:$I$100,1)+SUMIFS('15k'!$J$7:$J$100,'15k'!$H$7:$H$100,$A384,'15k'!$I$7:$I$100,1)+SUMIFS('15l'!$J$7:$J$100,'15l'!$H$7:$H$100,$A384,'15l'!$I$7:$I$100,1)+SUMIFS('15m'!$J$7:$J$100,'15m'!$H$7:$H$100,$A384,'15m'!$I$7:$I$100,1)+SUMIFS('15n'!$J$7:$J$100,'15n'!$H$7:$H$100,$A384,'15n'!$I$7:$I$100,1)+SUMIFS('16'!$J$7:$J$100,'16'!$H$7:$H$100,$A384,'16'!$I$7:$I$100,1)+SUMIFS('16a'!$J$7:$J$100,'16a'!$H$7:$H$100,$A384,'16a'!$I$7:$I$100,1)+SUMIFS('17'!$J$7:$J$100,'17'!$H$7:$H$100,$A384,'17'!$I$7:$I$100,1)+SUMIFS('17a'!$J$7:$J$100,'17a'!$H$7:$H$100,$A384,'17a'!$I$7:$I$100,1)+SUMIFS('18'!$J$7:$J$100,'18'!$H$7:$H$100,$A384,'18'!$I$7:$I$100,1)+SUMIFS('18a'!$J$7:$J$100,'18a'!$H$7:$H$100,$A384,'18a'!$I$7:$I$100,1)
+SUMIFS('19'!$J$7:$J$100,'19'!$H$7:$H$100,$A384,'19'!$I$7:$I$100,1)+SUMIFS('20'!$J$7:$J$100,'20'!$H$7:$H$100,$A384,'20'!$I$7:$I$100,1)+SUMIFS('20a'!$J$7:$J$100,'20a'!$H$7:$H$100,$A384,'20a'!$I$7:$I$100,1)+SUMIFS('21'!$J$7:$J$100,'21'!$H$7:$H$100,$A384,'21'!$I$7:$I$100,1)+SUMIFS('22'!$J$7:$J$100,'22'!$H$7:$H$100,$A384,'22'!$I$7:$I$100,1)+SUMIFS('22a'!$J$7:$J$100,'22a'!$H$7:$H$100,$A384,'22a'!$I$7:$I$100,1)+SUMIFS('22b'!$J$7:$J$100,'22b'!$H$7:$H$100,$A384,'22b'!$I$7:$I$100,1)+SUMIFS('23'!$J$7:$J$100,'23'!$H$7:$H$100,$A384,'23'!$I$7:$I$100,1)+SUMIFS('24'!$J$7:$J$100,'24'!$H$7:$H$100,$A384,'24'!$I$7:$I$100,1)+SUMIFS('24a'!$J$7:$J$100,'24a'!$H$7:$H$100,$A384,'24a'!$I$7:$I$100,1)+SUMIFS('24b'!$J$7:$J$100,'24b'!$H$7:$H$100,$A384,'24b'!$I$7:$I$100,1)+SUMIFS('24c'!$J$7:$J$100,'24c'!$H$7:$H$100,$A384,'24c'!$I$7:$I$100,1)+SUMIFS('24d'!$J$7:$J$100,'24d'!$H$7:$H$100,$A384,'24d'!$I$7:$I$100,1)+SUMIFS('24e'!$J$7:$J$100,'24e'!$H$7:$H$100,$A384,'24e'!$I$7:$I$100,1)+SUMIFS('24f'!$J$7:$J$100,'24f'!$H$7:$H$100,$A384,'24f'!$I$7:$I$100,1)+SUMIFS('24g'!$J$7:$J$100,'24g'!$H$7:$H$100,$A384,'24g'!$I$7:$I$100,1)+SUMIFS('24h'!$J$7:$J$100,'24h'!$H$7:$H$100,$A384,'24h'!$I$7:$I$100,1)+SUMIFS('24i'!$J$7:$J$100,'24i'!$H$7:$H$100,$A384,'24i'!$I$7:$I$100,1)+SUMIFS('25'!$J$7:$J$100,'25'!$H$7:$H$100,$A384,'25'!$I$7:$I$100,1)+SUMIFS('26'!$J$7:$J$100,'26'!$H$7:$H$100,$A384,'26'!$I$7:$I$100,1)+SUMIFS('26a'!$J$7:$J$100,'26a'!$H$7:$H$100,$A384,'26a'!$I$7:$I$100,1)+SUMIFS('27'!$J$7:$J$100,'27'!$H$7:$H$100,$A384,'27'!$I$7:$I$100,1)+SUMIFS('27a'!$J$7:$J$100,'27a'!$H$7:$H$100,$A384,'27a'!$I$7:$I$100,1)+SUMIFS('28'!$J$7:$J$100,'28'!$H$7:$H$100,$A384,'28'!$I$7:$I$100,1)+SUMIFS('29'!$J$7:$J$100,'29'!$H$7:$H$100,$A384,'29'!$I$7:$I$100,1)</f>
        <v>0</v>
      </c>
      <c r="H384" s="258">
        <f>SUMIFS('12'!$J$7:$J$100,'12'!$H$7:$H$100,$A384,'12'!$I$7:$I$100,2)+SUMIFS('13'!$J$7:$J$100,'13'!$H$7:$H$100,$A384,'13'!$I$7:$I$100,2)+SUMIFS('14'!$J$7:$J$100,'14'!$H$7:$H$100,$A384,'14'!$I$7:$I$100,2)+SUMIFS('15'!$J$7:$J$100,'15'!$H$7:$H$100,$A384,'15'!$I$7:$I$100,2)+SUMIFS('15a'!$J$7:$J$100,'15a'!$H$7:$H$100,$A384,'15a'!$I$7:$I$100,2)+SUMIFS('15b'!$J$7:$J$100,'15b'!$H$7:$H$100,$A384,'15b'!$I$7:$I$100,2)+SUMIFS('15c'!$J$7:$J$100,'15c'!$H$7:$H$100,$A384,'15c'!$I$7:$I$100,2)+SUMIFS('15d'!$J$7:$J$100,'15d'!$H$7:$H$100,$A384,'15d'!$I$7:$I$100,2)+SUMIFS('15e'!$J$7:$J$100,'15e'!$H$7:$H$100,$A384,'15e'!$I$7:$I$100,2)+SUMIFS('15f'!$J$7:$J$100,'15f'!$H$7:$H$100,$A384,'15f'!$I$7:$I$100,2)+SUMIFS('15g'!$J$7:$J$100,'15g'!$H$7:$H$100,$A384,'15g'!$I$7:$I$100,2)+SUMIFS('15h'!$J$7:$J$100,'15h'!$H$7:$H$100,$A384,'15h'!$I$7:$I$100,2)+SUMIFS('15i'!$J$7:$J$100,'15i'!$H$7:$H$100,$A384,'15i'!$I$7:$I$100,2)+SUMIFS('15j'!$J$7:$J$100,'15j'!$H$7:$H$100,$A384,'15j'!$I$7:$I$100,2)+SUMIFS('15k'!$J$7:$J$100,'15k'!$H$7:$H$100,$A384,'15k'!$I$7:$I$100,2)+SUMIFS('15l'!$J$7:$J$100,'15l'!$H$7:$H$100,$A384,'15l'!$I$7:$I$100,2)+SUMIFS('15m'!$J$7:$J$100,'15m'!$H$7:$H$100,$A384,'15m'!$I$7:$I$100,2)+SUMIFS('15n'!$J$7:$J$100,'15n'!$H$7:$H$100,$A384,'15n'!$I$7:$I$100,2)+SUMIFS('16'!$J$7:$J$100,'16'!$H$7:$H$100,$A384,'16'!$I$7:$I$100,2)+SUMIFS('16a'!$J$7:$J$100,'16a'!$H$7:$H$100,$A384,'16a'!$I$7:$I$100,2)+SUMIFS('17'!$J$7:$J$100,'17'!$H$7:$H$100,$A384,'17'!$I$7:$I$100,2)+SUMIFS('17a'!$J$7:$J$100,'17a'!$H$7:$H$100,$A384,'17a'!$I$7:$I$100,2)+SUMIFS('18'!$J$7:$J$100,'18'!$H$7:$H$100,$A384,'18'!$I$7:$I$100,2)+SUMIFS('18a'!$J$7:$J$100,'18a'!$H$7:$H$100,$A384,'18a'!$I$7:$I$100,2)
+SUMIFS('19'!$J$7:$J$100,'19'!$H$7:$H$100,$A384,'19'!$I$7:$I$100,2)+SUMIFS('20'!$J$7:$J$100,'20'!$H$7:$H$100,$A384,'20'!$I$7:$I$100,2)+SUMIFS('20a'!$J$7:$J$100,'20a'!$H$7:$H$100,$A384,'20a'!$I$7:$I$100,2)+SUMIFS('21'!$J$7:$J$100,'21'!$H$7:$H$100,$A384,'21'!$I$7:$I$100,2)+SUMIFS('22'!$J$7:$J$100,'22'!$H$7:$H$100,$A384,'22'!$I$7:$I$100,2)+SUMIFS('22a'!$J$7:$J$100,'22a'!$H$7:$H$100,$A384,'22a'!$I$7:$I$100,2)+SUMIFS('22b'!$J$7:$J$100,'22b'!$H$7:$H$100,$A384,'22b'!$I$7:$I$100,2)+SUMIFS('23'!$J$7:$J$100,'23'!$H$7:$H$100,$A384,'23'!$I$7:$I$100,2)+SUMIFS('24'!$J$7:$J$100,'24'!$H$7:$H$100,$A384,'24'!$I$7:$I$100,2)+SUMIFS('24a'!$J$7:$J$100,'24a'!$H$7:$H$100,$A384,'24a'!$I$7:$I$100,2)+SUMIFS('24b'!$J$7:$J$100,'24b'!$H$7:$H$100,$A384,'24b'!$I$7:$I$100,2)+SUMIFS('24c'!$J$7:$J$100,'24c'!$H$7:$H$100,$A384,'24c'!$I$7:$I$100,2)+SUMIFS('24d'!$J$7:$J$100,'24d'!$H$7:$H$100,$A384,'24d'!$I$7:$I$100,2)+SUMIFS('24e'!$J$7:$J$100,'24e'!$H$7:$H$100,$A384,'24e'!$I$7:$I$100,2)+SUMIFS('24f'!$J$7:$J$100,'24f'!$H$7:$H$100,$A384,'24f'!$I$7:$I$100,2)+SUMIFS('24g'!$J$7:$J$100,'24g'!$H$7:$H$100,$A384,'24g'!$I$7:$I$100,2)+SUMIFS('24h'!$J$7:$J$100,'24h'!$H$7:$H$100,$A384,'24h'!$I$7:$I$100,2)+SUMIFS('24i'!$J$7:$J$100,'24i'!$H$7:$H$100,$A384,'24i'!$I$7:$I$100,2)+SUMIFS('25'!$J$7:$J$100,'25'!$H$7:$H$100,$A384,'25'!$I$7:$I$100,2)+SUMIFS('26'!$J$7:$J$100,'26'!$H$7:$H$100,$A384,'26'!$I$7:$I$100,2)+SUMIFS('26a'!$J$7:$J$100,'26a'!$H$7:$H$100,$A384,'26a'!$I$7:$I$100,2)+SUMIFS('27'!$J$7:$J$100,'27'!$H$7:$H$100,$A384,'27'!$I$7:$I$100,2)+SUMIFS('27a'!$J$7:$J$100,'27a'!$H$7:$H$100,$A384,'27a'!$I$7:$I$100,2)+SUMIFS('28'!$J$7:$J$100,'28'!$H$7:$H$100,$A384,'28'!$I$7:$I$100,2)+SUMIFS('29'!$J$7:$J$100,'29'!$H$7:$H$100,$A384,'29'!$I$7:$I$100,2)</f>
        <v>0</v>
      </c>
      <c r="I384" s="258">
        <f>SUMIFS('12'!$J$7:$J$100,'12'!$H$7:$H$100,$A384,'12'!$I$7:$I$100,"")+SUMIFS('13'!$J$7:$J$100,'13'!$H$7:$H$100,$A384,'13'!$I$7:$I$100,"")+SUMIFS('14'!$J$7:$J$100,'14'!$H$7:$H$100,$A384,'14'!$I$7:$I$100,"")+SUMIFS('15'!$J$7:$J$100,'15'!$H$7:$H$100,$A384,'15'!$I$7:$I$100,"")+SUMIFS('15a'!$J$7:$J$100,'15a'!$H$7:$H$100,$A384,'15a'!$I$7:$I$100,"")+SUMIFS('15b'!$J$7:$J$100,'15b'!$H$7:$H$100,$A384,'15b'!$I$7:$I$100,"")+SUMIFS('15c'!$J$7:$J$100,'15c'!$H$7:$H$100,$A384,'15c'!$I$7:$I$100,"")+SUMIFS('15d'!$J$7:$J$100,'15d'!$H$7:$H$100,$A384,'15d'!$I$7:$I$100,"")+SUMIFS('15e'!$J$7:$J$100,'15e'!$H$7:$H$100,$A384,'15e'!$I$7:$I$100,"")+SUMIFS('15f'!$J$7:$J$100,'15f'!$H$7:$H$100,$A384,'15f'!$I$7:$I$100,"")+SUMIFS('15g'!$J$7:$J$100,'15g'!$H$7:$H$100,$A384,'15g'!$I$7:$I$100,"")+SUMIFS('15h'!$J$7:$J$100,'15h'!$H$7:$H$100,$A384,'15h'!$I$7:$I$100,"")+SUMIFS('15i'!$J$7:$J$100,'15i'!$H$7:$H$100,$A384,'15i'!$I$7:$I$100,"")+SUMIFS('15j'!$J$7:$J$100,'15j'!$H$7:$H$100,$A384,'15j'!$I$7:$I$100,"")+SUMIFS('15k'!$J$7:$J$100,'15k'!$H$7:$H$100,$A384,'15k'!$I$7:$I$100,"")+SUMIFS('15l'!$J$7:$J$100,'15l'!$H$7:$H$100,$A384,'15l'!$I$7:$I$100,"")+SUMIFS('15m'!$J$7:$J$100,'15m'!$H$7:$H$100,$A384,'15m'!$I$7:$I$100,"")+SUMIFS('15n'!$J$7:$J$100,'15n'!$H$7:$H$100,$A384,'15n'!$I$7:$I$100,"")+SUMIFS('16'!$J$7:$J$100,'16'!$H$7:$H$100,$A384,'16'!$I$7:$I$100,"")+SUMIFS('16a'!$J$7:$J$100,'16a'!$H$7:$H$100,$A384,'16a'!$I$7:$I$100,"")+SUMIFS('17'!$J$7:$J$100,'17'!$H$7:$H$100,$A384,'17'!$I$7:$I$100,"")+SUMIFS('17a'!$J$7:$J$100,'17a'!$H$7:$H$100,$A384,'17a'!$I$7:$I$100,"")+SUMIFS('18'!$J$7:$J$100,'18'!$H$7:$H$100,$A384,'18'!$I$7:$I$100,"")+SUMIFS('18a'!$J$7:$J$100,'18a'!$H$7:$H$100,$A384,'18a'!$I$7:$I$100,"")
+SUMIFS('19'!$J$7:$J$100,'19'!$H$7:$H$100,$A384,'19'!$I$7:$I$100,"")+SUMIFS('20'!$J$7:$J$100,'20'!$H$7:$H$100,$A384,'20'!$I$7:$I$100,"")+SUMIFS('20a'!$J$7:$J$100,'20a'!$H$7:$H$100,$A384,'20a'!$I$7:$I$100,"")+SUMIFS('21'!$J$7:$J$100,'21'!$H$7:$H$100,$A384,'21'!$I$7:$I$100,"")+SUMIFS('22'!$J$7:$J$100,'22'!$H$7:$H$100,$A384,'22'!$I$7:$I$100,"")+SUMIFS('22a'!$J$7:$J$100,'22a'!$H$7:$H$100,$A384,'22a'!$I$7:$I$100,"")+SUMIFS('22b'!$J$7:$J$100,'22b'!$H$7:$H$100,$A384,'22b'!$I$7:$I$100,"")+SUMIFS('23'!$J$7:$J$100,'23'!$H$7:$H$100,$A384,'23'!$I$7:$I$100,"")+SUMIFS('24'!$J$7:$J$100,'24'!$H$7:$H$100,$A384,'24'!$I$7:$I$100,"")+SUMIFS('24a'!$J$7:$J$100,'24a'!$H$7:$H$100,$A384,'24a'!$I$7:$I$100,"")+SUMIFS('24b'!$J$7:$J$100,'24b'!$H$7:$H$100,$A384,'24b'!$I$7:$I$100,"")+SUMIFS('24c'!$J$7:$J$100,'24c'!$H$7:$H$100,$A384,'24c'!$I$7:$I$100,"")+SUMIFS('24d'!$J$7:$J$100,'24d'!$H$7:$H$100,$A384,'24d'!$I$7:$I$100,"")+SUMIFS('24e'!$J$7:$J$100,'24e'!$H$7:$H$100,$A384,'24e'!$I$7:$I$100,"")+SUMIFS('24f'!$J$7:$J$100,'24f'!$H$7:$H$100,$A384,'24f'!$I$7:$I$100,"")+SUMIFS('24g'!$J$7:$J$100,'24g'!$H$7:$H$100,$A384,'24g'!$I$7:$I$100,"")+SUMIFS('24h'!$J$7:$J$100,'24h'!$H$7:$H$100,$A384,'24h'!$I$7:$I$100,"")+SUMIFS('24i'!$J$7:$J$100,'24i'!$H$7:$H$100,$A384,'24i'!$I$7:$I$100,"")+SUMIFS('25'!$J$7:$J$100,'25'!$H$7:$H$100,$A384,'25'!$I$7:$I$100,"")+SUMIFS('26'!$J$7:$J$100,'26'!$H$7:$H$100,$A384,'26'!$I$7:$I$100,"")+SUMIFS('26a'!$J$7:$J$100,'26a'!$H$7:$H$100,$A384,'26a'!$I$7:$I$100,"")+SUMIFS('27'!$J$7:$J$100,'27'!$H$7:$H$100,$A384,'27'!$I$7:$I$100,"")+SUMIFS('27a'!$J$7:$J$100,'27a'!$H$7:$H$100,$A384,'27a'!$I$7:$I$100,"")+SUMIFS('28'!$J$7:$J$100,'28'!$H$7:$H$100,$A384,'28'!$I$7:$I$100,"")+SUMIFS('29'!$J$7:$J$100,'29'!$H$7:$H$100,$A384,'29'!$I$7:$I$100,"")</f>
        <v>0</v>
      </c>
      <c r="J384" s="259">
        <f t="shared" si="87"/>
        <v>0</v>
      </c>
      <c r="S384" s="247">
        <f t="shared" si="88"/>
        <v>0</v>
      </c>
    </row>
    <row r="385" ht="12.75" customHeight="1">
      <c r="A385" s="1" t="s">
        <v>2672</v>
      </c>
      <c r="B385" s="1" t="s">
        <v>4497</v>
      </c>
      <c r="C385" s="257">
        <f>SUMIFS('12'!$N$7:$N$100,'12'!$H$7:$H$100,$A385,'12'!$I$7:$I$100,1)+SUMIFS('13'!$N$7:$N$100,'13'!$H$7:$H$100,$A385,'13'!$I$7:$I$100,1)+SUMIFS('14'!$N$7:$N$100,'14'!$H$7:$H$100,$A385,'14'!$I$7:$I$100,1)+SUMIFS('15'!$N$7:$N$100,'15'!$H$7:$H$100,$A385,'15'!$I$7:$I$100,1)+SUMIFS('15a'!$N$7:$N$100,'15a'!$H$7:$H$100,$A385,'15a'!$I$7:$I$100,1)+SUMIFS('15b'!$N$7:$N$100,'15b'!$H$7:$H$100,$A385,'15b'!$I$7:$I$100,1)+SUMIFS('15c'!$N$7:$N$100,'15c'!$H$7:$H$100,$A385,'15c'!$I$7:$I$100,1)+SUMIFS('15d'!$N$7:$N$100,'15d'!$H$7:$H$100,$A385,'15d'!$I$7:$I$100,1)+SUMIFS('15e'!$N$7:$N$100,'15e'!$H$7:$H$100,$A385,'15e'!$I$7:$I$100,1)+SUMIFS('15f'!$N$7:$N$100,'15f'!$H$7:$H$100,$A385,'15f'!$I$7:$I$100,1)+SUMIFS('15g'!$N$7:$N$100,'15g'!$H$7:$H$100,$A385,'15g'!$I$7:$I$100,1)+SUMIFS('15h'!$N$7:$N$100,'15h'!$H$7:$H$100,$A385,'15h'!$I$7:$I$100,1)+SUMIFS('15i'!$N$7:$N$100,'15i'!$H$7:$H$100,$A385,'15i'!$I$7:$I$100,1)+SUMIFS('15j'!$N$7:$N$100,'15j'!$H$7:$H$100,$A385,'15j'!$I$7:$I$100,1)+SUMIFS('15k'!$N$7:$N$100,'15k'!$H$7:$H$100,$A385,'15k'!$I$7:$I$100,1)+SUMIFS('15l'!$N$7:$N$100,'15l'!$H$7:$H$100,$A385,'15l'!$I$7:$I$100,1)+SUMIFS('15m'!$N$7:$N$100,'15m'!$H$7:$H$100,$A385,'15m'!$I$7:$I$100,1)+SUMIFS('15n'!$N$7:$N$100,'15n'!$H$7:$H$100,$A385,'15n'!$I$7:$I$100,1)+SUMIFS('16'!$N$7:$N$100,'16'!$H$7:$H$100,$A385,'16'!$I$7:$I$100,1)+SUMIFS('16a'!$N$7:$N$100,'16a'!$H$7:$H$100,$A385,'16a'!$I$7:$I$100,1)+SUMIFS('17'!$N$7:$N$100,'17'!$H$7:$H$100,$A385,'17'!$I$7:$I$100,1)+SUMIFS('17a'!$N$7:$N$100,'17a'!$H$7:$H$100,$A385,'17a'!$I$7:$I$100,1)+SUMIFS('18'!$N$7:$N$100,'18'!$H$7:$H$100,$A385,'18'!$I$7:$I$100,1)+SUMIFS('18a'!$N$7:$N$100,'18a'!$H$7:$H$100,$A385,'18a'!$I$7:$I$100,1)
+SUMIFS('19'!$N$7:$N$100,'19'!$H$7:$H$100,$A385,'19'!$I$7:$I$100,1)+SUMIFS('20'!$N$7:$N$100,'20'!$H$7:$H$100,$A385,'20'!$I$7:$I$100,1)+SUMIFS('20a'!$N$7:$N$100,'20a'!$H$7:$H$100,$A385,'20a'!$I$7:$I$100,1)+SUMIFS('21'!$N$7:$N$100,'21'!$H$7:$H$100,$A385,'21'!$I$7:$I$100,1)+SUMIFS('22'!$N$7:$N$100,'22'!$H$7:$H$100,$A385,'22'!$I$7:$I$100,1)+SUMIFS('22a'!$N$7:$N$100,'22a'!$H$7:$H$100,$A385,'22a'!$I$7:$I$100,1)+SUMIFS('22b'!$N$7:$N$100,'22b'!$H$7:$H$100,$A385,'22b'!$I$7:$I$100,1)+SUMIFS('23'!$N$7:$N$100,'23'!$H$7:$H$100,$A385,'23'!$I$7:$I$100,1)+SUMIFS('24'!$N$7:$N$100,'24'!$H$7:$H$100,$A385,'24'!$I$7:$I$100,1)+SUMIFS('24a'!$N$7:$N$100,'24a'!$H$7:$H$100,$A385,'24a'!$I$7:$I$100,1)+SUMIFS('24b'!$N$7:$N$100,'24b'!$H$7:$H$100,$A385,'24b'!$I$7:$I$100,1)+SUMIFS('24c'!$N$7:$N$100,'24c'!$H$7:$H$100,$A385,'24c'!$I$7:$I$100,1)+SUMIFS('24d'!$N$7:$N$100,'24d'!$H$7:$H$100,$A385,'24d'!$I$7:$I$100,1)+SUMIFS('24e'!$N$7:$N$100,'24e'!$H$7:$H$100,$A385,'24e'!$I$7:$I$100,1)+SUMIFS('24f'!$N$7:$N$100,'24f'!$H$7:$H$100,$A385,'24f'!$I$7:$I$100,1)+SUMIFS('24g'!$N$7:$N$100,'24g'!$H$7:$H$100,$A385,'24g'!$I$7:$I$100,1)+SUMIFS('24h'!$N$7:$N$100,'24h'!$H$7:$H$100,$A385,'24h'!$I$7:$I$100,1)+SUMIFS('24i'!$N$7:$N$100,'24i'!$H$7:$H$100,$A385,'24i'!$I$7:$I$100,1)+SUMIFS('25'!$N$7:$N$100,'25'!$H$7:$H$100,$A385,'25'!$I$7:$I$100,1)+SUMIFS('26'!$N$7:$N$100,'26'!$H$7:$H$100,$A385,'26'!$I$7:$I$100,1)+SUMIFS('26a'!$N$7:$N$100,'26a'!$H$7:$H$100,$A385,'26a'!$I$7:$I$100,1)+SUMIFS('27'!$N$7:$N$100,'27'!$H$7:$H$100,$A385,'27'!$I$7:$I$100,1)+SUMIFS('27a'!$N$7:$N$100,'27a'!$H$7:$H$100,$A385,'27a'!$I$7:$I$100,1)+SUMIFS('28'!$N$7:$N$100,'28'!$H$7:$H$100,$A385,'28'!$I$7:$I$100,1)+SUMIFS('29'!$N$7:$N$100,'29'!$H$7:$H$100,$A385,'29'!$I$7:$I$100,1)</f>
        <v>0</v>
      </c>
      <c r="D385" s="258">
        <f>SUMIFS('12'!$N$7:$N$100,'12'!$H$7:$H$100,$A385,'12'!$I$7:$I$100,2)+SUMIFS('13'!$N$7:$N$100,'13'!$H$7:$H$100,$A385,'13'!$I$7:$I$100,2)+SUMIFS('14'!$N$7:$N$100,'14'!$H$7:$H$100,$A385,'14'!$I$7:$I$100,2)+SUMIFS('15'!$N$7:$N$100,'15'!$H$7:$H$100,$A385,'15'!$I$7:$I$100,2)+SUMIFS('15a'!$N$7:$N$100,'15a'!$H$7:$H$100,$A385,'15a'!$I$7:$I$100,2)+SUMIFS('15b'!$N$7:$N$100,'15b'!$H$7:$H$100,$A385,'15b'!$I$7:$I$100,2)+SUMIFS('15c'!$N$7:$N$100,'15c'!$H$7:$H$100,$A385,'15c'!$I$7:$I$100,2)+SUMIFS('15d'!$N$7:$N$100,'15d'!$H$7:$H$100,$A385,'15d'!$I$7:$I$100,2)+SUMIFS('15e'!$N$7:$N$100,'15e'!$H$7:$H$100,$A385,'15e'!$I$7:$I$100,2)+SUMIFS('15f'!$N$7:$N$100,'15f'!$H$7:$H$100,$A385,'15f'!$I$7:$I$100,2)+SUMIFS('15g'!$N$7:$N$100,'15g'!$H$7:$H$100,$A385,'15g'!$I$7:$I$100,2)+SUMIFS('15h'!$N$7:$N$100,'15h'!$H$7:$H$100,$A385,'15h'!$I$7:$I$100,2)+SUMIFS('15i'!$N$7:$N$100,'15i'!$H$7:$H$100,$A385,'15i'!$I$7:$I$100,2)+SUMIFS('15j'!$N$7:$N$100,'15j'!$H$7:$H$100,$A385,'15j'!$I$7:$I$100,2)+SUMIFS('15k'!$N$7:$N$100,'15k'!$H$7:$H$100,$A385,'15k'!$I$7:$I$100,2)+SUMIFS('15l'!$N$7:$N$100,'15l'!$H$7:$H$100,$A385,'15l'!$I$7:$I$100,2)+SUMIFS('15m'!$N$7:$N$100,'15m'!$H$7:$H$100,$A385,'15m'!$I$7:$I$100,2)+SUMIFS('15n'!$N$7:$N$100,'15n'!$H$7:$H$100,$A385,'15n'!$I$7:$I$100,2)+SUMIFS('16'!$N$7:$N$100,'16'!$H$7:$H$100,$A385,'16'!$I$7:$I$100,2)+SUMIFS('16a'!$N$7:$N$100,'16a'!$H$7:$H$100,$A385,'16a'!$I$7:$I$100,2)+SUMIFS('17'!$N$7:$N$100,'17'!$H$7:$H$100,$A385,'17'!$I$7:$I$100,2)+SUMIFS('17a'!$N$7:$N$100,'17a'!$H$7:$H$100,$A385,'17a'!$I$7:$I$100,2)+SUMIFS('18'!$N$7:$N$100,'18'!$H$7:$H$100,$A385,'18'!$I$7:$I$100,2)+SUMIFS('18a'!$N$7:$N$100,'18a'!$H$7:$H$100,$A385,'18a'!$I$7:$I$100,2)
+SUMIFS('19'!$N$7:$N$100,'19'!$H$7:$H$100,$A385,'19'!$I$7:$I$100,2)+SUMIFS('20'!$N$7:$N$100,'20'!$H$7:$H$100,$A385,'20'!$I$7:$I$100,2)+SUMIFS('20a'!$N$7:$N$100,'20a'!$H$7:$H$100,$A385,'20a'!$I$7:$I$100,2)+SUMIFS('21'!$N$7:$N$100,'21'!$H$7:$H$100,$A385,'21'!$I$7:$I$100,2)+SUMIFS('22'!$N$7:$N$100,'22'!$H$7:$H$100,$A385,'22'!$I$7:$I$100,2)+SUMIFS('22a'!$N$7:$N$100,'22a'!$H$7:$H$100,$A385,'22a'!$I$7:$I$100,2)+SUMIFS('22b'!$N$7:$N$100,'22b'!$H$7:$H$100,$A385,'22b'!$I$7:$I$100,2)+SUMIFS('23'!$N$7:$N$100,'23'!$H$7:$H$100,$A385,'23'!$I$7:$I$100,2)+SUMIFS('24'!$N$7:$N$100,'24'!$H$7:$H$100,$A385,'24'!$I$7:$I$100,2)+SUMIFS('24a'!$N$7:$N$100,'24a'!$H$7:$H$100,$A385,'24a'!$I$7:$I$100,2)+SUMIFS('24b'!$N$7:$N$100,'24b'!$H$7:$H$100,$A385,'24b'!$I$7:$I$100,2)+SUMIFS('24c'!$N$7:$N$100,'24c'!$H$7:$H$100,$A385,'24c'!$I$7:$I$100,2)+SUMIFS('24d'!$N$7:$N$100,'24d'!$H$7:$H$100,$A385,'24d'!$I$7:$I$100,2)+SUMIFS('24e'!$N$7:$N$100,'24e'!$H$7:$H$100,$A385,'24e'!$I$7:$I$100,2)+SUMIFS('24f'!$N$7:$N$100,'24f'!$H$7:$H$100,$A385,'24f'!$I$7:$I$100,2)+SUMIFS('24g'!$N$7:$N$100,'24g'!$H$7:$H$100,$A385,'24g'!$I$7:$I$100,2)+SUMIFS('24h'!$N$7:$N$100,'24h'!$H$7:$H$100,$A385,'24h'!$I$7:$I$100,2)+SUMIFS('24i'!$N$7:$N$100,'24i'!$H$7:$H$100,$A385,'24i'!$I$7:$I$100,2)+SUMIFS('25'!$N$7:$N$100,'25'!$H$7:$H$100,$A385,'25'!$I$7:$I$100,2)+SUMIFS('26'!$N$7:$N$100,'26'!$H$7:$H$100,$A385,'26'!$I$7:$I$100,2)+SUMIFS('26a'!$N$7:$N$100,'26a'!$H$7:$H$100,$A385,'26a'!$I$7:$I$100,2)+SUMIFS('27'!$N$7:$N$100,'27'!$H$7:$H$100,$A385,'27'!$I$7:$I$100,2)+SUMIFS('27a'!$N$7:$N$100,'27a'!$H$7:$H$100,$A385,'27a'!$I$7:$I$100,2)+SUMIFS('28'!$N$7:$N$100,'28'!$H$7:$H$100,$A385,'28'!$I$7:$I$100,2)+SUMIFS('29'!$N$7:$N$100,'29'!$H$7:$H$100,$A385,'29'!$I$7:$I$100,2)</f>
        <v>0</v>
      </c>
      <c r="E385" s="258">
        <f>SUMIFS('12'!$N$7:$N$100,'12'!$H$7:$H$100,$A385,'12'!$I$7:$I$100,"")+SUMIFS('13'!$N$7:$N$100,'13'!$H$7:$H$100,$A385,'13'!$I$7:$I$100,"")+SUMIFS('14'!$N$7:$N$100,'14'!$H$7:$H$100,$A385,'14'!$I$7:$I$100,"")+SUMIFS('15'!$N$7:$N$100,'15'!$H$7:$H$100,$A385,'15'!$I$7:$I$100,"")+SUMIFS('15a'!$N$7:$N$100,'15a'!$H$7:$H$100,$A385,'15a'!$I$7:$I$100,"")+SUMIFS('15b'!$N$7:$N$100,'15b'!$H$7:$H$100,$A385,'15b'!$I$7:$I$100,"")+SUMIFS('15c'!$N$7:$N$100,'15c'!$H$7:$H$100,$A385,'15c'!$I$7:$I$100,"")+SUMIFS('15d'!$N$7:$N$100,'15d'!$H$7:$H$100,$A385,'15d'!$I$7:$I$100,"")+SUMIFS('15e'!$N$7:$N$100,'15e'!$H$7:$H$100,$A385,'15e'!$I$7:$I$100,"")+SUMIFS('15f'!$N$7:$N$100,'15f'!$H$7:$H$100,$A385,'15f'!$I$7:$I$100,"")+SUMIFS('15g'!$N$7:$N$100,'15g'!$H$7:$H$100,$A385,'15g'!$I$7:$I$100,"")+SUMIFS('15h'!$N$7:$N$100,'15h'!$H$7:$H$100,$A385,'15h'!$I$7:$I$100,"")+SUMIFS('15i'!$N$7:$N$100,'15i'!$H$7:$H$100,$A385,'15i'!$I$7:$I$100,"")+SUMIFS('15j'!$N$7:$N$100,'15j'!$H$7:$H$100,$A385,'15j'!$I$7:$I$100,"")+SUMIFS('15k'!$N$7:$N$100,'15k'!$H$7:$H$100,$A385,'15k'!$I$7:$I$100,"")+SUMIFS('15l'!$N$7:$N$100,'15l'!$H$7:$H$100,$A385,'15l'!$I$7:$I$100,"")+SUMIFS('15m'!$N$7:$N$100,'15m'!$H$7:$H$100,$A385,'15m'!$I$7:$I$100,"")+SUMIFS('15n'!$N$7:$N$100,'15n'!$H$7:$H$100,$A385,'15n'!$I$7:$I$100,"")+SUMIFS('16'!$N$7:$N$100,'16'!$H$7:$H$100,$A385,'16'!$I$7:$I$100,"")+SUMIFS('16a'!$N$7:$N$100,'16a'!$H$7:$H$100,$A385,'16a'!$I$7:$I$100,"")+SUMIFS('17'!$N$7:$N$100,'17'!$H$7:$H$100,$A385,'17'!$I$7:$I$100,"")+SUMIFS('17a'!$N$7:$N$100,'17a'!$H$7:$H$100,$A385,'17a'!$I$7:$I$100,"")+SUMIFS('18'!$N$7:$N$100,'18'!$H$7:$H$100,$A385,'18'!$I$7:$I$100,"")+SUMIFS('18a'!$N$7:$N$100,'18a'!$H$7:$H$100,$A385,'18a'!$I$7:$I$100,"")
+SUMIFS('19'!$N$7:$N$100,'19'!$H$7:$H$100,$A385,'19'!$I$7:$I$100,"")+SUMIFS('20'!$N$7:$N$100,'20'!$H$7:$H$100,$A385,'20'!$I$7:$I$100,"")+SUMIFS('20a'!$N$7:$N$100,'20a'!$H$7:$H$100,$A385,'20a'!$I$7:$I$100,"")+SUMIFS('21'!$N$7:$N$100,'21'!$H$7:$H$100,$A385,'21'!$I$7:$I$100,"")+SUMIFS('22'!$N$7:$N$100,'22'!$H$7:$H$100,$A385,'22'!$I$7:$I$100,"")+SUMIFS('22a'!$N$7:$N$100,'22a'!$H$7:$H$100,$A385,'22a'!$I$7:$I$100,"")+SUMIFS('22b'!$N$7:$N$100,'22b'!$H$7:$H$100,$A385,'22b'!$I$7:$I$100,"")+SUMIFS('23'!$N$7:$N$100,'23'!$H$7:$H$100,$A385,'23'!$I$7:$I$100,"")+SUMIFS('24'!$N$7:$N$100,'24'!$H$7:$H$100,$A385,'24'!$I$7:$I$100,"")+SUMIFS('24a'!$N$7:$N$100,'24a'!$H$7:$H$100,$A385,'24a'!$I$7:$I$100,"")+SUMIFS('24b'!$N$7:$N$100,'24b'!$H$7:$H$100,$A385,'24b'!$I$7:$I$100,"")+SUMIFS('24c'!$N$7:$N$100,'24c'!$H$7:$H$100,$A385,'24c'!$I$7:$I$100,"")+SUMIFS('24d'!$N$7:$N$100,'24d'!$H$7:$H$100,$A385,'24d'!$I$7:$I$100,"")+SUMIFS('24e'!$N$7:$N$100,'24e'!$H$7:$H$100,$A385,'24e'!$I$7:$I$100,"")+SUMIFS('24f'!$N$7:$N$100,'24f'!$H$7:$H$100,$A385,'24f'!$I$7:$I$100,"")+SUMIFS('24g'!$N$7:$N$100,'24g'!$H$7:$H$100,$A385,'24g'!$I$7:$I$100,"")+SUMIFS('24h'!$N$7:$N$100,'24h'!$H$7:$H$100,$A385,'24h'!$I$7:$I$100,"")+SUMIFS('24i'!$N$7:$N$100,'24i'!$H$7:$H$100,$A385,'24i'!$I$7:$I$100,"")+SUMIFS('25'!$N$7:$N$100,'25'!$H$7:$H$100,$A385,'25'!$I$7:$I$100,"")+SUMIFS('26'!$N$7:$N$100,'26'!$H$7:$H$100,$A385,'26'!$I$7:$I$100,"")+SUMIFS('26a'!$N$7:$N$100,'26a'!$H$7:$H$100,$A385,'26a'!$I$7:$I$100,"")+SUMIFS('27'!$N$7:$N$100,'27'!$H$7:$H$100,$A385,'27'!$I$7:$I$100,"")+SUMIFS('27a'!$N$7:$N$100,'27a'!$H$7:$H$100,$A385,'27a'!$I$7:$I$100,"")+SUMIFS('28'!$N$7:$N$100,'28'!$H$7:$H$100,$A385,'28'!$I$7:$I$100,"")+SUMIFS('29'!$N$7:$N$100,'29'!$H$7:$H$100,$A385,'29'!$I$7:$I$100,"")</f>
        <v>0</v>
      </c>
      <c r="F385" s="259">
        <f t="shared" si="86"/>
        <v>0</v>
      </c>
      <c r="G385" s="257">
        <f>SUMIFS('12'!$J$7:$J$100,'12'!$H$7:$H$100,$A385,'12'!$I$7:$I$100,1)+SUMIFS('13'!$J$7:$J$100,'13'!$H$7:$H$100,$A385,'13'!$I$7:$I$100,1)+SUMIFS('14'!$J$7:$J$100,'14'!$H$7:$H$100,$A385,'14'!$I$7:$I$100,1)+SUMIFS('15'!$J$7:$J$100,'15'!$H$7:$H$100,$A385,'15'!$I$7:$I$100,1)+SUMIFS('15a'!$J$7:$J$100,'15a'!$H$7:$H$100,$A385,'15a'!$I$7:$I$100,1)+SUMIFS('15b'!$J$7:$J$100,'15b'!$H$7:$H$100,$A385,'15b'!$I$7:$I$100,1)+SUMIFS('15c'!$J$7:$J$100,'15c'!$H$7:$H$100,$A385,'15c'!$I$7:$I$100,1)+SUMIFS('15d'!$J$7:$J$100,'15d'!$H$7:$H$100,$A385,'15d'!$I$7:$I$100,1)+SUMIFS('15e'!$J$7:$J$100,'15e'!$H$7:$H$100,$A385,'15e'!$I$7:$I$100,1)+SUMIFS('15f'!$J$7:$J$100,'15f'!$H$7:$H$100,$A385,'15f'!$I$7:$I$100,1)+SUMIFS('15g'!$J$7:$J$100,'15g'!$H$7:$H$100,$A385,'15g'!$I$7:$I$100,1)+SUMIFS('15h'!$J$7:$J$100,'15h'!$H$7:$H$100,$A385,'15h'!$I$7:$I$100,1)+SUMIFS('15i'!$J$7:$J$100,'15i'!$H$7:$H$100,$A385,'15i'!$I$7:$I$100,1)+SUMIFS('15j'!$J$7:$J$100,'15j'!$H$7:$H$100,$A385,'15j'!$I$7:$I$100,1)+SUMIFS('15k'!$J$7:$J$100,'15k'!$H$7:$H$100,$A385,'15k'!$I$7:$I$100,1)+SUMIFS('15l'!$J$7:$J$100,'15l'!$H$7:$H$100,$A385,'15l'!$I$7:$I$100,1)+SUMIFS('15m'!$J$7:$J$100,'15m'!$H$7:$H$100,$A385,'15m'!$I$7:$I$100,1)+SUMIFS('15n'!$J$7:$J$100,'15n'!$H$7:$H$100,$A385,'15n'!$I$7:$I$100,1)+SUMIFS('16'!$J$7:$J$100,'16'!$H$7:$H$100,$A385,'16'!$I$7:$I$100,1)+SUMIFS('16a'!$J$7:$J$100,'16a'!$H$7:$H$100,$A385,'16a'!$I$7:$I$100,1)+SUMIFS('17'!$J$7:$J$100,'17'!$H$7:$H$100,$A385,'17'!$I$7:$I$100,1)+SUMIFS('17a'!$J$7:$J$100,'17a'!$H$7:$H$100,$A385,'17a'!$I$7:$I$100,1)+SUMIFS('18'!$J$7:$J$100,'18'!$H$7:$H$100,$A385,'18'!$I$7:$I$100,1)+SUMIFS('18a'!$J$7:$J$100,'18a'!$H$7:$H$100,$A385,'18a'!$I$7:$I$100,1)
+SUMIFS('19'!$J$7:$J$100,'19'!$H$7:$H$100,$A385,'19'!$I$7:$I$100,1)+SUMIFS('20'!$J$7:$J$100,'20'!$H$7:$H$100,$A385,'20'!$I$7:$I$100,1)+SUMIFS('20a'!$J$7:$J$100,'20a'!$H$7:$H$100,$A385,'20a'!$I$7:$I$100,1)+SUMIFS('21'!$J$7:$J$100,'21'!$H$7:$H$100,$A385,'21'!$I$7:$I$100,1)+SUMIFS('22'!$J$7:$J$100,'22'!$H$7:$H$100,$A385,'22'!$I$7:$I$100,1)+SUMIFS('22a'!$J$7:$J$100,'22a'!$H$7:$H$100,$A385,'22a'!$I$7:$I$100,1)+SUMIFS('22b'!$J$7:$J$100,'22b'!$H$7:$H$100,$A385,'22b'!$I$7:$I$100,1)+SUMIFS('23'!$J$7:$J$100,'23'!$H$7:$H$100,$A385,'23'!$I$7:$I$100,1)+SUMIFS('24'!$J$7:$J$100,'24'!$H$7:$H$100,$A385,'24'!$I$7:$I$100,1)+SUMIFS('24a'!$J$7:$J$100,'24a'!$H$7:$H$100,$A385,'24a'!$I$7:$I$100,1)+SUMIFS('24b'!$J$7:$J$100,'24b'!$H$7:$H$100,$A385,'24b'!$I$7:$I$100,1)+SUMIFS('24c'!$J$7:$J$100,'24c'!$H$7:$H$100,$A385,'24c'!$I$7:$I$100,1)+SUMIFS('24d'!$J$7:$J$100,'24d'!$H$7:$H$100,$A385,'24d'!$I$7:$I$100,1)+SUMIFS('24e'!$J$7:$J$100,'24e'!$H$7:$H$100,$A385,'24e'!$I$7:$I$100,1)+SUMIFS('24f'!$J$7:$J$100,'24f'!$H$7:$H$100,$A385,'24f'!$I$7:$I$100,1)+SUMIFS('24g'!$J$7:$J$100,'24g'!$H$7:$H$100,$A385,'24g'!$I$7:$I$100,1)+SUMIFS('24h'!$J$7:$J$100,'24h'!$H$7:$H$100,$A385,'24h'!$I$7:$I$100,1)+SUMIFS('24i'!$J$7:$J$100,'24i'!$H$7:$H$100,$A385,'24i'!$I$7:$I$100,1)+SUMIFS('25'!$J$7:$J$100,'25'!$H$7:$H$100,$A385,'25'!$I$7:$I$100,1)+SUMIFS('26'!$J$7:$J$100,'26'!$H$7:$H$100,$A385,'26'!$I$7:$I$100,1)+SUMIFS('26a'!$J$7:$J$100,'26a'!$H$7:$H$100,$A385,'26a'!$I$7:$I$100,1)+SUMIFS('27'!$J$7:$J$100,'27'!$H$7:$H$100,$A385,'27'!$I$7:$I$100,1)+SUMIFS('27a'!$J$7:$J$100,'27a'!$H$7:$H$100,$A385,'27a'!$I$7:$I$100,1)+SUMIFS('28'!$J$7:$J$100,'28'!$H$7:$H$100,$A385,'28'!$I$7:$I$100,1)+SUMIFS('29'!$J$7:$J$100,'29'!$H$7:$H$100,$A385,'29'!$I$7:$I$100,1)</f>
        <v>0</v>
      </c>
      <c r="H385" s="258">
        <f>SUMIFS('12'!$J$7:$J$100,'12'!$H$7:$H$100,$A385,'12'!$I$7:$I$100,2)+SUMIFS('13'!$J$7:$J$100,'13'!$H$7:$H$100,$A385,'13'!$I$7:$I$100,2)+SUMIFS('14'!$J$7:$J$100,'14'!$H$7:$H$100,$A385,'14'!$I$7:$I$100,2)+SUMIFS('15'!$J$7:$J$100,'15'!$H$7:$H$100,$A385,'15'!$I$7:$I$100,2)+SUMIFS('15a'!$J$7:$J$100,'15a'!$H$7:$H$100,$A385,'15a'!$I$7:$I$100,2)+SUMIFS('15b'!$J$7:$J$100,'15b'!$H$7:$H$100,$A385,'15b'!$I$7:$I$100,2)+SUMIFS('15c'!$J$7:$J$100,'15c'!$H$7:$H$100,$A385,'15c'!$I$7:$I$100,2)+SUMIFS('15d'!$J$7:$J$100,'15d'!$H$7:$H$100,$A385,'15d'!$I$7:$I$100,2)+SUMIFS('15e'!$J$7:$J$100,'15e'!$H$7:$H$100,$A385,'15e'!$I$7:$I$100,2)+SUMIFS('15f'!$J$7:$J$100,'15f'!$H$7:$H$100,$A385,'15f'!$I$7:$I$100,2)+SUMIFS('15g'!$J$7:$J$100,'15g'!$H$7:$H$100,$A385,'15g'!$I$7:$I$100,2)+SUMIFS('15h'!$J$7:$J$100,'15h'!$H$7:$H$100,$A385,'15h'!$I$7:$I$100,2)+SUMIFS('15i'!$J$7:$J$100,'15i'!$H$7:$H$100,$A385,'15i'!$I$7:$I$100,2)+SUMIFS('15j'!$J$7:$J$100,'15j'!$H$7:$H$100,$A385,'15j'!$I$7:$I$100,2)+SUMIFS('15k'!$J$7:$J$100,'15k'!$H$7:$H$100,$A385,'15k'!$I$7:$I$100,2)+SUMIFS('15l'!$J$7:$J$100,'15l'!$H$7:$H$100,$A385,'15l'!$I$7:$I$100,2)+SUMIFS('15m'!$J$7:$J$100,'15m'!$H$7:$H$100,$A385,'15m'!$I$7:$I$100,2)+SUMIFS('15n'!$J$7:$J$100,'15n'!$H$7:$H$100,$A385,'15n'!$I$7:$I$100,2)+SUMIFS('16'!$J$7:$J$100,'16'!$H$7:$H$100,$A385,'16'!$I$7:$I$100,2)+SUMIFS('16a'!$J$7:$J$100,'16a'!$H$7:$H$100,$A385,'16a'!$I$7:$I$100,2)+SUMIFS('17'!$J$7:$J$100,'17'!$H$7:$H$100,$A385,'17'!$I$7:$I$100,2)+SUMIFS('17a'!$J$7:$J$100,'17a'!$H$7:$H$100,$A385,'17a'!$I$7:$I$100,2)+SUMIFS('18'!$J$7:$J$100,'18'!$H$7:$H$100,$A385,'18'!$I$7:$I$100,2)+SUMIFS('18a'!$J$7:$J$100,'18a'!$H$7:$H$100,$A385,'18a'!$I$7:$I$100,2)
+SUMIFS('19'!$J$7:$J$100,'19'!$H$7:$H$100,$A385,'19'!$I$7:$I$100,2)+SUMIFS('20'!$J$7:$J$100,'20'!$H$7:$H$100,$A385,'20'!$I$7:$I$100,2)+SUMIFS('20a'!$J$7:$J$100,'20a'!$H$7:$H$100,$A385,'20a'!$I$7:$I$100,2)+SUMIFS('21'!$J$7:$J$100,'21'!$H$7:$H$100,$A385,'21'!$I$7:$I$100,2)+SUMIFS('22'!$J$7:$J$100,'22'!$H$7:$H$100,$A385,'22'!$I$7:$I$100,2)+SUMIFS('22a'!$J$7:$J$100,'22a'!$H$7:$H$100,$A385,'22a'!$I$7:$I$100,2)+SUMIFS('22b'!$J$7:$J$100,'22b'!$H$7:$H$100,$A385,'22b'!$I$7:$I$100,2)+SUMIFS('23'!$J$7:$J$100,'23'!$H$7:$H$100,$A385,'23'!$I$7:$I$100,2)+SUMIFS('24'!$J$7:$J$100,'24'!$H$7:$H$100,$A385,'24'!$I$7:$I$100,2)+SUMIFS('24a'!$J$7:$J$100,'24a'!$H$7:$H$100,$A385,'24a'!$I$7:$I$100,2)+SUMIFS('24b'!$J$7:$J$100,'24b'!$H$7:$H$100,$A385,'24b'!$I$7:$I$100,2)+SUMIFS('24c'!$J$7:$J$100,'24c'!$H$7:$H$100,$A385,'24c'!$I$7:$I$100,2)+SUMIFS('24d'!$J$7:$J$100,'24d'!$H$7:$H$100,$A385,'24d'!$I$7:$I$100,2)+SUMIFS('24e'!$J$7:$J$100,'24e'!$H$7:$H$100,$A385,'24e'!$I$7:$I$100,2)+SUMIFS('24f'!$J$7:$J$100,'24f'!$H$7:$H$100,$A385,'24f'!$I$7:$I$100,2)+SUMIFS('24g'!$J$7:$J$100,'24g'!$H$7:$H$100,$A385,'24g'!$I$7:$I$100,2)+SUMIFS('24h'!$J$7:$J$100,'24h'!$H$7:$H$100,$A385,'24h'!$I$7:$I$100,2)+SUMIFS('24i'!$J$7:$J$100,'24i'!$H$7:$H$100,$A385,'24i'!$I$7:$I$100,2)+SUMIFS('25'!$J$7:$J$100,'25'!$H$7:$H$100,$A385,'25'!$I$7:$I$100,2)+SUMIFS('26'!$J$7:$J$100,'26'!$H$7:$H$100,$A385,'26'!$I$7:$I$100,2)+SUMIFS('26a'!$J$7:$J$100,'26a'!$H$7:$H$100,$A385,'26a'!$I$7:$I$100,2)+SUMIFS('27'!$J$7:$J$100,'27'!$H$7:$H$100,$A385,'27'!$I$7:$I$100,2)+SUMIFS('27a'!$J$7:$J$100,'27a'!$H$7:$H$100,$A385,'27a'!$I$7:$I$100,2)+SUMIFS('28'!$J$7:$J$100,'28'!$H$7:$H$100,$A385,'28'!$I$7:$I$100,2)+SUMIFS('29'!$J$7:$J$100,'29'!$H$7:$H$100,$A385,'29'!$I$7:$I$100,2)</f>
        <v>0</v>
      </c>
      <c r="I385" s="258">
        <f>SUMIFS('12'!$J$7:$J$100,'12'!$H$7:$H$100,$A385,'12'!$I$7:$I$100,"")+SUMIFS('13'!$J$7:$J$100,'13'!$H$7:$H$100,$A385,'13'!$I$7:$I$100,"")+SUMIFS('14'!$J$7:$J$100,'14'!$H$7:$H$100,$A385,'14'!$I$7:$I$100,"")+SUMIFS('15'!$J$7:$J$100,'15'!$H$7:$H$100,$A385,'15'!$I$7:$I$100,"")+SUMIFS('15a'!$J$7:$J$100,'15a'!$H$7:$H$100,$A385,'15a'!$I$7:$I$100,"")+SUMIFS('15b'!$J$7:$J$100,'15b'!$H$7:$H$100,$A385,'15b'!$I$7:$I$100,"")+SUMIFS('15c'!$J$7:$J$100,'15c'!$H$7:$H$100,$A385,'15c'!$I$7:$I$100,"")+SUMIFS('15d'!$J$7:$J$100,'15d'!$H$7:$H$100,$A385,'15d'!$I$7:$I$100,"")+SUMIFS('15e'!$J$7:$J$100,'15e'!$H$7:$H$100,$A385,'15e'!$I$7:$I$100,"")+SUMIFS('15f'!$J$7:$J$100,'15f'!$H$7:$H$100,$A385,'15f'!$I$7:$I$100,"")+SUMIFS('15g'!$J$7:$J$100,'15g'!$H$7:$H$100,$A385,'15g'!$I$7:$I$100,"")+SUMIFS('15h'!$J$7:$J$100,'15h'!$H$7:$H$100,$A385,'15h'!$I$7:$I$100,"")+SUMIFS('15i'!$J$7:$J$100,'15i'!$H$7:$H$100,$A385,'15i'!$I$7:$I$100,"")+SUMIFS('15j'!$J$7:$J$100,'15j'!$H$7:$H$100,$A385,'15j'!$I$7:$I$100,"")+SUMIFS('15k'!$J$7:$J$100,'15k'!$H$7:$H$100,$A385,'15k'!$I$7:$I$100,"")+SUMIFS('15l'!$J$7:$J$100,'15l'!$H$7:$H$100,$A385,'15l'!$I$7:$I$100,"")+SUMIFS('15m'!$J$7:$J$100,'15m'!$H$7:$H$100,$A385,'15m'!$I$7:$I$100,"")+SUMIFS('15n'!$J$7:$J$100,'15n'!$H$7:$H$100,$A385,'15n'!$I$7:$I$100,"")+SUMIFS('16'!$J$7:$J$100,'16'!$H$7:$H$100,$A385,'16'!$I$7:$I$100,"")+SUMIFS('16a'!$J$7:$J$100,'16a'!$H$7:$H$100,$A385,'16a'!$I$7:$I$100,"")+SUMIFS('17'!$J$7:$J$100,'17'!$H$7:$H$100,$A385,'17'!$I$7:$I$100,"")+SUMIFS('17a'!$J$7:$J$100,'17a'!$H$7:$H$100,$A385,'17a'!$I$7:$I$100,"")+SUMIFS('18'!$J$7:$J$100,'18'!$H$7:$H$100,$A385,'18'!$I$7:$I$100,"")+SUMIFS('18a'!$J$7:$J$100,'18a'!$H$7:$H$100,$A385,'18a'!$I$7:$I$100,"")
+SUMIFS('19'!$J$7:$J$100,'19'!$H$7:$H$100,$A385,'19'!$I$7:$I$100,"")+SUMIFS('20'!$J$7:$J$100,'20'!$H$7:$H$100,$A385,'20'!$I$7:$I$100,"")+SUMIFS('20a'!$J$7:$J$100,'20a'!$H$7:$H$100,$A385,'20a'!$I$7:$I$100,"")+SUMIFS('21'!$J$7:$J$100,'21'!$H$7:$H$100,$A385,'21'!$I$7:$I$100,"")+SUMIFS('22'!$J$7:$J$100,'22'!$H$7:$H$100,$A385,'22'!$I$7:$I$100,"")+SUMIFS('22a'!$J$7:$J$100,'22a'!$H$7:$H$100,$A385,'22a'!$I$7:$I$100,"")+SUMIFS('22b'!$J$7:$J$100,'22b'!$H$7:$H$100,$A385,'22b'!$I$7:$I$100,"")+SUMIFS('23'!$J$7:$J$100,'23'!$H$7:$H$100,$A385,'23'!$I$7:$I$100,"")+SUMIFS('24'!$J$7:$J$100,'24'!$H$7:$H$100,$A385,'24'!$I$7:$I$100,"")+SUMIFS('24a'!$J$7:$J$100,'24a'!$H$7:$H$100,$A385,'24a'!$I$7:$I$100,"")+SUMIFS('24b'!$J$7:$J$100,'24b'!$H$7:$H$100,$A385,'24b'!$I$7:$I$100,"")+SUMIFS('24c'!$J$7:$J$100,'24c'!$H$7:$H$100,$A385,'24c'!$I$7:$I$100,"")+SUMIFS('24d'!$J$7:$J$100,'24d'!$H$7:$H$100,$A385,'24d'!$I$7:$I$100,"")+SUMIFS('24e'!$J$7:$J$100,'24e'!$H$7:$H$100,$A385,'24e'!$I$7:$I$100,"")+SUMIFS('24f'!$J$7:$J$100,'24f'!$H$7:$H$100,$A385,'24f'!$I$7:$I$100,"")+SUMIFS('24g'!$J$7:$J$100,'24g'!$H$7:$H$100,$A385,'24g'!$I$7:$I$100,"")+SUMIFS('24h'!$J$7:$J$100,'24h'!$H$7:$H$100,$A385,'24h'!$I$7:$I$100,"")+SUMIFS('24i'!$J$7:$J$100,'24i'!$H$7:$H$100,$A385,'24i'!$I$7:$I$100,"")+SUMIFS('25'!$J$7:$J$100,'25'!$H$7:$H$100,$A385,'25'!$I$7:$I$100,"")+SUMIFS('26'!$J$7:$J$100,'26'!$H$7:$H$100,$A385,'26'!$I$7:$I$100,"")+SUMIFS('26a'!$J$7:$J$100,'26a'!$H$7:$H$100,$A385,'26a'!$I$7:$I$100,"")+SUMIFS('27'!$J$7:$J$100,'27'!$H$7:$H$100,$A385,'27'!$I$7:$I$100,"")+SUMIFS('27a'!$J$7:$J$100,'27a'!$H$7:$H$100,$A385,'27a'!$I$7:$I$100,"")+SUMIFS('28'!$J$7:$J$100,'28'!$H$7:$H$100,$A385,'28'!$I$7:$I$100,"")+SUMIFS('29'!$J$7:$J$100,'29'!$H$7:$H$100,$A385,'29'!$I$7:$I$100,"")</f>
        <v>0</v>
      </c>
      <c r="J385" s="259">
        <f t="shared" si="87"/>
        <v>0</v>
      </c>
      <c r="S385" s="247">
        <f t="shared" si="88"/>
        <v>0</v>
      </c>
    </row>
    <row r="386" ht="12.75" customHeight="1">
      <c r="B386" s="1" t="s">
        <v>4498</v>
      </c>
      <c r="C386" s="257">
        <f t="shared" ref="C386:E386" si="89">SUM(C387:C393)</f>
        <v>0</v>
      </c>
      <c r="D386" s="258">
        <f t="shared" si="89"/>
        <v>0</v>
      </c>
      <c r="E386" s="258">
        <f t="shared" si="89"/>
        <v>0</v>
      </c>
      <c r="F386" s="259">
        <f t="shared" si="86"/>
        <v>0</v>
      </c>
      <c r="G386" s="257">
        <f t="shared" ref="G386:I386" si="90">SUM(G387:G393)</f>
        <v>0</v>
      </c>
      <c r="H386" s="258">
        <f t="shared" si="90"/>
        <v>0</v>
      </c>
      <c r="I386" s="258">
        <f t="shared" si="90"/>
        <v>0</v>
      </c>
      <c r="J386" s="259">
        <f t="shared" si="87"/>
        <v>0</v>
      </c>
      <c r="S386" s="247">
        <f t="shared" si="88"/>
        <v>0</v>
      </c>
    </row>
    <row r="387" ht="12.75" customHeight="1" outlineLevel="1">
      <c r="A387" s="1" t="s">
        <v>2676</v>
      </c>
      <c r="B387" s="1" t="s">
        <v>4499</v>
      </c>
      <c r="C387" s="257">
        <f>SUMIFS('12'!$N$7:$N$100,'12'!$H$7:$H$100,$A387,'12'!$I$7:$I$100,1)+SUMIFS('13'!$N$7:$N$100,'13'!$H$7:$H$100,$A387,'13'!$I$7:$I$100,1)+SUMIFS('14'!$N$7:$N$100,'14'!$H$7:$H$100,$A387,'14'!$I$7:$I$100,1)+SUMIFS('15'!$N$7:$N$100,'15'!$H$7:$H$100,$A387,'15'!$I$7:$I$100,1)+SUMIFS('15a'!$N$7:$N$100,'15a'!$H$7:$H$100,$A387,'15a'!$I$7:$I$100,1)+SUMIFS('15b'!$N$7:$N$100,'15b'!$H$7:$H$100,$A387,'15b'!$I$7:$I$100,1)+SUMIFS('15c'!$N$7:$N$100,'15c'!$H$7:$H$100,$A387,'15c'!$I$7:$I$100,1)+SUMIFS('15d'!$N$7:$N$100,'15d'!$H$7:$H$100,$A387,'15d'!$I$7:$I$100,1)+SUMIFS('15e'!$N$7:$N$100,'15e'!$H$7:$H$100,$A387,'15e'!$I$7:$I$100,1)+SUMIFS('15f'!$N$7:$N$100,'15f'!$H$7:$H$100,$A387,'15f'!$I$7:$I$100,1)+SUMIFS('15g'!$N$7:$N$100,'15g'!$H$7:$H$100,$A387,'15g'!$I$7:$I$100,1)+SUMIFS('15h'!$N$7:$N$100,'15h'!$H$7:$H$100,$A387,'15h'!$I$7:$I$100,1)+SUMIFS('15i'!$N$7:$N$100,'15i'!$H$7:$H$100,$A387,'15i'!$I$7:$I$100,1)+SUMIFS('15j'!$N$7:$N$100,'15j'!$H$7:$H$100,$A387,'15j'!$I$7:$I$100,1)+SUMIFS('15k'!$N$7:$N$100,'15k'!$H$7:$H$100,$A387,'15k'!$I$7:$I$100,1)+SUMIFS('15l'!$N$7:$N$100,'15l'!$H$7:$H$100,$A387,'15l'!$I$7:$I$100,1)+SUMIFS('15m'!$N$7:$N$100,'15m'!$H$7:$H$100,$A387,'15m'!$I$7:$I$100,1)+SUMIFS('15n'!$N$7:$N$100,'15n'!$H$7:$H$100,$A387,'15n'!$I$7:$I$100,1)+SUMIFS('16'!$N$7:$N$100,'16'!$H$7:$H$100,$A387,'16'!$I$7:$I$100,1)+SUMIFS('16a'!$N$7:$N$100,'16a'!$H$7:$H$100,$A387,'16a'!$I$7:$I$100,1)+SUMIFS('17'!$N$7:$N$100,'17'!$H$7:$H$100,$A387,'17'!$I$7:$I$100,1)+SUMIFS('17a'!$N$7:$N$100,'17a'!$H$7:$H$100,$A387,'17a'!$I$7:$I$100,1)+SUMIFS('18'!$N$7:$N$100,'18'!$H$7:$H$100,$A387,'18'!$I$7:$I$100,1)+SUMIFS('18a'!$N$7:$N$100,'18a'!$H$7:$H$100,$A387,'18a'!$I$7:$I$100,1)
+SUMIFS('19'!$N$7:$N$100,'19'!$H$7:$H$100,$A387,'19'!$I$7:$I$100,1)+SUMIFS('20'!$N$7:$N$100,'20'!$H$7:$H$100,$A387,'20'!$I$7:$I$100,1)+SUMIFS('20a'!$N$7:$N$100,'20a'!$H$7:$H$100,$A387,'20a'!$I$7:$I$100,1)+SUMIFS('21'!$N$7:$N$100,'21'!$H$7:$H$100,$A387,'21'!$I$7:$I$100,1)+SUMIFS('22'!$N$7:$N$100,'22'!$H$7:$H$100,$A387,'22'!$I$7:$I$100,1)+SUMIFS('22a'!$N$7:$N$100,'22a'!$H$7:$H$100,$A387,'22a'!$I$7:$I$100,1)+SUMIFS('22b'!$N$7:$N$100,'22b'!$H$7:$H$100,$A387,'22b'!$I$7:$I$100,1)+SUMIFS('23'!$N$7:$N$100,'23'!$H$7:$H$100,$A387,'23'!$I$7:$I$100,1)+SUMIFS('24'!$N$7:$N$100,'24'!$H$7:$H$100,$A387,'24'!$I$7:$I$100,1)+SUMIFS('24a'!$N$7:$N$100,'24a'!$H$7:$H$100,$A387,'24a'!$I$7:$I$100,1)+SUMIFS('24b'!$N$7:$N$100,'24b'!$H$7:$H$100,$A387,'24b'!$I$7:$I$100,1)+SUMIFS('24c'!$N$7:$N$100,'24c'!$H$7:$H$100,$A387,'24c'!$I$7:$I$100,1)+SUMIFS('24d'!$N$7:$N$100,'24d'!$H$7:$H$100,$A387,'24d'!$I$7:$I$100,1)+SUMIFS('24e'!$N$7:$N$100,'24e'!$H$7:$H$100,$A387,'24e'!$I$7:$I$100,1)+SUMIFS('24f'!$N$7:$N$100,'24f'!$H$7:$H$100,$A387,'24f'!$I$7:$I$100,1)+SUMIFS('24g'!$N$7:$N$100,'24g'!$H$7:$H$100,$A387,'24g'!$I$7:$I$100,1)+SUMIFS('24h'!$N$7:$N$100,'24h'!$H$7:$H$100,$A387,'24h'!$I$7:$I$100,1)+SUMIFS('24i'!$N$7:$N$100,'24i'!$H$7:$H$100,$A387,'24i'!$I$7:$I$100,1)+SUMIFS('25'!$N$7:$N$100,'25'!$H$7:$H$100,$A387,'25'!$I$7:$I$100,1)+SUMIFS('26'!$N$7:$N$100,'26'!$H$7:$H$100,$A387,'26'!$I$7:$I$100,1)+SUMIFS('26a'!$N$7:$N$100,'26a'!$H$7:$H$100,$A387,'26a'!$I$7:$I$100,1)+SUMIFS('27'!$N$7:$N$100,'27'!$H$7:$H$100,$A387,'27'!$I$7:$I$100,1)+SUMIFS('27a'!$N$7:$N$100,'27a'!$H$7:$H$100,$A387,'27a'!$I$7:$I$100,1)+SUMIFS('28'!$N$7:$N$100,'28'!$H$7:$H$100,$A387,'28'!$I$7:$I$100,1)+SUMIFS('29'!$N$7:$N$100,'29'!$H$7:$H$100,$A387,'29'!$I$7:$I$100,1)</f>
        <v>0</v>
      </c>
      <c r="D387" s="258">
        <f>SUMIFS('12'!$N$7:$N$100,'12'!$H$7:$H$100,$A387,'12'!$I$7:$I$100,2)+SUMIFS('13'!$N$7:$N$100,'13'!$H$7:$H$100,$A387,'13'!$I$7:$I$100,2)+SUMIFS('14'!$N$7:$N$100,'14'!$H$7:$H$100,$A387,'14'!$I$7:$I$100,2)+SUMIFS('15'!$N$7:$N$100,'15'!$H$7:$H$100,$A387,'15'!$I$7:$I$100,2)+SUMIFS('15a'!$N$7:$N$100,'15a'!$H$7:$H$100,$A387,'15a'!$I$7:$I$100,2)+SUMIFS('15b'!$N$7:$N$100,'15b'!$H$7:$H$100,$A387,'15b'!$I$7:$I$100,2)+SUMIFS('15c'!$N$7:$N$100,'15c'!$H$7:$H$100,$A387,'15c'!$I$7:$I$100,2)+SUMIFS('15d'!$N$7:$N$100,'15d'!$H$7:$H$100,$A387,'15d'!$I$7:$I$100,2)+SUMIFS('15e'!$N$7:$N$100,'15e'!$H$7:$H$100,$A387,'15e'!$I$7:$I$100,2)+SUMIFS('15f'!$N$7:$N$100,'15f'!$H$7:$H$100,$A387,'15f'!$I$7:$I$100,2)+SUMIFS('15g'!$N$7:$N$100,'15g'!$H$7:$H$100,$A387,'15g'!$I$7:$I$100,2)+SUMIFS('15h'!$N$7:$N$100,'15h'!$H$7:$H$100,$A387,'15h'!$I$7:$I$100,2)+SUMIFS('15i'!$N$7:$N$100,'15i'!$H$7:$H$100,$A387,'15i'!$I$7:$I$100,2)+SUMIFS('15j'!$N$7:$N$100,'15j'!$H$7:$H$100,$A387,'15j'!$I$7:$I$100,2)+SUMIFS('15k'!$N$7:$N$100,'15k'!$H$7:$H$100,$A387,'15k'!$I$7:$I$100,2)+SUMIFS('15l'!$N$7:$N$100,'15l'!$H$7:$H$100,$A387,'15l'!$I$7:$I$100,2)+SUMIFS('15m'!$N$7:$N$100,'15m'!$H$7:$H$100,$A387,'15m'!$I$7:$I$100,2)+SUMIFS('15n'!$N$7:$N$100,'15n'!$H$7:$H$100,$A387,'15n'!$I$7:$I$100,2)+SUMIFS('16'!$N$7:$N$100,'16'!$H$7:$H$100,$A387,'16'!$I$7:$I$100,2)+SUMIFS('16a'!$N$7:$N$100,'16a'!$H$7:$H$100,$A387,'16a'!$I$7:$I$100,2)+SUMIFS('17'!$N$7:$N$100,'17'!$H$7:$H$100,$A387,'17'!$I$7:$I$100,2)+SUMIFS('17a'!$N$7:$N$100,'17a'!$H$7:$H$100,$A387,'17a'!$I$7:$I$100,2)+SUMIFS('18'!$N$7:$N$100,'18'!$H$7:$H$100,$A387,'18'!$I$7:$I$100,2)+SUMIFS('18a'!$N$7:$N$100,'18a'!$H$7:$H$100,$A387,'18a'!$I$7:$I$100,2)
+SUMIFS('19'!$N$7:$N$100,'19'!$H$7:$H$100,$A387,'19'!$I$7:$I$100,2)+SUMIFS('20'!$N$7:$N$100,'20'!$H$7:$H$100,$A387,'20'!$I$7:$I$100,2)+SUMIFS('20a'!$N$7:$N$100,'20a'!$H$7:$H$100,$A387,'20a'!$I$7:$I$100,2)+SUMIFS('21'!$N$7:$N$100,'21'!$H$7:$H$100,$A387,'21'!$I$7:$I$100,2)+SUMIFS('22'!$N$7:$N$100,'22'!$H$7:$H$100,$A387,'22'!$I$7:$I$100,2)+SUMIFS('22a'!$N$7:$N$100,'22a'!$H$7:$H$100,$A387,'22a'!$I$7:$I$100,2)+SUMIFS('22b'!$N$7:$N$100,'22b'!$H$7:$H$100,$A387,'22b'!$I$7:$I$100,2)+SUMIFS('23'!$N$7:$N$100,'23'!$H$7:$H$100,$A387,'23'!$I$7:$I$100,2)+SUMIFS('24'!$N$7:$N$100,'24'!$H$7:$H$100,$A387,'24'!$I$7:$I$100,2)+SUMIFS('24a'!$N$7:$N$100,'24a'!$H$7:$H$100,$A387,'24a'!$I$7:$I$100,2)+SUMIFS('24b'!$N$7:$N$100,'24b'!$H$7:$H$100,$A387,'24b'!$I$7:$I$100,2)+SUMIFS('24c'!$N$7:$N$100,'24c'!$H$7:$H$100,$A387,'24c'!$I$7:$I$100,2)+SUMIFS('24d'!$N$7:$N$100,'24d'!$H$7:$H$100,$A387,'24d'!$I$7:$I$100,2)+SUMIFS('24e'!$N$7:$N$100,'24e'!$H$7:$H$100,$A387,'24e'!$I$7:$I$100,2)+SUMIFS('24f'!$N$7:$N$100,'24f'!$H$7:$H$100,$A387,'24f'!$I$7:$I$100,2)+SUMIFS('24g'!$N$7:$N$100,'24g'!$H$7:$H$100,$A387,'24g'!$I$7:$I$100,2)+SUMIFS('24h'!$N$7:$N$100,'24h'!$H$7:$H$100,$A387,'24h'!$I$7:$I$100,2)+SUMIFS('24i'!$N$7:$N$100,'24i'!$H$7:$H$100,$A387,'24i'!$I$7:$I$100,2)+SUMIFS('25'!$N$7:$N$100,'25'!$H$7:$H$100,$A387,'25'!$I$7:$I$100,2)+SUMIFS('26'!$N$7:$N$100,'26'!$H$7:$H$100,$A387,'26'!$I$7:$I$100,2)+SUMIFS('26a'!$N$7:$N$100,'26a'!$H$7:$H$100,$A387,'26a'!$I$7:$I$100,2)+SUMIFS('27'!$N$7:$N$100,'27'!$H$7:$H$100,$A387,'27'!$I$7:$I$100,2)+SUMIFS('27a'!$N$7:$N$100,'27a'!$H$7:$H$100,$A387,'27a'!$I$7:$I$100,2)+SUMIFS('28'!$N$7:$N$100,'28'!$H$7:$H$100,$A387,'28'!$I$7:$I$100,2)+SUMIFS('29'!$N$7:$N$100,'29'!$H$7:$H$100,$A387,'29'!$I$7:$I$100,2)</f>
        <v>0</v>
      </c>
      <c r="E387" s="258">
        <f>SUMIFS('12'!$N$7:$N$100,'12'!$H$7:$H$100,$A387,'12'!$I$7:$I$100,"")+SUMIFS('13'!$N$7:$N$100,'13'!$H$7:$H$100,$A387,'13'!$I$7:$I$100,"")+SUMIFS('14'!$N$7:$N$100,'14'!$H$7:$H$100,$A387,'14'!$I$7:$I$100,"")+SUMIFS('15'!$N$7:$N$100,'15'!$H$7:$H$100,$A387,'15'!$I$7:$I$100,"")+SUMIFS('15a'!$N$7:$N$100,'15a'!$H$7:$H$100,$A387,'15a'!$I$7:$I$100,"")+SUMIFS('15b'!$N$7:$N$100,'15b'!$H$7:$H$100,$A387,'15b'!$I$7:$I$100,"")+SUMIFS('15c'!$N$7:$N$100,'15c'!$H$7:$H$100,$A387,'15c'!$I$7:$I$100,"")+SUMIFS('15d'!$N$7:$N$100,'15d'!$H$7:$H$100,$A387,'15d'!$I$7:$I$100,"")+SUMIFS('15e'!$N$7:$N$100,'15e'!$H$7:$H$100,$A387,'15e'!$I$7:$I$100,"")+SUMIFS('15f'!$N$7:$N$100,'15f'!$H$7:$H$100,$A387,'15f'!$I$7:$I$100,"")+SUMIFS('15g'!$N$7:$N$100,'15g'!$H$7:$H$100,$A387,'15g'!$I$7:$I$100,"")+SUMIFS('15h'!$N$7:$N$100,'15h'!$H$7:$H$100,$A387,'15h'!$I$7:$I$100,"")+SUMIFS('15i'!$N$7:$N$100,'15i'!$H$7:$H$100,$A387,'15i'!$I$7:$I$100,"")+SUMIFS('15j'!$N$7:$N$100,'15j'!$H$7:$H$100,$A387,'15j'!$I$7:$I$100,"")+SUMIFS('15k'!$N$7:$N$100,'15k'!$H$7:$H$100,$A387,'15k'!$I$7:$I$100,"")+SUMIFS('15l'!$N$7:$N$100,'15l'!$H$7:$H$100,$A387,'15l'!$I$7:$I$100,"")+SUMIFS('15m'!$N$7:$N$100,'15m'!$H$7:$H$100,$A387,'15m'!$I$7:$I$100,"")+SUMIFS('15n'!$N$7:$N$100,'15n'!$H$7:$H$100,$A387,'15n'!$I$7:$I$100,"")+SUMIFS('16'!$N$7:$N$100,'16'!$H$7:$H$100,$A387,'16'!$I$7:$I$100,"")+SUMIFS('16a'!$N$7:$N$100,'16a'!$H$7:$H$100,$A387,'16a'!$I$7:$I$100,"")+SUMIFS('17'!$N$7:$N$100,'17'!$H$7:$H$100,$A387,'17'!$I$7:$I$100,"")+SUMIFS('17a'!$N$7:$N$100,'17a'!$H$7:$H$100,$A387,'17a'!$I$7:$I$100,"")+SUMIFS('18'!$N$7:$N$100,'18'!$H$7:$H$100,$A387,'18'!$I$7:$I$100,"")+SUMIFS('18a'!$N$7:$N$100,'18a'!$H$7:$H$100,$A387,'18a'!$I$7:$I$100,"")
+SUMIFS('19'!$N$7:$N$100,'19'!$H$7:$H$100,$A387,'19'!$I$7:$I$100,"")+SUMIFS('20'!$N$7:$N$100,'20'!$H$7:$H$100,$A387,'20'!$I$7:$I$100,"")+SUMIFS('20a'!$N$7:$N$100,'20a'!$H$7:$H$100,$A387,'20a'!$I$7:$I$100,"")+SUMIFS('21'!$N$7:$N$100,'21'!$H$7:$H$100,$A387,'21'!$I$7:$I$100,"")+SUMIFS('22'!$N$7:$N$100,'22'!$H$7:$H$100,$A387,'22'!$I$7:$I$100,"")+SUMIFS('22a'!$N$7:$N$100,'22a'!$H$7:$H$100,$A387,'22a'!$I$7:$I$100,"")+SUMIFS('22b'!$N$7:$N$100,'22b'!$H$7:$H$100,$A387,'22b'!$I$7:$I$100,"")+SUMIFS('23'!$N$7:$N$100,'23'!$H$7:$H$100,$A387,'23'!$I$7:$I$100,"")+SUMIFS('24'!$N$7:$N$100,'24'!$H$7:$H$100,$A387,'24'!$I$7:$I$100,"")+SUMIFS('24a'!$N$7:$N$100,'24a'!$H$7:$H$100,$A387,'24a'!$I$7:$I$100,"")+SUMIFS('24b'!$N$7:$N$100,'24b'!$H$7:$H$100,$A387,'24b'!$I$7:$I$100,"")+SUMIFS('24c'!$N$7:$N$100,'24c'!$H$7:$H$100,$A387,'24c'!$I$7:$I$100,"")+SUMIFS('24d'!$N$7:$N$100,'24d'!$H$7:$H$100,$A387,'24d'!$I$7:$I$100,"")+SUMIFS('24e'!$N$7:$N$100,'24e'!$H$7:$H$100,$A387,'24e'!$I$7:$I$100,"")+SUMIFS('24f'!$N$7:$N$100,'24f'!$H$7:$H$100,$A387,'24f'!$I$7:$I$100,"")+SUMIFS('24g'!$N$7:$N$100,'24g'!$H$7:$H$100,$A387,'24g'!$I$7:$I$100,"")+SUMIFS('24h'!$N$7:$N$100,'24h'!$H$7:$H$100,$A387,'24h'!$I$7:$I$100,"")+SUMIFS('24i'!$N$7:$N$100,'24i'!$H$7:$H$100,$A387,'24i'!$I$7:$I$100,"")+SUMIFS('25'!$N$7:$N$100,'25'!$H$7:$H$100,$A387,'25'!$I$7:$I$100,"")+SUMIFS('26'!$N$7:$N$100,'26'!$H$7:$H$100,$A387,'26'!$I$7:$I$100,"")+SUMIFS('26a'!$N$7:$N$100,'26a'!$H$7:$H$100,$A387,'26a'!$I$7:$I$100,"")+SUMIFS('27'!$N$7:$N$100,'27'!$H$7:$H$100,$A387,'27'!$I$7:$I$100,"")+SUMIFS('27a'!$N$7:$N$100,'27a'!$H$7:$H$100,$A387,'27a'!$I$7:$I$100,"")+SUMIFS('28'!$N$7:$N$100,'28'!$H$7:$H$100,$A387,'28'!$I$7:$I$100,"")+SUMIFS('29'!$N$7:$N$100,'29'!$H$7:$H$100,$A387,'29'!$I$7:$I$100,"")</f>
        <v>0</v>
      </c>
      <c r="F387" s="259">
        <f t="shared" si="86"/>
        <v>0</v>
      </c>
      <c r="G387" s="257">
        <f>SUMIFS('12'!$J$7:$J$100,'12'!$H$7:$H$100,$A387,'12'!$I$7:$I$100,1)+SUMIFS('13'!$J$7:$J$100,'13'!$H$7:$H$100,$A387,'13'!$I$7:$I$100,1)+SUMIFS('14'!$J$7:$J$100,'14'!$H$7:$H$100,$A387,'14'!$I$7:$I$100,1)+SUMIFS('15'!$J$7:$J$100,'15'!$H$7:$H$100,$A387,'15'!$I$7:$I$100,1)+SUMIFS('15a'!$J$7:$J$100,'15a'!$H$7:$H$100,$A387,'15a'!$I$7:$I$100,1)+SUMIFS('15b'!$J$7:$J$100,'15b'!$H$7:$H$100,$A387,'15b'!$I$7:$I$100,1)+SUMIFS('15c'!$J$7:$J$100,'15c'!$H$7:$H$100,$A387,'15c'!$I$7:$I$100,1)+SUMIFS('15d'!$J$7:$J$100,'15d'!$H$7:$H$100,$A387,'15d'!$I$7:$I$100,1)+SUMIFS('15e'!$J$7:$J$100,'15e'!$H$7:$H$100,$A387,'15e'!$I$7:$I$100,1)+SUMIFS('15f'!$J$7:$J$100,'15f'!$H$7:$H$100,$A387,'15f'!$I$7:$I$100,1)+SUMIFS('15g'!$J$7:$J$100,'15g'!$H$7:$H$100,$A387,'15g'!$I$7:$I$100,1)+SUMIFS('15h'!$J$7:$J$100,'15h'!$H$7:$H$100,$A387,'15h'!$I$7:$I$100,1)+SUMIFS('15i'!$J$7:$J$100,'15i'!$H$7:$H$100,$A387,'15i'!$I$7:$I$100,1)+SUMIFS('15j'!$J$7:$J$100,'15j'!$H$7:$H$100,$A387,'15j'!$I$7:$I$100,1)+SUMIFS('15k'!$J$7:$J$100,'15k'!$H$7:$H$100,$A387,'15k'!$I$7:$I$100,1)+SUMIFS('15l'!$J$7:$J$100,'15l'!$H$7:$H$100,$A387,'15l'!$I$7:$I$100,1)+SUMIFS('15m'!$J$7:$J$100,'15m'!$H$7:$H$100,$A387,'15m'!$I$7:$I$100,1)+SUMIFS('15n'!$J$7:$J$100,'15n'!$H$7:$H$100,$A387,'15n'!$I$7:$I$100,1)+SUMIFS('16'!$J$7:$J$100,'16'!$H$7:$H$100,$A387,'16'!$I$7:$I$100,1)+SUMIFS('16a'!$J$7:$J$100,'16a'!$H$7:$H$100,$A387,'16a'!$I$7:$I$100,1)+SUMIFS('17'!$J$7:$J$100,'17'!$H$7:$H$100,$A387,'17'!$I$7:$I$100,1)+SUMIFS('17a'!$J$7:$J$100,'17a'!$H$7:$H$100,$A387,'17a'!$I$7:$I$100,1)+SUMIFS('18'!$J$7:$J$100,'18'!$H$7:$H$100,$A387,'18'!$I$7:$I$100,1)+SUMIFS('18a'!$J$7:$J$100,'18a'!$H$7:$H$100,$A387,'18a'!$I$7:$I$100,1)
+SUMIFS('19'!$J$7:$J$100,'19'!$H$7:$H$100,$A387,'19'!$I$7:$I$100,1)+SUMIFS('20'!$J$7:$J$100,'20'!$H$7:$H$100,$A387,'20'!$I$7:$I$100,1)+SUMIFS('20a'!$J$7:$J$100,'20a'!$H$7:$H$100,$A387,'20a'!$I$7:$I$100,1)+SUMIFS('21'!$J$7:$J$100,'21'!$H$7:$H$100,$A387,'21'!$I$7:$I$100,1)+SUMIFS('22'!$J$7:$J$100,'22'!$H$7:$H$100,$A387,'22'!$I$7:$I$100,1)+SUMIFS('22a'!$J$7:$J$100,'22a'!$H$7:$H$100,$A387,'22a'!$I$7:$I$100,1)+SUMIFS('22b'!$J$7:$J$100,'22b'!$H$7:$H$100,$A387,'22b'!$I$7:$I$100,1)+SUMIFS('23'!$J$7:$J$100,'23'!$H$7:$H$100,$A387,'23'!$I$7:$I$100,1)+SUMIFS('24'!$J$7:$J$100,'24'!$H$7:$H$100,$A387,'24'!$I$7:$I$100,1)+SUMIFS('24a'!$J$7:$J$100,'24a'!$H$7:$H$100,$A387,'24a'!$I$7:$I$100,1)+SUMIFS('24b'!$J$7:$J$100,'24b'!$H$7:$H$100,$A387,'24b'!$I$7:$I$100,1)+SUMIFS('24c'!$J$7:$J$100,'24c'!$H$7:$H$100,$A387,'24c'!$I$7:$I$100,1)+SUMIFS('24d'!$J$7:$J$100,'24d'!$H$7:$H$100,$A387,'24d'!$I$7:$I$100,1)+SUMIFS('24e'!$J$7:$J$100,'24e'!$H$7:$H$100,$A387,'24e'!$I$7:$I$100,1)+SUMIFS('24f'!$J$7:$J$100,'24f'!$H$7:$H$100,$A387,'24f'!$I$7:$I$100,1)+SUMIFS('24g'!$J$7:$J$100,'24g'!$H$7:$H$100,$A387,'24g'!$I$7:$I$100,1)+SUMIFS('24h'!$J$7:$J$100,'24h'!$H$7:$H$100,$A387,'24h'!$I$7:$I$100,1)+SUMIFS('24i'!$J$7:$J$100,'24i'!$H$7:$H$100,$A387,'24i'!$I$7:$I$100,1)+SUMIFS('25'!$J$7:$J$100,'25'!$H$7:$H$100,$A387,'25'!$I$7:$I$100,1)+SUMIFS('26'!$J$7:$J$100,'26'!$H$7:$H$100,$A387,'26'!$I$7:$I$100,1)+SUMIFS('26a'!$J$7:$J$100,'26a'!$H$7:$H$100,$A387,'26a'!$I$7:$I$100,1)+SUMIFS('27'!$J$7:$J$100,'27'!$H$7:$H$100,$A387,'27'!$I$7:$I$100,1)+SUMIFS('27a'!$J$7:$J$100,'27a'!$H$7:$H$100,$A387,'27a'!$I$7:$I$100,1)+SUMIFS('28'!$J$7:$J$100,'28'!$H$7:$H$100,$A387,'28'!$I$7:$I$100,1)+SUMIFS('29'!$J$7:$J$100,'29'!$H$7:$H$100,$A387,'29'!$I$7:$I$100,1)</f>
        <v>0</v>
      </c>
      <c r="H387" s="258">
        <f>SUMIFS('12'!$J$7:$J$100,'12'!$H$7:$H$100,$A387,'12'!$I$7:$I$100,2)+SUMIFS('13'!$J$7:$J$100,'13'!$H$7:$H$100,$A387,'13'!$I$7:$I$100,2)+SUMIFS('14'!$J$7:$J$100,'14'!$H$7:$H$100,$A387,'14'!$I$7:$I$100,2)+SUMIFS('15'!$J$7:$J$100,'15'!$H$7:$H$100,$A387,'15'!$I$7:$I$100,2)+SUMIFS('15a'!$J$7:$J$100,'15a'!$H$7:$H$100,$A387,'15a'!$I$7:$I$100,2)+SUMIFS('15b'!$J$7:$J$100,'15b'!$H$7:$H$100,$A387,'15b'!$I$7:$I$100,2)+SUMIFS('15c'!$J$7:$J$100,'15c'!$H$7:$H$100,$A387,'15c'!$I$7:$I$100,2)+SUMIFS('15d'!$J$7:$J$100,'15d'!$H$7:$H$100,$A387,'15d'!$I$7:$I$100,2)+SUMIFS('15e'!$J$7:$J$100,'15e'!$H$7:$H$100,$A387,'15e'!$I$7:$I$100,2)+SUMIFS('15f'!$J$7:$J$100,'15f'!$H$7:$H$100,$A387,'15f'!$I$7:$I$100,2)+SUMIFS('15g'!$J$7:$J$100,'15g'!$H$7:$H$100,$A387,'15g'!$I$7:$I$100,2)+SUMIFS('15h'!$J$7:$J$100,'15h'!$H$7:$H$100,$A387,'15h'!$I$7:$I$100,2)+SUMIFS('15i'!$J$7:$J$100,'15i'!$H$7:$H$100,$A387,'15i'!$I$7:$I$100,2)+SUMIFS('15j'!$J$7:$J$100,'15j'!$H$7:$H$100,$A387,'15j'!$I$7:$I$100,2)+SUMIFS('15k'!$J$7:$J$100,'15k'!$H$7:$H$100,$A387,'15k'!$I$7:$I$100,2)+SUMIFS('15l'!$J$7:$J$100,'15l'!$H$7:$H$100,$A387,'15l'!$I$7:$I$100,2)+SUMIFS('15m'!$J$7:$J$100,'15m'!$H$7:$H$100,$A387,'15m'!$I$7:$I$100,2)+SUMIFS('15n'!$J$7:$J$100,'15n'!$H$7:$H$100,$A387,'15n'!$I$7:$I$100,2)+SUMIFS('16'!$J$7:$J$100,'16'!$H$7:$H$100,$A387,'16'!$I$7:$I$100,2)+SUMIFS('16a'!$J$7:$J$100,'16a'!$H$7:$H$100,$A387,'16a'!$I$7:$I$100,2)+SUMIFS('17'!$J$7:$J$100,'17'!$H$7:$H$100,$A387,'17'!$I$7:$I$100,2)+SUMIFS('17a'!$J$7:$J$100,'17a'!$H$7:$H$100,$A387,'17a'!$I$7:$I$100,2)+SUMIFS('18'!$J$7:$J$100,'18'!$H$7:$H$100,$A387,'18'!$I$7:$I$100,2)+SUMIFS('18a'!$J$7:$J$100,'18a'!$H$7:$H$100,$A387,'18a'!$I$7:$I$100,2)
+SUMIFS('19'!$J$7:$J$100,'19'!$H$7:$H$100,$A387,'19'!$I$7:$I$100,2)+SUMIFS('20'!$J$7:$J$100,'20'!$H$7:$H$100,$A387,'20'!$I$7:$I$100,2)+SUMIFS('20a'!$J$7:$J$100,'20a'!$H$7:$H$100,$A387,'20a'!$I$7:$I$100,2)+SUMIFS('21'!$J$7:$J$100,'21'!$H$7:$H$100,$A387,'21'!$I$7:$I$100,2)+SUMIFS('22'!$J$7:$J$100,'22'!$H$7:$H$100,$A387,'22'!$I$7:$I$100,2)+SUMIFS('22a'!$J$7:$J$100,'22a'!$H$7:$H$100,$A387,'22a'!$I$7:$I$100,2)+SUMIFS('22b'!$J$7:$J$100,'22b'!$H$7:$H$100,$A387,'22b'!$I$7:$I$100,2)+SUMIFS('23'!$J$7:$J$100,'23'!$H$7:$H$100,$A387,'23'!$I$7:$I$100,2)+SUMIFS('24'!$J$7:$J$100,'24'!$H$7:$H$100,$A387,'24'!$I$7:$I$100,2)+SUMIFS('24a'!$J$7:$J$100,'24a'!$H$7:$H$100,$A387,'24a'!$I$7:$I$100,2)+SUMIFS('24b'!$J$7:$J$100,'24b'!$H$7:$H$100,$A387,'24b'!$I$7:$I$100,2)+SUMIFS('24c'!$J$7:$J$100,'24c'!$H$7:$H$100,$A387,'24c'!$I$7:$I$100,2)+SUMIFS('24d'!$J$7:$J$100,'24d'!$H$7:$H$100,$A387,'24d'!$I$7:$I$100,2)+SUMIFS('24e'!$J$7:$J$100,'24e'!$H$7:$H$100,$A387,'24e'!$I$7:$I$100,2)+SUMIFS('24f'!$J$7:$J$100,'24f'!$H$7:$H$100,$A387,'24f'!$I$7:$I$100,2)+SUMIFS('24g'!$J$7:$J$100,'24g'!$H$7:$H$100,$A387,'24g'!$I$7:$I$100,2)+SUMIFS('24h'!$J$7:$J$100,'24h'!$H$7:$H$100,$A387,'24h'!$I$7:$I$100,2)+SUMIFS('24i'!$J$7:$J$100,'24i'!$H$7:$H$100,$A387,'24i'!$I$7:$I$100,2)+SUMIFS('25'!$J$7:$J$100,'25'!$H$7:$H$100,$A387,'25'!$I$7:$I$100,2)+SUMIFS('26'!$J$7:$J$100,'26'!$H$7:$H$100,$A387,'26'!$I$7:$I$100,2)+SUMIFS('26a'!$J$7:$J$100,'26a'!$H$7:$H$100,$A387,'26a'!$I$7:$I$100,2)+SUMIFS('27'!$J$7:$J$100,'27'!$H$7:$H$100,$A387,'27'!$I$7:$I$100,2)+SUMIFS('27a'!$J$7:$J$100,'27a'!$H$7:$H$100,$A387,'27a'!$I$7:$I$100,2)+SUMIFS('28'!$J$7:$J$100,'28'!$H$7:$H$100,$A387,'28'!$I$7:$I$100,2)+SUMIFS('29'!$J$7:$J$100,'29'!$H$7:$H$100,$A387,'29'!$I$7:$I$100,2)</f>
        <v>0</v>
      </c>
      <c r="I387" s="258">
        <f>SUMIFS('12'!$J$7:$J$100,'12'!$H$7:$H$100,$A387,'12'!$I$7:$I$100,"")+SUMIFS('13'!$J$7:$J$100,'13'!$H$7:$H$100,$A387,'13'!$I$7:$I$100,"")+SUMIFS('14'!$J$7:$J$100,'14'!$H$7:$H$100,$A387,'14'!$I$7:$I$100,"")+SUMIFS('15'!$J$7:$J$100,'15'!$H$7:$H$100,$A387,'15'!$I$7:$I$100,"")+SUMIFS('15a'!$J$7:$J$100,'15a'!$H$7:$H$100,$A387,'15a'!$I$7:$I$100,"")+SUMIFS('15b'!$J$7:$J$100,'15b'!$H$7:$H$100,$A387,'15b'!$I$7:$I$100,"")+SUMIFS('15c'!$J$7:$J$100,'15c'!$H$7:$H$100,$A387,'15c'!$I$7:$I$100,"")+SUMIFS('15d'!$J$7:$J$100,'15d'!$H$7:$H$100,$A387,'15d'!$I$7:$I$100,"")+SUMIFS('15e'!$J$7:$J$100,'15e'!$H$7:$H$100,$A387,'15e'!$I$7:$I$100,"")+SUMIFS('15f'!$J$7:$J$100,'15f'!$H$7:$H$100,$A387,'15f'!$I$7:$I$100,"")+SUMIFS('15g'!$J$7:$J$100,'15g'!$H$7:$H$100,$A387,'15g'!$I$7:$I$100,"")+SUMIFS('15h'!$J$7:$J$100,'15h'!$H$7:$H$100,$A387,'15h'!$I$7:$I$100,"")+SUMIFS('15i'!$J$7:$J$100,'15i'!$H$7:$H$100,$A387,'15i'!$I$7:$I$100,"")+SUMIFS('15j'!$J$7:$J$100,'15j'!$H$7:$H$100,$A387,'15j'!$I$7:$I$100,"")+SUMIFS('15k'!$J$7:$J$100,'15k'!$H$7:$H$100,$A387,'15k'!$I$7:$I$100,"")+SUMIFS('15l'!$J$7:$J$100,'15l'!$H$7:$H$100,$A387,'15l'!$I$7:$I$100,"")+SUMIFS('15m'!$J$7:$J$100,'15m'!$H$7:$H$100,$A387,'15m'!$I$7:$I$100,"")+SUMIFS('15n'!$J$7:$J$100,'15n'!$H$7:$H$100,$A387,'15n'!$I$7:$I$100,"")+SUMIFS('16'!$J$7:$J$100,'16'!$H$7:$H$100,$A387,'16'!$I$7:$I$100,"")+SUMIFS('16a'!$J$7:$J$100,'16a'!$H$7:$H$100,$A387,'16a'!$I$7:$I$100,"")+SUMIFS('17'!$J$7:$J$100,'17'!$H$7:$H$100,$A387,'17'!$I$7:$I$100,"")+SUMIFS('17a'!$J$7:$J$100,'17a'!$H$7:$H$100,$A387,'17a'!$I$7:$I$100,"")+SUMIFS('18'!$J$7:$J$100,'18'!$H$7:$H$100,$A387,'18'!$I$7:$I$100,"")+SUMIFS('18a'!$J$7:$J$100,'18a'!$H$7:$H$100,$A387,'18a'!$I$7:$I$100,"")
+SUMIFS('19'!$J$7:$J$100,'19'!$H$7:$H$100,$A387,'19'!$I$7:$I$100,"")+SUMIFS('20'!$J$7:$J$100,'20'!$H$7:$H$100,$A387,'20'!$I$7:$I$100,"")+SUMIFS('20a'!$J$7:$J$100,'20a'!$H$7:$H$100,$A387,'20a'!$I$7:$I$100,"")+SUMIFS('21'!$J$7:$J$100,'21'!$H$7:$H$100,$A387,'21'!$I$7:$I$100,"")+SUMIFS('22'!$J$7:$J$100,'22'!$H$7:$H$100,$A387,'22'!$I$7:$I$100,"")+SUMIFS('22a'!$J$7:$J$100,'22a'!$H$7:$H$100,$A387,'22a'!$I$7:$I$100,"")+SUMIFS('22b'!$J$7:$J$100,'22b'!$H$7:$H$100,$A387,'22b'!$I$7:$I$100,"")+SUMIFS('23'!$J$7:$J$100,'23'!$H$7:$H$100,$A387,'23'!$I$7:$I$100,"")+SUMIFS('24'!$J$7:$J$100,'24'!$H$7:$H$100,$A387,'24'!$I$7:$I$100,"")+SUMIFS('24a'!$J$7:$J$100,'24a'!$H$7:$H$100,$A387,'24a'!$I$7:$I$100,"")+SUMIFS('24b'!$J$7:$J$100,'24b'!$H$7:$H$100,$A387,'24b'!$I$7:$I$100,"")+SUMIFS('24c'!$J$7:$J$100,'24c'!$H$7:$H$100,$A387,'24c'!$I$7:$I$100,"")+SUMIFS('24d'!$J$7:$J$100,'24d'!$H$7:$H$100,$A387,'24d'!$I$7:$I$100,"")+SUMIFS('24e'!$J$7:$J$100,'24e'!$H$7:$H$100,$A387,'24e'!$I$7:$I$100,"")+SUMIFS('24f'!$J$7:$J$100,'24f'!$H$7:$H$100,$A387,'24f'!$I$7:$I$100,"")+SUMIFS('24g'!$J$7:$J$100,'24g'!$H$7:$H$100,$A387,'24g'!$I$7:$I$100,"")+SUMIFS('24h'!$J$7:$J$100,'24h'!$H$7:$H$100,$A387,'24h'!$I$7:$I$100,"")+SUMIFS('24i'!$J$7:$J$100,'24i'!$H$7:$H$100,$A387,'24i'!$I$7:$I$100,"")+SUMIFS('25'!$J$7:$J$100,'25'!$H$7:$H$100,$A387,'25'!$I$7:$I$100,"")+SUMIFS('26'!$J$7:$J$100,'26'!$H$7:$H$100,$A387,'26'!$I$7:$I$100,"")+SUMIFS('26a'!$J$7:$J$100,'26a'!$H$7:$H$100,$A387,'26a'!$I$7:$I$100,"")+SUMIFS('27'!$J$7:$J$100,'27'!$H$7:$H$100,$A387,'27'!$I$7:$I$100,"")+SUMIFS('27a'!$J$7:$J$100,'27a'!$H$7:$H$100,$A387,'27a'!$I$7:$I$100,"")+SUMIFS('28'!$J$7:$J$100,'28'!$H$7:$H$100,$A387,'28'!$I$7:$I$100,"")+SUMIFS('29'!$J$7:$J$100,'29'!$H$7:$H$100,$A387,'29'!$I$7:$I$100,"")</f>
        <v>0</v>
      </c>
      <c r="J387" s="259">
        <f t="shared" si="87"/>
        <v>0</v>
      </c>
      <c r="S387" s="247">
        <f t="shared" si="88"/>
        <v>0</v>
      </c>
    </row>
    <row r="388" ht="12.75" customHeight="1" outlineLevel="1">
      <c r="A388" s="1" t="s">
        <v>2678</v>
      </c>
      <c r="B388" s="1" t="s">
        <v>4499</v>
      </c>
      <c r="C388" s="257">
        <f>SUMIFS('12'!$N$7:$N$100,'12'!$H$7:$H$100,$A388,'12'!$I$7:$I$100,1)+SUMIFS('13'!$N$7:$N$100,'13'!$H$7:$H$100,$A388,'13'!$I$7:$I$100,1)+SUMIFS('14'!$N$7:$N$100,'14'!$H$7:$H$100,$A388,'14'!$I$7:$I$100,1)+SUMIFS('15'!$N$7:$N$100,'15'!$H$7:$H$100,$A388,'15'!$I$7:$I$100,1)+SUMIFS('15a'!$N$7:$N$100,'15a'!$H$7:$H$100,$A388,'15a'!$I$7:$I$100,1)+SUMIFS('15b'!$N$7:$N$100,'15b'!$H$7:$H$100,$A388,'15b'!$I$7:$I$100,1)+SUMIFS('15c'!$N$7:$N$100,'15c'!$H$7:$H$100,$A388,'15c'!$I$7:$I$100,1)+SUMIFS('15d'!$N$7:$N$100,'15d'!$H$7:$H$100,$A388,'15d'!$I$7:$I$100,1)+SUMIFS('15e'!$N$7:$N$100,'15e'!$H$7:$H$100,$A388,'15e'!$I$7:$I$100,1)+SUMIFS('15f'!$N$7:$N$100,'15f'!$H$7:$H$100,$A388,'15f'!$I$7:$I$100,1)+SUMIFS('15g'!$N$7:$N$100,'15g'!$H$7:$H$100,$A388,'15g'!$I$7:$I$100,1)+SUMIFS('15h'!$N$7:$N$100,'15h'!$H$7:$H$100,$A388,'15h'!$I$7:$I$100,1)+SUMIFS('15i'!$N$7:$N$100,'15i'!$H$7:$H$100,$A388,'15i'!$I$7:$I$100,1)+SUMIFS('15j'!$N$7:$N$100,'15j'!$H$7:$H$100,$A388,'15j'!$I$7:$I$100,1)+SUMIFS('15k'!$N$7:$N$100,'15k'!$H$7:$H$100,$A388,'15k'!$I$7:$I$100,1)+SUMIFS('15l'!$N$7:$N$100,'15l'!$H$7:$H$100,$A388,'15l'!$I$7:$I$100,1)+SUMIFS('15m'!$N$7:$N$100,'15m'!$H$7:$H$100,$A388,'15m'!$I$7:$I$100,1)+SUMIFS('15n'!$N$7:$N$100,'15n'!$H$7:$H$100,$A388,'15n'!$I$7:$I$100,1)+SUMIFS('16'!$N$7:$N$100,'16'!$H$7:$H$100,$A388,'16'!$I$7:$I$100,1)+SUMIFS('16a'!$N$7:$N$100,'16a'!$H$7:$H$100,$A388,'16a'!$I$7:$I$100,1)+SUMIFS('17'!$N$7:$N$100,'17'!$H$7:$H$100,$A388,'17'!$I$7:$I$100,1)+SUMIFS('17a'!$N$7:$N$100,'17a'!$H$7:$H$100,$A388,'17a'!$I$7:$I$100,1)+SUMIFS('18'!$N$7:$N$100,'18'!$H$7:$H$100,$A388,'18'!$I$7:$I$100,1)+SUMIFS('18a'!$N$7:$N$100,'18a'!$H$7:$H$100,$A388,'18a'!$I$7:$I$100,1)
+SUMIFS('19'!$N$7:$N$100,'19'!$H$7:$H$100,$A388,'19'!$I$7:$I$100,1)+SUMIFS('20'!$N$7:$N$100,'20'!$H$7:$H$100,$A388,'20'!$I$7:$I$100,1)+SUMIFS('20a'!$N$7:$N$100,'20a'!$H$7:$H$100,$A388,'20a'!$I$7:$I$100,1)+SUMIFS('21'!$N$7:$N$100,'21'!$H$7:$H$100,$A388,'21'!$I$7:$I$100,1)+SUMIFS('22'!$N$7:$N$100,'22'!$H$7:$H$100,$A388,'22'!$I$7:$I$100,1)+SUMIFS('22a'!$N$7:$N$100,'22a'!$H$7:$H$100,$A388,'22a'!$I$7:$I$100,1)+SUMIFS('22b'!$N$7:$N$100,'22b'!$H$7:$H$100,$A388,'22b'!$I$7:$I$100,1)+SUMIFS('23'!$N$7:$N$100,'23'!$H$7:$H$100,$A388,'23'!$I$7:$I$100,1)+SUMIFS('24'!$N$7:$N$100,'24'!$H$7:$H$100,$A388,'24'!$I$7:$I$100,1)+SUMIFS('24a'!$N$7:$N$100,'24a'!$H$7:$H$100,$A388,'24a'!$I$7:$I$100,1)+SUMIFS('24b'!$N$7:$N$100,'24b'!$H$7:$H$100,$A388,'24b'!$I$7:$I$100,1)+SUMIFS('24c'!$N$7:$N$100,'24c'!$H$7:$H$100,$A388,'24c'!$I$7:$I$100,1)+SUMIFS('24d'!$N$7:$N$100,'24d'!$H$7:$H$100,$A388,'24d'!$I$7:$I$100,1)+SUMIFS('24e'!$N$7:$N$100,'24e'!$H$7:$H$100,$A388,'24e'!$I$7:$I$100,1)+SUMIFS('24f'!$N$7:$N$100,'24f'!$H$7:$H$100,$A388,'24f'!$I$7:$I$100,1)+SUMIFS('24g'!$N$7:$N$100,'24g'!$H$7:$H$100,$A388,'24g'!$I$7:$I$100,1)+SUMIFS('24h'!$N$7:$N$100,'24h'!$H$7:$H$100,$A388,'24h'!$I$7:$I$100,1)+SUMIFS('24i'!$N$7:$N$100,'24i'!$H$7:$H$100,$A388,'24i'!$I$7:$I$100,1)+SUMIFS('25'!$N$7:$N$100,'25'!$H$7:$H$100,$A388,'25'!$I$7:$I$100,1)+SUMIFS('26'!$N$7:$N$100,'26'!$H$7:$H$100,$A388,'26'!$I$7:$I$100,1)+SUMIFS('26a'!$N$7:$N$100,'26a'!$H$7:$H$100,$A388,'26a'!$I$7:$I$100,1)+SUMIFS('27'!$N$7:$N$100,'27'!$H$7:$H$100,$A388,'27'!$I$7:$I$100,1)+SUMIFS('27a'!$N$7:$N$100,'27a'!$H$7:$H$100,$A388,'27a'!$I$7:$I$100,1)+SUMIFS('28'!$N$7:$N$100,'28'!$H$7:$H$100,$A388,'28'!$I$7:$I$100,1)+SUMIFS('29'!$N$7:$N$100,'29'!$H$7:$H$100,$A388,'29'!$I$7:$I$100,1)</f>
        <v>0</v>
      </c>
      <c r="D388" s="258">
        <f>SUMIFS('12'!$N$7:$N$100,'12'!$H$7:$H$100,$A388,'12'!$I$7:$I$100,2)+SUMIFS('13'!$N$7:$N$100,'13'!$H$7:$H$100,$A388,'13'!$I$7:$I$100,2)+SUMIFS('14'!$N$7:$N$100,'14'!$H$7:$H$100,$A388,'14'!$I$7:$I$100,2)+SUMIFS('15'!$N$7:$N$100,'15'!$H$7:$H$100,$A388,'15'!$I$7:$I$100,2)+SUMIFS('15a'!$N$7:$N$100,'15a'!$H$7:$H$100,$A388,'15a'!$I$7:$I$100,2)+SUMIFS('15b'!$N$7:$N$100,'15b'!$H$7:$H$100,$A388,'15b'!$I$7:$I$100,2)+SUMIFS('15c'!$N$7:$N$100,'15c'!$H$7:$H$100,$A388,'15c'!$I$7:$I$100,2)+SUMIFS('15d'!$N$7:$N$100,'15d'!$H$7:$H$100,$A388,'15d'!$I$7:$I$100,2)+SUMIFS('15e'!$N$7:$N$100,'15e'!$H$7:$H$100,$A388,'15e'!$I$7:$I$100,2)+SUMIFS('15f'!$N$7:$N$100,'15f'!$H$7:$H$100,$A388,'15f'!$I$7:$I$100,2)+SUMIFS('15g'!$N$7:$N$100,'15g'!$H$7:$H$100,$A388,'15g'!$I$7:$I$100,2)+SUMIFS('15h'!$N$7:$N$100,'15h'!$H$7:$H$100,$A388,'15h'!$I$7:$I$100,2)+SUMIFS('15i'!$N$7:$N$100,'15i'!$H$7:$H$100,$A388,'15i'!$I$7:$I$100,2)+SUMIFS('15j'!$N$7:$N$100,'15j'!$H$7:$H$100,$A388,'15j'!$I$7:$I$100,2)+SUMIFS('15k'!$N$7:$N$100,'15k'!$H$7:$H$100,$A388,'15k'!$I$7:$I$100,2)+SUMIFS('15l'!$N$7:$N$100,'15l'!$H$7:$H$100,$A388,'15l'!$I$7:$I$100,2)+SUMIFS('15m'!$N$7:$N$100,'15m'!$H$7:$H$100,$A388,'15m'!$I$7:$I$100,2)+SUMIFS('15n'!$N$7:$N$100,'15n'!$H$7:$H$100,$A388,'15n'!$I$7:$I$100,2)+SUMIFS('16'!$N$7:$N$100,'16'!$H$7:$H$100,$A388,'16'!$I$7:$I$100,2)+SUMIFS('16a'!$N$7:$N$100,'16a'!$H$7:$H$100,$A388,'16a'!$I$7:$I$100,2)+SUMIFS('17'!$N$7:$N$100,'17'!$H$7:$H$100,$A388,'17'!$I$7:$I$100,2)+SUMIFS('17a'!$N$7:$N$100,'17a'!$H$7:$H$100,$A388,'17a'!$I$7:$I$100,2)+SUMIFS('18'!$N$7:$N$100,'18'!$H$7:$H$100,$A388,'18'!$I$7:$I$100,2)+SUMIFS('18a'!$N$7:$N$100,'18a'!$H$7:$H$100,$A388,'18a'!$I$7:$I$100,2)
+SUMIFS('19'!$N$7:$N$100,'19'!$H$7:$H$100,$A388,'19'!$I$7:$I$100,2)+SUMIFS('20'!$N$7:$N$100,'20'!$H$7:$H$100,$A388,'20'!$I$7:$I$100,2)+SUMIFS('20a'!$N$7:$N$100,'20a'!$H$7:$H$100,$A388,'20a'!$I$7:$I$100,2)+SUMIFS('21'!$N$7:$N$100,'21'!$H$7:$H$100,$A388,'21'!$I$7:$I$100,2)+SUMIFS('22'!$N$7:$N$100,'22'!$H$7:$H$100,$A388,'22'!$I$7:$I$100,2)+SUMIFS('22a'!$N$7:$N$100,'22a'!$H$7:$H$100,$A388,'22a'!$I$7:$I$100,2)+SUMIFS('22b'!$N$7:$N$100,'22b'!$H$7:$H$100,$A388,'22b'!$I$7:$I$100,2)+SUMIFS('23'!$N$7:$N$100,'23'!$H$7:$H$100,$A388,'23'!$I$7:$I$100,2)+SUMIFS('24'!$N$7:$N$100,'24'!$H$7:$H$100,$A388,'24'!$I$7:$I$100,2)+SUMIFS('24a'!$N$7:$N$100,'24a'!$H$7:$H$100,$A388,'24a'!$I$7:$I$100,2)+SUMIFS('24b'!$N$7:$N$100,'24b'!$H$7:$H$100,$A388,'24b'!$I$7:$I$100,2)+SUMIFS('24c'!$N$7:$N$100,'24c'!$H$7:$H$100,$A388,'24c'!$I$7:$I$100,2)+SUMIFS('24d'!$N$7:$N$100,'24d'!$H$7:$H$100,$A388,'24d'!$I$7:$I$100,2)+SUMIFS('24e'!$N$7:$N$100,'24e'!$H$7:$H$100,$A388,'24e'!$I$7:$I$100,2)+SUMIFS('24f'!$N$7:$N$100,'24f'!$H$7:$H$100,$A388,'24f'!$I$7:$I$100,2)+SUMIFS('24g'!$N$7:$N$100,'24g'!$H$7:$H$100,$A388,'24g'!$I$7:$I$100,2)+SUMIFS('24h'!$N$7:$N$100,'24h'!$H$7:$H$100,$A388,'24h'!$I$7:$I$100,2)+SUMIFS('24i'!$N$7:$N$100,'24i'!$H$7:$H$100,$A388,'24i'!$I$7:$I$100,2)+SUMIFS('25'!$N$7:$N$100,'25'!$H$7:$H$100,$A388,'25'!$I$7:$I$100,2)+SUMIFS('26'!$N$7:$N$100,'26'!$H$7:$H$100,$A388,'26'!$I$7:$I$100,2)+SUMIFS('26a'!$N$7:$N$100,'26a'!$H$7:$H$100,$A388,'26a'!$I$7:$I$100,2)+SUMIFS('27'!$N$7:$N$100,'27'!$H$7:$H$100,$A388,'27'!$I$7:$I$100,2)+SUMIFS('27a'!$N$7:$N$100,'27a'!$H$7:$H$100,$A388,'27a'!$I$7:$I$100,2)+SUMIFS('28'!$N$7:$N$100,'28'!$H$7:$H$100,$A388,'28'!$I$7:$I$100,2)+SUMIFS('29'!$N$7:$N$100,'29'!$H$7:$H$100,$A388,'29'!$I$7:$I$100,2)</f>
        <v>0</v>
      </c>
      <c r="E388" s="258">
        <f>SUMIFS('12'!$N$7:$N$100,'12'!$H$7:$H$100,$A388,'12'!$I$7:$I$100,"")+SUMIFS('13'!$N$7:$N$100,'13'!$H$7:$H$100,$A388,'13'!$I$7:$I$100,"")+SUMIFS('14'!$N$7:$N$100,'14'!$H$7:$H$100,$A388,'14'!$I$7:$I$100,"")+SUMIFS('15'!$N$7:$N$100,'15'!$H$7:$H$100,$A388,'15'!$I$7:$I$100,"")+SUMIFS('15a'!$N$7:$N$100,'15a'!$H$7:$H$100,$A388,'15a'!$I$7:$I$100,"")+SUMIFS('15b'!$N$7:$N$100,'15b'!$H$7:$H$100,$A388,'15b'!$I$7:$I$100,"")+SUMIFS('15c'!$N$7:$N$100,'15c'!$H$7:$H$100,$A388,'15c'!$I$7:$I$100,"")+SUMIFS('15d'!$N$7:$N$100,'15d'!$H$7:$H$100,$A388,'15d'!$I$7:$I$100,"")+SUMIFS('15e'!$N$7:$N$100,'15e'!$H$7:$H$100,$A388,'15e'!$I$7:$I$100,"")+SUMIFS('15f'!$N$7:$N$100,'15f'!$H$7:$H$100,$A388,'15f'!$I$7:$I$100,"")+SUMIFS('15g'!$N$7:$N$100,'15g'!$H$7:$H$100,$A388,'15g'!$I$7:$I$100,"")+SUMIFS('15h'!$N$7:$N$100,'15h'!$H$7:$H$100,$A388,'15h'!$I$7:$I$100,"")+SUMIFS('15i'!$N$7:$N$100,'15i'!$H$7:$H$100,$A388,'15i'!$I$7:$I$100,"")+SUMIFS('15j'!$N$7:$N$100,'15j'!$H$7:$H$100,$A388,'15j'!$I$7:$I$100,"")+SUMIFS('15k'!$N$7:$N$100,'15k'!$H$7:$H$100,$A388,'15k'!$I$7:$I$100,"")+SUMIFS('15l'!$N$7:$N$100,'15l'!$H$7:$H$100,$A388,'15l'!$I$7:$I$100,"")+SUMIFS('15m'!$N$7:$N$100,'15m'!$H$7:$H$100,$A388,'15m'!$I$7:$I$100,"")+SUMIFS('15n'!$N$7:$N$100,'15n'!$H$7:$H$100,$A388,'15n'!$I$7:$I$100,"")+SUMIFS('16'!$N$7:$N$100,'16'!$H$7:$H$100,$A388,'16'!$I$7:$I$100,"")+SUMIFS('16a'!$N$7:$N$100,'16a'!$H$7:$H$100,$A388,'16a'!$I$7:$I$100,"")+SUMIFS('17'!$N$7:$N$100,'17'!$H$7:$H$100,$A388,'17'!$I$7:$I$100,"")+SUMIFS('17a'!$N$7:$N$100,'17a'!$H$7:$H$100,$A388,'17a'!$I$7:$I$100,"")+SUMIFS('18'!$N$7:$N$100,'18'!$H$7:$H$100,$A388,'18'!$I$7:$I$100,"")+SUMIFS('18a'!$N$7:$N$100,'18a'!$H$7:$H$100,$A388,'18a'!$I$7:$I$100,"")
+SUMIFS('19'!$N$7:$N$100,'19'!$H$7:$H$100,$A388,'19'!$I$7:$I$100,"")+SUMIFS('20'!$N$7:$N$100,'20'!$H$7:$H$100,$A388,'20'!$I$7:$I$100,"")+SUMIFS('20a'!$N$7:$N$100,'20a'!$H$7:$H$100,$A388,'20a'!$I$7:$I$100,"")+SUMIFS('21'!$N$7:$N$100,'21'!$H$7:$H$100,$A388,'21'!$I$7:$I$100,"")+SUMIFS('22'!$N$7:$N$100,'22'!$H$7:$H$100,$A388,'22'!$I$7:$I$100,"")+SUMIFS('22a'!$N$7:$N$100,'22a'!$H$7:$H$100,$A388,'22a'!$I$7:$I$100,"")+SUMIFS('22b'!$N$7:$N$100,'22b'!$H$7:$H$100,$A388,'22b'!$I$7:$I$100,"")+SUMIFS('23'!$N$7:$N$100,'23'!$H$7:$H$100,$A388,'23'!$I$7:$I$100,"")+SUMIFS('24'!$N$7:$N$100,'24'!$H$7:$H$100,$A388,'24'!$I$7:$I$100,"")+SUMIFS('24a'!$N$7:$N$100,'24a'!$H$7:$H$100,$A388,'24a'!$I$7:$I$100,"")+SUMIFS('24b'!$N$7:$N$100,'24b'!$H$7:$H$100,$A388,'24b'!$I$7:$I$100,"")+SUMIFS('24c'!$N$7:$N$100,'24c'!$H$7:$H$100,$A388,'24c'!$I$7:$I$100,"")+SUMIFS('24d'!$N$7:$N$100,'24d'!$H$7:$H$100,$A388,'24d'!$I$7:$I$100,"")+SUMIFS('24e'!$N$7:$N$100,'24e'!$H$7:$H$100,$A388,'24e'!$I$7:$I$100,"")+SUMIFS('24f'!$N$7:$N$100,'24f'!$H$7:$H$100,$A388,'24f'!$I$7:$I$100,"")+SUMIFS('24g'!$N$7:$N$100,'24g'!$H$7:$H$100,$A388,'24g'!$I$7:$I$100,"")+SUMIFS('24h'!$N$7:$N$100,'24h'!$H$7:$H$100,$A388,'24h'!$I$7:$I$100,"")+SUMIFS('24i'!$N$7:$N$100,'24i'!$H$7:$H$100,$A388,'24i'!$I$7:$I$100,"")+SUMIFS('25'!$N$7:$N$100,'25'!$H$7:$H$100,$A388,'25'!$I$7:$I$100,"")+SUMIFS('26'!$N$7:$N$100,'26'!$H$7:$H$100,$A388,'26'!$I$7:$I$100,"")+SUMIFS('26a'!$N$7:$N$100,'26a'!$H$7:$H$100,$A388,'26a'!$I$7:$I$100,"")+SUMIFS('27'!$N$7:$N$100,'27'!$H$7:$H$100,$A388,'27'!$I$7:$I$100,"")+SUMIFS('27a'!$N$7:$N$100,'27a'!$H$7:$H$100,$A388,'27a'!$I$7:$I$100,"")+SUMIFS('28'!$N$7:$N$100,'28'!$H$7:$H$100,$A388,'28'!$I$7:$I$100,"")+SUMIFS('29'!$N$7:$N$100,'29'!$H$7:$H$100,$A388,'29'!$I$7:$I$100,"")</f>
        <v>0</v>
      </c>
      <c r="F388" s="259">
        <f t="shared" si="86"/>
        <v>0</v>
      </c>
      <c r="G388" s="257">
        <f>SUMIFS('12'!$J$7:$J$100,'12'!$H$7:$H$100,$A388,'12'!$I$7:$I$100,1)+SUMIFS('13'!$J$7:$J$100,'13'!$H$7:$H$100,$A388,'13'!$I$7:$I$100,1)+SUMIFS('14'!$J$7:$J$100,'14'!$H$7:$H$100,$A388,'14'!$I$7:$I$100,1)+SUMIFS('15'!$J$7:$J$100,'15'!$H$7:$H$100,$A388,'15'!$I$7:$I$100,1)+SUMIFS('15a'!$J$7:$J$100,'15a'!$H$7:$H$100,$A388,'15a'!$I$7:$I$100,1)+SUMIFS('15b'!$J$7:$J$100,'15b'!$H$7:$H$100,$A388,'15b'!$I$7:$I$100,1)+SUMIFS('15c'!$J$7:$J$100,'15c'!$H$7:$H$100,$A388,'15c'!$I$7:$I$100,1)+SUMIFS('15d'!$J$7:$J$100,'15d'!$H$7:$H$100,$A388,'15d'!$I$7:$I$100,1)+SUMIFS('15e'!$J$7:$J$100,'15e'!$H$7:$H$100,$A388,'15e'!$I$7:$I$100,1)+SUMIFS('15f'!$J$7:$J$100,'15f'!$H$7:$H$100,$A388,'15f'!$I$7:$I$100,1)+SUMIFS('15g'!$J$7:$J$100,'15g'!$H$7:$H$100,$A388,'15g'!$I$7:$I$100,1)+SUMIFS('15h'!$J$7:$J$100,'15h'!$H$7:$H$100,$A388,'15h'!$I$7:$I$100,1)+SUMIFS('15i'!$J$7:$J$100,'15i'!$H$7:$H$100,$A388,'15i'!$I$7:$I$100,1)+SUMIFS('15j'!$J$7:$J$100,'15j'!$H$7:$H$100,$A388,'15j'!$I$7:$I$100,1)+SUMIFS('15k'!$J$7:$J$100,'15k'!$H$7:$H$100,$A388,'15k'!$I$7:$I$100,1)+SUMIFS('15l'!$J$7:$J$100,'15l'!$H$7:$H$100,$A388,'15l'!$I$7:$I$100,1)+SUMIFS('15m'!$J$7:$J$100,'15m'!$H$7:$H$100,$A388,'15m'!$I$7:$I$100,1)+SUMIFS('15n'!$J$7:$J$100,'15n'!$H$7:$H$100,$A388,'15n'!$I$7:$I$100,1)+SUMIFS('16'!$J$7:$J$100,'16'!$H$7:$H$100,$A388,'16'!$I$7:$I$100,1)+SUMIFS('16a'!$J$7:$J$100,'16a'!$H$7:$H$100,$A388,'16a'!$I$7:$I$100,1)+SUMIFS('17'!$J$7:$J$100,'17'!$H$7:$H$100,$A388,'17'!$I$7:$I$100,1)+SUMIFS('17a'!$J$7:$J$100,'17a'!$H$7:$H$100,$A388,'17a'!$I$7:$I$100,1)+SUMIFS('18'!$J$7:$J$100,'18'!$H$7:$H$100,$A388,'18'!$I$7:$I$100,1)+SUMIFS('18a'!$J$7:$J$100,'18a'!$H$7:$H$100,$A388,'18a'!$I$7:$I$100,1)
+SUMIFS('19'!$J$7:$J$100,'19'!$H$7:$H$100,$A388,'19'!$I$7:$I$100,1)+SUMIFS('20'!$J$7:$J$100,'20'!$H$7:$H$100,$A388,'20'!$I$7:$I$100,1)+SUMIFS('20a'!$J$7:$J$100,'20a'!$H$7:$H$100,$A388,'20a'!$I$7:$I$100,1)+SUMIFS('21'!$J$7:$J$100,'21'!$H$7:$H$100,$A388,'21'!$I$7:$I$100,1)+SUMIFS('22'!$J$7:$J$100,'22'!$H$7:$H$100,$A388,'22'!$I$7:$I$100,1)+SUMIFS('22a'!$J$7:$J$100,'22a'!$H$7:$H$100,$A388,'22a'!$I$7:$I$100,1)+SUMIFS('22b'!$J$7:$J$100,'22b'!$H$7:$H$100,$A388,'22b'!$I$7:$I$100,1)+SUMIFS('23'!$J$7:$J$100,'23'!$H$7:$H$100,$A388,'23'!$I$7:$I$100,1)+SUMIFS('24'!$J$7:$J$100,'24'!$H$7:$H$100,$A388,'24'!$I$7:$I$100,1)+SUMIFS('24a'!$J$7:$J$100,'24a'!$H$7:$H$100,$A388,'24a'!$I$7:$I$100,1)+SUMIFS('24b'!$J$7:$J$100,'24b'!$H$7:$H$100,$A388,'24b'!$I$7:$I$100,1)+SUMIFS('24c'!$J$7:$J$100,'24c'!$H$7:$H$100,$A388,'24c'!$I$7:$I$100,1)+SUMIFS('24d'!$J$7:$J$100,'24d'!$H$7:$H$100,$A388,'24d'!$I$7:$I$100,1)+SUMIFS('24e'!$J$7:$J$100,'24e'!$H$7:$H$100,$A388,'24e'!$I$7:$I$100,1)+SUMIFS('24f'!$J$7:$J$100,'24f'!$H$7:$H$100,$A388,'24f'!$I$7:$I$100,1)+SUMIFS('24g'!$J$7:$J$100,'24g'!$H$7:$H$100,$A388,'24g'!$I$7:$I$100,1)+SUMIFS('24h'!$J$7:$J$100,'24h'!$H$7:$H$100,$A388,'24h'!$I$7:$I$100,1)+SUMIFS('24i'!$J$7:$J$100,'24i'!$H$7:$H$100,$A388,'24i'!$I$7:$I$100,1)+SUMIFS('25'!$J$7:$J$100,'25'!$H$7:$H$100,$A388,'25'!$I$7:$I$100,1)+SUMIFS('26'!$J$7:$J$100,'26'!$H$7:$H$100,$A388,'26'!$I$7:$I$100,1)+SUMIFS('26a'!$J$7:$J$100,'26a'!$H$7:$H$100,$A388,'26a'!$I$7:$I$100,1)+SUMIFS('27'!$J$7:$J$100,'27'!$H$7:$H$100,$A388,'27'!$I$7:$I$100,1)+SUMIFS('27a'!$J$7:$J$100,'27a'!$H$7:$H$100,$A388,'27a'!$I$7:$I$100,1)+SUMIFS('28'!$J$7:$J$100,'28'!$H$7:$H$100,$A388,'28'!$I$7:$I$100,1)+SUMIFS('29'!$J$7:$J$100,'29'!$H$7:$H$100,$A388,'29'!$I$7:$I$100,1)</f>
        <v>0</v>
      </c>
      <c r="H388" s="258">
        <f>SUMIFS('12'!$J$7:$J$100,'12'!$H$7:$H$100,$A388,'12'!$I$7:$I$100,2)+SUMIFS('13'!$J$7:$J$100,'13'!$H$7:$H$100,$A388,'13'!$I$7:$I$100,2)+SUMIFS('14'!$J$7:$J$100,'14'!$H$7:$H$100,$A388,'14'!$I$7:$I$100,2)+SUMIFS('15'!$J$7:$J$100,'15'!$H$7:$H$100,$A388,'15'!$I$7:$I$100,2)+SUMIFS('15a'!$J$7:$J$100,'15a'!$H$7:$H$100,$A388,'15a'!$I$7:$I$100,2)+SUMIFS('15b'!$J$7:$J$100,'15b'!$H$7:$H$100,$A388,'15b'!$I$7:$I$100,2)+SUMIFS('15c'!$J$7:$J$100,'15c'!$H$7:$H$100,$A388,'15c'!$I$7:$I$100,2)+SUMIFS('15d'!$J$7:$J$100,'15d'!$H$7:$H$100,$A388,'15d'!$I$7:$I$100,2)+SUMIFS('15e'!$J$7:$J$100,'15e'!$H$7:$H$100,$A388,'15e'!$I$7:$I$100,2)+SUMIFS('15f'!$J$7:$J$100,'15f'!$H$7:$H$100,$A388,'15f'!$I$7:$I$100,2)+SUMIFS('15g'!$J$7:$J$100,'15g'!$H$7:$H$100,$A388,'15g'!$I$7:$I$100,2)+SUMIFS('15h'!$J$7:$J$100,'15h'!$H$7:$H$100,$A388,'15h'!$I$7:$I$100,2)+SUMIFS('15i'!$J$7:$J$100,'15i'!$H$7:$H$100,$A388,'15i'!$I$7:$I$100,2)+SUMIFS('15j'!$J$7:$J$100,'15j'!$H$7:$H$100,$A388,'15j'!$I$7:$I$100,2)+SUMIFS('15k'!$J$7:$J$100,'15k'!$H$7:$H$100,$A388,'15k'!$I$7:$I$100,2)+SUMIFS('15l'!$J$7:$J$100,'15l'!$H$7:$H$100,$A388,'15l'!$I$7:$I$100,2)+SUMIFS('15m'!$J$7:$J$100,'15m'!$H$7:$H$100,$A388,'15m'!$I$7:$I$100,2)+SUMIFS('15n'!$J$7:$J$100,'15n'!$H$7:$H$100,$A388,'15n'!$I$7:$I$100,2)+SUMIFS('16'!$J$7:$J$100,'16'!$H$7:$H$100,$A388,'16'!$I$7:$I$100,2)+SUMIFS('16a'!$J$7:$J$100,'16a'!$H$7:$H$100,$A388,'16a'!$I$7:$I$100,2)+SUMIFS('17'!$J$7:$J$100,'17'!$H$7:$H$100,$A388,'17'!$I$7:$I$100,2)+SUMIFS('17a'!$J$7:$J$100,'17a'!$H$7:$H$100,$A388,'17a'!$I$7:$I$100,2)+SUMIFS('18'!$J$7:$J$100,'18'!$H$7:$H$100,$A388,'18'!$I$7:$I$100,2)+SUMIFS('18a'!$J$7:$J$100,'18a'!$H$7:$H$100,$A388,'18a'!$I$7:$I$100,2)
+SUMIFS('19'!$J$7:$J$100,'19'!$H$7:$H$100,$A388,'19'!$I$7:$I$100,2)+SUMIFS('20'!$J$7:$J$100,'20'!$H$7:$H$100,$A388,'20'!$I$7:$I$100,2)+SUMIFS('20a'!$J$7:$J$100,'20a'!$H$7:$H$100,$A388,'20a'!$I$7:$I$100,2)+SUMIFS('21'!$J$7:$J$100,'21'!$H$7:$H$100,$A388,'21'!$I$7:$I$100,2)+SUMIFS('22'!$J$7:$J$100,'22'!$H$7:$H$100,$A388,'22'!$I$7:$I$100,2)+SUMIFS('22a'!$J$7:$J$100,'22a'!$H$7:$H$100,$A388,'22a'!$I$7:$I$100,2)+SUMIFS('22b'!$J$7:$J$100,'22b'!$H$7:$H$100,$A388,'22b'!$I$7:$I$100,2)+SUMIFS('23'!$J$7:$J$100,'23'!$H$7:$H$100,$A388,'23'!$I$7:$I$100,2)+SUMIFS('24'!$J$7:$J$100,'24'!$H$7:$H$100,$A388,'24'!$I$7:$I$100,2)+SUMIFS('24a'!$J$7:$J$100,'24a'!$H$7:$H$100,$A388,'24a'!$I$7:$I$100,2)+SUMIFS('24b'!$J$7:$J$100,'24b'!$H$7:$H$100,$A388,'24b'!$I$7:$I$100,2)+SUMIFS('24c'!$J$7:$J$100,'24c'!$H$7:$H$100,$A388,'24c'!$I$7:$I$100,2)+SUMIFS('24d'!$J$7:$J$100,'24d'!$H$7:$H$100,$A388,'24d'!$I$7:$I$100,2)+SUMIFS('24e'!$J$7:$J$100,'24e'!$H$7:$H$100,$A388,'24e'!$I$7:$I$100,2)+SUMIFS('24f'!$J$7:$J$100,'24f'!$H$7:$H$100,$A388,'24f'!$I$7:$I$100,2)+SUMIFS('24g'!$J$7:$J$100,'24g'!$H$7:$H$100,$A388,'24g'!$I$7:$I$100,2)+SUMIFS('24h'!$J$7:$J$100,'24h'!$H$7:$H$100,$A388,'24h'!$I$7:$I$100,2)+SUMIFS('24i'!$J$7:$J$100,'24i'!$H$7:$H$100,$A388,'24i'!$I$7:$I$100,2)+SUMIFS('25'!$J$7:$J$100,'25'!$H$7:$H$100,$A388,'25'!$I$7:$I$100,2)+SUMIFS('26'!$J$7:$J$100,'26'!$H$7:$H$100,$A388,'26'!$I$7:$I$100,2)+SUMIFS('26a'!$J$7:$J$100,'26a'!$H$7:$H$100,$A388,'26a'!$I$7:$I$100,2)+SUMIFS('27'!$J$7:$J$100,'27'!$H$7:$H$100,$A388,'27'!$I$7:$I$100,2)+SUMIFS('27a'!$J$7:$J$100,'27a'!$H$7:$H$100,$A388,'27a'!$I$7:$I$100,2)+SUMIFS('28'!$J$7:$J$100,'28'!$H$7:$H$100,$A388,'28'!$I$7:$I$100,2)+SUMIFS('29'!$J$7:$J$100,'29'!$H$7:$H$100,$A388,'29'!$I$7:$I$100,2)</f>
        <v>0</v>
      </c>
      <c r="I388" s="258">
        <f>SUMIFS('12'!$J$7:$J$100,'12'!$H$7:$H$100,$A388,'12'!$I$7:$I$100,"")+SUMIFS('13'!$J$7:$J$100,'13'!$H$7:$H$100,$A388,'13'!$I$7:$I$100,"")+SUMIFS('14'!$J$7:$J$100,'14'!$H$7:$H$100,$A388,'14'!$I$7:$I$100,"")+SUMIFS('15'!$J$7:$J$100,'15'!$H$7:$H$100,$A388,'15'!$I$7:$I$100,"")+SUMIFS('15a'!$J$7:$J$100,'15a'!$H$7:$H$100,$A388,'15a'!$I$7:$I$100,"")+SUMIFS('15b'!$J$7:$J$100,'15b'!$H$7:$H$100,$A388,'15b'!$I$7:$I$100,"")+SUMIFS('15c'!$J$7:$J$100,'15c'!$H$7:$H$100,$A388,'15c'!$I$7:$I$100,"")+SUMIFS('15d'!$J$7:$J$100,'15d'!$H$7:$H$100,$A388,'15d'!$I$7:$I$100,"")+SUMIFS('15e'!$J$7:$J$100,'15e'!$H$7:$H$100,$A388,'15e'!$I$7:$I$100,"")+SUMIFS('15f'!$J$7:$J$100,'15f'!$H$7:$H$100,$A388,'15f'!$I$7:$I$100,"")+SUMIFS('15g'!$J$7:$J$100,'15g'!$H$7:$H$100,$A388,'15g'!$I$7:$I$100,"")+SUMIFS('15h'!$J$7:$J$100,'15h'!$H$7:$H$100,$A388,'15h'!$I$7:$I$100,"")+SUMIFS('15i'!$J$7:$J$100,'15i'!$H$7:$H$100,$A388,'15i'!$I$7:$I$100,"")+SUMIFS('15j'!$J$7:$J$100,'15j'!$H$7:$H$100,$A388,'15j'!$I$7:$I$100,"")+SUMIFS('15k'!$J$7:$J$100,'15k'!$H$7:$H$100,$A388,'15k'!$I$7:$I$100,"")+SUMIFS('15l'!$J$7:$J$100,'15l'!$H$7:$H$100,$A388,'15l'!$I$7:$I$100,"")+SUMIFS('15m'!$J$7:$J$100,'15m'!$H$7:$H$100,$A388,'15m'!$I$7:$I$100,"")+SUMIFS('15n'!$J$7:$J$100,'15n'!$H$7:$H$100,$A388,'15n'!$I$7:$I$100,"")+SUMIFS('16'!$J$7:$J$100,'16'!$H$7:$H$100,$A388,'16'!$I$7:$I$100,"")+SUMIFS('16a'!$J$7:$J$100,'16a'!$H$7:$H$100,$A388,'16a'!$I$7:$I$100,"")+SUMIFS('17'!$J$7:$J$100,'17'!$H$7:$H$100,$A388,'17'!$I$7:$I$100,"")+SUMIFS('17a'!$J$7:$J$100,'17a'!$H$7:$H$100,$A388,'17a'!$I$7:$I$100,"")+SUMIFS('18'!$J$7:$J$100,'18'!$H$7:$H$100,$A388,'18'!$I$7:$I$100,"")+SUMIFS('18a'!$J$7:$J$100,'18a'!$H$7:$H$100,$A388,'18a'!$I$7:$I$100,"")
+SUMIFS('19'!$J$7:$J$100,'19'!$H$7:$H$100,$A388,'19'!$I$7:$I$100,"")+SUMIFS('20'!$J$7:$J$100,'20'!$H$7:$H$100,$A388,'20'!$I$7:$I$100,"")+SUMIFS('20a'!$J$7:$J$100,'20a'!$H$7:$H$100,$A388,'20a'!$I$7:$I$100,"")+SUMIFS('21'!$J$7:$J$100,'21'!$H$7:$H$100,$A388,'21'!$I$7:$I$100,"")+SUMIFS('22'!$J$7:$J$100,'22'!$H$7:$H$100,$A388,'22'!$I$7:$I$100,"")+SUMIFS('22a'!$J$7:$J$100,'22a'!$H$7:$H$100,$A388,'22a'!$I$7:$I$100,"")+SUMIFS('22b'!$J$7:$J$100,'22b'!$H$7:$H$100,$A388,'22b'!$I$7:$I$100,"")+SUMIFS('23'!$J$7:$J$100,'23'!$H$7:$H$100,$A388,'23'!$I$7:$I$100,"")+SUMIFS('24'!$J$7:$J$100,'24'!$H$7:$H$100,$A388,'24'!$I$7:$I$100,"")+SUMIFS('24a'!$J$7:$J$100,'24a'!$H$7:$H$100,$A388,'24a'!$I$7:$I$100,"")+SUMIFS('24b'!$J$7:$J$100,'24b'!$H$7:$H$100,$A388,'24b'!$I$7:$I$100,"")+SUMIFS('24c'!$J$7:$J$100,'24c'!$H$7:$H$100,$A388,'24c'!$I$7:$I$100,"")+SUMIFS('24d'!$J$7:$J$100,'24d'!$H$7:$H$100,$A388,'24d'!$I$7:$I$100,"")+SUMIFS('24e'!$J$7:$J$100,'24e'!$H$7:$H$100,$A388,'24e'!$I$7:$I$100,"")+SUMIFS('24f'!$J$7:$J$100,'24f'!$H$7:$H$100,$A388,'24f'!$I$7:$I$100,"")+SUMIFS('24g'!$J$7:$J$100,'24g'!$H$7:$H$100,$A388,'24g'!$I$7:$I$100,"")+SUMIFS('24h'!$J$7:$J$100,'24h'!$H$7:$H$100,$A388,'24h'!$I$7:$I$100,"")+SUMIFS('24i'!$J$7:$J$100,'24i'!$H$7:$H$100,$A388,'24i'!$I$7:$I$100,"")+SUMIFS('25'!$J$7:$J$100,'25'!$H$7:$H$100,$A388,'25'!$I$7:$I$100,"")+SUMIFS('26'!$J$7:$J$100,'26'!$H$7:$H$100,$A388,'26'!$I$7:$I$100,"")+SUMIFS('26a'!$J$7:$J$100,'26a'!$H$7:$H$100,$A388,'26a'!$I$7:$I$100,"")+SUMIFS('27'!$J$7:$J$100,'27'!$H$7:$H$100,$A388,'27'!$I$7:$I$100,"")+SUMIFS('27a'!$J$7:$J$100,'27a'!$H$7:$H$100,$A388,'27a'!$I$7:$I$100,"")+SUMIFS('28'!$J$7:$J$100,'28'!$H$7:$H$100,$A388,'28'!$I$7:$I$100,"")+SUMIFS('29'!$J$7:$J$100,'29'!$H$7:$H$100,$A388,'29'!$I$7:$I$100,"")</f>
        <v>0</v>
      </c>
      <c r="J388" s="259">
        <f t="shared" si="87"/>
        <v>0</v>
      </c>
      <c r="S388" s="247">
        <f t="shared" si="88"/>
        <v>0</v>
      </c>
    </row>
    <row r="389" ht="12.75" customHeight="1" outlineLevel="1">
      <c r="A389" s="1" t="s">
        <v>2679</v>
      </c>
      <c r="B389" s="1" t="s">
        <v>4499</v>
      </c>
      <c r="C389" s="257">
        <f>SUMIFS('12'!$N$7:$N$100,'12'!$H$7:$H$100,$A389,'12'!$I$7:$I$100,1)+SUMIFS('13'!$N$7:$N$100,'13'!$H$7:$H$100,$A389,'13'!$I$7:$I$100,1)+SUMIFS('14'!$N$7:$N$100,'14'!$H$7:$H$100,$A389,'14'!$I$7:$I$100,1)+SUMIFS('15'!$N$7:$N$100,'15'!$H$7:$H$100,$A389,'15'!$I$7:$I$100,1)+SUMIFS('15a'!$N$7:$N$100,'15a'!$H$7:$H$100,$A389,'15a'!$I$7:$I$100,1)+SUMIFS('15b'!$N$7:$N$100,'15b'!$H$7:$H$100,$A389,'15b'!$I$7:$I$100,1)+SUMIFS('15c'!$N$7:$N$100,'15c'!$H$7:$H$100,$A389,'15c'!$I$7:$I$100,1)+SUMIFS('15d'!$N$7:$N$100,'15d'!$H$7:$H$100,$A389,'15d'!$I$7:$I$100,1)+SUMIFS('15e'!$N$7:$N$100,'15e'!$H$7:$H$100,$A389,'15e'!$I$7:$I$100,1)+SUMIFS('15f'!$N$7:$N$100,'15f'!$H$7:$H$100,$A389,'15f'!$I$7:$I$100,1)+SUMIFS('15g'!$N$7:$N$100,'15g'!$H$7:$H$100,$A389,'15g'!$I$7:$I$100,1)+SUMIFS('15h'!$N$7:$N$100,'15h'!$H$7:$H$100,$A389,'15h'!$I$7:$I$100,1)+SUMIFS('15i'!$N$7:$N$100,'15i'!$H$7:$H$100,$A389,'15i'!$I$7:$I$100,1)+SUMIFS('15j'!$N$7:$N$100,'15j'!$H$7:$H$100,$A389,'15j'!$I$7:$I$100,1)+SUMIFS('15k'!$N$7:$N$100,'15k'!$H$7:$H$100,$A389,'15k'!$I$7:$I$100,1)+SUMIFS('15l'!$N$7:$N$100,'15l'!$H$7:$H$100,$A389,'15l'!$I$7:$I$100,1)+SUMIFS('15m'!$N$7:$N$100,'15m'!$H$7:$H$100,$A389,'15m'!$I$7:$I$100,1)+SUMIFS('15n'!$N$7:$N$100,'15n'!$H$7:$H$100,$A389,'15n'!$I$7:$I$100,1)+SUMIFS('16'!$N$7:$N$100,'16'!$H$7:$H$100,$A389,'16'!$I$7:$I$100,1)+SUMIFS('16a'!$N$7:$N$100,'16a'!$H$7:$H$100,$A389,'16a'!$I$7:$I$100,1)+SUMIFS('17'!$N$7:$N$100,'17'!$H$7:$H$100,$A389,'17'!$I$7:$I$100,1)+SUMIFS('17a'!$N$7:$N$100,'17a'!$H$7:$H$100,$A389,'17a'!$I$7:$I$100,1)+SUMIFS('18'!$N$7:$N$100,'18'!$H$7:$H$100,$A389,'18'!$I$7:$I$100,1)+SUMIFS('18a'!$N$7:$N$100,'18a'!$H$7:$H$100,$A389,'18a'!$I$7:$I$100,1)
+SUMIFS('19'!$N$7:$N$100,'19'!$H$7:$H$100,$A389,'19'!$I$7:$I$100,1)+SUMIFS('20'!$N$7:$N$100,'20'!$H$7:$H$100,$A389,'20'!$I$7:$I$100,1)+SUMIFS('20a'!$N$7:$N$100,'20a'!$H$7:$H$100,$A389,'20a'!$I$7:$I$100,1)+SUMIFS('21'!$N$7:$N$100,'21'!$H$7:$H$100,$A389,'21'!$I$7:$I$100,1)+SUMIFS('22'!$N$7:$N$100,'22'!$H$7:$H$100,$A389,'22'!$I$7:$I$100,1)+SUMIFS('22a'!$N$7:$N$100,'22a'!$H$7:$H$100,$A389,'22a'!$I$7:$I$100,1)+SUMIFS('22b'!$N$7:$N$100,'22b'!$H$7:$H$100,$A389,'22b'!$I$7:$I$100,1)+SUMIFS('23'!$N$7:$N$100,'23'!$H$7:$H$100,$A389,'23'!$I$7:$I$100,1)+SUMIFS('24'!$N$7:$N$100,'24'!$H$7:$H$100,$A389,'24'!$I$7:$I$100,1)+SUMIFS('24a'!$N$7:$N$100,'24a'!$H$7:$H$100,$A389,'24a'!$I$7:$I$100,1)+SUMIFS('24b'!$N$7:$N$100,'24b'!$H$7:$H$100,$A389,'24b'!$I$7:$I$100,1)+SUMIFS('24c'!$N$7:$N$100,'24c'!$H$7:$H$100,$A389,'24c'!$I$7:$I$100,1)+SUMIFS('24d'!$N$7:$N$100,'24d'!$H$7:$H$100,$A389,'24d'!$I$7:$I$100,1)+SUMIFS('24e'!$N$7:$N$100,'24e'!$H$7:$H$100,$A389,'24e'!$I$7:$I$100,1)+SUMIFS('24f'!$N$7:$N$100,'24f'!$H$7:$H$100,$A389,'24f'!$I$7:$I$100,1)+SUMIFS('24g'!$N$7:$N$100,'24g'!$H$7:$H$100,$A389,'24g'!$I$7:$I$100,1)+SUMIFS('24h'!$N$7:$N$100,'24h'!$H$7:$H$100,$A389,'24h'!$I$7:$I$100,1)+SUMIFS('24i'!$N$7:$N$100,'24i'!$H$7:$H$100,$A389,'24i'!$I$7:$I$100,1)+SUMIFS('25'!$N$7:$N$100,'25'!$H$7:$H$100,$A389,'25'!$I$7:$I$100,1)+SUMIFS('26'!$N$7:$N$100,'26'!$H$7:$H$100,$A389,'26'!$I$7:$I$100,1)+SUMIFS('26a'!$N$7:$N$100,'26a'!$H$7:$H$100,$A389,'26a'!$I$7:$I$100,1)+SUMIFS('27'!$N$7:$N$100,'27'!$H$7:$H$100,$A389,'27'!$I$7:$I$100,1)+SUMIFS('27a'!$N$7:$N$100,'27a'!$H$7:$H$100,$A389,'27a'!$I$7:$I$100,1)+SUMIFS('28'!$N$7:$N$100,'28'!$H$7:$H$100,$A389,'28'!$I$7:$I$100,1)+SUMIFS('29'!$N$7:$N$100,'29'!$H$7:$H$100,$A389,'29'!$I$7:$I$100,1)</f>
        <v>0</v>
      </c>
      <c r="D389" s="258">
        <f>SUMIFS('12'!$N$7:$N$100,'12'!$H$7:$H$100,$A389,'12'!$I$7:$I$100,2)+SUMIFS('13'!$N$7:$N$100,'13'!$H$7:$H$100,$A389,'13'!$I$7:$I$100,2)+SUMIFS('14'!$N$7:$N$100,'14'!$H$7:$H$100,$A389,'14'!$I$7:$I$100,2)+SUMIFS('15'!$N$7:$N$100,'15'!$H$7:$H$100,$A389,'15'!$I$7:$I$100,2)+SUMIFS('15a'!$N$7:$N$100,'15a'!$H$7:$H$100,$A389,'15a'!$I$7:$I$100,2)+SUMIFS('15b'!$N$7:$N$100,'15b'!$H$7:$H$100,$A389,'15b'!$I$7:$I$100,2)+SUMIFS('15c'!$N$7:$N$100,'15c'!$H$7:$H$100,$A389,'15c'!$I$7:$I$100,2)+SUMIFS('15d'!$N$7:$N$100,'15d'!$H$7:$H$100,$A389,'15d'!$I$7:$I$100,2)+SUMIFS('15e'!$N$7:$N$100,'15e'!$H$7:$H$100,$A389,'15e'!$I$7:$I$100,2)+SUMIFS('15f'!$N$7:$N$100,'15f'!$H$7:$H$100,$A389,'15f'!$I$7:$I$100,2)+SUMIFS('15g'!$N$7:$N$100,'15g'!$H$7:$H$100,$A389,'15g'!$I$7:$I$100,2)+SUMIFS('15h'!$N$7:$N$100,'15h'!$H$7:$H$100,$A389,'15h'!$I$7:$I$100,2)+SUMIFS('15i'!$N$7:$N$100,'15i'!$H$7:$H$100,$A389,'15i'!$I$7:$I$100,2)+SUMIFS('15j'!$N$7:$N$100,'15j'!$H$7:$H$100,$A389,'15j'!$I$7:$I$100,2)+SUMIFS('15k'!$N$7:$N$100,'15k'!$H$7:$H$100,$A389,'15k'!$I$7:$I$100,2)+SUMIFS('15l'!$N$7:$N$100,'15l'!$H$7:$H$100,$A389,'15l'!$I$7:$I$100,2)+SUMIFS('15m'!$N$7:$N$100,'15m'!$H$7:$H$100,$A389,'15m'!$I$7:$I$100,2)+SUMIFS('15n'!$N$7:$N$100,'15n'!$H$7:$H$100,$A389,'15n'!$I$7:$I$100,2)+SUMIFS('16'!$N$7:$N$100,'16'!$H$7:$H$100,$A389,'16'!$I$7:$I$100,2)+SUMIFS('16a'!$N$7:$N$100,'16a'!$H$7:$H$100,$A389,'16a'!$I$7:$I$100,2)+SUMIFS('17'!$N$7:$N$100,'17'!$H$7:$H$100,$A389,'17'!$I$7:$I$100,2)+SUMIFS('17a'!$N$7:$N$100,'17a'!$H$7:$H$100,$A389,'17a'!$I$7:$I$100,2)+SUMIFS('18'!$N$7:$N$100,'18'!$H$7:$H$100,$A389,'18'!$I$7:$I$100,2)+SUMIFS('18a'!$N$7:$N$100,'18a'!$H$7:$H$100,$A389,'18a'!$I$7:$I$100,2)
+SUMIFS('19'!$N$7:$N$100,'19'!$H$7:$H$100,$A389,'19'!$I$7:$I$100,2)+SUMIFS('20'!$N$7:$N$100,'20'!$H$7:$H$100,$A389,'20'!$I$7:$I$100,2)+SUMIFS('20a'!$N$7:$N$100,'20a'!$H$7:$H$100,$A389,'20a'!$I$7:$I$100,2)+SUMIFS('21'!$N$7:$N$100,'21'!$H$7:$H$100,$A389,'21'!$I$7:$I$100,2)+SUMIFS('22'!$N$7:$N$100,'22'!$H$7:$H$100,$A389,'22'!$I$7:$I$100,2)+SUMIFS('22a'!$N$7:$N$100,'22a'!$H$7:$H$100,$A389,'22a'!$I$7:$I$100,2)+SUMIFS('22b'!$N$7:$N$100,'22b'!$H$7:$H$100,$A389,'22b'!$I$7:$I$100,2)+SUMIFS('23'!$N$7:$N$100,'23'!$H$7:$H$100,$A389,'23'!$I$7:$I$100,2)+SUMIFS('24'!$N$7:$N$100,'24'!$H$7:$H$100,$A389,'24'!$I$7:$I$100,2)+SUMIFS('24a'!$N$7:$N$100,'24a'!$H$7:$H$100,$A389,'24a'!$I$7:$I$100,2)+SUMIFS('24b'!$N$7:$N$100,'24b'!$H$7:$H$100,$A389,'24b'!$I$7:$I$100,2)+SUMIFS('24c'!$N$7:$N$100,'24c'!$H$7:$H$100,$A389,'24c'!$I$7:$I$100,2)+SUMIFS('24d'!$N$7:$N$100,'24d'!$H$7:$H$100,$A389,'24d'!$I$7:$I$100,2)+SUMIFS('24e'!$N$7:$N$100,'24e'!$H$7:$H$100,$A389,'24e'!$I$7:$I$100,2)+SUMIFS('24f'!$N$7:$N$100,'24f'!$H$7:$H$100,$A389,'24f'!$I$7:$I$100,2)+SUMIFS('24g'!$N$7:$N$100,'24g'!$H$7:$H$100,$A389,'24g'!$I$7:$I$100,2)+SUMIFS('24h'!$N$7:$N$100,'24h'!$H$7:$H$100,$A389,'24h'!$I$7:$I$100,2)+SUMIFS('24i'!$N$7:$N$100,'24i'!$H$7:$H$100,$A389,'24i'!$I$7:$I$100,2)+SUMIFS('25'!$N$7:$N$100,'25'!$H$7:$H$100,$A389,'25'!$I$7:$I$100,2)+SUMIFS('26'!$N$7:$N$100,'26'!$H$7:$H$100,$A389,'26'!$I$7:$I$100,2)+SUMIFS('26a'!$N$7:$N$100,'26a'!$H$7:$H$100,$A389,'26a'!$I$7:$I$100,2)+SUMIFS('27'!$N$7:$N$100,'27'!$H$7:$H$100,$A389,'27'!$I$7:$I$100,2)+SUMIFS('27a'!$N$7:$N$100,'27a'!$H$7:$H$100,$A389,'27a'!$I$7:$I$100,2)+SUMIFS('28'!$N$7:$N$100,'28'!$H$7:$H$100,$A389,'28'!$I$7:$I$100,2)+SUMIFS('29'!$N$7:$N$100,'29'!$H$7:$H$100,$A389,'29'!$I$7:$I$100,2)</f>
        <v>0</v>
      </c>
      <c r="E389" s="258">
        <f>SUMIFS('12'!$N$7:$N$100,'12'!$H$7:$H$100,$A389,'12'!$I$7:$I$100,"")+SUMIFS('13'!$N$7:$N$100,'13'!$H$7:$H$100,$A389,'13'!$I$7:$I$100,"")+SUMIFS('14'!$N$7:$N$100,'14'!$H$7:$H$100,$A389,'14'!$I$7:$I$100,"")+SUMIFS('15'!$N$7:$N$100,'15'!$H$7:$H$100,$A389,'15'!$I$7:$I$100,"")+SUMIFS('15a'!$N$7:$N$100,'15a'!$H$7:$H$100,$A389,'15a'!$I$7:$I$100,"")+SUMIFS('15b'!$N$7:$N$100,'15b'!$H$7:$H$100,$A389,'15b'!$I$7:$I$100,"")+SUMIFS('15c'!$N$7:$N$100,'15c'!$H$7:$H$100,$A389,'15c'!$I$7:$I$100,"")+SUMIFS('15d'!$N$7:$N$100,'15d'!$H$7:$H$100,$A389,'15d'!$I$7:$I$100,"")+SUMIFS('15e'!$N$7:$N$100,'15e'!$H$7:$H$100,$A389,'15e'!$I$7:$I$100,"")+SUMIFS('15f'!$N$7:$N$100,'15f'!$H$7:$H$100,$A389,'15f'!$I$7:$I$100,"")+SUMIFS('15g'!$N$7:$N$100,'15g'!$H$7:$H$100,$A389,'15g'!$I$7:$I$100,"")+SUMIFS('15h'!$N$7:$N$100,'15h'!$H$7:$H$100,$A389,'15h'!$I$7:$I$100,"")+SUMIFS('15i'!$N$7:$N$100,'15i'!$H$7:$H$100,$A389,'15i'!$I$7:$I$100,"")+SUMIFS('15j'!$N$7:$N$100,'15j'!$H$7:$H$100,$A389,'15j'!$I$7:$I$100,"")+SUMIFS('15k'!$N$7:$N$100,'15k'!$H$7:$H$100,$A389,'15k'!$I$7:$I$100,"")+SUMIFS('15l'!$N$7:$N$100,'15l'!$H$7:$H$100,$A389,'15l'!$I$7:$I$100,"")+SUMIFS('15m'!$N$7:$N$100,'15m'!$H$7:$H$100,$A389,'15m'!$I$7:$I$100,"")+SUMIFS('15n'!$N$7:$N$100,'15n'!$H$7:$H$100,$A389,'15n'!$I$7:$I$100,"")+SUMIFS('16'!$N$7:$N$100,'16'!$H$7:$H$100,$A389,'16'!$I$7:$I$100,"")+SUMIFS('16a'!$N$7:$N$100,'16a'!$H$7:$H$100,$A389,'16a'!$I$7:$I$100,"")+SUMIFS('17'!$N$7:$N$100,'17'!$H$7:$H$100,$A389,'17'!$I$7:$I$100,"")+SUMIFS('17a'!$N$7:$N$100,'17a'!$H$7:$H$100,$A389,'17a'!$I$7:$I$100,"")+SUMIFS('18'!$N$7:$N$100,'18'!$H$7:$H$100,$A389,'18'!$I$7:$I$100,"")+SUMIFS('18a'!$N$7:$N$100,'18a'!$H$7:$H$100,$A389,'18a'!$I$7:$I$100,"")
+SUMIFS('19'!$N$7:$N$100,'19'!$H$7:$H$100,$A389,'19'!$I$7:$I$100,"")+SUMIFS('20'!$N$7:$N$100,'20'!$H$7:$H$100,$A389,'20'!$I$7:$I$100,"")+SUMIFS('20a'!$N$7:$N$100,'20a'!$H$7:$H$100,$A389,'20a'!$I$7:$I$100,"")+SUMIFS('21'!$N$7:$N$100,'21'!$H$7:$H$100,$A389,'21'!$I$7:$I$100,"")+SUMIFS('22'!$N$7:$N$100,'22'!$H$7:$H$100,$A389,'22'!$I$7:$I$100,"")+SUMIFS('22a'!$N$7:$N$100,'22a'!$H$7:$H$100,$A389,'22a'!$I$7:$I$100,"")+SUMIFS('22b'!$N$7:$N$100,'22b'!$H$7:$H$100,$A389,'22b'!$I$7:$I$100,"")+SUMIFS('23'!$N$7:$N$100,'23'!$H$7:$H$100,$A389,'23'!$I$7:$I$100,"")+SUMIFS('24'!$N$7:$N$100,'24'!$H$7:$H$100,$A389,'24'!$I$7:$I$100,"")+SUMIFS('24a'!$N$7:$N$100,'24a'!$H$7:$H$100,$A389,'24a'!$I$7:$I$100,"")+SUMIFS('24b'!$N$7:$N$100,'24b'!$H$7:$H$100,$A389,'24b'!$I$7:$I$100,"")+SUMIFS('24c'!$N$7:$N$100,'24c'!$H$7:$H$100,$A389,'24c'!$I$7:$I$100,"")+SUMIFS('24d'!$N$7:$N$100,'24d'!$H$7:$H$100,$A389,'24d'!$I$7:$I$100,"")+SUMIFS('24e'!$N$7:$N$100,'24e'!$H$7:$H$100,$A389,'24e'!$I$7:$I$100,"")+SUMIFS('24f'!$N$7:$N$100,'24f'!$H$7:$H$100,$A389,'24f'!$I$7:$I$100,"")+SUMIFS('24g'!$N$7:$N$100,'24g'!$H$7:$H$100,$A389,'24g'!$I$7:$I$100,"")+SUMIFS('24h'!$N$7:$N$100,'24h'!$H$7:$H$100,$A389,'24h'!$I$7:$I$100,"")+SUMIFS('24i'!$N$7:$N$100,'24i'!$H$7:$H$100,$A389,'24i'!$I$7:$I$100,"")+SUMIFS('25'!$N$7:$N$100,'25'!$H$7:$H$100,$A389,'25'!$I$7:$I$100,"")+SUMIFS('26'!$N$7:$N$100,'26'!$H$7:$H$100,$A389,'26'!$I$7:$I$100,"")+SUMIFS('26a'!$N$7:$N$100,'26a'!$H$7:$H$100,$A389,'26a'!$I$7:$I$100,"")+SUMIFS('27'!$N$7:$N$100,'27'!$H$7:$H$100,$A389,'27'!$I$7:$I$100,"")+SUMIFS('27a'!$N$7:$N$100,'27a'!$H$7:$H$100,$A389,'27a'!$I$7:$I$100,"")+SUMIFS('28'!$N$7:$N$100,'28'!$H$7:$H$100,$A389,'28'!$I$7:$I$100,"")+SUMIFS('29'!$N$7:$N$100,'29'!$H$7:$H$100,$A389,'29'!$I$7:$I$100,"")</f>
        <v>0</v>
      </c>
      <c r="F389" s="259">
        <f t="shared" si="86"/>
        <v>0</v>
      </c>
      <c r="G389" s="257">
        <f>SUMIFS('12'!$J$7:$J$100,'12'!$H$7:$H$100,$A389,'12'!$I$7:$I$100,1)+SUMIFS('13'!$J$7:$J$100,'13'!$H$7:$H$100,$A389,'13'!$I$7:$I$100,1)+SUMIFS('14'!$J$7:$J$100,'14'!$H$7:$H$100,$A389,'14'!$I$7:$I$100,1)+SUMIFS('15'!$J$7:$J$100,'15'!$H$7:$H$100,$A389,'15'!$I$7:$I$100,1)+SUMIFS('15a'!$J$7:$J$100,'15a'!$H$7:$H$100,$A389,'15a'!$I$7:$I$100,1)+SUMIFS('15b'!$J$7:$J$100,'15b'!$H$7:$H$100,$A389,'15b'!$I$7:$I$100,1)+SUMIFS('15c'!$J$7:$J$100,'15c'!$H$7:$H$100,$A389,'15c'!$I$7:$I$100,1)+SUMIFS('15d'!$J$7:$J$100,'15d'!$H$7:$H$100,$A389,'15d'!$I$7:$I$100,1)+SUMIFS('15e'!$J$7:$J$100,'15e'!$H$7:$H$100,$A389,'15e'!$I$7:$I$100,1)+SUMIFS('15f'!$J$7:$J$100,'15f'!$H$7:$H$100,$A389,'15f'!$I$7:$I$100,1)+SUMIFS('15g'!$J$7:$J$100,'15g'!$H$7:$H$100,$A389,'15g'!$I$7:$I$100,1)+SUMIFS('15h'!$J$7:$J$100,'15h'!$H$7:$H$100,$A389,'15h'!$I$7:$I$100,1)+SUMIFS('15i'!$J$7:$J$100,'15i'!$H$7:$H$100,$A389,'15i'!$I$7:$I$100,1)+SUMIFS('15j'!$J$7:$J$100,'15j'!$H$7:$H$100,$A389,'15j'!$I$7:$I$100,1)+SUMIFS('15k'!$J$7:$J$100,'15k'!$H$7:$H$100,$A389,'15k'!$I$7:$I$100,1)+SUMIFS('15l'!$J$7:$J$100,'15l'!$H$7:$H$100,$A389,'15l'!$I$7:$I$100,1)+SUMIFS('15m'!$J$7:$J$100,'15m'!$H$7:$H$100,$A389,'15m'!$I$7:$I$100,1)+SUMIFS('15n'!$J$7:$J$100,'15n'!$H$7:$H$100,$A389,'15n'!$I$7:$I$100,1)+SUMIFS('16'!$J$7:$J$100,'16'!$H$7:$H$100,$A389,'16'!$I$7:$I$100,1)+SUMIFS('16a'!$J$7:$J$100,'16a'!$H$7:$H$100,$A389,'16a'!$I$7:$I$100,1)+SUMIFS('17'!$J$7:$J$100,'17'!$H$7:$H$100,$A389,'17'!$I$7:$I$100,1)+SUMIFS('17a'!$J$7:$J$100,'17a'!$H$7:$H$100,$A389,'17a'!$I$7:$I$100,1)+SUMIFS('18'!$J$7:$J$100,'18'!$H$7:$H$100,$A389,'18'!$I$7:$I$100,1)+SUMIFS('18a'!$J$7:$J$100,'18a'!$H$7:$H$100,$A389,'18a'!$I$7:$I$100,1)
+SUMIFS('19'!$J$7:$J$100,'19'!$H$7:$H$100,$A389,'19'!$I$7:$I$100,1)+SUMIFS('20'!$J$7:$J$100,'20'!$H$7:$H$100,$A389,'20'!$I$7:$I$100,1)+SUMIFS('20a'!$J$7:$J$100,'20a'!$H$7:$H$100,$A389,'20a'!$I$7:$I$100,1)+SUMIFS('21'!$J$7:$J$100,'21'!$H$7:$H$100,$A389,'21'!$I$7:$I$100,1)+SUMIFS('22'!$J$7:$J$100,'22'!$H$7:$H$100,$A389,'22'!$I$7:$I$100,1)+SUMIFS('22a'!$J$7:$J$100,'22a'!$H$7:$H$100,$A389,'22a'!$I$7:$I$100,1)+SUMIFS('22b'!$J$7:$J$100,'22b'!$H$7:$H$100,$A389,'22b'!$I$7:$I$100,1)+SUMIFS('23'!$J$7:$J$100,'23'!$H$7:$H$100,$A389,'23'!$I$7:$I$100,1)+SUMIFS('24'!$J$7:$J$100,'24'!$H$7:$H$100,$A389,'24'!$I$7:$I$100,1)+SUMIFS('24a'!$J$7:$J$100,'24a'!$H$7:$H$100,$A389,'24a'!$I$7:$I$100,1)+SUMIFS('24b'!$J$7:$J$100,'24b'!$H$7:$H$100,$A389,'24b'!$I$7:$I$100,1)+SUMIFS('24c'!$J$7:$J$100,'24c'!$H$7:$H$100,$A389,'24c'!$I$7:$I$100,1)+SUMIFS('24d'!$J$7:$J$100,'24d'!$H$7:$H$100,$A389,'24d'!$I$7:$I$100,1)+SUMIFS('24e'!$J$7:$J$100,'24e'!$H$7:$H$100,$A389,'24e'!$I$7:$I$100,1)+SUMIFS('24f'!$J$7:$J$100,'24f'!$H$7:$H$100,$A389,'24f'!$I$7:$I$100,1)+SUMIFS('24g'!$J$7:$J$100,'24g'!$H$7:$H$100,$A389,'24g'!$I$7:$I$100,1)+SUMIFS('24h'!$J$7:$J$100,'24h'!$H$7:$H$100,$A389,'24h'!$I$7:$I$100,1)+SUMIFS('24i'!$J$7:$J$100,'24i'!$H$7:$H$100,$A389,'24i'!$I$7:$I$100,1)+SUMIFS('25'!$J$7:$J$100,'25'!$H$7:$H$100,$A389,'25'!$I$7:$I$100,1)+SUMIFS('26'!$J$7:$J$100,'26'!$H$7:$H$100,$A389,'26'!$I$7:$I$100,1)+SUMIFS('26a'!$J$7:$J$100,'26a'!$H$7:$H$100,$A389,'26a'!$I$7:$I$100,1)+SUMIFS('27'!$J$7:$J$100,'27'!$H$7:$H$100,$A389,'27'!$I$7:$I$100,1)+SUMIFS('27a'!$J$7:$J$100,'27a'!$H$7:$H$100,$A389,'27a'!$I$7:$I$100,1)+SUMIFS('28'!$J$7:$J$100,'28'!$H$7:$H$100,$A389,'28'!$I$7:$I$100,1)+SUMIFS('29'!$J$7:$J$100,'29'!$H$7:$H$100,$A389,'29'!$I$7:$I$100,1)</f>
        <v>0</v>
      </c>
      <c r="H389" s="258">
        <f>SUMIFS('12'!$J$7:$J$100,'12'!$H$7:$H$100,$A389,'12'!$I$7:$I$100,2)+SUMIFS('13'!$J$7:$J$100,'13'!$H$7:$H$100,$A389,'13'!$I$7:$I$100,2)+SUMIFS('14'!$J$7:$J$100,'14'!$H$7:$H$100,$A389,'14'!$I$7:$I$100,2)+SUMIFS('15'!$J$7:$J$100,'15'!$H$7:$H$100,$A389,'15'!$I$7:$I$100,2)+SUMIFS('15a'!$J$7:$J$100,'15a'!$H$7:$H$100,$A389,'15a'!$I$7:$I$100,2)+SUMIFS('15b'!$J$7:$J$100,'15b'!$H$7:$H$100,$A389,'15b'!$I$7:$I$100,2)+SUMIFS('15c'!$J$7:$J$100,'15c'!$H$7:$H$100,$A389,'15c'!$I$7:$I$100,2)+SUMIFS('15d'!$J$7:$J$100,'15d'!$H$7:$H$100,$A389,'15d'!$I$7:$I$100,2)+SUMIFS('15e'!$J$7:$J$100,'15e'!$H$7:$H$100,$A389,'15e'!$I$7:$I$100,2)+SUMIFS('15f'!$J$7:$J$100,'15f'!$H$7:$H$100,$A389,'15f'!$I$7:$I$100,2)+SUMIFS('15g'!$J$7:$J$100,'15g'!$H$7:$H$100,$A389,'15g'!$I$7:$I$100,2)+SUMIFS('15h'!$J$7:$J$100,'15h'!$H$7:$H$100,$A389,'15h'!$I$7:$I$100,2)+SUMIFS('15i'!$J$7:$J$100,'15i'!$H$7:$H$100,$A389,'15i'!$I$7:$I$100,2)+SUMIFS('15j'!$J$7:$J$100,'15j'!$H$7:$H$100,$A389,'15j'!$I$7:$I$100,2)+SUMIFS('15k'!$J$7:$J$100,'15k'!$H$7:$H$100,$A389,'15k'!$I$7:$I$100,2)+SUMIFS('15l'!$J$7:$J$100,'15l'!$H$7:$H$100,$A389,'15l'!$I$7:$I$100,2)+SUMIFS('15m'!$J$7:$J$100,'15m'!$H$7:$H$100,$A389,'15m'!$I$7:$I$100,2)+SUMIFS('15n'!$J$7:$J$100,'15n'!$H$7:$H$100,$A389,'15n'!$I$7:$I$100,2)+SUMIFS('16'!$J$7:$J$100,'16'!$H$7:$H$100,$A389,'16'!$I$7:$I$100,2)+SUMIFS('16a'!$J$7:$J$100,'16a'!$H$7:$H$100,$A389,'16a'!$I$7:$I$100,2)+SUMIFS('17'!$J$7:$J$100,'17'!$H$7:$H$100,$A389,'17'!$I$7:$I$100,2)+SUMIFS('17a'!$J$7:$J$100,'17a'!$H$7:$H$100,$A389,'17a'!$I$7:$I$100,2)+SUMIFS('18'!$J$7:$J$100,'18'!$H$7:$H$100,$A389,'18'!$I$7:$I$100,2)+SUMIFS('18a'!$J$7:$J$100,'18a'!$H$7:$H$100,$A389,'18a'!$I$7:$I$100,2)
+SUMIFS('19'!$J$7:$J$100,'19'!$H$7:$H$100,$A389,'19'!$I$7:$I$100,2)+SUMIFS('20'!$J$7:$J$100,'20'!$H$7:$H$100,$A389,'20'!$I$7:$I$100,2)+SUMIFS('20a'!$J$7:$J$100,'20a'!$H$7:$H$100,$A389,'20a'!$I$7:$I$100,2)+SUMIFS('21'!$J$7:$J$100,'21'!$H$7:$H$100,$A389,'21'!$I$7:$I$100,2)+SUMIFS('22'!$J$7:$J$100,'22'!$H$7:$H$100,$A389,'22'!$I$7:$I$100,2)+SUMIFS('22a'!$J$7:$J$100,'22a'!$H$7:$H$100,$A389,'22a'!$I$7:$I$100,2)+SUMIFS('22b'!$J$7:$J$100,'22b'!$H$7:$H$100,$A389,'22b'!$I$7:$I$100,2)+SUMIFS('23'!$J$7:$J$100,'23'!$H$7:$H$100,$A389,'23'!$I$7:$I$100,2)+SUMIFS('24'!$J$7:$J$100,'24'!$H$7:$H$100,$A389,'24'!$I$7:$I$100,2)+SUMIFS('24a'!$J$7:$J$100,'24a'!$H$7:$H$100,$A389,'24a'!$I$7:$I$100,2)+SUMIFS('24b'!$J$7:$J$100,'24b'!$H$7:$H$100,$A389,'24b'!$I$7:$I$100,2)+SUMIFS('24c'!$J$7:$J$100,'24c'!$H$7:$H$100,$A389,'24c'!$I$7:$I$100,2)+SUMIFS('24d'!$J$7:$J$100,'24d'!$H$7:$H$100,$A389,'24d'!$I$7:$I$100,2)+SUMIFS('24e'!$J$7:$J$100,'24e'!$H$7:$H$100,$A389,'24e'!$I$7:$I$100,2)+SUMIFS('24f'!$J$7:$J$100,'24f'!$H$7:$H$100,$A389,'24f'!$I$7:$I$100,2)+SUMIFS('24g'!$J$7:$J$100,'24g'!$H$7:$H$100,$A389,'24g'!$I$7:$I$100,2)+SUMIFS('24h'!$J$7:$J$100,'24h'!$H$7:$H$100,$A389,'24h'!$I$7:$I$100,2)+SUMIFS('24i'!$J$7:$J$100,'24i'!$H$7:$H$100,$A389,'24i'!$I$7:$I$100,2)+SUMIFS('25'!$J$7:$J$100,'25'!$H$7:$H$100,$A389,'25'!$I$7:$I$100,2)+SUMIFS('26'!$J$7:$J$100,'26'!$H$7:$H$100,$A389,'26'!$I$7:$I$100,2)+SUMIFS('26a'!$J$7:$J$100,'26a'!$H$7:$H$100,$A389,'26a'!$I$7:$I$100,2)+SUMIFS('27'!$J$7:$J$100,'27'!$H$7:$H$100,$A389,'27'!$I$7:$I$100,2)+SUMIFS('27a'!$J$7:$J$100,'27a'!$H$7:$H$100,$A389,'27a'!$I$7:$I$100,2)+SUMIFS('28'!$J$7:$J$100,'28'!$H$7:$H$100,$A389,'28'!$I$7:$I$100,2)+SUMIFS('29'!$J$7:$J$100,'29'!$H$7:$H$100,$A389,'29'!$I$7:$I$100,2)</f>
        <v>0</v>
      </c>
      <c r="I389" s="258">
        <f>SUMIFS('12'!$J$7:$J$100,'12'!$H$7:$H$100,$A389,'12'!$I$7:$I$100,"")+SUMIFS('13'!$J$7:$J$100,'13'!$H$7:$H$100,$A389,'13'!$I$7:$I$100,"")+SUMIFS('14'!$J$7:$J$100,'14'!$H$7:$H$100,$A389,'14'!$I$7:$I$100,"")+SUMIFS('15'!$J$7:$J$100,'15'!$H$7:$H$100,$A389,'15'!$I$7:$I$100,"")+SUMIFS('15a'!$J$7:$J$100,'15a'!$H$7:$H$100,$A389,'15a'!$I$7:$I$100,"")+SUMIFS('15b'!$J$7:$J$100,'15b'!$H$7:$H$100,$A389,'15b'!$I$7:$I$100,"")+SUMIFS('15c'!$J$7:$J$100,'15c'!$H$7:$H$100,$A389,'15c'!$I$7:$I$100,"")+SUMIFS('15d'!$J$7:$J$100,'15d'!$H$7:$H$100,$A389,'15d'!$I$7:$I$100,"")+SUMIFS('15e'!$J$7:$J$100,'15e'!$H$7:$H$100,$A389,'15e'!$I$7:$I$100,"")+SUMIFS('15f'!$J$7:$J$100,'15f'!$H$7:$H$100,$A389,'15f'!$I$7:$I$100,"")+SUMIFS('15g'!$J$7:$J$100,'15g'!$H$7:$H$100,$A389,'15g'!$I$7:$I$100,"")+SUMIFS('15h'!$J$7:$J$100,'15h'!$H$7:$H$100,$A389,'15h'!$I$7:$I$100,"")+SUMIFS('15i'!$J$7:$J$100,'15i'!$H$7:$H$100,$A389,'15i'!$I$7:$I$100,"")+SUMIFS('15j'!$J$7:$J$100,'15j'!$H$7:$H$100,$A389,'15j'!$I$7:$I$100,"")+SUMIFS('15k'!$J$7:$J$100,'15k'!$H$7:$H$100,$A389,'15k'!$I$7:$I$100,"")+SUMIFS('15l'!$J$7:$J$100,'15l'!$H$7:$H$100,$A389,'15l'!$I$7:$I$100,"")+SUMIFS('15m'!$J$7:$J$100,'15m'!$H$7:$H$100,$A389,'15m'!$I$7:$I$100,"")+SUMIFS('15n'!$J$7:$J$100,'15n'!$H$7:$H$100,$A389,'15n'!$I$7:$I$100,"")+SUMIFS('16'!$J$7:$J$100,'16'!$H$7:$H$100,$A389,'16'!$I$7:$I$100,"")+SUMIFS('16a'!$J$7:$J$100,'16a'!$H$7:$H$100,$A389,'16a'!$I$7:$I$100,"")+SUMIFS('17'!$J$7:$J$100,'17'!$H$7:$H$100,$A389,'17'!$I$7:$I$100,"")+SUMIFS('17a'!$J$7:$J$100,'17a'!$H$7:$H$100,$A389,'17a'!$I$7:$I$100,"")+SUMIFS('18'!$J$7:$J$100,'18'!$H$7:$H$100,$A389,'18'!$I$7:$I$100,"")+SUMIFS('18a'!$J$7:$J$100,'18a'!$H$7:$H$100,$A389,'18a'!$I$7:$I$100,"")
+SUMIFS('19'!$J$7:$J$100,'19'!$H$7:$H$100,$A389,'19'!$I$7:$I$100,"")+SUMIFS('20'!$J$7:$J$100,'20'!$H$7:$H$100,$A389,'20'!$I$7:$I$100,"")+SUMIFS('20a'!$J$7:$J$100,'20a'!$H$7:$H$100,$A389,'20a'!$I$7:$I$100,"")+SUMIFS('21'!$J$7:$J$100,'21'!$H$7:$H$100,$A389,'21'!$I$7:$I$100,"")+SUMIFS('22'!$J$7:$J$100,'22'!$H$7:$H$100,$A389,'22'!$I$7:$I$100,"")+SUMIFS('22a'!$J$7:$J$100,'22a'!$H$7:$H$100,$A389,'22a'!$I$7:$I$100,"")+SUMIFS('22b'!$J$7:$J$100,'22b'!$H$7:$H$100,$A389,'22b'!$I$7:$I$100,"")+SUMIFS('23'!$J$7:$J$100,'23'!$H$7:$H$100,$A389,'23'!$I$7:$I$100,"")+SUMIFS('24'!$J$7:$J$100,'24'!$H$7:$H$100,$A389,'24'!$I$7:$I$100,"")+SUMIFS('24a'!$J$7:$J$100,'24a'!$H$7:$H$100,$A389,'24a'!$I$7:$I$100,"")+SUMIFS('24b'!$J$7:$J$100,'24b'!$H$7:$H$100,$A389,'24b'!$I$7:$I$100,"")+SUMIFS('24c'!$J$7:$J$100,'24c'!$H$7:$H$100,$A389,'24c'!$I$7:$I$100,"")+SUMIFS('24d'!$J$7:$J$100,'24d'!$H$7:$H$100,$A389,'24d'!$I$7:$I$100,"")+SUMIFS('24e'!$J$7:$J$100,'24e'!$H$7:$H$100,$A389,'24e'!$I$7:$I$100,"")+SUMIFS('24f'!$J$7:$J$100,'24f'!$H$7:$H$100,$A389,'24f'!$I$7:$I$100,"")+SUMIFS('24g'!$J$7:$J$100,'24g'!$H$7:$H$100,$A389,'24g'!$I$7:$I$100,"")+SUMIFS('24h'!$J$7:$J$100,'24h'!$H$7:$H$100,$A389,'24h'!$I$7:$I$100,"")+SUMIFS('24i'!$J$7:$J$100,'24i'!$H$7:$H$100,$A389,'24i'!$I$7:$I$100,"")+SUMIFS('25'!$J$7:$J$100,'25'!$H$7:$H$100,$A389,'25'!$I$7:$I$100,"")+SUMIFS('26'!$J$7:$J$100,'26'!$H$7:$H$100,$A389,'26'!$I$7:$I$100,"")+SUMIFS('26a'!$J$7:$J$100,'26a'!$H$7:$H$100,$A389,'26a'!$I$7:$I$100,"")+SUMIFS('27'!$J$7:$J$100,'27'!$H$7:$H$100,$A389,'27'!$I$7:$I$100,"")+SUMIFS('27a'!$J$7:$J$100,'27a'!$H$7:$H$100,$A389,'27a'!$I$7:$I$100,"")+SUMIFS('28'!$J$7:$J$100,'28'!$H$7:$H$100,$A389,'28'!$I$7:$I$100,"")+SUMIFS('29'!$J$7:$J$100,'29'!$H$7:$H$100,$A389,'29'!$I$7:$I$100,"")</f>
        <v>0</v>
      </c>
      <c r="J389" s="259">
        <f t="shared" si="87"/>
        <v>0</v>
      </c>
      <c r="S389" s="247">
        <f t="shared" si="88"/>
        <v>0</v>
      </c>
    </row>
    <row r="390" ht="12.75" customHeight="1" outlineLevel="1">
      <c r="A390" s="1" t="s">
        <v>2681</v>
      </c>
      <c r="B390" s="1" t="s">
        <v>4499</v>
      </c>
      <c r="C390" s="257">
        <f>SUMIFS('12'!$N$7:$N$100,'12'!$H$7:$H$100,$A390,'12'!$I$7:$I$100,1)+SUMIFS('13'!$N$7:$N$100,'13'!$H$7:$H$100,$A390,'13'!$I$7:$I$100,1)+SUMIFS('14'!$N$7:$N$100,'14'!$H$7:$H$100,$A390,'14'!$I$7:$I$100,1)+SUMIFS('15'!$N$7:$N$100,'15'!$H$7:$H$100,$A390,'15'!$I$7:$I$100,1)+SUMIFS('15a'!$N$7:$N$100,'15a'!$H$7:$H$100,$A390,'15a'!$I$7:$I$100,1)+SUMIFS('15b'!$N$7:$N$100,'15b'!$H$7:$H$100,$A390,'15b'!$I$7:$I$100,1)+SUMIFS('15c'!$N$7:$N$100,'15c'!$H$7:$H$100,$A390,'15c'!$I$7:$I$100,1)+SUMIFS('15d'!$N$7:$N$100,'15d'!$H$7:$H$100,$A390,'15d'!$I$7:$I$100,1)+SUMIFS('15e'!$N$7:$N$100,'15e'!$H$7:$H$100,$A390,'15e'!$I$7:$I$100,1)+SUMIFS('15f'!$N$7:$N$100,'15f'!$H$7:$H$100,$A390,'15f'!$I$7:$I$100,1)+SUMIFS('15g'!$N$7:$N$100,'15g'!$H$7:$H$100,$A390,'15g'!$I$7:$I$100,1)+SUMIFS('15h'!$N$7:$N$100,'15h'!$H$7:$H$100,$A390,'15h'!$I$7:$I$100,1)+SUMIFS('15i'!$N$7:$N$100,'15i'!$H$7:$H$100,$A390,'15i'!$I$7:$I$100,1)+SUMIFS('15j'!$N$7:$N$100,'15j'!$H$7:$H$100,$A390,'15j'!$I$7:$I$100,1)+SUMIFS('15k'!$N$7:$N$100,'15k'!$H$7:$H$100,$A390,'15k'!$I$7:$I$100,1)+SUMIFS('15l'!$N$7:$N$100,'15l'!$H$7:$H$100,$A390,'15l'!$I$7:$I$100,1)+SUMIFS('15m'!$N$7:$N$100,'15m'!$H$7:$H$100,$A390,'15m'!$I$7:$I$100,1)+SUMIFS('15n'!$N$7:$N$100,'15n'!$H$7:$H$100,$A390,'15n'!$I$7:$I$100,1)+SUMIFS('16'!$N$7:$N$100,'16'!$H$7:$H$100,$A390,'16'!$I$7:$I$100,1)+SUMIFS('16a'!$N$7:$N$100,'16a'!$H$7:$H$100,$A390,'16a'!$I$7:$I$100,1)+SUMIFS('17'!$N$7:$N$100,'17'!$H$7:$H$100,$A390,'17'!$I$7:$I$100,1)+SUMIFS('17a'!$N$7:$N$100,'17a'!$H$7:$H$100,$A390,'17a'!$I$7:$I$100,1)+SUMIFS('18'!$N$7:$N$100,'18'!$H$7:$H$100,$A390,'18'!$I$7:$I$100,1)+SUMIFS('18a'!$N$7:$N$100,'18a'!$H$7:$H$100,$A390,'18a'!$I$7:$I$100,1)
+SUMIFS('19'!$N$7:$N$100,'19'!$H$7:$H$100,$A390,'19'!$I$7:$I$100,1)+SUMIFS('20'!$N$7:$N$100,'20'!$H$7:$H$100,$A390,'20'!$I$7:$I$100,1)+SUMIFS('20a'!$N$7:$N$100,'20a'!$H$7:$H$100,$A390,'20a'!$I$7:$I$100,1)+SUMIFS('21'!$N$7:$N$100,'21'!$H$7:$H$100,$A390,'21'!$I$7:$I$100,1)+SUMIFS('22'!$N$7:$N$100,'22'!$H$7:$H$100,$A390,'22'!$I$7:$I$100,1)+SUMIFS('22a'!$N$7:$N$100,'22a'!$H$7:$H$100,$A390,'22a'!$I$7:$I$100,1)+SUMIFS('22b'!$N$7:$N$100,'22b'!$H$7:$H$100,$A390,'22b'!$I$7:$I$100,1)+SUMIFS('23'!$N$7:$N$100,'23'!$H$7:$H$100,$A390,'23'!$I$7:$I$100,1)+SUMIFS('24'!$N$7:$N$100,'24'!$H$7:$H$100,$A390,'24'!$I$7:$I$100,1)+SUMIFS('24a'!$N$7:$N$100,'24a'!$H$7:$H$100,$A390,'24a'!$I$7:$I$100,1)+SUMIFS('24b'!$N$7:$N$100,'24b'!$H$7:$H$100,$A390,'24b'!$I$7:$I$100,1)+SUMIFS('24c'!$N$7:$N$100,'24c'!$H$7:$H$100,$A390,'24c'!$I$7:$I$100,1)+SUMIFS('24d'!$N$7:$N$100,'24d'!$H$7:$H$100,$A390,'24d'!$I$7:$I$100,1)+SUMIFS('24e'!$N$7:$N$100,'24e'!$H$7:$H$100,$A390,'24e'!$I$7:$I$100,1)+SUMIFS('24f'!$N$7:$N$100,'24f'!$H$7:$H$100,$A390,'24f'!$I$7:$I$100,1)+SUMIFS('24g'!$N$7:$N$100,'24g'!$H$7:$H$100,$A390,'24g'!$I$7:$I$100,1)+SUMIFS('24h'!$N$7:$N$100,'24h'!$H$7:$H$100,$A390,'24h'!$I$7:$I$100,1)+SUMIFS('24i'!$N$7:$N$100,'24i'!$H$7:$H$100,$A390,'24i'!$I$7:$I$100,1)+SUMIFS('25'!$N$7:$N$100,'25'!$H$7:$H$100,$A390,'25'!$I$7:$I$100,1)+SUMIFS('26'!$N$7:$N$100,'26'!$H$7:$H$100,$A390,'26'!$I$7:$I$100,1)+SUMIFS('26a'!$N$7:$N$100,'26a'!$H$7:$H$100,$A390,'26a'!$I$7:$I$100,1)+SUMIFS('27'!$N$7:$N$100,'27'!$H$7:$H$100,$A390,'27'!$I$7:$I$100,1)+SUMIFS('27a'!$N$7:$N$100,'27a'!$H$7:$H$100,$A390,'27a'!$I$7:$I$100,1)+SUMIFS('28'!$N$7:$N$100,'28'!$H$7:$H$100,$A390,'28'!$I$7:$I$100,1)+SUMIFS('29'!$N$7:$N$100,'29'!$H$7:$H$100,$A390,'29'!$I$7:$I$100,1)</f>
        <v>0</v>
      </c>
      <c r="D390" s="258">
        <f>SUMIFS('12'!$N$7:$N$100,'12'!$H$7:$H$100,$A390,'12'!$I$7:$I$100,2)+SUMIFS('13'!$N$7:$N$100,'13'!$H$7:$H$100,$A390,'13'!$I$7:$I$100,2)+SUMIFS('14'!$N$7:$N$100,'14'!$H$7:$H$100,$A390,'14'!$I$7:$I$100,2)+SUMIFS('15'!$N$7:$N$100,'15'!$H$7:$H$100,$A390,'15'!$I$7:$I$100,2)+SUMIFS('15a'!$N$7:$N$100,'15a'!$H$7:$H$100,$A390,'15a'!$I$7:$I$100,2)+SUMIFS('15b'!$N$7:$N$100,'15b'!$H$7:$H$100,$A390,'15b'!$I$7:$I$100,2)+SUMIFS('15c'!$N$7:$N$100,'15c'!$H$7:$H$100,$A390,'15c'!$I$7:$I$100,2)+SUMIFS('15d'!$N$7:$N$100,'15d'!$H$7:$H$100,$A390,'15d'!$I$7:$I$100,2)+SUMIFS('15e'!$N$7:$N$100,'15e'!$H$7:$H$100,$A390,'15e'!$I$7:$I$100,2)+SUMIFS('15f'!$N$7:$N$100,'15f'!$H$7:$H$100,$A390,'15f'!$I$7:$I$100,2)+SUMIFS('15g'!$N$7:$N$100,'15g'!$H$7:$H$100,$A390,'15g'!$I$7:$I$100,2)+SUMIFS('15h'!$N$7:$N$100,'15h'!$H$7:$H$100,$A390,'15h'!$I$7:$I$100,2)+SUMIFS('15i'!$N$7:$N$100,'15i'!$H$7:$H$100,$A390,'15i'!$I$7:$I$100,2)+SUMIFS('15j'!$N$7:$N$100,'15j'!$H$7:$H$100,$A390,'15j'!$I$7:$I$100,2)+SUMIFS('15k'!$N$7:$N$100,'15k'!$H$7:$H$100,$A390,'15k'!$I$7:$I$100,2)+SUMIFS('15l'!$N$7:$N$100,'15l'!$H$7:$H$100,$A390,'15l'!$I$7:$I$100,2)+SUMIFS('15m'!$N$7:$N$100,'15m'!$H$7:$H$100,$A390,'15m'!$I$7:$I$100,2)+SUMIFS('15n'!$N$7:$N$100,'15n'!$H$7:$H$100,$A390,'15n'!$I$7:$I$100,2)+SUMIFS('16'!$N$7:$N$100,'16'!$H$7:$H$100,$A390,'16'!$I$7:$I$100,2)+SUMIFS('16a'!$N$7:$N$100,'16a'!$H$7:$H$100,$A390,'16a'!$I$7:$I$100,2)+SUMIFS('17'!$N$7:$N$100,'17'!$H$7:$H$100,$A390,'17'!$I$7:$I$100,2)+SUMIFS('17a'!$N$7:$N$100,'17a'!$H$7:$H$100,$A390,'17a'!$I$7:$I$100,2)+SUMIFS('18'!$N$7:$N$100,'18'!$H$7:$H$100,$A390,'18'!$I$7:$I$100,2)+SUMIFS('18a'!$N$7:$N$100,'18a'!$H$7:$H$100,$A390,'18a'!$I$7:$I$100,2)
+SUMIFS('19'!$N$7:$N$100,'19'!$H$7:$H$100,$A390,'19'!$I$7:$I$100,2)+SUMIFS('20'!$N$7:$N$100,'20'!$H$7:$H$100,$A390,'20'!$I$7:$I$100,2)+SUMIFS('20a'!$N$7:$N$100,'20a'!$H$7:$H$100,$A390,'20a'!$I$7:$I$100,2)+SUMIFS('21'!$N$7:$N$100,'21'!$H$7:$H$100,$A390,'21'!$I$7:$I$100,2)+SUMIFS('22'!$N$7:$N$100,'22'!$H$7:$H$100,$A390,'22'!$I$7:$I$100,2)+SUMIFS('22a'!$N$7:$N$100,'22a'!$H$7:$H$100,$A390,'22a'!$I$7:$I$100,2)+SUMIFS('22b'!$N$7:$N$100,'22b'!$H$7:$H$100,$A390,'22b'!$I$7:$I$100,2)+SUMIFS('23'!$N$7:$N$100,'23'!$H$7:$H$100,$A390,'23'!$I$7:$I$100,2)+SUMIFS('24'!$N$7:$N$100,'24'!$H$7:$H$100,$A390,'24'!$I$7:$I$100,2)+SUMIFS('24a'!$N$7:$N$100,'24a'!$H$7:$H$100,$A390,'24a'!$I$7:$I$100,2)+SUMIFS('24b'!$N$7:$N$100,'24b'!$H$7:$H$100,$A390,'24b'!$I$7:$I$100,2)+SUMIFS('24c'!$N$7:$N$100,'24c'!$H$7:$H$100,$A390,'24c'!$I$7:$I$100,2)+SUMIFS('24d'!$N$7:$N$100,'24d'!$H$7:$H$100,$A390,'24d'!$I$7:$I$100,2)+SUMIFS('24e'!$N$7:$N$100,'24e'!$H$7:$H$100,$A390,'24e'!$I$7:$I$100,2)+SUMIFS('24f'!$N$7:$N$100,'24f'!$H$7:$H$100,$A390,'24f'!$I$7:$I$100,2)+SUMIFS('24g'!$N$7:$N$100,'24g'!$H$7:$H$100,$A390,'24g'!$I$7:$I$100,2)+SUMIFS('24h'!$N$7:$N$100,'24h'!$H$7:$H$100,$A390,'24h'!$I$7:$I$100,2)+SUMIFS('24i'!$N$7:$N$100,'24i'!$H$7:$H$100,$A390,'24i'!$I$7:$I$100,2)+SUMIFS('25'!$N$7:$N$100,'25'!$H$7:$H$100,$A390,'25'!$I$7:$I$100,2)+SUMIFS('26'!$N$7:$N$100,'26'!$H$7:$H$100,$A390,'26'!$I$7:$I$100,2)+SUMIFS('26a'!$N$7:$N$100,'26a'!$H$7:$H$100,$A390,'26a'!$I$7:$I$100,2)+SUMIFS('27'!$N$7:$N$100,'27'!$H$7:$H$100,$A390,'27'!$I$7:$I$100,2)+SUMIFS('27a'!$N$7:$N$100,'27a'!$H$7:$H$100,$A390,'27a'!$I$7:$I$100,2)+SUMIFS('28'!$N$7:$N$100,'28'!$H$7:$H$100,$A390,'28'!$I$7:$I$100,2)+SUMIFS('29'!$N$7:$N$100,'29'!$H$7:$H$100,$A390,'29'!$I$7:$I$100,2)</f>
        <v>0</v>
      </c>
      <c r="E390" s="258">
        <f>SUMIFS('12'!$N$7:$N$100,'12'!$H$7:$H$100,$A390,'12'!$I$7:$I$100,"")+SUMIFS('13'!$N$7:$N$100,'13'!$H$7:$H$100,$A390,'13'!$I$7:$I$100,"")+SUMIFS('14'!$N$7:$N$100,'14'!$H$7:$H$100,$A390,'14'!$I$7:$I$100,"")+SUMIFS('15'!$N$7:$N$100,'15'!$H$7:$H$100,$A390,'15'!$I$7:$I$100,"")+SUMIFS('15a'!$N$7:$N$100,'15a'!$H$7:$H$100,$A390,'15a'!$I$7:$I$100,"")+SUMIFS('15b'!$N$7:$N$100,'15b'!$H$7:$H$100,$A390,'15b'!$I$7:$I$100,"")+SUMIFS('15c'!$N$7:$N$100,'15c'!$H$7:$H$100,$A390,'15c'!$I$7:$I$100,"")+SUMIFS('15d'!$N$7:$N$100,'15d'!$H$7:$H$100,$A390,'15d'!$I$7:$I$100,"")+SUMIFS('15e'!$N$7:$N$100,'15e'!$H$7:$H$100,$A390,'15e'!$I$7:$I$100,"")+SUMIFS('15f'!$N$7:$N$100,'15f'!$H$7:$H$100,$A390,'15f'!$I$7:$I$100,"")+SUMIFS('15g'!$N$7:$N$100,'15g'!$H$7:$H$100,$A390,'15g'!$I$7:$I$100,"")+SUMIFS('15h'!$N$7:$N$100,'15h'!$H$7:$H$100,$A390,'15h'!$I$7:$I$100,"")+SUMIFS('15i'!$N$7:$N$100,'15i'!$H$7:$H$100,$A390,'15i'!$I$7:$I$100,"")+SUMIFS('15j'!$N$7:$N$100,'15j'!$H$7:$H$100,$A390,'15j'!$I$7:$I$100,"")+SUMIFS('15k'!$N$7:$N$100,'15k'!$H$7:$H$100,$A390,'15k'!$I$7:$I$100,"")+SUMIFS('15l'!$N$7:$N$100,'15l'!$H$7:$H$100,$A390,'15l'!$I$7:$I$100,"")+SUMIFS('15m'!$N$7:$N$100,'15m'!$H$7:$H$100,$A390,'15m'!$I$7:$I$100,"")+SUMIFS('15n'!$N$7:$N$100,'15n'!$H$7:$H$100,$A390,'15n'!$I$7:$I$100,"")+SUMIFS('16'!$N$7:$N$100,'16'!$H$7:$H$100,$A390,'16'!$I$7:$I$100,"")+SUMIFS('16a'!$N$7:$N$100,'16a'!$H$7:$H$100,$A390,'16a'!$I$7:$I$100,"")+SUMIFS('17'!$N$7:$N$100,'17'!$H$7:$H$100,$A390,'17'!$I$7:$I$100,"")+SUMIFS('17a'!$N$7:$N$100,'17a'!$H$7:$H$100,$A390,'17a'!$I$7:$I$100,"")+SUMIFS('18'!$N$7:$N$100,'18'!$H$7:$H$100,$A390,'18'!$I$7:$I$100,"")+SUMIFS('18a'!$N$7:$N$100,'18a'!$H$7:$H$100,$A390,'18a'!$I$7:$I$100,"")
+SUMIFS('19'!$N$7:$N$100,'19'!$H$7:$H$100,$A390,'19'!$I$7:$I$100,"")+SUMIFS('20'!$N$7:$N$100,'20'!$H$7:$H$100,$A390,'20'!$I$7:$I$100,"")+SUMIFS('20a'!$N$7:$N$100,'20a'!$H$7:$H$100,$A390,'20a'!$I$7:$I$100,"")+SUMIFS('21'!$N$7:$N$100,'21'!$H$7:$H$100,$A390,'21'!$I$7:$I$100,"")+SUMIFS('22'!$N$7:$N$100,'22'!$H$7:$H$100,$A390,'22'!$I$7:$I$100,"")+SUMIFS('22a'!$N$7:$N$100,'22a'!$H$7:$H$100,$A390,'22a'!$I$7:$I$100,"")+SUMIFS('22b'!$N$7:$N$100,'22b'!$H$7:$H$100,$A390,'22b'!$I$7:$I$100,"")+SUMIFS('23'!$N$7:$N$100,'23'!$H$7:$H$100,$A390,'23'!$I$7:$I$100,"")+SUMIFS('24'!$N$7:$N$100,'24'!$H$7:$H$100,$A390,'24'!$I$7:$I$100,"")+SUMIFS('24a'!$N$7:$N$100,'24a'!$H$7:$H$100,$A390,'24a'!$I$7:$I$100,"")+SUMIFS('24b'!$N$7:$N$100,'24b'!$H$7:$H$100,$A390,'24b'!$I$7:$I$100,"")+SUMIFS('24c'!$N$7:$N$100,'24c'!$H$7:$H$100,$A390,'24c'!$I$7:$I$100,"")+SUMIFS('24d'!$N$7:$N$100,'24d'!$H$7:$H$100,$A390,'24d'!$I$7:$I$100,"")+SUMIFS('24e'!$N$7:$N$100,'24e'!$H$7:$H$100,$A390,'24e'!$I$7:$I$100,"")+SUMIFS('24f'!$N$7:$N$100,'24f'!$H$7:$H$100,$A390,'24f'!$I$7:$I$100,"")+SUMIFS('24g'!$N$7:$N$100,'24g'!$H$7:$H$100,$A390,'24g'!$I$7:$I$100,"")+SUMIFS('24h'!$N$7:$N$100,'24h'!$H$7:$H$100,$A390,'24h'!$I$7:$I$100,"")+SUMIFS('24i'!$N$7:$N$100,'24i'!$H$7:$H$100,$A390,'24i'!$I$7:$I$100,"")+SUMIFS('25'!$N$7:$N$100,'25'!$H$7:$H$100,$A390,'25'!$I$7:$I$100,"")+SUMIFS('26'!$N$7:$N$100,'26'!$H$7:$H$100,$A390,'26'!$I$7:$I$100,"")+SUMIFS('26a'!$N$7:$N$100,'26a'!$H$7:$H$100,$A390,'26a'!$I$7:$I$100,"")+SUMIFS('27'!$N$7:$N$100,'27'!$H$7:$H$100,$A390,'27'!$I$7:$I$100,"")+SUMIFS('27a'!$N$7:$N$100,'27a'!$H$7:$H$100,$A390,'27a'!$I$7:$I$100,"")+SUMIFS('28'!$N$7:$N$100,'28'!$H$7:$H$100,$A390,'28'!$I$7:$I$100,"")+SUMIFS('29'!$N$7:$N$100,'29'!$H$7:$H$100,$A390,'29'!$I$7:$I$100,"")</f>
        <v>0</v>
      </c>
      <c r="F390" s="259">
        <f t="shared" si="86"/>
        <v>0</v>
      </c>
      <c r="G390" s="257">
        <f>SUMIFS('12'!$J$7:$J$100,'12'!$H$7:$H$100,$A390,'12'!$I$7:$I$100,1)+SUMIFS('13'!$J$7:$J$100,'13'!$H$7:$H$100,$A390,'13'!$I$7:$I$100,1)+SUMIFS('14'!$J$7:$J$100,'14'!$H$7:$H$100,$A390,'14'!$I$7:$I$100,1)+SUMIFS('15'!$J$7:$J$100,'15'!$H$7:$H$100,$A390,'15'!$I$7:$I$100,1)+SUMIFS('15a'!$J$7:$J$100,'15a'!$H$7:$H$100,$A390,'15a'!$I$7:$I$100,1)+SUMIFS('15b'!$J$7:$J$100,'15b'!$H$7:$H$100,$A390,'15b'!$I$7:$I$100,1)+SUMIFS('15c'!$J$7:$J$100,'15c'!$H$7:$H$100,$A390,'15c'!$I$7:$I$100,1)+SUMIFS('15d'!$J$7:$J$100,'15d'!$H$7:$H$100,$A390,'15d'!$I$7:$I$100,1)+SUMIFS('15e'!$J$7:$J$100,'15e'!$H$7:$H$100,$A390,'15e'!$I$7:$I$100,1)+SUMIFS('15f'!$J$7:$J$100,'15f'!$H$7:$H$100,$A390,'15f'!$I$7:$I$100,1)+SUMIFS('15g'!$J$7:$J$100,'15g'!$H$7:$H$100,$A390,'15g'!$I$7:$I$100,1)+SUMIFS('15h'!$J$7:$J$100,'15h'!$H$7:$H$100,$A390,'15h'!$I$7:$I$100,1)+SUMIFS('15i'!$J$7:$J$100,'15i'!$H$7:$H$100,$A390,'15i'!$I$7:$I$100,1)+SUMIFS('15j'!$J$7:$J$100,'15j'!$H$7:$H$100,$A390,'15j'!$I$7:$I$100,1)+SUMIFS('15k'!$J$7:$J$100,'15k'!$H$7:$H$100,$A390,'15k'!$I$7:$I$100,1)+SUMIFS('15l'!$J$7:$J$100,'15l'!$H$7:$H$100,$A390,'15l'!$I$7:$I$100,1)+SUMIFS('15m'!$J$7:$J$100,'15m'!$H$7:$H$100,$A390,'15m'!$I$7:$I$100,1)+SUMIFS('15n'!$J$7:$J$100,'15n'!$H$7:$H$100,$A390,'15n'!$I$7:$I$100,1)+SUMIFS('16'!$J$7:$J$100,'16'!$H$7:$H$100,$A390,'16'!$I$7:$I$100,1)+SUMIFS('16a'!$J$7:$J$100,'16a'!$H$7:$H$100,$A390,'16a'!$I$7:$I$100,1)+SUMIFS('17'!$J$7:$J$100,'17'!$H$7:$H$100,$A390,'17'!$I$7:$I$100,1)+SUMIFS('17a'!$J$7:$J$100,'17a'!$H$7:$H$100,$A390,'17a'!$I$7:$I$100,1)+SUMIFS('18'!$J$7:$J$100,'18'!$H$7:$H$100,$A390,'18'!$I$7:$I$100,1)+SUMIFS('18a'!$J$7:$J$100,'18a'!$H$7:$H$100,$A390,'18a'!$I$7:$I$100,1)
+SUMIFS('19'!$J$7:$J$100,'19'!$H$7:$H$100,$A390,'19'!$I$7:$I$100,1)+SUMIFS('20'!$J$7:$J$100,'20'!$H$7:$H$100,$A390,'20'!$I$7:$I$100,1)+SUMIFS('20a'!$J$7:$J$100,'20a'!$H$7:$H$100,$A390,'20a'!$I$7:$I$100,1)+SUMIFS('21'!$J$7:$J$100,'21'!$H$7:$H$100,$A390,'21'!$I$7:$I$100,1)+SUMIFS('22'!$J$7:$J$100,'22'!$H$7:$H$100,$A390,'22'!$I$7:$I$100,1)+SUMIFS('22a'!$J$7:$J$100,'22a'!$H$7:$H$100,$A390,'22a'!$I$7:$I$100,1)+SUMIFS('22b'!$J$7:$J$100,'22b'!$H$7:$H$100,$A390,'22b'!$I$7:$I$100,1)+SUMIFS('23'!$J$7:$J$100,'23'!$H$7:$H$100,$A390,'23'!$I$7:$I$100,1)+SUMIFS('24'!$J$7:$J$100,'24'!$H$7:$H$100,$A390,'24'!$I$7:$I$100,1)+SUMIFS('24a'!$J$7:$J$100,'24a'!$H$7:$H$100,$A390,'24a'!$I$7:$I$100,1)+SUMIFS('24b'!$J$7:$J$100,'24b'!$H$7:$H$100,$A390,'24b'!$I$7:$I$100,1)+SUMIFS('24c'!$J$7:$J$100,'24c'!$H$7:$H$100,$A390,'24c'!$I$7:$I$100,1)+SUMIFS('24d'!$J$7:$J$100,'24d'!$H$7:$H$100,$A390,'24d'!$I$7:$I$100,1)+SUMIFS('24e'!$J$7:$J$100,'24e'!$H$7:$H$100,$A390,'24e'!$I$7:$I$100,1)+SUMIFS('24f'!$J$7:$J$100,'24f'!$H$7:$H$100,$A390,'24f'!$I$7:$I$100,1)+SUMIFS('24g'!$J$7:$J$100,'24g'!$H$7:$H$100,$A390,'24g'!$I$7:$I$100,1)+SUMIFS('24h'!$J$7:$J$100,'24h'!$H$7:$H$100,$A390,'24h'!$I$7:$I$100,1)+SUMIFS('24i'!$J$7:$J$100,'24i'!$H$7:$H$100,$A390,'24i'!$I$7:$I$100,1)+SUMIFS('25'!$J$7:$J$100,'25'!$H$7:$H$100,$A390,'25'!$I$7:$I$100,1)+SUMIFS('26'!$J$7:$J$100,'26'!$H$7:$H$100,$A390,'26'!$I$7:$I$100,1)+SUMIFS('26a'!$J$7:$J$100,'26a'!$H$7:$H$100,$A390,'26a'!$I$7:$I$100,1)+SUMIFS('27'!$J$7:$J$100,'27'!$H$7:$H$100,$A390,'27'!$I$7:$I$100,1)+SUMIFS('27a'!$J$7:$J$100,'27a'!$H$7:$H$100,$A390,'27a'!$I$7:$I$100,1)+SUMIFS('28'!$J$7:$J$100,'28'!$H$7:$H$100,$A390,'28'!$I$7:$I$100,1)+SUMIFS('29'!$J$7:$J$100,'29'!$H$7:$H$100,$A390,'29'!$I$7:$I$100,1)</f>
        <v>0</v>
      </c>
      <c r="H390" s="258">
        <f>SUMIFS('12'!$J$7:$J$100,'12'!$H$7:$H$100,$A390,'12'!$I$7:$I$100,2)+SUMIFS('13'!$J$7:$J$100,'13'!$H$7:$H$100,$A390,'13'!$I$7:$I$100,2)+SUMIFS('14'!$J$7:$J$100,'14'!$H$7:$H$100,$A390,'14'!$I$7:$I$100,2)+SUMIFS('15'!$J$7:$J$100,'15'!$H$7:$H$100,$A390,'15'!$I$7:$I$100,2)+SUMIFS('15a'!$J$7:$J$100,'15a'!$H$7:$H$100,$A390,'15a'!$I$7:$I$100,2)+SUMIFS('15b'!$J$7:$J$100,'15b'!$H$7:$H$100,$A390,'15b'!$I$7:$I$100,2)+SUMIFS('15c'!$J$7:$J$100,'15c'!$H$7:$H$100,$A390,'15c'!$I$7:$I$100,2)+SUMIFS('15d'!$J$7:$J$100,'15d'!$H$7:$H$100,$A390,'15d'!$I$7:$I$100,2)+SUMIFS('15e'!$J$7:$J$100,'15e'!$H$7:$H$100,$A390,'15e'!$I$7:$I$100,2)+SUMIFS('15f'!$J$7:$J$100,'15f'!$H$7:$H$100,$A390,'15f'!$I$7:$I$100,2)+SUMIFS('15g'!$J$7:$J$100,'15g'!$H$7:$H$100,$A390,'15g'!$I$7:$I$100,2)+SUMIFS('15h'!$J$7:$J$100,'15h'!$H$7:$H$100,$A390,'15h'!$I$7:$I$100,2)+SUMIFS('15i'!$J$7:$J$100,'15i'!$H$7:$H$100,$A390,'15i'!$I$7:$I$100,2)+SUMIFS('15j'!$J$7:$J$100,'15j'!$H$7:$H$100,$A390,'15j'!$I$7:$I$100,2)+SUMIFS('15k'!$J$7:$J$100,'15k'!$H$7:$H$100,$A390,'15k'!$I$7:$I$100,2)+SUMIFS('15l'!$J$7:$J$100,'15l'!$H$7:$H$100,$A390,'15l'!$I$7:$I$100,2)+SUMIFS('15m'!$J$7:$J$100,'15m'!$H$7:$H$100,$A390,'15m'!$I$7:$I$100,2)+SUMIFS('15n'!$J$7:$J$100,'15n'!$H$7:$H$100,$A390,'15n'!$I$7:$I$100,2)+SUMIFS('16'!$J$7:$J$100,'16'!$H$7:$H$100,$A390,'16'!$I$7:$I$100,2)+SUMIFS('16a'!$J$7:$J$100,'16a'!$H$7:$H$100,$A390,'16a'!$I$7:$I$100,2)+SUMIFS('17'!$J$7:$J$100,'17'!$H$7:$H$100,$A390,'17'!$I$7:$I$100,2)+SUMIFS('17a'!$J$7:$J$100,'17a'!$H$7:$H$100,$A390,'17a'!$I$7:$I$100,2)+SUMIFS('18'!$J$7:$J$100,'18'!$H$7:$H$100,$A390,'18'!$I$7:$I$100,2)+SUMIFS('18a'!$J$7:$J$100,'18a'!$H$7:$H$100,$A390,'18a'!$I$7:$I$100,2)
+SUMIFS('19'!$J$7:$J$100,'19'!$H$7:$H$100,$A390,'19'!$I$7:$I$100,2)+SUMIFS('20'!$J$7:$J$100,'20'!$H$7:$H$100,$A390,'20'!$I$7:$I$100,2)+SUMIFS('20a'!$J$7:$J$100,'20a'!$H$7:$H$100,$A390,'20a'!$I$7:$I$100,2)+SUMIFS('21'!$J$7:$J$100,'21'!$H$7:$H$100,$A390,'21'!$I$7:$I$100,2)+SUMIFS('22'!$J$7:$J$100,'22'!$H$7:$H$100,$A390,'22'!$I$7:$I$100,2)+SUMIFS('22a'!$J$7:$J$100,'22a'!$H$7:$H$100,$A390,'22a'!$I$7:$I$100,2)+SUMIFS('22b'!$J$7:$J$100,'22b'!$H$7:$H$100,$A390,'22b'!$I$7:$I$100,2)+SUMIFS('23'!$J$7:$J$100,'23'!$H$7:$H$100,$A390,'23'!$I$7:$I$100,2)+SUMIFS('24'!$J$7:$J$100,'24'!$H$7:$H$100,$A390,'24'!$I$7:$I$100,2)+SUMIFS('24a'!$J$7:$J$100,'24a'!$H$7:$H$100,$A390,'24a'!$I$7:$I$100,2)+SUMIFS('24b'!$J$7:$J$100,'24b'!$H$7:$H$100,$A390,'24b'!$I$7:$I$100,2)+SUMIFS('24c'!$J$7:$J$100,'24c'!$H$7:$H$100,$A390,'24c'!$I$7:$I$100,2)+SUMIFS('24d'!$J$7:$J$100,'24d'!$H$7:$H$100,$A390,'24d'!$I$7:$I$100,2)+SUMIFS('24e'!$J$7:$J$100,'24e'!$H$7:$H$100,$A390,'24e'!$I$7:$I$100,2)+SUMIFS('24f'!$J$7:$J$100,'24f'!$H$7:$H$100,$A390,'24f'!$I$7:$I$100,2)+SUMIFS('24g'!$J$7:$J$100,'24g'!$H$7:$H$100,$A390,'24g'!$I$7:$I$100,2)+SUMIFS('24h'!$J$7:$J$100,'24h'!$H$7:$H$100,$A390,'24h'!$I$7:$I$100,2)+SUMIFS('24i'!$J$7:$J$100,'24i'!$H$7:$H$100,$A390,'24i'!$I$7:$I$100,2)+SUMIFS('25'!$J$7:$J$100,'25'!$H$7:$H$100,$A390,'25'!$I$7:$I$100,2)+SUMIFS('26'!$J$7:$J$100,'26'!$H$7:$H$100,$A390,'26'!$I$7:$I$100,2)+SUMIFS('26a'!$J$7:$J$100,'26a'!$H$7:$H$100,$A390,'26a'!$I$7:$I$100,2)+SUMIFS('27'!$J$7:$J$100,'27'!$H$7:$H$100,$A390,'27'!$I$7:$I$100,2)+SUMIFS('27a'!$J$7:$J$100,'27a'!$H$7:$H$100,$A390,'27a'!$I$7:$I$100,2)+SUMIFS('28'!$J$7:$J$100,'28'!$H$7:$H$100,$A390,'28'!$I$7:$I$100,2)+SUMIFS('29'!$J$7:$J$100,'29'!$H$7:$H$100,$A390,'29'!$I$7:$I$100,2)</f>
        <v>0</v>
      </c>
      <c r="I390" s="258">
        <f>SUMIFS('12'!$J$7:$J$100,'12'!$H$7:$H$100,$A390,'12'!$I$7:$I$100,"")+SUMIFS('13'!$J$7:$J$100,'13'!$H$7:$H$100,$A390,'13'!$I$7:$I$100,"")+SUMIFS('14'!$J$7:$J$100,'14'!$H$7:$H$100,$A390,'14'!$I$7:$I$100,"")+SUMIFS('15'!$J$7:$J$100,'15'!$H$7:$H$100,$A390,'15'!$I$7:$I$100,"")+SUMIFS('15a'!$J$7:$J$100,'15a'!$H$7:$H$100,$A390,'15a'!$I$7:$I$100,"")+SUMIFS('15b'!$J$7:$J$100,'15b'!$H$7:$H$100,$A390,'15b'!$I$7:$I$100,"")+SUMIFS('15c'!$J$7:$J$100,'15c'!$H$7:$H$100,$A390,'15c'!$I$7:$I$100,"")+SUMIFS('15d'!$J$7:$J$100,'15d'!$H$7:$H$100,$A390,'15d'!$I$7:$I$100,"")+SUMIFS('15e'!$J$7:$J$100,'15e'!$H$7:$H$100,$A390,'15e'!$I$7:$I$100,"")+SUMIFS('15f'!$J$7:$J$100,'15f'!$H$7:$H$100,$A390,'15f'!$I$7:$I$100,"")+SUMIFS('15g'!$J$7:$J$100,'15g'!$H$7:$H$100,$A390,'15g'!$I$7:$I$100,"")+SUMIFS('15h'!$J$7:$J$100,'15h'!$H$7:$H$100,$A390,'15h'!$I$7:$I$100,"")+SUMIFS('15i'!$J$7:$J$100,'15i'!$H$7:$H$100,$A390,'15i'!$I$7:$I$100,"")+SUMIFS('15j'!$J$7:$J$100,'15j'!$H$7:$H$100,$A390,'15j'!$I$7:$I$100,"")+SUMIFS('15k'!$J$7:$J$100,'15k'!$H$7:$H$100,$A390,'15k'!$I$7:$I$100,"")+SUMIFS('15l'!$J$7:$J$100,'15l'!$H$7:$H$100,$A390,'15l'!$I$7:$I$100,"")+SUMIFS('15m'!$J$7:$J$100,'15m'!$H$7:$H$100,$A390,'15m'!$I$7:$I$100,"")+SUMIFS('15n'!$J$7:$J$100,'15n'!$H$7:$H$100,$A390,'15n'!$I$7:$I$100,"")+SUMIFS('16'!$J$7:$J$100,'16'!$H$7:$H$100,$A390,'16'!$I$7:$I$100,"")+SUMIFS('16a'!$J$7:$J$100,'16a'!$H$7:$H$100,$A390,'16a'!$I$7:$I$100,"")+SUMIFS('17'!$J$7:$J$100,'17'!$H$7:$H$100,$A390,'17'!$I$7:$I$100,"")+SUMIFS('17a'!$J$7:$J$100,'17a'!$H$7:$H$100,$A390,'17a'!$I$7:$I$100,"")+SUMIFS('18'!$J$7:$J$100,'18'!$H$7:$H$100,$A390,'18'!$I$7:$I$100,"")+SUMIFS('18a'!$J$7:$J$100,'18a'!$H$7:$H$100,$A390,'18a'!$I$7:$I$100,"")
+SUMIFS('19'!$J$7:$J$100,'19'!$H$7:$H$100,$A390,'19'!$I$7:$I$100,"")+SUMIFS('20'!$J$7:$J$100,'20'!$H$7:$H$100,$A390,'20'!$I$7:$I$100,"")+SUMIFS('20a'!$J$7:$J$100,'20a'!$H$7:$H$100,$A390,'20a'!$I$7:$I$100,"")+SUMIFS('21'!$J$7:$J$100,'21'!$H$7:$H$100,$A390,'21'!$I$7:$I$100,"")+SUMIFS('22'!$J$7:$J$100,'22'!$H$7:$H$100,$A390,'22'!$I$7:$I$100,"")+SUMIFS('22a'!$J$7:$J$100,'22a'!$H$7:$H$100,$A390,'22a'!$I$7:$I$100,"")+SUMIFS('22b'!$J$7:$J$100,'22b'!$H$7:$H$100,$A390,'22b'!$I$7:$I$100,"")+SUMIFS('23'!$J$7:$J$100,'23'!$H$7:$H$100,$A390,'23'!$I$7:$I$100,"")+SUMIFS('24'!$J$7:$J$100,'24'!$H$7:$H$100,$A390,'24'!$I$7:$I$100,"")+SUMIFS('24a'!$J$7:$J$100,'24a'!$H$7:$H$100,$A390,'24a'!$I$7:$I$100,"")+SUMIFS('24b'!$J$7:$J$100,'24b'!$H$7:$H$100,$A390,'24b'!$I$7:$I$100,"")+SUMIFS('24c'!$J$7:$J$100,'24c'!$H$7:$H$100,$A390,'24c'!$I$7:$I$100,"")+SUMIFS('24d'!$J$7:$J$100,'24d'!$H$7:$H$100,$A390,'24d'!$I$7:$I$100,"")+SUMIFS('24e'!$J$7:$J$100,'24e'!$H$7:$H$100,$A390,'24e'!$I$7:$I$100,"")+SUMIFS('24f'!$J$7:$J$100,'24f'!$H$7:$H$100,$A390,'24f'!$I$7:$I$100,"")+SUMIFS('24g'!$J$7:$J$100,'24g'!$H$7:$H$100,$A390,'24g'!$I$7:$I$100,"")+SUMIFS('24h'!$J$7:$J$100,'24h'!$H$7:$H$100,$A390,'24h'!$I$7:$I$100,"")+SUMIFS('24i'!$J$7:$J$100,'24i'!$H$7:$H$100,$A390,'24i'!$I$7:$I$100,"")+SUMIFS('25'!$J$7:$J$100,'25'!$H$7:$H$100,$A390,'25'!$I$7:$I$100,"")+SUMIFS('26'!$J$7:$J$100,'26'!$H$7:$H$100,$A390,'26'!$I$7:$I$100,"")+SUMIFS('26a'!$J$7:$J$100,'26a'!$H$7:$H$100,$A390,'26a'!$I$7:$I$100,"")+SUMIFS('27'!$J$7:$J$100,'27'!$H$7:$H$100,$A390,'27'!$I$7:$I$100,"")+SUMIFS('27a'!$J$7:$J$100,'27a'!$H$7:$H$100,$A390,'27a'!$I$7:$I$100,"")+SUMIFS('28'!$J$7:$J$100,'28'!$H$7:$H$100,$A390,'28'!$I$7:$I$100,"")+SUMIFS('29'!$J$7:$J$100,'29'!$H$7:$H$100,$A390,'29'!$I$7:$I$100,"")</f>
        <v>0</v>
      </c>
      <c r="J390" s="259">
        <f t="shared" si="87"/>
        <v>0</v>
      </c>
      <c r="S390" s="247">
        <f t="shared" si="88"/>
        <v>0</v>
      </c>
    </row>
    <row r="391" ht="12.75" customHeight="1" outlineLevel="1">
      <c r="A391" s="1" t="s">
        <v>2683</v>
      </c>
      <c r="B391" s="1" t="s">
        <v>4499</v>
      </c>
      <c r="C391" s="257">
        <f>SUMIFS('12'!$N$7:$N$100,'12'!$H$7:$H$100,$A391,'12'!$I$7:$I$100,1)+SUMIFS('13'!$N$7:$N$100,'13'!$H$7:$H$100,$A391,'13'!$I$7:$I$100,1)+SUMIFS('14'!$N$7:$N$100,'14'!$H$7:$H$100,$A391,'14'!$I$7:$I$100,1)+SUMIFS('15'!$N$7:$N$100,'15'!$H$7:$H$100,$A391,'15'!$I$7:$I$100,1)+SUMIFS('15a'!$N$7:$N$100,'15a'!$H$7:$H$100,$A391,'15a'!$I$7:$I$100,1)+SUMIFS('15b'!$N$7:$N$100,'15b'!$H$7:$H$100,$A391,'15b'!$I$7:$I$100,1)+SUMIFS('15c'!$N$7:$N$100,'15c'!$H$7:$H$100,$A391,'15c'!$I$7:$I$100,1)+SUMIFS('15d'!$N$7:$N$100,'15d'!$H$7:$H$100,$A391,'15d'!$I$7:$I$100,1)+SUMIFS('15e'!$N$7:$N$100,'15e'!$H$7:$H$100,$A391,'15e'!$I$7:$I$100,1)+SUMIFS('15f'!$N$7:$N$100,'15f'!$H$7:$H$100,$A391,'15f'!$I$7:$I$100,1)+SUMIFS('15g'!$N$7:$N$100,'15g'!$H$7:$H$100,$A391,'15g'!$I$7:$I$100,1)+SUMIFS('15h'!$N$7:$N$100,'15h'!$H$7:$H$100,$A391,'15h'!$I$7:$I$100,1)+SUMIFS('15i'!$N$7:$N$100,'15i'!$H$7:$H$100,$A391,'15i'!$I$7:$I$100,1)+SUMIFS('15j'!$N$7:$N$100,'15j'!$H$7:$H$100,$A391,'15j'!$I$7:$I$100,1)+SUMIFS('15k'!$N$7:$N$100,'15k'!$H$7:$H$100,$A391,'15k'!$I$7:$I$100,1)+SUMIFS('15l'!$N$7:$N$100,'15l'!$H$7:$H$100,$A391,'15l'!$I$7:$I$100,1)+SUMIFS('15m'!$N$7:$N$100,'15m'!$H$7:$H$100,$A391,'15m'!$I$7:$I$100,1)+SUMIFS('15n'!$N$7:$N$100,'15n'!$H$7:$H$100,$A391,'15n'!$I$7:$I$100,1)+SUMIFS('16'!$N$7:$N$100,'16'!$H$7:$H$100,$A391,'16'!$I$7:$I$100,1)+SUMIFS('16a'!$N$7:$N$100,'16a'!$H$7:$H$100,$A391,'16a'!$I$7:$I$100,1)+SUMIFS('17'!$N$7:$N$100,'17'!$H$7:$H$100,$A391,'17'!$I$7:$I$100,1)+SUMIFS('17a'!$N$7:$N$100,'17a'!$H$7:$H$100,$A391,'17a'!$I$7:$I$100,1)+SUMIFS('18'!$N$7:$N$100,'18'!$H$7:$H$100,$A391,'18'!$I$7:$I$100,1)+SUMIFS('18a'!$N$7:$N$100,'18a'!$H$7:$H$100,$A391,'18a'!$I$7:$I$100,1)
+SUMIFS('19'!$N$7:$N$100,'19'!$H$7:$H$100,$A391,'19'!$I$7:$I$100,1)+SUMIFS('20'!$N$7:$N$100,'20'!$H$7:$H$100,$A391,'20'!$I$7:$I$100,1)+SUMIFS('20a'!$N$7:$N$100,'20a'!$H$7:$H$100,$A391,'20a'!$I$7:$I$100,1)+SUMIFS('21'!$N$7:$N$100,'21'!$H$7:$H$100,$A391,'21'!$I$7:$I$100,1)+SUMIFS('22'!$N$7:$N$100,'22'!$H$7:$H$100,$A391,'22'!$I$7:$I$100,1)+SUMIFS('22a'!$N$7:$N$100,'22a'!$H$7:$H$100,$A391,'22a'!$I$7:$I$100,1)+SUMIFS('22b'!$N$7:$N$100,'22b'!$H$7:$H$100,$A391,'22b'!$I$7:$I$100,1)+SUMIFS('23'!$N$7:$N$100,'23'!$H$7:$H$100,$A391,'23'!$I$7:$I$100,1)+SUMIFS('24'!$N$7:$N$100,'24'!$H$7:$H$100,$A391,'24'!$I$7:$I$100,1)+SUMIFS('24a'!$N$7:$N$100,'24a'!$H$7:$H$100,$A391,'24a'!$I$7:$I$100,1)+SUMIFS('24b'!$N$7:$N$100,'24b'!$H$7:$H$100,$A391,'24b'!$I$7:$I$100,1)+SUMIFS('24c'!$N$7:$N$100,'24c'!$H$7:$H$100,$A391,'24c'!$I$7:$I$100,1)+SUMIFS('24d'!$N$7:$N$100,'24d'!$H$7:$H$100,$A391,'24d'!$I$7:$I$100,1)+SUMIFS('24e'!$N$7:$N$100,'24e'!$H$7:$H$100,$A391,'24e'!$I$7:$I$100,1)+SUMIFS('24f'!$N$7:$N$100,'24f'!$H$7:$H$100,$A391,'24f'!$I$7:$I$100,1)+SUMIFS('24g'!$N$7:$N$100,'24g'!$H$7:$H$100,$A391,'24g'!$I$7:$I$100,1)+SUMIFS('24h'!$N$7:$N$100,'24h'!$H$7:$H$100,$A391,'24h'!$I$7:$I$100,1)+SUMIFS('24i'!$N$7:$N$100,'24i'!$H$7:$H$100,$A391,'24i'!$I$7:$I$100,1)+SUMIFS('25'!$N$7:$N$100,'25'!$H$7:$H$100,$A391,'25'!$I$7:$I$100,1)+SUMIFS('26'!$N$7:$N$100,'26'!$H$7:$H$100,$A391,'26'!$I$7:$I$100,1)+SUMIFS('26a'!$N$7:$N$100,'26a'!$H$7:$H$100,$A391,'26a'!$I$7:$I$100,1)+SUMIFS('27'!$N$7:$N$100,'27'!$H$7:$H$100,$A391,'27'!$I$7:$I$100,1)+SUMIFS('27a'!$N$7:$N$100,'27a'!$H$7:$H$100,$A391,'27a'!$I$7:$I$100,1)+SUMIFS('28'!$N$7:$N$100,'28'!$H$7:$H$100,$A391,'28'!$I$7:$I$100,1)+SUMIFS('29'!$N$7:$N$100,'29'!$H$7:$H$100,$A391,'29'!$I$7:$I$100,1)</f>
        <v>0</v>
      </c>
      <c r="D391" s="258">
        <f>SUMIFS('12'!$N$7:$N$100,'12'!$H$7:$H$100,$A391,'12'!$I$7:$I$100,2)+SUMIFS('13'!$N$7:$N$100,'13'!$H$7:$H$100,$A391,'13'!$I$7:$I$100,2)+SUMIFS('14'!$N$7:$N$100,'14'!$H$7:$H$100,$A391,'14'!$I$7:$I$100,2)+SUMIFS('15'!$N$7:$N$100,'15'!$H$7:$H$100,$A391,'15'!$I$7:$I$100,2)+SUMIFS('15a'!$N$7:$N$100,'15a'!$H$7:$H$100,$A391,'15a'!$I$7:$I$100,2)+SUMIFS('15b'!$N$7:$N$100,'15b'!$H$7:$H$100,$A391,'15b'!$I$7:$I$100,2)+SUMIFS('15c'!$N$7:$N$100,'15c'!$H$7:$H$100,$A391,'15c'!$I$7:$I$100,2)+SUMIFS('15d'!$N$7:$N$100,'15d'!$H$7:$H$100,$A391,'15d'!$I$7:$I$100,2)+SUMIFS('15e'!$N$7:$N$100,'15e'!$H$7:$H$100,$A391,'15e'!$I$7:$I$100,2)+SUMIFS('15f'!$N$7:$N$100,'15f'!$H$7:$H$100,$A391,'15f'!$I$7:$I$100,2)+SUMIFS('15g'!$N$7:$N$100,'15g'!$H$7:$H$100,$A391,'15g'!$I$7:$I$100,2)+SUMIFS('15h'!$N$7:$N$100,'15h'!$H$7:$H$100,$A391,'15h'!$I$7:$I$100,2)+SUMIFS('15i'!$N$7:$N$100,'15i'!$H$7:$H$100,$A391,'15i'!$I$7:$I$100,2)+SUMIFS('15j'!$N$7:$N$100,'15j'!$H$7:$H$100,$A391,'15j'!$I$7:$I$100,2)+SUMIFS('15k'!$N$7:$N$100,'15k'!$H$7:$H$100,$A391,'15k'!$I$7:$I$100,2)+SUMIFS('15l'!$N$7:$N$100,'15l'!$H$7:$H$100,$A391,'15l'!$I$7:$I$100,2)+SUMIFS('15m'!$N$7:$N$100,'15m'!$H$7:$H$100,$A391,'15m'!$I$7:$I$100,2)+SUMIFS('15n'!$N$7:$N$100,'15n'!$H$7:$H$100,$A391,'15n'!$I$7:$I$100,2)+SUMIFS('16'!$N$7:$N$100,'16'!$H$7:$H$100,$A391,'16'!$I$7:$I$100,2)+SUMIFS('16a'!$N$7:$N$100,'16a'!$H$7:$H$100,$A391,'16a'!$I$7:$I$100,2)+SUMIFS('17'!$N$7:$N$100,'17'!$H$7:$H$100,$A391,'17'!$I$7:$I$100,2)+SUMIFS('17a'!$N$7:$N$100,'17a'!$H$7:$H$100,$A391,'17a'!$I$7:$I$100,2)+SUMIFS('18'!$N$7:$N$100,'18'!$H$7:$H$100,$A391,'18'!$I$7:$I$100,2)+SUMIFS('18a'!$N$7:$N$100,'18a'!$H$7:$H$100,$A391,'18a'!$I$7:$I$100,2)
+SUMIFS('19'!$N$7:$N$100,'19'!$H$7:$H$100,$A391,'19'!$I$7:$I$100,2)+SUMIFS('20'!$N$7:$N$100,'20'!$H$7:$H$100,$A391,'20'!$I$7:$I$100,2)+SUMIFS('20a'!$N$7:$N$100,'20a'!$H$7:$H$100,$A391,'20a'!$I$7:$I$100,2)+SUMIFS('21'!$N$7:$N$100,'21'!$H$7:$H$100,$A391,'21'!$I$7:$I$100,2)+SUMIFS('22'!$N$7:$N$100,'22'!$H$7:$H$100,$A391,'22'!$I$7:$I$100,2)+SUMIFS('22a'!$N$7:$N$100,'22a'!$H$7:$H$100,$A391,'22a'!$I$7:$I$100,2)+SUMIFS('22b'!$N$7:$N$100,'22b'!$H$7:$H$100,$A391,'22b'!$I$7:$I$100,2)+SUMIFS('23'!$N$7:$N$100,'23'!$H$7:$H$100,$A391,'23'!$I$7:$I$100,2)+SUMIFS('24'!$N$7:$N$100,'24'!$H$7:$H$100,$A391,'24'!$I$7:$I$100,2)+SUMIFS('24a'!$N$7:$N$100,'24a'!$H$7:$H$100,$A391,'24a'!$I$7:$I$100,2)+SUMIFS('24b'!$N$7:$N$100,'24b'!$H$7:$H$100,$A391,'24b'!$I$7:$I$100,2)+SUMIFS('24c'!$N$7:$N$100,'24c'!$H$7:$H$100,$A391,'24c'!$I$7:$I$100,2)+SUMIFS('24d'!$N$7:$N$100,'24d'!$H$7:$H$100,$A391,'24d'!$I$7:$I$100,2)+SUMIFS('24e'!$N$7:$N$100,'24e'!$H$7:$H$100,$A391,'24e'!$I$7:$I$100,2)+SUMIFS('24f'!$N$7:$N$100,'24f'!$H$7:$H$100,$A391,'24f'!$I$7:$I$100,2)+SUMIFS('24g'!$N$7:$N$100,'24g'!$H$7:$H$100,$A391,'24g'!$I$7:$I$100,2)+SUMIFS('24h'!$N$7:$N$100,'24h'!$H$7:$H$100,$A391,'24h'!$I$7:$I$100,2)+SUMIFS('24i'!$N$7:$N$100,'24i'!$H$7:$H$100,$A391,'24i'!$I$7:$I$100,2)+SUMIFS('25'!$N$7:$N$100,'25'!$H$7:$H$100,$A391,'25'!$I$7:$I$100,2)+SUMIFS('26'!$N$7:$N$100,'26'!$H$7:$H$100,$A391,'26'!$I$7:$I$100,2)+SUMIFS('26a'!$N$7:$N$100,'26a'!$H$7:$H$100,$A391,'26a'!$I$7:$I$100,2)+SUMIFS('27'!$N$7:$N$100,'27'!$H$7:$H$100,$A391,'27'!$I$7:$I$100,2)+SUMIFS('27a'!$N$7:$N$100,'27a'!$H$7:$H$100,$A391,'27a'!$I$7:$I$100,2)+SUMIFS('28'!$N$7:$N$100,'28'!$H$7:$H$100,$A391,'28'!$I$7:$I$100,2)+SUMIFS('29'!$N$7:$N$100,'29'!$H$7:$H$100,$A391,'29'!$I$7:$I$100,2)</f>
        <v>0</v>
      </c>
      <c r="E391" s="258">
        <f>SUMIFS('12'!$N$7:$N$100,'12'!$H$7:$H$100,$A391,'12'!$I$7:$I$100,"")+SUMIFS('13'!$N$7:$N$100,'13'!$H$7:$H$100,$A391,'13'!$I$7:$I$100,"")+SUMIFS('14'!$N$7:$N$100,'14'!$H$7:$H$100,$A391,'14'!$I$7:$I$100,"")+SUMIFS('15'!$N$7:$N$100,'15'!$H$7:$H$100,$A391,'15'!$I$7:$I$100,"")+SUMIFS('15a'!$N$7:$N$100,'15a'!$H$7:$H$100,$A391,'15a'!$I$7:$I$100,"")+SUMIFS('15b'!$N$7:$N$100,'15b'!$H$7:$H$100,$A391,'15b'!$I$7:$I$100,"")+SUMIFS('15c'!$N$7:$N$100,'15c'!$H$7:$H$100,$A391,'15c'!$I$7:$I$100,"")+SUMIFS('15d'!$N$7:$N$100,'15d'!$H$7:$H$100,$A391,'15d'!$I$7:$I$100,"")+SUMIFS('15e'!$N$7:$N$100,'15e'!$H$7:$H$100,$A391,'15e'!$I$7:$I$100,"")+SUMIFS('15f'!$N$7:$N$100,'15f'!$H$7:$H$100,$A391,'15f'!$I$7:$I$100,"")+SUMIFS('15g'!$N$7:$N$100,'15g'!$H$7:$H$100,$A391,'15g'!$I$7:$I$100,"")+SUMIFS('15h'!$N$7:$N$100,'15h'!$H$7:$H$100,$A391,'15h'!$I$7:$I$100,"")+SUMIFS('15i'!$N$7:$N$100,'15i'!$H$7:$H$100,$A391,'15i'!$I$7:$I$100,"")+SUMIFS('15j'!$N$7:$N$100,'15j'!$H$7:$H$100,$A391,'15j'!$I$7:$I$100,"")+SUMIFS('15k'!$N$7:$N$100,'15k'!$H$7:$H$100,$A391,'15k'!$I$7:$I$100,"")+SUMIFS('15l'!$N$7:$N$100,'15l'!$H$7:$H$100,$A391,'15l'!$I$7:$I$100,"")+SUMIFS('15m'!$N$7:$N$100,'15m'!$H$7:$H$100,$A391,'15m'!$I$7:$I$100,"")+SUMIFS('15n'!$N$7:$N$100,'15n'!$H$7:$H$100,$A391,'15n'!$I$7:$I$100,"")+SUMIFS('16'!$N$7:$N$100,'16'!$H$7:$H$100,$A391,'16'!$I$7:$I$100,"")+SUMIFS('16a'!$N$7:$N$100,'16a'!$H$7:$H$100,$A391,'16a'!$I$7:$I$100,"")+SUMIFS('17'!$N$7:$N$100,'17'!$H$7:$H$100,$A391,'17'!$I$7:$I$100,"")+SUMIFS('17a'!$N$7:$N$100,'17a'!$H$7:$H$100,$A391,'17a'!$I$7:$I$100,"")+SUMIFS('18'!$N$7:$N$100,'18'!$H$7:$H$100,$A391,'18'!$I$7:$I$100,"")+SUMIFS('18a'!$N$7:$N$100,'18a'!$H$7:$H$100,$A391,'18a'!$I$7:$I$100,"")
+SUMIFS('19'!$N$7:$N$100,'19'!$H$7:$H$100,$A391,'19'!$I$7:$I$100,"")+SUMIFS('20'!$N$7:$N$100,'20'!$H$7:$H$100,$A391,'20'!$I$7:$I$100,"")+SUMIFS('20a'!$N$7:$N$100,'20a'!$H$7:$H$100,$A391,'20a'!$I$7:$I$100,"")+SUMIFS('21'!$N$7:$N$100,'21'!$H$7:$H$100,$A391,'21'!$I$7:$I$100,"")+SUMIFS('22'!$N$7:$N$100,'22'!$H$7:$H$100,$A391,'22'!$I$7:$I$100,"")+SUMIFS('22a'!$N$7:$N$100,'22a'!$H$7:$H$100,$A391,'22a'!$I$7:$I$100,"")+SUMIFS('22b'!$N$7:$N$100,'22b'!$H$7:$H$100,$A391,'22b'!$I$7:$I$100,"")+SUMIFS('23'!$N$7:$N$100,'23'!$H$7:$H$100,$A391,'23'!$I$7:$I$100,"")+SUMIFS('24'!$N$7:$N$100,'24'!$H$7:$H$100,$A391,'24'!$I$7:$I$100,"")+SUMIFS('24a'!$N$7:$N$100,'24a'!$H$7:$H$100,$A391,'24a'!$I$7:$I$100,"")+SUMIFS('24b'!$N$7:$N$100,'24b'!$H$7:$H$100,$A391,'24b'!$I$7:$I$100,"")+SUMIFS('24c'!$N$7:$N$100,'24c'!$H$7:$H$100,$A391,'24c'!$I$7:$I$100,"")+SUMIFS('24d'!$N$7:$N$100,'24d'!$H$7:$H$100,$A391,'24d'!$I$7:$I$100,"")+SUMIFS('24e'!$N$7:$N$100,'24e'!$H$7:$H$100,$A391,'24e'!$I$7:$I$100,"")+SUMIFS('24f'!$N$7:$N$100,'24f'!$H$7:$H$100,$A391,'24f'!$I$7:$I$100,"")+SUMIFS('24g'!$N$7:$N$100,'24g'!$H$7:$H$100,$A391,'24g'!$I$7:$I$100,"")+SUMIFS('24h'!$N$7:$N$100,'24h'!$H$7:$H$100,$A391,'24h'!$I$7:$I$100,"")+SUMIFS('24i'!$N$7:$N$100,'24i'!$H$7:$H$100,$A391,'24i'!$I$7:$I$100,"")+SUMIFS('25'!$N$7:$N$100,'25'!$H$7:$H$100,$A391,'25'!$I$7:$I$100,"")+SUMIFS('26'!$N$7:$N$100,'26'!$H$7:$H$100,$A391,'26'!$I$7:$I$100,"")+SUMIFS('26a'!$N$7:$N$100,'26a'!$H$7:$H$100,$A391,'26a'!$I$7:$I$100,"")+SUMIFS('27'!$N$7:$N$100,'27'!$H$7:$H$100,$A391,'27'!$I$7:$I$100,"")+SUMIFS('27a'!$N$7:$N$100,'27a'!$H$7:$H$100,$A391,'27a'!$I$7:$I$100,"")+SUMIFS('28'!$N$7:$N$100,'28'!$H$7:$H$100,$A391,'28'!$I$7:$I$100,"")+SUMIFS('29'!$N$7:$N$100,'29'!$H$7:$H$100,$A391,'29'!$I$7:$I$100,"")</f>
        <v>0</v>
      </c>
      <c r="F391" s="259">
        <f t="shared" si="86"/>
        <v>0</v>
      </c>
      <c r="G391" s="257">
        <f>SUMIFS('12'!$J$7:$J$100,'12'!$H$7:$H$100,$A391,'12'!$I$7:$I$100,1)+SUMIFS('13'!$J$7:$J$100,'13'!$H$7:$H$100,$A391,'13'!$I$7:$I$100,1)+SUMIFS('14'!$J$7:$J$100,'14'!$H$7:$H$100,$A391,'14'!$I$7:$I$100,1)+SUMIFS('15'!$J$7:$J$100,'15'!$H$7:$H$100,$A391,'15'!$I$7:$I$100,1)+SUMIFS('15a'!$J$7:$J$100,'15a'!$H$7:$H$100,$A391,'15a'!$I$7:$I$100,1)+SUMIFS('15b'!$J$7:$J$100,'15b'!$H$7:$H$100,$A391,'15b'!$I$7:$I$100,1)+SUMIFS('15c'!$J$7:$J$100,'15c'!$H$7:$H$100,$A391,'15c'!$I$7:$I$100,1)+SUMIFS('15d'!$J$7:$J$100,'15d'!$H$7:$H$100,$A391,'15d'!$I$7:$I$100,1)+SUMIFS('15e'!$J$7:$J$100,'15e'!$H$7:$H$100,$A391,'15e'!$I$7:$I$100,1)+SUMIFS('15f'!$J$7:$J$100,'15f'!$H$7:$H$100,$A391,'15f'!$I$7:$I$100,1)+SUMIFS('15g'!$J$7:$J$100,'15g'!$H$7:$H$100,$A391,'15g'!$I$7:$I$100,1)+SUMIFS('15h'!$J$7:$J$100,'15h'!$H$7:$H$100,$A391,'15h'!$I$7:$I$100,1)+SUMIFS('15i'!$J$7:$J$100,'15i'!$H$7:$H$100,$A391,'15i'!$I$7:$I$100,1)+SUMIFS('15j'!$J$7:$J$100,'15j'!$H$7:$H$100,$A391,'15j'!$I$7:$I$100,1)+SUMIFS('15k'!$J$7:$J$100,'15k'!$H$7:$H$100,$A391,'15k'!$I$7:$I$100,1)+SUMIFS('15l'!$J$7:$J$100,'15l'!$H$7:$H$100,$A391,'15l'!$I$7:$I$100,1)+SUMIFS('15m'!$J$7:$J$100,'15m'!$H$7:$H$100,$A391,'15m'!$I$7:$I$100,1)+SUMIFS('15n'!$J$7:$J$100,'15n'!$H$7:$H$100,$A391,'15n'!$I$7:$I$100,1)+SUMIFS('16'!$J$7:$J$100,'16'!$H$7:$H$100,$A391,'16'!$I$7:$I$100,1)+SUMIFS('16a'!$J$7:$J$100,'16a'!$H$7:$H$100,$A391,'16a'!$I$7:$I$100,1)+SUMIFS('17'!$J$7:$J$100,'17'!$H$7:$H$100,$A391,'17'!$I$7:$I$100,1)+SUMIFS('17a'!$J$7:$J$100,'17a'!$H$7:$H$100,$A391,'17a'!$I$7:$I$100,1)+SUMIFS('18'!$J$7:$J$100,'18'!$H$7:$H$100,$A391,'18'!$I$7:$I$100,1)+SUMIFS('18a'!$J$7:$J$100,'18a'!$H$7:$H$100,$A391,'18a'!$I$7:$I$100,1)
+SUMIFS('19'!$J$7:$J$100,'19'!$H$7:$H$100,$A391,'19'!$I$7:$I$100,1)+SUMIFS('20'!$J$7:$J$100,'20'!$H$7:$H$100,$A391,'20'!$I$7:$I$100,1)+SUMIFS('20a'!$J$7:$J$100,'20a'!$H$7:$H$100,$A391,'20a'!$I$7:$I$100,1)+SUMIFS('21'!$J$7:$J$100,'21'!$H$7:$H$100,$A391,'21'!$I$7:$I$100,1)+SUMIFS('22'!$J$7:$J$100,'22'!$H$7:$H$100,$A391,'22'!$I$7:$I$100,1)+SUMIFS('22a'!$J$7:$J$100,'22a'!$H$7:$H$100,$A391,'22a'!$I$7:$I$100,1)+SUMIFS('22b'!$J$7:$J$100,'22b'!$H$7:$H$100,$A391,'22b'!$I$7:$I$100,1)+SUMIFS('23'!$J$7:$J$100,'23'!$H$7:$H$100,$A391,'23'!$I$7:$I$100,1)+SUMIFS('24'!$J$7:$J$100,'24'!$H$7:$H$100,$A391,'24'!$I$7:$I$100,1)+SUMIFS('24a'!$J$7:$J$100,'24a'!$H$7:$H$100,$A391,'24a'!$I$7:$I$100,1)+SUMIFS('24b'!$J$7:$J$100,'24b'!$H$7:$H$100,$A391,'24b'!$I$7:$I$100,1)+SUMIFS('24c'!$J$7:$J$100,'24c'!$H$7:$H$100,$A391,'24c'!$I$7:$I$100,1)+SUMIFS('24d'!$J$7:$J$100,'24d'!$H$7:$H$100,$A391,'24d'!$I$7:$I$100,1)+SUMIFS('24e'!$J$7:$J$100,'24e'!$H$7:$H$100,$A391,'24e'!$I$7:$I$100,1)+SUMIFS('24f'!$J$7:$J$100,'24f'!$H$7:$H$100,$A391,'24f'!$I$7:$I$100,1)+SUMIFS('24g'!$J$7:$J$100,'24g'!$H$7:$H$100,$A391,'24g'!$I$7:$I$100,1)+SUMIFS('24h'!$J$7:$J$100,'24h'!$H$7:$H$100,$A391,'24h'!$I$7:$I$100,1)+SUMIFS('24i'!$J$7:$J$100,'24i'!$H$7:$H$100,$A391,'24i'!$I$7:$I$100,1)+SUMIFS('25'!$J$7:$J$100,'25'!$H$7:$H$100,$A391,'25'!$I$7:$I$100,1)+SUMIFS('26'!$J$7:$J$100,'26'!$H$7:$H$100,$A391,'26'!$I$7:$I$100,1)+SUMIFS('26a'!$J$7:$J$100,'26a'!$H$7:$H$100,$A391,'26a'!$I$7:$I$100,1)+SUMIFS('27'!$J$7:$J$100,'27'!$H$7:$H$100,$A391,'27'!$I$7:$I$100,1)+SUMIFS('27a'!$J$7:$J$100,'27a'!$H$7:$H$100,$A391,'27a'!$I$7:$I$100,1)+SUMIFS('28'!$J$7:$J$100,'28'!$H$7:$H$100,$A391,'28'!$I$7:$I$100,1)+SUMIFS('29'!$J$7:$J$100,'29'!$H$7:$H$100,$A391,'29'!$I$7:$I$100,1)</f>
        <v>0</v>
      </c>
      <c r="H391" s="258">
        <f>SUMIFS('12'!$J$7:$J$100,'12'!$H$7:$H$100,$A391,'12'!$I$7:$I$100,2)+SUMIFS('13'!$J$7:$J$100,'13'!$H$7:$H$100,$A391,'13'!$I$7:$I$100,2)+SUMIFS('14'!$J$7:$J$100,'14'!$H$7:$H$100,$A391,'14'!$I$7:$I$100,2)+SUMIFS('15'!$J$7:$J$100,'15'!$H$7:$H$100,$A391,'15'!$I$7:$I$100,2)+SUMIFS('15a'!$J$7:$J$100,'15a'!$H$7:$H$100,$A391,'15a'!$I$7:$I$100,2)+SUMIFS('15b'!$J$7:$J$100,'15b'!$H$7:$H$100,$A391,'15b'!$I$7:$I$100,2)+SUMIFS('15c'!$J$7:$J$100,'15c'!$H$7:$H$100,$A391,'15c'!$I$7:$I$100,2)+SUMIFS('15d'!$J$7:$J$100,'15d'!$H$7:$H$100,$A391,'15d'!$I$7:$I$100,2)+SUMIFS('15e'!$J$7:$J$100,'15e'!$H$7:$H$100,$A391,'15e'!$I$7:$I$100,2)+SUMIFS('15f'!$J$7:$J$100,'15f'!$H$7:$H$100,$A391,'15f'!$I$7:$I$100,2)+SUMIFS('15g'!$J$7:$J$100,'15g'!$H$7:$H$100,$A391,'15g'!$I$7:$I$100,2)+SUMIFS('15h'!$J$7:$J$100,'15h'!$H$7:$H$100,$A391,'15h'!$I$7:$I$100,2)+SUMIFS('15i'!$J$7:$J$100,'15i'!$H$7:$H$100,$A391,'15i'!$I$7:$I$100,2)+SUMIFS('15j'!$J$7:$J$100,'15j'!$H$7:$H$100,$A391,'15j'!$I$7:$I$100,2)+SUMIFS('15k'!$J$7:$J$100,'15k'!$H$7:$H$100,$A391,'15k'!$I$7:$I$100,2)+SUMIFS('15l'!$J$7:$J$100,'15l'!$H$7:$H$100,$A391,'15l'!$I$7:$I$100,2)+SUMIFS('15m'!$J$7:$J$100,'15m'!$H$7:$H$100,$A391,'15m'!$I$7:$I$100,2)+SUMIFS('15n'!$J$7:$J$100,'15n'!$H$7:$H$100,$A391,'15n'!$I$7:$I$100,2)+SUMIFS('16'!$J$7:$J$100,'16'!$H$7:$H$100,$A391,'16'!$I$7:$I$100,2)+SUMIFS('16a'!$J$7:$J$100,'16a'!$H$7:$H$100,$A391,'16a'!$I$7:$I$100,2)+SUMIFS('17'!$J$7:$J$100,'17'!$H$7:$H$100,$A391,'17'!$I$7:$I$100,2)+SUMIFS('17a'!$J$7:$J$100,'17a'!$H$7:$H$100,$A391,'17a'!$I$7:$I$100,2)+SUMIFS('18'!$J$7:$J$100,'18'!$H$7:$H$100,$A391,'18'!$I$7:$I$100,2)+SUMIFS('18a'!$J$7:$J$100,'18a'!$H$7:$H$100,$A391,'18a'!$I$7:$I$100,2)
+SUMIFS('19'!$J$7:$J$100,'19'!$H$7:$H$100,$A391,'19'!$I$7:$I$100,2)+SUMIFS('20'!$J$7:$J$100,'20'!$H$7:$H$100,$A391,'20'!$I$7:$I$100,2)+SUMIFS('20a'!$J$7:$J$100,'20a'!$H$7:$H$100,$A391,'20a'!$I$7:$I$100,2)+SUMIFS('21'!$J$7:$J$100,'21'!$H$7:$H$100,$A391,'21'!$I$7:$I$100,2)+SUMIFS('22'!$J$7:$J$100,'22'!$H$7:$H$100,$A391,'22'!$I$7:$I$100,2)+SUMIFS('22a'!$J$7:$J$100,'22a'!$H$7:$H$100,$A391,'22a'!$I$7:$I$100,2)+SUMIFS('22b'!$J$7:$J$100,'22b'!$H$7:$H$100,$A391,'22b'!$I$7:$I$100,2)+SUMIFS('23'!$J$7:$J$100,'23'!$H$7:$H$100,$A391,'23'!$I$7:$I$100,2)+SUMIFS('24'!$J$7:$J$100,'24'!$H$7:$H$100,$A391,'24'!$I$7:$I$100,2)+SUMIFS('24a'!$J$7:$J$100,'24a'!$H$7:$H$100,$A391,'24a'!$I$7:$I$100,2)+SUMIFS('24b'!$J$7:$J$100,'24b'!$H$7:$H$100,$A391,'24b'!$I$7:$I$100,2)+SUMIFS('24c'!$J$7:$J$100,'24c'!$H$7:$H$100,$A391,'24c'!$I$7:$I$100,2)+SUMIFS('24d'!$J$7:$J$100,'24d'!$H$7:$H$100,$A391,'24d'!$I$7:$I$100,2)+SUMIFS('24e'!$J$7:$J$100,'24e'!$H$7:$H$100,$A391,'24e'!$I$7:$I$100,2)+SUMIFS('24f'!$J$7:$J$100,'24f'!$H$7:$H$100,$A391,'24f'!$I$7:$I$100,2)+SUMIFS('24g'!$J$7:$J$100,'24g'!$H$7:$H$100,$A391,'24g'!$I$7:$I$100,2)+SUMIFS('24h'!$J$7:$J$100,'24h'!$H$7:$H$100,$A391,'24h'!$I$7:$I$100,2)+SUMIFS('24i'!$J$7:$J$100,'24i'!$H$7:$H$100,$A391,'24i'!$I$7:$I$100,2)+SUMIFS('25'!$J$7:$J$100,'25'!$H$7:$H$100,$A391,'25'!$I$7:$I$100,2)+SUMIFS('26'!$J$7:$J$100,'26'!$H$7:$H$100,$A391,'26'!$I$7:$I$100,2)+SUMIFS('26a'!$J$7:$J$100,'26a'!$H$7:$H$100,$A391,'26a'!$I$7:$I$100,2)+SUMIFS('27'!$J$7:$J$100,'27'!$H$7:$H$100,$A391,'27'!$I$7:$I$100,2)+SUMIFS('27a'!$J$7:$J$100,'27a'!$H$7:$H$100,$A391,'27a'!$I$7:$I$100,2)+SUMIFS('28'!$J$7:$J$100,'28'!$H$7:$H$100,$A391,'28'!$I$7:$I$100,2)+SUMIFS('29'!$J$7:$J$100,'29'!$H$7:$H$100,$A391,'29'!$I$7:$I$100,2)</f>
        <v>0</v>
      </c>
      <c r="I391" s="258">
        <f>SUMIFS('12'!$J$7:$J$100,'12'!$H$7:$H$100,$A391,'12'!$I$7:$I$100,"")+SUMIFS('13'!$J$7:$J$100,'13'!$H$7:$H$100,$A391,'13'!$I$7:$I$100,"")+SUMIFS('14'!$J$7:$J$100,'14'!$H$7:$H$100,$A391,'14'!$I$7:$I$100,"")+SUMIFS('15'!$J$7:$J$100,'15'!$H$7:$H$100,$A391,'15'!$I$7:$I$100,"")+SUMIFS('15a'!$J$7:$J$100,'15a'!$H$7:$H$100,$A391,'15a'!$I$7:$I$100,"")+SUMIFS('15b'!$J$7:$J$100,'15b'!$H$7:$H$100,$A391,'15b'!$I$7:$I$100,"")+SUMIFS('15c'!$J$7:$J$100,'15c'!$H$7:$H$100,$A391,'15c'!$I$7:$I$100,"")+SUMIFS('15d'!$J$7:$J$100,'15d'!$H$7:$H$100,$A391,'15d'!$I$7:$I$100,"")+SUMIFS('15e'!$J$7:$J$100,'15e'!$H$7:$H$100,$A391,'15e'!$I$7:$I$100,"")+SUMIFS('15f'!$J$7:$J$100,'15f'!$H$7:$H$100,$A391,'15f'!$I$7:$I$100,"")+SUMIFS('15g'!$J$7:$J$100,'15g'!$H$7:$H$100,$A391,'15g'!$I$7:$I$100,"")+SUMIFS('15h'!$J$7:$J$100,'15h'!$H$7:$H$100,$A391,'15h'!$I$7:$I$100,"")+SUMIFS('15i'!$J$7:$J$100,'15i'!$H$7:$H$100,$A391,'15i'!$I$7:$I$100,"")+SUMIFS('15j'!$J$7:$J$100,'15j'!$H$7:$H$100,$A391,'15j'!$I$7:$I$100,"")+SUMIFS('15k'!$J$7:$J$100,'15k'!$H$7:$H$100,$A391,'15k'!$I$7:$I$100,"")+SUMIFS('15l'!$J$7:$J$100,'15l'!$H$7:$H$100,$A391,'15l'!$I$7:$I$100,"")+SUMIFS('15m'!$J$7:$J$100,'15m'!$H$7:$H$100,$A391,'15m'!$I$7:$I$100,"")+SUMIFS('15n'!$J$7:$J$100,'15n'!$H$7:$H$100,$A391,'15n'!$I$7:$I$100,"")+SUMIFS('16'!$J$7:$J$100,'16'!$H$7:$H$100,$A391,'16'!$I$7:$I$100,"")+SUMIFS('16a'!$J$7:$J$100,'16a'!$H$7:$H$100,$A391,'16a'!$I$7:$I$100,"")+SUMIFS('17'!$J$7:$J$100,'17'!$H$7:$H$100,$A391,'17'!$I$7:$I$100,"")+SUMIFS('17a'!$J$7:$J$100,'17a'!$H$7:$H$100,$A391,'17a'!$I$7:$I$100,"")+SUMIFS('18'!$J$7:$J$100,'18'!$H$7:$H$100,$A391,'18'!$I$7:$I$100,"")+SUMIFS('18a'!$J$7:$J$100,'18a'!$H$7:$H$100,$A391,'18a'!$I$7:$I$100,"")
+SUMIFS('19'!$J$7:$J$100,'19'!$H$7:$H$100,$A391,'19'!$I$7:$I$100,"")+SUMIFS('20'!$J$7:$J$100,'20'!$H$7:$H$100,$A391,'20'!$I$7:$I$100,"")+SUMIFS('20a'!$J$7:$J$100,'20a'!$H$7:$H$100,$A391,'20a'!$I$7:$I$100,"")+SUMIFS('21'!$J$7:$J$100,'21'!$H$7:$H$100,$A391,'21'!$I$7:$I$100,"")+SUMIFS('22'!$J$7:$J$100,'22'!$H$7:$H$100,$A391,'22'!$I$7:$I$100,"")+SUMIFS('22a'!$J$7:$J$100,'22a'!$H$7:$H$100,$A391,'22a'!$I$7:$I$100,"")+SUMIFS('22b'!$J$7:$J$100,'22b'!$H$7:$H$100,$A391,'22b'!$I$7:$I$100,"")+SUMIFS('23'!$J$7:$J$100,'23'!$H$7:$H$100,$A391,'23'!$I$7:$I$100,"")+SUMIFS('24'!$J$7:$J$100,'24'!$H$7:$H$100,$A391,'24'!$I$7:$I$100,"")+SUMIFS('24a'!$J$7:$J$100,'24a'!$H$7:$H$100,$A391,'24a'!$I$7:$I$100,"")+SUMIFS('24b'!$J$7:$J$100,'24b'!$H$7:$H$100,$A391,'24b'!$I$7:$I$100,"")+SUMIFS('24c'!$J$7:$J$100,'24c'!$H$7:$H$100,$A391,'24c'!$I$7:$I$100,"")+SUMIFS('24d'!$J$7:$J$100,'24d'!$H$7:$H$100,$A391,'24d'!$I$7:$I$100,"")+SUMIFS('24e'!$J$7:$J$100,'24e'!$H$7:$H$100,$A391,'24e'!$I$7:$I$100,"")+SUMIFS('24f'!$J$7:$J$100,'24f'!$H$7:$H$100,$A391,'24f'!$I$7:$I$100,"")+SUMIFS('24g'!$J$7:$J$100,'24g'!$H$7:$H$100,$A391,'24g'!$I$7:$I$100,"")+SUMIFS('24h'!$J$7:$J$100,'24h'!$H$7:$H$100,$A391,'24h'!$I$7:$I$100,"")+SUMIFS('24i'!$J$7:$J$100,'24i'!$H$7:$H$100,$A391,'24i'!$I$7:$I$100,"")+SUMIFS('25'!$J$7:$J$100,'25'!$H$7:$H$100,$A391,'25'!$I$7:$I$100,"")+SUMIFS('26'!$J$7:$J$100,'26'!$H$7:$H$100,$A391,'26'!$I$7:$I$100,"")+SUMIFS('26a'!$J$7:$J$100,'26a'!$H$7:$H$100,$A391,'26a'!$I$7:$I$100,"")+SUMIFS('27'!$J$7:$J$100,'27'!$H$7:$H$100,$A391,'27'!$I$7:$I$100,"")+SUMIFS('27a'!$J$7:$J$100,'27a'!$H$7:$H$100,$A391,'27a'!$I$7:$I$100,"")+SUMIFS('28'!$J$7:$J$100,'28'!$H$7:$H$100,$A391,'28'!$I$7:$I$100,"")+SUMIFS('29'!$J$7:$J$100,'29'!$H$7:$H$100,$A391,'29'!$I$7:$I$100,"")</f>
        <v>0</v>
      </c>
      <c r="J391" s="259">
        <f t="shared" si="87"/>
        <v>0</v>
      </c>
      <c r="S391" s="247">
        <f t="shared" si="88"/>
        <v>0</v>
      </c>
    </row>
    <row r="392" ht="12.75" customHeight="1" outlineLevel="1">
      <c r="A392" s="1" t="s">
        <v>2685</v>
      </c>
      <c r="B392" s="1" t="s">
        <v>4499</v>
      </c>
      <c r="C392" s="257">
        <f>SUMIFS('12'!$N$7:$N$100,'12'!$H$7:$H$100,$A392,'12'!$I$7:$I$100,1)+SUMIFS('13'!$N$7:$N$100,'13'!$H$7:$H$100,$A392,'13'!$I$7:$I$100,1)+SUMIFS('14'!$N$7:$N$100,'14'!$H$7:$H$100,$A392,'14'!$I$7:$I$100,1)+SUMIFS('15'!$N$7:$N$100,'15'!$H$7:$H$100,$A392,'15'!$I$7:$I$100,1)+SUMIFS('15a'!$N$7:$N$100,'15a'!$H$7:$H$100,$A392,'15a'!$I$7:$I$100,1)+SUMIFS('15b'!$N$7:$N$100,'15b'!$H$7:$H$100,$A392,'15b'!$I$7:$I$100,1)+SUMIFS('15c'!$N$7:$N$100,'15c'!$H$7:$H$100,$A392,'15c'!$I$7:$I$100,1)+SUMIFS('15d'!$N$7:$N$100,'15d'!$H$7:$H$100,$A392,'15d'!$I$7:$I$100,1)+SUMIFS('15e'!$N$7:$N$100,'15e'!$H$7:$H$100,$A392,'15e'!$I$7:$I$100,1)+SUMIFS('15f'!$N$7:$N$100,'15f'!$H$7:$H$100,$A392,'15f'!$I$7:$I$100,1)+SUMIFS('15g'!$N$7:$N$100,'15g'!$H$7:$H$100,$A392,'15g'!$I$7:$I$100,1)+SUMIFS('15h'!$N$7:$N$100,'15h'!$H$7:$H$100,$A392,'15h'!$I$7:$I$100,1)+SUMIFS('15i'!$N$7:$N$100,'15i'!$H$7:$H$100,$A392,'15i'!$I$7:$I$100,1)+SUMIFS('15j'!$N$7:$N$100,'15j'!$H$7:$H$100,$A392,'15j'!$I$7:$I$100,1)+SUMIFS('15k'!$N$7:$N$100,'15k'!$H$7:$H$100,$A392,'15k'!$I$7:$I$100,1)+SUMIFS('15l'!$N$7:$N$100,'15l'!$H$7:$H$100,$A392,'15l'!$I$7:$I$100,1)+SUMIFS('15m'!$N$7:$N$100,'15m'!$H$7:$H$100,$A392,'15m'!$I$7:$I$100,1)+SUMIFS('15n'!$N$7:$N$100,'15n'!$H$7:$H$100,$A392,'15n'!$I$7:$I$100,1)+SUMIFS('16'!$N$7:$N$100,'16'!$H$7:$H$100,$A392,'16'!$I$7:$I$100,1)+SUMIFS('16a'!$N$7:$N$100,'16a'!$H$7:$H$100,$A392,'16a'!$I$7:$I$100,1)+SUMIFS('17'!$N$7:$N$100,'17'!$H$7:$H$100,$A392,'17'!$I$7:$I$100,1)+SUMIFS('17a'!$N$7:$N$100,'17a'!$H$7:$H$100,$A392,'17a'!$I$7:$I$100,1)+SUMIFS('18'!$N$7:$N$100,'18'!$H$7:$H$100,$A392,'18'!$I$7:$I$100,1)+SUMIFS('18a'!$N$7:$N$100,'18a'!$H$7:$H$100,$A392,'18a'!$I$7:$I$100,1)
+SUMIFS('19'!$N$7:$N$100,'19'!$H$7:$H$100,$A392,'19'!$I$7:$I$100,1)+SUMIFS('20'!$N$7:$N$100,'20'!$H$7:$H$100,$A392,'20'!$I$7:$I$100,1)+SUMIFS('20a'!$N$7:$N$100,'20a'!$H$7:$H$100,$A392,'20a'!$I$7:$I$100,1)+SUMIFS('21'!$N$7:$N$100,'21'!$H$7:$H$100,$A392,'21'!$I$7:$I$100,1)+SUMIFS('22'!$N$7:$N$100,'22'!$H$7:$H$100,$A392,'22'!$I$7:$I$100,1)+SUMIFS('22a'!$N$7:$N$100,'22a'!$H$7:$H$100,$A392,'22a'!$I$7:$I$100,1)+SUMIFS('22b'!$N$7:$N$100,'22b'!$H$7:$H$100,$A392,'22b'!$I$7:$I$100,1)+SUMIFS('23'!$N$7:$N$100,'23'!$H$7:$H$100,$A392,'23'!$I$7:$I$100,1)+SUMIFS('24'!$N$7:$N$100,'24'!$H$7:$H$100,$A392,'24'!$I$7:$I$100,1)+SUMIFS('24a'!$N$7:$N$100,'24a'!$H$7:$H$100,$A392,'24a'!$I$7:$I$100,1)+SUMIFS('24b'!$N$7:$N$100,'24b'!$H$7:$H$100,$A392,'24b'!$I$7:$I$100,1)+SUMIFS('24c'!$N$7:$N$100,'24c'!$H$7:$H$100,$A392,'24c'!$I$7:$I$100,1)+SUMIFS('24d'!$N$7:$N$100,'24d'!$H$7:$H$100,$A392,'24d'!$I$7:$I$100,1)+SUMIFS('24e'!$N$7:$N$100,'24e'!$H$7:$H$100,$A392,'24e'!$I$7:$I$100,1)+SUMIFS('24f'!$N$7:$N$100,'24f'!$H$7:$H$100,$A392,'24f'!$I$7:$I$100,1)+SUMIFS('24g'!$N$7:$N$100,'24g'!$H$7:$H$100,$A392,'24g'!$I$7:$I$100,1)+SUMIFS('24h'!$N$7:$N$100,'24h'!$H$7:$H$100,$A392,'24h'!$I$7:$I$100,1)+SUMIFS('24i'!$N$7:$N$100,'24i'!$H$7:$H$100,$A392,'24i'!$I$7:$I$100,1)+SUMIFS('25'!$N$7:$N$100,'25'!$H$7:$H$100,$A392,'25'!$I$7:$I$100,1)+SUMIFS('26'!$N$7:$N$100,'26'!$H$7:$H$100,$A392,'26'!$I$7:$I$100,1)+SUMIFS('26a'!$N$7:$N$100,'26a'!$H$7:$H$100,$A392,'26a'!$I$7:$I$100,1)+SUMIFS('27'!$N$7:$N$100,'27'!$H$7:$H$100,$A392,'27'!$I$7:$I$100,1)+SUMIFS('27a'!$N$7:$N$100,'27a'!$H$7:$H$100,$A392,'27a'!$I$7:$I$100,1)+SUMIFS('28'!$N$7:$N$100,'28'!$H$7:$H$100,$A392,'28'!$I$7:$I$100,1)+SUMIFS('29'!$N$7:$N$100,'29'!$H$7:$H$100,$A392,'29'!$I$7:$I$100,1)</f>
        <v>0</v>
      </c>
      <c r="D392" s="258">
        <f>SUMIFS('12'!$N$7:$N$100,'12'!$H$7:$H$100,$A392,'12'!$I$7:$I$100,2)+SUMIFS('13'!$N$7:$N$100,'13'!$H$7:$H$100,$A392,'13'!$I$7:$I$100,2)+SUMIFS('14'!$N$7:$N$100,'14'!$H$7:$H$100,$A392,'14'!$I$7:$I$100,2)+SUMIFS('15'!$N$7:$N$100,'15'!$H$7:$H$100,$A392,'15'!$I$7:$I$100,2)+SUMIFS('15a'!$N$7:$N$100,'15a'!$H$7:$H$100,$A392,'15a'!$I$7:$I$100,2)+SUMIFS('15b'!$N$7:$N$100,'15b'!$H$7:$H$100,$A392,'15b'!$I$7:$I$100,2)+SUMIFS('15c'!$N$7:$N$100,'15c'!$H$7:$H$100,$A392,'15c'!$I$7:$I$100,2)+SUMIFS('15d'!$N$7:$N$100,'15d'!$H$7:$H$100,$A392,'15d'!$I$7:$I$100,2)+SUMIFS('15e'!$N$7:$N$100,'15e'!$H$7:$H$100,$A392,'15e'!$I$7:$I$100,2)+SUMIFS('15f'!$N$7:$N$100,'15f'!$H$7:$H$100,$A392,'15f'!$I$7:$I$100,2)+SUMIFS('15g'!$N$7:$N$100,'15g'!$H$7:$H$100,$A392,'15g'!$I$7:$I$100,2)+SUMIFS('15h'!$N$7:$N$100,'15h'!$H$7:$H$100,$A392,'15h'!$I$7:$I$100,2)+SUMIFS('15i'!$N$7:$N$100,'15i'!$H$7:$H$100,$A392,'15i'!$I$7:$I$100,2)+SUMIFS('15j'!$N$7:$N$100,'15j'!$H$7:$H$100,$A392,'15j'!$I$7:$I$100,2)+SUMIFS('15k'!$N$7:$N$100,'15k'!$H$7:$H$100,$A392,'15k'!$I$7:$I$100,2)+SUMIFS('15l'!$N$7:$N$100,'15l'!$H$7:$H$100,$A392,'15l'!$I$7:$I$100,2)+SUMIFS('15m'!$N$7:$N$100,'15m'!$H$7:$H$100,$A392,'15m'!$I$7:$I$100,2)+SUMIFS('15n'!$N$7:$N$100,'15n'!$H$7:$H$100,$A392,'15n'!$I$7:$I$100,2)+SUMIFS('16'!$N$7:$N$100,'16'!$H$7:$H$100,$A392,'16'!$I$7:$I$100,2)+SUMIFS('16a'!$N$7:$N$100,'16a'!$H$7:$H$100,$A392,'16a'!$I$7:$I$100,2)+SUMIFS('17'!$N$7:$N$100,'17'!$H$7:$H$100,$A392,'17'!$I$7:$I$100,2)+SUMIFS('17a'!$N$7:$N$100,'17a'!$H$7:$H$100,$A392,'17a'!$I$7:$I$100,2)+SUMIFS('18'!$N$7:$N$100,'18'!$H$7:$H$100,$A392,'18'!$I$7:$I$100,2)+SUMIFS('18a'!$N$7:$N$100,'18a'!$H$7:$H$100,$A392,'18a'!$I$7:$I$100,2)
+SUMIFS('19'!$N$7:$N$100,'19'!$H$7:$H$100,$A392,'19'!$I$7:$I$100,2)+SUMIFS('20'!$N$7:$N$100,'20'!$H$7:$H$100,$A392,'20'!$I$7:$I$100,2)+SUMIFS('20a'!$N$7:$N$100,'20a'!$H$7:$H$100,$A392,'20a'!$I$7:$I$100,2)+SUMIFS('21'!$N$7:$N$100,'21'!$H$7:$H$100,$A392,'21'!$I$7:$I$100,2)+SUMIFS('22'!$N$7:$N$100,'22'!$H$7:$H$100,$A392,'22'!$I$7:$I$100,2)+SUMIFS('22a'!$N$7:$N$100,'22a'!$H$7:$H$100,$A392,'22a'!$I$7:$I$100,2)+SUMIFS('22b'!$N$7:$N$100,'22b'!$H$7:$H$100,$A392,'22b'!$I$7:$I$100,2)+SUMIFS('23'!$N$7:$N$100,'23'!$H$7:$H$100,$A392,'23'!$I$7:$I$100,2)+SUMIFS('24'!$N$7:$N$100,'24'!$H$7:$H$100,$A392,'24'!$I$7:$I$100,2)+SUMIFS('24a'!$N$7:$N$100,'24a'!$H$7:$H$100,$A392,'24a'!$I$7:$I$100,2)+SUMIFS('24b'!$N$7:$N$100,'24b'!$H$7:$H$100,$A392,'24b'!$I$7:$I$100,2)+SUMIFS('24c'!$N$7:$N$100,'24c'!$H$7:$H$100,$A392,'24c'!$I$7:$I$100,2)+SUMIFS('24d'!$N$7:$N$100,'24d'!$H$7:$H$100,$A392,'24d'!$I$7:$I$100,2)+SUMIFS('24e'!$N$7:$N$100,'24e'!$H$7:$H$100,$A392,'24e'!$I$7:$I$100,2)+SUMIFS('24f'!$N$7:$N$100,'24f'!$H$7:$H$100,$A392,'24f'!$I$7:$I$100,2)+SUMIFS('24g'!$N$7:$N$100,'24g'!$H$7:$H$100,$A392,'24g'!$I$7:$I$100,2)+SUMIFS('24h'!$N$7:$N$100,'24h'!$H$7:$H$100,$A392,'24h'!$I$7:$I$100,2)+SUMIFS('24i'!$N$7:$N$100,'24i'!$H$7:$H$100,$A392,'24i'!$I$7:$I$100,2)+SUMIFS('25'!$N$7:$N$100,'25'!$H$7:$H$100,$A392,'25'!$I$7:$I$100,2)+SUMIFS('26'!$N$7:$N$100,'26'!$H$7:$H$100,$A392,'26'!$I$7:$I$100,2)+SUMIFS('26a'!$N$7:$N$100,'26a'!$H$7:$H$100,$A392,'26a'!$I$7:$I$100,2)+SUMIFS('27'!$N$7:$N$100,'27'!$H$7:$H$100,$A392,'27'!$I$7:$I$100,2)+SUMIFS('27a'!$N$7:$N$100,'27a'!$H$7:$H$100,$A392,'27a'!$I$7:$I$100,2)+SUMIFS('28'!$N$7:$N$100,'28'!$H$7:$H$100,$A392,'28'!$I$7:$I$100,2)+SUMIFS('29'!$N$7:$N$100,'29'!$H$7:$H$100,$A392,'29'!$I$7:$I$100,2)</f>
        <v>0</v>
      </c>
      <c r="E392" s="258">
        <f>SUMIFS('12'!$N$7:$N$100,'12'!$H$7:$H$100,$A392,'12'!$I$7:$I$100,"")+SUMIFS('13'!$N$7:$N$100,'13'!$H$7:$H$100,$A392,'13'!$I$7:$I$100,"")+SUMIFS('14'!$N$7:$N$100,'14'!$H$7:$H$100,$A392,'14'!$I$7:$I$100,"")+SUMIFS('15'!$N$7:$N$100,'15'!$H$7:$H$100,$A392,'15'!$I$7:$I$100,"")+SUMIFS('15a'!$N$7:$N$100,'15a'!$H$7:$H$100,$A392,'15a'!$I$7:$I$100,"")+SUMIFS('15b'!$N$7:$N$100,'15b'!$H$7:$H$100,$A392,'15b'!$I$7:$I$100,"")+SUMIFS('15c'!$N$7:$N$100,'15c'!$H$7:$H$100,$A392,'15c'!$I$7:$I$100,"")+SUMIFS('15d'!$N$7:$N$100,'15d'!$H$7:$H$100,$A392,'15d'!$I$7:$I$100,"")+SUMIFS('15e'!$N$7:$N$100,'15e'!$H$7:$H$100,$A392,'15e'!$I$7:$I$100,"")+SUMIFS('15f'!$N$7:$N$100,'15f'!$H$7:$H$100,$A392,'15f'!$I$7:$I$100,"")+SUMIFS('15g'!$N$7:$N$100,'15g'!$H$7:$H$100,$A392,'15g'!$I$7:$I$100,"")+SUMIFS('15h'!$N$7:$N$100,'15h'!$H$7:$H$100,$A392,'15h'!$I$7:$I$100,"")+SUMIFS('15i'!$N$7:$N$100,'15i'!$H$7:$H$100,$A392,'15i'!$I$7:$I$100,"")+SUMIFS('15j'!$N$7:$N$100,'15j'!$H$7:$H$100,$A392,'15j'!$I$7:$I$100,"")+SUMIFS('15k'!$N$7:$N$100,'15k'!$H$7:$H$100,$A392,'15k'!$I$7:$I$100,"")+SUMIFS('15l'!$N$7:$N$100,'15l'!$H$7:$H$100,$A392,'15l'!$I$7:$I$100,"")+SUMIFS('15m'!$N$7:$N$100,'15m'!$H$7:$H$100,$A392,'15m'!$I$7:$I$100,"")+SUMIFS('15n'!$N$7:$N$100,'15n'!$H$7:$H$100,$A392,'15n'!$I$7:$I$100,"")+SUMIFS('16'!$N$7:$N$100,'16'!$H$7:$H$100,$A392,'16'!$I$7:$I$100,"")+SUMIFS('16a'!$N$7:$N$100,'16a'!$H$7:$H$100,$A392,'16a'!$I$7:$I$100,"")+SUMIFS('17'!$N$7:$N$100,'17'!$H$7:$H$100,$A392,'17'!$I$7:$I$100,"")+SUMIFS('17a'!$N$7:$N$100,'17a'!$H$7:$H$100,$A392,'17a'!$I$7:$I$100,"")+SUMIFS('18'!$N$7:$N$100,'18'!$H$7:$H$100,$A392,'18'!$I$7:$I$100,"")+SUMIFS('18a'!$N$7:$N$100,'18a'!$H$7:$H$100,$A392,'18a'!$I$7:$I$100,"")
+SUMIFS('19'!$N$7:$N$100,'19'!$H$7:$H$100,$A392,'19'!$I$7:$I$100,"")+SUMIFS('20'!$N$7:$N$100,'20'!$H$7:$H$100,$A392,'20'!$I$7:$I$100,"")+SUMIFS('20a'!$N$7:$N$100,'20a'!$H$7:$H$100,$A392,'20a'!$I$7:$I$100,"")+SUMIFS('21'!$N$7:$N$100,'21'!$H$7:$H$100,$A392,'21'!$I$7:$I$100,"")+SUMIFS('22'!$N$7:$N$100,'22'!$H$7:$H$100,$A392,'22'!$I$7:$I$100,"")+SUMIFS('22a'!$N$7:$N$100,'22a'!$H$7:$H$100,$A392,'22a'!$I$7:$I$100,"")+SUMIFS('22b'!$N$7:$N$100,'22b'!$H$7:$H$100,$A392,'22b'!$I$7:$I$100,"")+SUMIFS('23'!$N$7:$N$100,'23'!$H$7:$H$100,$A392,'23'!$I$7:$I$100,"")+SUMIFS('24'!$N$7:$N$100,'24'!$H$7:$H$100,$A392,'24'!$I$7:$I$100,"")+SUMIFS('24a'!$N$7:$N$100,'24a'!$H$7:$H$100,$A392,'24a'!$I$7:$I$100,"")+SUMIFS('24b'!$N$7:$N$100,'24b'!$H$7:$H$100,$A392,'24b'!$I$7:$I$100,"")+SUMIFS('24c'!$N$7:$N$100,'24c'!$H$7:$H$100,$A392,'24c'!$I$7:$I$100,"")+SUMIFS('24d'!$N$7:$N$100,'24d'!$H$7:$H$100,$A392,'24d'!$I$7:$I$100,"")+SUMIFS('24e'!$N$7:$N$100,'24e'!$H$7:$H$100,$A392,'24e'!$I$7:$I$100,"")+SUMIFS('24f'!$N$7:$N$100,'24f'!$H$7:$H$100,$A392,'24f'!$I$7:$I$100,"")+SUMIFS('24g'!$N$7:$N$100,'24g'!$H$7:$H$100,$A392,'24g'!$I$7:$I$100,"")+SUMIFS('24h'!$N$7:$N$100,'24h'!$H$7:$H$100,$A392,'24h'!$I$7:$I$100,"")+SUMIFS('24i'!$N$7:$N$100,'24i'!$H$7:$H$100,$A392,'24i'!$I$7:$I$100,"")+SUMIFS('25'!$N$7:$N$100,'25'!$H$7:$H$100,$A392,'25'!$I$7:$I$100,"")+SUMIFS('26'!$N$7:$N$100,'26'!$H$7:$H$100,$A392,'26'!$I$7:$I$100,"")+SUMIFS('26a'!$N$7:$N$100,'26a'!$H$7:$H$100,$A392,'26a'!$I$7:$I$100,"")+SUMIFS('27'!$N$7:$N$100,'27'!$H$7:$H$100,$A392,'27'!$I$7:$I$100,"")+SUMIFS('27a'!$N$7:$N$100,'27a'!$H$7:$H$100,$A392,'27a'!$I$7:$I$100,"")+SUMIFS('28'!$N$7:$N$100,'28'!$H$7:$H$100,$A392,'28'!$I$7:$I$100,"")+SUMIFS('29'!$N$7:$N$100,'29'!$H$7:$H$100,$A392,'29'!$I$7:$I$100,"")</f>
        <v>0</v>
      </c>
      <c r="F392" s="259">
        <f t="shared" si="86"/>
        <v>0</v>
      </c>
      <c r="G392" s="257">
        <f>SUMIFS('12'!$J$7:$J$100,'12'!$H$7:$H$100,$A392,'12'!$I$7:$I$100,1)+SUMIFS('13'!$J$7:$J$100,'13'!$H$7:$H$100,$A392,'13'!$I$7:$I$100,1)+SUMIFS('14'!$J$7:$J$100,'14'!$H$7:$H$100,$A392,'14'!$I$7:$I$100,1)+SUMIFS('15'!$J$7:$J$100,'15'!$H$7:$H$100,$A392,'15'!$I$7:$I$100,1)+SUMIFS('15a'!$J$7:$J$100,'15a'!$H$7:$H$100,$A392,'15a'!$I$7:$I$100,1)+SUMIFS('15b'!$J$7:$J$100,'15b'!$H$7:$H$100,$A392,'15b'!$I$7:$I$100,1)+SUMIFS('15c'!$J$7:$J$100,'15c'!$H$7:$H$100,$A392,'15c'!$I$7:$I$100,1)+SUMIFS('15d'!$J$7:$J$100,'15d'!$H$7:$H$100,$A392,'15d'!$I$7:$I$100,1)+SUMIFS('15e'!$J$7:$J$100,'15e'!$H$7:$H$100,$A392,'15e'!$I$7:$I$100,1)+SUMIFS('15f'!$J$7:$J$100,'15f'!$H$7:$H$100,$A392,'15f'!$I$7:$I$100,1)+SUMIFS('15g'!$J$7:$J$100,'15g'!$H$7:$H$100,$A392,'15g'!$I$7:$I$100,1)+SUMIFS('15h'!$J$7:$J$100,'15h'!$H$7:$H$100,$A392,'15h'!$I$7:$I$100,1)+SUMIFS('15i'!$J$7:$J$100,'15i'!$H$7:$H$100,$A392,'15i'!$I$7:$I$100,1)+SUMIFS('15j'!$J$7:$J$100,'15j'!$H$7:$H$100,$A392,'15j'!$I$7:$I$100,1)+SUMIFS('15k'!$J$7:$J$100,'15k'!$H$7:$H$100,$A392,'15k'!$I$7:$I$100,1)+SUMIFS('15l'!$J$7:$J$100,'15l'!$H$7:$H$100,$A392,'15l'!$I$7:$I$100,1)+SUMIFS('15m'!$J$7:$J$100,'15m'!$H$7:$H$100,$A392,'15m'!$I$7:$I$100,1)+SUMIFS('15n'!$J$7:$J$100,'15n'!$H$7:$H$100,$A392,'15n'!$I$7:$I$100,1)+SUMIFS('16'!$J$7:$J$100,'16'!$H$7:$H$100,$A392,'16'!$I$7:$I$100,1)+SUMIFS('16a'!$J$7:$J$100,'16a'!$H$7:$H$100,$A392,'16a'!$I$7:$I$100,1)+SUMIFS('17'!$J$7:$J$100,'17'!$H$7:$H$100,$A392,'17'!$I$7:$I$100,1)+SUMIFS('17a'!$J$7:$J$100,'17a'!$H$7:$H$100,$A392,'17a'!$I$7:$I$100,1)+SUMIFS('18'!$J$7:$J$100,'18'!$H$7:$H$100,$A392,'18'!$I$7:$I$100,1)+SUMIFS('18a'!$J$7:$J$100,'18a'!$H$7:$H$100,$A392,'18a'!$I$7:$I$100,1)
+SUMIFS('19'!$J$7:$J$100,'19'!$H$7:$H$100,$A392,'19'!$I$7:$I$100,1)+SUMIFS('20'!$J$7:$J$100,'20'!$H$7:$H$100,$A392,'20'!$I$7:$I$100,1)+SUMIFS('20a'!$J$7:$J$100,'20a'!$H$7:$H$100,$A392,'20a'!$I$7:$I$100,1)+SUMIFS('21'!$J$7:$J$100,'21'!$H$7:$H$100,$A392,'21'!$I$7:$I$100,1)+SUMIFS('22'!$J$7:$J$100,'22'!$H$7:$H$100,$A392,'22'!$I$7:$I$100,1)+SUMIFS('22a'!$J$7:$J$100,'22a'!$H$7:$H$100,$A392,'22a'!$I$7:$I$100,1)+SUMIFS('22b'!$J$7:$J$100,'22b'!$H$7:$H$100,$A392,'22b'!$I$7:$I$100,1)+SUMIFS('23'!$J$7:$J$100,'23'!$H$7:$H$100,$A392,'23'!$I$7:$I$100,1)+SUMIFS('24'!$J$7:$J$100,'24'!$H$7:$H$100,$A392,'24'!$I$7:$I$100,1)+SUMIFS('24a'!$J$7:$J$100,'24a'!$H$7:$H$100,$A392,'24a'!$I$7:$I$100,1)+SUMIFS('24b'!$J$7:$J$100,'24b'!$H$7:$H$100,$A392,'24b'!$I$7:$I$100,1)+SUMIFS('24c'!$J$7:$J$100,'24c'!$H$7:$H$100,$A392,'24c'!$I$7:$I$100,1)+SUMIFS('24d'!$J$7:$J$100,'24d'!$H$7:$H$100,$A392,'24d'!$I$7:$I$100,1)+SUMIFS('24e'!$J$7:$J$100,'24e'!$H$7:$H$100,$A392,'24e'!$I$7:$I$100,1)+SUMIFS('24f'!$J$7:$J$100,'24f'!$H$7:$H$100,$A392,'24f'!$I$7:$I$100,1)+SUMIFS('24g'!$J$7:$J$100,'24g'!$H$7:$H$100,$A392,'24g'!$I$7:$I$100,1)+SUMIFS('24h'!$J$7:$J$100,'24h'!$H$7:$H$100,$A392,'24h'!$I$7:$I$100,1)+SUMIFS('24i'!$J$7:$J$100,'24i'!$H$7:$H$100,$A392,'24i'!$I$7:$I$100,1)+SUMIFS('25'!$J$7:$J$100,'25'!$H$7:$H$100,$A392,'25'!$I$7:$I$100,1)+SUMIFS('26'!$J$7:$J$100,'26'!$H$7:$H$100,$A392,'26'!$I$7:$I$100,1)+SUMIFS('26a'!$J$7:$J$100,'26a'!$H$7:$H$100,$A392,'26a'!$I$7:$I$100,1)+SUMIFS('27'!$J$7:$J$100,'27'!$H$7:$H$100,$A392,'27'!$I$7:$I$100,1)+SUMIFS('27a'!$J$7:$J$100,'27a'!$H$7:$H$100,$A392,'27a'!$I$7:$I$100,1)+SUMIFS('28'!$J$7:$J$100,'28'!$H$7:$H$100,$A392,'28'!$I$7:$I$100,1)+SUMIFS('29'!$J$7:$J$100,'29'!$H$7:$H$100,$A392,'29'!$I$7:$I$100,1)</f>
        <v>0</v>
      </c>
      <c r="H392" s="258">
        <f>SUMIFS('12'!$J$7:$J$100,'12'!$H$7:$H$100,$A392,'12'!$I$7:$I$100,2)+SUMIFS('13'!$J$7:$J$100,'13'!$H$7:$H$100,$A392,'13'!$I$7:$I$100,2)+SUMIFS('14'!$J$7:$J$100,'14'!$H$7:$H$100,$A392,'14'!$I$7:$I$100,2)+SUMIFS('15'!$J$7:$J$100,'15'!$H$7:$H$100,$A392,'15'!$I$7:$I$100,2)+SUMIFS('15a'!$J$7:$J$100,'15a'!$H$7:$H$100,$A392,'15a'!$I$7:$I$100,2)+SUMIFS('15b'!$J$7:$J$100,'15b'!$H$7:$H$100,$A392,'15b'!$I$7:$I$100,2)+SUMIFS('15c'!$J$7:$J$100,'15c'!$H$7:$H$100,$A392,'15c'!$I$7:$I$100,2)+SUMIFS('15d'!$J$7:$J$100,'15d'!$H$7:$H$100,$A392,'15d'!$I$7:$I$100,2)+SUMIFS('15e'!$J$7:$J$100,'15e'!$H$7:$H$100,$A392,'15e'!$I$7:$I$100,2)+SUMIFS('15f'!$J$7:$J$100,'15f'!$H$7:$H$100,$A392,'15f'!$I$7:$I$100,2)+SUMIFS('15g'!$J$7:$J$100,'15g'!$H$7:$H$100,$A392,'15g'!$I$7:$I$100,2)+SUMIFS('15h'!$J$7:$J$100,'15h'!$H$7:$H$100,$A392,'15h'!$I$7:$I$100,2)+SUMIFS('15i'!$J$7:$J$100,'15i'!$H$7:$H$100,$A392,'15i'!$I$7:$I$100,2)+SUMIFS('15j'!$J$7:$J$100,'15j'!$H$7:$H$100,$A392,'15j'!$I$7:$I$100,2)+SUMIFS('15k'!$J$7:$J$100,'15k'!$H$7:$H$100,$A392,'15k'!$I$7:$I$100,2)+SUMIFS('15l'!$J$7:$J$100,'15l'!$H$7:$H$100,$A392,'15l'!$I$7:$I$100,2)+SUMIFS('15m'!$J$7:$J$100,'15m'!$H$7:$H$100,$A392,'15m'!$I$7:$I$100,2)+SUMIFS('15n'!$J$7:$J$100,'15n'!$H$7:$H$100,$A392,'15n'!$I$7:$I$100,2)+SUMIFS('16'!$J$7:$J$100,'16'!$H$7:$H$100,$A392,'16'!$I$7:$I$100,2)+SUMIFS('16a'!$J$7:$J$100,'16a'!$H$7:$H$100,$A392,'16a'!$I$7:$I$100,2)+SUMIFS('17'!$J$7:$J$100,'17'!$H$7:$H$100,$A392,'17'!$I$7:$I$100,2)+SUMIFS('17a'!$J$7:$J$100,'17a'!$H$7:$H$100,$A392,'17a'!$I$7:$I$100,2)+SUMIFS('18'!$J$7:$J$100,'18'!$H$7:$H$100,$A392,'18'!$I$7:$I$100,2)+SUMIFS('18a'!$J$7:$J$100,'18a'!$H$7:$H$100,$A392,'18a'!$I$7:$I$100,2)
+SUMIFS('19'!$J$7:$J$100,'19'!$H$7:$H$100,$A392,'19'!$I$7:$I$100,2)+SUMIFS('20'!$J$7:$J$100,'20'!$H$7:$H$100,$A392,'20'!$I$7:$I$100,2)+SUMIFS('20a'!$J$7:$J$100,'20a'!$H$7:$H$100,$A392,'20a'!$I$7:$I$100,2)+SUMIFS('21'!$J$7:$J$100,'21'!$H$7:$H$100,$A392,'21'!$I$7:$I$100,2)+SUMIFS('22'!$J$7:$J$100,'22'!$H$7:$H$100,$A392,'22'!$I$7:$I$100,2)+SUMIFS('22a'!$J$7:$J$100,'22a'!$H$7:$H$100,$A392,'22a'!$I$7:$I$100,2)+SUMIFS('22b'!$J$7:$J$100,'22b'!$H$7:$H$100,$A392,'22b'!$I$7:$I$100,2)+SUMIFS('23'!$J$7:$J$100,'23'!$H$7:$H$100,$A392,'23'!$I$7:$I$100,2)+SUMIFS('24'!$J$7:$J$100,'24'!$H$7:$H$100,$A392,'24'!$I$7:$I$100,2)+SUMIFS('24a'!$J$7:$J$100,'24a'!$H$7:$H$100,$A392,'24a'!$I$7:$I$100,2)+SUMIFS('24b'!$J$7:$J$100,'24b'!$H$7:$H$100,$A392,'24b'!$I$7:$I$100,2)+SUMIFS('24c'!$J$7:$J$100,'24c'!$H$7:$H$100,$A392,'24c'!$I$7:$I$100,2)+SUMIFS('24d'!$J$7:$J$100,'24d'!$H$7:$H$100,$A392,'24d'!$I$7:$I$100,2)+SUMIFS('24e'!$J$7:$J$100,'24e'!$H$7:$H$100,$A392,'24e'!$I$7:$I$100,2)+SUMIFS('24f'!$J$7:$J$100,'24f'!$H$7:$H$100,$A392,'24f'!$I$7:$I$100,2)+SUMIFS('24g'!$J$7:$J$100,'24g'!$H$7:$H$100,$A392,'24g'!$I$7:$I$100,2)+SUMIFS('24h'!$J$7:$J$100,'24h'!$H$7:$H$100,$A392,'24h'!$I$7:$I$100,2)+SUMIFS('24i'!$J$7:$J$100,'24i'!$H$7:$H$100,$A392,'24i'!$I$7:$I$100,2)+SUMIFS('25'!$J$7:$J$100,'25'!$H$7:$H$100,$A392,'25'!$I$7:$I$100,2)+SUMIFS('26'!$J$7:$J$100,'26'!$H$7:$H$100,$A392,'26'!$I$7:$I$100,2)+SUMIFS('26a'!$J$7:$J$100,'26a'!$H$7:$H$100,$A392,'26a'!$I$7:$I$100,2)+SUMIFS('27'!$J$7:$J$100,'27'!$H$7:$H$100,$A392,'27'!$I$7:$I$100,2)+SUMIFS('27a'!$J$7:$J$100,'27a'!$H$7:$H$100,$A392,'27a'!$I$7:$I$100,2)+SUMIFS('28'!$J$7:$J$100,'28'!$H$7:$H$100,$A392,'28'!$I$7:$I$100,2)+SUMIFS('29'!$J$7:$J$100,'29'!$H$7:$H$100,$A392,'29'!$I$7:$I$100,2)</f>
        <v>0</v>
      </c>
      <c r="I392" s="258">
        <f>SUMIFS('12'!$J$7:$J$100,'12'!$H$7:$H$100,$A392,'12'!$I$7:$I$100,"")+SUMIFS('13'!$J$7:$J$100,'13'!$H$7:$H$100,$A392,'13'!$I$7:$I$100,"")+SUMIFS('14'!$J$7:$J$100,'14'!$H$7:$H$100,$A392,'14'!$I$7:$I$100,"")+SUMIFS('15'!$J$7:$J$100,'15'!$H$7:$H$100,$A392,'15'!$I$7:$I$100,"")+SUMIFS('15a'!$J$7:$J$100,'15a'!$H$7:$H$100,$A392,'15a'!$I$7:$I$100,"")+SUMIFS('15b'!$J$7:$J$100,'15b'!$H$7:$H$100,$A392,'15b'!$I$7:$I$100,"")+SUMIFS('15c'!$J$7:$J$100,'15c'!$H$7:$H$100,$A392,'15c'!$I$7:$I$100,"")+SUMIFS('15d'!$J$7:$J$100,'15d'!$H$7:$H$100,$A392,'15d'!$I$7:$I$100,"")+SUMIFS('15e'!$J$7:$J$100,'15e'!$H$7:$H$100,$A392,'15e'!$I$7:$I$100,"")+SUMIFS('15f'!$J$7:$J$100,'15f'!$H$7:$H$100,$A392,'15f'!$I$7:$I$100,"")+SUMIFS('15g'!$J$7:$J$100,'15g'!$H$7:$H$100,$A392,'15g'!$I$7:$I$100,"")+SUMIFS('15h'!$J$7:$J$100,'15h'!$H$7:$H$100,$A392,'15h'!$I$7:$I$100,"")+SUMIFS('15i'!$J$7:$J$100,'15i'!$H$7:$H$100,$A392,'15i'!$I$7:$I$100,"")+SUMIFS('15j'!$J$7:$J$100,'15j'!$H$7:$H$100,$A392,'15j'!$I$7:$I$100,"")+SUMIFS('15k'!$J$7:$J$100,'15k'!$H$7:$H$100,$A392,'15k'!$I$7:$I$100,"")+SUMIFS('15l'!$J$7:$J$100,'15l'!$H$7:$H$100,$A392,'15l'!$I$7:$I$100,"")+SUMIFS('15m'!$J$7:$J$100,'15m'!$H$7:$H$100,$A392,'15m'!$I$7:$I$100,"")+SUMIFS('15n'!$J$7:$J$100,'15n'!$H$7:$H$100,$A392,'15n'!$I$7:$I$100,"")+SUMIFS('16'!$J$7:$J$100,'16'!$H$7:$H$100,$A392,'16'!$I$7:$I$100,"")+SUMIFS('16a'!$J$7:$J$100,'16a'!$H$7:$H$100,$A392,'16a'!$I$7:$I$100,"")+SUMIFS('17'!$J$7:$J$100,'17'!$H$7:$H$100,$A392,'17'!$I$7:$I$100,"")+SUMIFS('17a'!$J$7:$J$100,'17a'!$H$7:$H$100,$A392,'17a'!$I$7:$I$100,"")+SUMIFS('18'!$J$7:$J$100,'18'!$H$7:$H$100,$A392,'18'!$I$7:$I$100,"")+SUMIFS('18a'!$J$7:$J$100,'18a'!$H$7:$H$100,$A392,'18a'!$I$7:$I$100,"")
+SUMIFS('19'!$J$7:$J$100,'19'!$H$7:$H$100,$A392,'19'!$I$7:$I$100,"")+SUMIFS('20'!$J$7:$J$100,'20'!$H$7:$H$100,$A392,'20'!$I$7:$I$100,"")+SUMIFS('20a'!$J$7:$J$100,'20a'!$H$7:$H$100,$A392,'20a'!$I$7:$I$100,"")+SUMIFS('21'!$J$7:$J$100,'21'!$H$7:$H$100,$A392,'21'!$I$7:$I$100,"")+SUMIFS('22'!$J$7:$J$100,'22'!$H$7:$H$100,$A392,'22'!$I$7:$I$100,"")+SUMIFS('22a'!$J$7:$J$100,'22a'!$H$7:$H$100,$A392,'22a'!$I$7:$I$100,"")+SUMIFS('22b'!$J$7:$J$100,'22b'!$H$7:$H$100,$A392,'22b'!$I$7:$I$100,"")+SUMIFS('23'!$J$7:$J$100,'23'!$H$7:$H$100,$A392,'23'!$I$7:$I$100,"")+SUMIFS('24'!$J$7:$J$100,'24'!$H$7:$H$100,$A392,'24'!$I$7:$I$100,"")+SUMIFS('24a'!$J$7:$J$100,'24a'!$H$7:$H$100,$A392,'24a'!$I$7:$I$100,"")+SUMIFS('24b'!$J$7:$J$100,'24b'!$H$7:$H$100,$A392,'24b'!$I$7:$I$100,"")+SUMIFS('24c'!$J$7:$J$100,'24c'!$H$7:$H$100,$A392,'24c'!$I$7:$I$100,"")+SUMIFS('24d'!$J$7:$J$100,'24d'!$H$7:$H$100,$A392,'24d'!$I$7:$I$100,"")+SUMIFS('24e'!$J$7:$J$100,'24e'!$H$7:$H$100,$A392,'24e'!$I$7:$I$100,"")+SUMIFS('24f'!$J$7:$J$100,'24f'!$H$7:$H$100,$A392,'24f'!$I$7:$I$100,"")+SUMIFS('24g'!$J$7:$J$100,'24g'!$H$7:$H$100,$A392,'24g'!$I$7:$I$100,"")+SUMIFS('24h'!$J$7:$J$100,'24h'!$H$7:$H$100,$A392,'24h'!$I$7:$I$100,"")+SUMIFS('24i'!$J$7:$J$100,'24i'!$H$7:$H$100,$A392,'24i'!$I$7:$I$100,"")+SUMIFS('25'!$J$7:$J$100,'25'!$H$7:$H$100,$A392,'25'!$I$7:$I$100,"")+SUMIFS('26'!$J$7:$J$100,'26'!$H$7:$H$100,$A392,'26'!$I$7:$I$100,"")+SUMIFS('26a'!$J$7:$J$100,'26a'!$H$7:$H$100,$A392,'26a'!$I$7:$I$100,"")+SUMIFS('27'!$J$7:$J$100,'27'!$H$7:$H$100,$A392,'27'!$I$7:$I$100,"")+SUMIFS('27a'!$J$7:$J$100,'27a'!$H$7:$H$100,$A392,'27a'!$I$7:$I$100,"")+SUMIFS('28'!$J$7:$J$100,'28'!$H$7:$H$100,$A392,'28'!$I$7:$I$100,"")+SUMIFS('29'!$J$7:$J$100,'29'!$H$7:$H$100,$A392,'29'!$I$7:$I$100,"")</f>
        <v>0</v>
      </c>
      <c r="J392" s="259">
        <f t="shared" si="87"/>
        <v>0</v>
      </c>
      <c r="S392" s="247">
        <f t="shared" si="88"/>
        <v>0</v>
      </c>
    </row>
    <row r="393" ht="12.75" customHeight="1" outlineLevel="1">
      <c r="A393" s="1" t="s">
        <v>2686</v>
      </c>
      <c r="B393" s="1" t="s">
        <v>4499</v>
      </c>
      <c r="C393" s="257">
        <f>SUMIFS('12'!$N$7:$N$100,'12'!$H$7:$H$100,$A393,'12'!$I$7:$I$100,1)+SUMIFS('13'!$N$7:$N$100,'13'!$H$7:$H$100,$A393,'13'!$I$7:$I$100,1)+SUMIFS('14'!$N$7:$N$100,'14'!$H$7:$H$100,$A393,'14'!$I$7:$I$100,1)+SUMIFS('15'!$N$7:$N$100,'15'!$H$7:$H$100,$A393,'15'!$I$7:$I$100,1)+SUMIFS('15a'!$N$7:$N$100,'15a'!$H$7:$H$100,$A393,'15a'!$I$7:$I$100,1)+SUMIFS('15b'!$N$7:$N$100,'15b'!$H$7:$H$100,$A393,'15b'!$I$7:$I$100,1)+SUMIFS('15c'!$N$7:$N$100,'15c'!$H$7:$H$100,$A393,'15c'!$I$7:$I$100,1)+SUMIFS('15d'!$N$7:$N$100,'15d'!$H$7:$H$100,$A393,'15d'!$I$7:$I$100,1)+SUMIFS('15e'!$N$7:$N$100,'15e'!$H$7:$H$100,$A393,'15e'!$I$7:$I$100,1)+SUMIFS('15f'!$N$7:$N$100,'15f'!$H$7:$H$100,$A393,'15f'!$I$7:$I$100,1)+SUMIFS('15g'!$N$7:$N$100,'15g'!$H$7:$H$100,$A393,'15g'!$I$7:$I$100,1)+SUMIFS('15h'!$N$7:$N$100,'15h'!$H$7:$H$100,$A393,'15h'!$I$7:$I$100,1)+SUMIFS('15i'!$N$7:$N$100,'15i'!$H$7:$H$100,$A393,'15i'!$I$7:$I$100,1)+SUMIFS('15j'!$N$7:$N$100,'15j'!$H$7:$H$100,$A393,'15j'!$I$7:$I$100,1)+SUMIFS('15k'!$N$7:$N$100,'15k'!$H$7:$H$100,$A393,'15k'!$I$7:$I$100,1)+SUMIFS('15l'!$N$7:$N$100,'15l'!$H$7:$H$100,$A393,'15l'!$I$7:$I$100,1)+SUMIFS('15m'!$N$7:$N$100,'15m'!$H$7:$H$100,$A393,'15m'!$I$7:$I$100,1)+SUMIFS('15n'!$N$7:$N$100,'15n'!$H$7:$H$100,$A393,'15n'!$I$7:$I$100,1)+SUMIFS('16'!$N$7:$N$100,'16'!$H$7:$H$100,$A393,'16'!$I$7:$I$100,1)+SUMIFS('16a'!$N$7:$N$100,'16a'!$H$7:$H$100,$A393,'16a'!$I$7:$I$100,1)+SUMIFS('17'!$N$7:$N$100,'17'!$H$7:$H$100,$A393,'17'!$I$7:$I$100,1)+SUMIFS('17a'!$N$7:$N$100,'17a'!$H$7:$H$100,$A393,'17a'!$I$7:$I$100,1)+SUMIFS('18'!$N$7:$N$100,'18'!$H$7:$H$100,$A393,'18'!$I$7:$I$100,1)+SUMIFS('18a'!$N$7:$N$100,'18a'!$H$7:$H$100,$A393,'18a'!$I$7:$I$100,1)
+SUMIFS('19'!$N$7:$N$100,'19'!$H$7:$H$100,$A393,'19'!$I$7:$I$100,1)+SUMIFS('20'!$N$7:$N$100,'20'!$H$7:$H$100,$A393,'20'!$I$7:$I$100,1)+SUMIFS('20a'!$N$7:$N$100,'20a'!$H$7:$H$100,$A393,'20a'!$I$7:$I$100,1)+SUMIFS('21'!$N$7:$N$100,'21'!$H$7:$H$100,$A393,'21'!$I$7:$I$100,1)+SUMIFS('22'!$N$7:$N$100,'22'!$H$7:$H$100,$A393,'22'!$I$7:$I$100,1)+SUMIFS('22a'!$N$7:$N$100,'22a'!$H$7:$H$100,$A393,'22a'!$I$7:$I$100,1)+SUMIFS('22b'!$N$7:$N$100,'22b'!$H$7:$H$100,$A393,'22b'!$I$7:$I$100,1)+SUMIFS('23'!$N$7:$N$100,'23'!$H$7:$H$100,$A393,'23'!$I$7:$I$100,1)+SUMIFS('24'!$N$7:$N$100,'24'!$H$7:$H$100,$A393,'24'!$I$7:$I$100,1)+SUMIFS('24a'!$N$7:$N$100,'24a'!$H$7:$H$100,$A393,'24a'!$I$7:$I$100,1)+SUMIFS('24b'!$N$7:$N$100,'24b'!$H$7:$H$100,$A393,'24b'!$I$7:$I$100,1)+SUMIFS('24c'!$N$7:$N$100,'24c'!$H$7:$H$100,$A393,'24c'!$I$7:$I$100,1)+SUMIFS('24d'!$N$7:$N$100,'24d'!$H$7:$H$100,$A393,'24d'!$I$7:$I$100,1)+SUMIFS('24e'!$N$7:$N$100,'24e'!$H$7:$H$100,$A393,'24e'!$I$7:$I$100,1)+SUMIFS('24f'!$N$7:$N$100,'24f'!$H$7:$H$100,$A393,'24f'!$I$7:$I$100,1)+SUMIFS('24g'!$N$7:$N$100,'24g'!$H$7:$H$100,$A393,'24g'!$I$7:$I$100,1)+SUMIFS('24h'!$N$7:$N$100,'24h'!$H$7:$H$100,$A393,'24h'!$I$7:$I$100,1)+SUMIFS('24i'!$N$7:$N$100,'24i'!$H$7:$H$100,$A393,'24i'!$I$7:$I$100,1)+SUMIFS('25'!$N$7:$N$100,'25'!$H$7:$H$100,$A393,'25'!$I$7:$I$100,1)+SUMIFS('26'!$N$7:$N$100,'26'!$H$7:$H$100,$A393,'26'!$I$7:$I$100,1)+SUMIFS('26a'!$N$7:$N$100,'26a'!$H$7:$H$100,$A393,'26a'!$I$7:$I$100,1)+SUMIFS('27'!$N$7:$N$100,'27'!$H$7:$H$100,$A393,'27'!$I$7:$I$100,1)+SUMIFS('27a'!$N$7:$N$100,'27a'!$H$7:$H$100,$A393,'27a'!$I$7:$I$100,1)+SUMIFS('28'!$N$7:$N$100,'28'!$H$7:$H$100,$A393,'28'!$I$7:$I$100,1)+SUMIFS('29'!$N$7:$N$100,'29'!$H$7:$H$100,$A393,'29'!$I$7:$I$100,1)</f>
        <v>0</v>
      </c>
      <c r="D393" s="258">
        <f>SUMIFS('12'!$N$7:$N$100,'12'!$H$7:$H$100,$A393,'12'!$I$7:$I$100,2)+SUMIFS('13'!$N$7:$N$100,'13'!$H$7:$H$100,$A393,'13'!$I$7:$I$100,2)+SUMIFS('14'!$N$7:$N$100,'14'!$H$7:$H$100,$A393,'14'!$I$7:$I$100,2)+SUMIFS('15'!$N$7:$N$100,'15'!$H$7:$H$100,$A393,'15'!$I$7:$I$100,2)+SUMIFS('15a'!$N$7:$N$100,'15a'!$H$7:$H$100,$A393,'15a'!$I$7:$I$100,2)+SUMIFS('15b'!$N$7:$N$100,'15b'!$H$7:$H$100,$A393,'15b'!$I$7:$I$100,2)+SUMIFS('15c'!$N$7:$N$100,'15c'!$H$7:$H$100,$A393,'15c'!$I$7:$I$100,2)+SUMIFS('15d'!$N$7:$N$100,'15d'!$H$7:$H$100,$A393,'15d'!$I$7:$I$100,2)+SUMIFS('15e'!$N$7:$N$100,'15e'!$H$7:$H$100,$A393,'15e'!$I$7:$I$100,2)+SUMIFS('15f'!$N$7:$N$100,'15f'!$H$7:$H$100,$A393,'15f'!$I$7:$I$100,2)+SUMIFS('15g'!$N$7:$N$100,'15g'!$H$7:$H$100,$A393,'15g'!$I$7:$I$100,2)+SUMIFS('15h'!$N$7:$N$100,'15h'!$H$7:$H$100,$A393,'15h'!$I$7:$I$100,2)+SUMIFS('15i'!$N$7:$N$100,'15i'!$H$7:$H$100,$A393,'15i'!$I$7:$I$100,2)+SUMIFS('15j'!$N$7:$N$100,'15j'!$H$7:$H$100,$A393,'15j'!$I$7:$I$100,2)+SUMIFS('15k'!$N$7:$N$100,'15k'!$H$7:$H$100,$A393,'15k'!$I$7:$I$100,2)+SUMIFS('15l'!$N$7:$N$100,'15l'!$H$7:$H$100,$A393,'15l'!$I$7:$I$100,2)+SUMIFS('15m'!$N$7:$N$100,'15m'!$H$7:$H$100,$A393,'15m'!$I$7:$I$100,2)+SUMIFS('15n'!$N$7:$N$100,'15n'!$H$7:$H$100,$A393,'15n'!$I$7:$I$100,2)+SUMIFS('16'!$N$7:$N$100,'16'!$H$7:$H$100,$A393,'16'!$I$7:$I$100,2)+SUMIFS('16a'!$N$7:$N$100,'16a'!$H$7:$H$100,$A393,'16a'!$I$7:$I$100,2)+SUMIFS('17'!$N$7:$N$100,'17'!$H$7:$H$100,$A393,'17'!$I$7:$I$100,2)+SUMIFS('17a'!$N$7:$N$100,'17a'!$H$7:$H$100,$A393,'17a'!$I$7:$I$100,2)+SUMIFS('18'!$N$7:$N$100,'18'!$H$7:$H$100,$A393,'18'!$I$7:$I$100,2)+SUMIFS('18a'!$N$7:$N$100,'18a'!$H$7:$H$100,$A393,'18a'!$I$7:$I$100,2)
+SUMIFS('19'!$N$7:$N$100,'19'!$H$7:$H$100,$A393,'19'!$I$7:$I$100,2)+SUMIFS('20'!$N$7:$N$100,'20'!$H$7:$H$100,$A393,'20'!$I$7:$I$100,2)+SUMIFS('20a'!$N$7:$N$100,'20a'!$H$7:$H$100,$A393,'20a'!$I$7:$I$100,2)+SUMIFS('21'!$N$7:$N$100,'21'!$H$7:$H$100,$A393,'21'!$I$7:$I$100,2)+SUMIFS('22'!$N$7:$N$100,'22'!$H$7:$H$100,$A393,'22'!$I$7:$I$100,2)+SUMIFS('22a'!$N$7:$N$100,'22a'!$H$7:$H$100,$A393,'22a'!$I$7:$I$100,2)+SUMIFS('22b'!$N$7:$N$100,'22b'!$H$7:$H$100,$A393,'22b'!$I$7:$I$100,2)+SUMIFS('23'!$N$7:$N$100,'23'!$H$7:$H$100,$A393,'23'!$I$7:$I$100,2)+SUMIFS('24'!$N$7:$N$100,'24'!$H$7:$H$100,$A393,'24'!$I$7:$I$100,2)+SUMIFS('24a'!$N$7:$N$100,'24a'!$H$7:$H$100,$A393,'24a'!$I$7:$I$100,2)+SUMIFS('24b'!$N$7:$N$100,'24b'!$H$7:$H$100,$A393,'24b'!$I$7:$I$100,2)+SUMIFS('24c'!$N$7:$N$100,'24c'!$H$7:$H$100,$A393,'24c'!$I$7:$I$100,2)+SUMIFS('24d'!$N$7:$N$100,'24d'!$H$7:$H$100,$A393,'24d'!$I$7:$I$100,2)+SUMIFS('24e'!$N$7:$N$100,'24e'!$H$7:$H$100,$A393,'24e'!$I$7:$I$100,2)+SUMIFS('24f'!$N$7:$N$100,'24f'!$H$7:$H$100,$A393,'24f'!$I$7:$I$100,2)+SUMIFS('24g'!$N$7:$N$100,'24g'!$H$7:$H$100,$A393,'24g'!$I$7:$I$100,2)+SUMIFS('24h'!$N$7:$N$100,'24h'!$H$7:$H$100,$A393,'24h'!$I$7:$I$100,2)+SUMIFS('24i'!$N$7:$N$100,'24i'!$H$7:$H$100,$A393,'24i'!$I$7:$I$100,2)+SUMIFS('25'!$N$7:$N$100,'25'!$H$7:$H$100,$A393,'25'!$I$7:$I$100,2)+SUMIFS('26'!$N$7:$N$100,'26'!$H$7:$H$100,$A393,'26'!$I$7:$I$100,2)+SUMIFS('26a'!$N$7:$N$100,'26a'!$H$7:$H$100,$A393,'26a'!$I$7:$I$100,2)+SUMIFS('27'!$N$7:$N$100,'27'!$H$7:$H$100,$A393,'27'!$I$7:$I$100,2)+SUMIFS('27a'!$N$7:$N$100,'27a'!$H$7:$H$100,$A393,'27a'!$I$7:$I$100,2)+SUMIFS('28'!$N$7:$N$100,'28'!$H$7:$H$100,$A393,'28'!$I$7:$I$100,2)+SUMIFS('29'!$N$7:$N$100,'29'!$H$7:$H$100,$A393,'29'!$I$7:$I$100,2)</f>
        <v>0</v>
      </c>
      <c r="E393" s="258">
        <f>SUMIFS('12'!$N$7:$N$100,'12'!$H$7:$H$100,$A393,'12'!$I$7:$I$100,"")+SUMIFS('13'!$N$7:$N$100,'13'!$H$7:$H$100,$A393,'13'!$I$7:$I$100,"")+SUMIFS('14'!$N$7:$N$100,'14'!$H$7:$H$100,$A393,'14'!$I$7:$I$100,"")+SUMIFS('15'!$N$7:$N$100,'15'!$H$7:$H$100,$A393,'15'!$I$7:$I$100,"")+SUMIFS('15a'!$N$7:$N$100,'15a'!$H$7:$H$100,$A393,'15a'!$I$7:$I$100,"")+SUMIFS('15b'!$N$7:$N$100,'15b'!$H$7:$H$100,$A393,'15b'!$I$7:$I$100,"")+SUMIFS('15c'!$N$7:$N$100,'15c'!$H$7:$H$100,$A393,'15c'!$I$7:$I$100,"")+SUMIFS('15d'!$N$7:$N$100,'15d'!$H$7:$H$100,$A393,'15d'!$I$7:$I$100,"")+SUMIFS('15e'!$N$7:$N$100,'15e'!$H$7:$H$100,$A393,'15e'!$I$7:$I$100,"")+SUMIFS('15f'!$N$7:$N$100,'15f'!$H$7:$H$100,$A393,'15f'!$I$7:$I$100,"")+SUMIFS('15g'!$N$7:$N$100,'15g'!$H$7:$H$100,$A393,'15g'!$I$7:$I$100,"")+SUMIFS('15h'!$N$7:$N$100,'15h'!$H$7:$H$100,$A393,'15h'!$I$7:$I$100,"")+SUMIFS('15i'!$N$7:$N$100,'15i'!$H$7:$H$100,$A393,'15i'!$I$7:$I$100,"")+SUMIFS('15j'!$N$7:$N$100,'15j'!$H$7:$H$100,$A393,'15j'!$I$7:$I$100,"")+SUMIFS('15k'!$N$7:$N$100,'15k'!$H$7:$H$100,$A393,'15k'!$I$7:$I$100,"")+SUMIFS('15l'!$N$7:$N$100,'15l'!$H$7:$H$100,$A393,'15l'!$I$7:$I$100,"")+SUMIFS('15m'!$N$7:$N$100,'15m'!$H$7:$H$100,$A393,'15m'!$I$7:$I$100,"")+SUMIFS('15n'!$N$7:$N$100,'15n'!$H$7:$H$100,$A393,'15n'!$I$7:$I$100,"")+SUMIFS('16'!$N$7:$N$100,'16'!$H$7:$H$100,$A393,'16'!$I$7:$I$100,"")+SUMIFS('16a'!$N$7:$N$100,'16a'!$H$7:$H$100,$A393,'16a'!$I$7:$I$100,"")+SUMIFS('17'!$N$7:$N$100,'17'!$H$7:$H$100,$A393,'17'!$I$7:$I$100,"")+SUMIFS('17a'!$N$7:$N$100,'17a'!$H$7:$H$100,$A393,'17a'!$I$7:$I$100,"")+SUMIFS('18'!$N$7:$N$100,'18'!$H$7:$H$100,$A393,'18'!$I$7:$I$100,"")+SUMIFS('18a'!$N$7:$N$100,'18a'!$H$7:$H$100,$A393,'18a'!$I$7:$I$100,"")
+SUMIFS('19'!$N$7:$N$100,'19'!$H$7:$H$100,$A393,'19'!$I$7:$I$100,"")+SUMIFS('20'!$N$7:$N$100,'20'!$H$7:$H$100,$A393,'20'!$I$7:$I$100,"")+SUMIFS('20a'!$N$7:$N$100,'20a'!$H$7:$H$100,$A393,'20a'!$I$7:$I$100,"")+SUMIFS('21'!$N$7:$N$100,'21'!$H$7:$H$100,$A393,'21'!$I$7:$I$100,"")+SUMIFS('22'!$N$7:$N$100,'22'!$H$7:$H$100,$A393,'22'!$I$7:$I$100,"")+SUMIFS('22a'!$N$7:$N$100,'22a'!$H$7:$H$100,$A393,'22a'!$I$7:$I$100,"")+SUMIFS('22b'!$N$7:$N$100,'22b'!$H$7:$H$100,$A393,'22b'!$I$7:$I$100,"")+SUMIFS('23'!$N$7:$N$100,'23'!$H$7:$H$100,$A393,'23'!$I$7:$I$100,"")+SUMIFS('24'!$N$7:$N$100,'24'!$H$7:$H$100,$A393,'24'!$I$7:$I$100,"")+SUMIFS('24a'!$N$7:$N$100,'24a'!$H$7:$H$100,$A393,'24a'!$I$7:$I$100,"")+SUMIFS('24b'!$N$7:$N$100,'24b'!$H$7:$H$100,$A393,'24b'!$I$7:$I$100,"")+SUMIFS('24c'!$N$7:$N$100,'24c'!$H$7:$H$100,$A393,'24c'!$I$7:$I$100,"")+SUMIFS('24d'!$N$7:$N$100,'24d'!$H$7:$H$100,$A393,'24d'!$I$7:$I$100,"")+SUMIFS('24e'!$N$7:$N$100,'24e'!$H$7:$H$100,$A393,'24e'!$I$7:$I$100,"")+SUMIFS('24f'!$N$7:$N$100,'24f'!$H$7:$H$100,$A393,'24f'!$I$7:$I$100,"")+SUMIFS('24g'!$N$7:$N$100,'24g'!$H$7:$H$100,$A393,'24g'!$I$7:$I$100,"")+SUMIFS('24h'!$N$7:$N$100,'24h'!$H$7:$H$100,$A393,'24h'!$I$7:$I$100,"")+SUMIFS('24i'!$N$7:$N$100,'24i'!$H$7:$H$100,$A393,'24i'!$I$7:$I$100,"")+SUMIFS('25'!$N$7:$N$100,'25'!$H$7:$H$100,$A393,'25'!$I$7:$I$100,"")+SUMIFS('26'!$N$7:$N$100,'26'!$H$7:$H$100,$A393,'26'!$I$7:$I$100,"")+SUMIFS('26a'!$N$7:$N$100,'26a'!$H$7:$H$100,$A393,'26a'!$I$7:$I$100,"")+SUMIFS('27'!$N$7:$N$100,'27'!$H$7:$H$100,$A393,'27'!$I$7:$I$100,"")+SUMIFS('27a'!$N$7:$N$100,'27a'!$H$7:$H$100,$A393,'27a'!$I$7:$I$100,"")+SUMIFS('28'!$N$7:$N$100,'28'!$H$7:$H$100,$A393,'28'!$I$7:$I$100,"")+SUMIFS('29'!$N$7:$N$100,'29'!$H$7:$H$100,$A393,'29'!$I$7:$I$100,"")</f>
        <v>0</v>
      </c>
      <c r="F393" s="259">
        <f t="shared" si="86"/>
        <v>0</v>
      </c>
      <c r="G393" s="257">
        <f>SUMIFS('12'!$J$7:$J$100,'12'!$H$7:$H$100,$A393,'12'!$I$7:$I$100,1)+SUMIFS('13'!$J$7:$J$100,'13'!$H$7:$H$100,$A393,'13'!$I$7:$I$100,1)+SUMIFS('14'!$J$7:$J$100,'14'!$H$7:$H$100,$A393,'14'!$I$7:$I$100,1)+SUMIFS('15'!$J$7:$J$100,'15'!$H$7:$H$100,$A393,'15'!$I$7:$I$100,1)+SUMIFS('15a'!$J$7:$J$100,'15a'!$H$7:$H$100,$A393,'15a'!$I$7:$I$100,1)+SUMIFS('15b'!$J$7:$J$100,'15b'!$H$7:$H$100,$A393,'15b'!$I$7:$I$100,1)+SUMIFS('15c'!$J$7:$J$100,'15c'!$H$7:$H$100,$A393,'15c'!$I$7:$I$100,1)+SUMIFS('15d'!$J$7:$J$100,'15d'!$H$7:$H$100,$A393,'15d'!$I$7:$I$100,1)+SUMIFS('15e'!$J$7:$J$100,'15e'!$H$7:$H$100,$A393,'15e'!$I$7:$I$100,1)+SUMIFS('15f'!$J$7:$J$100,'15f'!$H$7:$H$100,$A393,'15f'!$I$7:$I$100,1)+SUMIFS('15g'!$J$7:$J$100,'15g'!$H$7:$H$100,$A393,'15g'!$I$7:$I$100,1)+SUMIFS('15h'!$J$7:$J$100,'15h'!$H$7:$H$100,$A393,'15h'!$I$7:$I$100,1)+SUMIFS('15i'!$J$7:$J$100,'15i'!$H$7:$H$100,$A393,'15i'!$I$7:$I$100,1)+SUMIFS('15j'!$J$7:$J$100,'15j'!$H$7:$H$100,$A393,'15j'!$I$7:$I$100,1)+SUMIFS('15k'!$J$7:$J$100,'15k'!$H$7:$H$100,$A393,'15k'!$I$7:$I$100,1)+SUMIFS('15l'!$J$7:$J$100,'15l'!$H$7:$H$100,$A393,'15l'!$I$7:$I$100,1)+SUMIFS('15m'!$J$7:$J$100,'15m'!$H$7:$H$100,$A393,'15m'!$I$7:$I$100,1)+SUMIFS('15n'!$J$7:$J$100,'15n'!$H$7:$H$100,$A393,'15n'!$I$7:$I$100,1)+SUMIFS('16'!$J$7:$J$100,'16'!$H$7:$H$100,$A393,'16'!$I$7:$I$100,1)+SUMIFS('16a'!$J$7:$J$100,'16a'!$H$7:$H$100,$A393,'16a'!$I$7:$I$100,1)+SUMIFS('17'!$J$7:$J$100,'17'!$H$7:$H$100,$A393,'17'!$I$7:$I$100,1)+SUMIFS('17a'!$J$7:$J$100,'17a'!$H$7:$H$100,$A393,'17a'!$I$7:$I$100,1)+SUMIFS('18'!$J$7:$J$100,'18'!$H$7:$H$100,$A393,'18'!$I$7:$I$100,1)+SUMIFS('18a'!$J$7:$J$100,'18a'!$H$7:$H$100,$A393,'18a'!$I$7:$I$100,1)
+SUMIFS('19'!$J$7:$J$100,'19'!$H$7:$H$100,$A393,'19'!$I$7:$I$100,1)+SUMIFS('20'!$J$7:$J$100,'20'!$H$7:$H$100,$A393,'20'!$I$7:$I$100,1)+SUMIFS('20a'!$J$7:$J$100,'20a'!$H$7:$H$100,$A393,'20a'!$I$7:$I$100,1)+SUMIFS('21'!$J$7:$J$100,'21'!$H$7:$H$100,$A393,'21'!$I$7:$I$100,1)+SUMIFS('22'!$J$7:$J$100,'22'!$H$7:$H$100,$A393,'22'!$I$7:$I$100,1)+SUMIFS('22a'!$J$7:$J$100,'22a'!$H$7:$H$100,$A393,'22a'!$I$7:$I$100,1)+SUMIFS('22b'!$J$7:$J$100,'22b'!$H$7:$H$100,$A393,'22b'!$I$7:$I$100,1)+SUMIFS('23'!$J$7:$J$100,'23'!$H$7:$H$100,$A393,'23'!$I$7:$I$100,1)+SUMIFS('24'!$J$7:$J$100,'24'!$H$7:$H$100,$A393,'24'!$I$7:$I$100,1)+SUMIFS('24a'!$J$7:$J$100,'24a'!$H$7:$H$100,$A393,'24a'!$I$7:$I$100,1)+SUMIFS('24b'!$J$7:$J$100,'24b'!$H$7:$H$100,$A393,'24b'!$I$7:$I$100,1)+SUMIFS('24c'!$J$7:$J$100,'24c'!$H$7:$H$100,$A393,'24c'!$I$7:$I$100,1)+SUMIFS('24d'!$J$7:$J$100,'24d'!$H$7:$H$100,$A393,'24d'!$I$7:$I$100,1)+SUMIFS('24e'!$J$7:$J$100,'24e'!$H$7:$H$100,$A393,'24e'!$I$7:$I$100,1)+SUMIFS('24f'!$J$7:$J$100,'24f'!$H$7:$H$100,$A393,'24f'!$I$7:$I$100,1)+SUMIFS('24g'!$J$7:$J$100,'24g'!$H$7:$H$100,$A393,'24g'!$I$7:$I$100,1)+SUMIFS('24h'!$J$7:$J$100,'24h'!$H$7:$H$100,$A393,'24h'!$I$7:$I$100,1)+SUMIFS('24i'!$J$7:$J$100,'24i'!$H$7:$H$100,$A393,'24i'!$I$7:$I$100,1)+SUMIFS('25'!$J$7:$J$100,'25'!$H$7:$H$100,$A393,'25'!$I$7:$I$100,1)+SUMIFS('26'!$J$7:$J$100,'26'!$H$7:$H$100,$A393,'26'!$I$7:$I$100,1)+SUMIFS('26a'!$J$7:$J$100,'26a'!$H$7:$H$100,$A393,'26a'!$I$7:$I$100,1)+SUMIFS('27'!$J$7:$J$100,'27'!$H$7:$H$100,$A393,'27'!$I$7:$I$100,1)+SUMIFS('27a'!$J$7:$J$100,'27a'!$H$7:$H$100,$A393,'27a'!$I$7:$I$100,1)+SUMIFS('28'!$J$7:$J$100,'28'!$H$7:$H$100,$A393,'28'!$I$7:$I$100,1)+SUMIFS('29'!$J$7:$J$100,'29'!$H$7:$H$100,$A393,'29'!$I$7:$I$100,1)</f>
        <v>0</v>
      </c>
      <c r="H393" s="258">
        <f>SUMIFS('12'!$J$7:$J$100,'12'!$H$7:$H$100,$A393,'12'!$I$7:$I$100,2)+SUMIFS('13'!$J$7:$J$100,'13'!$H$7:$H$100,$A393,'13'!$I$7:$I$100,2)+SUMIFS('14'!$J$7:$J$100,'14'!$H$7:$H$100,$A393,'14'!$I$7:$I$100,2)+SUMIFS('15'!$J$7:$J$100,'15'!$H$7:$H$100,$A393,'15'!$I$7:$I$100,2)+SUMIFS('15a'!$J$7:$J$100,'15a'!$H$7:$H$100,$A393,'15a'!$I$7:$I$100,2)+SUMIFS('15b'!$J$7:$J$100,'15b'!$H$7:$H$100,$A393,'15b'!$I$7:$I$100,2)+SUMIFS('15c'!$J$7:$J$100,'15c'!$H$7:$H$100,$A393,'15c'!$I$7:$I$100,2)+SUMIFS('15d'!$J$7:$J$100,'15d'!$H$7:$H$100,$A393,'15d'!$I$7:$I$100,2)+SUMIFS('15e'!$J$7:$J$100,'15e'!$H$7:$H$100,$A393,'15e'!$I$7:$I$100,2)+SUMIFS('15f'!$J$7:$J$100,'15f'!$H$7:$H$100,$A393,'15f'!$I$7:$I$100,2)+SUMIFS('15g'!$J$7:$J$100,'15g'!$H$7:$H$100,$A393,'15g'!$I$7:$I$100,2)+SUMIFS('15h'!$J$7:$J$100,'15h'!$H$7:$H$100,$A393,'15h'!$I$7:$I$100,2)+SUMIFS('15i'!$J$7:$J$100,'15i'!$H$7:$H$100,$A393,'15i'!$I$7:$I$100,2)+SUMIFS('15j'!$J$7:$J$100,'15j'!$H$7:$H$100,$A393,'15j'!$I$7:$I$100,2)+SUMIFS('15k'!$J$7:$J$100,'15k'!$H$7:$H$100,$A393,'15k'!$I$7:$I$100,2)+SUMIFS('15l'!$J$7:$J$100,'15l'!$H$7:$H$100,$A393,'15l'!$I$7:$I$100,2)+SUMIFS('15m'!$J$7:$J$100,'15m'!$H$7:$H$100,$A393,'15m'!$I$7:$I$100,2)+SUMIFS('15n'!$J$7:$J$100,'15n'!$H$7:$H$100,$A393,'15n'!$I$7:$I$100,2)+SUMIFS('16'!$J$7:$J$100,'16'!$H$7:$H$100,$A393,'16'!$I$7:$I$100,2)+SUMIFS('16a'!$J$7:$J$100,'16a'!$H$7:$H$100,$A393,'16a'!$I$7:$I$100,2)+SUMIFS('17'!$J$7:$J$100,'17'!$H$7:$H$100,$A393,'17'!$I$7:$I$100,2)+SUMIFS('17a'!$J$7:$J$100,'17a'!$H$7:$H$100,$A393,'17a'!$I$7:$I$100,2)+SUMIFS('18'!$J$7:$J$100,'18'!$H$7:$H$100,$A393,'18'!$I$7:$I$100,2)+SUMIFS('18a'!$J$7:$J$100,'18a'!$H$7:$H$100,$A393,'18a'!$I$7:$I$100,2)
+SUMIFS('19'!$J$7:$J$100,'19'!$H$7:$H$100,$A393,'19'!$I$7:$I$100,2)+SUMIFS('20'!$J$7:$J$100,'20'!$H$7:$H$100,$A393,'20'!$I$7:$I$100,2)+SUMIFS('20a'!$J$7:$J$100,'20a'!$H$7:$H$100,$A393,'20a'!$I$7:$I$100,2)+SUMIFS('21'!$J$7:$J$100,'21'!$H$7:$H$100,$A393,'21'!$I$7:$I$100,2)+SUMIFS('22'!$J$7:$J$100,'22'!$H$7:$H$100,$A393,'22'!$I$7:$I$100,2)+SUMIFS('22a'!$J$7:$J$100,'22a'!$H$7:$H$100,$A393,'22a'!$I$7:$I$100,2)+SUMIFS('22b'!$J$7:$J$100,'22b'!$H$7:$H$100,$A393,'22b'!$I$7:$I$100,2)+SUMIFS('23'!$J$7:$J$100,'23'!$H$7:$H$100,$A393,'23'!$I$7:$I$100,2)+SUMIFS('24'!$J$7:$J$100,'24'!$H$7:$H$100,$A393,'24'!$I$7:$I$100,2)+SUMIFS('24a'!$J$7:$J$100,'24a'!$H$7:$H$100,$A393,'24a'!$I$7:$I$100,2)+SUMIFS('24b'!$J$7:$J$100,'24b'!$H$7:$H$100,$A393,'24b'!$I$7:$I$100,2)+SUMIFS('24c'!$J$7:$J$100,'24c'!$H$7:$H$100,$A393,'24c'!$I$7:$I$100,2)+SUMIFS('24d'!$J$7:$J$100,'24d'!$H$7:$H$100,$A393,'24d'!$I$7:$I$100,2)+SUMIFS('24e'!$J$7:$J$100,'24e'!$H$7:$H$100,$A393,'24e'!$I$7:$I$100,2)+SUMIFS('24f'!$J$7:$J$100,'24f'!$H$7:$H$100,$A393,'24f'!$I$7:$I$100,2)+SUMIFS('24g'!$J$7:$J$100,'24g'!$H$7:$H$100,$A393,'24g'!$I$7:$I$100,2)+SUMIFS('24h'!$J$7:$J$100,'24h'!$H$7:$H$100,$A393,'24h'!$I$7:$I$100,2)+SUMIFS('24i'!$J$7:$J$100,'24i'!$H$7:$H$100,$A393,'24i'!$I$7:$I$100,2)+SUMIFS('25'!$J$7:$J$100,'25'!$H$7:$H$100,$A393,'25'!$I$7:$I$100,2)+SUMIFS('26'!$J$7:$J$100,'26'!$H$7:$H$100,$A393,'26'!$I$7:$I$100,2)+SUMIFS('26a'!$J$7:$J$100,'26a'!$H$7:$H$100,$A393,'26a'!$I$7:$I$100,2)+SUMIFS('27'!$J$7:$J$100,'27'!$H$7:$H$100,$A393,'27'!$I$7:$I$100,2)+SUMIFS('27a'!$J$7:$J$100,'27a'!$H$7:$H$100,$A393,'27a'!$I$7:$I$100,2)+SUMIFS('28'!$J$7:$J$100,'28'!$H$7:$H$100,$A393,'28'!$I$7:$I$100,2)+SUMIFS('29'!$J$7:$J$100,'29'!$H$7:$H$100,$A393,'29'!$I$7:$I$100,2)</f>
        <v>0</v>
      </c>
      <c r="I393" s="258">
        <f>SUMIFS('12'!$J$7:$J$100,'12'!$H$7:$H$100,$A393,'12'!$I$7:$I$100,"")+SUMIFS('13'!$J$7:$J$100,'13'!$H$7:$H$100,$A393,'13'!$I$7:$I$100,"")+SUMIFS('14'!$J$7:$J$100,'14'!$H$7:$H$100,$A393,'14'!$I$7:$I$100,"")+SUMIFS('15'!$J$7:$J$100,'15'!$H$7:$H$100,$A393,'15'!$I$7:$I$100,"")+SUMIFS('15a'!$J$7:$J$100,'15a'!$H$7:$H$100,$A393,'15a'!$I$7:$I$100,"")+SUMIFS('15b'!$J$7:$J$100,'15b'!$H$7:$H$100,$A393,'15b'!$I$7:$I$100,"")+SUMIFS('15c'!$J$7:$J$100,'15c'!$H$7:$H$100,$A393,'15c'!$I$7:$I$100,"")+SUMIFS('15d'!$J$7:$J$100,'15d'!$H$7:$H$100,$A393,'15d'!$I$7:$I$100,"")+SUMIFS('15e'!$J$7:$J$100,'15e'!$H$7:$H$100,$A393,'15e'!$I$7:$I$100,"")+SUMIFS('15f'!$J$7:$J$100,'15f'!$H$7:$H$100,$A393,'15f'!$I$7:$I$100,"")+SUMIFS('15g'!$J$7:$J$100,'15g'!$H$7:$H$100,$A393,'15g'!$I$7:$I$100,"")+SUMIFS('15h'!$J$7:$J$100,'15h'!$H$7:$H$100,$A393,'15h'!$I$7:$I$100,"")+SUMIFS('15i'!$J$7:$J$100,'15i'!$H$7:$H$100,$A393,'15i'!$I$7:$I$100,"")+SUMIFS('15j'!$J$7:$J$100,'15j'!$H$7:$H$100,$A393,'15j'!$I$7:$I$100,"")+SUMIFS('15k'!$J$7:$J$100,'15k'!$H$7:$H$100,$A393,'15k'!$I$7:$I$100,"")+SUMIFS('15l'!$J$7:$J$100,'15l'!$H$7:$H$100,$A393,'15l'!$I$7:$I$100,"")+SUMIFS('15m'!$J$7:$J$100,'15m'!$H$7:$H$100,$A393,'15m'!$I$7:$I$100,"")+SUMIFS('15n'!$J$7:$J$100,'15n'!$H$7:$H$100,$A393,'15n'!$I$7:$I$100,"")+SUMIFS('16'!$J$7:$J$100,'16'!$H$7:$H$100,$A393,'16'!$I$7:$I$100,"")+SUMIFS('16a'!$J$7:$J$100,'16a'!$H$7:$H$100,$A393,'16a'!$I$7:$I$100,"")+SUMIFS('17'!$J$7:$J$100,'17'!$H$7:$H$100,$A393,'17'!$I$7:$I$100,"")+SUMIFS('17a'!$J$7:$J$100,'17a'!$H$7:$H$100,$A393,'17a'!$I$7:$I$100,"")+SUMIFS('18'!$J$7:$J$100,'18'!$H$7:$H$100,$A393,'18'!$I$7:$I$100,"")+SUMIFS('18a'!$J$7:$J$100,'18a'!$H$7:$H$100,$A393,'18a'!$I$7:$I$100,"")
+SUMIFS('19'!$J$7:$J$100,'19'!$H$7:$H$100,$A393,'19'!$I$7:$I$100,"")+SUMIFS('20'!$J$7:$J$100,'20'!$H$7:$H$100,$A393,'20'!$I$7:$I$100,"")+SUMIFS('20a'!$J$7:$J$100,'20a'!$H$7:$H$100,$A393,'20a'!$I$7:$I$100,"")+SUMIFS('21'!$J$7:$J$100,'21'!$H$7:$H$100,$A393,'21'!$I$7:$I$100,"")+SUMIFS('22'!$J$7:$J$100,'22'!$H$7:$H$100,$A393,'22'!$I$7:$I$100,"")+SUMIFS('22a'!$J$7:$J$100,'22a'!$H$7:$H$100,$A393,'22a'!$I$7:$I$100,"")+SUMIFS('22b'!$J$7:$J$100,'22b'!$H$7:$H$100,$A393,'22b'!$I$7:$I$100,"")+SUMIFS('23'!$J$7:$J$100,'23'!$H$7:$H$100,$A393,'23'!$I$7:$I$100,"")+SUMIFS('24'!$J$7:$J$100,'24'!$H$7:$H$100,$A393,'24'!$I$7:$I$100,"")+SUMIFS('24a'!$J$7:$J$100,'24a'!$H$7:$H$100,$A393,'24a'!$I$7:$I$100,"")+SUMIFS('24b'!$J$7:$J$100,'24b'!$H$7:$H$100,$A393,'24b'!$I$7:$I$100,"")+SUMIFS('24c'!$J$7:$J$100,'24c'!$H$7:$H$100,$A393,'24c'!$I$7:$I$100,"")+SUMIFS('24d'!$J$7:$J$100,'24d'!$H$7:$H$100,$A393,'24d'!$I$7:$I$100,"")+SUMIFS('24e'!$J$7:$J$100,'24e'!$H$7:$H$100,$A393,'24e'!$I$7:$I$100,"")+SUMIFS('24f'!$J$7:$J$100,'24f'!$H$7:$H$100,$A393,'24f'!$I$7:$I$100,"")+SUMIFS('24g'!$J$7:$J$100,'24g'!$H$7:$H$100,$A393,'24g'!$I$7:$I$100,"")+SUMIFS('24h'!$J$7:$J$100,'24h'!$H$7:$H$100,$A393,'24h'!$I$7:$I$100,"")+SUMIFS('24i'!$J$7:$J$100,'24i'!$H$7:$H$100,$A393,'24i'!$I$7:$I$100,"")+SUMIFS('25'!$J$7:$J$100,'25'!$H$7:$H$100,$A393,'25'!$I$7:$I$100,"")+SUMIFS('26'!$J$7:$J$100,'26'!$H$7:$H$100,$A393,'26'!$I$7:$I$100,"")+SUMIFS('26a'!$J$7:$J$100,'26a'!$H$7:$H$100,$A393,'26a'!$I$7:$I$100,"")+SUMIFS('27'!$J$7:$J$100,'27'!$H$7:$H$100,$A393,'27'!$I$7:$I$100,"")+SUMIFS('27a'!$J$7:$J$100,'27a'!$H$7:$H$100,$A393,'27a'!$I$7:$I$100,"")+SUMIFS('28'!$J$7:$J$100,'28'!$H$7:$H$100,$A393,'28'!$I$7:$I$100,"")+SUMIFS('29'!$J$7:$J$100,'29'!$H$7:$H$100,$A393,'29'!$I$7:$I$100,"")</f>
        <v>0</v>
      </c>
      <c r="J393" s="259">
        <f t="shared" si="87"/>
        <v>0</v>
      </c>
      <c r="S393" s="247">
        <f t="shared" si="88"/>
        <v>0</v>
      </c>
    </row>
    <row r="394" ht="12.75" customHeight="1">
      <c r="B394" s="260" t="str">
        <f>"Total- "&amp;A368</f>
        <v>Total- Shared Services</v>
      </c>
      <c r="C394" s="261">
        <f t="shared" ref="C394:J394" si="91">SUM(C369:C386)</f>
        <v>0</v>
      </c>
      <c r="D394" s="248">
        <f t="shared" si="91"/>
        <v>292761.96</v>
      </c>
      <c r="E394" s="248">
        <f t="shared" si="91"/>
        <v>0</v>
      </c>
      <c r="F394" s="262">
        <f t="shared" si="91"/>
        <v>292761.96</v>
      </c>
      <c r="G394" s="261">
        <f t="shared" si="91"/>
        <v>0</v>
      </c>
      <c r="H394" s="248">
        <f t="shared" si="91"/>
        <v>403062.5</v>
      </c>
      <c r="I394" s="248">
        <f t="shared" si="91"/>
        <v>0</v>
      </c>
      <c r="J394" s="262">
        <f t="shared" si="91"/>
        <v>403062.5</v>
      </c>
      <c r="S394" s="225"/>
    </row>
    <row r="395" ht="12.75" customHeight="1">
      <c r="C395" s="62"/>
      <c r="F395" s="40"/>
      <c r="G395" s="62"/>
      <c r="J395" s="40"/>
      <c r="S395" s="225"/>
    </row>
    <row r="396" ht="12.75" customHeight="1">
      <c r="A396" s="165" t="s">
        <v>4669</v>
      </c>
      <c r="B396" s="109"/>
      <c r="C396" s="263"/>
      <c r="D396" s="264"/>
      <c r="E396" s="109"/>
      <c r="F396" s="256"/>
      <c r="G396" s="255"/>
      <c r="H396" s="109"/>
      <c r="I396" s="109"/>
      <c r="J396" s="256"/>
      <c r="S396" s="225"/>
    </row>
    <row r="397" ht="12.75" customHeight="1">
      <c r="A397" s="1" t="s">
        <v>2684</v>
      </c>
      <c r="B397" s="1" t="s">
        <v>4670</v>
      </c>
      <c r="C397" s="257">
        <f>SUMIFS('12'!$N$7:$N$100,'12'!$H$7:$H$100,$A397,'12'!$I$7:$I$100,1)+SUMIFS('13'!$N$7:$N$100,'13'!$H$7:$H$100,$A397,'13'!$I$7:$I$100,1)+SUMIFS('14'!$N$7:$N$100,'14'!$H$7:$H$100,$A397,'14'!$I$7:$I$100,1)+SUMIFS('15'!$N$7:$N$100,'15'!$H$7:$H$100,$A397,'15'!$I$7:$I$100,1)+SUMIFS('15a'!$N$7:$N$100,'15a'!$H$7:$H$100,$A397,'15a'!$I$7:$I$100,1)+SUMIFS('15b'!$N$7:$N$100,'15b'!$H$7:$H$100,$A397,'15b'!$I$7:$I$100,1)+SUMIFS('15c'!$N$7:$N$100,'15c'!$H$7:$H$100,$A397,'15c'!$I$7:$I$100,1)+SUMIFS('15d'!$N$7:$N$100,'15d'!$H$7:$H$100,$A397,'15d'!$I$7:$I$100,1)+SUMIFS('15e'!$N$7:$N$100,'15e'!$H$7:$H$100,$A397,'15e'!$I$7:$I$100,1)+SUMIFS('15f'!$N$7:$N$100,'15f'!$H$7:$H$100,$A397,'15f'!$I$7:$I$100,1)+SUMIFS('15g'!$N$7:$N$100,'15g'!$H$7:$H$100,$A397,'15g'!$I$7:$I$100,1)+SUMIFS('15h'!$N$7:$N$100,'15h'!$H$7:$H$100,$A397,'15h'!$I$7:$I$100,1)+SUMIFS('15i'!$N$7:$N$100,'15i'!$H$7:$H$100,$A397,'15i'!$I$7:$I$100,1)+SUMIFS('15j'!$N$7:$N$100,'15j'!$H$7:$H$100,$A397,'15j'!$I$7:$I$100,1)+SUMIFS('15k'!$N$7:$N$100,'15k'!$H$7:$H$100,$A397,'15k'!$I$7:$I$100,1)+SUMIFS('15l'!$N$7:$N$100,'15l'!$H$7:$H$100,$A397,'15l'!$I$7:$I$100,1)+SUMIFS('15m'!$N$7:$N$100,'15m'!$H$7:$H$100,$A397,'15m'!$I$7:$I$100,1)+SUMIFS('15n'!$N$7:$N$100,'15n'!$H$7:$H$100,$A397,'15n'!$I$7:$I$100,1)+SUMIFS('16'!$N$7:$N$100,'16'!$H$7:$H$100,$A397,'16'!$I$7:$I$100,1)+SUMIFS('16a'!$N$7:$N$100,'16a'!$H$7:$H$100,$A397,'16a'!$I$7:$I$100,1)+SUMIFS('17'!$N$7:$N$100,'17'!$H$7:$H$100,$A397,'17'!$I$7:$I$100,1)+SUMIFS('17a'!$N$7:$N$100,'17a'!$H$7:$H$100,$A397,'17a'!$I$7:$I$100,1)+SUMIFS('18'!$N$7:$N$100,'18'!$H$7:$H$100,$A397,'18'!$I$7:$I$100,1)+SUMIFS('18a'!$N$7:$N$100,'18a'!$H$7:$H$100,$A397,'18a'!$I$7:$I$100,1)
+SUMIFS('19'!$N$7:$N$100,'19'!$H$7:$H$100,$A397,'19'!$I$7:$I$100,1)+SUMIFS('20'!$N$7:$N$100,'20'!$H$7:$H$100,$A397,'20'!$I$7:$I$100,1)+SUMIFS('20a'!$N$7:$N$100,'20a'!$H$7:$H$100,$A397,'20a'!$I$7:$I$100,1)+SUMIFS('21'!$N$7:$N$100,'21'!$H$7:$H$100,$A397,'21'!$I$7:$I$100,1)+SUMIFS('22'!$N$7:$N$100,'22'!$H$7:$H$100,$A397,'22'!$I$7:$I$100,1)+SUMIFS('22a'!$N$7:$N$100,'22a'!$H$7:$H$100,$A397,'22a'!$I$7:$I$100,1)+SUMIFS('22b'!$N$7:$N$100,'22b'!$H$7:$H$100,$A397,'22b'!$I$7:$I$100,1)+SUMIFS('23'!$N$7:$N$100,'23'!$H$7:$H$100,$A397,'23'!$I$7:$I$100,1)+SUMIFS('24'!$N$7:$N$100,'24'!$H$7:$H$100,$A397,'24'!$I$7:$I$100,1)+SUMIFS('24a'!$N$7:$N$100,'24a'!$H$7:$H$100,$A397,'24a'!$I$7:$I$100,1)+SUMIFS('24b'!$N$7:$N$100,'24b'!$H$7:$H$100,$A397,'24b'!$I$7:$I$100,1)+SUMIFS('24c'!$N$7:$N$100,'24c'!$H$7:$H$100,$A397,'24c'!$I$7:$I$100,1)+SUMIFS('24d'!$N$7:$N$100,'24d'!$H$7:$H$100,$A397,'24d'!$I$7:$I$100,1)+SUMIFS('24e'!$N$7:$N$100,'24e'!$H$7:$H$100,$A397,'24e'!$I$7:$I$100,1)+SUMIFS('24f'!$N$7:$N$100,'24f'!$H$7:$H$100,$A397,'24f'!$I$7:$I$100,1)+SUMIFS('24g'!$N$7:$N$100,'24g'!$H$7:$H$100,$A397,'24g'!$I$7:$I$100,1)+SUMIFS('24h'!$N$7:$N$100,'24h'!$H$7:$H$100,$A397,'24h'!$I$7:$I$100,1)+SUMIFS('24i'!$N$7:$N$100,'24i'!$H$7:$H$100,$A397,'24i'!$I$7:$I$100,1)+SUMIFS('25'!$N$7:$N$100,'25'!$H$7:$H$100,$A397,'25'!$I$7:$I$100,1)+SUMIFS('26'!$N$7:$N$100,'26'!$H$7:$H$100,$A397,'26'!$I$7:$I$100,1)+SUMIFS('26a'!$N$7:$N$100,'26a'!$H$7:$H$100,$A397,'26a'!$I$7:$I$100,1)+SUMIFS('27'!$N$7:$N$100,'27'!$H$7:$H$100,$A397,'27'!$I$7:$I$100,1)+SUMIFS('27a'!$N$7:$N$100,'27a'!$H$7:$H$100,$A397,'27a'!$I$7:$I$100,1)+SUMIFS('28'!$N$7:$N$100,'28'!$H$7:$H$100,$A397,'28'!$I$7:$I$100,1)+SUMIFS('29'!$N$7:$N$100,'29'!$H$7:$H$100,$A397,'29'!$I$7:$I$100,1)</f>
        <v>193893.86</v>
      </c>
      <c r="D397" s="258">
        <f>SUMIFS('12'!$N$7:$N$100,'12'!$H$7:$H$100,$A397,'12'!$I$7:$I$100,2)+SUMIFS('13'!$N$7:$N$100,'13'!$H$7:$H$100,$A397,'13'!$I$7:$I$100,2)+SUMIFS('14'!$N$7:$N$100,'14'!$H$7:$H$100,$A397,'14'!$I$7:$I$100,2)+SUMIFS('15'!$N$7:$N$100,'15'!$H$7:$H$100,$A397,'15'!$I$7:$I$100,2)+SUMIFS('15a'!$N$7:$N$100,'15a'!$H$7:$H$100,$A397,'15a'!$I$7:$I$100,2)+SUMIFS('15b'!$N$7:$N$100,'15b'!$H$7:$H$100,$A397,'15b'!$I$7:$I$100,2)+SUMIFS('15c'!$N$7:$N$100,'15c'!$H$7:$H$100,$A397,'15c'!$I$7:$I$100,2)+SUMIFS('15d'!$N$7:$N$100,'15d'!$H$7:$H$100,$A397,'15d'!$I$7:$I$100,2)+SUMIFS('15e'!$N$7:$N$100,'15e'!$H$7:$H$100,$A397,'15e'!$I$7:$I$100,2)+SUMIFS('15f'!$N$7:$N$100,'15f'!$H$7:$H$100,$A397,'15f'!$I$7:$I$100,2)+SUMIFS('15g'!$N$7:$N$100,'15g'!$H$7:$H$100,$A397,'15g'!$I$7:$I$100,2)+SUMIFS('15h'!$N$7:$N$100,'15h'!$H$7:$H$100,$A397,'15h'!$I$7:$I$100,2)+SUMIFS('15i'!$N$7:$N$100,'15i'!$H$7:$H$100,$A397,'15i'!$I$7:$I$100,2)+SUMIFS('15j'!$N$7:$N$100,'15j'!$H$7:$H$100,$A397,'15j'!$I$7:$I$100,2)+SUMIFS('15k'!$N$7:$N$100,'15k'!$H$7:$H$100,$A397,'15k'!$I$7:$I$100,2)+SUMIFS('15l'!$N$7:$N$100,'15l'!$H$7:$H$100,$A397,'15l'!$I$7:$I$100,2)+SUMIFS('15m'!$N$7:$N$100,'15m'!$H$7:$H$100,$A397,'15m'!$I$7:$I$100,2)+SUMIFS('15n'!$N$7:$N$100,'15n'!$H$7:$H$100,$A397,'15n'!$I$7:$I$100,2)+SUMIFS('16'!$N$7:$N$100,'16'!$H$7:$H$100,$A397,'16'!$I$7:$I$100,2)+SUMIFS('16a'!$N$7:$N$100,'16a'!$H$7:$H$100,$A397,'16a'!$I$7:$I$100,2)+SUMIFS('17'!$N$7:$N$100,'17'!$H$7:$H$100,$A397,'17'!$I$7:$I$100,2)+SUMIFS('17a'!$N$7:$N$100,'17a'!$H$7:$H$100,$A397,'17a'!$I$7:$I$100,2)+SUMIFS('18'!$N$7:$N$100,'18'!$H$7:$H$100,$A397,'18'!$I$7:$I$100,2)+SUMIFS('18a'!$N$7:$N$100,'18a'!$H$7:$H$100,$A397,'18a'!$I$7:$I$100,2)
+SUMIFS('19'!$N$7:$N$100,'19'!$H$7:$H$100,$A397,'19'!$I$7:$I$100,2)+SUMIFS('20'!$N$7:$N$100,'20'!$H$7:$H$100,$A397,'20'!$I$7:$I$100,2)+SUMIFS('20a'!$N$7:$N$100,'20a'!$H$7:$H$100,$A397,'20a'!$I$7:$I$100,2)+SUMIFS('21'!$N$7:$N$100,'21'!$H$7:$H$100,$A397,'21'!$I$7:$I$100,2)+SUMIFS('22'!$N$7:$N$100,'22'!$H$7:$H$100,$A397,'22'!$I$7:$I$100,2)+SUMIFS('22a'!$N$7:$N$100,'22a'!$H$7:$H$100,$A397,'22a'!$I$7:$I$100,2)+SUMIFS('22b'!$N$7:$N$100,'22b'!$H$7:$H$100,$A397,'22b'!$I$7:$I$100,2)+SUMIFS('23'!$N$7:$N$100,'23'!$H$7:$H$100,$A397,'23'!$I$7:$I$100,2)+SUMIFS('24'!$N$7:$N$100,'24'!$H$7:$H$100,$A397,'24'!$I$7:$I$100,2)+SUMIFS('24a'!$N$7:$N$100,'24a'!$H$7:$H$100,$A397,'24a'!$I$7:$I$100,2)+SUMIFS('24b'!$N$7:$N$100,'24b'!$H$7:$H$100,$A397,'24b'!$I$7:$I$100,2)+SUMIFS('24c'!$N$7:$N$100,'24c'!$H$7:$H$100,$A397,'24c'!$I$7:$I$100,2)+SUMIFS('24d'!$N$7:$N$100,'24d'!$H$7:$H$100,$A397,'24d'!$I$7:$I$100,2)+SUMIFS('24e'!$N$7:$N$100,'24e'!$H$7:$H$100,$A397,'24e'!$I$7:$I$100,2)+SUMIFS('24f'!$N$7:$N$100,'24f'!$H$7:$H$100,$A397,'24f'!$I$7:$I$100,2)+SUMIFS('24g'!$N$7:$N$100,'24g'!$H$7:$H$100,$A397,'24g'!$I$7:$I$100,2)+SUMIFS('24h'!$N$7:$N$100,'24h'!$H$7:$H$100,$A397,'24h'!$I$7:$I$100,2)+SUMIFS('24i'!$N$7:$N$100,'24i'!$H$7:$H$100,$A397,'24i'!$I$7:$I$100,2)+SUMIFS('25'!$N$7:$N$100,'25'!$H$7:$H$100,$A397,'25'!$I$7:$I$100,2)+SUMIFS('26'!$N$7:$N$100,'26'!$H$7:$H$100,$A397,'26'!$I$7:$I$100,2)+SUMIFS('26a'!$N$7:$N$100,'26a'!$H$7:$H$100,$A397,'26a'!$I$7:$I$100,2)+SUMIFS('27'!$N$7:$N$100,'27'!$H$7:$H$100,$A397,'27'!$I$7:$I$100,2)+SUMIFS('27a'!$N$7:$N$100,'27a'!$H$7:$H$100,$A397,'27a'!$I$7:$I$100,2)+SUMIFS('28'!$N$7:$N$100,'28'!$H$7:$H$100,$A397,'28'!$I$7:$I$100,2)+SUMIFS('29'!$N$7:$N$100,'29'!$H$7:$H$100,$A397,'29'!$I$7:$I$100,2)</f>
        <v>8636.27</v>
      </c>
      <c r="E397" s="258">
        <f>SUMIFS('12'!$N$7:$N$100,'12'!$H$7:$H$100,$A397,'12'!$I$7:$I$100,"")+SUMIFS('13'!$N$7:$N$100,'13'!$H$7:$H$100,$A397,'13'!$I$7:$I$100,"")+SUMIFS('14'!$N$7:$N$100,'14'!$H$7:$H$100,$A397,'14'!$I$7:$I$100,"")+SUMIFS('15'!$N$7:$N$100,'15'!$H$7:$H$100,$A397,'15'!$I$7:$I$100,"")+SUMIFS('15a'!$N$7:$N$100,'15a'!$H$7:$H$100,$A397,'15a'!$I$7:$I$100,"")+SUMIFS('15b'!$N$7:$N$100,'15b'!$H$7:$H$100,$A397,'15b'!$I$7:$I$100,"")+SUMIFS('15c'!$N$7:$N$100,'15c'!$H$7:$H$100,$A397,'15c'!$I$7:$I$100,"")+SUMIFS('15d'!$N$7:$N$100,'15d'!$H$7:$H$100,$A397,'15d'!$I$7:$I$100,"")+SUMIFS('15e'!$N$7:$N$100,'15e'!$H$7:$H$100,$A397,'15e'!$I$7:$I$100,"")+SUMIFS('15f'!$N$7:$N$100,'15f'!$H$7:$H$100,$A397,'15f'!$I$7:$I$100,"")+SUMIFS('15g'!$N$7:$N$100,'15g'!$H$7:$H$100,$A397,'15g'!$I$7:$I$100,"")+SUMIFS('15h'!$N$7:$N$100,'15h'!$H$7:$H$100,$A397,'15h'!$I$7:$I$100,"")+SUMIFS('15i'!$N$7:$N$100,'15i'!$H$7:$H$100,$A397,'15i'!$I$7:$I$100,"")+SUMIFS('15j'!$N$7:$N$100,'15j'!$H$7:$H$100,$A397,'15j'!$I$7:$I$100,"")+SUMIFS('15k'!$N$7:$N$100,'15k'!$H$7:$H$100,$A397,'15k'!$I$7:$I$100,"")+SUMIFS('15l'!$N$7:$N$100,'15l'!$H$7:$H$100,$A397,'15l'!$I$7:$I$100,"")+SUMIFS('15m'!$N$7:$N$100,'15m'!$H$7:$H$100,$A397,'15m'!$I$7:$I$100,"")+SUMIFS('15n'!$N$7:$N$100,'15n'!$H$7:$H$100,$A397,'15n'!$I$7:$I$100,"")+SUMIFS('16'!$N$7:$N$100,'16'!$H$7:$H$100,$A397,'16'!$I$7:$I$100,"")+SUMIFS('16a'!$N$7:$N$100,'16a'!$H$7:$H$100,$A397,'16a'!$I$7:$I$100,"")+SUMIFS('17'!$N$7:$N$100,'17'!$H$7:$H$100,$A397,'17'!$I$7:$I$100,"")+SUMIFS('17a'!$N$7:$N$100,'17a'!$H$7:$H$100,$A397,'17a'!$I$7:$I$100,"")+SUMIFS('18'!$N$7:$N$100,'18'!$H$7:$H$100,$A397,'18'!$I$7:$I$100,"")+SUMIFS('18a'!$N$7:$N$100,'18a'!$H$7:$H$100,$A397,'18a'!$I$7:$I$100,"")
+SUMIFS('19'!$N$7:$N$100,'19'!$H$7:$H$100,$A397,'19'!$I$7:$I$100,"")+SUMIFS('20'!$N$7:$N$100,'20'!$H$7:$H$100,$A397,'20'!$I$7:$I$100,"")+SUMIFS('20a'!$N$7:$N$100,'20a'!$H$7:$H$100,$A397,'20a'!$I$7:$I$100,"")+SUMIFS('21'!$N$7:$N$100,'21'!$H$7:$H$100,$A397,'21'!$I$7:$I$100,"")+SUMIFS('22'!$N$7:$N$100,'22'!$H$7:$H$100,$A397,'22'!$I$7:$I$100,"")+SUMIFS('22a'!$N$7:$N$100,'22a'!$H$7:$H$100,$A397,'22a'!$I$7:$I$100,"")+SUMIFS('22b'!$N$7:$N$100,'22b'!$H$7:$H$100,$A397,'22b'!$I$7:$I$100,"")+SUMIFS('23'!$N$7:$N$100,'23'!$H$7:$H$100,$A397,'23'!$I$7:$I$100,"")+SUMIFS('24'!$N$7:$N$100,'24'!$H$7:$H$100,$A397,'24'!$I$7:$I$100,"")+SUMIFS('24a'!$N$7:$N$100,'24a'!$H$7:$H$100,$A397,'24a'!$I$7:$I$100,"")+SUMIFS('24b'!$N$7:$N$100,'24b'!$H$7:$H$100,$A397,'24b'!$I$7:$I$100,"")+SUMIFS('24c'!$N$7:$N$100,'24c'!$H$7:$H$100,$A397,'24c'!$I$7:$I$100,"")+SUMIFS('24d'!$N$7:$N$100,'24d'!$H$7:$H$100,$A397,'24d'!$I$7:$I$100,"")+SUMIFS('24e'!$N$7:$N$100,'24e'!$H$7:$H$100,$A397,'24e'!$I$7:$I$100,"")+SUMIFS('24f'!$N$7:$N$100,'24f'!$H$7:$H$100,$A397,'24f'!$I$7:$I$100,"")+SUMIFS('24g'!$N$7:$N$100,'24g'!$H$7:$H$100,$A397,'24g'!$I$7:$I$100,"")+SUMIFS('24h'!$N$7:$N$100,'24h'!$H$7:$H$100,$A397,'24h'!$I$7:$I$100,"")+SUMIFS('24i'!$N$7:$N$100,'24i'!$H$7:$H$100,$A397,'24i'!$I$7:$I$100,"")+SUMIFS('25'!$N$7:$N$100,'25'!$H$7:$H$100,$A397,'25'!$I$7:$I$100,"")+SUMIFS('26'!$N$7:$N$100,'26'!$H$7:$H$100,$A397,'26'!$I$7:$I$100,"")+SUMIFS('26a'!$N$7:$N$100,'26a'!$H$7:$H$100,$A397,'26a'!$I$7:$I$100,"")+SUMIFS('27'!$N$7:$N$100,'27'!$H$7:$H$100,$A397,'27'!$I$7:$I$100,"")+SUMIFS('27a'!$N$7:$N$100,'27a'!$H$7:$H$100,$A397,'27a'!$I$7:$I$100,"")+SUMIFS('28'!$N$7:$N$100,'28'!$H$7:$H$100,$A397,'28'!$I$7:$I$100,"")+SUMIFS('29'!$N$7:$N$100,'29'!$H$7:$H$100,$A397,'29'!$I$7:$I$100,"")</f>
        <v>0</v>
      </c>
      <c r="F397" s="259">
        <f t="shared" ref="F397:F398" si="92">SUM(C397:E397)</f>
        <v>202530.13</v>
      </c>
      <c r="G397" s="257">
        <f>SUMIFS('12'!$J$7:$J$100,'12'!$H$7:$H$100,$A397,'12'!$I$7:$I$100,1)+SUMIFS('13'!$J$7:$J$100,'13'!$H$7:$H$100,$A397,'13'!$I$7:$I$100,1)+SUMIFS('14'!$J$7:$J$100,'14'!$H$7:$H$100,$A397,'14'!$I$7:$I$100,1)+SUMIFS('15'!$J$7:$J$100,'15'!$H$7:$H$100,$A397,'15'!$I$7:$I$100,1)+SUMIFS('15a'!$J$7:$J$100,'15a'!$H$7:$H$100,$A397,'15a'!$I$7:$I$100,1)+SUMIFS('15b'!$J$7:$J$100,'15b'!$H$7:$H$100,$A397,'15b'!$I$7:$I$100,1)+SUMIFS('15c'!$J$7:$J$100,'15c'!$H$7:$H$100,$A397,'15c'!$I$7:$I$100,1)+SUMIFS('15d'!$J$7:$J$100,'15d'!$H$7:$H$100,$A397,'15d'!$I$7:$I$100,1)+SUMIFS('15e'!$J$7:$J$100,'15e'!$H$7:$H$100,$A397,'15e'!$I$7:$I$100,1)+SUMIFS('15f'!$J$7:$J$100,'15f'!$H$7:$H$100,$A397,'15f'!$I$7:$I$100,1)+SUMIFS('15g'!$J$7:$J$100,'15g'!$H$7:$H$100,$A397,'15g'!$I$7:$I$100,1)+SUMIFS('15h'!$J$7:$J$100,'15h'!$H$7:$H$100,$A397,'15h'!$I$7:$I$100,1)+SUMIFS('15i'!$J$7:$J$100,'15i'!$H$7:$H$100,$A397,'15i'!$I$7:$I$100,1)+SUMIFS('15j'!$J$7:$J$100,'15j'!$H$7:$H$100,$A397,'15j'!$I$7:$I$100,1)+SUMIFS('15k'!$J$7:$J$100,'15k'!$H$7:$H$100,$A397,'15k'!$I$7:$I$100,1)+SUMIFS('15l'!$J$7:$J$100,'15l'!$H$7:$H$100,$A397,'15l'!$I$7:$I$100,1)+SUMIFS('15m'!$J$7:$J$100,'15m'!$H$7:$H$100,$A397,'15m'!$I$7:$I$100,1)+SUMIFS('15n'!$J$7:$J$100,'15n'!$H$7:$H$100,$A397,'15n'!$I$7:$I$100,1)+SUMIFS('16'!$J$7:$J$100,'16'!$H$7:$H$100,$A397,'16'!$I$7:$I$100,1)+SUMIFS('16a'!$J$7:$J$100,'16a'!$H$7:$H$100,$A397,'16a'!$I$7:$I$100,1)+SUMIFS('17'!$J$7:$J$100,'17'!$H$7:$H$100,$A397,'17'!$I$7:$I$100,1)+SUMIFS('17a'!$J$7:$J$100,'17a'!$H$7:$H$100,$A397,'17a'!$I$7:$I$100,1)+SUMIFS('18'!$J$7:$J$100,'18'!$H$7:$H$100,$A397,'18'!$I$7:$I$100,1)+SUMIFS('18a'!$J$7:$J$100,'18a'!$H$7:$H$100,$A397,'18a'!$I$7:$I$100,1)
+SUMIFS('19'!$J$7:$J$100,'19'!$H$7:$H$100,$A397,'19'!$I$7:$I$100,1)+SUMIFS('20'!$J$7:$J$100,'20'!$H$7:$H$100,$A397,'20'!$I$7:$I$100,1)+SUMIFS('20a'!$J$7:$J$100,'20a'!$H$7:$H$100,$A397,'20a'!$I$7:$I$100,1)+SUMIFS('21'!$J$7:$J$100,'21'!$H$7:$H$100,$A397,'21'!$I$7:$I$100,1)+SUMIFS('22'!$J$7:$J$100,'22'!$H$7:$H$100,$A397,'22'!$I$7:$I$100,1)+SUMIFS('22a'!$J$7:$J$100,'22a'!$H$7:$H$100,$A397,'22a'!$I$7:$I$100,1)+SUMIFS('22b'!$J$7:$J$100,'22b'!$H$7:$H$100,$A397,'22b'!$I$7:$I$100,1)+SUMIFS('23'!$J$7:$J$100,'23'!$H$7:$H$100,$A397,'23'!$I$7:$I$100,1)+SUMIFS('24'!$J$7:$J$100,'24'!$H$7:$H$100,$A397,'24'!$I$7:$I$100,1)+SUMIFS('24a'!$J$7:$J$100,'24a'!$H$7:$H$100,$A397,'24a'!$I$7:$I$100,1)+SUMIFS('24b'!$J$7:$J$100,'24b'!$H$7:$H$100,$A397,'24b'!$I$7:$I$100,1)+SUMIFS('24c'!$J$7:$J$100,'24c'!$H$7:$H$100,$A397,'24c'!$I$7:$I$100,1)+SUMIFS('24d'!$J$7:$J$100,'24d'!$H$7:$H$100,$A397,'24d'!$I$7:$I$100,1)+SUMIFS('24e'!$J$7:$J$100,'24e'!$H$7:$H$100,$A397,'24e'!$I$7:$I$100,1)+SUMIFS('24f'!$J$7:$J$100,'24f'!$H$7:$H$100,$A397,'24f'!$I$7:$I$100,1)+SUMIFS('24g'!$J$7:$J$100,'24g'!$H$7:$H$100,$A397,'24g'!$I$7:$I$100,1)+SUMIFS('24h'!$J$7:$J$100,'24h'!$H$7:$H$100,$A397,'24h'!$I$7:$I$100,1)+SUMIFS('24i'!$J$7:$J$100,'24i'!$H$7:$H$100,$A397,'24i'!$I$7:$I$100,1)+SUMIFS('25'!$J$7:$J$100,'25'!$H$7:$H$100,$A397,'25'!$I$7:$I$100,1)+SUMIFS('26'!$J$7:$J$100,'26'!$H$7:$H$100,$A397,'26'!$I$7:$I$100,1)+SUMIFS('26a'!$J$7:$J$100,'26a'!$H$7:$H$100,$A397,'26a'!$I$7:$I$100,1)+SUMIFS('27'!$J$7:$J$100,'27'!$H$7:$H$100,$A397,'27'!$I$7:$I$100,1)+SUMIFS('27a'!$J$7:$J$100,'27a'!$H$7:$H$100,$A397,'27a'!$I$7:$I$100,1)+SUMIFS('28'!$J$7:$J$100,'28'!$H$7:$H$100,$A397,'28'!$I$7:$I$100,1)+SUMIFS('29'!$J$7:$J$100,'29'!$H$7:$H$100,$A397,'29'!$I$7:$I$100,1)</f>
        <v>233000</v>
      </c>
      <c r="H397" s="258">
        <f>SUMIFS('12'!$J$7:$J$100,'12'!$H$7:$H$100,$A397,'12'!$I$7:$I$100,2)+SUMIFS('13'!$J$7:$J$100,'13'!$H$7:$H$100,$A397,'13'!$I$7:$I$100,2)+SUMIFS('14'!$J$7:$J$100,'14'!$H$7:$H$100,$A397,'14'!$I$7:$I$100,2)+SUMIFS('15'!$J$7:$J$100,'15'!$H$7:$H$100,$A397,'15'!$I$7:$I$100,2)+SUMIFS('15a'!$J$7:$J$100,'15a'!$H$7:$H$100,$A397,'15a'!$I$7:$I$100,2)+SUMIFS('15b'!$J$7:$J$100,'15b'!$H$7:$H$100,$A397,'15b'!$I$7:$I$100,2)+SUMIFS('15c'!$J$7:$J$100,'15c'!$H$7:$H$100,$A397,'15c'!$I$7:$I$100,2)+SUMIFS('15d'!$J$7:$J$100,'15d'!$H$7:$H$100,$A397,'15d'!$I$7:$I$100,2)+SUMIFS('15e'!$J$7:$J$100,'15e'!$H$7:$H$100,$A397,'15e'!$I$7:$I$100,2)+SUMIFS('15f'!$J$7:$J$100,'15f'!$H$7:$H$100,$A397,'15f'!$I$7:$I$100,2)+SUMIFS('15g'!$J$7:$J$100,'15g'!$H$7:$H$100,$A397,'15g'!$I$7:$I$100,2)+SUMIFS('15h'!$J$7:$J$100,'15h'!$H$7:$H$100,$A397,'15h'!$I$7:$I$100,2)+SUMIFS('15i'!$J$7:$J$100,'15i'!$H$7:$H$100,$A397,'15i'!$I$7:$I$100,2)+SUMIFS('15j'!$J$7:$J$100,'15j'!$H$7:$H$100,$A397,'15j'!$I$7:$I$100,2)+SUMIFS('15k'!$J$7:$J$100,'15k'!$H$7:$H$100,$A397,'15k'!$I$7:$I$100,2)+SUMIFS('15l'!$J$7:$J$100,'15l'!$H$7:$H$100,$A397,'15l'!$I$7:$I$100,2)+SUMIFS('15m'!$J$7:$J$100,'15m'!$H$7:$H$100,$A397,'15m'!$I$7:$I$100,2)+SUMIFS('15n'!$J$7:$J$100,'15n'!$H$7:$H$100,$A397,'15n'!$I$7:$I$100,2)+SUMIFS('16'!$J$7:$J$100,'16'!$H$7:$H$100,$A397,'16'!$I$7:$I$100,2)+SUMIFS('16a'!$J$7:$J$100,'16a'!$H$7:$H$100,$A397,'16a'!$I$7:$I$100,2)+SUMIFS('17'!$J$7:$J$100,'17'!$H$7:$H$100,$A397,'17'!$I$7:$I$100,2)+SUMIFS('17a'!$J$7:$J$100,'17a'!$H$7:$H$100,$A397,'17a'!$I$7:$I$100,2)+SUMIFS('18'!$J$7:$J$100,'18'!$H$7:$H$100,$A397,'18'!$I$7:$I$100,2)+SUMIFS('18a'!$J$7:$J$100,'18a'!$H$7:$H$100,$A397,'18a'!$I$7:$I$100,2)
+SUMIFS('19'!$J$7:$J$100,'19'!$H$7:$H$100,$A397,'19'!$I$7:$I$100,2)+SUMIFS('20'!$J$7:$J$100,'20'!$H$7:$H$100,$A397,'20'!$I$7:$I$100,2)+SUMIFS('20a'!$J$7:$J$100,'20a'!$H$7:$H$100,$A397,'20a'!$I$7:$I$100,2)+SUMIFS('21'!$J$7:$J$100,'21'!$H$7:$H$100,$A397,'21'!$I$7:$I$100,2)+SUMIFS('22'!$J$7:$J$100,'22'!$H$7:$H$100,$A397,'22'!$I$7:$I$100,2)+SUMIFS('22a'!$J$7:$J$100,'22a'!$H$7:$H$100,$A397,'22a'!$I$7:$I$100,2)+SUMIFS('22b'!$J$7:$J$100,'22b'!$H$7:$H$100,$A397,'22b'!$I$7:$I$100,2)+SUMIFS('23'!$J$7:$J$100,'23'!$H$7:$H$100,$A397,'23'!$I$7:$I$100,2)+SUMIFS('24'!$J$7:$J$100,'24'!$H$7:$H$100,$A397,'24'!$I$7:$I$100,2)+SUMIFS('24a'!$J$7:$J$100,'24a'!$H$7:$H$100,$A397,'24a'!$I$7:$I$100,2)+SUMIFS('24b'!$J$7:$J$100,'24b'!$H$7:$H$100,$A397,'24b'!$I$7:$I$100,2)+SUMIFS('24c'!$J$7:$J$100,'24c'!$H$7:$H$100,$A397,'24c'!$I$7:$I$100,2)+SUMIFS('24d'!$J$7:$J$100,'24d'!$H$7:$H$100,$A397,'24d'!$I$7:$I$100,2)+SUMIFS('24e'!$J$7:$J$100,'24e'!$H$7:$H$100,$A397,'24e'!$I$7:$I$100,2)+SUMIFS('24f'!$J$7:$J$100,'24f'!$H$7:$H$100,$A397,'24f'!$I$7:$I$100,2)+SUMIFS('24g'!$J$7:$J$100,'24g'!$H$7:$H$100,$A397,'24g'!$I$7:$I$100,2)+SUMIFS('24h'!$J$7:$J$100,'24h'!$H$7:$H$100,$A397,'24h'!$I$7:$I$100,2)+SUMIFS('24i'!$J$7:$J$100,'24i'!$H$7:$H$100,$A397,'24i'!$I$7:$I$100,2)+SUMIFS('25'!$J$7:$J$100,'25'!$H$7:$H$100,$A397,'25'!$I$7:$I$100,2)+SUMIFS('26'!$J$7:$J$100,'26'!$H$7:$H$100,$A397,'26'!$I$7:$I$100,2)+SUMIFS('26a'!$J$7:$J$100,'26a'!$H$7:$H$100,$A397,'26a'!$I$7:$I$100,2)+SUMIFS('27'!$J$7:$J$100,'27'!$H$7:$H$100,$A397,'27'!$I$7:$I$100,2)+SUMIFS('27a'!$J$7:$J$100,'27a'!$H$7:$H$100,$A397,'27a'!$I$7:$I$100,2)+SUMIFS('28'!$J$7:$J$100,'28'!$H$7:$H$100,$A397,'28'!$I$7:$I$100,2)+SUMIFS('29'!$J$7:$J$100,'29'!$H$7:$H$100,$A397,'29'!$I$7:$I$100,2)</f>
        <v>13000</v>
      </c>
      <c r="I397" s="258">
        <f>SUMIFS('12'!$J$7:$J$100,'12'!$H$7:$H$100,$A397,'12'!$I$7:$I$100,"")+SUMIFS('13'!$J$7:$J$100,'13'!$H$7:$H$100,$A397,'13'!$I$7:$I$100,"")+SUMIFS('14'!$J$7:$J$100,'14'!$H$7:$H$100,$A397,'14'!$I$7:$I$100,"")+SUMIFS('15'!$J$7:$J$100,'15'!$H$7:$H$100,$A397,'15'!$I$7:$I$100,"")+SUMIFS('15a'!$J$7:$J$100,'15a'!$H$7:$H$100,$A397,'15a'!$I$7:$I$100,"")+SUMIFS('15b'!$J$7:$J$100,'15b'!$H$7:$H$100,$A397,'15b'!$I$7:$I$100,"")+SUMIFS('15c'!$J$7:$J$100,'15c'!$H$7:$H$100,$A397,'15c'!$I$7:$I$100,"")+SUMIFS('15d'!$J$7:$J$100,'15d'!$H$7:$H$100,$A397,'15d'!$I$7:$I$100,"")+SUMIFS('15e'!$J$7:$J$100,'15e'!$H$7:$H$100,$A397,'15e'!$I$7:$I$100,"")+SUMIFS('15f'!$J$7:$J$100,'15f'!$H$7:$H$100,$A397,'15f'!$I$7:$I$100,"")+SUMIFS('15g'!$J$7:$J$100,'15g'!$H$7:$H$100,$A397,'15g'!$I$7:$I$100,"")+SUMIFS('15h'!$J$7:$J$100,'15h'!$H$7:$H$100,$A397,'15h'!$I$7:$I$100,"")+SUMIFS('15i'!$J$7:$J$100,'15i'!$H$7:$H$100,$A397,'15i'!$I$7:$I$100,"")+SUMIFS('15j'!$J$7:$J$100,'15j'!$H$7:$H$100,$A397,'15j'!$I$7:$I$100,"")+SUMIFS('15k'!$J$7:$J$100,'15k'!$H$7:$H$100,$A397,'15k'!$I$7:$I$100,"")+SUMIFS('15l'!$J$7:$J$100,'15l'!$H$7:$H$100,$A397,'15l'!$I$7:$I$100,"")+SUMIFS('15m'!$J$7:$J$100,'15m'!$H$7:$H$100,$A397,'15m'!$I$7:$I$100,"")+SUMIFS('15n'!$J$7:$J$100,'15n'!$H$7:$H$100,$A397,'15n'!$I$7:$I$100,"")+SUMIFS('16'!$J$7:$J$100,'16'!$H$7:$H$100,$A397,'16'!$I$7:$I$100,"")+SUMIFS('16a'!$J$7:$J$100,'16a'!$H$7:$H$100,$A397,'16a'!$I$7:$I$100,"")+SUMIFS('17'!$J$7:$J$100,'17'!$H$7:$H$100,$A397,'17'!$I$7:$I$100,"")+SUMIFS('17a'!$J$7:$J$100,'17a'!$H$7:$H$100,$A397,'17a'!$I$7:$I$100,"")+SUMIFS('18'!$J$7:$J$100,'18'!$H$7:$H$100,$A397,'18'!$I$7:$I$100,"")+SUMIFS('18a'!$J$7:$J$100,'18a'!$H$7:$H$100,$A397,'18a'!$I$7:$I$100,"")
+SUMIFS('19'!$J$7:$J$100,'19'!$H$7:$H$100,$A397,'19'!$I$7:$I$100,"")+SUMIFS('20'!$J$7:$J$100,'20'!$H$7:$H$100,$A397,'20'!$I$7:$I$100,"")+SUMIFS('20a'!$J$7:$J$100,'20a'!$H$7:$H$100,$A397,'20a'!$I$7:$I$100,"")+SUMIFS('21'!$J$7:$J$100,'21'!$H$7:$H$100,$A397,'21'!$I$7:$I$100,"")+SUMIFS('22'!$J$7:$J$100,'22'!$H$7:$H$100,$A397,'22'!$I$7:$I$100,"")+SUMIFS('22a'!$J$7:$J$100,'22a'!$H$7:$H$100,$A397,'22a'!$I$7:$I$100,"")+SUMIFS('22b'!$J$7:$J$100,'22b'!$H$7:$H$100,$A397,'22b'!$I$7:$I$100,"")+SUMIFS('23'!$J$7:$J$100,'23'!$H$7:$H$100,$A397,'23'!$I$7:$I$100,"")+SUMIFS('24'!$J$7:$J$100,'24'!$H$7:$H$100,$A397,'24'!$I$7:$I$100,"")+SUMIFS('24a'!$J$7:$J$100,'24a'!$H$7:$H$100,$A397,'24a'!$I$7:$I$100,"")+SUMIFS('24b'!$J$7:$J$100,'24b'!$H$7:$H$100,$A397,'24b'!$I$7:$I$100,"")+SUMIFS('24c'!$J$7:$J$100,'24c'!$H$7:$H$100,$A397,'24c'!$I$7:$I$100,"")+SUMIFS('24d'!$J$7:$J$100,'24d'!$H$7:$H$100,$A397,'24d'!$I$7:$I$100,"")+SUMIFS('24e'!$J$7:$J$100,'24e'!$H$7:$H$100,$A397,'24e'!$I$7:$I$100,"")+SUMIFS('24f'!$J$7:$J$100,'24f'!$H$7:$H$100,$A397,'24f'!$I$7:$I$100,"")+SUMIFS('24g'!$J$7:$J$100,'24g'!$H$7:$H$100,$A397,'24g'!$I$7:$I$100,"")+SUMIFS('24h'!$J$7:$J$100,'24h'!$H$7:$H$100,$A397,'24h'!$I$7:$I$100,"")+SUMIFS('24i'!$J$7:$J$100,'24i'!$H$7:$H$100,$A397,'24i'!$I$7:$I$100,"")+SUMIFS('25'!$J$7:$J$100,'25'!$H$7:$H$100,$A397,'25'!$I$7:$I$100,"")+SUMIFS('26'!$J$7:$J$100,'26'!$H$7:$H$100,$A397,'26'!$I$7:$I$100,"")+SUMIFS('26a'!$J$7:$J$100,'26a'!$H$7:$H$100,$A397,'26a'!$I$7:$I$100,"")+SUMIFS('27'!$J$7:$J$100,'27'!$H$7:$H$100,$A397,'27'!$I$7:$I$100,"")+SUMIFS('27a'!$J$7:$J$100,'27a'!$H$7:$H$100,$A397,'27a'!$I$7:$I$100,"")+SUMIFS('28'!$J$7:$J$100,'28'!$H$7:$H$100,$A397,'28'!$I$7:$I$100,"")+SUMIFS('29'!$J$7:$J$100,'29'!$H$7:$H$100,$A397,'29'!$I$7:$I$100,"")</f>
        <v>0</v>
      </c>
      <c r="J397" s="259">
        <f t="shared" ref="J397:J398" si="93">SUM(G397:I397)</f>
        <v>246000</v>
      </c>
      <c r="S397" s="247">
        <f t="shared" ref="S397:S398" si="94">SUM(C397:J397)</f>
        <v>897060.26</v>
      </c>
    </row>
    <row r="398" ht="12.75" customHeight="1">
      <c r="A398" s="1" t="s">
        <v>2733</v>
      </c>
      <c r="B398" s="1" t="s">
        <v>4671</v>
      </c>
      <c r="C398" s="257">
        <f>SUMIFS('12'!$N$7:$N$100,'12'!$H$7:$H$100,$A398,'12'!$I$7:$I$100,1)+SUMIFS('13'!$N$7:$N$100,'13'!$H$7:$H$100,$A398,'13'!$I$7:$I$100,1)+SUMIFS('14'!$N$7:$N$100,'14'!$H$7:$H$100,$A398,'14'!$I$7:$I$100,1)+SUMIFS('15'!$N$7:$N$100,'15'!$H$7:$H$100,$A398,'15'!$I$7:$I$100,1)+SUMIFS('15a'!$N$7:$N$100,'15a'!$H$7:$H$100,$A398,'15a'!$I$7:$I$100,1)+SUMIFS('15b'!$N$7:$N$100,'15b'!$H$7:$H$100,$A398,'15b'!$I$7:$I$100,1)+SUMIFS('15c'!$N$7:$N$100,'15c'!$H$7:$H$100,$A398,'15c'!$I$7:$I$100,1)+SUMIFS('15d'!$N$7:$N$100,'15d'!$H$7:$H$100,$A398,'15d'!$I$7:$I$100,1)+SUMIFS('15e'!$N$7:$N$100,'15e'!$H$7:$H$100,$A398,'15e'!$I$7:$I$100,1)+SUMIFS('15f'!$N$7:$N$100,'15f'!$H$7:$H$100,$A398,'15f'!$I$7:$I$100,1)+SUMIFS('15g'!$N$7:$N$100,'15g'!$H$7:$H$100,$A398,'15g'!$I$7:$I$100,1)+SUMIFS('15h'!$N$7:$N$100,'15h'!$H$7:$H$100,$A398,'15h'!$I$7:$I$100,1)+SUMIFS('15i'!$N$7:$N$100,'15i'!$H$7:$H$100,$A398,'15i'!$I$7:$I$100,1)+SUMIFS('15j'!$N$7:$N$100,'15j'!$H$7:$H$100,$A398,'15j'!$I$7:$I$100,1)+SUMIFS('15k'!$N$7:$N$100,'15k'!$H$7:$H$100,$A398,'15k'!$I$7:$I$100,1)+SUMIFS('15l'!$N$7:$N$100,'15l'!$H$7:$H$100,$A398,'15l'!$I$7:$I$100,1)+SUMIFS('15m'!$N$7:$N$100,'15m'!$H$7:$H$100,$A398,'15m'!$I$7:$I$100,1)+SUMIFS('15n'!$N$7:$N$100,'15n'!$H$7:$H$100,$A398,'15n'!$I$7:$I$100,1)+SUMIFS('16'!$N$7:$N$100,'16'!$H$7:$H$100,$A398,'16'!$I$7:$I$100,1)+SUMIFS('16a'!$N$7:$N$100,'16a'!$H$7:$H$100,$A398,'16a'!$I$7:$I$100,1)+SUMIFS('17'!$N$7:$N$100,'17'!$H$7:$H$100,$A398,'17'!$I$7:$I$100,1)+SUMIFS('17a'!$N$7:$N$100,'17a'!$H$7:$H$100,$A398,'17a'!$I$7:$I$100,1)+SUMIFS('18'!$N$7:$N$100,'18'!$H$7:$H$100,$A398,'18'!$I$7:$I$100,1)+SUMIFS('18a'!$N$7:$N$100,'18a'!$H$7:$H$100,$A398,'18a'!$I$7:$I$100,1)
+SUMIFS('19'!$N$7:$N$100,'19'!$H$7:$H$100,$A398,'19'!$I$7:$I$100,1)+SUMIFS('20'!$N$7:$N$100,'20'!$H$7:$H$100,$A398,'20'!$I$7:$I$100,1)+SUMIFS('20a'!$N$7:$N$100,'20a'!$H$7:$H$100,$A398,'20a'!$I$7:$I$100,1)+SUMIFS('21'!$N$7:$N$100,'21'!$H$7:$H$100,$A398,'21'!$I$7:$I$100,1)+SUMIFS('22'!$N$7:$N$100,'22'!$H$7:$H$100,$A398,'22'!$I$7:$I$100,1)+SUMIFS('22a'!$N$7:$N$100,'22a'!$H$7:$H$100,$A398,'22a'!$I$7:$I$100,1)+SUMIFS('22b'!$N$7:$N$100,'22b'!$H$7:$H$100,$A398,'22b'!$I$7:$I$100,1)+SUMIFS('23'!$N$7:$N$100,'23'!$H$7:$H$100,$A398,'23'!$I$7:$I$100,1)+SUMIFS('24'!$N$7:$N$100,'24'!$H$7:$H$100,$A398,'24'!$I$7:$I$100,1)+SUMIFS('24a'!$N$7:$N$100,'24a'!$H$7:$H$100,$A398,'24a'!$I$7:$I$100,1)+SUMIFS('24b'!$N$7:$N$100,'24b'!$H$7:$H$100,$A398,'24b'!$I$7:$I$100,1)+SUMIFS('24c'!$N$7:$N$100,'24c'!$H$7:$H$100,$A398,'24c'!$I$7:$I$100,1)+SUMIFS('24d'!$N$7:$N$100,'24d'!$H$7:$H$100,$A398,'24d'!$I$7:$I$100,1)+SUMIFS('24e'!$N$7:$N$100,'24e'!$H$7:$H$100,$A398,'24e'!$I$7:$I$100,1)+SUMIFS('24f'!$N$7:$N$100,'24f'!$H$7:$H$100,$A398,'24f'!$I$7:$I$100,1)+SUMIFS('24g'!$N$7:$N$100,'24g'!$H$7:$H$100,$A398,'24g'!$I$7:$I$100,1)+SUMIFS('24h'!$N$7:$N$100,'24h'!$H$7:$H$100,$A398,'24h'!$I$7:$I$100,1)+SUMIFS('24i'!$N$7:$N$100,'24i'!$H$7:$H$100,$A398,'24i'!$I$7:$I$100,1)+SUMIFS('25'!$N$7:$N$100,'25'!$H$7:$H$100,$A398,'25'!$I$7:$I$100,1)+SUMIFS('26'!$N$7:$N$100,'26'!$H$7:$H$100,$A398,'26'!$I$7:$I$100,1)+SUMIFS('26a'!$N$7:$N$100,'26a'!$H$7:$H$100,$A398,'26a'!$I$7:$I$100,1)+SUMIFS('27'!$N$7:$N$100,'27'!$H$7:$H$100,$A398,'27'!$I$7:$I$100,1)+SUMIFS('27a'!$N$7:$N$100,'27a'!$H$7:$H$100,$A398,'27a'!$I$7:$I$100,1)+SUMIFS('28'!$N$7:$N$100,'28'!$H$7:$H$100,$A398,'28'!$I$7:$I$100,1)+SUMIFS('29'!$N$7:$N$100,'29'!$H$7:$H$100,$A398,'29'!$I$7:$I$100,1)</f>
        <v>0</v>
      </c>
      <c r="D398" s="258">
        <f>SUMIFS('12'!$N$7:$N$100,'12'!$H$7:$H$100,$A398,'12'!$I$7:$I$100,2)+SUMIFS('13'!$N$7:$N$100,'13'!$H$7:$H$100,$A398,'13'!$I$7:$I$100,2)+SUMIFS('14'!$N$7:$N$100,'14'!$H$7:$H$100,$A398,'14'!$I$7:$I$100,2)+SUMIFS('15'!$N$7:$N$100,'15'!$H$7:$H$100,$A398,'15'!$I$7:$I$100,2)+SUMIFS('15a'!$N$7:$N$100,'15a'!$H$7:$H$100,$A398,'15a'!$I$7:$I$100,2)+SUMIFS('15b'!$N$7:$N$100,'15b'!$H$7:$H$100,$A398,'15b'!$I$7:$I$100,2)+SUMIFS('15c'!$N$7:$N$100,'15c'!$H$7:$H$100,$A398,'15c'!$I$7:$I$100,2)+SUMIFS('15d'!$N$7:$N$100,'15d'!$H$7:$H$100,$A398,'15d'!$I$7:$I$100,2)+SUMIFS('15e'!$N$7:$N$100,'15e'!$H$7:$H$100,$A398,'15e'!$I$7:$I$100,2)+SUMIFS('15f'!$N$7:$N$100,'15f'!$H$7:$H$100,$A398,'15f'!$I$7:$I$100,2)+SUMIFS('15g'!$N$7:$N$100,'15g'!$H$7:$H$100,$A398,'15g'!$I$7:$I$100,2)+SUMIFS('15h'!$N$7:$N$100,'15h'!$H$7:$H$100,$A398,'15h'!$I$7:$I$100,2)+SUMIFS('15i'!$N$7:$N$100,'15i'!$H$7:$H$100,$A398,'15i'!$I$7:$I$100,2)+SUMIFS('15j'!$N$7:$N$100,'15j'!$H$7:$H$100,$A398,'15j'!$I$7:$I$100,2)+SUMIFS('15k'!$N$7:$N$100,'15k'!$H$7:$H$100,$A398,'15k'!$I$7:$I$100,2)+SUMIFS('15l'!$N$7:$N$100,'15l'!$H$7:$H$100,$A398,'15l'!$I$7:$I$100,2)+SUMIFS('15m'!$N$7:$N$100,'15m'!$H$7:$H$100,$A398,'15m'!$I$7:$I$100,2)+SUMIFS('15n'!$N$7:$N$100,'15n'!$H$7:$H$100,$A398,'15n'!$I$7:$I$100,2)+SUMIFS('16'!$N$7:$N$100,'16'!$H$7:$H$100,$A398,'16'!$I$7:$I$100,2)+SUMIFS('16a'!$N$7:$N$100,'16a'!$H$7:$H$100,$A398,'16a'!$I$7:$I$100,2)+SUMIFS('17'!$N$7:$N$100,'17'!$H$7:$H$100,$A398,'17'!$I$7:$I$100,2)+SUMIFS('17a'!$N$7:$N$100,'17a'!$H$7:$H$100,$A398,'17a'!$I$7:$I$100,2)+SUMIFS('18'!$N$7:$N$100,'18'!$H$7:$H$100,$A398,'18'!$I$7:$I$100,2)+SUMIFS('18a'!$N$7:$N$100,'18a'!$H$7:$H$100,$A398,'18a'!$I$7:$I$100,2)
+SUMIFS('19'!$N$7:$N$100,'19'!$H$7:$H$100,$A398,'19'!$I$7:$I$100,2)+SUMIFS('20'!$N$7:$N$100,'20'!$H$7:$H$100,$A398,'20'!$I$7:$I$100,2)+SUMIFS('20a'!$N$7:$N$100,'20a'!$H$7:$H$100,$A398,'20a'!$I$7:$I$100,2)+SUMIFS('21'!$N$7:$N$100,'21'!$H$7:$H$100,$A398,'21'!$I$7:$I$100,2)+SUMIFS('22'!$N$7:$N$100,'22'!$H$7:$H$100,$A398,'22'!$I$7:$I$100,2)+SUMIFS('22a'!$N$7:$N$100,'22a'!$H$7:$H$100,$A398,'22a'!$I$7:$I$100,2)+SUMIFS('22b'!$N$7:$N$100,'22b'!$H$7:$H$100,$A398,'22b'!$I$7:$I$100,2)+SUMIFS('23'!$N$7:$N$100,'23'!$H$7:$H$100,$A398,'23'!$I$7:$I$100,2)+SUMIFS('24'!$N$7:$N$100,'24'!$H$7:$H$100,$A398,'24'!$I$7:$I$100,2)+SUMIFS('24a'!$N$7:$N$100,'24a'!$H$7:$H$100,$A398,'24a'!$I$7:$I$100,2)+SUMIFS('24b'!$N$7:$N$100,'24b'!$H$7:$H$100,$A398,'24b'!$I$7:$I$100,2)+SUMIFS('24c'!$N$7:$N$100,'24c'!$H$7:$H$100,$A398,'24c'!$I$7:$I$100,2)+SUMIFS('24d'!$N$7:$N$100,'24d'!$H$7:$H$100,$A398,'24d'!$I$7:$I$100,2)+SUMIFS('24e'!$N$7:$N$100,'24e'!$H$7:$H$100,$A398,'24e'!$I$7:$I$100,2)+SUMIFS('24f'!$N$7:$N$100,'24f'!$H$7:$H$100,$A398,'24f'!$I$7:$I$100,2)+SUMIFS('24g'!$N$7:$N$100,'24g'!$H$7:$H$100,$A398,'24g'!$I$7:$I$100,2)+SUMIFS('24h'!$N$7:$N$100,'24h'!$H$7:$H$100,$A398,'24h'!$I$7:$I$100,2)+SUMIFS('24i'!$N$7:$N$100,'24i'!$H$7:$H$100,$A398,'24i'!$I$7:$I$100,2)+SUMIFS('25'!$N$7:$N$100,'25'!$H$7:$H$100,$A398,'25'!$I$7:$I$100,2)+SUMIFS('26'!$N$7:$N$100,'26'!$H$7:$H$100,$A398,'26'!$I$7:$I$100,2)+SUMIFS('26a'!$N$7:$N$100,'26a'!$H$7:$H$100,$A398,'26a'!$I$7:$I$100,2)+SUMIFS('27'!$N$7:$N$100,'27'!$H$7:$H$100,$A398,'27'!$I$7:$I$100,2)+SUMIFS('27a'!$N$7:$N$100,'27a'!$H$7:$H$100,$A398,'27a'!$I$7:$I$100,2)+SUMIFS('28'!$N$7:$N$100,'28'!$H$7:$H$100,$A398,'28'!$I$7:$I$100,2)+SUMIFS('29'!$N$7:$N$100,'29'!$H$7:$H$100,$A398,'29'!$I$7:$I$100,2)</f>
        <v>0</v>
      </c>
      <c r="E398" s="258">
        <f>SUMIFS('12'!$N$7:$N$100,'12'!$H$7:$H$100,$A398,'12'!$I$7:$I$100,"")+SUMIFS('13'!$N$7:$N$100,'13'!$H$7:$H$100,$A398,'13'!$I$7:$I$100,"")+SUMIFS('14'!$N$7:$N$100,'14'!$H$7:$H$100,$A398,'14'!$I$7:$I$100,"")+SUMIFS('15'!$N$7:$N$100,'15'!$H$7:$H$100,$A398,'15'!$I$7:$I$100,"")+SUMIFS('15a'!$N$7:$N$100,'15a'!$H$7:$H$100,$A398,'15a'!$I$7:$I$100,"")+SUMIFS('15b'!$N$7:$N$100,'15b'!$H$7:$H$100,$A398,'15b'!$I$7:$I$100,"")+SUMIFS('15c'!$N$7:$N$100,'15c'!$H$7:$H$100,$A398,'15c'!$I$7:$I$100,"")+SUMIFS('15d'!$N$7:$N$100,'15d'!$H$7:$H$100,$A398,'15d'!$I$7:$I$100,"")+SUMIFS('15e'!$N$7:$N$100,'15e'!$H$7:$H$100,$A398,'15e'!$I$7:$I$100,"")+SUMIFS('15f'!$N$7:$N$100,'15f'!$H$7:$H$100,$A398,'15f'!$I$7:$I$100,"")+SUMIFS('15g'!$N$7:$N$100,'15g'!$H$7:$H$100,$A398,'15g'!$I$7:$I$100,"")+SUMIFS('15h'!$N$7:$N$100,'15h'!$H$7:$H$100,$A398,'15h'!$I$7:$I$100,"")+SUMIFS('15i'!$N$7:$N$100,'15i'!$H$7:$H$100,$A398,'15i'!$I$7:$I$100,"")+SUMIFS('15j'!$N$7:$N$100,'15j'!$H$7:$H$100,$A398,'15j'!$I$7:$I$100,"")+SUMIFS('15k'!$N$7:$N$100,'15k'!$H$7:$H$100,$A398,'15k'!$I$7:$I$100,"")+SUMIFS('15l'!$N$7:$N$100,'15l'!$H$7:$H$100,$A398,'15l'!$I$7:$I$100,"")+SUMIFS('15m'!$N$7:$N$100,'15m'!$H$7:$H$100,$A398,'15m'!$I$7:$I$100,"")+SUMIFS('15n'!$N$7:$N$100,'15n'!$H$7:$H$100,$A398,'15n'!$I$7:$I$100,"")+SUMIFS('16'!$N$7:$N$100,'16'!$H$7:$H$100,$A398,'16'!$I$7:$I$100,"")+SUMIFS('16a'!$N$7:$N$100,'16a'!$H$7:$H$100,$A398,'16a'!$I$7:$I$100,"")+SUMIFS('17'!$N$7:$N$100,'17'!$H$7:$H$100,$A398,'17'!$I$7:$I$100,"")+SUMIFS('17a'!$N$7:$N$100,'17a'!$H$7:$H$100,$A398,'17a'!$I$7:$I$100,"")+SUMIFS('18'!$N$7:$N$100,'18'!$H$7:$H$100,$A398,'18'!$I$7:$I$100,"")+SUMIFS('18a'!$N$7:$N$100,'18a'!$H$7:$H$100,$A398,'18a'!$I$7:$I$100,"")
+SUMIFS('19'!$N$7:$N$100,'19'!$H$7:$H$100,$A398,'19'!$I$7:$I$100,"")+SUMIFS('20'!$N$7:$N$100,'20'!$H$7:$H$100,$A398,'20'!$I$7:$I$100,"")+SUMIFS('20a'!$N$7:$N$100,'20a'!$H$7:$H$100,$A398,'20a'!$I$7:$I$100,"")+SUMIFS('21'!$N$7:$N$100,'21'!$H$7:$H$100,$A398,'21'!$I$7:$I$100,"")+SUMIFS('22'!$N$7:$N$100,'22'!$H$7:$H$100,$A398,'22'!$I$7:$I$100,"")+SUMIFS('22a'!$N$7:$N$100,'22a'!$H$7:$H$100,$A398,'22a'!$I$7:$I$100,"")+SUMIFS('22b'!$N$7:$N$100,'22b'!$H$7:$H$100,$A398,'22b'!$I$7:$I$100,"")+SUMIFS('23'!$N$7:$N$100,'23'!$H$7:$H$100,$A398,'23'!$I$7:$I$100,"")+SUMIFS('24'!$N$7:$N$100,'24'!$H$7:$H$100,$A398,'24'!$I$7:$I$100,"")+SUMIFS('24a'!$N$7:$N$100,'24a'!$H$7:$H$100,$A398,'24a'!$I$7:$I$100,"")+SUMIFS('24b'!$N$7:$N$100,'24b'!$H$7:$H$100,$A398,'24b'!$I$7:$I$100,"")+SUMIFS('24c'!$N$7:$N$100,'24c'!$H$7:$H$100,$A398,'24c'!$I$7:$I$100,"")+SUMIFS('24d'!$N$7:$N$100,'24d'!$H$7:$H$100,$A398,'24d'!$I$7:$I$100,"")+SUMIFS('24e'!$N$7:$N$100,'24e'!$H$7:$H$100,$A398,'24e'!$I$7:$I$100,"")+SUMIFS('24f'!$N$7:$N$100,'24f'!$H$7:$H$100,$A398,'24f'!$I$7:$I$100,"")+SUMIFS('24g'!$N$7:$N$100,'24g'!$H$7:$H$100,$A398,'24g'!$I$7:$I$100,"")+SUMIFS('24h'!$N$7:$N$100,'24h'!$H$7:$H$100,$A398,'24h'!$I$7:$I$100,"")+SUMIFS('24i'!$N$7:$N$100,'24i'!$H$7:$H$100,$A398,'24i'!$I$7:$I$100,"")+SUMIFS('25'!$N$7:$N$100,'25'!$H$7:$H$100,$A398,'25'!$I$7:$I$100,"")+SUMIFS('26'!$N$7:$N$100,'26'!$H$7:$H$100,$A398,'26'!$I$7:$I$100,"")+SUMIFS('26a'!$N$7:$N$100,'26a'!$H$7:$H$100,$A398,'26a'!$I$7:$I$100,"")+SUMIFS('27'!$N$7:$N$100,'27'!$H$7:$H$100,$A398,'27'!$I$7:$I$100,"")+SUMIFS('27a'!$N$7:$N$100,'27a'!$H$7:$H$100,$A398,'27a'!$I$7:$I$100,"")+SUMIFS('28'!$N$7:$N$100,'28'!$H$7:$H$100,$A398,'28'!$I$7:$I$100,"")+SUMIFS('29'!$N$7:$N$100,'29'!$H$7:$H$100,$A398,'29'!$I$7:$I$100,"")</f>
        <v>0</v>
      </c>
      <c r="F398" s="259">
        <f t="shared" si="92"/>
        <v>0</v>
      </c>
      <c r="G398" s="257">
        <f>SUMIFS('12'!$J$7:$J$100,'12'!$H$7:$H$100,$A398,'12'!$I$7:$I$100,1)+SUMIFS('13'!$J$7:$J$100,'13'!$H$7:$H$100,$A398,'13'!$I$7:$I$100,1)+SUMIFS('14'!$J$7:$J$100,'14'!$H$7:$H$100,$A398,'14'!$I$7:$I$100,1)+SUMIFS('15'!$J$7:$J$100,'15'!$H$7:$H$100,$A398,'15'!$I$7:$I$100,1)+SUMIFS('15a'!$J$7:$J$100,'15a'!$H$7:$H$100,$A398,'15a'!$I$7:$I$100,1)+SUMIFS('15b'!$J$7:$J$100,'15b'!$H$7:$H$100,$A398,'15b'!$I$7:$I$100,1)+SUMIFS('15c'!$J$7:$J$100,'15c'!$H$7:$H$100,$A398,'15c'!$I$7:$I$100,1)+SUMIFS('15d'!$J$7:$J$100,'15d'!$H$7:$H$100,$A398,'15d'!$I$7:$I$100,1)+SUMIFS('15e'!$J$7:$J$100,'15e'!$H$7:$H$100,$A398,'15e'!$I$7:$I$100,1)+SUMIFS('15f'!$J$7:$J$100,'15f'!$H$7:$H$100,$A398,'15f'!$I$7:$I$100,1)+SUMIFS('15g'!$J$7:$J$100,'15g'!$H$7:$H$100,$A398,'15g'!$I$7:$I$100,1)+SUMIFS('15h'!$J$7:$J$100,'15h'!$H$7:$H$100,$A398,'15h'!$I$7:$I$100,1)+SUMIFS('15i'!$J$7:$J$100,'15i'!$H$7:$H$100,$A398,'15i'!$I$7:$I$100,1)+SUMIFS('15j'!$J$7:$J$100,'15j'!$H$7:$H$100,$A398,'15j'!$I$7:$I$100,1)+SUMIFS('15k'!$J$7:$J$100,'15k'!$H$7:$H$100,$A398,'15k'!$I$7:$I$100,1)+SUMIFS('15l'!$J$7:$J$100,'15l'!$H$7:$H$100,$A398,'15l'!$I$7:$I$100,1)+SUMIFS('15m'!$J$7:$J$100,'15m'!$H$7:$H$100,$A398,'15m'!$I$7:$I$100,1)+SUMIFS('15n'!$J$7:$J$100,'15n'!$H$7:$H$100,$A398,'15n'!$I$7:$I$100,1)+SUMIFS('16'!$J$7:$J$100,'16'!$H$7:$H$100,$A398,'16'!$I$7:$I$100,1)+SUMIFS('16a'!$J$7:$J$100,'16a'!$H$7:$H$100,$A398,'16a'!$I$7:$I$100,1)+SUMIFS('17'!$J$7:$J$100,'17'!$H$7:$H$100,$A398,'17'!$I$7:$I$100,1)+SUMIFS('17a'!$J$7:$J$100,'17a'!$H$7:$H$100,$A398,'17a'!$I$7:$I$100,1)+SUMIFS('18'!$J$7:$J$100,'18'!$H$7:$H$100,$A398,'18'!$I$7:$I$100,1)+SUMIFS('18a'!$J$7:$J$100,'18a'!$H$7:$H$100,$A398,'18a'!$I$7:$I$100,1)
+SUMIFS('19'!$J$7:$J$100,'19'!$H$7:$H$100,$A398,'19'!$I$7:$I$100,1)+SUMIFS('20'!$J$7:$J$100,'20'!$H$7:$H$100,$A398,'20'!$I$7:$I$100,1)+SUMIFS('20a'!$J$7:$J$100,'20a'!$H$7:$H$100,$A398,'20a'!$I$7:$I$100,1)+SUMIFS('21'!$J$7:$J$100,'21'!$H$7:$H$100,$A398,'21'!$I$7:$I$100,1)+SUMIFS('22'!$J$7:$J$100,'22'!$H$7:$H$100,$A398,'22'!$I$7:$I$100,1)+SUMIFS('22a'!$J$7:$J$100,'22a'!$H$7:$H$100,$A398,'22a'!$I$7:$I$100,1)+SUMIFS('22b'!$J$7:$J$100,'22b'!$H$7:$H$100,$A398,'22b'!$I$7:$I$100,1)+SUMIFS('23'!$J$7:$J$100,'23'!$H$7:$H$100,$A398,'23'!$I$7:$I$100,1)+SUMIFS('24'!$J$7:$J$100,'24'!$H$7:$H$100,$A398,'24'!$I$7:$I$100,1)+SUMIFS('24a'!$J$7:$J$100,'24a'!$H$7:$H$100,$A398,'24a'!$I$7:$I$100,1)+SUMIFS('24b'!$J$7:$J$100,'24b'!$H$7:$H$100,$A398,'24b'!$I$7:$I$100,1)+SUMIFS('24c'!$J$7:$J$100,'24c'!$H$7:$H$100,$A398,'24c'!$I$7:$I$100,1)+SUMIFS('24d'!$J$7:$J$100,'24d'!$H$7:$H$100,$A398,'24d'!$I$7:$I$100,1)+SUMIFS('24e'!$J$7:$J$100,'24e'!$H$7:$H$100,$A398,'24e'!$I$7:$I$100,1)+SUMIFS('24f'!$J$7:$J$100,'24f'!$H$7:$H$100,$A398,'24f'!$I$7:$I$100,1)+SUMIFS('24g'!$J$7:$J$100,'24g'!$H$7:$H$100,$A398,'24g'!$I$7:$I$100,1)+SUMIFS('24h'!$J$7:$J$100,'24h'!$H$7:$H$100,$A398,'24h'!$I$7:$I$100,1)+SUMIFS('24i'!$J$7:$J$100,'24i'!$H$7:$H$100,$A398,'24i'!$I$7:$I$100,1)+SUMIFS('25'!$J$7:$J$100,'25'!$H$7:$H$100,$A398,'25'!$I$7:$I$100,1)+SUMIFS('26'!$J$7:$J$100,'26'!$H$7:$H$100,$A398,'26'!$I$7:$I$100,1)+SUMIFS('26a'!$J$7:$J$100,'26a'!$H$7:$H$100,$A398,'26a'!$I$7:$I$100,1)+SUMIFS('27'!$J$7:$J$100,'27'!$H$7:$H$100,$A398,'27'!$I$7:$I$100,1)+SUMIFS('27a'!$J$7:$J$100,'27a'!$H$7:$H$100,$A398,'27a'!$I$7:$I$100,1)+SUMIFS('28'!$J$7:$J$100,'28'!$H$7:$H$100,$A398,'28'!$I$7:$I$100,1)+SUMIFS('29'!$J$7:$J$100,'29'!$H$7:$H$100,$A398,'29'!$I$7:$I$100,1)</f>
        <v>0</v>
      </c>
      <c r="H398" s="258">
        <f>SUMIFS('12'!$J$7:$J$100,'12'!$H$7:$H$100,$A398,'12'!$I$7:$I$100,2)+SUMIFS('13'!$J$7:$J$100,'13'!$H$7:$H$100,$A398,'13'!$I$7:$I$100,2)+SUMIFS('14'!$J$7:$J$100,'14'!$H$7:$H$100,$A398,'14'!$I$7:$I$100,2)+SUMIFS('15'!$J$7:$J$100,'15'!$H$7:$H$100,$A398,'15'!$I$7:$I$100,2)+SUMIFS('15a'!$J$7:$J$100,'15a'!$H$7:$H$100,$A398,'15a'!$I$7:$I$100,2)+SUMIFS('15b'!$J$7:$J$100,'15b'!$H$7:$H$100,$A398,'15b'!$I$7:$I$100,2)+SUMIFS('15c'!$J$7:$J$100,'15c'!$H$7:$H$100,$A398,'15c'!$I$7:$I$100,2)+SUMIFS('15d'!$J$7:$J$100,'15d'!$H$7:$H$100,$A398,'15d'!$I$7:$I$100,2)+SUMIFS('15e'!$J$7:$J$100,'15e'!$H$7:$H$100,$A398,'15e'!$I$7:$I$100,2)+SUMIFS('15f'!$J$7:$J$100,'15f'!$H$7:$H$100,$A398,'15f'!$I$7:$I$100,2)+SUMIFS('15g'!$J$7:$J$100,'15g'!$H$7:$H$100,$A398,'15g'!$I$7:$I$100,2)+SUMIFS('15h'!$J$7:$J$100,'15h'!$H$7:$H$100,$A398,'15h'!$I$7:$I$100,2)+SUMIFS('15i'!$J$7:$J$100,'15i'!$H$7:$H$100,$A398,'15i'!$I$7:$I$100,2)+SUMIFS('15j'!$J$7:$J$100,'15j'!$H$7:$H$100,$A398,'15j'!$I$7:$I$100,2)+SUMIFS('15k'!$J$7:$J$100,'15k'!$H$7:$H$100,$A398,'15k'!$I$7:$I$100,2)+SUMIFS('15l'!$J$7:$J$100,'15l'!$H$7:$H$100,$A398,'15l'!$I$7:$I$100,2)+SUMIFS('15m'!$J$7:$J$100,'15m'!$H$7:$H$100,$A398,'15m'!$I$7:$I$100,2)+SUMIFS('15n'!$J$7:$J$100,'15n'!$H$7:$H$100,$A398,'15n'!$I$7:$I$100,2)+SUMIFS('16'!$J$7:$J$100,'16'!$H$7:$H$100,$A398,'16'!$I$7:$I$100,2)+SUMIFS('16a'!$J$7:$J$100,'16a'!$H$7:$H$100,$A398,'16a'!$I$7:$I$100,2)+SUMIFS('17'!$J$7:$J$100,'17'!$H$7:$H$100,$A398,'17'!$I$7:$I$100,2)+SUMIFS('17a'!$J$7:$J$100,'17a'!$H$7:$H$100,$A398,'17a'!$I$7:$I$100,2)+SUMIFS('18'!$J$7:$J$100,'18'!$H$7:$H$100,$A398,'18'!$I$7:$I$100,2)+SUMIFS('18a'!$J$7:$J$100,'18a'!$H$7:$H$100,$A398,'18a'!$I$7:$I$100,2)
+SUMIFS('19'!$J$7:$J$100,'19'!$H$7:$H$100,$A398,'19'!$I$7:$I$100,2)+SUMIFS('20'!$J$7:$J$100,'20'!$H$7:$H$100,$A398,'20'!$I$7:$I$100,2)+SUMIFS('20a'!$J$7:$J$100,'20a'!$H$7:$H$100,$A398,'20a'!$I$7:$I$100,2)+SUMIFS('21'!$J$7:$J$100,'21'!$H$7:$H$100,$A398,'21'!$I$7:$I$100,2)+SUMIFS('22'!$J$7:$J$100,'22'!$H$7:$H$100,$A398,'22'!$I$7:$I$100,2)+SUMIFS('22a'!$J$7:$J$100,'22a'!$H$7:$H$100,$A398,'22a'!$I$7:$I$100,2)+SUMIFS('22b'!$J$7:$J$100,'22b'!$H$7:$H$100,$A398,'22b'!$I$7:$I$100,2)+SUMIFS('23'!$J$7:$J$100,'23'!$H$7:$H$100,$A398,'23'!$I$7:$I$100,2)+SUMIFS('24'!$J$7:$J$100,'24'!$H$7:$H$100,$A398,'24'!$I$7:$I$100,2)+SUMIFS('24a'!$J$7:$J$100,'24a'!$H$7:$H$100,$A398,'24a'!$I$7:$I$100,2)+SUMIFS('24b'!$J$7:$J$100,'24b'!$H$7:$H$100,$A398,'24b'!$I$7:$I$100,2)+SUMIFS('24c'!$J$7:$J$100,'24c'!$H$7:$H$100,$A398,'24c'!$I$7:$I$100,2)+SUMIFS('24d'!$J$7:$J$100,'24d'!$H$7:$H$100,$A398,'24d'!$I$7:$I$100,2)+SUMIFS('24e'!$J$7:$J$100,'24e'!$H$7:$H$100,$A398,'24e'!$I$7:$I$100,2)+SUMIFS('24f'!$J$7:$J$100,'24f'!$H$7:$H$100,$A398,'24f'!$I$7:$I$100,2)+SUMIFS('24g'!$J$7:$J$100,'24g'!$H$7:$H$100,$A398,'24g'!$I$7:$I$100,2)+SUMIFS('24h'!$J$7:$J$100,'24h'!$H$7:$H$100,$A398,'24h'!$I$7:$I$100,2)+SUMIFS('24i'!$J$7:$J$100,'24i'!$H$7:$H$100,$A398,'24i'!$I$7:$I$100,2)+SUMIFS('25'!$J$7:$J$100,'25'!$H$7:$H$100,$A398,'25'!$I$7:$I$100,2)+SUMIFS('26'!$J$7:$J$100,'26'!$H$7:$H$100,$A398,'26'!$I$7:$I$100,2)+SUMIFS('26a'!$J$7:$J$100,'26a'!$H$7:$H$100,$A398,'26a'!$I$7:$I$100,2)+SUMIFS('27'!$J$7:$J$100,'27'!$H$7:$H$100,$A398,'27'!$I$7:$I$100,2)+SUMIFS('27a'!$J$7:$J$100,'27a'!$H$7:$H$100,$A398,'27a'!$I$7:$I$100,2)+SUMIFS('28'!$J$7:$J$100,'28'!$H$7:$H$100,$A398,'28'!$I$7:$I$100,2)+SUMIFS('29'!$J$7:$J$100,'29'!$H$7:$H$100,$A398,'29'!$I$7:$I$100,2)</f>
        <v>12000</v>
      </c>
      <c r="I398" s="258">
        <f>SUMIFS('12'!$J$7:$J$100,'12'!$H$7:$H$100,$A398,'12'!$I$7:$I$100,"")+SUMIFS('13'!$J$7:$J$100,'13'!$H$7:$H$100,$A398,'13'!$I$7:$I$100,"")+SUMIFS('14'!$J$7:$J$100,'14'!$H$7:$H$100,$A398,'14'!$I$7:$I$100,"")+SUMIFS('15'!$J$7:$J$100,'15'!$H$7:$H$100,$A398,'15'!$I$7:$I$100,"")+SUMIFS('15a'!$J$7:$J$100,'15a'!$H$7:$H$100,$A398,'15a'!$I$7:$I$100,"")+SUMIFS('15b'!$J$7:$J$100,'15b'!$H$7:$H$100,$A398,'15b'!$I$7:$I$100,"")+SUMIFS('15c'!$J$7:$J$100,'15c'!$H$7:$H$100,$A398,'15c'!$I$7:$I$100,"")+SUMIFS('15d'!$J$7:$J$100,'15d'!$H$7:$H$100,$A398,'15d'!$I$7:$I$100,"")+SUMIFS('15e'!$J$7:$J$100,'15e'!$H$7:$H$100,$A398,'15e'!$I$7:$I$100,"")+SUMIFS('15f'!$J$7:$J$100,'15f'!$H$7:$H$100,$A398,'15f'!$I$7:$I$100,"")+SUMIFS('15g'!$J$7:$J$100,'15g'!$H$7:$H$100,$A398,'15g'!$I$7:$I$100,"")+SUMIFS('15h'!$J$7:$J$100,'15h'!$H$7:$H$100,$A398,'15h'!$I$7:$I$100,"")+SUMIFS('15i'!$J$7:$J$100,'15i'!$H$7:$H$100,$A398,'15i'!$I$7:$I$100,"")+SUMIFS('15j'!$J$7:$J$100,'15j'!$H$7:$H$100,$A398,'15j'!$I$7:$I$100,"")+SUMIFS('15k'!$J$7:$J$100,'15k'!$H$7:$H$100,$A398,'15k'!$I$7:$I$100,"")+SUMIFS('15l'!$J$7:$J$100,'15l'!$H$7:$H$100,$A398,'15l'!$I$7:$I$100,"")+SUMIFS('15m'!$J$7:$J$100,'15m'!$H$7:$H$100,$A398,'15m'!$I$7:$I$100,"")+SUMIFS('15n'!$J$7:$J$100,'15n'!$H$7:$H$100,$A398,'15n'!$I$7:$I$100,"")+SUMIFS('16'!$J$7:$J$100,'16'!$H$7:$H$100,$A398,'16'!$I$7:$I$100,"")+SUMIFS('16a'!$J$7:$J$100,'16a'!$H$7:$H$100,$A398,'16a'!$I$7:$I$100,"")+SUMIFS('17'!$J$7:$J$100,'17'!$H$7:$H$100,$A398,'17'!$I$7:$I$100,"")+SUMIFS('17a'!$J$7:$J$100,'17a'!$H$7:$H$100,$A398,'17a'!$I$7:$I$100,"")+SUMIFS('18'!$J$7:$J$100,'18'!$H$7:$H$100,$A398,'18'!$I$7:$I$100,"")+SUMIFS('18a'!$J$7:$J$100,'18a'!$H$7:$H$100,$A398,'18a'!$I$7:$I$100,"")
+SUMIFS('19'!$J$7:$J$100,'19'!$H$7:$H$100,$A398,'19'!$I$7:$I$100,"")+SUMIFS('20'!$J$7:$J$100,'20'!$H$7:$H$100,$A398,'20'!$I$7:$I$100,"")+SUMIFS('20a'!$J$7:$J$100,'20a'!$H$7:$H$100,$A398,'20a'!$I$7:$I$100,"")+SUMIFS('21'!$J$7:$J$100,'21'!$H$7:$H$100,$A398,'21'!$I$7:$I$100,"")+SUMIFS('22'!$J$7:$J$100,'22'!$H$7:$H$100,$A398,'22'!$I$7:$I$100,"")+SUMIFS('22a'!$J$7:$J$100,'22a'!$H$7:$H$100,$A398,'22a'!$I$7:$I$100,"")+SUMIFS('22b'!$J$7:$J$100,'22b'!$H$7:$H$100,$A398,'22b'!$I$7:$I$100,"")+SUMIFS('23'!$J$7:$J$100,'23'!$H$7:$H$100,$A398,'23'!$I$7:$I$100,"")+SUMIFS('24'!$J$7:$J$100,'24'!$H$7:$H$100,$A398,'24'!$I$7:$I$100,"")+SUMIFS('24a'!$J$7:$J$100,'24a'!$H$7:$H$100,$A398,'24a'!$I$7:$I$100,"")+SUMIFS('24b'!$J$7:$J$100,'24b'!$H$7:$H$100,$A398,'24b'!$I$7:$I$100,"")+SUMIFS('24c'!$J$7:$J$100,'24c'!$H$7:$H$100,$A398,'24c'!$I$7:$I$100,"")+SUMIFS('24d'!$J$7:$J$100,'24d'!$H$7:$H$100,$A398,'24d'!$I$7:$I$100,"")+SUMIFS('24e'!$J$7:$J$100,'24e'!$H$7:$H$100,$A398,'24e'!$I$7:$I$100,"")+SUMIFS('24f'!$J$7:$J$100,'24f'!$H$7:$H$100,$A398,'24f'!$I$7:$I$100,"")+SUMIFS('24g'!$J$7:$J$100,'24g'!$H$7:$H$100,$A398,'24g'!$I$7:$I$100,"")+SUMIFS('24h'!$J$7:$J$100,'24h'!$H$7:$H$100,$A398,'24h'!$I$7:$I$100,"")+SUMIFS('24i'!$J$7:$J$100,'24i'!$H$7:$H$100,$A398,'24i'!$I$7:$I$100,"")+SUMIFS('25'!$J$7:$J$100,'25'!$H$7:$H$100,$A398,'25'!$I$7:$I$100,"")+SUMIFS('26'!$J$7:$J$100,'26'!$H$7:$H$100,$A398,'26'!$I$7:$I$100,"")+SUMIFS('26a'!$J$7:$J$100,'26a'!$H$7:$H$100,$A398,'26a'!$I$7:$I$100,"")+SUMIFS('27'!$J$7:$J$100,'27'!$H$7:$H$100,$A398,'27'!$I$7:$I$100,"")+SUMIFS('27a'!$J$7:$J$100,'27a'!$H$7:$H$100,$A398,'27a'!$I$7:$I$100,"")+SUMIFS('28'!$J$7:$J$100,'28'!$H$7:$H$100,$A398,'28'!$I$7:$I$100,"")+SUMIFS('29'!$J$7:$J$100,'29'!$H$7:$H$100,$A398,'29'!$I$7:$I$100,"")</f>
        <v>0</v>
      </c>
      <c r="J398" s="259">
        <f t="shared" si="93"/>
        <v>12000</v>
      </c>
      <c r="S398" s="247">
        <f t="shared" si="94"/>
        <v>24000</v>
      </c>
    </row>
    <row r="399" ht="12.75" customHeight="1">
      <c r="B399" s="260" t="str">
        <f>"Total- "&amp;A396</f>
        <v>Total- Court and Public Defender</v>
      </c>
      <c r="C399" s="261">
        <f t="shared" ref="C399:J399" si="95">SUM(C397:C398)</f>
        <v>193893.86</v>
      </c>
      <c r="D399" s="248">
        <f t="shared" si="95"/>
        <v>8636.27</v>
      </c>
      <c r="E399" s="248">
        <f t="shared" si="95"/>
        <v>0</v>
      </c>
      <c r="F399" s="262">
        <f t="shared" si="95"/>
        <v>202530.13</v>
      </c>
      <c r="G399" s="261">
        <f t="shared" si="95"/>
        <v>233000</v>
      </c>
      <c r="H399" s="248">
        <f t="shared" si="95"/>
        <v>25000</v>
      </c>
      <c r="I399" s="248">
        <f t="shared" si="95"/>
        <v>0</v>
      </c>
      <c r="J399" s="262">
        <f t="shared" si="95"/>
        <v>258000</v>
      </c>
      <c r="S399" s="225"/>
    </row>
    <row r="400" ht="13.5" customHeight="1">
      <c r="C400" s="265"/>
      <c r="D400" s="63"/>
      <c r="F400" s="40"/>
      <c r="G400" s="62"/>
      <c r="J400" s="40"/>
      <c r="S400" s="225"/>
    </row>
    <row r="401" ht="12.75" customHeight="1">
      <c r="A401" s="165" t="s">
        <v>4672</v>
      </c>
      <c r="B401" s="109"/>
      <c r="C401" s="263"/>
      <c r="D401" s="264"/>
      <c r="E401" s="109"/>
      <c r="F401" s="256"/>
      <c r="G401" s="255"/>
      <c r="H401" s="109"/>
      <c r="I401" s="109"/>
      <c r="J401" s="256"/>
      <c r="S401" s="225"/>
    </row>
    <row r="402" ht="12.75" customHeight="1">
      <c r="A402" s="1" t="s">
        <v>4317</v>
      </c>
      <c r="B402" s="1" t="s">
        <v>4673</v>
      </c>
      <c r="C402" s="257">
        <f>SUMIFS('12'!$N$7:$N$100,'12'!$H$7:$H$100,$A402,'12'!$I$7:$I$100,1)+SUMIFS('13'!$N$7:$N$100,'13'!$H$7:$H$100,$A402,'13'!$I$7:$I$100,1)+SUMIFS('14'!$N$7:$N$100,'14'!$H$7:$H$100,$A402,'14'!$I$7:$I$100,1)+SUMIFS('15'!$N$7:$N$100,'15'!$H$7:$H$100,$A402,'15'!$I$7:$I$100,1)+SUMIFS('15a'!$N$7:$N$100,'15a'!$H$7:$H$100,$A402,'15a'!$I$7:$I$100,1)+SUMIFS('15b'!$N$7:$N$100,'15b'!$H$7:$H$100,$A402,'15b'!$I$7:$I$100,1)+SUMIFS('15c'!$N$7:$N$100,'15c'!$H$7:$H$100,$A402,'15c'!$I$7:$I$100,1)+SUMIFS('15d'!$N$7:$N$100,'15d'!$H$7:$H$100,$A402,'15d'!$I$7:$I$100,1)+SUMIFS('15e'!$N$7:$N$100,'15e'!$H$7:$H$100,$A402,'15e'!$I$7:$I$100,1)+SUMIFS('15f'!$N$7:$N$100,'15f'!$H$7:$H$100,$A402,'15f'!$I$7:$I$100,1)+SUMIFS('15g'!$N$7:$N$100,'15g'!$H$7:$H$100,$A402,'15g'!$I$7:$I$100,1)+SUMIFS('15h'!$N$7:$N$100,'15h'!$H$7:$H$100,$A402,'15h'!$I$7:$I$100,1)+SUMIFS('15i'!$N$7:$N$100,'15i'!$H$7:$H$100,$A402,'15i'!$I$7:$I$100,1)+SUMIFS('15j'!$N$7:$N$100,'15j'!$H$7:$H$100,$A402,'15j'!$I$7:$I$100,1)+SUMIFS('15k'!$N$7:$N$100,'15k'!$H$7:$H$100,$A402,'15k'!$I$7:$I$100,1)+SUMIFS('15l'!$N$7:$N$100,'15l'!$H$7:$H$100,$A402,'15l'!$I$7:$I$100,1)+SUMIFS('15m'!$N$7:$N$100,'15m'!$H$7:$H$100,$A402,'15m'!$I$7:$I$100,1)+SUMIFS('15n'!$N$7:$N$100,'15n'!$H$7:$H$100,$A402,'15n'!$I$7:$I$100,1)+SUMIFS('16'!$N$7:$N$100,'16'!$H$7:$H$100,$A402,'16'!$I$7:$I$100,1)+SUMIFS('16a'!$N$7:$N$100,'16a'!$H$7:$H$100,$A402,'16a'!$I$7:$I$100,1)+SUMIFS('17'!$N$7:$N$100,'17'!$H$7:$H$100,$A402,'17'!$I$7:$I$100,1)+SUMIFS('17a'!$N$7:$N$100,'17a'!$H$7:$H$100,$A402,'17a'!$I$7:$I$100,1)+SUMIFS('18'!$N$7:$N$100,'18'!$H$7:$H$100,$A402,'18'!$I$7:$I$100,1)+SUMIFS('18a'!$N$7:$N$100,'18a'!$H$7:$H$100,$A402,'18a'!$I$7:$I$100,1)
+SUMIFS('19'!$N$7:$N$100,'19'!$H$7:$H$100,$A402,'19'!$I$7:$I$100,1)+SUMIFS('20'!$N$7:$N$100,'20'!$H$7:$H$100,$A402,'20'!$I$7:$I$100,1)+SUMIFS('20a'!$N$7:$N$100,'20a'!$H$7:$H$100,$A402,'20a'!$I$7:$I$100,1)+SUMIFS('21'!$N$7:$N$100,'21'!$H$7:$H$100,$A402,'21'!$I$7:$I$100,1)+SUMIFS('22'!$N$7:$N$100,'22'!$H$7:$H$100,$A402,'22'!$I$7:$I$100,1)+SUMIFS('22a'!$N$7:$N$100,'22a'!$H$7:$H$100,$A402,'22a'!$I$7:$I$100,1)+SUMIFS('22b'!$N$7:$N$100,'22b'!$H$7:$H$100,$A402,'22b'!$I$7:$I$100,1)+SUMIFS('23'!$N$7:$N$100,'23'!$H$7:$H$100,$A402,'23'!$I$7:$I$100,1)+SUMIFS('24'!$N$7:$N$100,'24'!$H$7:$H$100,$A402,'24'!$I$7:$I$100,1)+SUMIFS('24a'!$N$7:$N$100,'24a'!$H$7:$H$100,$A402,'24a'!$I$7:$I$100,1)+SUMIFS('24b'!$N$7:$N$100,'24b'!$H$7:$H$100,$A402,'24b'!$I$7:$I$100,1)+SUMIFS('24c'!$N$7:$N$100,'24c'!$H$7:$H$100,$A402,'24c'!$I$7:$I$100,1)+SUMIFS('24d'!$N$7:$N$100,'24d'!$H$7:$H$100,$A402,'24d'!$I$7:$I$100,1)+SUMIFS('24e'!$N$7:$N$100,'24e'!$H$7:$H$100,$A402,'24e'!$I$7:$I$100,1)+SUMIFS('24f'!$N$7:$N$100,'24f'!$H$7:$H$100,$A402,'24f'!$I$7:$I$100,1)+SUMIFS('24g'!$N$7:$N$100,'24g'!$H$7:$H$100,$A402,'24g'!$I$7:$I$100,1)+SUMIFS('24h'!$N$7:$N$100,'24h'!$H$7:$H$100,$A402,'24h'!$I$7:$I$100,1)+SUMIFS('24i'!$N$7:$N$100,'24i'!$H$7:$H$100,$A402,'24i'!$I$7:$I$100,1)+SUMIFS('25'!$N$7:$N$100,'25'!$H$7:$H$100,$A402,'25'!$I$7:$I$100,1)+SUMIFS('26'!$N$7:$N$100,'26'!$H$7:$H$100,$A402,'26'!$I$7:$I$100,1)+SUMIFS('26a'!$N$7:$N$100,'26a'!$H$7:$H$100,$A402,'26a'!$I$7:$I$100,1)+SUMIFS('27'!$N$7:$N$100,'27'!$H$7:$H$100,$A402,'27'!$I$7:$I$100,1)+SUMIFS('27a'!$N$7:$N$100,'27a'!$H$7:$H$100,$A402,'27a'!$I$7:$I$100,1)+SUMIFS('28'!$N$7:$N$100,'28'!$H$7:$H$100,$A402,'28'!$I$7:$I$100,1)+SUMIFS('29'!$N$7:$N$100,'29'!$H$7:$H$100,$A402,'29'!$I$7:$I$100,1)</f>
        <v>0</v>
      </c>
      <c r="D402" s="258">
        <f>SUMIFS('12'!$N$7:$N$100,'12'!$H$7:$H$100,$A402,'12'!$I$7:$I$100,2)+SUMIFS('13'!$N$7:$N$100,'13'!$H$7:$H$100,$A402,'13'!$I$7:$I$100,2)+SUMIFS('14'!$N$7:$N$100,'14'!$H$7:$H$100,$A402,'14'!$I$7:$I$100,2)+SUMIFS('15'!$N$7:$N$100,'15'!$H$7:$H$100,$A402,'15'!$I$7:$I$100,2)+SUMIFS('15a'!$N$7:$N$100,'15a'!$H$7:$H$100,$A402,'15a'!$I$7:$I$100,2)+SUMIFS('15b'!$N$7:$N$100,'15b'!$H$7:$H$100,$A402,'15b'!$I$7:$I$100,2)+SUMIFS('15c'!$N$7:$N$100,'15c'!$H$7:$H$100,$A402,'15c'!$I$7:$I$100,2)+SUMIFS('15d'!$N$7:$N$100,'15d'!$H$7:$H$100,$A402,'15d'!$I$7:$I$100,2)+SUMIFS('15e'!$N$7:$N$100,'15e'!$H$7:$H$100,$A402,'15e'!$I$7:$I$100,2)+SUMIFS('15f'!$N$7:$N$100,'15f'!$H$7:$H$100,$A402,'15f'!$I$7:$I$100,2)+SUMIFS('15g'!$N$7:$N$100,'15g'!$H$7:$H$100,$A402,'15g'!$I$7:$I$100,2)+SUMIFS('15h'!$N$7:$N$100,'15h'!$H$7:$H$100,$A402,'15h'!$I$7:$I$100,2)+SUMIFS('15i'!$N$7:$N$100,'15i'!$H$7:$H$100,$A402,'15i'!$I$7:$I$100,2)+SUMIFS('15j'!$N$7:$N$100,'15j'!$H$7:$H$100,$A402,'15j'!$I$7:$I$100,2)+SUMIFS('15k'!$N$7:$N$100,'15k'!$H$7:$H$100,$A402,'15k'!$I$7:$I$100,2)+SUMIFS('15l'!$N$7:$N$100,'15l'!$H$7:$H$100,$A402,'15l'!$I$7:$I$100,2)+SUMIFS('15m'!$N$7:$N$100,'15m'!$H$7:$H$100,$A402,'15m'!$I$7:$I$100,2)+SUMIFS('15n'!$N$7:$N$100,'15n'!$H$7:$H$100,$A402,'15n'!$I$7:$I$100,2)+SUMIFS('16'!$N$7:$N$100,'16'!$H$7:$H$100,$A402,'16'!$I$7:$I$100,2)+SUMIFS('16a'!$N$7:$N$100,'16a'!$H$7:$H$100,$A402,'16a'!$I$7:$I$100,2)+SUMIFS('17'!$N$7:$N$100,'17'!$H$7:$H$100,$A402,'17'!$I$7:$I$100,2)+SUMIFS('17a'!$N$7:$N$100,'17a'!$H$7:$H$100,$A402,'17a'!$I$7:$I$100,2)+SUMIFS('18'!$N$7:$N$100,'18'!$H$7:$H$100,$A402,'18'!$I$7:$I$100,2)+SUMIFS('18a'!$N$7:$N$100,'18a'!$H$7:$H$100,$A402,'18a'!$I$7:$I$100,2)
+SUMIFS('19'!$N$7:$N$100,'19'!$H$7:$H$100,$A402,'19'!$I$7:$I$100,2)+SUMIFS('20'!$N$7:$N$100,'20'!$H$7:$H$100,$A402,'20'!$I$7:$I$100,2)+SUMIFS('20a'!$N$7:$N$100,'20a'!$H$7:$H$100,$A402,'20a'!$I$7:$I$100,2)+SUMIFS('21'!$N$7:$N$100,'21'!$H$7:$H$100,$A402,'21'!$I$7:$I$100,2)+SUMIFS('22'!$N$7:$N$100,'22'!$H$7:$H$100,$A402,'22'!$I$7:$I$100,2)+SUMIFS('22a'!$N$7:$N$100,'22a'!$H$7:$H$100,$A402,'22a'!$I$7:$I$100,2)+SUMIFS('22b'!$N$7:$N$100,'22b'!$H$7:$H$100,$A402,'22b'!$I$7:$I$100,2)+SUMIFS('23'!$N$7:$N$100,'23'!$H$7:$H$100,$A402,'23'!$I$7:$I$100,2)+SUMIFS('24'!$N$7:$N$100,'24'!$H$7:$H$100,$A402,'24'!$I$7:$I$100,2)+SUMIFS('24a'!$N$7:$N$100,'24a'!$H$7:$H$100,$A402,'24a'!$I$7:$I$100,2)+SUMIFS('24b'!$N$7:$N$100,'24b'!$H$7:$H$100,$A402,'24b'!$I$7:$I$100,2)+SUMIFS('24c'!$N$7:$N$100,'24c'!$H$7:$H$100,$A402,'24c'!$I$7:$I$100,2)+SUMIFS('24d'!$N$7:$N$100,'24d'!$H$7:$H$100,$A402,'24d'!$I$7:$I$100,2)+SUMIFS('24e'!$N$7:$N$100,'24e'!$H$7:$H$100,$A402,'24e'!$I$7:$I$100,2)+SUMIFS('24f'!$N$7:$N$100,'24f'!$H$7:$H$100,$A402,'24f'!$I$7:$I$100,2)+SUMIFS('24g'!$N$7:$N$100,'24g'!$H$7:$H$100,$A402,'24g'!$I$7:$I$100,2)+SUMIFS('24h'!$N$7:$N$100,'24h'!$H$7:$H$100,$A402,'24h'!$I$7:$I$100,2)+SUMIFS('24i'!$N$7:$N$100,'24i'!$H$7:$H$100,$A402,'24i'!$I$7:$I$100,2)+SUMIFS('25'!$N$7:$N$100,'25'!$H$7:$H$100,$A402,'25'!$I$7:$I$100,2)+SUMIFS('26'!$N$7:$N$100,'26'!$H$7:$H$100,$A402,'26'!$I$7:$I$100,2)+SUMIFS('26a'!$N$7:$N$100,'26a'!$H$7:$H$100,$A402,'26a'!$I$7:$I$100,2)+SUMIFS('27'!$N$7:$N$100,'27'!$H$7:$H$100,$A402,'27'!$I$7:$I$100,2)+SUMIFS('27a'!$N$7:$N$100,'27a'!$H$7:$H$100,$A402,'27a'!$I$7:$I$100,2)+SUMIFS('28'!$N$7:$N$100,'28'!$H$7:$H$100,$A402,'28'!$I$7:$I$100,2)+SUMIFS('29'!$N$7:$N$100,'29'!$H$7:$H$100,$A402,'29'!$I$7:$I$100,2)</f>
        <v>0</v>
      </c>
      <c r="E402" s="258">
        <f>SUMIFS('12'!$N$7:$N$100,'12'!$H$7:$H$100,$A402,'12'!$I$7:$I$100,"")+SUMIFS('13'!$N$7:$N$100,'13'!$H$7:$H$100,$A402,'13'!$I$7:$I$100,"")+SUMIFS('14'!$N$7:$N$100,'14'!$H$7:$H$100,$A402,'14'!$I$7:$I$100,"")+SUMIFS('15'!$N$7:$N$100,'15'!$H$7:$H$100,$A402,'15'!$I$7:$I$100,"")+SUMIFS('15a'!$N$7:$N$100,'15a'!$H$7:$H$100,$A402,'15a'!$I$7:$I$100,"")+SUMIFS('15b'!$N$7:$N$100,'15b'!$H$7:$H$100,$A402,'15b'!$I$7:$I$100,"")+SUMIFS('15c'!$N$7:$N$100,'15c'!$H$7:$H$100,$A402,'15c'!$I$7:$I$100,"")+SUMIFS('15d'!$N$7:$N$100,'15d'!$H$7:$H$100,$A402,'15d'!$I$7:$I$100,"")+SUMIFS('15e'!$N$7:$N$100,'15e'!$H$7:$H$100,$A402,'15e'!$I$7:$I$100,"")+SUMIFS('15f'!$N$7:$N$100,'15f'!$H$7:$H$100,$A402,'15f'!$I$7:$I$100,"")+SUMIFS('15g'!$N$7:$N$100,'15g'!$H$7:$H$100,$A402,'15g'!$I$7:$I$100,"")+SUMIFS('15h'!$N$7:$N$100,'15h'!$H$7:$H$100,$A402,'15h'!$I$7:$I$100,"")+SUMIFS('15i'!$N$7:$N$100,'15i'!$H$7:$H$100,$A402,'15i'!$I$7:$I$100,"")+SUMIFS('15j'!$N$7:$N$100,'15j'!$H$7:$H$100,$A402,'15j'!$I$7:$I$100,"")+SUMIFS('15k'!$N$7:$N$100,'15k'!$H$7:$H$100,$A402,'15k'!$I$7:$I$100,"")+SUMIFS('15l'!$N$7:$N$100,'15l'!$H$7:$H$100,$A402,'15l'!$I$7:$I$100,"")+SUMIFS('15m'!$N$7:$N$100,'15m'!$H$7:$H$100,$A402,'15m'!$I$7:$I$100,"")+SUMIFS('15n'!$N$7:$N$100,'15n'!$H$7:$H$100,$A402,'15n'!$I$7:$I$100,"")+SUMIFS('16'!$N$7:$N$100,'16'!$H$7:$H$100,$A402,'16'!$I$7:$I$100,"")+SUMIFS('16a'!$N$7:$N$100,'16a'!$H$7:$H$100,$A402,'16a'!$I$7:$I$100,"")+SUMIFS('17'!$N$7:$N$100,'17'!$H$7:$H$100,$A402,'17'!$I$7:$I$100,"")+SUMIFS('17a'!$N$7:$N$100,'17a'!$H$7:$H$100,$A402,'17a'!$I$7:$I$100,"")+SUMIFS('18'!$N$7:$N$100,'18'!$H$7:$H$100,$A402,'18'!$I$7:$I$100,"")+SUMIFS('18a'!$N$7:$N$100,'18a'!$H$7:$H$100,$A402,'18a'!$I$7:$I$100,"")
+SUMIFS('19'!$N$7:$N$100,'19'!$H$7:$H$100,$A402,'19'!$I$7:$I$100,"")+SUMIFS('20'!$N$7:$N$100,'20'!$H$7:$H$100,$A402,'20'!$I$7:$I$100,"")+SUMIFS('20a'!$N$7:$N$100,'20a'!$H$7:$H$100,$A402,'20a'!$I$7:$I$100,"")+SUMIFS('21'!$N$7:$N$100,'21'!$H$7:$H$100,$A402,'21'!$I$7:$I$100,"")+SUMIFS('22'!$N$7:$N$100,'22'!$H$7:$H$100,$A402,'22'!$I$7:$I$100,"")+SUMIFS('22a'!$N$7:$N$100,'22a'!$H$7:$H$100,$A402,'22a'!$I$7:$I$100,"")+SUMIFS('22b'!$N$7:$N$100,'22b'!$H$7:$H$100,$A402,'22b'!$I$7:$I$100,"")+SUMIFS('23'!$N$7:$N$100,'23'!$H$7:$H$100,$A402,'23'!$I$7:$I$100,"")+SUMIFS('24'!$N$7:$N$100,'24'!$H$7:$H$100,$A402,'24'!$I$7:$I$100,"")+SUMIFS('24a'!$N$7:$N$100,'24a'!$H$7:$H$100,$A402,'24a'!$I$7:$I$100,"")+SUMIFS('24b'!$N$7:$N$100,'24b'!$H$7:$H$100,$A402,'24b'!$I$7:$I$100,"")+SUMIFS('24c'!$N$7:$N$100,'24c'!$H$7:$H$100,$A402,'24c'!$I$7:$I$100,"")+SUMIFS('24d'!$N$7:$N$100,'24d'!$H$7:$H$100,$A402,'24d'!$I$7:$I$100,"")+SUMIFS('24e'!$N$7:$N$100,'24e'!$H$7:$H$100,$A402,'24e'!$I$7:$I$100,"")+SUMIFS('24f'!$N$7:$N$100,'24f'!$H$7:$H$100,$A402,'24f'!$I$7:$I$100,"")+SUMIFS('24g'!$N$7:$N$100,'24g'!$H$7:$H$100,$A402,'24g'!$I$7:$I$100,"")+SUMIFS('24h'!$N$7:$N$100,'24h'!$H$7:$H$100,$A402,'24h'!$I$7:$I$100,"")+SUMIFS('24i'!$N$7:$N$100,'24i'!$H$7:$H$100,$A402,'24i'!$I$7:$I$100,"")+SUMIFS('25'!$N$7:$N$100,'25'!$H$7:$H$100,$A402,'25'!$I$7:$I$100,"")+SUMIFS('26'!$N$7:$N$100,'26'!$H$7:$H$100,$A402,'26'!$I$7:$I$100,"")+SUMIFS('26a'!$N$7:$N$100,'26a'!$H$7:$H$100,$A402,'26a'!$I$7:$I$100,"")+SUMIFS('27'!$N$7:$N$100,'27'!$H$7:$H$100,$A402,'27'!$I$7:$I$100,"")+SUMIFS('27a'!$N$7:$N$100,'27a'!$H$7:$H$100,$A402,'27a'!$I$7:$I$100,"")+SUMIFS('28'!$N$7:$N$100,'28'!$H$7:$H$100,$A402,'28'!$I$7:$I$100,"")+SUMIFS('29'!$N$7:$N$100,'29'!$H$7:$H$100,$A402,'29'!$I$7:$I$100,"")</f>
        <v>0</v>
      </c>
      <c r="F402" s="259">
        <f t="shared" ref="F402:F408" si="96">SUM(C402:E402)</f>
        <v>0</v>
      </c>
      <c r="G402" s="257">
        <f>SUMIFS('12'!$J$7:$J$100,'12'!$H$7:$H$100,$A402,'12'!$I$7:$I$100,1)+SUMIFS('13'!$J$7:$J$100,'13'!$H$7:$H$100,$A402,'13'!$I$7:$I$100,1)+SUMIFS('14'!$J$7:$J$100,'14'!$H$7:$H$100,$A402,'14'!$I$7:$I$100,1)+SUMIFS('15'!$J$7:$J$100,'15'!$H$7:$H$100,$A402,'15'!$I$7:$I$100,1)+SUMIFS('15a'!$J$7:$J$100,'15a'!$H$7:$H$100,$A402,'15a'!$I$7:$I$100,1)+SUMIFS('15b'!$J$7:$J$100,'15b'!$H$7:$H$100,$A402,'15b'!$I$7:$I$100,1)+SUMIFS('15c'!$J$7:$J$100,'15c'!$H$7:$H$100,$A402,'15c'!$I$7:$I$100,1)+SUMIFS('15d'!$J$7:$J$100,'15d'!$H$7:$H$100,$A402,'15d'!$I$7:$I$100,1)+SUMIFS('15e'!$J$7:$J$100,'15e'!$H$7:$H$100,$A402,'15e'!$I$7:$I$100,1)+SUMIFS('15f'!$J$7:$J$100,'15f'!$H$7:$H$100,$A402,'15f'!$I$7:$I$100,1)+SUMIFS('15g'!$J$7:$J$100,'15g'!$H$7:$H$100,$A402,'15g'!$I$7:$I$100,1)+SUMIFS('15h'!$J$7:$J$100,'15h'!$H$7:$H$100,$A402,'15h'!$I$7:$I$100,1)+SUMIFS('15i'!$J$7:$J$100,'15i'!$H$7:$H$100,$A402,'15i'!$I$7:$I$100,1)+SUMIFS('15j'!$J$7:$J$100,'15j'!$H$7:$H$100,$A402,'15j'!$I$7:$I$100,1)+SUMIFS('15k'!$J$7:$J$100,'15k'!$H$7:$H$100,$A402,'15k'!$I$7:$I$100,1)+SUMIFS('15l'!$J$7:$J$100,'15l'!$H$7:$H$100,$A402,'15l'!$I$7:$I$100,1)+SUMIFS('15m'!$J$7:$J$100,'15m'!$H$7:$H$100,$A402,'15m'!$I$7:$I$100,1)+SUMIFS('15n'!$J$7:$J$100,'15n'!$H$7:$H$100,$A402,'15n'!$I$7:$I$100,1)+SUMIFS('16'!$J$7:$J$100,'16'!$H$7:$H$100,$A402,'16'!$I$7:$I$100,1)+SUMIFS('16a'!$J$7:$J$100,'16a'!$H$7:$H$100,$A402,'16a'!$I$7:$I$100,1)+SUMIFS('17'!$J$7:$J$100,'17'!$H$7:$H$100,$A402,'17'!$I$7:$I$100,1)+SUMIFS('17a'!$J$7:$J$100,'17a'!$H$7:$H$100,$A402,'17a'!$I$7:$I$100,1)+SUMIFS('18'!$J$7:$J$100,'18'!$H$7:$H$100,$A402,'18'!$I$7:$I$100,1)+SUMIFS('18a'!$J$7:$J$100,'18a'!$H$7:$H$100,$A402,'18a'!$I$7:$I$100,1)
+SUMIFS('19'!$J$7:$J$100,'19'!$H$7:$H$100,$A402,'19'!$I$7:$I$100,1)+SUMIFS('20'!$J$7:$J$100,'20'!$H$7:$H$100,$A402,'20'!$I$7:$I$100,1)+SUMIFS('20a'!$J$7:$J$100,'20a'!$H$7:$H$100,$A402,'20a'!$I$7:$I$100,1)+SUMIFS('21'!$J$7:$J$100,'21'!$H$7:$H$100,$A402,'21'!$I$7:$I$100,1)+SUMIFS('22'!$J$7:$J$100,'22'!$H$7:$H$100,$A402,'22'!$I$7:$I$100,1)+SUMIFS('22a'!$J$7:$J$100,'22a'!$H$7:$H$100,$A402,'22a'!$I$7:$I$100,1)+SUMIFS('22b'!$J$7:$J$100,'22b'!$H$7:$H$100,$A402,'22b'!$I$7:$I$100,1)+SUMIFS('23'!$J$7:$J$100,'23'!$H$7:$H$100,$A402,'23'!$I$7:$I$100,1)+SUMIFS('24'!$J$7:$J$100,'24'!$H$7:$H$100,$A402,'24'!$I$7:$I$100,1)+SUMIFS('24a'!$J$7:$J$100,'24a'!$H$7:$H$100,$A402,'24a'!$I$7:$I$100,1)+SUMIFS('24b'!$J$7:$J$100,'24b'!$H$7:$H$100,$A402,'24b'!$I$7:$I$100,1)+SUMIFS('24c'!$J$7:$J$100,'24c'!$H$7:$H$100,$A402,'24c'!$I$7:$I$100,1)+SUMIFS('24d'!$J$7:$J$100,'24d'!$H$7:$H$100,$A402,'24d'!$I$7:$I$100,1)+SUMIFS('24e'!$J$7:$J$100,'24e'!$H$7:$H$100,$A402,'24e'!$I$7:$I$100,1)+SUMIFS('24f'!$J$7:$J$100,'24f'!$H$7:$H$100,$A402,'24f'!$I$7:$I$100,1)+SUMIFS('24g'!$J$7:$J$100,'24g'!$H$7:$H$100,$A402,'24g'!$I$7:$I$100,1)+SUMIFS('24h'!$J$7:$J$100,'24h'!$H$7:$H$100,$A402,'24h'!$I$7:$I$100,1)+SUMIFS('24i'!$J$7:$J$100,'24i'!$H$7:$H$100,$A402,'24i'!$I$7:$I$100,1)+SUMIFS('25'!$J$7:$J$100,'25'!$H$7:$H$100,$A402,'25'!$I$7:$I$100,1)+SUMIFS('26'!$J$7:$J$100,'26'!$H$7:$H$100,$A402,'26'!$I$7:$I$100,1)+SUMIFS('26a'!$J$7:$J$100,'26a'!$H$7:$H$100,$A402,'26a'!$I$7:$I$100,1)+SUMIFS('27'!$J$7:$J$100,'27'!$H$7:$H$100,$A402,'27'!$I$7:$I$100,1)+SUMIFS('27a'!$J$7:$J$100,'27a'!$H$7:$H$100,$A402,'27a'!$I$7:$I$100,1)+SUMIFS('28'!$J$7:$J$100,'28'!$H$7:$H$100,$A402,'28'!$I$7:$I$100,1)+SUMIFS('29'!$J$7:$J$100,'29'!$H$7:$H$100,$A402,'29'!$I$7:$I$100,1)</f>
        <v>0</v>
      </c>
      <c r="H402" s="258">
        <f>SUMIFS('12'!$J$7:$J$100,'12'!$H$7:$H$100,$A402,'12'!$I$7:$I$100,2)+SUMIFS('13'!$J$7:$J$100,'13'!$H$7:$H$100,$A402,'13'!$I$7:$I$100,2)+SUMIFS('14'!$J$7:$J$100,'14'!$H$7:$H$100,$A402,'14'!$I$7:$I$100,2)+SUMIFS('15'!$J$7:$J$100,'15'!$H$7:$H$100,$A402,'15'!$I$7:$I$100,2)+SUMIFS('15a'!$J$7:$J$100,'15a'!$H$7:$H$100,$A402,'15a'!$I$7:$I$100,2)+SUMIFS('15b'!$J$7:$J$100,'15b'!$H$7:$H$100,$A402,'15b'!$I$7:$I$100,2)+SUMIFS('15c'!$J$7:$J$100,'15c'!$H$7:$H$100,$A402,'15c'!$I$7:$I$100,2)+SUMIFS('15d'!$J$7:$J$100,'15d'!$H$7:$H$100,$A402,'15d'!$I$7:$I$100,2)+SUMIFS('15e'!$J$7:$J$100,'15e'!$H$7:$H$100,$A402,'15e'!$I$7:$I$100,2)+SUMIFS('15f'!$J$7:$J$100,'15f'!$H$7:$H$100,$A402,'15f'!$I$7:$I$100,2)+SUMIFS('15g'!$J$7:$J$100,'15g'!$H$7:$H$100,$A402,'15g'!$I$7:$I$100,2)+SUMIFS('15h'!$J$7:$J$100,'15h'!$H$7:$H$100,$A402,'15h'!$I$7:$I$100,2)+SUMIFS('15i'!$J$7:$J$100,'15i'!$H$7:$H$100,$A402,'15i'!$I$7:$I$100,2)+SUMIFS('15j'!$J$7:$J$100,'15j'!$H$7:$H$100,$A402,'15j'!$I$7:$I$100,2)+SUMIFS('15k'!$J$7:$J$100,'15k'!$H$7:$H$100,$A402,'15k'!$I$7:$I$100,2)+SUMIFS('15l'!$J$7:$J$100,'15l'!$H$7:$H$100,$A402,'15l'!$I$7:$I$100,2)+SUMIFS('15m'!$J$7:$J$100,'15m'!$H$7:$H$100,$A402,'15m'!$I$7:$I$100,2)+SUMIFS('15n'!$J$7:$J$100,'15n'!$H$7:$H$100,$A402,'15n'!$I$7:$I$100,2)+SUMIFS('16'!$J$7:$J$100,'16'!$H$7:$H$100,$A402,'16'!$I$7:$I$100,2)+SUMIFS('16a'!$J$7:$J$100,'16a'!$H$7:$H$100,$A402,'16a'!$I$7:$I$100,2)+SUMIFS('17'!$J$7:$J$100,'17'!$H$7:$H$100,$A402,'17'!$I$7:$I$100,2)+SUMIFS('17a'!$J$7:$J$100,'17a'!$H$7:$H$100,$A402,'17a'!$I$7:$I$100,2)+SUMIFS('18'!$J$7:$J$100,'18'!$H$7:$H$100,$A402,'18'!$I$7:$I$100,2)+SUMIFS('18a'!$J$7:$J$100,'18a'!$H$7:$H$100,$A402,'18a'!$I$7:$I$100,2)
+SUMIFS('19'!$J$7:$J$100,'19'!$H$7:$H$100,$A402,'19'!$I$7:$I$100,2)+SUMIFS('20'!$J$7:$J$100,'20'!$H$7:$H$100,$A402,'20'!$I$7:$I$100,2)+SUMIFS('20a'!$J$7:$J$100,'20a'!$H$7:$H$100,$A402,'20a'!$I$7:$I$100,2)+SUMIFS('21'!$J$7:$J$100,'21'!$H$7:$H$100,$A402,'21'!$I$7:$I$100,2)+SUMIFS('22'!$J$7:$J$100,'22'!$H$7:$H$100,$A402,'22'!$I$7:$I$100,2)+SUMIFS('22a'!$J$7:$J$100,'22a'!$H$7:$H$100,$A402,'22a'!$I$7:$I$100,2)+SUMIFS('22b'!$J$7:$J$100,'22b'!$H$7:$H$100,$A402,'22b'!$I$7:$I$100,2)+SUMIFS('23'!$J$7:$J$100,'23'!$H$7:$H$100,$A402,'23'!$I$7:$I$100,2)+SUMIFS('24'!$J$7:$J$100,'24'!$H$7:$H$100,$A402,'24'!$I$7:$I$100,2)+SUMIFS('24a'!$J$7:$J$100,'24a'!$H$7:$H$100,$A402,'24a'!$I$7:$I$100,2)+SUMIFS('24b'!$J$7:$J$100,'24b'!$H$7:$H$100,$A402,'24b'!$I$7:$I$100,2)+SUMIFS('24c'!$J$7:$J$100,'24c'!$H$7:$H$100,$A402,'24c'!$I$7:$I$100,2)+SUMIFS('24d'!$J$7:$J$100,'24d'!$H$7:$H$100,$A402,'24d'!$I$7:$I$100,2)+SUMIFS('24e'!$J$7:$J$100,'24e'!$H$7:$H$100,$A402,'24e'!$I$7:$I$100,2)+SUMIFS('24f'!$J$7:$J$100,'24f'!$H$7:$H$100,$A402,'24f'!$I$7:$I$100,2)+SUMIFS('24g'!$J$7:$J$100,'24g'!$H$7:$H$100,$A402,'24g'!$I$7:$I$100,2)+SUMIFS('24h'!$J$7:$J$100,'24h'!$H$7:$H$100,$A402,'24h'!$I$7:$I$100,2)+SUMIFS('24i'!$J$7:$J$100,'24i'!$H$7:$H$100,$A402,'24i'!$I$7:$I$100,2)+SUMIFS('25'!$J$7:$J$100,'25'!$H$7:$H$100,$A402,'25'!$I$7:$I$100,2)+SUMIFS('26'!$J$7:$J$100,'26'!$H$7:$H$100,$A402,'26'!$I$7:$I$100,2)+SUMIFS('26a'!$J$7:$J$100,'26a'!$H$7:$H$100,$A402,'26a'!$I$7:$I$100,2)+SUMIFS('27'!$J$7:$J$100,'27'!$H$7:$H$100,$A402,'27'!$I$7:$I$100,2)+SUMIFS('27a'!$J$7:$J$100,'27a'!$H$7:$H$100,$A402,'27a'!$I$7:$I$100,2)+SUMIFS('28'!$J$7:$J$100,'28'!$H$7:$H$100,$A402,'28'!$I$7:$I$100,2)+SUMIFS('29'!$J$7:$J$100,'29'!$H$7:$H$100,$A402,'29'!$I$7:$I$100,2)</f>
        <v>0</v>
      </c>
      <c r="I402" s="258">
        <f>SUMIFS('12'!$J$7:$J$100,'12'!$H$7:$H$100,$A402,'12'!$I$7:$I$100,"")+SUMIFS('13'!$J$7:$J$100,'13'!$H$7:$H$100,$A402,'13'!$I$7:$I$100,"")+SUMIFS('14'!$J$7:$J$100,'14'!$H$7:$H$100,$A402,'14'!$I$7:$I$100,"")+SUMIFS('15'!$J$7:$J$100,'15'!$H$7:$H$100,$A402,'15'!$I$7:$I$100,"")+SUMIFS('15a'!$J$7:$J$100,'15a'!$H$7:$H$100,$A402,'15a'!$I$7:$I$100,"")+SUMIFS('15b'!$J$7:$J$100,'15b'!$H$7:$H$100,$A402,'15b'!$I$7:$I$100,"")+SUMIFS('15c'!$J$7:$J$100,'15c'!$H$7:$H$100,$A402,'15c'!$I$7:$I$100,"")+SUMIFS('15d'!$J$7:$J$100,'15d'!$H$7:$H$100,$A402,'15d'!$I$7:$I$100,"")+SUMIFS('15e'!$J$7:$J$100,'15e'!$H$7:$H$100,$A402,'15e'!$I$7:$I$100,"")+SUMIFS('15f'!$J$7:$J$100,'15f'!$H$7:$H$100,$A402,'15f'!$I$7:$I$100,"")+SUMIFS('15g'!$J$7:$J$100,'15g'!$H$7:$H$100,$A402,'15g'!$I$7:$I$100,"")+SUMIFS('15h'!$J$7:$J$100,'15h'!$H$7:$H$100,$A402,'15h'!$I$7:$I$100,"")+SUMIFS('15i'!$J$7:$J$100,'15i'!$H$7:$H$100,$A402,'15i'!$I$7:$I$100,"")+SUMIFS('15j'!$J$7:$J$100,'15j'!$H$7:$H$100,$A402,'15j'!$I$7:$I$100,"")+SUMIFS('15k'!$J$7:$J$100,'15k'!$H$7:$H$100,$A402,'15k'!$I$7:$I$100,"")+SUMIFS('15l'!$J$7:$J$100,'15l'!$H$7:$H$100,$A402,'15l'!$I$7:$I$100,"")+SUMIFS('15m'!$J$7:$J$100,'15m'!$H$7:$H$100,$A402,'15m'!$I$7:$I$100,"")+SUMIFS('15n'!$J$7:$J$100,'15n'!$H$7:$H$100,$A402,'15n'!$I$7:$I$100,"")+SUMIFS('16'!$J$7:$J$100,'16'!$H$7:$H$100,$A402,'16'!$I$7:$I$100,"")+SUMIFS('16a'!$J$7:$J$100,'16a'!$H$7:$H$100,$A402,'16a'!$I$7:$I$100,"")+SUMIFS('17'!$J$7:$J$100,'17'!$H$7:$H$100,$A402,'17'!$I$7:$I$100,"")+SUMIFS('17a'!$J$7:$J$100,'17a'!$H$7:$H$100,$A402,'17a'!$I$7:$I$100,"")+SUMIFS('18'!$J$7:$J$100,'18'!$H$7:$H$100,$A402,'18'!$I$7:$I$100,"")+SUMIFS('18a'!$J$7:$J$100,'18a'!$H$7:$H$100,$A402,'18a'!$I$7:$I$100,"")
+SUMIFS('19'!$J$7:$J$100,'19'!$H$7:$H$100,$A402,'19'!$I$7:$I$100,"")+SUMIFS('20'!$J$7:$J$100,'20'!$H$7:$H$100,$A402,'20'!$I$7:$I$100,"")+SUMIFS('20a'!$J$7:$J$100,'20a'!$H$7:$H$100,$A402,'20a'!$I$7:$I$100,"")+SUMIFS('21'!$J$7:$J$100,'21'!$H$7:$H$100,$A402,'21'!$I$7:$I$100,"")+SUMIFS('22'!$J$7:$J$100,'22'!$H$7:$H$100,$A402,'22'!$I$7:$I$100,"")+SUMIFS('22a'!$J$7:$J$100,'22a'!$H$7:$H$100,$A402,'22a'!$I$7:$I$100,"")+SUMIFS('22b'!$J$7:$J$100,'22b'!$H$7:$H$100,$A402,'22b'!$I$7:$I$100,"")+SUMIFS('23'!$J$7:$J$100,'23'!$H$7:$H$100,$A402,'23'!$I$7:$I$100,"")+SUMIFS('24'!$J$7:$J$100,'24'!$H$7:$H$100,$A402,'24'!$I$7:$I$100,"")+SUMIFS('24a'!$J$7:$J$100,'24a'!$H$7:$H$100,$A402,'24a'!$I$7:$I$100,"")+SUMIFS('24b'!$J$7:$J$100,'24b'!$H$7:$H$100,$A402,'24b'!$I$7:$I$100,"")+SUMIFS('24c'!$J$7:$J$100,'24c'!$H$7:$H$100,$A402,'24c'!$I$7:$I$100,"")+SUMIFS('24d'!$J$7:$J$100,'24d'!$H$7:$H$100,$A402,'24d'!$I$7:$I$100,"")+SUMIFS('24e'!$J$7:$J$100,'24e'!$H$7:$H$100,$A402,'24e'!$I$7:$I$100,"")+SUMIFS('24f'!$J$7:$J$100,'24f'!$H$7:$H$100,$A402,'24f'!$I$7:$I$100,"")+SUMIFS('24g'!$J$7:$J$100,'24g'!$H$7:$H$100,$A402,'24g'!$I$7:$I$100,"")+SUMIFS('24h'!$J$7:$J$100,'24h'!$H$7:$H$100,$A402,'24h'!$I$7:$I$100,"")+SUMIFS('24i'!$J$7:$J$100,'24i'!$H$7:$H$100,$A402,'24i'!$I$7:$I$100,"")+SUMIFS('25'!$J$7:$J$100,'25'!$H$7:$H$100,$A402,'25'!$I$7:$I$100,"")+SUMIFS('26'!$J$7:$J$100,'26'!$H$7:$H$100,$A402,'26'!$I$7:$I$100,"")+SUMIFS('26a'!$J$7:$J$100,'26a'!$H$7:$H$100,$A402,'26a'!$I$7:$I$100,"")+SUMIFS('27'!$J$7:$J$100,'27'!$H$7:$H$100,$A402,'27'!$I$7:$I$100,"")+SUMIFS('27a'!$J$7:$J$100,'27a'!$H$7:$H$100,$A402,'27a'!$I$7:$I$100,"")+SUMIFS('28'!$J$7:$J$100,'28'!$H$7:$H$100,$A402,'28'!$I$7:$I$100,"")+SUMIFS('29'!$J$7:$J$100,'29'!$H$7:$H$100,$A402,'29'!$I$7:$I$100,"")</f>
        <v>0</v>
      </c>
      <c r="J402" s="259">
        <f t="shared" ref="J402:J408" si="97">SUM(G402:I402)</f>
        <v>0</v>
      </c>
      <c r="S402" s="247">
        <f t="shared" ref="S402:S408" si="98">SUM(C402:J402)</f>
        <v>0</v>
      </c>
    </row>
    <row r="403" ht="12.75" customHeight="1">
      <c r="A403" s="1" t="s">
        <v>4674</v>
      </c>
      <c r="B403" s="1" t="s">
        <v>4675</v>
      </c>
      <c r="C403" s="257">
        <f>SUMIFS('12'!$N$7:$N$100,'12'!$H$7:$H$100,$A403,'12'!$I$7:$I$100,1)+SUMIFS('13'!$N$7:$N$100,'13'!$H$7:$H$100,$A403,'13'!$I$7:$I$100,1)+SUMIFS('14'!$N$7:$N$100,'14'!$H$7:$H$100,$A403,'14'!$I$7:$I$100,1)+SUMIFS('15'!$N$7:$N$100,'15'!$H$7:$H$100,$A403,'15'!$I$7:$I$100,1)+SUMIFS('15a'!$N$7:$N$100,'15a'!$H$7:$H$100,$A403,'15a'!$I$7:$I$100,1)+SUMIFS('15b'!$N$7:$N$100,'15b'!$H$7:$H$100,$A403,'15b'!$I$7:$I$100,1)+SUMIFS('15c'!$N$7:$N$100,'15c'!$H$7:$H$100,$A403,'15c'!$I$7:$I$100,1)+SUMIFS('15d'!$N$7:$N$100,'15d'!$H$7:$H$100,$A403,'15d'!$I$7:$I$100,1)+SUMIFS('15e'!$N$7:$N$100,'15e'!$H$7:$H$100,$A403,'15e'!$I$7:$I$100,1)+SUMIFS('15f'!$N$7:$N$100,'15f'!$H$7:$H$100,$A403,'15f'!$I$7:$I$100,1)+SUMIFS('15g'!$N$7:$N$100,'15g'!$H$7:$H$100,$A403,'15g'!$I$7:$I$100,1)+SUMIFS('15h'!$N$7:$N$100,'15h'!$H$7:$H$100,$A403,'15h'!$I$7:$I$100,1)+SUMIFS('15i'!$N$7:$N$100,'15i'!$H$7:$H$100,$A403,'15i'!$I$7:$I$100,1)+SUMIFS('15j'!$N$7:$N$100,'15j'!$H$7:$H$100,$A403,'15j'!$I$7:$I$100,1)+SUMIFS('15k'!$N$7:$N$100,'15k'!$H$7:$H$100,$A403,'15k'!$I$7:$I$100,1)+SUMIFS('15l'!$N$7:$N$100,'15l'!$H$7:$H$100,$A403,'15l'!$I$7:$I$100,1)+SUMIFS('15m'!$N$7:$N$100,'15m'!$H$7:$H$100,$A403,'15m'!$I$7:$I$100,1)+SUMIFS('15n'!$N$7:$N$100,'15n'!$H$7:$H$100,$A403,'15n'!$I$7:$I$100,1)+SUMIFS('16'!$N$7:$N$100,'16'!$H$7:$H$100,$A403,'16'!$I$7:$I$100,1)+SUMIFS('16a'!$N$7:$N$100,'16a'!$H$7:$H$100,$A403,'16a'!$I$7:$I$100,1)+SUMIFS('17'!$N$7:$N$100,'17'!$H$7:$H$100,$A403,'17'!$I$7:$I$100,1)+SUMIFS('17a'!$N$7:$N$100,'17a'!$H$7:$H$100,$A403,'17a'!$I$7:$I$100,1)+SUMIFS('18'!$N$7:$N$100,'18'!$H$7:$H$100,$A403,'18'!$I$7:$I$100,1)+SUMIFS('18a'!$N$7:$N$100,'18a'!$H$7:$H$100,$A403,'18a'!$I$7:$I$100,1)
+SUMIFS('19'!$N$7:$N$100,'19'!$H$7:$H$100,$A403,'19'!$I$7:$I$100,1)+SUMIFS('20'!$N$7:$N$100,'20'!$H$7:$H$100,$A403,'20'!$I$7:$I$100,1)+SUMIFS('20a'!$N$7:$N$100,'20a'!$H$7:$H$100,$A403,'20a'!$I$7:$I$100,1)+SUMIFS('21'!$N$7:$N$100,'21'!$H$7:$H$100,$A403,'21'!$I$7:$I$100,1)+SUMIFS('22'!$N$7:$N$100,'22'!$H$7:$H$100,$A403,'22'!$I$7:$I$100,1)+SUMIFS('22a'!$N$7:$N$100,'22a'!$H$7:$H$100,$A403,'22a'!$I$7:$I$100,1)+SUMIFS('22b'!$N$7:$N$100,'22b'!$H$7:$H$100,$A403,'22b'!$I$7:$I$100,1)+SUMIFS('23'!$N$7:$N$100,'23'!$H$7:$H$100,$A403,'23'!$I$7:$I$100,1)+SUMIFS('24'!$N$7:$N$100,'24'!$H$7:$H$100,$A403,'24'!$I$7:$I$100,1)+SUMIFS('24a'!$N$7:$N$100,'24a'!$H$7:$H$100,$A403,'24a'!$I$7:$I$100,1)+SUMIFS('24b'!$N$7:$N$100,'24b'!$H$7:$H$100,$A403,'24b'!$I$7:$I$100,1)+SUMIFS('24c'!$N$7:$N$100,'24c'!$H$7:$H$100,$A403,'24c'!$I$7:$I$100,1)+SUMIFS('24d'!$N$7:$N$100,'24d'!$H$7:$H$100,$A403,'24d'!$I$7:$I$100,1)+SUMIFS('24e'!$N$7:$N$100,'24e'!$H$7:$H$100,$A403,'24e'!$I$7:$I$100,1)+SUMIFS('24f'!$N$7:$N$100,'24f'!$H$7:$H$100,$A403,'24f'!$I$7:$I$100,1)+SUMIFS('24g'!$N$7:$N$100,'24g'!$H$7:$H$100,$A403,'24g'!$I$7:$I$100,1)+SUMIFS('24h'!$N$7:$N$100,'24h'!$H$7:$H$100,$A403,'24h'!$I$7:$I$100,1)+SUMIFS('24i'!$N$7:$N$100,'24i'!$H$7:$H$100,$A403,'24i'!$I$7:$I$100,1)+SUMIFS('25'!$N$7:$N$100,'25'!$H$7:$H$100,$A403,'25'!$I$7:$I$100,1)+SUMIFS('26'!$N$7:$N$100,'26'!$H$7:$H$100,$A403,'26'!$I$7:$I$100,1)+SUMIFS('26a'!$N$7:$N$100,'26a'!$H$7:$H$100,$A403,'26a'!$I$7:$I$100,1)+SUMIFS('27'!$N$7:$N$100,'27'!$H$7:$H$100,$A403,'27'!$I$7:$I$100,1)+SUMIFS('27a'!$N$7:$N$100,'27a'!$H$7:$H$100,$A403,'27a'!$I$7:$I$100,1)+SUMIFS('28'!$N$7:$N$100,'28'!$H$7:$H$100,$A403,'28'!$I$7:$I$100,1)+SUMIFS('29'!$N$7:$N$100,'29'!$H$7:$H$100,$A403,'29'!$I$7:$I$100,1)</f>
        <v>0</v>
      </c>
      <c r="D403" s="258">
        <f>SUMIFS('12'!$N$7:$N$100,'12'!$H$7:$H$100,$A403,'12'!$I$7:$I$100,2)+SUMIFS('13'!$N$7:$N$100,'13'!$H$7:$H$100,$A403,'13'!$I$7:$I$100,2)+SUMIFS('14'!$N$7:$N$100,'14'!$H$7:$H$100,$A403,'14'!$I$7:$I$100,2)+SUMIFS('15'!$N$7:$N$100,'15'!$H$7:$H$100,$A403,'15'!$I$7:$I$100,2)+SUMIFS('15a'!$N$7:$N$100,'15a'!$H$7:$H$100,$A403,'15a'!$I$7:$I$100,2)+SUMIFS('15b'!$N$7:$N$100,'15b'!$H$7:$H$100,$A403,'15b'!$I$7:$I$100,2)+SUMIFS('15c'!$N$7:$N$100,'15c'!$H$7:$H$100,$A403,'15c'!$I$7:$I$100,2)+SUMIFS('15d'!$N$7:$N$100,'15d'!$H$7:$H$100,$A403,'15d'!$I$7:$I$100,2)+SUMIFS('15e'!$N$7:$N$100,'15e'!$H$7:$H$100,$A403,'15e'!$I$7:$I$100,2)+SUMIFS('15f'!$N$7:$N$100,'15f'!$H$7:$H$100,$A403,'15f'!$I$7:$I$100,2)+SUMIFS('15g'!$N$7:$N$100,'15g'!$H$7:$H$100,$A403,'15g'!$I$7:$I$100,2)+SUMIFS('15h'!$N$7:$N$100,'15h'!$H$7:$H$100,$A403,'15h'!$I$7:$I$100,2)+SUMIFS('15i'!$N$7:$N$100,'15i'!$H$7:$H$100,$A403,'15i'!$I$7:$I$100,2)+SUMIFS('15j'!$N$7:$N$100,'15j'!$H$7:$H$100,$A403,'15j'!$I$7:$I$100,2)+SUMIFS('15k'!$N$7:$N$100,'15k'!$H$7:$H$100,$A403,'15k'!$I$7:$I$100,2)+SUMIFS('15l'!$N$7:$N$100,'15l'!$H$7:$H$100,$A403,'15l'!$I$7:$I$100,2)+SUMIFS('15m'!$N$7:$N$100,'15m'!$H$7:$H$100,$A403,'15m'!$I$7:$I$100,2)+SUMIFS('15n'!$N$7:$N$100,'15n'!$H$7:$H$100,$A403,'15n'!$I$7:$I$100,2)+SUMIFS('16'!$N$7:$N$100,'16'!$H$7:$H$100,$A403,'16'!$I$7:$I$100,2)+SUMIFS('16a'!$N$7:$N$100,'16a'!$H$7:$H$100,$A403,'16a'!$I$7:$I$100,2)+SUMIFS('17'!$N$7:$N$100,'17'!$H$7:$H$100,$A403,'17'!$I$7:$I$100,2)+SUMIFS('17a'!$N$7:$N$100,'17a'!$H$7:$H$100,$A403,'17a'!$I$7:$I$100,2)+SUMIFS('18'!$N$7:$N$100,'18'!$H$7:$H$100,$A403,'18'!$I$7:$I$100,2)+SUMIFS('18a'!$N$7:$N$100,'18a'!$H$7:$H$100,$A403,'18a'!$I$7:$I$100,2)
+SUMIFS('19'!$N$7:$N$100,'19'!$H$7:$H$100,$A403,'19'!$I$7:$I$100,2)+SUMIFS('20'!$N$7:$N$100,'20'!$H$7:$H$100,$A403,'20'!$I$7:$I$100,2)+SUMIFS('20a'!$N$7:$N$100,'20a'!$H$7:$H$100,$A403,'20a'!$I$7:$I$100,2)+SUMIFS('21'!$N$7:$N$100,'21'!$H$7:$H$100,$A403,'21'!$I$7:$I$100,2)+SUMIFS('22'!$N$7:$N$100,'22'!$H$7:$H$100,$A403,'22'!$I$7:$I$100,2)+SUMIFS('22a'!$N$7:$N$100,'22a'!$H$7:$H$100,$A403,'22a'!$I$7:$I$100,2)+SUMIFS('22b'!$N$7:$N$100,'22b'!$H$7:$H$100,$A403,'22b'!$I$7:$I$100,2)+SUMIFS('23'!$N$7:$N$100,'23'!$H$7:$H$100,$A403,'23'!$I$7:$I$100,2)+SUMIFS('24'!$N$7:$N$100,'24'!$H$7:$H$100,$A403,'24'!$I$7:$I$100,2)+SUMIFS('24a'!$N$7:$N$100,'24a'!$H$7:$H$100,$A403,'24a'!$I$7:$I$100,2)+SUMIFS('24b'!$N$7:$N$100,'24b'!$H$7:$H$100,$A403,'24b'!$I$7:$I$100,2)+SUMIFS('24c'!$N$7:$N$100,'24c'!$H$7:$H$100,$A403,'24c'!$I$7:$I$100,2)+SUMIFS('24d'!$N$7:$N$100,'24d'!$H$7:$H$100,$A403,'24d'!$I$7:$I$100,2)+SUMIFS('24e'!$N$7:$N$100,'24e'!$H$7:$H$100,$A403,'24e'!$I$7:$I$100,2)+SUMIFS('24f'!$N$7:$N$100,'24f'!$H$7:$H$100,$A403,'24f'!$I$7:$I$100,2)+SUMIFS('24g'!$N$7:$N$100,'24g'!$H$7:$H$100,$A403,'24g'!$I$7:$I$100,2)+SUMIFS('24h'!$N$7:$N$100,'24h'!$H$7:$H$100,$A403,'24h'!$I$7:$I$100,2)+SUMIFS('24i'!$N$7:$N$100,'24i'!$H$7:$H$100,$A403,'24i'!$I$7:$I$100,2)+SUMIFS('25'!$N$7:$N$100,'25'!$H$7:$H$100,$A403,'25'!$I$7:$I$100,2)+SUMIFS('26'!$N$7:$N$100,'26'!$H$7:$H$100,$A403,'26'!$I$7:$I$100,2)+SUMIFS('26a'!$N$7:$N$100,'26a'!$H$7:$H$100,$A403,'26a'!$I$7:$I$100,2)+SUMIFS('27'!$N$7:$N$100,'27'!$H$7:$H$100,$A403,'27'!$I$7:$I$100,2)+SUMIFS('27a'!$N$7:$N$100,'27a'!$H$7:$H$100,$A403,'27a'!$I$7:$I$100,2)+SUMIFS('28'!$N$7:$N$100,'28'!$H$7:$H$100,$A403,'28'!$I$7:$I$100,2)+SUMIFS('29'!$N$7:$N$100,'29'!$H$7:$H$100,$A403,'29'!$I$7:$I$100,2)</f>
        <v>0</v>
      </c>
      <c r="E403" s="258">
        <f>SUMIFS('12'!$N$7:$N$100,'12'!$H$7:$H$100,$A403,'12'!$I$7:$I$100,"")+SUMIFS('13'!$N$7:$N$100,'13'!$H$7:$H$100,$A403,'13'!$I$7:$I$100,"")+SUMIFS('14'!$N$7:$N$100,'14'!$H$7:$H$100,$A403,'14'!$I$7:$I$100,"")+SUMIFS('15'!$N$7:$N$100,'15'!$H$7:$H$100,$A403,'15'!$I$7:$I$100,"")+SUMIFS('15a'!$N$7:$N$100,'15a'!$H$7:$H$100,$A403,'15a'!$I$7:$I$100,"")+SUMIFS('15b'!$N$7:$N$100,'15b'!$H$7:$H$100,$A403,'15b'!$I$7:$I$100,"")+SUMIFS('15c'!$N$7:$N$100,'15c'!$H$7:$H$100,$A403,'15c'!$I$7:$I$100,"")+SUMIFS('15d'!$N$7:$N$100,'15d'!$H$7:$H$100,$A403,'15d'!$I$7:$I$100,"")+SUMIFS('15e'!$N$7:$N$100,'15e'!$H$7:$H$100,$A403,'15e'!$I$7:$I$100,"")+SUMIFS('15f'!$N$7:$N$100,'15f'!$H$7:$H$100,$A403,'15f'!$I$7:$I$100,"")+SUMIFS('15g'!$N$7:$N$100,'15g'!$H$7:$H$100,$A403,'15g'!$I$7:$I$100,"")+SUMIFS('15h'!$N$7:$N$100,'15h'!$H$7:$H$100,$A403,'15h'!$I$7:$I$100,"")+SUMIFS('15i'!$N$7:$N$100,'15i'!$H$7:$H$100,$A403,'15i'!$I$7:$I$100,"")+SUMIFS('15j'!$N$7:$N$100,'15j'!$H$7:$H$100,$A403,'15j'!$I$7:$I$100,"")+SUMIFS('15k'!$N$7:$N$100,'15k'!$H$7:$H$100,$A403,'15k'!$I$7:$I$100,"")+SUMIFS('15l'!$N$7:$N$100,'15l'!$H$7:$H$100,$A403,'15l'!$I$7:$I$100,"")+SUMIFS('15m'!$N$7:$N$100,'15m'!$H$7:$H$100,$A403,'15m'!$I$7:$I$100,"")+SUMIFS('15n'!$N$7:$N$100,'15n'!$H$7:$H$100,$A403,'15n'!$I$7:$I$100,"")+SUMIFS('16'!$N$7:$N$100,'16'!$H$7:$H$100,$A403,'16'!$I$7:$I$100,"")+SUMIFS('16a'!$N$7:$N$100,'16a'!$H$7:$H$100,$A403,'16a'!$I$7:$I$100,"")+SUMIFS('17'!$N$7:$N$100,'17'!$H$7:$H$100,$A403,'17'!$I$7:$I$100,"")+SUMIFS('17a'!$N$7:$N$100,'17a'!$H$7:$H$100,$A403,'17a'!$I$7:$I$100,"")+SUMIFS('18'!$N$7:$N$100,'18'!$H$7:$H$100,$A403,'18'!$I$7:$I$100,"")+SUMIFS('18a'!$N$7:$N$100,'18a'!$H$7:$H$100,$A403,'18a'!$I$7:$I$100,"")
+SUMIFS('19'!$N$7:$N$100,'19'!$H$7:$H$100,$A403,'19'!$I$7:$I$100,"")+SUMIFS('20'!$N$7:$N$100,'20'!$H$7:$H$100,$A403,'20'!$I$7:$I$100,"")+SUMIFS('20a'!$N$7:$N$100,'20a'!$H$7:$H$100,$A403,'20a'!$I$7:$I$100,"")+SUMIFS('21'!$N$7:$N$100,'21'!$H$7:$H$100,$A403,'21'!$I$7:$I$100,"")+SUMIFS('22'!$N$7:$N$100,'22'!$H$7:$H$100,$A403,'22'!$I$7:$I$100,"")+SUMIFS('22a'!$N$7:$N$100,'22a'!$H$7:$H$100,$A403,'22a'!$I$7:$I$100,"")+SUMIFS('22b'!$N$7:$N$100,'22b'!$H$7:$H$100,$A403,'22b'!$I$7:$I$100,"")+SUMIFS('23'!$N$7:$N$100,'23'!$H$7:$H$100,$A403,'23'!$I$7:$I$100,"")+SUMIFS('24'!$N$7:$N$100,'24'!$H$7:$H$100,$A403,'24'!$I$7:$I$100,"")+SUMIFS('24a'!$N$7:$N$100,'24a'!$H$7:$H$100,$A403,'24a'!$I$7:$I$100,"")+SUMIFS('24b'!$N$7:$N$100,'24b'!$H$7:$H$100,$A403,'24b'!$I$7:$I$100,"")+SUMIFS('24c'!$N$7:$N$100,'24c'!$H$7:$H$100,$A403,'24c'!$I$7:$I$100,"")+SUMIFS('24d'!$N$7:$N$100,'24d'!$H$7:$H$100,$A403,'24d'!$I$7:$I$100,"")+SUMIFS('24e'!$N$7:$N$100,'24e'!$H$7:$H$100,$A403,'24e'!$I$7:$I$100,"")+SUMIFS('24f'!$N$7:$N$100,'24f'!$H$7:$H$100,$A403,'24f'!$I$7:$I$100,"")+SUMIFS('24g'!$N$7:$N$100,'24g'!$H$7:$H$100,$A403,'24g'!$I$7:$I$100,"")+SUMIFS('24h'!$N$7:$N$100,'24h'!$H$7:$H$100,$A403,'24h'!$I$7:$I$100,"")+SUMIFS('24i'!$N$7:$N$100,'24i'!$H$7:$H$100,$A403,'24i'!$I$7:$I$100,"")+SUMIFS('25'!$N$7:$N$100,'25'!$H$7:$H$100,$A403,'25'!$I$7:$I$100,"")+SUMIFS('26'!$N$7:$N$100,'26'!$H$7:$H$100,$A403,'26'!$I$7:$I$100,"")+SUMIFS('26a'!$N$7:$N$100,'26a'!$H$7:$H$100,$A403,'26a'!$I$7:$I$100,"")+SUMIFS('27'!$N$7:$N$100,'27'!$H$7:$H$100,$A403,'27'!$I$7:$I$100,"")+SUMIFS('27a'!$N$7:$N$100,'27a'!$H$7:$H$100,$A403,'27a'!$I$7:$I$100,"")+SUMIFS('28'!$N$7:$N$100,'28'!$H$7:$H$100,$A403,'28'!$I$7:$I$100,"")+SUMIFS('29'!$N$7:$N$100,'29'!$H$7:$H$100,$A403,'29'!$I$7:$I$100,"")</f>
        <v>164000</v>
      </c>
      <c r="F403" s="259">
        <f t="shared" si="96"/>
        <v>164000</v>
      </c>
      <c r="G403" s="257">
        <f>SUMIFS('12'!$J$7:$J$100,'12'!$H$7:$H$100,$A403,'12'!$I$7:$I$100,1)+SUMIFS('13'!$J$7:$J$100,'13'!$H$7:$H$100,$A403,'13'!$I$7:$I$100,1)+SUMIFS('14'!$J$7:$J$100,'14'!$H$7:$H$100,$A403,'14'!$I$7:$I$100,1)+SUMIFS('15'!$J$7:$J$100,'15'!$H$7:$H$100,$A403,'15'!$I$7:$I$100,1)+SUMIFS('15a'!$J$7:$J$100,'15a'!$H$7:$H$100,$A403,'15a'!$I$7:$I$100,1)+SUMIFS('15b'!$J$7:$J$100,'15b'!$H$7:$H$100,$A403,'15b'!$I$7:$I$100,1)+SUMIFS('15c'!$J$7:$J$100,'15c'!$H$7:$H$100,$A403,'15c'!$I$7:$I$100,1)+SUMIFS('15d'!$J$7:$J$100,'15d'!$H$7:$H$100,$A403,'15d'!$I$7:$I$100,1)+SUMIFS('15e'!$J$7:$J$100,'15e'!$H$7:$H$100,$A403,'15e'!$I$7:$I$100,1)+SUMIFS('15f'!$J$7:$J$100,'15f'!$H$7:$H$100,$A403,'15f'!$I$7:$I$100,1)+SUMIFS('15g'!$J$7:$J$100,'15g'!$H$7:$H$100,$A403,'15g'!$I$7:$I$100,1)+SUMIFS('15h'!$J$7:$J$100,'15h'!$H$7:$H$100,$A403,'15h'!$I$7:$I$100,1)+SUMIFS('15i'!$J$7:$J$100,'15i'!$H$7:$H$100,$A403,'15i'!$I$7:$I$100,1)+SUMIFS('15j'!$J$7:$J$100,'15j'!$H$7:$H$100,$A403,'15j'!$I$7:$I$100,1)+SUMIFS('15k'!$J$7:$J$100,'15k'!$H$7:$H$100,$A403,'15k'!$I$7:$I$100,1)+SUMIFS('15l'!$J$7:$J$100,'15l'!$H$7:$H$100,$A403,'15l'!$I$7:$I$100,1)+SUMIFS('15m'!$J$7:$J$100,'15m'!$H$7:$H$100,$A403,'15m'!$I$7:$I$100,1)+SUMIFS('15n'!$J$7:$J$100,'15n'!$H$7:$H$100,$A403,'15n'!$I$7:$I$100,1)+SUMIFS('16'!$J$7:$J$100,'16'!$H$7:$H$100,$A403,'16'!$I$7:$I$100,1)+SUMIFS('16a'!$J$7:$J$100,'16a'!$H$7:$H$100,$A403,'16a'!$I$7:$I$100,1)+SUMIFS('17'!$J$7:$J$100,'17'!$H$7:$H$100,$A403,'17'!$I$7:$I$100,1)+SUMIFS('17a'!$J$7:$J$100,'17a'!$H$7:$H$100,$A403,'17a'!$I$7:$I$100,1)+SUMIFS('18'!$J$7:$J$100,'18'!$H$7:$H$100,$A403,'18'!$I$7:$I$100,1)+SUMIFS('18a'!$J$7:$J$100,'18a'!$H$7:$H$100,$A403,'18a'!$I$7:$I$100,1)
+SUMIFS('19'!$J$7:$J$100,'19'!$H$7:$H$100,$A403,'19'!$I$7:$I$100,1)+SUMIFS('20'!$J$7:$J$100,'20'!$H$7:$H$100,$A403,'20'!$I$7:$I$100,1)+SUMIFS('20a'!$J$7:$J$100,'20a'!$H$7:$H$100,$A403,'20a'!$I$7:$I$100,1)+SUMIFS('21'!$J$7:$J$100,'21'!$H$7:$H$100,$A403,'21'!$I$7:$I$100,1)+SUMIFS('22'!$J$7:$J$100,'22'!$H$7:$H$100,$A403,'22'!$I$7:$I$100,1)+SUMIFS('22a'!$J$7:$J$100,'22a'!$H$7:$H$100,$A403,'22a'!$I$7:$I$100,1)+SUMIFS('22b'!$J$7:$J$100,'22b'!$H$7:$H$100,$A403,'22b'!$I$7:$I$100,1)+SUMIFS('23'!$J$7:$J$100,'23'!$H$7:$H$100,$A403,'23'!$I$7:$I$100,1)+SUMIFS('24'!$J$7:$J$100,'24'!$H$7:$H$100,$A403,'24'!$I$7:$I$100,1)+SUMIFS('24a'!$J$7:$J$100,'24a'!$H$7:$H$100,$A403,'24a'!$I$7:$I$100,1)+SUMIFS('24b'!$J$7:$J$100,'24b'!$H$7:$H$100,$A403,'24b'!$I$7:$I$100,1)+SUMIFS('24c'!$J$7:$J$100,'24c'!$H$7:$H$100,$A403,'24c'!$I$7:$I$100,1)+SUMIFS('24d'!$J$7:$J$100,'24d'!$H$7:$H$100,$A403,'24d'!$I$7:$I$100,1)+SUMIFS('24e'!$J$7:$J$100,'24e'!$H$7:$H$100,$A403,'24e'!$I$7:$I$100,1)+SUMIFS('24f'!$J$7:$J$100,'24f'!$H$7:$H$100,$A403,'24f'!$I$7:$I$100,1)+SUMIFS('24g'!$J$7:$J$100,'24g'!$H$7:$H$100,$A403,'24g'!$I$7:$I$100,1)+SUMIFS('24h'!$J$7:$J$100,'24h'!$H$7:$H$100,$A403,'24h'!$I$7:$I$100,1)+SUMIFS('24i'!$J$7:$J$100,'24i'!$H$7:$H$100,$A403,'24i'!$I$7:$I$100,1)+SUMIFS('25'!$J$7:$J$100,'25'!$H$7:$H$100,$A403,'25'!$I$7:$I$100,1)+SUMIFS('26'!$J$7:$J$100,'26'!$H$7:$H$100,$A403,'26'!$I$7:$I$100,1)+SUMIFS('26a'!$J$7:$J$100,'26a'!$H$7:$H$100,$A403,'26a'!$I$7:$I$100,1)+SUMIFS('27'!$J$7:$J$100,'27'!$H$7:$H$100,$A403,'27'!$I$7:$I$100,1)+SUMIFS('27a'!$J$7:$J$100,'27a'!$H$7:$H$100,$A403,'27a'!$I$7:$I$100,1)+SUMIFS('28'!$J$7:$J$100,'28'!$H$7:$H$100,$A403,'28'!$I$7:$I$100,1)+SUMIFS('29'!$J$7:$J$100,'29'!$H$7:$H$100,$A403,'29'!$I$7:$I$100,1)</f>
        <v>0</v>
      </c>
      <c r="H403" s="258">
        <f>SUMIFS('12'!$J$7:$J$100,'12'!$H$7:$H$100,$A403,'12'!$I$7:$I$100,2)+SUMIFS('13'!$J$7:$J$100,'13'!$H$7:$H$100,$A403,'13'!$I$7:$I$100,2)+SUMIFS('14'!$J$7:$J$100,'14'!$H$7:$H$100,$A403,'14'!$I$7:$I$100,2)+SUMIFS('15'!$J$7:$J$100,'15'!$H$7:$H$100,$A403,'15'!$I$7:$I$100,2)+SUMIFS('15a'!$J$7:$J$100,'15a'!$H$7:$H$100,$A403,'15a'!$I$7:$I$100,2)+SUMIFS('15b'!$J$7:$J$100,'15b'!$H$7:$H$100,$A403,'15b'!$I$7:$I$100,2)+SUMIFS('15c'!$J$7:$J$100,'15c'!$H$7:$H$100,$A403,'15c'!$I$7:$I$100,2)+SUMIFS('15d'!$J$7:$J$100,'15d'!$H$7:$H$100,$A403,'15d'!$I$7:$I$100,2)+SUMIFS('15e'!$J$7:$J$100,'15e'!$H$7:$H$100,$A403,'15e'!$I$7:$I$100,2)+SUMIFS('15f'!$J$7:$J$100,'15f'!$H$7:$H$100,$A403,'15f'!$I$7:$I$100,2)+SUMIFS('15g'!$J$7:$J$100,'15g'!$H$7:$H$100,$A403,'15g'!$I$7:$I$100,2)+SUMIFS('15h'!$J$7:$J$100,'15h'!$H$7:$H$100,$A403,'15h'!$I$7:$I$100,2)+SUMIFS('15i'!$J$7:$J$100,'15i'!$H$7:$H$100,$A403,'15i'!$I$7:$I$100,2)+SUMIFS('15j'!$J$7:$J$100,'15j'!$H$7:$H$100,$A403,'15j'!$I$7:$I$100,2)+SUMIFS('15k'!$J$7:$J$100,'15k'!$H$7:$H$100,$A403,'15k'!$I$7:$I$100,2)+SUMIFS('15l'!$J$7:$J$100,'15l'!$H$7:$H$100,$A403,'15l'!$I$7:$I$100,2)+SUMIFS('15m'!$J$7:$J$100,'15m'!$H$7:$H$100,$A403,'15m'!$I$7:$I$100,2)+SUMIFS('15n'!$J$7:$J$100,'15n'!$H$7:$H$100,$A403,'15n'!$I$7:$I$100,2)+SUMIFS('16'!$J$7:$J$100,'16'!$H$7:$H$100,$A403,'16'!$I$7:$I$100,2)+SUMIFS('16a'!$J$7:$J$100,'16a'!$H$7:$H$100,$A403,'16a'!$I$7:$I$100,2)+SUMIFS('17'!$J$7:$J$100,'17'!$H$7:$H$100,$A403,'17'!$I$7:$I$100,2)+SUMIFS('17a'!$J$7:$J$100,'17a'!$H$7:$H$100,$A403,'17a'!$I$7:$I$100,2)+SUMIFS('18'!$J$7:$J$100,'18'!$H$7:$H$100,$A403,'18'!$I$7:$I$100,2)+SUMIFS('18a'!$J$7:$J$100,'18a'!$H$7:$H$100,$A403,'18a'!$I$7:$I$100,2)
+SUMIFS('19'!$J$7:$J$100,'19'!$H$7:$H$100,$A403,'19'!$I$7:$I$100,2)+SUMIFS('20'!$J$7:$J$100,'20'!$H$7:$H$100,$A403,'20'!$I$7:$I$100,2)+SUMIFS('20a'!$J$7:$J$100,'20a'!$H$7:$H$100,$A403,'20a'!$I$7:$I$100,2)+SUMIFS('21'!$J$7:$J$100,'21'!$H$7:$H$100,$A403,'21'!$I$7:$I$100,2)+SUMIFS('22'!$J$7:$J$100,'22'!$H$7:$H$100,$A403,'22'!$I$7:$I$100,2)+SUMIFS('22a'!$J$7:$J$100,'22a'!$H$7:$H$100,$A403,'22a'!$I$7:$I$100,2)+SUMIFS('22b'!$J$7:$J$100,'22b'!$H$7:$H$100,$A403,'22b'!$I$7:$I$100,2)+SUMIFS('23'!$J$7:$J$100,'23'!$H$7:$H$100,$A403,'23'!$I$7:$I$100,2)+SUMIFS('24'!$J$7:$J$100,'24'!$H$7:$H$100,$A403,'24'!$I$7:$I$100,2)+SUMIFS('24a'!$J$7:$J$100,'24a'!$H$7:$H$100,$A403,'24a'!$I$7:$I$100,2)+SUMIFS('24b'!$J$7:$J$100,'24b'!$H$7:$H$100,$A403,'24b'!$I$7:$I$100,2)+SUMIFS('24c'!$J$7:$J$100,'24c'!$H$7:$H$100,$A403,'24c'!$I$7:$I$100,2)+SUMIFS('24d'!$J$7:$J$100,'24d'!$H$7:$H$100,$A403,'24d'!$I$7:$I$100,2)+SUMIFS('24e'!$J$7:$J$100,'24e'!$H$7:$H$100,$A403,'24e'!$I$7:$I$100,2)+SUMIFS('24f'!$J$7:$J$100,'24f'!$H$7:$H$100,$A403,'24f'!$I$7:$I$100,2)+SUMIFS('24g'!$J$7:$J$100,'24g'!$H$7:$H$100,$A403,'24g'!$I$7:$I$100,2)+SUMIFS('24h'!$J$7:$J$100,'24h'!$H$7:$H$100,$A403,'24h'!$I$7:$I$100,2)+SUMIFS('24i'!$J$7:$J$100,'24i'!$H$7:$H$100,$A403,'24i'!$I$7:$I$100,2)+SUMIFS('25'!$J$7:$J$100,'25'!$H$7:$H$100,$A403,'25'!$I$7:$I$100,2)+SUMIFS('26'!$J$7:$J$100,'26'!$H$7:$H$100,$A403,'26'!$I$7:$I$100,2)+SUMIFS('26a'!$J$7:$J$100,'26a'!$H$7:$H$100,$A403,'26a'!$I$7:$I$100,2)+SUMIFS('27'!$J$7:$J$100,'27'!$H$7:$H$100,$A403,'27'!$I$7:$I$100,2)+SUMIFS('27a'!$J$7:$J$100,'27a'!$H$7:$H$100,$A403,'27a'!$I$7:$I$100,2)+SUMIFS('28'!$J$7:$J$100,'28'!$H$7:$H$100,$A403,'28'!$I$7:$I$100,2)+SUMIFS('29'!$J$7:$J$100,'29'!$H$7:$H$100,$A403,'29'!$I$7:$I$100,2)</f>
        <v>0</v>
      </c>
      <c r="I403" s="258">
        <f>SUMIFS('12'!$J$7:$J$100,'12'!$H$7:$H$100,$A403,'12'!$I$7:$I$100,"")+SUMIFS('13'!$J$7:$J$100,'13'!$H$7:$H$100,$A403,'13'!$I$7:$I$100,"")+SUMIFS('14'!$J$7:$J$100,'14'!$H$7:$H$100,$A403,'14'!$I$7:$I$100,"")+SUMIFS('15'!$J$7:$J$100,'15'!$H$7:$H$100,$A403,'15'!$I$7:$I$100,"")+SUMIFS('15a'!$J$7:$J$100,'15a'!$H$7:$H$100,$A403,'15a'!$I$7:$I$100,"")+SUMIFS('15b'!$J$7:$J$100,'15b'!$H$7:$H$100,$A403,'15b'!$I$7:$I$100,"")+SUMIFS('15c'!$J$7:$J$100,'15c'!$H$7:$H$100,$A403,'15c'!$I$7:$I$100,"")+SUMIFS('15d'!$J$7:$J$100,'15d'!$H$7:$H$100,$A403,'15d'!$I$7:$I$100,"")+SUMIFS('15e'!$J$7:$J$100,'15e'!$H$7:$H$100,$A403,'15e'!$I$7:$I$100,"")+SUMIFS('15f'!$J$7:$J$100,'15f'!$H$7:$H$100,$A403,'15f'!$I$7:$I$100,"")+SUMIFS('15g'!$J$7:$J$100,'15g'!$H$7:$H$100,$A403,'15g'!$I$7:$I$100,"")+SUMIFS('15h'!$J$7:$J$100,'15h'!$H$7:$H$100,$A403,'15h'!$I$7:$I$100,"")+SUMIFS('15i'!$J$7:$J$100,'15i'!$H$7:$H$100,$A403,'15i'!$I$7:$I$100,"")+SUMIFS('15j'!$J$7:$J$100,'15j'!$H$7:$H$100,$A403,'15j'!$I$7:$I$100,"")+SUMIFS('15k'!$J$7:$J$100,'15k'!$H$7:$H$100,$A403,'15k'!$I$7:$I$100,"")+SUMIFS('15l'!$J$7:$J$100,'15l'!$H$7:$H$100,$A403,'15l'!$I$7:$I$100,"")+SUMIFS('15m'!$J$7:$J$100,'15m'!$H$7:$H$100,$A403,'15m'!$I$7:$I$100,"")+SUMIFS('15n'!$J$7:$J$100,'15n'!$H$7:$H$100,$A403,'15n'!$I$7:$I$100,"")+SUMIFS('16'!$J$7:$J$100,'16'!$H$7:$H$100,$A403,'16'!$I$7:$I$100,"")+SUMIFS('16a'!$J$7:$J$100,'16a'!$H$7:$H$100,$A403,'16a'!$I$7:$I$100,"")+SUMIFS('17'!$J$7:$J$100,'17'!$H$7:$H$100,$A403,'17'!$I$7:$I$100,"")+SUMIFS('17a'!$J$7:$J$100,'17a'!$H$7:$H$100,$A403,'17a'!$I$7:$I$100,"")+SUMIFS('18'!$J$7:$J$100,'18'!$H$7:$H$100,$A403,'18'!$I$7:$I$100,"")+SUMIFS('18a'!$J$7:$J$100,'18a'!$H$7:$H$100,$A403,'18a'!$I$7:$I$100,"")
+SUMIFS('19'!$J$7:$J$100,'19'!$H$7:$H$100,$A403,'19'!$I$7:$I$100,"")+SUMIFS('20'!$J$7:$J$100,'20'!$H$7:$H$100,$A403,'20'!$I$7:$I$100,"")+SUMIFS('20a'!$J$7:$J$100,'20a'!$H$7:$H$100,$A403,'20a'!$I$7:$I$100,"")+SUMIFS('21'!$J$7:$J$100,'21'!$H$7:$H$100,$A403,'21'!$I$7:$I$100,"")+SUMIFS('22'!$J$7:$J$100,'22'!$H$7:$H$100,$A403,'22'!$I$7:$I$100,"")+SUMIFS('22a'!$J$7:$J$100,'22a'!$H$7:$H$100,$A403,'22a'!$I$7:$I$100,"")+SUMIFS('22b'!$J$7:$J$100,'22b'!$H$7:$H$100,$A403,'22b'!$I$7:$I$100,"")+SUMIFS('23'!$J$7:$J$100,'23'!$H$7:$H$100,$A403,'23'!$I$7:$I$100,"")+SUMIFS('24'!$J$7:$J$100,'24'!$H$7:$H$100,$A403,'24'!$I$7:$I$100,"")+SUMIFS('24a'!$J$7:$J$100,'24a'!$H$7:$H$100,$A403,'24a'!$I$7:$I$100,"")+SUMIFS('24b'!$J$7:$J$100,'24b'!$H$7:$H$100,$A403,'24b'!$I$7:$I$100,"")+SUMIFS('24c'!$J$7:$J$100,'24c'!$H$7:$H$100,$A403,'24c'!$I$7:$I$100,"")+SUMIFS('24d'!$J$7:$J$100,'24d'!$H$7:$H$100,$A403,'24d'!$I$7:$I$100,"")+SUMIFS('24e'!$J$7:$J$100,'24e'!$H$7:$H$100,$A403,'24e'!$I$7:$I$100,"")+SUMIFS('24f'!$J$7:$J$100,'24f'!$H$7:$H$100,$A403,'24f'!$I$7:$I$100,"")+SUMIFS('24g'!$J$7:$J$100,'24g'!$H$7:$H$100,$A403,'24g'!$I$7:$I$100,"")+SUMIFS('24h'!$J$7:$J$100,'24h'!$H$7:$H$100,$A403,'24h'!$I$7:$I$100,"")+SUMIFS('24i'!$J$7:$J$100,'24i'!$H$7:$H$100,$A403,'24i'!$I$7:$I$100,"")+SUMIFS('25'!$J$7:$J$100,'25'!$H$7:$H$100,$A403,'25'!$I$7:$I$100,"")+SUMIFS('26'!$J$7:$J$100,'26'!$H$7:$H$100,$A403,'26'!$I$7:$I$100,"")+SUMIFS('26a'!$J$7:$J$100,'26a'!$H$7:$H$100,$A403,'26a'!$I$7:$I$100,"")+SUMIFS('27'!$J$7:$J$100,'27'!$H$7:$H$100,$A403,'27'!$I$7:$I$100,"")+SUMIFS('27a'!$J$7:$J$100,'27a'!$H$7:$H$100,$A403,'27a'!$I$7:$I$100,"")+SUMIFS('28'!$J$7:$J$100,'28'!$H$7:$H$100,$A403,'28'!$I$7:$I$100,"")+SUMIFS('29'!$J$7:$J$100,'29'!$H$7:$H$100,$A403,'29'!$I$7:$I$100,"")</f>
        <v>575000</v>
      </c>
      <c r="J403" s="259">
        <f t="shared" si="97"/>
        <v>575000</v>
      </c>
      <c r="S403" s="247">
        <f t="shared" si="98"/>
        <v>1478000</v>
      </c>
    </row>
    <row r="404" ht="12.75" customHeight="1">
      <c r="A404" s="1" t="s">
        <v>4676</v>
      </c>
      <c r="B404" s="1" t="s">
        <v>4677</v>
      </c>
      <c r="C404" s="257">
        <f>SUMIFS('12'!$N$7:$N$100,'12'!$H$7:$H$100,$A404,'12'!$I$7:$I$100,1)+SUMIFS('13'!$N$7:$N$100,'13'!$H$7:$H$100,$A404,'13'!$I$7:$I$100,1)+SUMIFS('14'!$N$7:$N$100,'14'!$H$7:$H$100,$A404,'14'!$I$7:$I$100,1)+SUMIFS('15'!$N$7:$N$100,'15'!$H$7:$H$100,$A404,'15'!$I$7:$I$100,1)+SUMIFS('15a'!$N$7:$N$100,'15a'!$H$7:$H$100,$A404,'15a'!$I$7:$I$100,1)+SUMIFS('15b'!$N$7:$N$100,'15b'!$H$7:$H$100,$A404,'15b'!$I$7:$I$100,1)+SUMIFS('15c'!$N$7:$N$100,'15c'!$H$7:$H$100,$A404,'15c'!$I$7:$I$100,1)+SUMIFS('15d'!$N$7:$N$100,'15d'!$H$7:$H$100,$A404,'15d'!$I$7:$I$100,1)+SUMIFS('15e'!$N$7:$N$100,'15e'!$H$7:$H$100,$A404,'15e'!$I$7:$I$100,1)+SUMIFS('15f'!$N$7:$N$100,'15f'!$H$7:$H$100,$A404,'15f'!$I$7:$I$100,1)+SUMIFS('15g'!$N$7:$N$100,'15g'!$H$7:$H$100,$A404,'15g'!$I$7:$I$100,1)+SUMIFS('15h'!$N$7:$N$100,'15h'!$H$7:$H$100,$A404,'15h'!$I$7:$I$100,1)+SUMIFS('15i'!$N$7:$N$100,'15i'!$H$7:$H$100,$A404,'15i'!$I$7:$I$100,1)+SUMIFS('15j'!$N$7:$N$100,'15j'!$H$7:$H$100,$A404,'15j'!$I$7:$I$100,1)+SUMIFS('15k'!$N$7:$N$100,'15k'!$H$7:$H$100,$A404,'15k'!$I$7:$I$100,1)+SUMIFS('15l'!$N$7:$N$100,'15l'!$H$7:$H$100,$A404,'15l'!$I$7:$I$100,1)+SUMIFS('15m'!$N$7:$N$100,'15m'!$H$7:$H$100,$A404,'15m'!$I$7:$I$100,1)+SUMIFS('15n'!$N$7:$N$100,'15n'!$H$7:$H$100,$A404,'15n'!$I$7:$I$100,1)+SUMIFS('16'!$N$7:$N$100,'16'!$H$7:$H$100,$A404,'16'!$I$7:$I$100,1)+SUMIFS('16a'!$N$7:$N$100,'16a'!$H$7:$H$100,$A404,'16a'!$I$7:$I$100,1)+SUMIFS('17'!$N$7:$N$100,'17'!$H$7:$H$100,$A404,'17'!$I$7:$I$100,1)+SUMIFS('17a'!$N$7:$N$100,'17a'!$H$7:$H$100,$A404,'17a'!$I$7:$I$100,1)+SUMIFS('18'!$N$7:$N$100,'18'!$H$7:$H$100,$A404,'18'!$I$7:$I$100,1)+SUMIFS('18a'!$N$7:$N$100,'18a'!$H$7:$H$100,$A404,'18a'!$I$7:$I$100,1)
+SUMIFS('19'!$N$7:$N$100,'19'!$H$7:$H$100,$A404,'19'!$I$7:$I$100,1)+SUMIFS('20'!$N$7:$N$100,'20'!$H$7:$H$100,$A404,'20'!$I$7:$I$100,1)+SUMIFS('20a'!$N$7:$N$100,'20a'!$H$7:$H$100,$A404,'20a'!$I$7:$I$100,1)+SUMIFS('21'!$N$7:$N$100,'21'!$H$7:$H$100,$A404,'21'!$I$7:$I$100,1)+SUMIFS('22'!$N$7:$N$100,'22'!$H$7:$H$100,$A404,'22'!$I$7:$I$100,1)+SUMIFS('22a'!$N$7:$N$100,'22a'!$H$7:$H$100,$A404,'22a'!$I$7:$I$100,1)+SUMIFS('22b'!$N$7:$N$100,'22b'!$H$7:$H$100,$A404,'22b'!$I$7:$I$100,1)+SUMIFS('23'!$N$7:$N$100,'23'!$H$7:$H$100,$A404,'23'!$I$7:$I$100,1)+SUMIFS('24'!$N$7:$N$100,'24'!$H$7:$H$100,$A404,'24'!$I$7:$I$100,1)+SUMIFS('24a'!$N$7:$N$100,'24a'!$H$7:$H$100,$A404,'24a'!$I$7:$I$100,1)+SUMIFS('24b'!$N$7:$N$100,'24b'!$H$7:$H$100,$A404,'24b'!$I$7:$I$100,1)+SUMIFS('24c'!$N$7:$N$100,'24c'!$H$7:$H$100,$A404,'24c'!$I$7:$I$100,1)+SUMIFS('24d'!$N$7:$N$100,'24d'!$H$7:$H$100,$A404,'24d'!$I$7:$I$100,1)+SUMIFS('24e'!$N$7:$N$100,'24e'!$H$7:$H$100,$A404,'24e'!$I$7:$I$100,1)+SUMIFS('24f'!$N$7:$N$100,'24f'!$H$7:$H$100,$A404,'24f'!$I$7:$I$100,1)+SUMIFS('24g'!$N$7:$N$100,'24g'!$H$7:$H$100,$A404,'24g'!$I$7:$I$100,1)+SUMIFS('24h'!$N$7:$N$100,'24h'!$H$7:$H$100,$A404,'24h'!$I$7:$I$100,1)+SUMIFS('24i'!$N$7:$N$100,'24i'!$H$7:$H$100,$A404,'24i'!$I$7:$I$100,1)+SUMIFS('25'!$N$7:$N$100,'25'!$H$7:$H$100,$A404,'25'!$I$7:$I$100,1)+SUMIFS('26'!$N$7:$N$100,'26'!$H$7:$H$100,$A404,'26'!$I$7:$I$100,1)+SUMIFS('26a'!$N$7:$N$100,'26a'!$H$7:$H$100,$A404,'26a'!$I$7:$I$100,1)+SUMIFS('27'!$N$7:$N$100,'27'!$H$7:$H$100,$A404,'27'!$I$7:$I$100,1)+SUMIFS('27a'!$N$7:$N$100,'27a'!$H$7:$H$100,$A404,'27a'!$I$7:$I$100,1)+SUMIFS('28'!$N$7:$N$100,'28'!$H$7:$H$100,$A404,'28'!$I$7:$I$100,1)+SUMIFS('29'!$N$7:$N$100,'29'!$H$7:$H$100,$A404,'29'!$I$7:$I$100,1)</f>
        <v>0</v>
      </c>
      <c r="D404" s="258">
        <f>SUMIFS('12'!$N$7:$N$100,'12'!$H$7:$H$100,$A404,'12'!$I$7:$I$100,2)+SUMIFS('13'!$N$7:$N$100,'13'!$H$7:$H$100,$A404,'13'!$I$7:$I$100,2)+SUMIFS('14'!$N$7:$N$100,'14'!$H$7:$H$100,$A404,'14'!$I$7:$I$100,2)+SUMIFS('15'!$N$7:$N$100,'15'!$H$7:$H$100,$A404,'15'!$I$7:$I$100,2)+SUMIFS('15a'!$N$7:$N$100,'15a'!$H$7:$H$100,$A404,'15a'!$I$7:$I$100,2)+SUMIFS('15b'!$N$7:$N$100,'15b'!$H$7:$H$100,$A404,'15b'!$I$7:$I$100,2)+SUMIFS('15c'!$N$7:$N$100,'15c'!$H$7:$H$100,$A404,'15c'!$I$7:$I$100,2)+SUMIFS('15d'!$N$7:$N$100,'15d'!$H$7:$H$100,$A404,'15d'!$I$7:$I$100,2)+SUMIFS('15e'!$N$7:$N$100,'15e'!$H$7:$H$100,$A404,'15e'!$I$7:$I$100,2)+SUMIFS('15f'!$N$7:$N$100,'15f'!$H$7:$H$100,$A404,'15f'!$I$7:$I$100,2)+SUMIFS('15g'!$N$7:$N$100,'15g'!$H$7:$H$100,$A404,'15g'!$I$7:$I$100,2)+SUMIFS('15h'!$N$7:$N$100,'15h'!$H$7:$H$100,$A404,'15h'!$I$7:$I$100,2)+SUMIFS('15i'!$N$7:$N$100,'15i'!$H$7:$H$100,$A404,'15i'!$I$7:$I$100,2)+SUMIFS('15j'!$N$7:$N$100,'15j'!$H$7:$H$100,$A404,'15j'!$I$7:$I$100,2)+SUMIFS('15k'!$N$7:$N$100,'15k'!$H$7:$H$100,$A404,'15k'!$I$7:$I$100,2)+SUMIFS('15l'!$N$7:$N$100,'15l'!$H$7:$H$100,$A404,'15l'!$I$7:$I$100,2)+SUMIFS('15m'!$N$7:$N$100,'15m'!$H$7:$H$100,$A404,'15m'!$I$7:$I$100,2)+SUMIFS('15n'!$N$7:$N$100,'15n'!$H$7:$H$100,$A404,'15n'!$I$7:$I$100,2)+SUMIFS('16'!$N$7:$N$100,'16'!$H$7:$H$100,$A404,'16'!$I$7:$I$100,2)+SUMIFS('16a'!$N$7:$N$100,'16a'!$H$7:$H$100,$A404,'16a'!$I$7:$I$100,2)+SUMIFS('17'!$N$7:$N$100,'17'!$H$7:$H$100,$A404,'17'!$I$7:$I$100,2)+SUMIFS('17a'!$N$7:$N$100,'17a'!$H$7:$H$100,$A404,'17a'!$I$7:$I$100,2)+SUMIFS('18'!$N$7:$N$100,'18'!$H$7:$H$100,$A404,'18'!$I$7:$I$100,2)+SUMIFS('18a'!$N$7:$N$100,'18a'!$H$7:$H$100,$A404,'18a'!$I$7:$I$100,2)
+SUMIFS('19'!$N$7:$N$100,'19'!$H$7:$H$100,$A404,'19'!$I$7:$I$100,2)+SUMIFS('20'!$N$7:$N$100,'20'!$H$7:$H$100,$A404,'20'!$I$7:$I$100,2)+SUMIFS('20a'!$N$7:$N$100,'20a'!$H$7:$H$100,$A404,'20a'!$I$7:$I$100,2)+SUMIFS('21'!$N$7:$N$100,'21'!$H$7:$H$100,$A404,'21'!$I$7:$I$100,2)+SUMIFS('22'!$N$7:$N$100,'22'!$H$7:$H$100,$A404,'22'!$I$7:$I$100,2)+SUMIFS('22a'!$N$7:$N$100,'22a'!$H$7:$H$100,$A404,'22a'!$I$7:$I$100,2)+SUMIFS('22b'!$N$7:$N$100,'22b'!$H$7:$H$100,$A404,'22b'!$I$7:$I$100,2)+SUMIFS('23'!$N$7:$N$100,'23'!$H$7:$H$100,$A404,'23'!$I$7:$I$100,2)+SUMIFS('24'!$N$7:$N$100,'24'!$H$7:$H$100,$A404,'24'!$I$7:$I$100,2)+SUMIFS('24a'!$N$7:$N$100,'24a'!$H$7:$H$100,$A404,'24a'!$I$7:$I$100,2)+SUMIFS('24b'!$N$7:$N$100,'24b'!$H$7:$H$100,$A404,'24b'!$I$7:$I$100,2)+SUMIFS('24c'!$N$7:$N$100,'24c'!$H$7:$H$100,$A404,'24c'!$I$7:$I$100,2)+SUMIFS('24d'!$N$7:$N$100,'24d'!$H$7:$H$100,$A404,'24d'!$I$7:$I$100,2)+SUMIFS('24e'!$N$7:$N$100,'24e'!$H$7:$H$100,$A404,'24e'!$I$7:$I$100,2)+SUMIFS('24f'!$N$7:$N$100,'24f'!$H$7:$H$100,$A404,'24f'!$I$7:$I$100,2)+SUMIFS('24g'!$N$7:$N$100,'24g'!$H$7:$H$100,$A404,'24g'!$I$7:$I$100,2)+SUMIFS('24h'!$N$7:$N$100,'24h'!$H$7:$H$100,$A404,'24h'!$I$7:$I$100,2)+SUMIFS('24i'!$N$7:$N$100,'24i'!$H$7:$H$100,$A404,'24i'!$I$7:$I$100,2)+SUMIFS('25'!$N$7:$N$100,'25'!$H$7:$H$100,$A404,'25'!$I$7:$I$100,2)+SUMIFS('26'!$N$7:$N$100,'26'!$H$7:$H$100,$A404,'26'!$I$7:$I$100,2)+SUMIFS('26a'!$N$7:$N$100,'26a'!$H$7:$H$100,$A404,'26a'!$I$7:$I$100,2)+SUMIFS('27'!$N$7:$N$100,'27'!$H$7:$H$100,$A404,'27'!$I$7:$I$100,2)+SUMIFS('27a'!$N$7:$N$100,'27a'!$H$7:$H$100,$A404,'27a'!$I$7:$I$100,2)+SUMIFS('28'!$N$7:$N$100,'28'!$H$7:$H$100,$A404,'28'!$I$7:$I$100,2)+SUMIFS('29'!$N$7:$N$100,'29'!$H$7:$H$100,$A404,'29'!$I$7:$I$100,2)</f>
        <v>0</v>
      </c>
      <c r="E404" s="258">
        <f>SUMIFS('12'!$N$7:$N$100,'12'!$H$7:$H$100,$A404,'12'!$I$7:$I$100,"")+SUMIFS('13'!$N$7:$N$100,'13'!$H$7:$H$100,$A404,'13'!$I$7:$I$100,"")+SUMIFS('14'!$N$7:$N$100,'14'!$H$7:$H$100,$A404,'14'!$I$7:$I$100,"")+SUMIFS('15'!$N$7:$N$100,'15'!$H$7:$H$100,$A404,'15'!$I$7:$I$100,"")+SUMIFS('15a'!$N$7:$N$100,'15a'!$H$7:$H$100,$A404,'15a'!$I$7:$I$100,"")+SUMIFS('15b'!$N$7:$N$100,'15b'!$H$7:$H$100,$A404,'15b'!$I$7:$I$100,"")+SUMIFS('15c'!$N$7:$N$100,'15c'!$H$7:$H$100,$A404,'15c'!$I$7:$I$100,"")+SUMIFS('15d'!$N$7:$N$100,'15d'!$H$7:$H$100,$A404,'15d'!$I$7:$I$100,"")+SUMIFS('15e'!$N$7:$N$100,'15e'!$H$7:$H$100,$A404,'15e'!$I$7:$I$100,"")+SUMIFS('15f'!$N$7:$N$100,'15f'!$H$7:$H$100,$A404,'15f'!$I$7:$I$100,"")+SUMIFS('15g'!$N$7:$N$100,'15g'!$H$7:$H$100,$A404,'15g'!$I$7:$I$100,"")+SUMIFS('15h'!$N$7:$N$100,'15h'!$H$7:$H$100,$A404,'15h'!$I$7:$I$100,"")+SUMIFS('15i'!$N$7:$N$100,'15i'!$H$7:$H$100,$A404,'15i'!$I$7:$I$100,"")+SUMIFS('15j'!$N$7:$N$100,'15j'!$H$7:$H$100,$A404,'15j'!$I$7:$I$100,"")+SUMIFS('15k'!$N$7:$N$100,'15k'!$H$7:$H$100,$A404,'15k'!$I$7:$I$100,"")+SUMIFS('15l'!$N$7:$N$100,'15l'!$H$7:$H$100,$A404,'15l'!$I$7:$I$100,"")+SUMIFS('15m'!$N$7:$N$100,'15m'!$H$7:$H$100,$A404,'15m'!$I$7:$I$100,"")+SUMIFS('15n'!$N$7:$N$100,'15n'!$H$7:$H$100,$A404,'15n'!$I$7:$I$100,"")+SUMIFS('16'!$N$7:$N$100,'16'!$H$7:$H$100,$A404,'16'!$I$7:$I$100,"")+SUMIFS('16a'!$N$7:$N$100,'16a'!$H$7:$H$100,$A404,'16a'!$I$7:$I$100,"")+SUMIFS('17'!$N$7:$N$100,'17'!$H$7:$H$100,$A404,'17'!$I$7:$I$100,"")+SUMIFS('17a'!$N$7:$N$100,'17a'!$H$7:$H$100,$A404,'17a'!$I$7:$I$100,"")+SUMIFS('18'!$N$7:$N$100,'18'!$H$7:$H$100,$A404,'18'!$I$7:$I$100,"")+SUMIFS('18a'!$N$7:$N$100,'18a'!$H$7:$H$100,$A404,'18a'!$I$7:$I$100,"")
+SUMIFS('19'!$N$7:$N$100,'19'!$H$7:$H$100,$A404,'19'!$I$7:$I$100,"")+SUMIFS('20'!$N$7:$N$100,'20'!$H$7:$H$100,$A404,'20'!$I$7:$I$100,"")+SUMIFS('20a'!$N$7:$N$100,'20a'!$H$7:$H$100,$A404,'20a'!$I$7:$I$100,"")+SUMIFS('21'!$N$7:$N$100,'21'!$H$7:$H$100,$A404,'21'!$I$7:$I$100,"")+SUMIFS('22'!$N$7:$N$100,'22'!$H$7:$H$100,$A404,'22'!$I$7:$I$100,"")+SUMIFS('22a'!$N$7:$N$100,'22a'!$H$7:$H$100,$A404,'22a'!$I$7:$I$100,"")+SUMIFS('22b'!$N$7:$N$100,'22b'!$H$7:$H$100,$A404,'22b'!$I$7:$I$100,"")+SUMIFS('23'!$N$7:$N$100,'23'!$H$7:$H$100,$A404,'23'!$I$7:$I$100,"")+SUMIFS('24'!$N$7:$N$100,'24'!$H$7:$H$100,$A404,'24'!$I$7:$I$100,"")+SUMIFS('24a'!$N$7:$N$100,'24a'!$H$7:$H$100,$A404,'24a'!$I$7:$I$100,"")+SUMIFS('24b'!$N$7:$N$100,'24b'!$H$7:$H$100,$A404,'24b'!$I$7:$I$100,"")+SUMIFS('24c'!$N$7:$N$100,'24c'!$H$7:$H$100,$A404,'24c'!$I$7:$I$100,"")+SUMIFS('24d'!$N$7:$N$100,'24d'!$H$7:$H$100,$A404,'24d'!$I$7:$I$100,"")+SUMIFS('24e'!$N$7:$N$100,'24e'!$H$7:$H$100,$A404,'24e'!$I$7:$I$100,"")+SUMIFS('24f'!$N$7:$N$100,'24f'!$H$7:$H$100,$A404,'24f'!$I$7:$I$100,"")+SUMIFS('24g'!$N$7:$N$100,'24g'!$H$7:$H$100,$A404,'24g'!$I$7:$I$100,"")+SUMIFS('24h'!$N$7:$N$100,'24h'!$H$7:$H$100,$A404,'24h'!$I$7:$I$100,"")+SUMIFS('24i'!$N$7:$N$100,'24i'!$H$7:$H$100,$A404,'24i'!$I$7:$I$100,"")+SUMIFS('25'!$N$7:$N$100,'25'!$H$7:$H$100,$A404,'25'!$I$7:$I$100,"")+SUMIFS('26'!$N$7:$N$100,'26'!$H$7:$H$100,$A404,'26'!$I$7:$I$100,"")+SUMIFS('26a'!$N$7:$N$100,'26a'!$H$7:$H$100,$A404,'26a'!$I$7:$I$100,"")+SUMIFS('27'!$N$7:$N$100,'27'!$H$7:$H$100,$A404,'27'!$I$7:$I$100,"")+SUMIFS('27a'!$N$7:$N$100,'27a'!$H$7:$H$100,$A404,'27a'!$I$7:$I$100,"")+SUMIFS('28'!$N$7:$N$100,'28'!$H$7:$H$100,$A404,'28'!$I$7:$I$100,"")+SUMIFS('29'!$N$7:$N$100,'29'!$H$7:$H$100,$A404,'29'!$I$7:$I$100,"")</f>
        <v>0</v>
      </c>
      <c r="F404" s="259">
        <f t="shared" si="96"/>
        <v>0</v>
      </c>
      <c r="G404" s="257">
        <f>SUMIFS('12'!$J$7:$J$100,'12'!$H$7:$H$100,$A404,'12'!$I$7:$I$100,1)+SUMIFS('13'!$J$7:$J$100,'13'!$H$7:$H$100,$A404,'13'!$I$7:$I$100,1)+SUMIFS('14'!$J$7:$J$100,'14'!$H$7:$H$100,$A404,'14'!$I$7:$I$100,1)+SUMIFS('15'!$J$7:$J$100,'15'!$H$7:$H$100,$A404,'15'!$I$7:$I$100,1)+SUMIFS('15a'!$J$7:$J$100,'15a'!$H$7:$H$100,$A404,'15a'!$I$7:$I$100,1)+SUMIFS('15b'!$J$7:$J$100,'15b'!$H$7:$H$100,$A404,'15b'!$I$7:$I$100,1)+SUMIFS('15c'!$J$7:$J$100,'15c'!$H$7:$H$100,$A404,'15c'!$I$7:$I$100,1)+SUMIFS('15d'!$J$7:$J$100,'15d'!$H$7:$H$100,$A404,'15d'!$I$7:$I$100,1)+SUMIFS('15e'!$J$7:$J$100,'15e'!$H$7:$H$100,$A404,'15e'!$I$7:$I$100,1)+SUMIFS('15f'!$J$7:$J$100,'15f'!$H$7:$H$100,$A404,'15f'!$I$7:$I$100,1)+SUMIFS('15g'!$J$7:$J$100,'15g'!$H$7:$H$100,$A404,'15g'!$I$7:$I$100,1)+SUMIFS('15h'!$J$7:$J$100,'15h'!$H$7:$H$100,$A404,'15h'!$I$7:$I$100,1)+SUMIFS('15i'!$J$7:$J$100,'15i'!$H$7:$H$100,$A404,'15i'!$I$7:$I$100,1)+SUMIFS('15j'!$J$7:$J$100,'15j'!$H$7:$H$100,$A404,'15j'!$I$7:$I$100,1)+SUMIFS('15k'!$J$7:$J$100,'15k'!$H$7:$H$100,$A404,'15k'!$I$7:$I$100,1)+SUMIFS('15l'!$J$7:$J$100,'15l'!$H$7:$H$100,$A404,'15l'!$I$7:$I$100,1)+SUMIFS('15m'!$J$7:$J$100,'15m'!$H$7:$H$100,$A404,'15m'!$I$7:$I$100,1)+SUMIFS('15n'!$J$7:$J$100,'15n'!$H$7:$H$100,$A404,'15n'!$I$7:$I$100,1)+SUMIFS('16'!$J$7:$J$100,'16'!$H$7:$H$100,$A404,'16'!$I$7:$I$100,1)+SUMIFS('16a'!$J$7:$J$100,'16a'!$H$7:$H$100,$A404,'16a'!$I$7:$I$100,1)+SUMIFS('17'!$J$7:$J$100,'17'!$H$7:$H$100,$A404,'17'!$I$7:$I$100,1)+SUMIFS('17a'!$J$7:$J$100,'17a'!$H$7:$H$100,$A404,'17a'!$I$7:$I$100,1)+SUMIFS('18'!$J$7:$J$100,'18'!$H$7:$H$100,$A404,'18'!$I$7:$I$100,1)+SUMIFS('18a'!$J$7:$J$100,'18a'!$H$7:$H$100,$A404,'18a'!$I$7:$I$100,1)
+SUMIFS('19'!$J$7:$J$100,'19'!$H$7:$H$100,$A404,'19'!$I$7:$I$100,1)+SUMIFS('20'!$J$7:$J$100,'20'!$H$7:$H$100,$A404,'20'!$I$7:$I$100,1)+SUMIFS('20a'!$J$7:$J$100,'20a'!$H$7:$H$100,$A404,'20a'!$I$7:$I$100,1)+SUMIFS('21'!$J$7:$J$100,'21'!$H$7:$H$100,$A404,'21'!$I$7:$I$100,1)+SUMIFS('22'!$J$7:$J$100,'22'!$H$7:$H$100,$A404,'22'!$I$7:$I$100,1)+SUMIFS('22a'!$J$7:$J$100,'22a'!$H$7:$H$100,$A404,'22a'!$I$7:$I$100,1)+SUMIFS('22b'!$J$7:$J$100,'22b'!$H$7:$H$100,$A404,'22b'!$I$7:$I$100,1)+SUMIFS('23'!$J$7:$J$100,'23'!$H$7:$H$100,$A404,'23'!$I$7:$I$100,1)+SUMIFS('24'!$J$7:$J$100,'24'!$H$7:$H$100,$A404,'24'!$I$7:$I$100,1)+SUMIFS('24a'!$J$7:$J$100,'24a'!$H$7:$H$100,$A404,'24a'!$I$7:$I$100,1)+SUMIFS('24b'!$J$7:$J$100,'24b'!$H$7:$H$100,$A404,'24b'!$I$7:$I$100,1)+SUMIFS('24c'!$J$7:$J$100,'24c'!$H$7:$H$100,$A404,'24c'!$I$7:$I$100,1)+SUMIFS('24d'!$J$7:$J$100,'24d'!$H$7:$H$100,$A404,'24d'!$I$7:$I$100,1)+SUMIFS('24e'!$J$7:$J$100,'24e'!$H$7:$H$100,$A404,'24e'!$I$7:$I$100,1)+SUMIFS('24f'!$J$7:$J$100,'24f'!$H$7:$H$100,$A404,'24f'!$I$7:$I$100,1)+SUMIFS('24g'!$J$7:$J$100,'24g'!$H$7:$H$100,$A404,'24g'!$I$7:$I$100,1)+SUMIFS('24h'!$J$7:$J$100,'24h'!$H$7:$H$100,$A404,'24h'!$I$7:$I$100,1)+SUMIFS('24i'!$J$7:$J$100,'24i'!$H$7:$H$100,$A404,'24i'!$I$7:$I$100,1)+SUMIFS('25'!$J$7:$J$100,'25'!$H$7:$H$100,$A404,'25'!$I$7:$I$100,1)+SUMIFS('26'!$J$7:$J$100,'26'!$H$7:$H$100,$A404,'26'!$I$7:$I$100,1)+SUMIFS('26a'!$J$7:$J$100,'26a'!$H$7:$H$100,$A404,'26a'!$I$7:$I$100,1)+SUMIFS('27'!$J$7:$J$100,'27'!$H$7:$H$100,$A404,'27'!$I$7:$I$100,1)+SUMIFS('27a'!$J$7:$J$100,'27a'!$H$7:$H$100,$A404,'27a'!$I$7:$I$100,1)+SUMIFS('28'!$J$7:$J$100,'28'!$H$7:$H$100,$A404,'28'!$I$7:$I$100,1)+SUMIFS('29'!$J$7:$J$100,'29'!$H$7:$H$100,$A404,'29'!$I$7:$I$100,1)</f>
        <v>0</v>
      </c>
      <c r="H404" s="258">
        <f>SUMIFS('12'!$J$7:$J$100,'12'!$H$7:$H$100,$A404,'12'!$I$7:$I$100,2)+SUMIFS('13'!$J$7:$J$100,'13'!$H$7:$H$100,$A404,'13'!$I$7:$I$100,2)+SUMIFS('14'!$J$7:$J$100,'14'!$H$7:$H$100,$A404,'14'!$I$7:$I$100,2)+SUMIFS('15'!$J$7:$J$100,'15'!$H$7:$H$100,$A404,'15'!$I$7:$I$100,2)+SUMIFS('15a'!$J$7:$J$100,'15a'!$H$7:$H$100,$A404,'15a'!$I$7:$I$100,2)+SUMIFS('15b'!$J$7:$J$100,'15b'!$H$7:$H$100,$A404,'15b'!$I$7:$I$100,2)+SUMIFS('15c'!$J$7:$J$100,'15c'!$H$7:$H$100,$A404,'15c'!$I$7:$I$100,2)+SUMIFS('15d'!$J$7:$J$100,'15d'!$H$7:$H$100,$A404,'15d'!$I$7:$I$100,2)+SUMIFS('15e'!$J$7:$J$100,'15e'!$H$7:$H$100,$A404,'15e'!$I$7:$I$100,2)+SUMIFS('15f'!$J$7:$J$100,'15f'!$H$7:$H$100,$A404,'15f'!$I$7:$I$100,2)+SUMIFS('15g'!$J$7:$J$100,'15g'!$H$7:$H$100,$A404,'15g'!$I$7:$I$100,2)+SUMIFS('15h'!$J$7:$J$100,'15h'!$H$7:$H$100,$A404,'15h'!$I$7:$I$100,2)+SUMIFS('15i'!$J$7:$J$100,'15i'!$H$7:$H$100,$A404,'15i'!$I$7:$I$100,2)+SUMIFS('15j'!$J$7:$J$100,'15j'!$H$7:$H$100,$A404,'15j'!$I$7:$I$100,2)+SUMIFS('15k'!$J$7:$J$100,'15k'!$H$7:$H$100,$A404,'15k'!$I$7:$I$100,2)+SUMIFS('15l'!$J$7:$J$100,'15l'!$H$7:$H$100,$A404,'15l'!$I$7:$I$100,2)+SUMIFS('15m'!$J$7:$J$100,'15m'!$H$7:$H$100,$A404,'15m'!$I$7:$I$100,2)+SUMIFS('15n'!$J$7:$J$100,'15n'!$H$7:$H$100,$A404,'15n'!$I$7:$I$100,2)+SUMIFS('16'!$J$7:$J$100,'16'!$H$7:$H$100,$A404,'16'!$I$7:$I$100,2)+SUMIFS('16a'!$J$7:$J$100,'16a'!$H$7:$H$100,$A404,'16a'!$I$7:$I$100,2)+SUMIFS('17'!$J$7:$J$100,'17'!$H$7:$H$100,$A404,'17'!$I$7:$I$100,2)+SUMIFS('17a'!$J$7:$J$100,'17a'!$H$7:$H$100,$A404,'17a'!$I$7:$I$100,2)+SUMIFS('18'!$J$7:$J$100,'18'!$H$7:$H$100,$A404,'18'!$I$7:$I$100,2)+SUMIFS('18a'!$J$7:$J$100,'18a'!$H$7:$H$100,$A404,'18a'!$I$7:$I$100,2)
+SUMIFS('19'!$J$7:$J$100,'19'!$H$7:$H$100,$A404,'19'!$I$7:$I$100,2)+SUMIFS('20'!$J$7:$J$100,'20'!$H$7:$H$100,$A404,'20'!$I$7:$I$100,2)+SUMIFS('20a'!$J$7:$J$100,'20a'!$H$7:$H$100,$A404,'20a'!$I$7:$I$100,2)+SUMIFS('21'!$J$7:$J$100,'21'!$H$7:$H$100,$A404,'21'!$I$7:$I$100,2)+SUMIFS('22'!$J$7:$J$100,'22'!$H$7:$H$100,$A404,'22'!$I$7:$I$100,2)+SUMIFS('22a'!$J$7:$J$100,'22a'!$H$7:$H$100,$A404,'22a'!$I$7:$I$100,2)+SUMIFS('22b'!$J$7:$J$100,'22b'!$H$7:$H$100,$A404,'22b'!$I$7:$I$100,2)+SUMIFS('23'!$J$7:$J$100,'23'!$H$7:$H$100,$A404,'23'!$I$7:$I$100,2)+SUMIFS('24'!$J$7:$J$100,'24'!$H$7:$H$100,$A404,'24'!$I$7:$I$100,2)+SUMIFS('24a'!$J$7:$J$100,'24a'!$H$7:$H$100,$A404,'24a'!$I$7:$I$100,2)+SUMIFS('24b'!$J$7:$J$100,'24b'!$H$7:$H$100,$A404,'24b'!$I$7:$I$100,2)+SUMIFS('24c'!$J$7:$J$100,'24c'!$H$7:$H$100,$A404,'24c'!$I$7:$I$100,2)+SUMIFS('24d'!$J$7:$J$100,'24d'!$H$7:$H$100,$A404,'24d'!$I$7:$I$100,2)+SUMIFS('24e'!$J$7:$J$100,'24e'!$H$7:$H$100,$A404,'24e'!$I$7:$I$100,2)+SUMIFS('24f'!$J$7:$J$100,'24f'!$H$7:$H$100,$A404,'24f'!$I$7:$I$100,2)+SUMIFS('24g'!$J$7:$J$100,'24g'!$H$7:$H$100,$A404,'24g'!$I$7:$I$100,2)+SUMIFS('24h'!$J$7:$J$100,'24h'!$H$7:$H$100,$A404,'24h'!$I$7:$I$100,2)+SUMIFS('24i'!$J$7:$J$100,'24i'!$H$7:$H$100,$A404,'24i'!$I$7:$I$100,2)+SUMIFS('25'!$J$7:$J$100,'25'!$H$7:$H$100,$A404,'25'!$I$7:$I$100,2)+SUMIFS('26'!$J$7:$J$100,'26'!$H$7:$H$100,$A404,'26'!$I$7:$I$100,2)+SUMIFS('26a'!$J$7:$J$100,'26a'!$H$7:$H$100,$A404,'26a'!$I$7:$I$100,2)+SUMIFS('27'!$J$7:$J$100,'27'!$H$7:$H$100,$A404,'27'!$I$7:$I$100,2)+SUMIFS('27a'!$J$7:$J$100,'27a'!$H$7:$H$100,$A404,'27a'!$I$7:$I$100,2)+SUMIFS('28'!$J$7:$J$100,'28'!$H$7:$H$100,$A404,'28'!$I$7:$I$100,2)+SUMIFS('29'!$J$7:$J$100,'29'!$H$7:$H$100,$A404,'29'!$I$7:$I$100,2)</f>
        <v>0</v>
      </c>
      <c r="I404" s="258">
        <f>SUMIFS('12'!$J$7:$J$100,'12'!$H$7:$H$100,$A404,'12'!$I$7:$I$100,"")+SUMIFS('13'!$J$7:$J$100,'13'!$H$7:$H$100,$A404,'13'!$I$7:$I$100,"")+SUMIFS('14'!$J$7:$J$100,'14'!$H$7:$H$100,$A404,'14'!$I$7:$I$100,"")+SUMIFS('15'!$J$7:$J$100,'15'!$H$7:$H$100,$A404,'15'!$I$7:$I$100,"")+SUMIFS('15a'!$J$7:$J$100,'15a'!$H$7:$H$100,$A404,'15a'!$I$7:$I$100,"")+SUMIFS('15b'!$J$7:$J$100,'15b'!$H$7:$H$100,$A404,'15b'!$I$7:$I$100,"")+SUMIFS('15c'!$J$7:$J$100,'15c'!$H$7:$H$100,$A404,'15c'!$I$7:$I$100,"")+SUMIFS('15d'!$J$7:$J$100,'15d'!$H$7:$H$100,$A404,'15d'!$I$7:$I$100,"")+SUMIFS('15e'!$J$7:$J$100,'15e'!$H$7:$H$100,$A404,'15e'!$I$7:$I$100,"")+SUMIFS('15f'!$J$7:$J$100,'15f'!$H$7:$H$100,$A404,'15f'!$I$7:$I$100,"")+SUMIFS('15g'!$J$7:$J$100,'15g'!$H$7:$H$100,$A404,'15g'!$I$7:$I$100,"")+SUMIFS('15h'!$J$7:$J$100,'15h'!$H$7:$H$100,$A404,'15h'!$I$7:$I$100,"")+SUMIFS('15i'!$J$7:$J$100,'15i'!$H$7:$H$100,$A404,'15i'!$I$7:$I$100,"")+SUMIFS('15j'!$J$7:$J$100,'15j'!$H$7:$H$100,$A404,'15j'!$I$7:$I$100,"")+SUMIFS('15k'!$J$7:$J$100,'15k'!$H$7:$H$100,$A404,'15k'!$I$7:$I$100,"")+SUMIFS('15l'!$J$7:$J$100,'15l'!$H$7:$H$100,$A404,'15l'!$I$7:$I$100,"")+SUMIFS('15m'!$J$7:$J$100,'15m'!$H$7:$H$100,$A404,'15m'!$I$7:$I$100,"")+SUMIFS('15n'!$J$7:$J$100,'15n'!$H$7:$H$100,$A404,'15n'!$I$7:$I$100,"")+SUMIFS('16'!$J$7:$J$100,'16'!$H$7:$H$100,$A404,'16'!$I$7:$I$100,"")+SUMIFS('16a'!$J$7:$J$100,'16a'!$H$7:$H$100,$A404,'16a'!$I$7:$I$100,"")+SUMIFS('17'!$J$7:$J$100,'17'!$H$7:$H$100,$A404,'17'!$I$7:$I$100,"")+SUMIFS('17a'!$J$7:$J$100,'17a'!$H$7:$H$100,$A404,'17a'!$I$7:$I$100,"")+SUMIFS('18'!$J$7:$J$100,'18'!$H$7:$H$100,$A404,'18'!$I$7:$I$100,"")+SUMIFS('18a'!$J$7:$J$100,'18a'!$H$7:$H$100,$A404,'18a'!$I$7:$I$100,"")
+SUMIFS('19'!$J$7:$J$100,'19'!$H$7:$H$100,$A404,'19'!$I$7:$I$100,"")+SUMIFS('20'!$J$7:$J$100,'20'!$H$7:$H$100,$A404,'20'!$I$7:$I$100,"")+SUMIFS('20a'!$J$7:$J$100,'20a'!$H$7:$H$100,$A404,'20a'!$I$7:$I$100,"")+SUMIFS('21'!$J$7:$J$100,'21'!$H$7:$H$100,$A404,'21'!$I$7:$I$100,"")+SUMIFS('22'!$J$7:$J$100,'22'!$H$7:$H$100,$A404,'22'!$I$7:$I$100,"")+SUMIFS('22a'!$J$7:$J$100,'22a'!$H$7:$H$100,$A404,'22a'!$I$7:$I$100,"")+SUMIFS('22b'!$J$7:$J$100,'22b'!$H$7:$H$100,$A404,'22b'!$I$7:$I$100,"")+SUMIFS('23'!$J$7:$J$100,'23'!$H$7:$H$100,$A404,'23'!$I$7:$I$100,"")+SUMIFS('24'!$J$7:$J$100,'24'!$H$7:$H$100,$A404,'24'!$I$7:$I$100,"")+SUMIFS('24a'!$J$7:$J$100,'24a'!$H$7:$H$100,$A404,'24a'!$I$7:$I$100,"")+SUMIFS('24b'!$J$7:$J$100,'24b'!$H$7:$H$100,$A404,'24b'!$I$7:$I$100,"")+SUMIFS('24c'!$J$7:$J$100,'24c'!$H$7:$H$100,$A404,'24c'!$I$7:$I$100,"")+SUMIFS('24d'!$J$7:$J$100,'24d'!$H$7:$H$100,$A404,'24d'!$I$7:$I$100,"")+SUMIFS('24e'!$J$7:$J$100,'24e'!$H$7:$H$100,$A404,'24e'!$I$7:$I$100,"")+SUMIFS('24f'!$J$7:$J$100,'24f'!$H$7:$H$100,$A404,'24f'!$I$7:$I$100,"")+SUMIFS('24g'!$J$7:$J$100,'24g'!$H$7:$H$100,$A404,'24g'!$I$7:$I$100,"")+SUMIFS('24h'!$J$7:$J$100,'24h'!$H$7:$H$100,$A404,'24h'!$I$7:$I$100,"")+SUMIFS('24i'!$J$7:$J$100,'24i'!$H$7:$H$100,$A404,'24i'!$I$7:$I$100,"")+SUMIFS('25'!$J$7:$J$100,'25'!$H$7:$H$100,$A404,'25'!$I$7:$I$100,"")+SUMIFS('26'!$J$7:$J$100,'26'!$H$7:$H$100,$A404,'26'!$I$7:$I$100,"")+SUMIFS('26a'!$J$7:$J$100,'26a'!$H$7:$H$100,$A404,'26a'!$I$7:$I$100,"")+SUMIFS('27'!$J$7:$J$100,'27'!$H$7:$H$100,$A404,'27'!$I$7:$I$100,"")+SUMIFS('27a'!$J$7:$J$100,'27a'!$H$7:$H$100,$A404,'27a'!$I$7:$I$100,"")+SUMIFS('28'!$J$7:$J$100,'28'!$H$7:$H$100,$A404,'28'!$I$7:$I$100,"")+SUMIFS('29'!$J$7:$J$100,'29'!$H$7:$H$100,$A404,'29'!$I$7:$I$100,"")</f>
        <v>0</v>
      </c>
      <c r="J404" s="259">
        <f t="shared" si="97"/>
        <v>0</v>
      </c>
      <c r="S404" s="247">
        <f t="shared" si="98"/>
        <v>0</v>
      </c>
    </row>
    <row r="405" ht="12.75" customHeight="1">
      <c r="B405" s="1" t="s">
        <v>4678</v>
      </c>
      <c r="C405" s="257">
        <f t="shared" ref="C405:E405" si="99">SUM(C406:C408)</f>
        <v>0</v>
      </c>
      <c r="D405" s="258">
        <f t="shared" si="99"/>
        <v>0</v>
      </c>
      <c r="E405" s="258">
        <f t="shared" si="99"/>
        <v>381008.49</v>
      </c>
      <c r="F405" s="259">
        <f t="shared" si="96"/>
        <v>381008.49</v>
      </c>
      <c r="G405" s="257">
        <f t="shared" ref="G405:I405" si="100">SUM(G406:G408)</f>
        <v>0</v>
      </c>
      <c r="H405" s="258">
        <f t="shared" si="100"/>
        <v>0</v>
      </c>
      <c r="I405" s="258">
        <f t="shared" si="100"/>
        <v>15000</v>
      </c>
      <c r="J405" s="259">
        <f t="shared" si="97"/>
        <v>15000</v>
      </c>
      <c r="S405" s="247">
        <f t="shared" si="98"/>
        <v>792016.98</v>
      </c>
    </row>
    <row r="406" ht="12.75" customHeight="1" outlineLevel="1">
      <c r="A406" s="1" t="s">
        <v>2576</v>
      </c>
      <c r="B406" s="1" t="s">
        <v>4679</v>
      </c>
      <c r="C406" s="257">
        <f>SUMIFS('12'!$N$7:$N$100,'12'!$H$7:$H$100,$A406,'12'!$I$7:$I$100,1)+SUMIFS('13'!$N$7:$N$100,'13'!$H$7:$H$100,$A406,'13'!$I$7:$I$100,1)+SUMIFS('14'!$N$7:$N$100,'14'!$H$7:$H$100,$A406,'14'!$I$7:$I$100,1)+SUMIFS('15'!$N$7:$N$100,'15'!$H$7:$H$100,$A406,'15'!$I$7:$I$100,1)+SUMIFS('15a'!$N$7:$N$100,'15a'!$H$7:$H$100,$A406,'15a'!$I$7:$I$100,1)+SUMIFS('15b'!$N$7:$N$100,'15b'!$H$7:$H$100,$A406,'15b'!$I$7:$I$100,1)+SUMIFS('15c'!$N$7:$N$100,'15c'!$H$7:$H$100,$A406,'15c'!$I$7:$I$100,1)+SUMIFS('15d'!$N$7:$N$100,'15d'!$H$7:$H$100,$A406,'15d'!$I$7:$I$100,1)+SUMIFS('15e'!$N$7:$N$100,'15e'!$H$7:$H$100,$A406,'15e'!$I$7:$I$100,1)+SUMIFS('15f'!$N$7:$N$100,'15f'!$H$7:$H$100,$A406,'15f'!$I$7:$I$100,1)+SUMIFS('15g'!$N$7:$N$100,'15g'!$H$7:$H$100,$A406,'15g'!$I$7:$I$100,1)+SUMIFS('15h'!$N$7:$N$100,'15h'!$H$7:$H$100,$A406,'15h'!$I$7:$I$100,1)+SUMIFS('15i'!$N$7:$N$100,'15i'!$H$7:$H$100,$A406,'15i'!$I$7:$I$100,1)+SUMIFS('15j'!$N$7:$N$100,'15j'!$H$7:$H$100,$A406,'15j'!$I$7:$I$100,1)+SUMIFS('15k'!$N$7:$N$100,'15k'!$H$7:$H$100,$A406,'15k'!$I$7:$I$100,1)+SUMIFS('15l'!$N$7:$N$100,'15l'!$H$7:$H$100,$A406,'15l'!$I$7:$I$100,1)+SUMIFS('15m'!$N$7:$N$100,'15m'!$H$7:$H$100,$A406,'15m'!$I$7:$I$100,1)+SUMIFS('15n'!$N$7:$N$100,'15n'!$H$7:$H$100,$A406,'15n'!$I$7:$I$100,1)+SUMIFS('16'!$N$7:$N$100,'16'!$H$7:$H$100,$A406,'16'!$I$7:$I$100,1)+SUMIFS('16a'!$N$7:$N$100,'16a'!$H$7:$H$100,$A406,'16a'!$I$7:$I$100,1)+SUMIFS('17'!$N$7:$N$100,'17'!$H$7:$H$100,$A406,'17'!$I$7:$I$100,1)+SUMIFS('17a'!$N$7:$N$100,'17a'!$H$7:$H$100,$A406,'17a'!$I$7:$I$100,1)+SUMIFS('18'!$N$7:$N$100,'18'!$H$7:$H$100,$A406,'18'!$I$7:$I$100,1)+SUMIFS('18a'!$N$7:$N$100,'18a'!$H$7:$H$100,$A406,'18a'!$I$7:$I$100,1)
+SUMIFS('19'!$N$7:$N$100,'19'!$H$7:$H$100,$A406,'19'!$I$7:$I$100,1)+SUMIFS('20'!$N$7:$N$100,'20'!$H$7:$H$100,$A406,'20'!$I$7:$I$100,1)+SUMIFS('20a'!$N$7:$N$100,'20a'!$H$7:$H$100,$A406,'20a'!$I$7:$I$100,1)+SUMIFS('21'!$N$7:$N$100,'21'!$H$7:$H$100,$A406,'21'!$I$7:$I$100,1)+SUMIFS('22'!$N$7:$N$100,'22'!$H$7:$H$100,$A406,'22'!$I$7:$I$100,1)+SUMIFS('22a'!$N$7:$N$100,'22a'!$H$7:$H$100,$A406,'22a'!$I$7:$I$100,1)+SUMIFS('22b'!$N$7:$N$100,'22b'!$H$7:$H$100,$A406,'22b'!$I$7:$I$100,1)+SUMIFS('23'!$N$7:$N$100,'23'!$H$7:$H$100,$A406,'23'!$I$7:$I$100,1)+SUMIFS('24'!$N$7:$N$100,'24'!$H$7:$H$100,$A406,'24'!$I$7:$I$100,1)+SUMIFS('24a'!$N$7:$N$100,'24a'!$H$7:$H$100,$A406,'24a'!$I$7:$I$100,1)+SUMIFS('24b'!$N$7:$N$100,'24b'!$H$7:$H$100,$A406,'24b'!$I$7:$I$100,1)+SUMIFS('24c'!$N$7:$N$100,'24c'!$H$7:$H$100,$A406,'24c'!$I$7:$I$100,1)+SUMIFS('24d'!$N$7:$N$100,'24d'!$H$7:$H$100,$A406,'24d'!$I$7:$I$100,1)+SUMIFS('24e'!$N$7:$N$100,'24e'!$H$7:$H$100,$A406,'24e'!$I$7:$I$100,1)+SUMIFS('24f'!$N$7:$N$100,'24f'!$H$7:$H$100,$A406,'24f'!$I$7:$I$100,1)+SUMIFS('24g'!$N$7:$N$100,'24g'!$H$7:$H$100,$A406,'24g'!$I$7:$I$100,1)+SUMIFS('24h'!$N$7:$N$100,'24h'!$H$7:$H$100,$A406,'24h'!$I$7:$I$100,1)+SUMIFS('24i'!$N$7:$N$100,'24i'!$H$7:$H$100,$A406,'24i'!$I$7:$I$100,1)+SUMIFS('25'!$N$7:$N$100,'25'!$H$7:$H$100,$A406,'25'!$I$7:$I$100,1)+SUMIFS('26'!$N$7:$N$100,'26'!$H$7:$H$100,$A406,'26'!$I$7:$I$100,1)+SUMIFS('26a'!$N$7:$N$100,'26a'!$H$7:$H$100,$A406,'26a'!$I$7:$I$100,1)+SUMIFS('27'!$N$7:$N$100,'27'!$H$7:$H$100,$A406,'27'!$I$7:$I$100,1)+SUMIFS('27a'!$N$7:$N$100,'27a'!$H$7:$H$100,$A406,'27a'!$I$7:$I$100,1)+SUMIFS('28'!$N$7:$N$100,'28'!$H$7:$H$100,$A406,'28'!$I$7:$I$100,1)+SUMIFS('29'!$N$7:$N$100,'29'!$H$7:$H$100,$A406,'29'!$I$7:$I$100,1)</f>
        <v>0</v>
      </c>
      <c r="D406" s="258">
        <f>SUMIFS('12'!$N$7:$N$100,'12'!$H$7:$H$100,$A406,'12'!$I$7:$I$100,2)+SUMIFS('13'!$N$7:$N$100,'13'!$H$7:$H$100,$A406,'13'!$I$7:$I$100,2)+SUMIFS('14'!$N$7:$N$100,'14'!$H$7:$H$100,$A406,'14'!$I$7:$I$100,2)+SUMIFS('15'!$N$7:$N$100,'15'!$H$7:$H$100,$A406,'15'!$I$7:$I$100,2)+SUMIFS('15a'!$N$7:$N$100,'15a'!$H$7:$H$100,$A406,'15a'!$I$7:$I$100,2)+SUMIFS('15b'!$N$7:$N$100,'15b'!$H$7:$H$100,$A406,'15b'!$I$7:$I$100,2)+SUMIFS('15c'!$N$7:$N$100,'15c'!$H$7:$H$100,$A406,'15c'!$I$7:$I$100,2)+SUMIFS('15d'!$N$7:$N$100,'15d'!$H$7:$H$100,$A406,'15d'!$I$7:$I$100,2)+SUMIFS('15e'!$N$7:$N$100,'15e'!$H$7:$H$100,$A406,'15e'!$I$7:$I$100,2)+SUMIFS('15f'!$N$7:$N$100,'15f'!$H$7:$H$100,$A406,'15f'!$I$7:$I$100,2)+SUMIFS('15g'!$N$7:$N$100,'15g'!$H$7:$H$100,$A406,'15g'!$I$7:$I$100,2)+SUMIFS('15h'!$N$7:$N$100,'15h'!$H$7:$H$100,$A406,'15h'!$I$7:$I$100,2)+SUMIFS('15i'!$N$7:$N$100,'15i'!$H$7:$H$100,$A406,'15i'!$I$7:$I$100,2)+SUMIFS('15j'!$N$7:$N$100,'15j'!$H$7:$H$100,$A406,'15j'!$I$7:$I$100,2)+SUMIFS('15k'!$N$7:$N$100,'15k'!$H$7:$H$100,$A406,'15k'!$I$7:$I$100,2)+SUMIFS('15l'!$N$7:$N$100,'15l'!$H$7:$H$100,$A406,'15l'!$I$7:$I$100,2)+SUMIFS('15m'!$N$7:$N$100,'15m'!$H$7:$H$100,$A406,'15m'!$I$7:$I$100,2)+SUMIFS('15n'!$N$7:$N$100,'15n'!$H$7:$H$100,$A406,'15n'!$I$7:$I$100,2)+SUMIFS('16'!$N$7:$N$100,'16'!$H$7:$H$100,$A406,'16'!$I$7:$I$100,2)+SUMIFS('16a'!$N$7:$N$100,'16a'!$H$7:$H$100,$A406,'16a'!$I$7:$I$100,2)+SUMIFS('17'!$N$7:$N$100,'17'!$H$7:$H$100,$A406,'17'!$I$7:$I$100,2)+SUMIFS('17a'!$N$7:$N$100,'17a'!$H$7:$H$100,$A406,'17a'!$I$7:$I$100,2)+SUMIFS('18'!$N$7:$N$100,'18'!$H$7:$H$100,$A406,'18'!$I$7:$I$100,2)+SUMIFS('18a'!$N$7:$N$100,'18a'!$H$7:$H$100,$A406,'18a'!$I$7:$I$100,2)
+SUMIFS('19'!$N$7:$N$100,'19'!$H$7:$H$100,$A406,'19'!$I$7:$I$100,2)+SUMIFS('20'!$N$7:$N$100,'20'!$H$7:$H$100,$A406,'20'!$I$7:$I$100,2)+SUMIFS('20a'!$N$7:$N$100,'20a'!$H$7:$H$100,$A406,'20a'!$I$7:$I$100,2)+SUMIFS('21'!$N$7:$N$100,'21'!$H$7:$H$100,$A406,'21'!$I$7:$I$100,2)+SUMIFS('22'!$N$7:$N$100,'22'!$H$7:$H$100,$A406,'22'!$I$7:$I$100,2)+SUMIFS('22a'!$N$7:$N$100,'22a'!$H$7:$H$100,$A406,'22a'!$I$7:$I$100,2)+SUMIFS('22b'!$N$7:$N$100,'22b'!$H$7:$H$100,$A406,'22b'!$I$7:$I$100,2)+SUMIFS('23'!$N$7:$N$100,'23'!$H$7:$H$100,$A406,'23'!$I$7:$I$100,2)+SUMIFS('24'!$N$7:$N$100,'24'!$H$7:$H$100,$A406,'24'!$I$7:$I$100,2)+SUMIFS('24a'!$N$7:$N$100,'24a'!$H$7:$H$100,$A406,'24a'!$I$7:$I$100,2)+SUMIFS('24b'!$N$7:$N$100,'24b'!$H$7:$H$100,$A406,'24b'!$I$7:$I$100,2)+SUMIFS('24c'!$N$7:$N$100,'24c'!$H$7:$H$100,$A406,'24c'!$I$7:$I$100,2)+SUMIFS('24d'!$N$7:$N$100,'24d'!$H$7:$H$100,$A406,'24d'!$I$7:$I$100,2)+SUMIFS('24e'!$N$7:$N$100,'24e'!$H$7:$H$100,$A406,'24e'!$I$7:$I$100,2)+SUMIFS('24f'!$N$7:$N$100,'24f'!$H$7:$H$100,$A406,'24f'!$I$7:$I$100,2)+SUMIFS('24g'!$N$7:$N$100,'24g'!$H$7:$H$100,$A406,'24g'!$I$7:$I$100,2)+SUMIFS('24h'!$N$7:$N$100,'24h'!$H$7:$H$100,$A406,'24h'!$I$7:$I$100,2)+SUMIFS('24i'!$N$7:$N$100,'24i'!$H$7:$H$100,$A406,'24i'!$I$7:$I$100,2)+SUMIFS('25'!$N$7:$N$100,'25'!$H$7:$H$100,$A406,'25'!$I$7:$I$100,2)+SUMIFS('26'!$N$7:$N$100,'26'!$H$7:$H$100,$A406,'26'!$I$7:$I$100,2)+SUMIFS('26a'!$N$7:$N$100,'26a'!$H$7:$H$100,$A406,'26a'!$I$7:$I$100,2)+SUMIFS('27'!$N$7:$N$100,'27'!$H$7:$H$100,$A406,'27'!$I$7:$I$100,2)+SUMIFS('27a'!$N$7:$N$100,'27a'!$H$7:$H$100,$A406,'27a'!$I$7:$I$100,2)+SUMIFS('28'!$N$7:$N$100,'28'!$H$7:$H$100,$A406,'28'!$I$7:$I$100,2)+SUMIFS('29'!$N$7:$N$100,'29'!$H$7:$H$100,$A406,'29'!$I$7:$I$100,2)</f>
        <v>0</v>
      </c>
      <c r="E406" s="258">
        <f>SUMIFS('12'!$N$7:$N$100,'12'!$H$7:$H$100,$A406,'12'!$I$7:$I$100,"")+SUMIFS('13'!$N$7:$N$100,'13'!$H$7:$H$100,$A406,'13'!$I$7:$I$100,"")+SUMIFS('14'!$N$7:$N$100,'14'!$H$7:$H$100,$A406,'14'!$I$7:$I$100,"")+SUMIFS('15'!$N$7:$N$100,'15'!$H$7:$H$100,$A406,'15'!$I$7:$I$100,"")+SUMIFS('15a'!$N$7:$N$100,'15a'!$H$7:$H$100,$A406,'15a'!$I$7:$I$100,"")+SUMIFS('15b'!$N$7:$N$100,'15b'!$H$7:$H$100,$A406,'15b'!$I$7:$I$100,"")+SUMIFS('15c'!$N$7:$N$100,'15c'!$H$7:$H$100,$A406,'15c'!$I$7:$I$100,"")+SUMIFS('15d'!$N$7:$N$100,'15d'!$H$7:$H$100,$A406,'15d'!$I$7:$I$100,"")+SUMIFS('15e'!$N$7:$N$100,'15e'!$H$7:$H$100,$A406,'15e'!$I$7:$I$100,"")+SUMIFS('15f'!$N$7:$N$100,'15f'!$H$7:$H$100,$A406,'15f'!$I$7:$I$100,"")+SUMIFS('15g'!$N$7:$N$100,'15g'!$H$7:$H$100,$A406,'15g'!$I$7:$I$100,"")+SUMIFS('15h'!$N$7:$N$100,'15h'!$H$7:$H$100,$A406,'15h'!$I$7:$I$100,"")+SUMIFS('15i'!$N$7:$N$100,'15i'!$H$7:$H$100,$A406,'15i'!$I$7:$I$100,"")+SUMIFS('15j'!$N$7:$N$100,'15j'!$H$7:$H$100,$A406,'15j'!$I$7:$I$100,"")+SUMIFS('15k'!$N$7:$N$100,'15k'!$H$7:$H$100,$A406,'15k'!$I$7:$I$100,"")+SUMIFS('15l'!$N$7:$N$100,'15l'!$H$7:$H$100,$A406,'15l'!$I$7:$I$100,"")+SUMIFS('15m'!$N$7:$N$100,'15m'!$H$7:$H$100,$A406,'15m'!$I$7:$I$100,"")+SUMIFS('15n'!$N$7:$N$100,'15n'!$H$7:$H$100,$A406,'15n'!$I$7:$I$100,"")+SUMIFS('16'!$N$7:$N$100,'16'!$H$7:$H$100,$A406,'16'!$I$7:$I$100,"")+SUMIFS('16a'!$N$7:$N$100,'16a'!$H$7:$H$100,$A406,'16a'!$I$7:$I$100,"")+SUMIFS('17'!$N$7:$N$100,'17'!$H$7:$H$100,$A406,'17'!$I$7:$I$100,"")+SUMIFS('17a'!$N$7:$N$100,'17a'!$H$7:$H$100,$A406,'17a'!$I$7:$I$100,"")+SUMIFS('18'!$N$7:$N$100,'18'!$H$7:$H$100,$A406,'18'!$I$7:$I$100,"")+SUMIFS('18a'!$N$7:$N$100,'18a'!$H$7:$H$100,$A406,'18a'!$I$7:$I$100,"")
+SUMIFS('19'!$N$7:$N$100,'19'!$H$7:$H$100,$A406,'19'!$I$7:$I$100,"")+SUMIFS('20'!$N$7:$N$100,'20'!$H$7:$H$100,$A406,'20'!$I$7:$I$100,"")+SUMIFS('20a'!$N$7:$N$100,'20a'!$H$7:$H$100,$A406,'20a'!$I$7:$I$100,"")+SUMIFS('21'!$N$7:$N$100,'21'!$H$7:$H$100,$A406,'21'!$I$7:$I$100,"")+SUMIFS('22'!$N$7:$N$100,'22'!$H$7:$H$100,$A406,'22'!$I$7:$I$100,"")+SUMIFS('22a'!$N$7:$N$100,'22a'!$H$7:$H$100,$A406,'22a'!$I$7:$I$100,"")+SUMIFS('22b'!$N$7:$N$100,'22b'!$H$7:$H$100,$A406,'22b'!$I$7:$I$100,"")+SUMIFS('23'!$N$7:$N$100,'23'!$H$7:$H$100,$A406,'23'!$I$7:$I$100,"")+SUMIFS('24'!$N$7:$N$100,'24'!$H$7:$H$100,$A406,'24'!$I$7:$I$100,"")+SUMIFS('24a'!$N$7:$N$100,'24a'!$H$7:$H$100,$A406,'24a'!$I$7:$I$100,"")+SUMIFS('24b'!$N$7:$N$100,'24b'!$H$7:$H$100,$A406,'24b'!$I$7:$I$100,"")+SUMIFS('24c'!$N$7:$N$100,'24c'!$H$7:$H$100,$A406,'24c'!$I$7:$I$100,"")+SUMIFS('24d'!$N$7:$N$100,'24d'!$H$7:$H$100,$A406,'24d'!$I$7:$I$100,"")+SUMIFS('24e'!$N$7:$N$100,'24e'!$H$7:$H$100,$A406,'24e'!$I$7:$I$100,"")+SUMIFS('24f'!$N$7:$N$100,'24f'!$H$7:$H$100,$A406,'24f'!$I$7:$I$100,"")+SUMIFS('24g'!$N$7:$N$100,'24g'!$H$7:$H$100,$A406,'24g'!$I$7:$I$100,"")+SUMIFS('24h'!$N$7:$N$100,'24h'!$H$7:$H$100,$A406,'24h'!$I$7:$I$100,"")+SUMIFS('24i'!$N$7:$N$100,'24i'!$H$7:$H$100,$A406,'24i'!$I$7:$I$100,"")+SUMIFS('25'!$N$7:$N$100,'25'!$H$7:$H$100,$A406,'25'!$I$7:$I$100,"")+SUMIFS('26'!$N$7:$N$100,'26'!$H$7:$H$100,$A406,'26'!$I$7:$I$100,"")+SUMIFS('26a'!$N$7:$N$100,'26a'!$H$7:$H$100,$A406,'26a'!$I$7:$I$100,"")+SUMIFS('27'!$N$7:$N$100,'27'!$H$7:$H$100,$A406,'27'!$I$7:$I$100,"")+SUMIFS('27a'!$N$7:$N$100,'27a'!$H$7:$H$100,$A406,'27a'!$I$7:$I$100,"")+SUMIFS('28'!$N$7:$N$100,'28'!$H$7:$H$100,$A406,'28'!$I$7:$I$100,"")+SUMIFS('29'!$N$7:$N$100,'29'!$H$7:$H$100,$A406,'29'!$I$7:$I$100,"")</f>
        <v>381008.49</v>
      </c>
      <c r="F406" s="259">
        <f t="shared" si="96"/>
        <v>381008.49</v>
      </c>
      <c r="G406" s="257">
        <f>SUMIFS('12'!$J$7:$J$100,'12'!$H$7:$H$100,$A406,'12'!$I$7:$I$100,1)+SUMIFS('13'!$J$7:$J$100,'13'!$H$7:$H$100,$A406,'13'!$I$7:$I$100,1)+SUMIFS('14'!$J$7:$J$100,'14'!$H$7:$H$100,$A406,'14'!$I$7:$I$100,1)+SUMIFS('15'!$J$7:$J$100,'15'!$H$7:$H$100,$A406,'15'!$I$7:$I$100,1)+SUMIFS('15a'!$J$7:$J$100,'15a'!$H$7:$H$100,$A406,'15a'!$I$7:$I$100,1)+SUMIFS('15b'!$J$7:$J$100,'15b'!$H$7:$H$100,$A406,'15b'!$I$7:$I$100,1)+SUMIFS('15c'!$J$7:$J$100,'15c'!$H$7:$H$100,$A406,'15c'!$I$7:$I$100,1)+SUMIFS('15d'!$J$7:$J$100,'15d'!$H$7:$H$100,$A406,'15d'!$I$7:$I$100,1)+SUMIFS('15e'!$J$7:$J$100,'15e'!$H$7:$H$100,$A406,'15e'!$I$7:$I$100,1)+SUMIFS('15f'!$J$7:$J$100,'15f'!$H$7:$H$100,$A406,'15f'!$I$7:$I$100,1)+SUMIFS('15g'!$J$7:$J$100,'15g'!$H$7:$H$100,$A406,'15g'!$I$7:$I$100,1)+SUMIFS('15h'!$J$7:$J$100,'15h'!$H$7:$H$100,$A406,'15h'!$I$7:$I$100,1)+SUMIFS('15i'!$J$7:$J$100,'15i'!$H$7:$H$100,$A406,'15i'!$I$7:$I$100,1)+SUMIFS('15j'!$J$7:$J$100,'15j'!$H$7:$H$100,$A406,'15j'!$I$7:$I$100,1)+SUMIFS('15k'!$J$7:$J$100,'15k'!$H$7:$H$100,$A406,'15k'!$I$7:$I$100,1)+SUMIFS('15l'!$J$7:$J$100,'15l'!$H$7:$H$100,$A406,'15l'!$I$7:$I$100,1)+SUMIFS('15m'!$J$7:$J$100,'15m'!$H$7:$H$100,$A406,'15m'!$I$7:$I$100,1)+SUMIFS('15n'!$J$7:$J$100,'15n'!$H$7:$H$100,$A406,'15n'!$I$7:$I$100,1)+SUMIFS('16'!$J$7:$J$100,'16'!$H$7:$H$100,$A406,'16'!$I$7:$I$100,1)+SUMIFS('16a'!$J$7:$J$100,'16a'!$H$7:$H$100,$A406,'16a'!$I$7:$I$100,1)+SUMIFS('17'!$J$7:$J$100,'17'!$H$7:$H$100,$A406,'17'!$I$7:$I$100,1)+SUMIFS('17a'!$J$7:$J$100,'17a'!$H$7:$H$100,$A406,'17a'!$I$7:$I$100,1)+SUMIFS('18'!$J$7:$J$100,'18'!$H$7:$H$100,$A406,'18'!$I$7:$I$100,1)+SUMIFS('18a'!$J$7:$J$100,'18a'!$H$7:$H$100,$A406,'18a'!$I$7:$I$100,1)
+SUMIFS('19'!$J$7:$J$100,'19'!$H$7:$H$100,$A406,'19'!$I$7:$I$100,1)+SUMIFS('20'!$J$7:$J$100,'20'!$H$7:$H$100,$A406,'20'!$I$7:$I$100,1)+SUMIFS('20a'!$J$7:$J$100,'20a'!$H$7:$H$100,$A406,'20a'!$I$7:$I$100,1)+SUMIFS('21'!$J$7:$J$100,'21'!$H$7:$H$100,$A406,'21'!$I$7:$I$100,1)+SUMIFS('22'!$J$7:$J$100,'22'!$H$7:$H$100,$A406,'22'!$I$7:$I$100,1)+SUMIFS('22a'!$J$7:$J$100,'22a'!$H$7:$H$100,$A406,'22a'!$I$7:$I$100,1)+SUMIFS('22b'!$J$7:$J$100,'22b'!$H$7:$H$100,$A406,'22b'!$I$7:$I$100,1)+SUMIFS('23'!$J$7:$J$100,'23'!$H$7:$H$100,$A406,'23'!$I$7:$I$100,1)+SUMIFS('24'!$J$7:$J$100,'24'!$H$7:$H$100,$A406,'24'!$I$7:$I$100,1)+SUMIFS('24a'!$J$7:$J$100,'24a'!$H$7:$H$100,$A406,'24a'!$I$7:$I$100,1)+SUMIFS('24b'!$J$7:$J$100,'24b'!$H$7:$H$100,$A406,'24b'!$I$7:$I$100,1)+SUMIFS('24c'!$J$7:$J$100,'24c'!$H$7:$H$100,$A406,'24c'!$I$7:$I$100,1)+SUMIFS('24d'!$J$7:$J$100,'24d'!$H$7:$H$100,$A406,'24d'!$I$7:$I$100,1)+SUMIFS('24e'!$J$7:$J$100,'24e'!$H$7:$H$100,$A406,'24e'!$I$7:$I$100,1)+SUMIFS('24f'!$J$7:$J$100,'24f'!$H$7:$H$100,$A406,'24f'!$I$7:$I$100,1)+SUMIFS('24g'!$J$7:$J$100,'24g'!$H$7:$H$100,$A406,'24g'!$I$7:$I$100,1)+SUMIFS('24h'!$J$7:$J$100,'24h'!$H$7:$H$100,$A406,'24h'!$I$7:$I$100,1)+SUMIFS('24i'!$J$7:$J$100,'24i'!$H$7:$H$100,$A406,'24i'!$I$7:$I$100,1)+SUMIFS('25'!$J$7:$J$100,'25'!$H$7:$H$100,$A406,'25'!$I$7:$I$100,1)+SUMIFS('26'!$J$7:$J$100,'26'!$H$7:$H$100,$A406,'26'!$I$7:$I$100,1)+SUMIFS('26a'!$J$7:$J$100,'26a'!$H$7:$H$100,$A406,'26a'!$I$7:$I$100,1)+SUMIFS('27'!$J$7:$J$100,'27'!$H$7:$H$100,$A406,'27'!$I$7:$I$100,1)+SUMIFS('27a'!$J$7:$J$100,'27a'!$H$7:$H$100,$A406,'27a'!$I$7:$I$100,1)+SUMIFS('28'!$J$7:$J$100,'28'!$H$7:$H$100,$A406,'28'!$I$7:$I$100,1)+SUMIFS('29'!$J$7:$J$100,'29'!$H$7:$H$100,$A406,'29'!$I$7:$I$100,1)</f>
        <v>0</v>
      </c>
      <c r="H406" s="258">
        <f>SUMIFS('12'!$J$7:$J$100,'12'!$H$7:$H$100,$A406,'12'!$I$7:$I$100,2)+SUMIFS('13'!$J$7:$J$100,'13'!$H$7:$H$100,$A406,'13'!$I$7:$I$100,2)+SUMIFS('14'!$J$7:$J$100,'14'!$H$7:$H$100,$A406,'14'!$I$7:$I$100,2)+SUMIFS('15'!$J$7:$J$100,'15'!$H$7:$H$100,$A406,'15'!$I$7:$I$100,2)+SUMIFS('15a'!$J$7:$J$100,'15a'!$H$7:$H$100,$A406,'15a'!$I$7:$I$100,2)+SUMIFS('15b'!$J$7:$J$100,'15b'!$H$7:$H$100,$A406,'15b'!$I$7:$I$100,2)+SUMIFS('15c'!$J$7:$J$100,'15c'!$H$7:$H$100,$A406,'15c'!$I$7:$I$100,2)+SUMIFS('15d'!$J$7:$J$100,'15d'!$H$7:$H$100,$A406,'15d'!$I$7:$I$100,2)+SUMIFS('15e'!$J$7:$J$100,'15e'!$H$7:$H$100,$A406,'15e'!$I$7:$I$100,2)+SUMIFS('15f'!$J$7:$J$100,'15f'!$H$7:$H$100,$A406,'15f'!$I$7:$I$100,2)+SUMIFS('15g'!$J$7:$J$100,'15g'!$H$7:$H$100,$A406,'15g'!$I$7:$I$100,2)+SUMIFS('15h'!$J$7:$J$100,'15h'!$H$7:$H$100,$A406,'15h'!$I$7:$I$100,2)+SUMIFS('15i'!$J$7:$J$100,'15i'!$H$7:$H$100,$A406,'15i'!$I$7:$I$100,2)+SUMIFS('15j'!$J$7:$J$100,'15j'!$H$7:$H$100,$A406,'15j'!$I$7:$I$100,2)+SUMIFS('15k'!$J$7:$J$100,'15k'!$H$7:$H$100,$A406,'15k'!$I$7:$I$100,2)+SUMIFS('15l'!$J$7:$J$100,'15l'!$H$7:$H$100,$A406,'15l'!$I$7:$I$100,2)+SUMIFS('15m'!$J$7:$J$100,'15m'!$H$7:$H$100,$A406,'15m'!$I$7:$I$100,2)+SUMIFS('15n'!$J$7:$J$100,'15n'!$H$7:$H$100,$A406,'15n'!$I$7:$I$100,2)+SUMIFS('16'!$J$7:$J$100,'16'!$H$7:$H$100,$A406,'16'!$I$7:$I$100,2)+SUMIFS('16a'!$J$7:$J$100,'16a'!$H$7:$H$100,$A406,'16a'!$I$7:$I$100,2)+SUMIFS('17'!$J$7:$J$100,'17'!$H$7:$H$100,$A406,'17'!$I$7:$I$100,2)+SUMIFS('17a'!$J$7:$J$100,'17a'!$H$7:$H$100,$A406,'17a'!$I$7:$I$100,2)+SUMIFS('18'!$J$7:$J$100,'18'!$H$7:$H$100,$A406,'18'!$I$7:$I$100,2)+SUMIFS('18a'!$J$7:$J$100,'18a'!$H$7:$H$100,$A406,'18a'!$I$7:$I$100,2)
+SUMIFS('19'!$J$7:$J$100,'19'!$H$7:$H$100,$A406,'19'!$I$7:$I$100,2)+SUMIFS('20'!$J$7:$J$100,'20'!$H$7:$H$100,$A406,'20'!$I$7:$I$100,2)+SUMIFS('20a'!$J$7:$J$100,'20a'!$H$7:$H$100,$A406,'20a'!$I$7:$I$100,2)+SUMIFS('21'!$J$7:$J$100,'21'!$H$7:$H$100,$A406,'21'!$I$7:$I$100,2)+SUMIFS('22'!$J$7:$J$100,'22'!$H$7:$H$100,$A406,'22'!$I$7:$I$100,2)+SUMIFS('22a'!$J$7:$J$100,'22a'!$H$7:$H$100,$A406,'22a'!$I$7:$I$100,2)+SUMIFS('22b'!$J$7:$J$100,'22b'!$H$7:$H$100,$A406,'22b'!$I$7:$I$100,2)+SUMIFS('23'!$J$7:$J$100,'23'!$H$7:$H$100,$A406,'23'!$I$7:$I$100,2)+SUMIFS('24'!$J$7:$J$100,'24'!$H$7:$H$100,$A406,'24'!$I$7:$I$100,2)+SUMIFS('24a'!$J$7:$J$100,'24a'!$H$7:$H$100,$A406,'24a'!$I$7:$I$100,2)+SUMIFS('24b'!$J$7:$J$100,'24b'!$H$7:$H$100,$A406,'24b'!$I$7:$I$100,2)+SUMIFS('24c'!$J$7:$J$100,'24c'!$H$7:$H$100,$A406,'24c'!$I$7:$I$100,2)+SUMIFS('24d'!$J$7:$J$100,'24d'!$H$7:$H$100,$A406,'24d'!$I$7:$I$100,2)+SUMIFS('24e'!$J$7:$J$100,'24e'!$H$7:$H$100,$A406,'24e'!$I$7:$I$100,2)+SUMIFS('24f'!$J$7:$J$100,'24f'!$H$7:$H$100,$A406,'24f'!$I$7:$I$100,2)+SUMIFS('24g'!$J$7:$J$100,'24g'!$H$7:$H$100,$A406,'24g'!$I$7:$I$100,2)+SUMIFS('24h'!$J$7:$J$100,'24h'!$H$7:$H$100,$A406,'24h'!$I$7:$I$100,2)+SUMIFS('24i'!$J$7:$J$100,'24i'!$H$7:$H$100,$A406,'24i'!$I$7:$I$100,2)+SUMIFS('25'!$J$7:$J$100,'25'!$H$7:$H$100,$A406,'25'!$I$7:$I$100,2)+SUMIFS('26'!$J$7:$J$100,'26'!$H$7:$H$100,$A406,'26'!$I$7:$I$100,2)+SUMIFS('26a'!$J$7:$J$100,'26a'!$H$7:$H$100,$A406,'26a'!$I$7:$I$100,2)+SUMIFS('27'!$J$7:$J$100,'27'!$H$7:$H$100,$A406,'27'!$I$7:$I$100,2)+SUMIFS('27a'!$J$7:$J$100,'27a'!$H$7:$H$100,$A406,'27a'!$I$7:$I$100,2)+SUMIFS('28'!$J$7:$J$100,'28'!$H$7:$H$100,$A406,'28'!$I$7:$I$100,2)+SUMIFS('29'!$J$7:$J$100,'29'!$H$7:$H$100,$A406,'29'!$I$7:$I$100,2)</f>
        <v>0</v>
      </c>
      <c r="I406" s="258">
        <f>SUMIFS('12'!$J$7:$J$100,'12'!$H$7:$H$100,$A406,'12'!$I$7:$I$100,"")+SUMIFS('13'!$J$7:$J$100,'13'!$H$7:$H$100,$A406,'13'!$I$7:$I$100,"")+SUMIFS('14'!$J$7:$J$100,'14'!$H$7:$H$100,$A406,'14'!$I$7:$I$100,"")+SUMIFS('15'!$J$7:$J$100,'15'!$H$7:$H$100,$A406,'15'!$I$7:$I$100,"")+SUMIFS('15a'!$J$7:$J$100,'15a'!$H$7:$H$100,$A406,'15a'!$I$7:$I$100,"")+SUMIFS('15b'!$J$7:$J$100,'15b'!$H$7:$H$100,$A406,'15b'!$I$7:$I$100,"")+SUMIFS('15c'!$J$7:$J$100,'15c'!$H$7:$H$100,$A406,'15c'!$I$7:$I$100,"")+SUMIFS('15d'!$J$7:$J$100,'15d'!$H$7:$H$100,$A406,'15d'!$I$7:$I$100,"")+SUMIFS('15e'!$J$7:$J$100,'15e'!$H$7:$H$100,$A406,'15e'!$I$7:$I$100,"")+SUMIFS('15f'!$J$7:$J$100,'15f'!$H$7:$H$100,$A406,'15f'!$I$7:$I$100,"")+SUMIFS('15g'!$J$7:$J$100,'15g'!$H$7:$H$100,$A406,'15g'!$I$7:$I$100,"")+SUMIFS('15h'!$J$7:$J$100,'15h'!$H$7:$H$100,$A406,'15h'!$I$7:$I$100,"")+SUMIFS('15i'!$J$7:$J$100,'15i'!$H$7:$H$100,$A406,'15i'!$I$7:$I$100,"")+SUMIFS('15j'!$J$7:$J$100,'15j'!$H$7:$H$100,$A406,'15j'!$I$7:$I$100,"")+SUMIFS('15k'!$J$7:$J$100,'15k'!$H$7:$H$100,$A406,'15k'!$I$7:$I$100,"")+SUMIFS('15l'!$J$7:$J$100,'15l'!$H$7:$H$100,$A406,'15l'!$I$7:$I$100,"")+SUMIFS('15m'!$J$7:$J$100,'15m'!$H$7:$H$100,$A406,'15m'!$I$7:$I$100,"")+SUMIFS('15n'!$J$7:$J$100,'15n'!$H$7:$H$100,$A406,'15n'!$I$7:$I$100,"")+SUMIFS('16'!$J$7:$J$100,'16'!$H$7:$H$100,$A406,'16'!$I$7:$I$100,"")+SUMIFS('16a'!$J$7:$J$100,'16a'!$H$7:$H$100,$A406,'16a'!$I$7:$I$100,"")+SUMIFS('17'!$J$7:$J$100,'17'!$H$7:$H$100,$A406,'17'!$I$7:$I$100,"")+SUMIFS('17a'!$J$7:$J$100,'17a'!$H$7:$H$100,$A406,'17a'!$I$7:$I$100,"")+SUMIFS('18'!$J$7:$J$100,'18'!$H$7:$H$100,$A406,'18'!$I$7:$I$100,"")+SUMIFS('18a'!$J$7:$J$100,'18a'!$H$7:$H$100,$A406,'18a'!$I$7:$I$100,"")
+SUMIFS('19'!$J$7:$J$100,'19'!$H$7:$H$100,$A406,'19'!$I$7:$I$100,"")+SUMIFS('20'!$J$7:$J$100,'20'!$H$7:$H$100,$A406,'20'!$I$7:$I$100,"")+SUMIFS('20a'!$J$7:$J$100,'20a'!$H$7:$H$100,$A406,'20a'!$I$7:$I$100,"")+SUMIFS('21'!$J$7:$J$100,'21'!$H$7:$H$100,$A406,'21'!$I$7:$I$100,"")+SUMIFS('22'!$J$7:$J$100,'22'!$H$7:$H$100,$A406,'22'!$I$7:$I$100,"")+SUMIFS('22a'!$J$7:$J$100,'22a'!$H$7:$H$100,$A406,'22a'!$I$7:$I$100,"")+SUMIFS('22b'!$J$7:$J$100,'22b'!$H$7:$H$100,$A406,'22b'!$I$7:$I$100,"")+SUMIFS('23'!$J$7:$J$100,'23'!$H$7:$H$100,$A406,'23'!$I$7:$I$100,"")+SUMIFS('24'!$J$7:$J$100,'24'!$H$7:$H$100,$A406,'24'!$I$7:$I$100,"")+SUMIFS('24a'!$J$7:$J$100,'24a'!$H$7:$H$100,$A406,'24a'!$I$7:$I$100,"")+SUMIFS('24b'!$J$7:$J$100,'24b'!$H$7:$H$100,$A406,'24b'!$I$7:$I$100,"")+SUMIFS('24c'!$J$7:$J$100,'24c'!$H$7:$H$100,$A406,'24c'!$I$7:$I$100,"")+SUMIFS('24d'!$J$7:$J$100,'24d'!$H$7:$H$100,$A406,'24d'!$I$7:$I$100,"")+SUMIFS('24e'!$J$7:$J$100,'24e'!$H$7:$H$100,$A406,'24e'!$I$7:$I$100,"")+SUMIFS('24f'!$J$7:$J$100,'24f'!$H$7:$H$100,$A406,'24f'!$I$7:$I$100,"")+SUMIFS('24g'!$J$7:$J$100,'24g'!$H$7:$H$100,$A406,'24g'!$I$7:$I$100,"")+SUMIFS('24h'!$J$7:$J$100,'24h'!$H$7:$H$100,$A406,'24h'!$I$7:$I$100,"")+SUMIFS('24i'!$J$7:$J$100,'24i'!$H$7:$H$100,$A406,'24i'!$I$7:$I$100,"")+SUMIFS('25'!$J$7:$J$100,'25'!$H$7:$H$100,$A406,'25'!$I$7:$I$100,"")+SUMIFS('26'!$J$7:$J$100,'26'!$H$7:$H$100,$A406,'26'!$I$7:$I$100,"")+SUMIFS('26a'!$J$7:$J$100,'26a'!$H$7:$H$100,$A406,'26a'!$I$7:$I$100,"")+SUMIFS('27'!$J$7:$J$100,'27'!$H$7:$H$100,$A406,'27'!$I$7:$I$100,"")+SUMIFS('27a'!$J$7:$J$100,'27a'!$H$7:$H$100,$A406,'27a'!$I$7:$I$100,"")+SUMIFS('28'!$J$7:$J$100,'28'!$H$7:$H$100,$A406,'28'!$I$7:$I$100,"")+SUMIFS('29'!$J$7:$J$100,'29'!$H$7:$H$100,$A406,'29'!$I$7:$I$100,"")</f>
        <v>0</v>
      </c>
      <c r="J406" s="259">
        <f t="shared" si="97"/>
        <v>0</v>
      </c>
      <c r="S406" s="247">
        <f t="shared" si="98"/>
        <v>762016.98</v>
      </c>
    </row>
    <row r="407" ht="12.75" customHeight="1" outlineLevel="1">
      <c r="A407" s="1" t="s">
        <v>2584</v>
      </c>
      <c r="B407" s="1" t="s">
        <v>4679</v>
      </c>
      <c r="C407" s="257">
        <f>SUMIFS('12'!$N$7:$N$100,'12'!$H$7:$H$100,$A407,'12'!$I$7:$I$100,1)+SUMIFS('13'!$N$7:$N$100,'13'!$H$7:$H$100,$A407,'13'!$I$7:$I$100,1)+SUMIFS('14'!$N$7:$N$100,'14'!$H$7:$H$100,$A407,'14'!$I$7:$I$100,1)+SUMIFS('15'!$N$7:$N$100,'15'!$H$7:$H$100,$A407,'15'!$I$7:$I$100,1)+SUMIFS('15a'!$N$7:$N$100,'15a'!$H$7:$H$100,$A407,'15a'!$I$7:$I$100,1)+SUMIFS('15b'!$N$7:$N$100,'15b'!$H$7:$H$100,$A407,'15b'!$I$7:$I$100,1)+SUMIFS('15c'!$N$7:$N$100,'15c'!$H$7:$H$100,$A407,'15c'!$I$7:$I$100,1)+SUMIFS('15d'!$N$7:$N$100,'15d'!$H$7:$H$100,$A407,'15d'!$I$7:$I$100,1)+SUMIFS('15e'!$N$7:$N$100,'15e'!$H$7:$H$100,$A407,'15e'!$I$7:$I$100,1)+SUMIFS('15f'!$N$7:$N$100,'15f'!$H$7:$H$100,$A407,'15f'!$I$7:$I$100,1)+SUMIFS('15g'!$N$7:$N$100,'15g'!$H$7:$H$100,$A407,'15g'!$I$7:$I$100,1)+SUMIFS('15h'!$N$7:$N$100,'15h'!$H$7:$H$100,$A407,'15h'!$I$7:$I$100,1)+SUMIFS('15i'!$N$7:$N$100,'15i'!$H$7:$H$100,$A407,'15i'!$I$7:$I$100,1)+SUMIFS('15j'!$N$7:$N$100,'15j'!$H$7:$H$100,$A407,'15j'!$I$7:$I$100,1)+SUMIFS('15k'!$N$7:$N$100,'15k'!$H$7:$H$100,$A407,'15k'!$I$7:$I$100,1)+SUMIFS('15l'!$N$7:$N$100,'15l'!$H$7:$H$100,$A407,'15l'!$I$7:$I$100,1)+SUMIFS('15m'!$N$7:$N$100,'15m'!$H$7:$H$100,$A407,'15m'!$I$7:$I$100,1)+SUMIFS('15n'!$N$7:$N$100,'15n'!$H$7:$H$100,$A407,'15n'!$I$7:$I$100,1)+SUMIFS('16'!$N$7:$N$100,'16'!$H$7:$H$100,$A407,'16'!$I$7:$I$100,1)+SUMIFS('16a'!$N$7:$N$100,'16a'!$H$7:$H$100,$A407,'16a'!$I$7:$I$100,1)+SUMIFS('17'!$N$7:$N$100,'17'!$H$7:$H$100,$A407,'17'!$I$7:$I$100,1)+SUMIFS('17a'!$N$7:$N$100,'17a'!$H$7:$H$100,$A407,'17a'!$I$7:$I$100,1)+SUMIFS('18'!$N$7:$N$100,'18'!$H$7:$H$100,$A407,'18'!$I$7:$I$100,1)+SUMIFS('18a'!$N$7:$N$100,'18a'!$H$7:$H$100,$A407,'18a'!$I$7:$I$100,1)
+SUMIFS('19'!$N$7:$N$100,'19'!$H$7:$H$100,$A407,'19'!$I$7:$I$100,1)+SUMIFS('20'!$N$7:$N$100,'20'!$H$7:$H$100,$A407,'20'!$I$7:$I$100,1)+SUMIFS('20a'!$N$7:$N$100,'20a'!$H$7:$H$100,$A407,'20a'!$I$7:$I$100,1)+SUMIFS('21'!$N$7:$N$100,'21'!$H$7:$H$100,$A407,'21'!$I$7:$I$100,1)+SUMIFS('22'!$N$7:$N$100,'22'!$H$7:$H$100,$A407,'22'!$I$7:$I$100,1)+SUMIFS('22a'!$N$7:$N$100,'22a'!$H$7:$H$100,$A407,'22a'!$I$7:$I$100,1)+SUMIFS('22b'!$N$7:$N$100,'22b'!$H$7:$H$100,$A407,'22b'!$I$7:$I$100,1)+SUMIFS('23'!$N$7:$N$100,'23'!$H$7:$H$100,$A407,'23'!$I$7:$I$100,1)+SUMIFS('24'!$N$7:$N$100,'24'!$H$7:$H$100,$A407,'24'!$I$7:$I$100,1)+SUMIFS('24a'!$N$7:$N$100,'24a'!$H$7:$H$100,$A407,'24a'!$I$7:$I$100,1)+SUMIFS('24b'!$N$7:$N$100,'24b'!$H$7:$H$100,$A407,'24b'!$I$7:$I$100,1)+SUMIFS('24c'!$N$7:$N$100,'24c'!$H$7:$H$100,$A407,'24c'!$I$7:$I$100,1)+SUMIFS('24d'!$N$7:$N$100,'24d'!$H$7:$H$100,$A407,'24d'!$I$7:$I$100,1)+SUMIFS('24e'!$N$7:$N$100,'24e'!$H$7:$H$100,$A407,'24e'!$I$7:$I$100,1)+SUMIFS('24f'!$N$7:$N$100,'24f'!$H$7:$H$100,$A407,'24f'!$I$7:$I$100,1)+SUMIFS('24g'!$N$7:$N$100,'24g'!$H$7:$H$100,$A407,'24g'!$I$7:$I$100,1)+SUMIFS('24h'!$N$7:$N$100,'24h'!$H$7:$H$100,$A407,'24h'!$I$7:$I$100,1)+SUMIFS('24i'!$N$7:$N$100,'24i'!$H$7:$H$100,$A407,'24i'!$I$7:$I$100,1)+SUMIFS('25'!$N$7:$N$100,'25'!$H$7:$H$100,$A407,'25'!$I$7:$I$100,1)+SUMIFS('26'!$N$7:$N$100,'26'!$H$7:$H$100,$A407,'26'!$I$7:$I$100,1)+SUMIFS('26a'!$N$7:$N$100,'26a'!$H$7:$H$100,$A407,'26a'!$I$7:$I$100,1)+SUMIFS('27'!$N$7:$N$100,'27'!$H$7:$H$100,$A407,'27'!$I$7:$I$100,1)+SUMIFS('27a'!$N$7:$N$100,'27a'!$H$7:$H$100,$A407,'27a'!$I$7:$I$100,1)+SUMIFS('28'!$N$7:$N$100,'28'!$H$7:$H$100,$A407,'28'!$I$7:$I$100,1)+SUMIFS('29'!$N$7:$N$100,'29'!$H$7:$H$100,$A407,'29'!$I$7:$I$100,1)</f>
        <v>0</v>
      </c>
      <c r="D407" s="258">
        <f>SUMIFS('12'!$N$7:$N$100,'12'!$H$7:$H$100,$A407,'12'!$I$7:$I$100,2)+SUMIFS('13'!$N$7:$N$100,'13'!$H$7:$H$100,$A407,'13'!$I$7:$I$100,2)+SUMIFS('14'!$N$7:$N$100,'14'!$H$7:$H$100,$A407,'14'!$I$7:$I$100,2)+SUMIFS('15'!$N$7:$N$100,'15'!$H$7:$H$100,$A407,'15'!$I$7:$I$100,2)+SUMIFS('15a'!$N$7:$N$100,'15a'!$H$7:$H$100,$A407,'15a'!$I$7:$I$100,2)+SUMIFS('15b'!$N$7:$N$100,'15b'!$H$7:$H$100,$A407,'15b'!$I$7:$I$100,2)+SUMIFS('15c'!$N$7:$N$100,'15c'!$H$7:$H$100,$A407,'15c'!$I$7:$I$100,2)+SUMIFS('15d'!$N$7:$N$100,'15d'!$H$7:$H$100,$A407,'15d'!$I$7:$I$100,2)+SUMIFS('15e'!$N$7:$N$100,'15e'!$H$7:$H$100,$A407,'15e'!$I$7:$I$100,2)+SUMIFS('15f'!$N$7:$N$100,'15f'!$H$7:$H$100,$A407,'15f'!$I$7:$I$100,2)+SUMIFS('15g'!$N$7:$N$100,'15g'!$H$7:$H$100,$A407,'15g'!$I$7:$I$100,2)+SUMIFS('15h'!$N$7:$N$100,'15h'!$H$7:$H$100,$A407,'15h'!$I$7:$I$100,2)+SUMIFS('15i'!$N$7:$N$100,'15i'!$H$7:$H$100,$A407,'15i'!$I$7:$I$100,2)+SUMIFS('15j'!$N$7:$N$100,'15j'!$H$7:$H$100,$A407,'15j'!$I$7:$I$100,2)+SUMIFS('15k'!$N$7:$N$100,'15k'!$H$7:$H$100,$A407,'15k'!$I$7:$I$100,2)+SUMIFS('15l'!$N$7:$N$100,'15l'!$H$7:$H$100,$A407,'15l'!$I$7:$I$100,2)+SUMIFS('15m'!$N$7:$N$100,'15m'!$H$7:$H$100,$A407,'15m'!$I$7:$I$100,2)+SUMIFS('15n'!$N$7:$N$100,'15n'!$H$7:$H$100,$A407,'15n'!$I$7:$I$100,2)+SUMIFS('16'!$N$7:$N$100,'16'!$H$7:$H$100,$A407,'16'!$I$7:$I$100,2)+SUMIFS('16a'!$N$7:$N$100,'16a'!$H$7:$H$100,$A407,'16a'!$I$7:$I$100,2)+SUMIFS('17'!$N$7:$N$100,'17'!$H$7:$H$100,$A407,'17'!$I$7:$I$100,2)+SUMIFS('17a'!$N$7:$N$100,'17a'!$H$7:$H$100,$A407,'17a'!$I$7:$I$100,2)+SUMIFS('18'!$N$7:$N$100,'18'!$H$7:$H$100,$A407,'18'!$I$7:$I$100,2)+SUMIFS('18a'!$N$7:$N$100,'18a'!$H$7:$H$100,$A407,'18a'!$I$7:$I$100,2)
+SUMIFS('19'!$N$7:$N$100,'19'!$H$7:$H$100,$A407,'19'!$I$7:$I$100,2)+SUMIFS('20'!$N$7:$N$100,'20'!$H$7:$H$100,$A407,'20'!$I$7:$I$100,2)+SUMIFS('20a'!$N$7:$N$100,'20a'!$H$7:$H$100,$A407,'20a'!$I$7:$I$100,2)+SUMIFS('21'!$N$7:$N$100,'21'!$H$7:$H$100,$A407,'21'!$I$7:$I$100,2)+SUMIFS('22'!$N$7:$N$100,'22'!$H$7:$H$100,$A407,'22'!$I$7:$I$100,2)+SUMIFS('22a'!$N$7:$N$100,'22a'!$H$7:$H$100,$A407,'22a'!$I$7:$I$100,2)+SUMIFS('22b'!$N$7:$N$100,'22b'!$H$7:$H$100,$A407,'22b'!$I$7:$I$100,2)+SUMIFS('23'!$N$7:$N$100,'23'!$H$7:$H$100,$A407,'23'!$I$7:$I$100,2)+SUMIFS('24'!$N$7:$N$100,'24'!$H$7:$H$100,$A407,'24'!$I$7:$I$100,2)+SUMIFS('24a'!$N$7:$N$100,'24a'!$H$7:$H$100,$A407,'24a'!$I$7:$I$100,2)+SUMIFS('24b'!$N$7:$N$100,'24b'!$H$7:$H$100,$A407,'24b'!$I$7:$I$100,2)+SUMIFS('24c'!$N$7:$N$100,'24c'!$H$7:$H$100,$A407,'24c'!$I$7:$I$100,2)+SUMIFS('24d'!$N$7:$N$100,'24d'!$H$7:$H$100,$A407,'24d'!$I$7:$I$100,2)+SUMIFS('24e'!$N$7:$N$100,'24e'!$H$7:$H$100,$A407,'24e'!$I$7:$I$100,2)+SUMIFS('24f'!$N$7:$N$100,'24f'!$H$7:$H$100,$A407,'24f'!$I$7:$I$100,2)+SUMIFS('24g'!$N$7:$N$100,'24g'!$H$7:$H$100,$A407,'24g'!$I$7:$I$100,2)+SUMIFS('24h'!$N$7:$N$100,'24h'!$H$7:$H$100,$A407,'24h'!$I$7:$I$100,2)+SUMIFS('24i'!$N$7:$N$100,'24i'!$H$7:$H$100,$A407,'24i'!$I$7:$I$100,2)+SUMIFS('25'!$N$7:$N$100,'25'!$H$7:$H$100,$A407,'25'!$I$7:$I$100,2)+SUMIFS('26'!$N$7:$N$100,'26'!$H$7:$H$100,$A407,'26'!$I$7:$I$100,2)+SUMIFS('26a'!$N$7:$N$100,'26a'!$H$7:$H$100,$A407,'26a'!$I$7:$I$100,2)+SUMIFS('27'!$N$7:$N$100,'27'!$H$7:$H$100,$A407,'27'!$I$7:$I$100,2)+SUMIFS('27a'!$N$7:$N$100,'27a'!$H$7:$H$100,$A407,'27a'!$I$7:$I$100,2)+SUMIFS('28'!$N$7:$N$100,'28'!$H$7:$H$100,$A407,'28'!$I$7:$I$100,2)+SUMIFS('29'!$N$7:$N$100,'29'!$H$7:$H$100,$A407,'29'!$I$7:$I$100,2)</f>
        <v>0</v>
      </c>
      <c r="E407" s="258">
        <f>SUMIFS('12'!$N$7:$N$100,'12'!$H$7:$H$100,$A407,'12'!$I$7:$I$100,"")+SUMIFS('13'!$N$7:$N$100,'13'!$H$7:$H$100,$A407,'13'!$I$7:$I$100,"")+SUMIFS('14'!$N$7:$N$100,'14'!$H$7:$H$100,$A407,'14'!$I$7:$I$100,"")+SUMIFS('15'!$N$7:$N$100,'15'!$H$7:$H$100,$A407,'15'!$I$7:$I$100,"")+SUMIFS('15a'!$N$7:$N$100,'15a'!$H$7:$H$100,$A407,'15a'!$I$7:$I$100,"")+SUMIFS('15b'!$N$7:$N$100,'15b'!$H$7:$H$100,$A407,'15b'!$I$7:$I$100,"")+SUMIFS('15c'!$N$7:$N$100,'15c'!$H$7:$H$100,$A407,'15c'!$I$7:$I$100,"")+SUMIFS('15d'!$N$7:$N$100,'15d'!$H$7:$H$100,$A407,'15d'!$I$7:$I$100,"")+SUMIFS('15e'!$N$7:$N$100,'15e'!$H$7:$H$100,$A407,'15e'!$I$7:$I$100,"")+SUMIFS('15f'!$N$7:$N$100,'15f'!$H$7:$H$100,$A407,'15f'!$I$7:$I$100,"")+SUMIFS('15g'!$N$7:$N$100,'15g'!$H$7:$H$100,$A407,'15g'!$I$7:$I$100,"")+SUMIFS('15h'!$N$7:$N$100,'15h'!$H$7:$H$100,$A407,'15h'!$I$7:$I$100,"")+SUMIFS('15i'!$N$7:$N$100,'15i'!$H$7:$H$100,$A407,'15i'!$I$7:$I$100,"")+SUMIFS('15j'!$N$7:$N$100,'15j'!$H$7:$H$100,$A407,'15j'!$I$7:$I$100,"")+SUMIFS('15k'!$N$7:$N$100,'15k'!$H$7:$H$100,$A407,'15k'!$I$7:$I$100,"")+SUMIFS('15l'!$N$7:$N$100,'15l'!$H$7:$H$100,$A407,'15l'!$I$7:$I$100,"")+SUMIFS('15m'!$N$7:$N$100,'15m'!$H$7:$H$100,$A407,'15m'!$I$7:$I$100,"")+SUMIFS('15n'!$N$7:$N$100,'15n'!$H$7:$H$100,$A407,'15n'!$I$7:$I$100,"")+SUMIFS('16'!$N$7:$N$100,'16'!$H$7:$H$100,$A407,'16'!$I$7:$I$100,"")+SUMIFS('16a'!$N$7:$N$100,'16a'!$H$7:$H$100,$A407,'16a'!$I$7:$I$100,"")+SUMIFS('17'!$N$7:$N$100,'17'!$H$7:$H$100,$A407,'17'!$I$7:$I$100,"")+SUMIFS('17a'!$N$7:$N$100,'17a'!$H$7:$H$100,$A407,'17a'!$I$7:$I$100,"")+SUMIFS('18'!$N$7:$N$100,'18'!$H$7:$H$100,$A407,'18'!$I$7:$I$100,"")+SUMIFS('18a'!$N$7:$N$100,'18a'!$H$7:$H$100,$A407,'18a'!$I$7:$I$100,"")
+SUMIFS('19'!$N$7:$N$100,'19'!$H$7:$H$100,$A407,'19'!$I$7:$I$100,"")+SUMIFS('20'!$N$7:$N$100,'20'!$H$7:$H$100,$A407,'20'!$I$7:$I$100,"")+SUMIFS('20a'!$N$7:$N$100,'20a'!$H$7:$H$100,$A407,'20a'!$I$7:$I$100,"")+SUMIFS('21'!$N$7:$N$100,'21'!$H$7:$H$100,$A407,'21'!$I$7:$I$100,"")+SUMIFS('22'!$N$7:$N$100,'22'!$H$7:$H$100,$A407,'22'!$I$7:$I$100,"")+SUMIFS('22a'!$N$7:$N$100,'22a'!$H$7:$H$100,$A407,'22a'!$I$7:$I$100,"")+SUMIFS('22b'!$N$7:$N$100,'22b'!$H$7:$H$100,$A407,'22b'!$I$7:$I$100,"")+SUMIFS('23'!$N$7:$N$100,'23'!$H$7:$H$100,$A407,'23'!$I$7:$I$100,"")+SUMIFS('24'!$N$7:$N$100,'24'!$H$7:$H$100,$A407,'24'!$I$7:$I$100,"")+SUMIFS('24a'!$N$7:$N$100,'24a'!$H$7:$H$100,$A407,'24a'!$I$7:$I$100,"")+SUMIFS('24b'!$N$7:$N$100,'24b'!$H$7:$H$100,$A407,'24b'!$I$7:$I$100,"")+SUMIFS('24c'!$N$7:$N$100,'24c'!$H$7:$H$100,$A407,'24c'!$I$7:$I$100,"")+SUMIFS('24d'!$N$7:$N$100,'24d'!$H$7:$H$100,$A407,'24d'!$I$7:$I$100,"")+SUMIFS('24e'!$N$7:$N$100,'24e'!$H$7:$H$100,$A407,'24e'!$I$7:$I$100,"")+SUMIFS('24f'!$N$7:$N$100,'24f'!$H$7:$H$100,$A407,'24f'!$I$7:$I$100,"")+SUMIFS('24g'!$N$7:$N$100,'24g'!$H$7:$H$100,$A407,'24g'!$I$7:$I$100,"")+SUMIFS('24h'!$N$7:$N$100,'24h'!$H$7:$H$100,$A407,'24h'!$I$7:$I$100,"")+SUMIFS('24i'!$N$7:$N$100,'24i'!$H$7:$H$100,$A407,'24i'!$I$7:$I$100,"")+SUMIFS('25'!$N$7:$N$100,'25'!$H$7:$H$100,$A407,'25'!$I$7:$I$100,"")+SUMIFS('26'!$N$7:$N$100,'26'!$H$7:$H$100,$A407,'26'!$I$7:$I$100,"")+SUMIFS('26a'!$N$7:$N$100,'26a'!$H$7:$H$100,$A407,'26a'!$I$7:$I$100,"")+SUMIFS('27'!$N$7:$N$100,'27'!$H$7:$H$100,$A407,'27'!$I$7:$I$100,"")+SUMIFS('27a'!$N$7:$N$100,'27a'!$H$7:$H$100,$A407,'27a'!$I$7:$I$100,"")+SUMIFS('28'!$N$7:$N$100,'28'!$H$7:$H$100,$A407,'28'!$I$7:$I$100,"")+SUMIFS('29'!$N$7:$N$100,'29'!$H$7:$H$100,$A407,'29'!$I$7:$I$100,"")</f>
        <v>0</v>
      </c>
      <c r="F407" s="259">
        <f t="shared" si="96"/>
        <v>0</v>
      </c>
      <c r="G407" s="257">
        <f>SUMIFS('12'!$J$7:$J$100,'12'!$H$7:$H$100,$A407,'12'!$I$7:$I$100,1)+SUMIFS('13'!$J$7:$J$100,'13'!$H$7:$H$100,$A407,'13'!$I$7:$I$100,1)+SUMIFS('14'!$J$7:$J$100,'14'!$H$7:$H$100,$A407,'14'!$I$7:$I$100,1)+SUMIFS('15'!$J$7:$J$100,'15'!$H$7:$H$100,$A407,'15'!$I$7:$I$100,1)+SUMIFS('15a'!$J$7:$J$100,'15a'!$H$7:$H$100,$A407,'15a'!$I$7:$I$100,1)+SUMIFS('15b'!$J$7:$J$100,'15b'!$H$7:$H$100,$A407,'15b'!$I$7:$I$100,1)+SUMIFS('15c'!$J$7:$J$100,'15c'!$H$7:$H$100,$A407,'15c'!$I$7:$I$100,1)+SUMIFS('15d'!$J$7:$J$100,'15d'!$H$7:$H$100,$A407,'15d'!$I$7:$I$100,1)+SUMIFS('15e'!$J$7:$J$100,'15e'!$H$7:$H$100,$A407,'15e'!$I$7:$I$100,1)+SUMIFS('15f'!$J$7:$J$100,'15f'!$H$7:$H$100,$A407,'15f'!$I$7:$I$100,1)+SUMIFS('15g'!$J$7:$J$100,'15g'!$H$7:$H$100,$A407,'15g'!$I$7:$I$100,1)+SUMIFS('15h'!$J$7:$J$100,'15h'!$H$7:$H$100,$A407,'15h'!$I$7:$I$100,1)+SUMIFS('15i'!$J$7:$J$100,'15i'!$H$7:$H$100,$A407,'15i'!$I$7:$I$100,1)+SUMIFS('15j'!$J$7:$J$100,'15j'!$H$7:$H$100,$A407,'15j'!$I$7:$I$100,1)+SUMIFS('15k'!$J$7:$J$100,'15k'!$H$7:$H$100,$A407,'15k'!$I$7:$I$100,1)+SUMIFS('15l'!$J$7:$J$100,'15l'!$H$7:$H$100,$A407,'15l'!$I$7:$I$100,1)+SUMIFS('15m'!$J$7:$J$100,'15m'!$H$7:$H$100,$A407,'15m'!$I$7:$I$100,1)+SUMIFS('15n'!$J$7:$J$100,'15n'!$H$7:$H$100,$A407,'15n'!$I$7:$I$100,1)+SUMIFS('16'!$J$7:$J$100,'16'!$H$7:$H$100,$A407,'16'!$I$7:$I$100,1)+SUMIFS('16a'!$J$7:$J$100,'16a'!$H$7:$H$100,$A407,'16a'!$I$7:$I$100,1)+SUMIFS('17'!$J$7:$J$100,'17'!$H$7:$H$100,$A407,'17'!$I$7:$I$100,1)+SUMIFS('17a'!$J$7:$J$100,'17a'!$H$7:$H$100,$A407,'17a'!$I$7:$I$100,1)+SUMIFS('18'!$J$7:$J$100,'18'!$H$7:$H$100,$A407,'18'!$I$7:$I$100,1)+SUMIFS('18a'!$J$7:$J$100,'18a'!$H$7:$H$100,$A407,'18a'!$I$7:$I$100,1)
+SUMIFS('19'!$J$7:$J$100,'19'!$H$7:$H$100,$A407,'19'!$I$7:$I$100,1)+SUMIFS('20'!$J$7:$J$100,'20'!$H$7:$H$100,$A407,'20'!$I$7:$I$100,1)+SUMIFS('20a'!$J$7:$J$100,'20a'!$H$7:$H$100,$A407,'20a'!$I$7:$I$100,1)+SUMIFS('21'!$J$7:$J$100,'21'!$H$7:$H$100,$A407,'21'!$I$7:$I$100,1)+SUMIFS('22'!$J$7:$J$100,'22'!$H$7:$H$100,$A407,'22'!$I$7:$I$100,1)+SUMIFS('22a'!$J$7:$J$100,'22a'!$H$7:$H$100,$A407,'22a'!$I$7:$I$100,1)+SUMIFS('22b'!$J$7:$J$100,'22b'!$H$7:$H$100,$A407,'22b'!$I$7:$I$100,1)+SUMIFS('23'!$J$7:$J$100,'23'!$H$7:$H$100,$A407,'23'!$I$7:$I$100,1)+SUMIFS('24'!$J$7:$J$100,'24'!$H$7:$H$100,$A407,'24'!$I$7:$I$100,1)+SUMIFS('24a'!$J$7:$J$100,'24a'!$H$7:$H$100,$A407,'24a'!$I$7:$I$100,1)+SUMIFS('24b'!$J$7:$J$100,'24b'!$H$7:$H$100,$A407,'24b'!$I$7:$I$100,1)+SUMIFS('24c'!$J$7:$J$100,'24c'!$H$7:$H$100,$A407,'24c'!$I$7:$I$100,1)+SUMIFS('24d'!$J$7:$J$100,'24d'!$H$7:$H$100,$A407,'24d'!$I$7:$I$100,1)+SUMIFS('24e'!$J$7:$J$100,'24e'!$H$7:$H$100,$A407,'24e'!$I$7:$I$100,1)+SUMIFS('24f'!$J$7:$J$100,'24f'!$H$7:$H$100,$A407,'24f'!$I$7:$I$100,1)+SUMIFS('24g'!$J$7:$J$100,'24g'!$H$7:$H$100,$A407,'24g'!$I$7:$I$100,1)+SUMIFS('24h'!$J$7:$J$100,'24h'!$H$7:$H$100,$A407,'24h'!$I$7:$I$100,1)+SUMIFS('24i'!$J$7:$J$100,'24i'!$H$7:$H$100,$A407,'24i'!$I$7:$I$100,1)+SUMIFS('25'!$J$7:$J$100,'25'!$H$7:$H$100,$A407,'25'!$I$7:$I$100,1)+SUMIFS('26'!$J$7:$J$100,'26'!$H$7:$H$100,$A407,'26'!$I$7:$I$100,1)+SUMIFS('26a'!$J$7:$J$100,'26a'!$H$7:$H$100,$A407,'26a'!$I$7:$I$100,1)+SUMIFS('27'!$J$7:$J$100,'27'!$H$7:$H$100,$A407,'27'!$I$7:$I$100,1)+SUMIFS('27a'!$J$7:$J$100,'27a'!$H$7:$H$100,$A407,'27a'!$I$7:$I$100,1)+SUMIFS('28'!$J$7:$J$100,'28'!$H$7:$H$100,$A407,'28'!$I$7:$I$100,1)+SUMIFS('29'!$J$7:$J$100,'29'!$H$7:$H$100,$A407,'29'!$I$7:$I$100,1)</f>
        <v>0</v>
      </c>
      <c r="H407" s="258">
        <f>SUMIFS('12'!$J$7:$J$100,'12'!$H$7:$H$100,$A407,'12'!$I$7:$I$100,2)+SUMIFS('13'!$J$7:$J$100,'13'!$H$7:$H$100,$A407,'13'!$I$7:$I$100,2)+SUMIFS('14'!$J$7:$J$100,'14'!$H$7:$H$100,$A407,'14'!$I$7:$I$100,2)+SUMIFS('15'!$J$7:$J$100,'15'!$H$7:$H$100,$A407,'15'!$I$7:$I$100,2)+SUMIFS('15a'!$J$7:$J$100,'15a'!$H$7:$H$100,$A407,'15a'!$I$7:$I$100,2)+SUMIFS('15b'!$J$7:$J$100,'15b'!$H$7:$H$100,$A407,'15b'!$I$7:$I$100,2)+SUMIFS('15c'!$J$7:$J$100,'15c'!$H$7:$H$100,$A407,'15c'!$I$7:$I$100,2)+SUMIFS('15d'!$J$7:$J$100,'15d'!$H$7:$H$100,$A407,'15d'!$I$7:$I$100,2)+SUMIFS('15e'!$J$7:$J$100,'15e'!$H$7:$H$100,$A407,'15e'!$I$7:$I$100,2)+SUMIFS('15f'!$J$7:$J$100,'15f'!$H$7:$H$100,$A407,'15f'!$I$7:$I$100,2)+SUMIFS('15g'!$J$7:$J$100,'15g'!$H$7:$H$100,$A407,'15g'!$I$7:$I$100,2)+SUMIFS('15h'!$J$7:$J$100,'15h'!$H$7:$H$100,$A407,'15h'!$I$7:$I$100,2)+SUMIFS('15i'!$J$7:$J$100,'15i'!$H$7:$H$100,$A407,'15i'!$I$7:$I$100,2)+SUMIFS('15j'!$J$7:$J$100,'15j'!$H$7:$H$100,$A407,'15j'!$I$7:$I$100,2)+SUMIFS('15k'!$J$7:$J$100,'15k'!$H$7:$H$100,$A407,'15k'!$I$7:$I$100,2)+SUMIFS('15l'!$J$7:$J$100,'15l'!$H$7:$H$100,$A407,'15l'!$I$7:$I$100,2)+SUMIFS('15m'!$J$7:$J$100,'15m'!$H$7:$H$100,$A407,'15m'!$I$7:$I$100,2)+SUMIFS('15n'!$J$7:$J$100,'15n'!$H$7:$H$100,$A407,'15n'!$I$7:$I$100,2)+SUMIFS('16'!$J$7:$J$100,'16'!$H$7:$H$100,$A407,'16'!$I$7:$I$100,2)+SUMIFS('16a'!$J$7:$J$100,'16a'!$H$7:$H$100,$A407,'16a'!$I$7:$I$100,2)+SUMIFS('17'!$J$7:$J$100,'17'!$H$7:$H$100,$A407,'17'!$I$7:$I$100,2)+SUMIFS('17a'!$J$7:$J$100,'17a'!$H$7:$H$100,$A407,'17a'!$I$7:$I$100,2)+SUMIFS('18'!$J$7:$J$100,'18'!$H$7:$H$100,$A407,'18'!$I$7:$I$100,2)+SUMIFS('18a'!$J$7:$J$100,'18a'!$H$7:$H$100,$A407,'18a'!$I$7:$I$100,2)
+SUMIFS('19'!$J$7:$J$100,'19'!$H$7:$H$100,$A407,'19'!$I$7:$I$100,2)+SUMIFS('20'!$J$7:$J$100,'20'!$H$7:$H$100,$A407,'20'!$I$7:$I$100,2)+SUMIFS('20a'!$J$7:$J$100,'20a'!$H$7:$H$100,$A407,'20a'!$I$7:$I$100,2)+SUMIFS('21'!$J$7:$J$100,'21'!$H$7:$H$100,$A407,'21'!$I$7:$I$100,2)+SUMIFS('22'!$J$7:$J$100,'22'!$H$7:$H$100,$A407,'22'!$I$7:$I$100,2)+SUMIFS('22a'!$J$7:$J$100,'22a'!$H$7:$H$100,$A407,'22a'!$I$7:$I$100,2)+SUMIFS('22b'!$J$7:$J$100,'22b'!$H$7:$H$100,$A407,'22b'!$I$7:$I$100,2)+SUMIFS('23'!$J$7:$J$100,'23'!$H$7:$H$100,$A407,'23'!$I$7:$I$100,2)+SUMIFS('24'!$J$7:$J$100,'24'!$H$7:$H$100,$A407,'24'!$I$7:$I$100,2)+SUMIFS('24a'!$J$7:$J$100,'24a'!$H$7:$H$100,$A407,'24a'!$I$7:$I$100,2)+SUMIFS('24b'!$J$7:$J$100,'24b'!$H$7:$H$100,$A407,'24b'!$I$7:$I$100,2)+SUMIFS('24c'!$J$7:$J$100,'24c'!$H$7:$H$100,$A407,'24c'!$I$7:$I$100,2)+SUMIFS('24d'!$J$7:$J$100,'24d'!$H$7:$H$100,$A407,'24d'!$I$7:$I$100,2)+SUMIFS('24e'!$J$7:$J$100,'24e'!$H$7:$H$100,$A407,'24e'!$I$7:$I$100,2)+SUMIFS('24f'!$J$7:$J$100,'24f'!$H$7:$H$100,$A407,'24f'!$I$7:$I$100,2)+SUMIFS('24g'!$J$7:$J$100,'24g'!$H$7:$H$100,$A407,'24g'!$I$7:$I$100,2)+SUMIFS('24h'!$J$7:$J$100,'24h'!$H$7:$H$100,$A407,'24h'!$I$7:$I$100,2)+SUMIFS('24i'!$J$7:$J$100,'24i'!$H$7:$H$100,$A407,'24i'!$I$7:$I$100,2)+SUMIFS('25'!$J$7:$J$100,'25'!$H$7:$H$100,$A407,'25'!$I$7:$I$100,2)+SUMIFS('26'!$J$7:$J$100,'26'!$H$7:$H$100,$A407,'26'!$I$7:$I$100,2)+SUMIFS('26a'!$J$7:$J$100,'26a'!$H$7:$H$100,$A407,'26a'!$I$7:$I$100,2)+SUMIFS('27'!$J$7:$J$100,'27'!$H$7:$H$100,$A407,'27'!$I$7:$I$100,2)+SUMIFS('27a'!$J$7:$J$100,'27a'!$H$7:$H$100,$A407,'27a'!$I$7:$I$100,2)+SUMIFS('28'!$J$7:$J$100,'28'!$H$7:$H$100,$A407,'28'!$I$7:$I$100,2)+SUMIFS('29'!$J$7:$J$100,'29'!$H$7:$H$100,$A407,'29'!$I$7:$I$100,2)</f>
        <v>0</v>
      </c>
      <c r="I407" s="258">
        <f>SUMIFS('12'!$J$7:$J$100,'12'!$H$7:$H$100,$A407,'12'!$I$7:$I$100,"")+SUMIFS('13'!$J$7:$J$100,'13'!$H$7:$H$100,$A407,'13'!$I$7:$I$100,"")+SUMIFS('14'!$J$7:$J$100,'14'!$H$7:$H$100,$A407,'14'!$I$7:$I$100,"")+SUMIFS('15'!$J$7:$J$100,'15'!$H$7:$H$100,$A407,'15'!$I$7:$I$100,"")+SUMIFS('15a'!$J$7:$J$100,'15a'!$H$7:$H$100,$A407,'15a'!$I$7:$I$100,"")+SUMIFS('15b'!$J$7:$J$100,'15b'!$H$7:$H$100,$A407,'15b'!$I$7:$I$100,"")+SUMIFS('15c'!$J$7:$J$100,'15c'!$H$7:$H$100,$A407,'15c'!$I$7:$I$100,"")+SUMIFS('15d'!$J$7:$J$100,'15d'!$H$7:$H$100,$A407,'15d'!$I$7:$I$100,"")+SUMIFS('15e'!$J$7:$J$100,'15e'!$H$7:$H$100,$A407,'15e'!$I$7:$I$100,"")+SUMIFS('15f'!$J$7:$J$100,'15f'!$H$7:$H$100,$A407,'15f'!$I$7:$I$100,"")+SUMIFS('15g'!$J$7:$J$100,'15g'!$H$7:$H$100,$A407,'15g'!$I$7:$I$100,"")+SUMIFS('15h'!$J$7:$J$100,'15h'!$H$7:$H$100,$A407,'15h'!$I$7:$I$100,"")+SUMIFS('15i'!$J$7:$J$100,'15i'!$H$7:$H$100,$A407,'15i'!$I$7:$I$100,"")+SUMIFS('15j'!$J$7:$J$100,'15j'!$H$7:$H$100,$A407,'15j'!$I$7:$I$100,"")+SUMIFS('15k'!$J$7:$J$100,'15k'!$H$7:$H$100,$A407,'15k'!$I$7:$I$100,"")+SUMIFS('15l'!$J$7:$J$100,'15l'!$H$7:$H$100,$A407,'15l'!$I$7:$I$100,"")+SUMIFS('15m'!$J$7:$J$100,'15m'!$H$7:$H$100,$A407,'15m'!$I$7:$I$100,"")+SUMIFS('15n'!$J$7:$J$100,'15n'!$H$7:$H$100,$A407,'15n'!$I$7:$I$100,"")+SUMIFS('16'!$J$7:$J$100,'16'!$H$7:$H$100,$A407,'16'!$I$7:$I$100,"")+SUMIFS('16a'!$J$7:$J$100,'16a'!$H$7:$H$100,$A407,'16a'!$I$7:$I$100,"")+SUMIFS('17'!$J$7:$J$100,'17'!$H$7:$H$100,$A407,'17'!$I$7:$I$100,"")+SUMIFS('17a'!$J$7:$J$100,'17a'!$H$7:$H$100,$A407,'17a'!$I$7:$I$100,"")+SUMIFS('18'!$J$7:$J$100,'18'!$H$7:$H$100,$A407,'18'!$I$7:$I$100,"")+SUMIFS('18a'!$J$7:$J$100,'18a'!$H$7:$H$100,$A407,'18a'!$I$7:$I$100,"")
+SUMIFS('19'!$J$7:$J$100,'19'!$H$7:$H$100,$A407,'19'!$I$7:$I$100,"")+SUMIFS('20'!$J$7:$J$100,'20'!$H$7:$H$100,$A407,'20'!$I$7:$I$100,"")+SUMIFS('20a'!$J$7:$J$100,'20a'!$H$7:$H$100,$A407,'20a'!$I$7:$I$100,"")+SUMIFS('21'!$J$7:$J$100,'21'!$H$7:$H$100,$A407,'21'!$I$7:$I$100,"")+SUMIFS('22'!$J$7:$J$100,'22'!$H$7:$H$100,$A407,'22'!$I$7:$I$100,"")+SUMIFS('22a'!$J$7:$J$100,'22a'!$H$7:$H$100,$A407,'22a'!$I$7:$I$100,"")+SUMIFS('22b'!$J$7:$J$100,'22b'!$H$7:$H$100,$A407,'22b'!$I$7:$I$100,"")+SUMIFS('23'!$J$7:$J$100,'23'!$H$7:$H$100,$A407,'23'!$I$7:$I$100,"")+SUMIFS('24'!$J$7:$J$100,'24'!$H$7:$H$100,$A407,'24'!$I$7:$I$100,"")+SUMIFS('24a'!$J$7:$J$100,'24a'!$H$7:$H$100,$A407,'24a'!$I$7:$I$100,"")+SUMIFS('24b'!$J$7:$J$100,'24b'!$H$7:$H$100,$A407,'24b'!$I$7:$I$100,"")+SUMIFS('24c'!$J$7:$J$100,'24c'!$H$7:$H$100,$A407,'24c'!$I$7:$I$100,"")+SUMIFS('24d'!$J$7:$J$100,'24d'!$H$7:$H$100,$A407,'24d'!$I$7:$I$100,"")+SUMIFS('24e'!$J$7:$J$100,'24e'!$H$7:$H$100,$A407,'24e'!$I$7:$I$100,"")+SUMIFS('24f'!$J$7:$J$100,'24f'!$H$7:$H$100,$A407,'24f'!$I$7:$I$100,"")+SUMIFS('24g'!$J$7:$J$100,'24g'!$H$7:$H$100,$A407,'24g'!$I$7:$I$100,"")+SUMIFS('24h'!$J$7:$J$100,'24h'!$H$7:$H$100,$A407,'24h'!$I$7:$I$100,"")+SUMIFS('24i'!$J$7:$J$100,'24i'!$H$7:$H$100,$A407,'24i'!$I$7:$I$100,"")+SUMIFS('25'!$J$7:$J$100,'25'!$H$7:$H$100,$A407,'25'!$I$7:$I$100,"")+SUMIFS('26'!$J$7:$J$100,'26'!$H$7:$H$100,$A407,'26'!$I$7:$I$100,"")+SUMIFS('26a'!$J$7:$J$100,'26a'!$H$7:$H$100,$A407,'26a'!$I$7:$I$100,"")+SUMIFS('27'!$J$7:$J$100,'27'!$H$7:$H$100,$A407,'27'!$I$7:$I$100,"")+SUMIFS('27a'!$J$7:$J$100,'27a'!$H$7:$H$100,$A407,'27a'!$I$7:$I$100,"")+SUMIFS('28'!$J$7:$J$100,'28'!$H$7:$H$100,$A407,'28'!$I$7:$I$100,"")+SUMIFS('29'!$J$7:$J$100,'29'!$H$7:$H$100,$A407,'29'!$I$7:$I$100,"")</f>
        <v>15000</v>
      </c>
      <c r="J407" s="259">
        <f t="shared" si="97"/>
        <v>15000</v>
      </c>
      <c r="S407" s="247">
        <f t="shared" si="98"/>
        <v>30000</v>
      </c>
    </row>
    <row r="408" ht="12.75" customHeight="1" outlineLevel="1">
      <c r="A408" s="1" t="s">
        <v>2593</v>
      </c>
      <c r="B408" s="1" t="s">
        <v>4679</v>
      </c>
      <c r="C408" s="257">
        <f>SUMIFS('12'!$N$7:$N$100,'12'!$H$7:$H$100,$A408,'12'!$I$7:$I$100,1)+SUMIFS('13'!$N$7:$N$100,'13'!$H$7:$H$100,$A408,'13'!$I$7:$I$100,1)+SUMIFS('14'!$N$7:$N$100,'14'!$H$7:$H$100,$A408,'14'!$I$7:$I$100,1)+SUMIFS('15'!$N$7:$N$100,'15'!$H$7:$H$100,$A408,'15'!$I$7:$I$100,1)+SUMIFS('15a'!$N$7:$N$100,'15a'!$H$7:$H$100,$A408,'15a'!$I$7:$I$100,1)+SUMIFS('15b'!$N$7:$N$100,'15b'!$H$7:$H$100,$A408,'15b'!$I$7:$I$100,1)+SUMIFS('15c'!$N$7:$N$100,'15c'!$H$7:$H$100,$A408,'15c'!$I$7:$I$100,1)+SUMIFS('15d'!$N$7:$N$100,'15d'!$H$7:$H$100,$A408,'15d'!$I$7:$I$100,1)+SUMIFS('15e'!$N$7:$N$100,'15e'!$H$7:$H$100,$A408,'15e'!$I$7:$I$100,1)+SUMIFS('15f'!$N$7:$N$100,'15f'!$H$7:$H$100,$A408,'15f'!$I$7:$I$100,1)+SUMIFS('15g'!$N$7:$N$100,'15g'!$H$7:$H$100,$A408,'15g'!$I$7:$I$100,1)+SUMIFS('15h'!$N$7:$N$100,'15h'!$H$7:$H$100,$A408,'15h'!$I$7:$I$100,1)+SUMIFS('15i'!$N$7:$N$100,'15i'!$H$7:$H$100,$A408,'15i'!$I$7:$I$100,1)+SUMIFS('15j'!$N$7:$N$100,'15j'!$H$7:$H$100,$A408,'15j'!$I$7:$I$100,1)+SUMIFS('15k'!$N$7:$N$100,'15k'!$H$7:$H$100,$A408,'15k'!$I$7:$I$100,1)+SUMIFS('15l'!$N$7:$N$100,'15l'!$H$7:$H$100,$A408,'15l'!$I$7:$I$100,1)+SUMIFS('15m'!$N$7:$N$100,'15m'!$H$7:$H$100,$A408,'15m'!$I$7:$I$100,1)+SUMIFS('15n'!$N$7:$N$100,'15n'!$H$7:$H$100,$A408,'15n'!$I$7:$I$100,1)+SUMIFS('16'!$N$7:$N$100,'16'!$H$7:$H$100,$A408,'16'!$I$7:$I$100,1)+SUMIFS('16a'!$N$7:$N$100,'16a'!$H$7:$H$100,$A408,'16a'!$I$7:$I$100,1)+SUMIFS('17'!$N$7:$N$100,'17'!$H$7:$H$100,$A408,'17'!$I$7:$I$100,1)+SUMIFS('17a'!$N$7:$N$100,'17a'!$H$7:$H$100,$A408,'17a'!$I$7:$I$100,1)+SUMIFS('18'!$N$7:$N$100,'18'!$H$7:$H$100,$A408,'18'!$I$7:$I$100,1)+SUMIFS('18a'!$N$7:$N$100,'18a'!$H$7:$H$100,$A408,'18a'!$I$7:$I$100,1)
+SUMIFS('19'!$N$7:$N$100,'19'!$H$7:$H$100,$A408,'19'!$I$7:$I$100,1)+SUMIFS('20'!$N$7:$N$100,'20'!$H$7:$H$100,$A408,'20'!$I$7:$I$100,1)+SUMIFS('20a'!$N$7:$N$100,'20a'!$H$7:$H$100,$A408,'20a'!$I$7:$I$100,1)+SUMIFS('21'!$N$7:$N$100,'21'!$H$7:$H$100,$A408,'21'!$I$7:$I$100,1)+SUMIFS('22'!$N$7:$N$100,'22'!$H$7:$H$100,$A408,'22'!$I$7:$I$100,1)+SUMIFS('22a'!$N$7:$N$100,'22a'!$H$7:$H$100,$A408,'22a'!$I$7:$I$100,1)+SUMIFS('22b'!$N$7:$N$100,'22b'!$H$7:$H$100,$A408,'22b'!$I$7:$I$100,1)+SUMIFS('23'!$N$7:$N$100,'23'!$H$7:$H$100,$A408,'23'!$I$7:$I$100,1)+SUMIFS('24'!$N$7:$N$100,'24'!$H$7:$H$100,$A408,'24'!$I$7:$I$100,1)+SUMIFS('24a'!$N$7:$N$100,'24a'!$H$7:$H$100,$A408,'24a'!$I$7:$I$100,1)+SUMIFS('24b'!$N$7:$N$100,'24b'!$H$7:$H$100,$A408,'24b'!$I$7:$I$100,1)+SUMIFS('24c'!$N$7:$N$100,'24c'!$H$7:$H$100,$A408,'24c'!$I$7:$I$100,1)+SUMIFS('24d'!$N$7:$N$100,'24d'!$H$7:$H$100,$A408,'24d'!$I$7:$I$100,1)+SUMIFS('24e'!$N$7:$N$100,'24e'!$H$7:$H$100,$A408,'24e'!$I$7:$I$100,1)+SUMIFS('24f'!$N$7:$N$100,'24f'!$H$7:$H$100,$A408,'24f'!$I$7:$I$100,1)+SUMIFS('24g'!$N$7:$N$100,'24g'!$H$7:$H$100,$A408,'24g'!$I$7:$I$100,1)+SUMIFS('24h'!$N$7:$N$100,'24h'!$H$7:$H$100,$A408,'24h'!$I$7:$I$100,1)+SUMIFS('24i'!$N$7:$N$100,'24i'!$H$7:$H$100,$A408,'24i'!$I$7:$I$100,1)+SUMIFS('25'!$N$7:$N$100,'25'!$H$7:$H$100,$A408,'25'!$I$7:$I$100,1)+SUMIFS('26'!$N$7:$N$100,'26'!$H$7:$H$100,$A408,'26'!$I$7:$I$100,1)+SUMIFS('26a'!$N$7:$N$100,'26a'!$H$7:$H$100,$A408,'26a'!$I$7:$I$100,1)+SUMIFS('27'!$N$7:$N$100,'27'!$H$7:$H$100,$A408,'27'!$I$7:$I$100,1)+SUMIFS('27a'!$N$7:$N$100,'27a'!$H$7:$H$100,$A408,'27a'!$I$7:$I$100,1)+SUMIFS('28'!$N$7:$N$100,'28'!$H$7:$H$100,$A408,'28'!$I$7:$I$100,1)+SUMIFS('29'!$N$7:$N$100,'29'!$H$7:$H$100,$A408,'29'!$I$7:$I$100,1)</f>
        <v>0</v>
      </c>
      <c r="D408" s="258">
        <f>SUMIFS('12'!$N$7:$N$100,'12'!$H$7:$H$100,$A408,'12'!$I$7:$I$100,2)+SUMIFS('13'!$N$7:$N$100,'13'!$H$7:$H$100,$A408,'13'!$I$7:$I$100,2)+SUMIFS('14'!$N$7:$N$100,'14'!$H$7:$H$100,$A408,'14'!$I$7:$I$100,2)+SUMIFS('15'!$N$7:$N$100,'15'!$H$7:$H$100,$A408,'15'!$I$7:$I$100,2)+SUMIFS('15a'!$N$7:$N$100,'15a'!$H$7:$H$100,$A408,'15a'!$I$7:$I$100,2)+SUMIFS('15b'!$N$7:$N$100,'15b'!$H$7:$H$100,$A408,'15b'!$I$7:$I$100,2)+SUMIFS('15c'!$N$7:$N$100,'15c'!$H$7:$H$100,$A408,'15c'!$I$7:$I$100,2)+SUMIFS('15d'!$N$7:$N$100,'15d'!$H$7:$H$100,$A408,'15d'!$I$7:$I$100,2)+SUMIFS('15e'!$N$7:$N$100,'15e'!$H$7:$H$100,$A408,'15e'!$I$7:$I$100,2)+SUMIFS('15f'!$N$7:$N$100,'15f'!$H$7:$H$100,$A408,'15f'!$I$7:$I$100,2)+SUMIFS('15g'!$N$7:$N$100,'15g'!$H$7:$H$100,$A408,'15g'!$I$7:$I$100,2)+SUMIFS('15h'!$N$7:$N$100,'15h'!$H$7:$H$100,$A408,'15h'!$I$7:$I$100,2)+SUMIFS('15i'!$N$7:$N$100,'15i'!$H$7:$H$100,$A408,'15i'!$I$7:$I$100,2)+SUMIFS('15j'!$N$7:$N$100,'15j'!$H$7:$H$100,$A408,'15j'!$I$7:$I$100,2)+SUMIFS('15k'!$N$7:$N$100,'15k'!$H$7:$H$100,$A408,'15k'!$I$7:$I$100,2)+SUMIFS('15l'!$N$7:$N$100,'15l'!$H$7:$H$100,$A408,'15l'!$I$7:$I$100,2)+SUMIFS('15m'!$N$7:$N$100,'15m'!$H$7:$H$100,$A408,'15m'!$I$7:$I$100,2)+SUMIFS('15n'!$N$7:$N$100,'15n'!$H$7:$H$100,$A408,'15n'!$I$7:$I$100,2)+SUMIFS('16'!$N$7:$N$100,'16'!$H$7:$H$100,$A408,'16'!$I$7:$I$100,2)+SUMIFS('16a'!$N$7:$N$100,'16a'!$H$7:$H$100,$A408,'16a'!$I$7:$I$100,2)+SUMIFS('17'!$N$7:$N$100,'17'!$H$7:$H$100,$A408,'17'!$I$7:$I$100,2)+SUMIFS('17a'!$N$7:$N$100,'17a'!$H$7:$H$100,$A408,'17a'!$I$7:$I$100,2)+SUMIFS('18'!$N$7:$N$100,'18'!$H$7:$H$100,$A408,'18'!$I$7:$I$100,2)+SUMIFS('18a'!$N$7:$N$100,'18a'!$H$7:$H$100,$A408,'18a'!$I$7:$I$100,2)
+SUMIFS('19'!$N$7:$N$100,'19'!$H$7:$H$100,$A408,'19'!$I$7:$I$100,2)+SUMIFS('20'!$N$7:$N$100,'20'!$H$7:$H$100,$A408,'20'!$I$7:$I$100,2)+SUMIFS('20a'!$N$7:$N$100,'20a'!$H$7:$H$100,$A408,'20a'!$I$7:$I$100,2)+SUMIFS('21'!$N$7:$N$100,'21'!$H$7:$H$100,$A408,'21'!$I$7:$I$100,2)+SUMIFS('22'!$N$7:$N$100,'22'!$H$7:$H$100,$A408,'22'!$I$7:$I$100,2)+SUMIFS('22a'!$N$7:$N$100,'22a'!$H$7:$H$100,$A408,'22a'!$I$7:$I$100,2)+SUMIFS('22b'!$N$7:$N$100,'22b'!$H$7:$H$100,$A408,'22b'!$I$7:$I$100,2)+SUMIFS('23'!$N$7:$N$100,'23'!$H$7:$H$100,$A408,'23'!$I$7:$I$100,2)+SUMIFS('24'!$N$7:$N$100,'24'!$H$7:$H$100,$A408,'24'!$I$7:$I$100,2)+SUMIFS('24a'!$N$7:$N$100,'24a'!$H$7:$H$100,$A408,'24a'!$I$7:$I$100,2)+SUMIFS('24b'!$N$7:$N$100,'24b'!$H$7:$H$100,$A408,'24b'!$I$7:$I$100,2)+SUMIFS('24c'!$N$7:$N$100,'24c'!$H$7:$H$100,$A408,'24c'!$I$7:$I$100,2)+SUMIFS('24d'!$N$7:$N$100,'24d'!$H$7:$H$100,$A408,'24d'!$I$7:$I$100,2)+SUMIFS('24e'!$N$7:$N$100,'24e'!$H$7:$H$100,$A408,'24e'!$I$7:$I$100,2)+SUMIFS('24f'!$N$7:$N$100,'24f'!$H$7:$H$100,$A408,'24f'!$I$7:$I$100,2)+SUMIFS('24g'!$N$7:$N$100,'24g'!$H$7:$H$100,$A408,'24g'!$I$7:$I$100,2)+SUMIFS('24h'!$N$7:$N$100,'24h'!$H$7:$H$100,$A408,'24h'!$I$7:$I$100,2)+SUMIFS('24i'!$N$7:$N$100,'24i'!$H$7:$H$100,$A408,'24i'!$I$7:$I$100,2)+SUMIFS('25'!$N$7:$N$100,'25'!$H$7:$H$100,$A408,'25'!$I$7:$I$100,2)+SUMIFS('26'!$N$7:$N$100,'26'!$H$7:$H$100,$A408,'26'!$I$7:$I$100,2)+SUMIFS('26a'!$N$7:$N$100,'26a'!$H$7:$H$100,$A408,'26a'!$I$7:$I$100,2)+SUMIFS('27'!$N$7:$N$100,'27'!$H$7:$H$100,$A408,'27'!$I$7:$I$100,2)+SUMIFS('27a'!$N$7:$N$100,'27a'!$H$7:$H$100,$A408,'27a'!$I$7:$I$100,2)+SUMIFS('28'!$N$7:$N$100,'28'!$H$7:$H$100,$A408,'28'!$I$7:$I$100,2)+SUMIFS('29'!$N$7:$N$100,'29'!$H$7:$H$100,$A408,'29'!$I$7:$I$100,2)</f>
        <v>0</v>
      </c>
      <c r="E408" s="258">
        <f>SUMIFS('12'!$N$7:$N$100,'12'!$H$7:$H$100,$A408,'12'!$I$7:$I$100,"")+SUMIFS('13'!$N$7:$N$100,'13'!$H$7:$H$100,$A408,'13'!$I$7:$I$100,"")+SUMIFS('14'!$N$7:$N$100,'14'!$H$7:$H$100,$A408,'14'!$I$7:$I$100,"")+SUMIFS('15'!$N$7:$N$100,'15'!$H$7:$H$100,$A408,'15'!$I$7:$I$100,"")+SUMIFS('15a'!$N$7:$N$100,'15a'!$H$7:$H$100,$A408,'15a'!$I$7:$I$100,"")+SUMIFS('15b'!$N$7:$N$100,'15b'!$H$7:$H$100,$A408,'15b'!$I$7:$I$100,"")+SUMIFS('15c'!$N$7:$N$100,'15c'!$H$7:$H$100,$A408,'15c'!$I$7:$I$100,"")+SUMIFS('15d'!$N$7:$N$100,'15d'!$H$7:$H$100,$A408,'15d'!$I$7:$I$100,"")+SUMIFS('15e'!$N$7:$N$100,'15e'!$H$7:$H$100,$A408,'15e'!$I$7:$I$100,"")+SUMIFS('15f'!$N$7:$N$100,'15f'!$H$7:$H$100,$A408,'15f'!$I$7:$I$100,"")+SUMIFS('15g'!$N$7:$N$100,'15g'!$H$7:$H$100,$A408,'15g'!$I$7:$I$100,"")+SUMIFS('15h'!$N$7:$N$100,'15h'!$H$7:$H$100,$A408,'15h'!$I$7:$I$100,"")+SUMIFS('15i'!$N$7:$N$100,'15i'!$H$7:$H$100,$A408,'15i'!$I$7:$I$100,"")+SUMIFS('15j'!$N$7:$N$100,'15j'!$H$7:$H$100,$A408,'15j'!$I$7:$I$100,"")+SUMIFS('15k'!$N$7:$N$100,'15k'!$H$7:$H$100,$A408,'15k'!$I$7:$I$100,"")+SUMIFS('15l'!$N$7:$N$100,'15l'!$H$7:$H$100,$A408,'15l'!$I$7:$I$100,"")+SUMIFS('15m'!$N$7:$N$100,'15m'!$H$7:$H$100,$A408,'15m'!$I$7:$I$100,"")+SUMIFS('15n'!$N$7:$N$100,'15n'!$H$7:$H$100,$A408,'15n'!$I$7:$I$100,"")+SUMIFS('16'!$N$7:$N$100,'16'!$H$7:$H$100,$A408,'16'!$I$7:$I$100,"")+SUMIFS('16a'!$N$7:$N$100,'16a'!$H$7:$H$100,$A408,'16a'!$I$7:$I$100,"")+SUMIFS('17'!$N$7:$N$100,'17'!$H$7:$H$100,$A408,'17'!$I$7:$I$100,"")+SUMIFS('17a'!$N$7:$N$100,'17a'!$H$7:$H$100,$A408,'17a'!$I$7:$I$100,"")+SUMIFS('18'!$N$7:$N$100,'18'!$H$7:$H$100,$A408,'18'!$I$7:$I$100,"")+SUMIFS('18a'!$N$7:$N$100,'18a'!$H$7:$H$100,$A408,'18a'!$I$7:$I$100,"")
+SUMIFS('19'!$N$7:$N$100,'19'!$H$7:$H$100,$A408,'19'!$I$7:$I$100,"")+SUMIFS('20'!$N$7:$N$100,'20'!$H$7:$H$100,$A408,'20'!$I$7:$I$100,"")+SUMIFS('20a'!$N$7:$N$100,'20a'!$H$7:$H$100,$A408,'20a'!$I$7:$I$100,"")+SUMIFS('21'!$N$7:$N$100,'21'!$H$7:$H$100,$A408,'21'!$I$7:$I$100,"")+SUMIFS('22'!$N$7:$N$100,'22'!$H$7:$H$100,$A408,'22'!$I$7:$I$100,"")+SUMIFS('22a'!$N$7:$N$100,'22a'!$H$7:$H$100,$A408,'22a'!$I$7:$I$100,"")+SUMIFS('22b'!$N$7:$N$100,'22b'!$H$7:$H$100,$A408,'22b'!$I$7:$I$100,"")+SUMIFS('23'!$N$7:$N$100,'23'!$H$7:$H$100,$A408,'23'!$I$7:$I$100,"")+SUMIFS('24'!$N$7:$N$100,'24'!$H$7:$H$100,$A408,'24'!$I$7:$I$100,"")+SUMIFS('24a'!$N$7:$N$100,'24a'!$H$7:$H$100,$A408,'24a'!$I$7:$I$100,"")+SUMIFS('24b'!$N$7:$N$100,'24b'!$H$7:$H$100,$A408,'24b'!$I$7:$I$100,"")+SUMIFS('24c'!$N$7:$N$100,'24c'!$H$7:$H$100,$A408,'24c'!$I$7:$I$100,"")+SUMIFS('24d'!$N$7:$N$100,'24d'!$H$7:$H$100,$A408,'24d'!$I$7:$I$100,"")+SUMIFS('24e'!$N$7:$N$100,'24e'!$H$7:$H$100,$A408,'24e'!$I$7:$I$100,"")+SUMIFS('24f'!$N$7:$N$100,'24f'!$H$7:$H$100,$A408,'24f'!$I$7:$I$100,"")+SUMIFS('24g'!$N$7:$N$100,'24g'!$H$7:$H$100,$A408,'24g'!$I$7:$I$100,"")+SUMIFS('24h'!$N$7:$N$100,'24h'!$H$7:$H$100,$A408,'24h'!$I$7:$I$100,"")+SUMIFS('24i'!$N$7:$N$100,'24i'!$H$7:$H$100,$A408,'24i'!$I$7:$I$100,"")+SUMIFS('25'!$N$7:$N$100,'25'!$H$7:$H$100,$A408,'25'!$I$7:$I$100,"")+SUMIFS('26'!$N$7:$N$100,'26'!$H$7:$H$100,$A408,'26'!$I$7:$I$100,"")+SUMIFS('26a'!$N$7:$N$100,'26a'!$H$7:$H$100,$A408,'26a'!$I$7:$I$100,"")+SUMIFS('27'!$N$7:$N$100,'27'!$H$7:$H$100,$A408,'27'!$I$7:$I$100,"")+SUMIFS('27a'!$N$7:$N$100,'27a'!$H$7:$H$100,$A408,'27a'!$I$7:$I$100,"")+SUMIFS('28'!$N$7:$N$100,'28'!$H$7:$H$100,$A408,'28'!$I$7:$I$100,"")+SUMIFS('29'!$N$7:$N$100,'29'!$H$7:$H$100,$A408,'29'!$I$7:$I$100,"")</f>
        <v>0</v>
      </c>
      <c r="F408" s="259">
        <f t="shared" si="96"/>
        <v>0</v>
      </c>
      <c r="G408" s="257">
        <f>SUMIFS('12'!$J$7:$J$100,'12'!$H$7:$H$100,$A408,'12'!$I$7:$I$100,1)+SUMIFS('13'!$J$7:$J$100,'13'!$H$7:$H$100,$A408,'13'!$I$7:$I$100,1)+SUMIFS('14'!$J$7:$J$100,'14'!$H$7:$H$100,$A408,'14'!$I$7:$I$100,1)+SUMIFS('15'!$J$7:$J$100,'15'!$H$7:$H$100,$A408,'15'!$I$7:$I$100,1)+SUMIFS('15a'!$J$7:$J$100,'15a'!$H$7:$H$100,$A408,'15a'!$I$7:$I$100,1)+SUMIFS('15b'!$J$7:$J$100,'15b'!$H$7:$H$100,$A408,'15b'!$I$7:$I$100,1)+SUMIFS('15c'!$J$7:$J$100,'15c'!$H$7:$H$100,$A408,'15c'!$I$7:$I$100,1)+SUMIFS('15d'!$J$7:$J$100,'15d'!$H$7:$H$100,$A408,'15d'!$I$7:$I$100,1)+SUMIFS('15e'!$J$7:$J$100,'15e'!$H$7:$H$100,$A408,'15e'!$I$7:$I$100,1)+SUMIFS('15f'!$J$7:$J$100,'15f'!$H$7:$H$100,$A408,'15f'!$I$7:$I$100,1)+SUMIFS('15g'!$J$7:$J$100,'15g'!$H$7:$H$100,$A408,'15g'!$I$7:$I$100,1)+SUMIFS('15h'!$J$7:$J$100,'15h'!$H$7:$H$100,$A408,'15h'!$I$7:$I$100,1)+SUMIFS('15i'!$J$7:$J$100,'15i'!$H$7:$H$100,$A408,'15i'!$I$7:$I$100,1)+SUMIFS('15j'!$J$7:$J$100,'15j'!$H$7:$H$100,$A408,'15j'!$I$7:$I$100,1)+SUMIFS('15k'!$J$7:$J$100,'15k'!$H$7:$H$100,$A408,'15k'!$I$7:$I$100,1)+SUMIFS('15l'!$J$7:$J$100,'15l'!$H$7:$H$100,$A408,'15l'!$I$7:$I$100,1)+SUMIFS('15m'!$J$7:$J$100,'15m'!$H$7:$H$100,$A408,'15m'!$I$7:$I$100,1)+SUMIFS('15n'!$J$7:$J$100,'15n'!$H$7:$H$100,$A408,'15n'!$I$7:$I$100,1)+SUMIFS('16'!$J$7:$J$100,'16'!$H$7:$H$100,$A408,'16'!$I$7:$I$100,1)+SUMIFS('16a'!$J$7:$J$100,'16a'!$H$7:$H$100,$A408,'16a'!$I$7:$I$100,1)+SUMIFS('17'!$J$7:$J$100,'17'!$H$7:$H$100,$A408,'17'!$I$7:$I$100,1)+SUMIFS('17a'!$J$7:$J$100,'17a'!$H$7:$H$100,$A408,'17a'!$I$7:$I$100,1)+SUMIFS('18'!$J$7:$J$100,'18'!$H$7:$H$100,$A408,'18'!$I$7:$I$100,1)+SUMIFS('18a'!$J$7:$J$100,'18a'!$H$7:$H$100,$A408,'18a'!$I$7:$I$100,1)
+SUMIFS('19'!$J$7:$J$100,'19'!$H$7:$H$100,$A408,'19'!$I$7:$I$100,1)+SUMIFS('20'!$J$7:$J$100,'20'!$H$7:$H$100,$A408,'20'!$I$7:$I$100,1)+SUMIFS('20a'!$J$7:$J$100,'20a'!$H$7:$H$100,$A408,'20a'!$I$7:$I$100,1)+SUMIFS('21'!$J$7:$J$100,'21'!$H$7:$H$100,$A408,'21'!$I$7:$I$100,1)+SUMIFS('22'!$J$7:$J$100,'22'!$H$7:$H$100,$A408,'22'!$I$7:$I$100,1)+SUMIFS('22a'!$J$7:$J$100,'22a'!$H$7:$H$100,$A408,'22a'!$I$7:$I$100,1)+SUMIFS('22b'!$J$7:$J$100,'22b'!$H$7:$H$100,$A408,'22b'!$I$7:$I$100,1)+SUMIFS('23'!$J$7:$J$100,'23'!$H$7:$H$100,$A408,'23'!$I$7:$I$100,1)+SUMIFS('24'!$J$7:$J$100,'24'!$H$7:$H$100,$A408,'24'!$I$7:$I$100,1)+SUMIFS('24a'!$J$7:$J$100,'24a'!$H$7:$H$100,$A408,'24a'!$I$7:$I$100,1)+SUMIFS('24b'!$J$7:$J$100,'24b'!$H$7:$H$100,$A408,'24b'!$I$7:$I$100,1)+SUMIFS('24c'!$J$7:$J$100,'24c'!$H$7:$H$100,$A408,'24c'!$I$7:$I$100,1)+SUMIFS('24d'!$J$7:$J$100,'24d'!$H$7:$H$100,$A408,'24d'!$I$7:$I$100,1)+SUMIFS('24e'!$J$7:$J$100,'24e'!$H$7:$H$100,$A408,'24e'!$I$7:$I$100,1)+SUMIFS('24f'!$J$7:$J$100,'24f'!$H$7:$H$100,$A408,'24f'!$I$7:$I$100,1)+SUMIFS('24g'!$J$7:$J$100,'24g'!$H$7:$H$100,$A408,'24g'!$I$7:$I$100,1)+SUMIFS('24h'!$J$7:$J$100,'24h'!$H$7:$H$100,$A408,'24h'!$I$7:$I$100,1)+SUMIFS('24i'!$J$7:$J$100,'24i'!$H$7:$H$100,$A408,'24i'!$I$7:$I$100,1)+SUMIFS('25'!$J$7:$J$100,'25'!$H$7:$H$100,$A408,'25'!$I$7:$I$100,1)+SUMIFS('26'!$J$7:$J$100,'26'!$H$7:$H$100,$A408,'26'!$I$7:$I$100,1)+SUMIFS('26a'!$J$7:$J$100,'26a'!$H$7:$H$100,$A408,'26a'!$I$7:$I$100,1)+SUMIFS('27'!$J$7:$J$100,'27'!$H$7:$H$100,$A408,'27'!$I$7:$I$100,1)+SUMIFS('27a'!$J$7:$J$100,'27a'!$H$7:$H$100,$A408,'27a'!$I$7:$I$100,1)+SUMIFS('28'!$J$7:$J$100,'28'!$H$7:$H$100,$A408,'28'!$I$7:$I$100,1)+SUMIFS('29'!$J$7:$J$100,'29'!$H$7:$H$100,$A408,'29'!$I$7:$I$100,1)</f>
        <v>0</v>
      </c>
      <c r="H408" s="258">
        <f>SUMIFS('12'!$J$7:$J$100,'12'!$H$7:$H$100,$A408,'12'!$I$7:$I$100,2)+SUMIFS('13'!$J$7:$J$100,'13'!$H$7:$H$100,$A408,'13'!$I$7:$I$100,2)+SUMIFS('14'!$J$7:$J$100,'14'!$H$7:$H$100,$A408,'14'!$I$7:$I$100,2)+SUMIFS('15'!$J$7:$J$100,'15'!$H$7:$H$100,$A408,'15'!$I$7:$I$100,2)+SUMIFS('15a'!$J$7:$J$100,'15a'!$H$7:$H$100,$A408,'15a'!$I$7:$I$100,2)+SUMIFS('15b'!$J$7:$J$100,'15b'!$H$7:$H$100,$A408,'15b'!$I$7:$I$100,2)+SUMIFS('15c'!$J$7:$J$100,'15c'!$H$7:$H$100,$A408,'15c'!$I$7:$I$100,2)+SUMIFS('15d'!$J$7:$J$100,'15d'!$H$7:$H$100,$A408,'15d'!$I$7:$I$100,2)+SUMIFS('15e'!$J$7:$J$100,'15e'!$H$7:$H$100,$A408,'15e'!$I$7:$I$100,2)+SUMIFS('15f'!$J$7:$J$100,'15f'!$H$7:$H$100,$A408,'15f'!$I$7:$I$100,2)+SUMIFS('15g'!$J$7:$J$100,'15g'!$H$7:$H$100,$A408,'15g'!$I$7:$I$100,2)+SUMIFS('15h'!$J$7:$J$100,'15h'!$H$7:$H$100,$A408,'15h'!$I$7:$I$100,2)+SUMIFS('15i'!$J$7:$J$100,'15i'!$H$7:$H$100,$A408,'15i'!$I$7:$I$100,2)+SUMIFS('15j'!$J$7:$J$100,'15j'!$H$7:$H$100,$A408,'15j'!$I$7:$I$100,2)+SUMIFS('15k'!$J$7:$J$100,'15k'!$H$7:$H$100,$A408,'15k'!$I$7:$I$100,2)+SUMIFS('15l'!$J$7:$J$100,'15l'!$H$7:$H$100,$A408,'15l'!$I$7:$I$100,2)+SUMIFS('15m'!$J$7:$J$100,'15m'!$H$7:$H$100,$A408,'15m'!$I$7:$I$100,2)+SUMIFS('15n'!$J$7:$J$100,'15n'!$H$7:$H$100,$A408,'15n'!$I$7:$I$100,2)+SUMIFS('16'!$J$7:$J$100,'16'!$H$7:$H$100,$A408,'16'!$I$7:$I$100,2)+SUMIFS('16a'!$J$7:$J$100,'16a'!$H$7:$H$100,$A408,'16a'!$I$7:$I$100,2)+SUMIFS('17'!$J$7:$J$100,'17'!$H$7:$H$100,$A408,'17'!$I$7:$I$100,2)+SUMIFS('17a'!$J$7:$J$100,'17a'!$H$7:$H$100,$A408,'17a'!$I$7:$I$100,2)+SUMIFS('18'!$J$7:$J$100,'18'!$H$7:$H$100,$A408,'18'!$I$7:$I$100,2)+SUMIFS('18a'!$J$7:$J$100,'18a'!$H$7:$H$100,$A408,'18a'!$I$7:$I$100,2)
+SUMIFS('19'!$J$7:$J$100,'19'!$H$7:$H$100,$A408,'19'!$I$7:$I$100,2)+SUMIFS('20'!$J$7:$J$100,'20'!$H$7:$H$100,$A408,'20'!$I$7:$I$100,2)+SUMIFS('20a'!$J$7:$J$100,'20a'!$H$7:$H$100,$A408,'20a'!$I$7:$I$100,2)+SUMIFS('21'!$J$7:$J$100,'21'!$H$7:$H$100,$A408,'21'!$I$7:$I$100,2)+SUMIFS('22'!$J$7:$J$100,'22'!$H$7:$H$100,$A408,'22'!$I$7:$I$100,2)+SUMIFS('22a'!$J$7:$J$100,'22a'!$H$7:$H$100,$A408,'22a'!$I$7:$I$100,2)+SUMIFS('22b'!$J$7:$J$100,'22b'!$H$7:$H$100,$A408,'22b'!$I$7:$I$100,2)+SUMIFS('23'!$J$7:$J$100,'23'!$H$7:$H$100,$A408,'23'!$I$7:$I$100,2)+SUMIFS('24'!$J$7:$J$100,'24'!$H$7:$H$100,$A408,'24'!$I$7:$I$100,2)+SUMIFS('24a'!$J$7:$J$100,'24a'!$H$7:$H$100,$A408,'24a'!$I$7:$I$100,2)+SUMIFS('24b'!$J$7:$J$100,'24b'!$H$7:$H$100,$A408,'24b'!$I$7:$I$100,2)+SUMIFS('24c'!$J$7:$J$100,'24c'!$H$7:$H$100,$A408,'24c'!$I$7:$I$100,2)+SUMIFS('24d'!$J$7:$J$100,'24d'!$H$7:$H$100,$A408,'24d'!$I$7:$I$100,2)+SUMIFS('24e'!$J$7:$J$100,'24e'!$H$7:$H$100,$A408,'24e'!$I$7:$I$100,2)+SUMIFS('24f'!$J$7:$J$100,'24f'!$H$7:$H$100,$A408,'24f'!$I$7:$I$100,2)+SUMIFS('24g'!$J$7:$J$100,'24g'!$H$7:$H$100,$A408,'24g'!$I$7:$I$100,2)+SUMIFS('24h'!$J$7:$J$100,'24h'!$H$7:$H$100,$A408,'24h'!$I$7:$I$100,2)+SUMIFS('24i'!$J$7:$J$100,'24i'!$H$7:$H$100,$A408,'24i'!$I$7:$I$100,2)+SUMIFS('25'!$J$7:$J$100,'25'!$H$7:$H$100,$A408,'25'!$I$7:$I$100,2)+SUMIFS('26'!$J$7:$J$100,'26'!$H$7:$H$100,$A408,'26'!$I$7:$I$100,2)+SUMIFS('26a'!$J$7:$J$100,'26a'!$H$7:$H$100,$A408,'26a'!$I$7:$I$100,2)+SUMIFS('27'!$J$7:$J$100,'27'!$H$7:$H$100,$A408,'27'!$I$7:$I$100,2)+SUMIFS('27a'!$J$7:$J$100,'27a'!$H$7:$H$100,$A408,'27a'!$I$7:$I$100,2)+SUMIFS('28'!$J$7:$J$100,'28'!$H$7:$H$100,$A408,'28'!$I$7:$I$100,2)+SUMIFS('29'!$J$7:$J$100,'29'!$H$7:$H$100,$A408,'29'!$I$7:$I$100,2)</f>
        <v>0</v>
      </c>
      <c r="I408" s="258">
        <f>SUMIFS('12'!$J$7:$J$100,'12'!$H$7:$H$100,$A408,'12'!$I$7:$I$100,"")+SUMIFS('13'!$J$7:$J$100,'13'!$H$7:$H$100,$A408,'13'!$I$7:$I$100,"")+SUMIFS('14'!$J$7:$J$100,'14'!$H$7:$H$100,$A408,'14'!$I$7:$I$100,"")+SUMIFS('15'!$J$7:$J$100,'15'!$H$7:$H$100,$A408,'15'!$I$7:$I$100,"")+SUMIFS('15a'!$J$7:$J$100,'15a'!$H$7:$H$100,$A408,'15a'!$I$7:$I$100,"")+SUMIFS('15b'!$J$7:$J$100,'15b'!$H$7:$H$100,$A408,'15b'!$I$7:$I$100,"")+SUMIFS('15c'!$J$7:$J$100,'15c'!$H$7:$H$100,$A408,'15c'!$I$7:$I$100,"")+SUMIFS('15d'!$J$7:$J$100,'15d'!$H$7:$H$100,$A408,'15d'!$I$7:$I$100,"")+SUMIFS('15e'!$J$7:$J$100,'15e'!$H$7:$H$100,$A408,'15e'!$I$7:$I$100,"")+SUMIFS('15f'!$J$7:$J$100,'15f'!$H$7:$H$100,$A408,'15f'!$I$7:$I$100,"")+SUMIFS('15g'!$J$7:$J$100,'15g'!$H$7:$H$100,$A408,'15g'!$I$7:$I$100,"")+SUMIFS('15h'!$J$7:$J$100,'15h'!$H$7:$H$100,$A408,'15h'!$I$7:$I$100,"")+SUMIFS('15i'!$J$7:$J$100,'15i'!$H$7:$H$100,$A408,'15i'!$I$7:$I$100,"")+SUMIFS('15j'!$J$7:$J$100,'15j'!$H$7:$H$100,$A408,'15j'!$I$7:$I$100,"")+SUMIFS('15k'!$J$7:$J$100,'15k'!$H$7:$H$100,$A408,'15k'!$I$7:$I$100,"")+SUMIFS('15l'!$J$7:$J$100,'15l'!$H$7:$H$100,$A408,'15l'!$I$7:$I$100,"")+SUMIFS('15m'!$J$7:$J$100,'15m'!$H$7:$H$100,$A408,'15m'!$I$7:$I$100,"")+SUMIFS('15n'!$J$7:$J$100,'15n'!$H$7:$H$100,$A408,'15n'!$I$7:$I$100,"")+SUMIFS('16'!$J$7:$J$100,'16'!$H$7:$H$100,$A408,'16'!$I$7:$I$100,"")+SUMIFS('16a'!$J$7:$J$100,'16a'!$H$7:$H$100,$A408,'16a'!$I$7:$I$100,"")+SUMIFS('17'!$J$7:$J$100,'17'!$H$7:$H$100,$A408,'17'!$I$7:$I$100,"")+SUMIFS('17a'!$J$7:$J$100,'17a'!$H$7:$H$100,$A408,'17a'!$I$7:$I$100,"")+SUMIFS('18'!$J$7:$J$100,'18'!$H$7:$H$100,$A408,'18'!$I$7:$I$100,"")+SUMIFS('18a'!$J$7:$J$100,'18a'!$H$7:$H$100,$A408,'18a'!$I$7:$I$100,"")
+SUMIFS('19'!$J$7:$J$100,'19'!$H$7:$H$100,$A408,'19'!$I$7:$I$100,"")+SUMIFS('20'!$J$7:$J$100,'20'!$H$7:$H$100,$A408,'20'!$I$7:$I$100,"")+SUMIFS('20a'!$J$7:$J$100,'20a'!$H$7:$H$100,$A408,'20a'!$I$7:$I$100,"")+SUMIFS('21'!$J$7:$J$100,'21'!$H$7:$H$100,$A408,'21'!$I$7:$I$100,"")+SUMIFS('22'!$J$7:$J$100,'22'!$H$7:$H$100,$A408,'22'!$I$7:$I$100,"")+SUMIFS('22a'!$J$7:$J$100,'22a'!$H$7:$H$100,$A408,'22a'!$I$7:$I$100,"")+SUMIFS('22b'!$J$7:$J$100,'22b'!$H$7:$H$100,$A408,'22b'!$I$7:$I$100,"")+SUMIFS('23'!$J$7:$J$100,'23'!$H$7:$H$100,$A408,'23'!$I$7:$I$100,"")+SUMIFS('24'!$J$7:$J$100,'24'!$H$7:$H$100,$A408,'24'!$I$7:$I$100,"")+SUMIFS('24a'!$J$7:$J$100,'24a'!$H$7:$H$100,$A408,'24a'!$I$7:$I$100,"")+SUMIFS('24b'!$J$7:$J$100,'24b'!$H$7:$H$100,$A408,'24b'!$I$7:$I$100,"")+SUMIFS('24c'!$J$7:$J$100,'24c'!$H$7:$H$100,$A408,'24c'!$I$7:$I$100,"")+SUMIFS('24d'!$J$7:$J$100,'24d'!$H$7:$H$100,$A408,'24d'!$I$7:$I$100,"")+SUMIFS('24e'!$J$7:$J$100,'24e'!$H$7:$H$100,$A408,'24e'!$I$7:$I$100,"")+SUMIFS('24f'!$J$7:$J$100,'24f'!$H$7:$H$100,$A408,'24f'!$I$7:$I$100,"")+SUMIFS('24g'!$J$7:$J$100,'24g'!$H$7:$H$100,$A408,'24g'!$I$7:$I$100,"")+SUMIFS('24h'!$J$7:$J$100,'24h'!$H$7:$H$100,$A408,'24h'!$I$7:$I$100,"")+SUMIFS('24i'!$J$7:$J$100,'24i'!$H$7:$H$100,$A408,'24i'!$I$7:$I$100,"")+SUMIFS('25'!$J$7:$J$100,'25'!$H$7:$H$100,$A408,'25'!$I$7:$I$100,"")+SUMIFS('26'!$J$7:$J$100,'26'!$H$7:$H$100,$A408,'26'!$I$7:$I$100,"")+SUMIFS('26a'!$J$7:$J$100,'26a'!$H$7:$H$100,$A408,'26a'!$I$7:$I$100,"")+SUMIFS('27'!$J$7:$J$100,'27'!$H$7:$H$100,$A408,'27'!$I$7:$I$100,"")+SUMIFS('27a'!$J$7:$J$100,'27a'!$H$7:$H$100,$A408,'27a'!$I$7:$I$100,"")+SUMIFS('28'!$J$7:$J$100,'28'!$H$7:$H$100,$A408,'28'!$I$7:$I$100,"")+SUMIFS('29'!$J$7:$J$100,'29'!$H$7:$H$100,$A408,'29'!$I$7:$I$100,"")</f>
        <v>0</v>
      </c>
      <c r="J408" s="259">
        <f t="shared" si="97"/>
        <v>0</v>
      </c>
      <c r="S408" s="247">
        <f t="shared" si="98"/>
        <v>0</v>
      </c>
    </row>
    <row r="409" ht="12.75" customHeight="1">
      <c r="B409" s="260" t="str">
        <f>"Total- "&amp;A401</f>
        <v>Total- Capital</v>
      </c>
      <c r="C409" s="261">
        <f t="shared" ref="C409:J409" si="101">SUM(C402:C405)</f>
        <v>0</v>
      </c>
      <c r="D409" s="248">
        <f t="shared" si="101"/>
        <v>0</v>
      </c>
      <c r="E409" s="248">
        <f t="shared" si="101"/>
        <v>545008.49</v>
      </c>
      <c r="F409" s="262">
        <f t="shared" si="101"/>
        <v>545008.49</v>
      </c>
      <c r="G409" s="261">
        <f t="shared" si="101"/>
        <v>0</v>
      </c>
      <c r="H409" s="248">
        <f t="shared" si="101"/>
        <v>0</v>
      </c>
      <c r="I409" s="248">
        <f t="shared" si="101"/>
        <v>590000</v>
      </c>
      <c r="J409" s="262">
        <f t="shared" si="101"/>
        <v>590000</v>
      </c>
      <c r="S409" s="225"/>
    </row>
    <row r="410" ht="12.75" customHeight="1">
      <c r="C410" s="62"/>
      <c r="F410" s="40"/>
      <c r="G410" s="62"/>
      <c r="J410" s="40"/>
      <c r="S410" s="225"/>
    </row>
    <row r="411" ht="12.75" customHeight="1">
      <c r="A411" s="165" t="s">
        <v>190</v>
      </c>
      <c r="B411" s="109"/>
      <c r="C411" s="263"/>
      <c r="D411" s="264"/>
      <c r="E411" s="109"/>
      <c r="F411" s="256"/>
      <c r="G411" s="255"/>
      <c r="H411" s="109"/>
      <c r="I411" s="109"/>
      <c r="J411" s="256"/>
      <c r="S411" s="225"/>
    </row>
    <row r="412" ht="12.75" customHeight="1">
      <c r="A412" s="1" t="s">
        <v>4680</v>
      </c>
      <c r="B412" s="1" t="s">
        <v>4681</v>
      </c>
      <c r="C412" s="257">
        <f>SUMIFS('12'!$N$7:$N$100,'12'!$H$7:$H$100,$A412,'12'!$I$7:$I$100,1)+SUMIFS('13'!$N$7:$N$100,'13'!$H$7:$H$100,$A412,'13'!$I$7:$I$100,1)+SUMIFS('14'!$N$7:$N$100,'14'!$H$7:$H$100,$A412,'14'!$I$7:$I$100,1)+SUMIFS('15'!$N$7:$N$100,'15'!$H$7:$H$100,$A412,'15'!$I$7:$I$100,1)+SUMIFS('15a'!$N$7:$N$100,'15a'!$H$7:$H$100,$A412,'15a'!$I$7:$I$100,1)+SUMIFS('15b'!$N$7:$N$100,'15b'!$H$7:$H$100,$A412,'15b'!$I$7:$I$100,1)+SUMIFS('15c'!$N$7:$N$100,'15c'!$H$7:$H$100,$A412,'15c'!$I$7:$I$100,1)+SUMIFS('15d'!$N$7:$N$100,'15d'!$H$7:$H$100,$A412,'15d'!$I$7:$I$100,1)+SUMIFS('15e'!$N$7:$N$100,'15e'!$H$7:$H$100,$A412,'15e'!$I$7:$I$100,1)+SUMIFS('15f'!$N$7:$N$100,'15f'!$H$7:$H$100,$A412,'15f'!$I$7:$I$100,1)+SUMIFS('15g'!$N$7:$N$100,'15g'!$H$7:$H$100,$A412,'15g'!$I$7:$I$100,1)+SUMIFS('15h'!$N$7:$N$100,'15h'!$H$7:$H$100,$A412,'15h'!$I$7:$I$100,1)+SUMIFS('15i'!$N$7:$N$100,'15i'!$H$7:$H$100,$A412,'15i'!$I$7:$I$100,1)+SUMIFS('15j'!$N$7:$N$100,'15j'!$H$7:$H$100,$A412,'15j'!$I$7:$I$100,1)+SUMIFS('15k'!$N$7:$N$100,'15k'!$H$7:$H$100,$A412,'15k'!$I$7:$I$100,1)+SUMIFS('15l'!$N$7:$N$100,'15l'!$H$7:$H$100,$A412,'15l'!$I$7:$I$100,1)+SUMIFS('15m'!$N$7:$N$100,'15m'!$H$7:$H$100,$A412,'15m'!$I$7:$I$100,1)+SUMIFS('15n'!$N$7:$N$100,'15n'!$H$7:$H$100,$A412,'15n'!$I$7:$I$100,1)+SUMIFS('16'!$N$7:$N$100,'16'!$H$7:$H$100,$A412,'16'!$I$7:$I$100,1)+SUMIFS('16a'!$N$7:$N$100,'16a'!$H$7:$H$100,$A412,'16a'!$I$7:$I$100,1)+SUMIFS('17'!$N$7:$N$100,'17'!$H$7:$H$100,$A412,'17'!$I$7:$I$100,1)+SUMIFS('17a'!$N$7:$N$100,'17a'!$H$7:$H$100,$A412,'17a'!$I$7:$I$100,1)+SUMIFS('18'!$N$7:$N$100,'18'!$H$7:$H$100,$A412,'18'!$I$7:$I$100,1)+SUMIFS('18a'!$N$7:$N$100,'18a'!$H$7:$H$100,$A412,'18a'!$I$7:$I$100,1)
+SUMIFS('19'!$N$7:$N$100,'19'!$H$7:$H$100,$A412,'19'!$I$7:$I$100,1)+SUMIFS('20'!$N$7:$N$100,'20'!$H$7:$H$100,$A412,'20'!$I$7:$I$100,1)+SUMIFS('20a'!$N$7:$N$100,'20a'!$H$7:$H$100,$A412,'20a'!$I$7:$I$100,1)+SUMIFS('21'!$N$7:$N$100,'21'!$H$7:$H$100,$A412,'21'!$I$7:$I$100,1)+SUMIFS('22'!$N$7:$N$100,'22'!$H$7:$H$100,$A412,'22'!$I$7:$I$100,1)+SUMIFS('22a'!$N$7:$N$100,'22a'!$H$7:$H$100,$A412,'22a'!$I$7:$I$100,1)+SUMIFS('22b'!$N$7:$N$100,'22b'!$H$7:$H$100,$A412,'22b'!$I$7:$I$100,1)+SUMIFS('23'!$N$7:$N$100,'23'!$H$7:$H$100,$A412,'23'!$I$7:$I$100,1)+SUMIFS('24'!$N$7:$N$100,'24'!$H$7:$H$100,$A412,'24'!$I$7:$I$100,1)+SUMIFS('24a'!$N$7:$N$100,'24a'!$H$7:$H$100,$A412,'24a'!$I$7:$I$100,1)+SUMIFS('24b'!$N$7:$N$100,'24b'!$H$7:$H$100,$A412,'24b'!$I$7:$I$100,1)+SUMIFS('24c'!$N$7:$N$100,'24c'!$H$7:$H$100,$A412,'24c'!$I$7:$I$100,1)+SUMIFS('24d'!$N$7:$N$100,'24d'!$H$7:$H$100,$A412,'24d'!$I$7:$I$100,1)+SUMIFS('24e'!$N$7:$N$100,'24e'!$H$7:$H$100,$A412,'24e'!$I$7:$I$100,1)+SUMIFS('24f'!$N$7:$N$100,'24f'!$H$7:$H$100,$A412,'24f'!$I$7:$I$100,1)+SUMIFS('24g'!$N$7:$N$100,'24g'!$H$7:$H$100,$A412,'24g'!$I$7:$I$100,1)+SUMIFS('24h'!$N$7:$N$100,'24h'!$H$7:$H$100,$A412,'24h'!$I$7:$I$100,1)+SUMIFS('24i'!$N$7:$N$100,'24i'!$H$7:$H$100,$A412,'24i'!$I$7:$I$100,1)+SUMIFS('25'!$N$7:$N$100,'25'!$H$7:$H$100,$A412,'25'!$I$7:$I$100,1)+SUMIFS('26'!$N$7:$N$100,'26'!$H$7:$H$100,$A412,'26'!$I$7:$I$100,1)+SUMIFS('26a'!$N$7:$N$100,'26a'!$H$7:$H$100,$A412,'26a'!$I$7:$I$100,1)+SUMIFS('27'!$N$7:$N$100,'27'!$H$7:$H$100,$A412,'27'!$I$7:$I$100,1)+SUMIFS('27a'!$N$7:$N$100,'27a'!$H$7:$H$100,$A412,'27a'!$I$7:$I$100,1)+SUMIFS('28'!$N$7:$N$100,'28'!$H$7:$H$100,$A412,'28'!$I$7:$I$100,1)+SUMIFS('29'!$N$7:$N$100,'29'!$H$7:$H$100,$A412,'29'!$I$7:$I$100,1)</f>
        <v>0</v>
      </c>
      <c r="D412" s="258">
        <f>SUMIFS('12'!$N$7:$N$100,'12'!$H$7:$H$100,$A412,'12'!$I$7:$I$100,2)+SUMIFS('13'!$N$7:$N$100,'13'!$H$7:$H$100,$A412,'13'!$I$7:$I$100,2)+SUMIFS('14'!$N$7:$N$100,'14'!$H$7:$H$100,$A412,'14'!$I$7:$I$100,2)+SUMIFS('15'!$N$7:$N$100,'15'!$H$7:$H$100,$A412,'15'!$I$7:$I$100,2)+SUMIFS('15a'!$N$7:$N$100,'15a'!$H$7:$H$100,$A412,'15a'!$I$7:$I$100,2)+SUMIFS('15b'!$N$7:$N$100,'15b'!$H$7:$H$100,$A412,'15b'!$I$7:$I$100,2)+SUMIFS('15c'!$N$7:$N$100,'15c'!$H$7:$H$100,$A412,'15c'!$I$7:$I$100,2)+SUMIFS('15d'!$N$7:$N$100,'15d'!$H$7:$H$100,$A412,'15d'!$I$7:$I$100,2)+SUMIFS('15e'!$N$7:$N$100,'15e'!$H$7:$H$100,$A412,'15e'!$I$7:$I$100,2)+SUMIFS('15f'!$N$7:$N$100,'15f'!$H$7:$H$100,$A412,'15f'!$I$7:$I$100,2)+SUMIFS('15g'!$N$7:$N$100,'15g'!$H$7:$H$100,$A412,'15g'!$I$7:$I$100,2)+SUMIFS('15h'!$N$7:$N$100,'15h'!$H$7:$H$100,$A412,'15h'!$I$7:$I$100,2)+SUMIFS('15i'!$N$7:$N$100,'15i'!$H$7:$H$100,$A412,'15i'!$I$7:$I$100,2)+SUMIFS('15j'!$N$7:$N$100,'15j'!$H$7:$H$100,$A412,'15j'!$I$7:$I$100,2)+SUMIFS('15k'!$N$7:$N$100,'15k'!$H$7:$H$100,$A412,'15k'!$I$7:$I$100,2)+SUMIFS('15l'!$N$7:$N$100,'15l'!$H$7:$H$100,$A412,'15l'!$I$7:$I$100,2)+SUMIFS('15m'!$N$7:$N$100,'15m'!$H$7:$H$100,$A412,'15m'!$I$7:$I$100,2)+SUMIFS('15n'!$N$7:$N$100,'15n'!$H$7:$H$100,$A412,'15n'!$I$7:$I$100,2)+SUMIFS('16'!$N$7:$N$100,'16'!$H$7:$H$100,$A412,'16'!$I$7:$I$100,2)+SUMIFS('16a'!$N$7:$N$100,'16a'!$H$7:$H$100,$A412,'16a'!$I$7:$I$100,2)+SUMIFS('17'!$N$7:$N$100,'17'!$H$7:$H$100,$A412,'17'!$I$7:$I$100,2)+SUMIFS('17a'!$N$7:$N$100,'17a'!$H$7:$H$100,$A412,'17a'!$I$7:$I$100,2)+SUMIFS('18'!$N$7:$N$100,'18'!$H$7:$H$100,$A412,'18'!$I$7:$I$100,2)+SUMIFS('18a'!$N$7:$N$100,'18a'!$H$7:$H$100,$A412,'18a'!$I$7:$I$100,2)
+SUMIFS('19'!$N$7:$N$100,'19'!$H$7:$H$100,$A412,'19'!$I$7:$I$100,2)+SUMIFS('20'!$N$7:$N$100,'20'!$H$7:$H$100,$A412,'20'!$I$7:$I$100,2)+SUMIFS('20a'!$N$7:$N$100,'20a'!$H$7:$H$100,$A412,'20a'!$I$7:$I$100,2)+SUMIFS('21'!$N$7:$N$100,'21'!$H$7:$H$100,$A412,'21'!$I$7:$I$100,2)+SUMIFS('22'!$N$7:$N$100,'22'!$H$7:$H$100,$A412,'22'!$I$7:$I$100,2)+SUMIFS('22a'!$N$7:$N$100,'22a'!$H$7:$H$100,$A412,'22a'!$I$7:$I$100,2)+SUMIFS('22b'!$N$7:$N$100,'22b'!$H$7:$H$100,$A412,'22b'!$I$7:$I$100,2)+SUMIFS('23'!$N$7:$N$100,'23'!$H$7:$H$100,$A412,'23'!$I$7:$I$100,2)+SUMIFS('24'!$N$7:$N$100,'24'!$H$7:$H$100,$A412,'24'!$I$7:$I$100,2)+SUMIFS('24a'!$N$7:$N$100,'24a'!$H$7:$H$100,$A412,'24a'!$I$7:$I$100,2)+SUMIFS('24b'!$N$7:$N$100,'24b'!$H$7:$H$100,$A412,'24b'!$I$7:$I$100,2)+SUMIFS('24c'!$N$7:$N$100,'24c'!$H$7:$H$100,$A412,'24c'!$I$7:$I$100,2)+SUMIFS('24d'!$N$7:$N$100,'24d'!$H$7:$H$100,$A412,'24d'!$I$7:$I$100,2)+SUMIFS('24e'!$N$7:$N$100,'24e'!$H$7:$H$100,$A412,'24e'!$I$7:$I$100,2)+SUMIFS('24f'!$N$7:$N$100,'24f'!$H$7:$H$100,$A412,'24f'!$I$7:$I$100,2)+SUMIFS('24g'!$N$7:$N$100,'24g'!$H$7:$H$100,$A412,'24g'!$I$7:$I$100,2)+SUMIFS('24h'!$N$7:$N$100,'24h'!$H$7:$H$100,$A412,'24h'!$I$7:$I$100,2)+SUMIFS('24i'!$N$7:$N$100,'24i'!$H$7:$H$100,$A412,'24i'!$I$7:$I$100,2)+SUMIFS('25'!$N$7:$N$100,'25'!$H$7:$H$100,$A412,'25'!$I$7:$I$100,2)+SUMIFS('26'!$N$7:$N$100,'26'!$H$7:$H$100,$A412,'26'!$I$7:$I$100,2)+SUMIFS('26a'!$N$7:$N$100,'26a'!$H$7:$H$100,$A412,'26a'!$I$7:$I$100,2)+SUMIFS('27'!$N$7:$N$100,'27'!$H$7:$H$100,$A412,'27'!$I$7:$I$100,2)+SUMIFS('27a'!$N$7:$N$100,'27a'!$H$7:$H$100,$A412,'27a'!$I$7:$I$100,2)+SUMIFS('28'!$N$7:$N$100,'28'!$H$7:$H$100,$A412,'28'!$I$7:$I$100,2)+SUMIFS('29'!$N$7:$N$100,'29'!$H$7:$H$100,$A412,'29'!$I$7:$I$100,2)</f>
        <v>0</v>
      </c>
      <c r="E412" s="258">
        <f>SUMIFS('12'!$N$7:$N$100,'12'!$H$7:$H$100,$A412,'12'!$I$7:$I$100,"")+SUMIFS('13'!$N$7:$N$100,'13'!$H$7:$H$100,$A412,'13'!$I$7:$I$100,"")+SUMIFS('14'!$N$7:$N$100,'14'!$H$7:$H$100,$A412,'14'!$I$7:$I$100,"")+SUMIFS('15'!$N$7:$N$100,'15'!$H$7:$H$100,$A412,'15'!$I$7:$I$100,"")+SUMIFS('15a'!$N$7:$N$100,'15a'!$H$7:$H$100,$A412,'15a'!$I$7:$I$100,"")+SUMIFS('15b'!$N$7:$N$100,'15b'!$H$7:$H$100,$A412,'15b'!$I$7:$I$100,"")+SUMIFS('15c'!$N$7:$N$100,'15c'!$H$7:$H$100,$A412,'15c'!$I$7:$I$100,"")+SUMIFS('15d'!$N$7:$N$100,'15d'!$H$7:$H$100,$A412,'15d'!$I$7:$I$100,"")+SUMIFS('15e'!$N$7:$N$100,'15e'!$H$7:$H$100,$A412,'15e'!$I$7:$I$100,"")+SUMIFS('15f'!$N$7:$N$100,'15f'!$H$7:$H$100,$A412,'15f'!$I$7:$I$100,"")+SUMIFS('15g'!$N$7:$N$100,'15g'!$H$7:$H$100,$A412,'15g'!$I$7:$I$100,"")+SUMIFS('15h'!$N$7:$N$100,'15h'!$H$7:$H$100,$A412,'15h'!$I$7:$I$100,"")+SUMIFS('15i'!$N$7:$N$100,'15i'!$H$7:$H$100,$A412,'15i'!$I$7:$I$100,"")+SUMIFS('15j'!$N$7:$N$100,'15j'!$H$7:$H$100,$A412,'15j'!$I$7:$I$100,"")+SUMIFS('15k'!$N$7:$N$100,'15k'!$H$7:$H$100,$A412,'15k'!$I$7:$I$100,"")+SUMIFS('15l'!$N$7:$N$100,'15l'!$H$7:$H$100,$A412,'15l'!$I$7:$I$100,"")+SUMIFS('15m'!$N$7:$N$100,'15m'!$H$7:$H$100,$A412,'15m'!$I$7:$I$100,"")+SUMIFS('15n'!$N$7:$N$100,'15n'!$H$7:$H$100,$A412,'15n'!$I$7:$I$100,"")+SUMIFS('16'!$N$7:$N$100,'16'!$H$7:$H$100,$A412,'16'!$I$7:$I$100,"")+SUMIFS('16a'!$N$7:$N$100,'16a'!$H$7:$H$100,$A412,'16a'!$I$7:$I$100,"")+SUMIFS('17'!$N$7:$N$100,'17'!$H$7:$H$100,$A412,'17'!$I$7:$I$100,"")+SUMIFS('17a'!$N$7:$N$100,'17a'!$H$7:$H$100,$A412,'17a'!$I$7:$I$100,"")+SUMIFS('18'!$N$7:$N$100,'18'!$H$7:$H$100,$A412,'18'!$I$7:$I$100,"")+SUMIFS('18a'!$N$7:$N$100,'18a'!$H$7:$H$100,$A412,'18a'!$I$7:$I$100,"")
+SUMIFS('19'!$N$7:$N$100,'19'!$H$7:$H$100,$A412,'19'!$I$7:$I$100,"")+SUMIFS('20'!$N$7:$N$100,'20'!$H$7:$H$100,$A412,'20'!$I$7:$I$100,"")+SUMIFS('20a'!$N$7:$N$100,'20a'!$H$7:$H$100,$A412,'20a'!$I$7:$I$100,"")+SUMIFS('21'!$N$7:$N$100,'21'!$H$7:$H$100,$A412,'21'!$I$7:$I$100,"")+SUMIFS('22'!$N$7:$N$100,'22'!$H$7:$H$100,$A412,'22'!$I$7:$I$100,"")+SUMIFS('22a'!$N$7:$N$100,'22a'!$H$7:$H$100,$A412,'22a'!$I$7:$I$100,"")+SUMIFS('22b'!$N$7:$N$100,'22b'!$H$7:$H$100,$A412,'22b'!$I$7:$I$100,"")+SUMIFS('23'!$N$7:$N$100,'23'!$H$7:$H$100,$A412,'23'!$I$7:$I$100,"")+SUMIFS('24'!$N$7:$N$100,'24'!$H$7:$H$100,$A412,'24'!$I$7:$I$100,"")+SUMIFS('24a'!$N$7:$N$100,'24a'!$H$7:$H$100,$A412,'24a'!$I$7:$I$100,"")+SUMIFS('24b'!$N$7:$N$100,'24b'!$H$7:$H$100,$A412,'24b'!$I$7:$I$100,"")+SUMIFS('24c'!$N$7:$N$100,'24c'!$H$7:$H$100,$A412,'24c'!$I$7:$I$100,"")+SUMIFS('24d'!$N$7:$N$100,'24d'!$H$7:$H$100,$A412,'24d'!$I$7:$I$100,"")+SUMIFS('24e'!$N$7:$N$100,'24e'!$H$7:$H$100,$A412,'24e'!$I$7:$I$100,"")+SUMIFS('24f'!$N$7:$N$100,'24f'!$H$7:$H$100,$A412,'24f'!$I$7:$I$100,"")+SUMIFS('24g'!$N$7:$N$100,'24g'!$H$7:$H$100,$A412,'24g'!$I$7:$I$100,"")+SUMIFS('24h'!$N$7:$N$100,'24h'!$H$7:$H$100,$A412,'24h'!$I$7:$I$100,"")+SUMIFS('24i'!$N$7:$N$100,'24i'!$H$7:$H$100,$A412,'24i'!$I$7:$I$100,"")+SUMIFS('25'!$N$7:$N$100,'25'!$H$7:$H$100,$A412,'25'!$I$7:$I$100,"")+SUMIFS('26'!$N$7:$N$100,'26'!$H$7:$H$100,$A412,'26'!$I$7:$I$100,"")+SUMIFS('26a'!$N$7:$N$100,'26a'!$H$7:$H$100,$A412,'26a'!$I$7:$I$100,"")+SUMIFS('27'!$N$7:$N$100,'27'!$H$7:$H$100,$A412,'27'!$I$7:$I$100,"")+SUMIFS('27a'!$N$7:$N$100,'27a'!$H$7:$H$100,$A412,'27a'!$I$7:$I$100,"")+SUMIFS('28'!$N$7:$N$100,'28'!$H$7:$H$100,$A412,'28'!$I$7:$I$100,"")+SUMIFS('29'!$N$7:$N$100,'29'!$H$7:$H$100,$A412,'29'!$I$7:$I$100,"")</f>
        <v>1575000</v>
      </c>
      <c r="F412" s="259">
        <f t="shared" ref="F412:F421" si="102">SUM(C412:E412)</f>
        <v>1575000</v>
      </c>
      <c r="G412" s="257">
        <f>SUMIFS('12'!$J$7:$J$100,'12'!$H$7:$H$100,$A412,'12'!$I$7:$I$100,1)+SUMIFS('13'!$J$7:$J$100,'13'!$H$7:$H$100,$A412,'13'!$I$7:$I$100,1)+SUMIFS('14'!$J$7:$J$100,'14'!$H$7:$H$100,$A412,'14'!$I$7:$I$100,1)+SUMIFS('15'!$J$7:$J$100,'15'!$H$7:$H$100,$A412,'15'!$I$7:$I$100,1)+SUMIFS('15a'!$J$7:$J$100,'15a'!$H$7:$H$100,$A412,'15a'!$I$7:$I$100,1)+SUMIFS('15b'!$J$7:$J$100,'15b'!$H$7:$H$100,$A412,'15b'!$I$7:$I$100,1)+SUMIFS('15c'!$J$7:$J$100,'15c'!$H$7:$H$100,$A412,'15c'!$I$7:$I$100,1)+SUMIFS('15d'!$J$7:$J$100,'15d'!$H$7:$H$100,$A412,'15d'!$I$7:$I$100,1)+SUMIFS('15e'!$J$7:$J$100,'15e'!$H$7:$H$100,$A412,'15e'!$I$7:$I$100,1)+SUMIFS('15f'!$J$7:$J$100,'15f'!$H$7:$H$100,$A412,'15f'!$I$7:$I$100,1)+SUMIFS('15g'!$J$7:$J$100,'15g'!$H$7:$H$100,$A412,'15g'!$I$7:$I$100,1)+SUMIFS('15h'!$J$7:$J$100,'15h'!$H$7:$H$100,$A412,'15h'!$I$7:$I$100,1)+SUMIFS('15i'!$J$7:$J$100,'15i'!$H$7:$H$100,$A412,'15i'!$I$7:$I$100,1)+SUMIFS('15j'!$J$7:$J$100,'15j'!$H$7:$H$100,$A412,'15j'!$I$7:$I$100,1)+SUMIFS('15k'!$J$7:$J$100,'15k'!$H$7:$H$100,$A412,'15k'!$I$7:$I$100,1)+SUMIFS('15l'!$J$7:$J$100,'15l'!$H$7:$H$100,$A412,'15l'!$I$7:$I$100,1)+SUMIFS('15m'!$J$7:$J$100,'15m'!$H$7:$H$100,$A412,'15m'!$I$7:$I$100,1)+SUMIFS('15n'!$J$7:$J$100,'15n'!$H$7:$H$100,$A412,'15n'!$I$7:$I$100,1)+SUMIFS('16'!$J$7:$J$100,'16'!$H$7:$H$100,$A412,'16'!$I$7:$I$100,1)+SUMIFS('16a'!$J$7:$J$100,'16a'!$H$7:$H$100,$A412,'16a'!$I$7:$I$100,1)+SUMIFS('17'!$J$7:$J$100,'17'!$H$7:$H$100,$A412,'17'!$I$7:$I$100,1)+SUMIFS('17a'!$J$7:$J$100,'17a'!$H$7:$H$100,$A412,'17a'!$I$7:$I$100,1)+SUMIFS('18'!$J$7:$J$100,'18'!$H$7:$H$100,$A412,'18'!$I$7:$I$100,1)+SUMIFS('18a'!$J$7:$J$100,'18a'!$H$7:$H$100,$A412,'18a'!$I$7:$I$100,1)
+SUMIFS('19'!$J$7:$J$100,'19'!$H$7:$H$100,$A412,'19'!$I$7:$I$100,1)+SUMIFS('20'!$J$7:$J$100,'20'!$H$7:$H$100,$A412,'20'!$I$7:$I$100,1)+SUMIFS('20a'!$J$7:$J$100,'20a'!$H$7:$H$100,$A412,'20a'!$I$7:$I$100,1)+SUMIFS('21'!$J$7:$J$100,'21'!$H$7:$H$100,$A412,'21'!$I$7:$I$100,1)+SUMIFS('22'!$J$7:$J$100,'22'!$H$7:$H$100,$A412,'22'!$I$7:$I$100,1)+SUMIFS('22a'!$J$7:$J$100,'22a'!$H$7:$H$100,$A412,'22a'!$I$7:$I$100,1)+SUMIFS('22b'!$J$7:$J$100,'22b'!$H$7:$H$100,$A412,'22b'!$I$7:$I$100,1)+SUMIFS('23'!$J$7:$J$100,'23'!$H$7:$H$100,$A412,'23'!$I$7:$I$100,1)+SUMIFS('24'!$J$7:$J$100,'24'!$H$7:$H$100,$A412,'24'!$I$7:$I$100,1)+SUMIFS('24a'!$J$7:$J$100,'24a'!$H$7:$H$100,$A412,'24a'!$I$7:$I$100,1)+SUMIFS('24b'!$J$7:$J$100,'24b'!$H$7:$H$100,$A412,'24b'!$I$7:$I$100,1)+SUMIFS('24c'!$J$7:$J$100,'24c'!$H$7:$H$100,$A412,'24c'!$I$7:$I$100,1)+SUMIFS('24d'!$J$7:$J$100,'24d'!$H$7:$H$100,$A412,'24d'!$I$7:$I$100,1)+SUMIFS('24e'!$J$7:$J$100,'24e'!$H$7:$H$100,$A412,'24e'!$I$7:$I$100,1)+SUMIFS('24f'!$J$7:$J$100,'24f'!$H$7:$H$100,$A412,'24f'!$I$7:$I$100,1)+SUMIFS('24g'!$J$7:$J$100,'24g'!$H$7:$H$100,$A412,'24g'!$I$7:$I$100,1)+SUMIFS('24h'!$J$7:$J$100,'24h'!$H$7:$H$100,$A412,'24h'!$I$7:$I$100,1)+SUMIFS('24i'!$J$7:$J$100,'24i'!$H$7:$H$100,$A412,'24i'!$I$7:$I$100,1)+SUMIFS('25'!$J$7:$J$100,'25'!$H$7:$H$100,$A412,'25'!$I$7:$I$100,1)+SUMIFS('26'!$J$7:$J$100,'26'!$H$7:$H$100,$A412,'26'!$I$7:$I$100,1)+SUMIFS('26a'!$J$7:$J$100,'26a'!$H$7:$H$100,$A412,'26a'!$I$7:$I$100,1)+SUMIFS('27'!$J$7:$J$100,'27'!$H$7:$H$100,$A412,'27'!$I$7:$I$100,1)+SUMIFS('27a'!$J$7:$J$100,'27a'!$H$7:$H$100,$A412,'27a'!$I$7:$I$100,1)+SUMIFS('28'!$J$7:$J$100,'28'!$H$7:$H$100,$A412,'28'!$I$7:$I$100,1)+SUMIFS('29'!$J$7:$J$100,'29'!$H$7:$H$100,$A412,'29'!$I$7:$I$100,1)</f>
        <v>0</v>
      </c>
      <c r="H412" s="258">
        <f>SUMIFS('12'!$J$7:$J$100,'12'!$H$7:$H$100,$A412,'12'!$I$7:$I$100,2)+SUMIFS('13'!$J$7:$J$100,'13'!$H$7:$H$100,$A412,'13'!$I$7:$I$100,2)+SUMIFS('14'!$J$7:$J$100,'14'!$H$7:$H$100,$A412,'14'!$I$7:$I$100,2)+SUMIFS('15'!$J$7:$J$100,'15'!$H$7:$H$100,$A412,'15'!$I$7:$I$100,2)+SUMIFS('15a'!$J$7:$J$100,'15a'!$H$7:$H$100,$A412,'15a'!$I$7:$I$100,2)+SUMIFS('15b'!$J$7:$J$100,'15b'!$H$7:$H$100,$A412,'15b'!$I$7:$I$100,2)+SUMIFS('15c'!$J$7:$J$100,'15c'!$H$7:$H$100,$A412,'15c'!$I$7:$I$100,2)+SUMIFS('15d'!$J$7:$J$100,'15d'!$H$7:$H$100,$A412,'15d'!$I$7:$I$100,2)+SUMIFS('15e'!$J$7:$J$100,'15e'!$H$7:$H$100,$A412,'15e'!$I$7:$I$100,2)+SUMIFS('15f'!$J$7:$J$100,'15f'!$H$7:$H$100,$A412,'15f'!$I$7:$I$100,2)+SUMIFS('15g'!$J$7:$J$100,'15g'!$H$7:$H$100,$A412,'15g'!$I$7:$I$100,2)+SUMIFS('15h'!$J$7:$J$100,'15h'!$H$7:$H$100,$A412,'15h'!$I$7:$I$100,2)+SUMIFS('15i'!$J$7:$J$100,'15i'!$H$7:$H$100,$A412,'15i'!$I$7:$I$100,2)+SUMIFS('15j'!$J$7:$J$100,'15j'!$H$7:$H$100,$A412,'15j'!$I$7:$I$100,2)+SUMIFS('15k'!$J$7:$J$100,'15k'!$H$7:$H$100,$A412,'15k'!$I$7:$I$100,2)+SUMIFS('15l'!$J$7:$J$100,'15l'!$H$7:$H$100,$A412,'15l'!$I$7:$I$100,2)+SUMIFS('15m'!$J$7:$J$100,'15m'!$H$7:$H$100,$A412,'15m'!$I$7:$I$100,2)+SUMIFS('15n'!$J$7:$J$100,'15n'!$H$7:$H$100,$A412,'15n'!$I$7:$I$100,2)+SUMIFS('16'!$J$7:$J$100,'16'!$H$7:$H$100,$A412,'16'!$I$7:$I$100,2)+SUMIFS('16a'!$J$7:$J$100,'16a'!$H$7:$H$100,$A412,'16a'!$I$7:$I$100,2)+SUMIFS('17'!$J$7:$J$100,'17'!$H$7:$H$100,$A412,'17'!$I$7:$I$100,2)+SUMIFS('17a'!$J$7:$J$100,'17a'!$H$7:$H$100,$A412,'17a'!$I$7:$I$100,2)+SUMIFS('18'!$J$7:$J$100,'18'!$H$7:$H$100,$A412,'18'!$I$7:$I$100,2)+SUMIFS('18a'!$J$7:$J$100,'18a'!$H$7:$H$100,$A412,'18a'!$I$7:$I$100,2)
+SUMIFS('19'!$J$7:$J$100,'19'!$H$7:$H$100,$A412,'19'!$I$7:$I$100,2)+SUMIFS('20'!$J$7:$J$100,'20'!$H$7:$H$100,$A412,'20'!$I$7:$I$100,2)+SUMIFS('20a'!$J$7:$J$100,'20a'!$H$7:$H$100,$A412,'20a'!$I$7:$I$100,2)+SUMIFS('21'!$J$7:$J$100,'21'!$H$7:$H$100,$A412,'21'!$I$7:$I$100,2)+SUMIFS('22'!$J$7:$J$100,'22'!$H$7:$H$100,$A412,'22'!$I$7:$I$100,2)+SUMIFS('22a'!$J$7:$J$100,'22a'!$H$7:$H$100,$A412,'22a'!$I$7:$I$100,2)+SUMIFS('22b'!$J$7:$J$100,'22b'!$H$7:$H$100,$A412,'22b'!$I$7:$I$100,2)+SUMIFS('23'!$J$7:$J$100,'23'!$H$7:$H$100,$A412,'23'!$I$7:$I$100,2)+SUMIFS('24'!$J$7:$J$100,'24'!$H$7:$H$100,$A412,'24'!$I$7:$I$100,2)+SUMIFS('24a'!$J$7:$J$100,'24a'!$H$7:$H$100,$A412,'24a'!$I$7:$I$100,2)+SUMIFS('24b'!$J$7:$J$100,'24b'!$H$7:$H$100,$A412,'24b'!$I$7:$I$100,2)+SUMIFS('24c'!$J$7:$J$100,'24c'!$H$7:$H$100,$A412,'24c'!$I$7:$I$100,2)+SUMIFS('24d'!$J$7:$J$100,'24d'!$H$7:$H$100,$A412,'24d'!$I$7:$I$100,2)+SUMIFS('24e'!$J$7:$J$100,'24e'!$H$7:$H$100,$A412,'24e'!$I$7:$I$100,2)+SUMIFS('24f'!$J$7:$J$100,'24f'!$H$7:$H$100,$A412,'24f'!$I$7:$I$100,2)+SUMIFS('24g'!$J$7:$J$100,'24g'!$H$7:$H$100,$A412,'24g'!$I$7:$I$100,2)+SUMIFS('24h'!$J$7:$J$100,'24h'!$H$7:$H$100,$A412,'24h'!$I$7:$I$100,2)+SUMIFS('24i'!$J$7:$J$100,'24i'!$H$7:$H$100,$A412,'24i'!$I$7:$I$100,2)+SUMIFS('25'!$J$7:$J$100,'25'!$H$7:$H$100,$A412,'25'!$I$7:$I$100,2)+SUMIFS('26'!$J$7:$J$100,'26'!$H$7:$H$100,$A412,'26'!$I$7:$I$100,2)+SUMIFS('26a'!$J$7:$J$100,'26a'!$H$7:$H$100,$A412,'26a'!$I$7:$I$100,2)+SUMIFS('27'!$J$7:$J$100,'27'!$H$7:$H$100,$A412,'27'!$I$7:$I$100,2)+SUMIFS('27a'!$J$7:$J$100,'27a'!$H$7:$H$100,$A412,'27a'!$I$7:$I$100,2)+SUMIFS('28'!$J$7:$J$100,'28'!$H$7:$H$100,$A412,'28'!$I$7:$I$100,2)+SUMIFS('29'!$J$7:$J$100,'29'!$H$7:$H$100,$A412,'29'!$I$7:$I$100,2)</f>
        <v>0</v>
      </c>
      <c r="I412" s="258">
        <f>SUMIFS('12'!$J$7:$J$100,'12'!$H$7:$H$100,$A412,'12'!$I$7:$I$100,"")+SUMIFS('13'!$J$7:$J$100,'13'!$H$7:$H$100,$A412,'13'!$I$7:$I$100,"")+SUMIFS('14'!$J$7:$J$100,'14'!$H$7:$H$100,$A412,'14'!$I$7:$I$100,"")+SUMIFS('15'!$J$7:$J$100,'15'!$H$7:$H$100,$A412,'15'!$I$7:$I$100,"")+SUMIFS('15a'!$J$7:$J$100,'15a'!$H$7:$H$100,$A412,'15a'!$I$7:$I$100,"")+SUMIFS('15b'!$J$7:$J$100,'15b'!$H$7:$H$100,$A412,'15b'!$I$7:$I$100,"")+SUMIFS('15c'!$J$7:$J$100,'15c'!$H$7:$H$100,$A412,'15c'!$I$7:$I$100,"")+SUMIFS('15d'!$J$7:$J$100,'15d'!$H$7:$H$100,$A412,'15d'!$I$7:$I$100,"")+SUMIFS('15e'!$J$7:$J$100,'15e'!$H$7:$H$100,$A412,'15e'!$I$7:$I$100,"")+SUMIFS('15f'!$J$7:$J$100,'15f'!$H$7:$H$100,$A412,'15f'!$I$7:$I$100,"")+SUMIFS('15g'!$J$7:$J$100,'15g'!$H$7:$H$100,$A412,'15g'!$I$7:$I$100,"")+SUMIFS('15h'!$J$7:$J$100,'15h'!$H$7:$H$100,$A412,'15h'!$I$7:$I$100,"")+SUMIFS('15i'!$J$7:$J$100,'15i'!$H$7:$H$100,$A412,'15i'!$I$7:$I$100,"")+SUMIFS('15j'!$J$7:$J$100,'15j'!$H$7:$H$100,$A412,'15j'!$I$7:$I$100,"")+SUMIFS('15k'!$J$7:$J$100,'15k'!$H$7:$H$100,$A412,'15k'!$I$7:$I$100,"")+SUMIFS('15l'!$J$7:$J$100,'15l'!$H$7:$H$100,$A412,'15l'!$I$7:$I$100,"")+SUMIFS('15m'!$J$7:$J$100,'15m'!$H$7:$H$100,$A412,'15m'!$I$7:$I$100,"")+SUMIFS('15n'!$J$7:$J$100,'15n'!$H$7:$H$100,$A412,'15n'!$I$7:$I$100,"")+SUMIFS('16'!$J$7:$J$100,'16'!$H$7:$H$100,$A412,'16'!$I$7:$I$100,"")+SUMIFS('16a'!$J$7:$J$100,'16a'!$H$7:$H$100,$A412,'16a'!$I$7:$I$100,"")+SUMIFS('17'!$J$7:$J$100,'17'!$H$7:$H$100,$A412,'17'!$I$7:$I$100,"")+SUMIFS('17a'!$J$7:$J$100,'17a'!$H$7:$H$100,$A412,'17a'!$I$7:$I$100,"")+SUMIFS('18'!$J$7:$J$100,'18'!$H$7:$H$100,$A412,'18'!$I$7:$I$100,"")+SUMIFS('18a'!$J$7:$J$100,'18a'!$H$7:$H$100,$A412,'18a'!$I$7:$I$100,"")
+SUMIFS('19'!$J$7:$J$100,'19'!$H$7:$H$100,$A412,'19'!$I$7:$I$100,"")+SUMIFS('20'!$J$7:$J$100,'20'!$H$7:$H$100,$A412,'20'!$I$7:$I$100,"")+SUMIFS('20a'!$J$7:$J$100,'20a'!$H$7:$H$100,$A412,'20a'!$I$7:$I$100,"")+SUMIFS('21'!$J$7:$J$100,'21'!$H$7:$H$100,$A412,'21'!$I$7:$I$100,"")+SUMIFS('22'!$J$7:$J$100,'22'!$H$7:$H$100,$A412,'22'!$I$7:$I$100,"")+SUMIFS('22a'!$J$7:$J$100,'22a'!$H$7:$H$100,$A412,'22a'!$I$7:$I$100,"")+SUMIFS('22b'!$J$7:$J$100,'22b'!$H$7:$H$100,$A412,'22b'!$I$7:$I$100,"")+SUMIFS('23'!$J$7:$J$100,'23'!$H$7:$H$100,$A412,'23'!$I$7:$I$100,"")+SUMIFS('24'!$J$7:$J$100,'24'!$H$7:$H$100,$A412,'24'!$I$7:$I$100,"")+SUMIFS('24a'!$J$7:$J$100,'24a'!$H$7:$H$100,$A412,'24a'!$I$7:$I$100,"")+SUMIFS('24b'!$J$7:$J$100,'24b'!$H$7:$H$100,$A412,'24b'!$I$7:$I$100,"")+SUMIFS('24c'!$J$7:$J$100,'24c'!$H$7:$H$100,$A412,'24c'!$I$7:$I$100,"")+SUMIFS('24d'!$J$7:$J$100,'24d'!$H$7:$H$100,$A412,'24d'!$I$7:$I$100,"")+SUMIFS('24e'!$J$7:$J$100,'24e'!$H$7:$H$100,$A412,'24e'!$I$7:$I$100,"")+SUMIFS('24f'!$J$7:$J$100,'24f'!$H$7:$H$100,$A412,'24f'!$I$7:$I$100,"")+SUMIFS('24g'!$J$7:$J$100,'24g'!$H$7:$H$100,$A412,'24g'!$I$7:$I$100,"")+SUMIFS('24h'!$J$7:$J$100,'24h'!$H$7:$H$100,$A412,'24h'!$I$7:$I$100,"")+SUMIFS('24i'!$J$7:$J$100,'24i'!$H$7:$H$100,$A412,'24i'!$I$7:$I$100,"")+SUMIFS('25'!$J$7:$J$100,'25'!$H$7:$H$100,$A412,'25'!$I$7:$I$100,"")+SUMIFS('26'!$J$7:$J$100,'26'!$H$7:$H$100,$A412,'26'!$I$7:$I$100,"")+SUMIFS('26a'!$J$7:$J$100,'26a'!$H$7:$H$100,$A412,'26a'!$I$7:$I$100,"")+SUMIFS('27'!$J$7:$J$100,'27'!$H$7:$H$100,$A412,'27'!$I$7:$I$100,"")+SUMIFS('27a'!$J$7:$J$100,'27a'!$H$7:$H$100,$A412,'27a'!$I$7:$I$100,"")+SUMIFS('28'!$J$7:$J$100,'28'!$H$7:$H$100,$A412,'28'!$I$7:$I$100,"")+SUMIFS('29'!$J$7:$J$100,'29'!$H$7:$H$100,$A412,'29'!$I$7:$I$100,"")</f>
        <v>1585000</v>
      </c>
      <c r="J412" s="259">
        <f t="shared" ref="J412:J421" si="103">SUM(G412:I412)</f>
        <v>1585000</v>
      </c>
      <c r="S412" s="247">
        <f t="shared" ref="S412:S421" si="104">SUM(C412:J412)</f>
        <v>6320000</v>
      </c>
    </row>
    <row r="413" ht="12.75" customHeight="1">
      <c r="A413" s="1" t="s">
        <v>4682</v>
      </c>
      <c r="B413" s="1" t="s">
        <v>4683</v>
      </c>
      <c r="C413" s="257">
        <f>SUMIFS('12'!$N$7:$N$100,'12'!$H$7:$H$100,$A413,'12'!$I$7:$I$100,1)+SUMIFS('13'!$N$7:$N$100,'13'!$H$7:$H$100,$A413,'13'!$I$7:$I$100,1)+SUMIFS('14'!$N$7:$N$100,'14'!$H$7:$H$100,$A413,'14'!$I$7:$I$100,1)+SUMIFS('15'!$N$7:$N$100,'15'!$H$7:$H$100,$A413,'15'!$I$7:$I$100,1)+SUMIFS('15a'!$N$7:$N$100,'15a'!$H$7:$H$100,$A413,'15a'!$I$7:$I$100,1)+SUMIFS('15b'!$N$7:$N$100,'15b'!$H$7:$H$100,$A413,'15b'!$I$7:$I$100,1)+SUMIFS('15c'!$N$7:$N$100,'15c'!$H$7:$H$100,$A413,'15c'!$I$7:$I$100,1)+SUMIFS('15d'!$N$7:$N$100,'15d'!$H$7:$H$100,$A413,'15d'!$I$7:$I$100,1)+SUMIFS('15e'!$N$7:$N$100,'15e'!$H$7:$H$100,$A413,'15e'!$I$7:$I$100,1)+SUMIFS('15f'!$N$7:$N$100,'15f'!$H$7:$H$100,$A413,'15f'!$I$7:$I$100,1)+SUMIFS('15g'!$N$7:$N$100,'15g'!$H$7:$H$100,$A413,'15g'!$I$7:$I$100,1)+SUMIFS('15h'!$N$7:$N$100,'15h'!$H$7:$H$100,$A413,'15h'!$I$7:$I$100,1)+SUMIFS('15i'!$N$7:$N$100,'15i'!$H$7:$H$100,$A413,'15i'!$I$7:$I$100,1)+SUMIFS('15j'!$N$7:$N$100,'15j'!$H$7:$H$100,$A413,'15j'!$I$7:$I$100,1)+SUMIFS('15k'!$N$7:$N$100,'15k'!$H$7:$H$100,$A413,'15k'!$I$7:$I$100,1)+SUMIFS('15l'!$N$7:$N$100,'15l'!$H$7:$H$100,$A413,'15l'!$I$7:$I$100,1)+SUMIFS('15m'!$N$7:$N$100,'15m'!$H$7:$H$100,$A413,'15m'!$I$7:$I$100,1)+SUMIFS('15n'!$N$7:$N$100,'15n'!$H$7:$H$100,$A413,'15n'!$I$7:$I$100,1)+SUMIFS('16'!$N$7:$N$100,'16'!$H$7:$H$100,$A413,'16'!$I$7:$I$100,1)+SUMIFS('16a'!$N$7:$N$100,'16a'!$H$7:$H$100,$A413,'16a'!$I$7:$I$100,1)+SUMIFS('17'!$N$7:$N$100,'17'!$H$7:$H$100,$A413,'17'!$I$7:$I$100,1)+SUMIFS('17a'!$N$7:$N$100,'17a'!$H$7:$H$100,$A413,'17a'!$I$7:$I$100,1)+SUMIFS('18'!$N$7:$N$100,'18'!$H$7:$H$100,$A413,'18'!$I$7:$I$100,1)+SUMIFS('18a'!$N$7:$N$100,'18a'!$H$7:$H$100,$A413,'18a'!$I$7:$I$100,1)
+SUMIFS('19'!$N$7:$N$100,'19'!$H$7:$H$100,$A413,'19'!$I$7:$I$100,1)+SUMIFS('20'!$N$7:$N$100,'20'!$H$7:$H$100,$A413,'20'!$I$7:$I$100,1)+SUMIFS('20a'!$N$7:$N$100,'20a'!$H$7:$H$100,$A413,'20a'!$I$7:$I$100,1)+SUMIFS('21'!$N$7:$N$100,'21'!$H$7:$H$100,$A413,'21'!$I$7:$I$100,1)+SUMIFS('22'!$N$7:$N$100,'22'!$H$7:$H$100,$A413,'22'!$I$7:$I$100,1)+SUMIFS('22a'!$N$7:$N$100,'22a'!$H$7:$H$100,$A413,'22a'!$I$7:$I$100,1)+SUMIFS('22b'!$N$7:$N$100,'22b'!$H$7:$H$100,$A413,'22b'!$I$7:$I$100,1)+SUMIFS('23'!$N$7:$N$100,'23'!$H$7:$H$100,$A413,'23'!$I$7:$I$100,1)+SUMIFS('24'!$N$7:$N$100,'24'!$H$7:$H$100,$A413,'24'!$I$7:$I$100,1)+SUMIFS('24a'!$N$7:$N$100,'24a'!$H$7:$H$100,$A413,'24a'!$I$7:$I$100,1)+SUMIFS('24b'!$N$7:$N$100,'24b'!$H$7:$H$100,$A413,'24b'!$I$7:$I$100,1)+SUMIFS('24c'!$N$7:$N$100,'24c'!$H$7:$H$100,$A413,'24c'!$I$7:$I$100,1)+SUMIFS('24d'!$N$7:$N$100,'24d'!$H$7:$H$100,$A413,'24d'!$I$7:$I$100,1)+SUMIFS('24e'!$N$7:$N$100,'24e'!$H$7:$H$100,$A413,'24e'!$I$7:$I$100,1)+SUMIFS('24f'!$N$7:$N$100,'24f'!$H$7:$H$100,$A413,'24f'!$I$7:$I$100,1)+SUMIFS('24g'!$N$7:$N$100,'24g'!$H$7:$H$100,$A413,'24g'!$I$7:$I$100,1)+SUMIFS('24h'!$N$7:$N$100,'24h'!$H$7:$H$100,$A413,'24h'!$I$7:$I$100,1)+SUMIFS('24i'!$N$7:$N$100,'24i'!$H$7:$H$100,$A413,'24i'!$I$7:$I$100,1)+SUMIFS('25'!$N$7:$N$100,'25'!$H$7:$H$100,$A413,'25'!$I$7:$I$100,1)+SUMIFS('26'!$N$7:$N$100,'26'!$H$7:$H$100,$A413,'26'!$I$7:$I$100,1)+SUMIFS('26a'!$N$7:$N$100,'26a'!$H$7:$H$100,$A413,'26a'!$I$7:$I$100,1)+SUMIFS('27'!$N$7:$N$100,'27'!$H$7:$H$100,$A413,'27'!$I$7:$I$100,1)+SUMIFS('27a'!$N$7:$N$100,'27a'!$H$7:$H$100,$A413,'27a'!$I$7:$I$100,1)+SUMIFS('28'!$N$7:$N$100,'28'!$H$7:$H$100,$A413,'28'!$I$7:$I$100,1)+SUMIFS('29'!$N$7:$N$100,'29'!$H$7:$H$100,$A413,'29'!$I$7:$I$100,1)</f>
        <v>0</v>
      </c>
      <c r="D413" s="258">
        <f>SUMIFS('12'!$N$7:$N$100,'12'!$H$7:$H$100,$A413,'12'!$I$7:$I$100,2)+SUMIFS('13'!$N$7:$N$100,'13'!$H$7:$H$100,$A413,'13'!$I$7:$I$100,2)+SUMIFS('14'!$N$7:$N$100,'14'!$H$7:$H$100,$A413,'14'!$I$7:$I$100,2)+SUMIFS('15'!$N$7:$N$100,'15'!$H$7:$H$100,$A413,'15'!$I$7:$I$100,2)+SUMIFS('15a'!$N$7:$N$100,'15a'!$H$7:$H$100,$A413,'15a'!$I$7:$I$100,2)+SUMIFS('15b'!$N$7:$N$100,'15b'!$H$7:$H$100,$A413,'15b'!$I$7:$I$100,2)+SUMIFS('15c'!$N$7:$N$100,'15c'!$H$7:$H$100,$A413,'15c'!$I$7:$I$100,2)+SUMIFS('15d'!$N$7:$N$100,'15d'!$H$7:$H$100,$A413,'15d'!$I$7:$I$100,2)+SUMIFS('15e'!$N$7:$N$100,'15e'!$H$7:$H$100,$A413,'15e'!$I$7:$I$100,2)+SUMIFS('15f'!$N$7:$N$100,'15f'!$H$7:$H$100,$A413,'15f'!$I$7:$I$100,2)+SUMIFS('15g'!$N$7:$N$100,'15g'!$H$7:$H$100,$A413,'15g'!$I$7:$I$100,2)+SUMIFS('15h'!$N$7:$N$100,'15h'!$H$7:$H$100,$A413,'15h'!$I$7:$I$100,2)+SUMIFS('15i'!$N$7:$N$100,'15i'!$H$7:$H$100,$A413,'15i'!$I$7:$I$100,2)+SUMIFS('15j'!$N$7:$N$100,'15j'!$H$7:$H$100,$A413,'15j'!$I$7:$I$100,2)+SUMIFS('15k'!$N$7:$N$100,'15k'!$H$7:$H$100,$A413,'15k'!$I$7:$I$100,2)+SUMIFS('15l'!$N$7:$N$100,'15l'!$H$7:$H$100,$A413,'15l'!$I$7:$I$100,2)+SUMIFS('15m'!$N$7:$N$100,'15m'!$H$7:$H$100,$A413,'15m'!$I$7:$I$100,2)+SUMIFS('15n'!$N$7:$N$100,'15n'!$H$7:$H$100,$A413,'15n'!$I$7:$I$100,2)+SUMIFS('16'!$N$7:$N$100,'16'!$H$7:$H$100,$A413,'16'!$I$7:$I$100,2)+SUMIFS('16a'!$N$7:$N$100,'16a'!$H$7:$H$100,$A413,'16a'!$I$7:$I$100,2)+SUMIFS('17'!$N$7:$N$100,'17'!$H$7:$H$100,$A413,'17'!$I$7:$I$100,2)+SUMIFS('17a'!$N$7:$N$100,'17a'!$H$7:$H$100,$A413,'17a'!$I$7:$I$100,2)+SUMIFS('18'!$N$7:$N$100,'18'!$H$7:$H$100,$A413,'18'!$I$7:$I$100,2)+SUMIFS('18a'!$N$7:$N$100,'18a'!$H$7:$H$100,$A413,'18a'!$I$7:$I$100,2)
+SUMIFS('19'!$N$7:$N$100,'19'!$H$7:$H$100,$A413,'19'!$I$7:$I$100,2)+SUMIFS('20'!$N$7:$N$100,'20'!$H$7:$H$100,$A413,'20'!$I$7:$I$100,2)+SUMIFS('20a'!$N$7:$N$100,'20a'!$H$7:$H$100,$A413,'20a'!$I$7:$I$100,2)+SUMIFS('21'!$N$7:$N$100,'21'!$H$7:$H$100,$A413,'21'!$I$7:$I$100,2)+SUMIFS('22'!$N$7:$N$100,'22'!$H$7:$H$100,$A413,'22'!$I$7:$I$100,2)+SUMIFS('22a'!$N$7:$N$100,'22a'!$H$7:$H$100,$A413,'22a'!$I$7:$I$100,2)+SUMIFS('22b'!$N$7:$N$100,'22b'!$H$7:$H$100,$A413,'22b'!$I$7:$I$100,2)+SUMIFS('23'!$N$7:$N$100,'23'!$H$7:$H$100,$A413,'23'!$I$7:$I$100,2)+SUMIFS('24'!$N$7:$N$100,'24'!$H$7:$H$100,$A413,'24'!$I$7:$I$100,2)+SUMIFS('24a'!$N$7:$N$100,'24a'!$H$7:$H$100,$A413,'24a'!$I$7:$I$100,2)+SUMIFS('24b'!$N$7:$N$100,'24b'!$H$7:$H$100,$A413,'24b'!$I$7:$I$100,2)+SUMIFS('24c'!$N$7:$N$100,'24c'!$H$7:$H$100,$A413,'24c'!$I$7:$I$100,2)+SUMIFS('24d'!$N$7:$N$100,'24d'!$H$7:$H$100,$A413,'24d'!$I$7:$I$100,2)+SUMIFS('24e'!$N$7:$N$100,'24e'!$H$7:$H$100,$A413,'24e'!$I$7:$I$100,2)+SUMIFS('24f'!$N$7:$N$100,'24f'!$H$7:$H$100,$A413,'24f'!$I$7:$I$100,2)+SUMIFS('24g'!$N$7:$N$100,'24g'!$H$7:$H$100,$A413,'24g'!$I$7:$I$100,2)+SUMIFS('24h'!$N$7:$N$100,'24h'!$H$7:$H$100,$A413,'24h'!$I$7:$I$100,2)+SUMIFS('24i'!$N$7:$N$100,'24i'!$H$7:$H$100,$A413,'24i'!$I$7:$I$100,2)+SUMIFS('25'!$N$7:$N$100,'25'!$H$7:$H$100,$A413,'25'!$I$7:$I$100,2)+SUMIFS('26'!$N$7:$N$100,'26'!$H$7:$H$100,$A413,'26'!$I$7:$I$100,2)+SUMIFS('26a'!$N$7:$N$100,'26a'!$H$7:$H$100,$A413,'26a'!$I$7:$I$100,2)+SUMIFS('27'!$N$7:$N$100,'27'!$H$7:$H$100,$A413,'27'!$I$7:$I$100,2)+SUMIFS('27a'!$N$7:$N$100,'27a'!$H$7:$H$100,$A413,'27a'!$I$7:$I$100,2)+SUMIFS('28'!$N$7:$N$100,'28'!$H$7:$H$100,$A413,'28'!$I$7:$I$100,2)+SUMIFS('29'!$N$7:$N$100,'29'!$H$7:$H$100,$A413,'29'!$I$7:$I$100,2)</f>
        <v>0</v>
      </c>
      <c r="E413" s="258">
        <f>SUMIFS('12'!$N$7:$N$100,'12'!$H$7:$H$100,$A413,'12'!$I$7:$I$100,"")+SUMIFS('13'!$N$7:$N$100,'13'!$H$7:$H$100,$A413,'13'!$I$7:$I$100,"")+SUMIFS('14'!$N$7:$N$100,'14'!$H$7:$H$100,$A413,'14'!$I$7:$I$100,"")+SUMIFS('15'!$N$7:$N$100,'15'!$H$7:$H$100,$A413,'15'!$I$7:$I$100,"")+SUMIFS('15a'!$N$7:$N$100,'15a'!$H$7:$H$100,$A413,'15a'!$I$7:$I$100,"")+SUMIFS('15b'!$N$7:$N$100,'15b'!$H$7:$H$100,$A413,'15b'!$I$7:$I$100,"")+SUMIFS('15c'!$N$7:$N$100,'15c'!$H$7:$H$100,$A413,'15c'!$I$7:$I$100,"")+SUMIFS('15d'!$N$7:$N$100,'15d'!$H$7:$H$100,$A413,'15d'!$I$7:$I$100,"")+SUMIFS('15e'!$N$7:$N$100,'15e'!$H$7:$H$100,$A413,'15e'!$I$7:$I$100,"")+SUMIFS('15f'!$N$7:$N$100,'15f'!$H$7:$H$100,$A413,'15f'!$I$7:$I$100,"")+SUMIFS('15g'!$N$7:$N$100,'15g'!$H$7:$H$100,$A413,'15g'!$I$7:$I$100,"")+SUMIFS('15h'!$N$7:$N$100,'15h'!$H$7:$H$100,$A413,'15h'!$I$7:$I$100,"")+SUMIFS('15i'!$N$7:$N$100,'15i'!$H$7:$H$100,$A413,'15i'!$I$7:$I$100,"")+SUMIFS('15j'!$N$7:$N$100,'15j'!$H$7:$H$100,$A413,'15j'!$I$7:$I$100,"")+SUMIFS('15k'!$N$7:$N$100,'15k'!$H$7:$H$100,$A413,'15k'!$I$7:$I$100,"")+SUMIFS('15l'!$N$7:$N$100,'15l'!$H$7:$H$100,$A413,'15l'!$I$7:$I$100,"")+SUMIFS('15m'!$N$7:$N$100,'15m'!$H$7:$H$100,$A413,'15m'!$I$7:$I$100,"")+SUMIFS('15n'!$N$7:$N$100,'15n'!$H$7:$H$100,$A413,'15n'!$I$7:$I$100,"")+SUMIFS('16'!$N$7:$N$100,'16'!$H$7:$H$100,$A413,'16'!$I$7:$I$100,"")+SUMIFS('16a'!$N$7:$N$100,'16a'!$H$7:$H$100,$A413,'16a'!$I$7:$I$100,"")+SUMIFS('17'!$N$7:$N$100,'17'!$H$7:$H$100,$A413,'17'!$I$7:$I$100,"")+SUMIFS('17a'!$N$7:$N$100,'17a'!$H$7:$H$100,$A413,'17a'!$I$7:$I$100,"")+SUMIFS('18'!$N$7:$N$100,'18'!$H$7:$H$100,$A413,'18'!$I$7:$I$100,"")+SUMIFS('18a'!$N$7:$N$100,'18a'!$H$7:$H$100,$A413,'18a'!$I$7:$I$100,"")
+SUMIFS('19'!$N$7:$N$100,'19'!$H$7:$H$100,$A413,'19'!$I$7:$I$100,"")+SUMIFS('20'!$N$7:$N$100,'20'!$H$7:$H$100,$A413,'20'!$I$7:$I$100,"")+SUMIFS('20a'!$N$7:$N$100,'20a'!$H$7:$H$100,$A413,'20a'!$I$7:$I$100,"")+SUMIFS('21'!$N$7:$N$100,'21'!$H$7:$H$100,$A413,'21'!$I$7:$I$100,"")+SUMIFS('22'!$N$7:$N$100,'22'!$H$7:$H$100,$A413,'22'!$I$7:$I$100,"")+SUMIFS('22a'!$N$7:$N$100,'22a'!$H$7:$H$100,$A413,'22a'!$I$7:$I$100,"")+SUMIFS('22b'!$N$7:$N$100,'22b'!$H$7:$H$100,$A413,'22b'!$I$7:$I$100,"")+SUMIFS('23'!$N$7:$N$100,'23'!$H$7:$H$100,$A413,'23'!$I$7:$I$100,"")+SUMIFS('24'!$N$7:$N$100,'24'!$H$7:$H$100,$A413,'24'!$I$7:$I$100,"")+SUMIFS('24a'!$N$7:$N$100,'24a'!$H$7:$H$100,$A413,'24a'!$I$7:$I$100,"")+SUMIFS('24b'!$N$7:$N$100,'24b'!$H$7:$H$100,$A413,'24b'!$I$7:$I$100,"")+SUMIFS('24c'!$N$7:$N$100,'24c'!$H$7:$H$100,$A413,'24c'!$I$7:$I$100,"")+SUMIFS('24d'!$N$7:$N$100,'24d'!$H$7:$H$100,$A413,'24d'!$I$7:$I$100,"")+SUMIFS('24e'!$N$7:$N$100,'24e'!$H$7:$H$100,$A413,'24e'!$I$7:$I$100,"")+SUMIFS('24f'!$N$7:$N$100,'24f'!$H$7:$H$100,$A413,'24f'!$I$7:$I$100,"")+SUMIFS('24g'!$N$7:$N$100,'24g'!$H$7:$H$100,$A413,'24g'!$I$7:$I$100,"")+SUMIFS('24h'!$N$7:$N$100,'24h'!$H$7:$H$100,$A413,'24h'!$I$7:$I$100,"")+SUMIFS('24i'!$N$7:$N$100,'24i'!$H$7:$H$100,$A413,'24i'!$I$7:$I$100,"")+SUMIFS('25'!$N$7:$N$100,'25'!$H$7:$H$100,$A413,'25'!$I$7:$I$100,"")+SUMIFS('26'!$N$7:$N$100,'26'!$H$7:$H$100,$A413,'26'!$I$7:$I$100,"")+SUMIFS('26a'!$N$7:$N$100,'26a'!$H$7:$H$100,$A413,'26a'!$I$7:$I$100,"")+SUMIFS('27'!$N$7:$N$100,'27'!$H$7:$H$100,$A413,'27'!$I$7:$I$100,"")+SUMIFS('27a'!$N$7:$N$100,'27a'!$H$7:$H$100,$A413,'27a'!$I$7:$I$100,"")+SUMIFS('28'!$N$7:$N$100,'28'!$H$7:$H$100,$A413,'28'!$I$7:$I$100,"")+SUMIFS('29'!$N$7:$N$100,'29'!$H$7:$H$100,$A413,'29'!$I$7:$I$100,"")</f>
        <v>511268</v>
      </c>
      <c r="F413" s="259">
        <f t="shared" si="102"/>
        <v>511268</v>
      </c>
      <c r="G413" s="257">
        <f>SUMIFS('12'!$J$7:$J$100,'12'!$H$7:$H$100,$A413,'12'!$I$7:$I$100,1)+SUMIFS('13'!$J$7:$J$100,'13'!$H$7:$H$100,$A413,'13'!$I$7:$I$100,1)+SUMIFS('14'!$J$7:$J$100,'14'!$H$7:$H$100,$A413,'14'!$I$7:$I$100,1)+SUMIFS('15'!$J$7:$J$100,'15'!$H$7:$H$100,$A413,'15'!$I$7:$I$100,1)+SUMIFS('15a'!$J$7:$J$100,'15a'!$H$7:$H$100,$A413,'15a'!$I$7:$I$100,1)+SUMIFS('15b'!$J$7:$J$100,'15b'!$H$7:$H$100,$A413,'15b'!$I$7:$I$100,1)+SUMIFS('15c'!$J$7:$J$100,'15c'!$H$7:$H$100,$A413,'15c'!$I$7:$I$100,1)+SUMIFS('15d'!$J$7:$J$100,'15d'!$H$7:$H$100,$A413,'15d'!$I$7:$I$100,1)+SUMIFS('15e'!$J$7:$J$100,'15e'!$H$7:$H$100,$A413,'15e'!$I$7:$I$100,1)+SUMIFS('15f'!$J$7:$J$100,'15f'!$H$7:$H$100,$A413,'15f'!$I$7:$I$100,1)+SUMIFS('15g'!$J$7:$J$100,'15g'!$H$7:$H$100,$A413,'15g'!$I$7:$I$100,1)+SUMIFS('15h'!$J$7:$J$100,'15h'!$H$7:$H$100,$A413,'15h'!$I$7:$I$100,1)+SUMIFS('15i'!$J$7:$J$100,'15i'!$H$7:$H$100,$A413,'15i'!$I$7:$I$100,1)+SUMIFS('15j'!$J$7:$J$100,'15j'!$H$7:$H$100,$A413,'15j'!$I$7:$I$100,1)+SUMIFS('15k'!$J$7:$J$100,'15k'!$H$7:$H$100,$A413,'15k'!$I$7:$I$100,1)+SUMIFS('15l'!$J$7:$J$100,'15l'!$H$7:$H$100,$A413,'15l'!$I$7:$I$100,1)+SUMIFS('15m'!$J$7:$J$100,'15m'!$H$7:$H$100,$A413,'15m'!$I$7:$I$100,1)+SUMIFS('15n'!$J$7:$J$100,'15n'!$H$7:$H$100,$A413,'15n'!$I$7:$I$100,1)+SUMIFS('16'!$J$7:$J$100,'16'!$H$7:$H$100,$A413,'16'!$I$7:$I$100,1)+SUMIFS('16a'!$J$7:$J$100,'16a'!$H$7:$H$100,$A413,'16a'!$I$7:$I$100,1)+SUMIFS('17'!$J$7:$J$100,'17'!$H$7:$H$100,$A413,'17'!$I$7:$I$100,1)+SUMIFS('17a'!$J$7:$J$100,'17a'!$H$7:$H$100,$A413,'17a'!$I$7:$I$100,1)+SUMIFS('18'!$J$7:$J$100,'18'!$H$7:$H$100,$A413,'18'!$I$7:$I$100,1)+SUMIFS('18a'!$J$7:$J$100,'18a'!$H$7:$H$100,$A413,'18a'!$I$7:$I$100,1)
+SUMIFS('19'!$J$7:$J$100,'19'!$H$7:$H$100,$A413,'19'!$I$7:$I$100,1)+SUMIFS('20'!$J$7:$J$100,'20'!$H$7:$H$100,$A413,'20'!$I$7:$I$100,1)+SUMIFS('20a'!$J$7:$J$100,'20a'!$H$7:$H$100,$A413,'20a'!$I$7:$I$100,1)+SUMIFS('21'!$J$7:$J$100,'21'!$H$7:$H$100,$A413,'21'!$I$7:$I$100,1)+SUMIFS('22'!$J$7:$J$100,'22'!$H$7:$H$100,$A413,'22'!$I$7:$I$100,1)+SUMIFS('22a'!$J$7:$J$100,'22a'!$H$7:$H$100,$A413,'22a'!$I$7:$I$100,1)+SUMIFS('22b'!$J$7:$J$100,'22b'!$H$7:$H$100,$A413,'22b'!$I$7:$I$100,1)+SUMIFS('23'!$J$7:$J$100,'23'!$H$7:$H$100,$A413,'23'!$I$7:$I$100,1)+SUMIFS('24'!$J$7:$J$100,'24'!$H$7:$H$100,$A413,'24'!$I$7:$I$100,1)+SUMIFS('24a'!$J$7:$J$100,'24a'!$H$7:$H$100,$A413,'24a'!$I$7:$I$100,1)+SUMIFS('24b'!$J$7:$J$100,'24b'!$H$7:$H$100,$A413,'24b'!$I$7:$I$100,1)+SUMIFS('24c'!$J$7:$J$100,'24c'!$H$7:$H$100,$A413,'24c'!$I$7:$I$100,1)+SUMIFS('24d'!$J$7:$J$100,'24d'!$H$7:$H$100,$A413,'24d'!$I$7:$I$100,1)+SUMIFS('24e'!$J$7:$J$100,'24e'!$H$7:$H$100,$A413,'24e'!$I$7:$I$100,1)+SUMIFS('24f'!$J$7:$J$100,'24f'!$H$7:$H$100,$A413,'24f'!$I$7:$I$100,1)+SUMIFS('24g'!$J$7:$J$100,'24g'!$H$7:$H$100,$A413,'24g'!$I$7:$I$100,1)+SUMIFS('24h'!$J$7:$J$100,'24h'!$H$7:$H$100,$A413,'24h'!$I$7:$I$100,1)+SUMIFS('24i'!$J$7:$J$100,'24i'!$H$7:$H$100,$A413,'24i'!$I$7:$I$100,1)+SUMIFS('25'!$J$7:$J$100,'25'!$H$7:$H$100,$A413,'25'!$I$7:$I$100,1)+SUMIFS('26'!$J$7:$J$100,'26'!$H$7:$H$100,$A413,'26'!$I$7:$I$100,1)+SUMIFS('26a'!$J$7:$J$100,'26a'!$H$7:$H$100,$A413,'26a'!$I$7:$I$100,1)+SUMIFS('27'!$J$7:$J$100,'27'!$H$7:$H$100,$A413,'27'!$I$7:$I$100,1)+SUMIFS('27a'!$J$7:$J$100,'27a'!$H$7:$H$100,$A413,'27a'!$I$7:$I$100,1)+SUMIFS('28'!$J$7:$J$100,'28'!$H$7:$H$100,$A413,'28'!$I$7:$I$100,1)+SUMIFS('29'!$J$7:$J$100,'29'!$H$7:$H$100,$A413,'29'!$I$7:$I$100,1)</f>
        <v>0</v>
      </c>
      <c r="H413" s="258">
        <f>SUMIFS('12'!$J$7:$J$100,'12'!$H$7:$H$100,$A413,'12'!$I$7:$I$100,2)+SUMIFS('13'!$J$7:$J$100,'13'!$H$7:$H$100,$A413,'13'!$I$7:$I$100,2)+SUMIFS('14'!$J$7:$J$100,'14'!$H$7:$H$100,$A413,'14'!$I$7:$I$100,2)+SUMIFS('15'!$J$7:$J$100,'15'!$H$7:$H$100,$A413,'15'!$I$7:$I$100,2)+SUMIFS('15a'!$J$7:$J$100,'15a'!$H$7:$H$100,$A413,'15a'!$I$7:$I$100,2)+SUMIFS('15b'!$J$7:$J$100,'15b'!$H$7:$H$100,$A413,'15b'!$I$7:$I$100,2)+SUMIFS('15c'!$J$7:$J$100,'15c'!$H$7:$H$100,$A413,'15c'!$I$7:$I$100,2)+SUMIFS('15d'!$J$7:$J$100,'15d'!$H$7:$H$100,$A413,'15d'!$I$7:$I$100,2)+SUMIFS('15e'!$J$7:$J$100,'15e'!$H$7:$H$100,$A413,'15e'!$I$7:$I$100,2)+SUMIFS('15f'!$J$7:$J$100,'15f'!$H$7:$H$100,$A413,'15f'!$I$7:$I$100,2)+SUMIFS('15g'!$J$7:$J$100,'15g'!$H$7:$H$100,$A413,'15g'!$I$7:$I$100,2)+SUMIFS('15h'!$J$7:$J$100,'15h'!$H$7:$H$100,$A413,'15h'!$I$7:$I$100,2)+SUMIFS('15i'!$J$7:$J$100,'15i'!$H$7:$H$100,$A413,'15i'!$I$7:$I$100,2)+SUMIFS('15j'!$J$7:$J$100,'15j'!$H$7:$H$100,$A413,'15j'!$I$7:$I$100,2)+SUMIFS('15k'!$J$7:$J$100,'15k'!$H$7:$H$100,$A413,'15k'!$I$7:$I$100,2)+SUMIFS('15l'!$J$7:$J$100,'15l'!$H$7:$H$100,$A413,'15l'!$I$7:$I$100,2)+SUMIFS('15m'!$J$7:$J$100,'15m'!$H$7:$H$100,$A413,'15m'!$I$7:$I$100,2)+SUMIFS('15n'!$J$7:$J$100,'15n'!$H$7:$H$100,$A413,'15n'!$I$7:$I$100,2)+SUMIFS('16'!$J$7:$J$100,'16'!$H$7:$H$100,$A413,'16'!$I$7:$I$100,2)+SUMIFS('16a'!$J$7:$J$100,'16a'!$H$7:$H$100,$A413,'16a'!$I$7:$I$100,2)+SUMIFS('17'!$J$7:$J$100,'17'!$H$7:$H$100,$A413,'17'!$I$7:$I$100,2)+SUMIFS('17a'!$J$7:$J$100,'17a'!$H$7:$H$100,$A413,'17a'!$I$7:$I$100,2)+SUMIFS('18'!$J$7:$J$100,'18'!$H$7:$H$100,$A413,'18'!$I$7:$I$100,2)+SUMIFS('18a'!$J$7:$J$100,'18a'!$H$7:$H$100,$A413,'18a'!$I$7:$I$100,2)
+SUMIFS('19'!$J$7:$J$100,'19'!$H$7:$H$100,$A413,'19'!$I$7:$I$100,2)+SUMIFS('20'!$J$7:$J$100,'20'!$H$7:$H$100,$A413,'20'!$I$7:$I$100,2)+SUMIFS('20a'!$J$7:$J$100,'20a'!$H$7:$H$100,$A413,'20a'!$I$7:$I$100,2)+SUMIFS('21'!$J$7:$J$100,'21'!$H$7:$H$100,$A413,'21'!$I$7:$I$100,2)+SUMIFS('22'!$J$7:$J$100,'22'!$H$7:$H$100,$A413,'22'!$I$7:$I$100,2)+SUMIFS('22a'!$J$7:$J$100,'22a'!$H$7:$H$100,$A413,'22a'!$I$7:$I$100,2)+SUMIFS('22b'!$J$7:$J$100,'22b'!$H$7:$H$100,$A413,'22b'!$I$7:$I$100,2)+SUMIFS('23'!$J$7:$J$100,'23'!$H$7:$H$100,$A413,'23'!$I$7:$I$100,2)+SUMIFS('24'!$J$7:$J$100,'24'!$H$7:$H$100,$A413,'24'!$I$7:$I$100,2)+SUMIFS('24a'!$J$7:$J$100,'24a'!$H$7:$H$100,$A413,'24a'!$I$7:$I$100,2)+SUMIFS('24b'!$J$7:$J$100,'24b'!$H$7:$H$100,$A413,'24b'!$I$7:$I$100,2)+SUMIFS('24c'!$J$7:$J$100,'24c'!$H$7:$H$100,$A413,'24c'!$I$7:$I$100,2)+SUMIFS('24d'!$J$7:$J$100,'24d'!$H$7:$H$100,$A413,'24d'!$I$7:$I$100,2)+SUMIFS('24e'!$J$7:$J$100,'24e'!$H$7:$H$100,$A413,'24e'!$I$7:$I$100,2)+SUMIFS('24f'!$J$7:$J$100,'24f'!$H$7:$H$100,$A413,'24f'!$I$7:$I$100,2)+SUMIFS('24g'!$J$7:$J$100,'24g'!$H$7:$H$100,$A413,'24g'!$I$7:$I$100,2)+SUMIFS('24h'!$J$7:$J$100,'24h'!$H$7:$H$100,$A413,'24h'!$I$7:$I$100,2)+SUMIFS('24i'!$J$7:$J$100,'24i'!$H$7:$H$100,$A413,'24i'!$I$7:$I$100,2)+SUMIFS('25'!$J$7:$J$100,'25'!$H$7:$H$100,$A413,'25'!$I$7:$I$100,2)+SUMIFS('26'!$J$7:$J$100,'26'!$H$7:$H$100,$A413,'26'!$I$7:$I$100,2)+SUMIFS('26a'!$J$7:$J$100,'26a'!$H$7:$H$100,$A413,'26a'!$I$7:$I$100,2)+SUMIFS('27'!$J$7:$J$100,'27'!$H$7:$H$100,$A413,'27'!$I$7:$I$100,2)+SUMIFS('27a'!$J$7:$J$100,'27a'!$H$7:$H$100,$A413,'27a'!$I$7:$I$100,2)+SUMIFS('28'!$J$7:$J$100,'28'!$H$7:$H$100,$A413,'28'!$I$7:$I$100,2)+SUMIFS('29'!$J$7:$J$100,'29'!$H$7:$H$100,$A413,'29'!$I$7:$I$100,2)</f>
        <v>0</v>
      </c>
      <c r="I413" s="258">
        <f>SUMIFS('12'!$J$7:$J$100,'12'!$H$7:$H$100,$A413,'12'!$I$7:$I$100,"")+SUMIFS('13'!$J$7:$J$100,'13'!$H$7:$H$100,$A413,'13'!$I$7:$I$100,"")+SUMIFS('14'!$J$7:$J$100,'14'!$H$7:$H$100,$A413,'14'!$I$7:$I$100,"")+SUMIFS('15'!$J$7:$J$100,'15'!$H$7:$H$100,$A413,'15'!$I$7:$I$100,"")+SUMIFS('15a'!$J$7:$J$100,'15a'!$H$7:$H$100,$A413,'15a'!$I$7:$I$100,"")+SUMIFS('15b'!$J$7:$J$100,'15b'!$H$7:$H$100,$A413,'15b'!$I$7:$I$100,"")+SUMIFS('15c'!$J$7:$J$100,'15c'!$H$7:$H$100,$A413,'15c'!$I$7:$I$100,"")+SUMIFS('15d'!$J$7:$J$100,'15d'!$H$7:$H$100,$A413,'15d'!$I$7:$I$100,"")+SUMIFS('15e'!$J$7:$J$100,'15e'!$H$7:$H$100,$A413,'15e'!$I$7:$I$100,"")+SUMIFS('15f'!$J$7:$J$100,'15f'!$H$7:$H$100,$A413,'15f'!$I$7:$I$100,"")+SUMIFS('15g'!$J$7:$J$100,'15g'!$H$7:$H$100,$A413,'15g'!$I$7:$I$100,"")+SUMIFS('15h'!$J$7:$J$100,'15h'!$H$7:$H$100,$A413,'15h'!$I$7:$I$100,"")+SUMIFS('15i'!$J$7:$J$100,'15i'!$H$7:$H$100,$A413,'15i'!$I$7:$I$100,"")+SUMIFS('15j'!$J$7:$J$100,'15j'!$H$7:$H$100,$A413,'15j'!$I$7:$I$100,"")+SUMIFS('15k'!$J$7:$J$100,'15k'!$H$7:$H$100,$A413,'15k'!$I$7:$I$100,"")+SUMIFS('15l'!$J$7:$J$100,'15l'!$H$7:$H$100,$A413,'15l'!$I$7:$I$100,"")+SUMIFS('15m'!$J$7:$J$100,'15m'!$H$7:$H$100,$A413,'15m'!$I$7:$I$100,"")+SUMIFS('15n'!$J$7:$J$100,'15n'!$H$7:$H$100,$A413,'15n'!$I$7:$I$100,"")+SUMIFS('16'!$J$7:$J$100,'16'!$H$7:$H$100,$A413,'16'!$I$7:$I$100,"")+SUMIFS('16a'!$J$7:$J$100,'16a'!$H$7:$H$100,$A413,'16a'!$I$7:$I$100,"")+SUMIFS('17'!$J$7:$J$100,'17'!$H$7:$H$100,$A413,'17'!$I$7:$I$100,"")+SUMIFS('17a'!$J$7:$J$100,'17a'!$H$7:$H$100,$A413,'17a'!$I$7:$I$100,"")+SUMIFS('18'!$J$7:$J$100,'18'!$H$7:$H$100,$A413,'18'!$I$7:$I$100,"")+SUMIFS('18a'!$J$7:$J$100,'18a'!$H$7:$H$100,$A413,'18a'!$I$7:$I$100,"")
+SUMIFS('19'!$J$7:$J$100,'19'!$H$7:$H$100,$A413,'19'!$I$7:$I$100,"")+SUMIFS('20'!$J$7:$J$100,'20'!$H$7:$H$100,$A413,'20'!$I$7:$I$100,"")+SUMIFS('20a'!$J$7:$J$100,'20a'!$H$7:$H$100,$A413,'20a'!$I$7:$I$100,"")+SUMIFS('21'!$J$7:$J$100,'21'!$H$7:$H$100,$A413,'21'!$I$7:$I$100,"")+SUMIFS('22'!$J$7:$J$100,'22'!$H$7:$H$100,$A413,'22'!$I$7:$I$100,"")+SUMIFS('22a'!$J$7:$J$100,'22a'!$H$7:$H$100,$A413,'22a'!$I$7:$I$100,"")+SUMIFS('22b'!$J$7:$J$100,'22b'!$H$7:$H$100,$A413,'22b'!$I$7:$I$100,"")+SUMIFS('23'!$J$7:$J$100,'23'!$H$7:$H$100,$A413,'23'!$I$7:$I$100,"")+SUMIFS('24'!$J$7:$J$100,'24'!$H$7:$H$100,$A413,'24'!$I$7:$I$100,"")+SUMIFS('24a'!$J$7:$J$100,'24a'!$H$7:$H$100,$A413,'24a'!$I$7:$I$100,"")+SUMIFS('24b'!$J$7:$J$100,'24b'!$H$7:$H$100,$A413,'24b'!$I$7:$I$100,"")+SUMIFS('24c'!$J$7:$J$100,'24c'!$H$7:$H$100,$A413,'24c'!$I$7:$I$100,"")+SUMIFS('24d'!$J$7:$J$100,'24d'!$H$7:$H$100,$A413,'24d'!$I$7:$I$100,"")+SUMIFS('24e'!$J$7:$J$100,'24e'!$H$7:$H$100,$A413,'24e'!$I$7:$I$100,"")+SUMIFS('24f'!$J$7:$J$100,'24f'!$H$7:$H$100,$A413,'24f'!$I$7:$I$100,"")+SUMIFS('24g'!$J$7:$J$100,'24g'!$H$7:$H$100,$A413,'24g'!$I$7:$I$100,"")+SUMIFS('24h'!$J$7:$J$100,'24h'!$H$7:$H$100,$A413,'24h'!$I$7:$I$100,"")+SUMIFS('24i'!$J$7:$J$100,'24i'!$H$7:$H$100,$A413,'24i'!$I$7:$I$100,"")+SUMIFS('25'!$J$7:$J$100,'25'!$H$7:$H$100,$A413,'25'!$I$7:$I$100,"")+SUMIFS('26'!$J$7:$J$100,'26'!$H$7:$H$100,$A413,'26'!$I$7:$I$100,"")+SUMIFS('26a'!$J$7:$J$100,'26a'!$H$7:$H$100,$A413,'26a'!$I$7:$I$100,"")+SUMIFS('27'!$J$7:$J$100,'27'!$H$7:$H$100,$A413,'27'!$I$7:$I$100,"")+SUMIFS('27a'!$J$7:$J$100,'27a'!$H$7:$H$100,$A413,'27a'!$I$7:$I$100,"")+SUMIFS('28'!$J$7:$J$100,'28'!$H$7:$H$100,$A413,'28'!$I$7:$I$100,"")+SUMIFS('29'!$J$7:$J$100,'29'!$H$7:$H$100,$A413,'29'!$I$7:$I$100,"")</f>
        <v>592361</v>
      </c>
      <c r="J413" s="259">
        <f t="shared" si="103"/>
        <v>592361</v>
      </c>
      <c r="S413" s="247">
        <f t="shared" si="104"/>
        <v>2207258</v>
      </c>
    </row>
    <row r="414" ht="12.75" customHeight="1">
      <c r="A414" s="1" t="s">
        <v>4684</v>
      </c>
      <c r="B414" s="1" t="s">
        <v>4685</v>
      </c>
      <c r="C414" s="257">
        <f>SUMIFS('12'!$N$7:$N$100,'12'!$H$7:$H$100,$A414,'12'!$I$7:$I$100,1)+SUMIFS('13'!$N$7:$N$100,'13'!$H$7:$H$100,$A414,'13'!$I$7:$I$100,1)+SUMIFS('14'!$N$7:$N$100,'14'!$H$7:$H$100,$A414,'14'!$I$7:$I$100,1)+SUMIFS('15'!$N$7:$N$100,'15'!$H$7:$H$100,$A414,'15'!$I$7:$I$100,1)+SUMIFS('15a'!$N$7:$N$100,'15a'!$H$7:$H$100,$A414,'15a'!$I$7:$I$100,1)+SUMIFS('15b'!$N$7:$N$100,'15b'!$H$7:$H$100,$A414,'15b'!$I$7:$I$100,1)+SUMIFS('15c'!$N$7:$N$100,'15c'!$H$7:$H$100,$A414,'15c'!$I$7:$I$100,1)+SUMIFS('15d'!$N$7:$N$100,'15d'!$H$7:$H$100,$A414,'15d'!$I$7:$I$100,1)+SUMIFS('15e'!$N$7:$N$100,'15e'!$H$7:$H$100,$A414,'15e'!$I$7:$I$100,1)+SUMIFS('15f'!$N$7:$N$100,'15f'!$H$7:$H$100,$A414,'15f'!$I$7:$I$100,1)+SUMIFS('15g'!$N$7:$N$100,'15g'!$H$7:$H$100,$A414,'15g'!$I$7:$I$100,1)+SUMIFS('15h'!$N$7:$N$100,'15h'!$H$7:$H$100,$A414,'15h'!$I$7:$I$100,1)+SUMIFS('15i'!$N$7:$N$100,'15i'!$H$7:$H$100,$A414,'15i'!$I$7:$I$100,1)+SUMIFS('15j'!$N$7:$N$100,'15j'!$H$7:$H$100,$A414,'15j'!$I$7:$I$100,1)+SUMIFS('15k'!$N$7:$N$100,'15k'!$H$7:$H$100,$A414,'15k'!$I$7:$I$100,1)+SUMIFS('15l'!$N$7:$N$100,'15l'!$H$7:$H$100,$A414,'15l'!$I$7:$I$100,1)+SUMIFS('15m'!$N$7:$N$100,'15m'!$H$7:$H$100,$A414,'15m'!$I$7:$I$100,1)+SUMIFS('15n'!$N$7:$N$100,'15n'!$H$7:$H$100,$A414,'15n'!$I$7:$I$100,1)+SUMIFS('16'!$N$7:$N$100,'16'!$H$7:$H$100,$A414,'16'!$I$7:$I$100,1)+SUMIFS('16a'!$N$7:$N$100,'16a'!$H$7:$H$100,$A414,'16a'!$I$7:$I$100,1)+SUMIFS('17'!$N$7:$N$100,'17'!$H$7:$H$100,$A414,'17'!$I$7:$I$100,1)+SUMIFS('17a'!$N$7:$N$100,'17a'!$H$7:$H$100,$A414,'17a'!$I$7:$I$100,1)+SUMIFS('18'!$N$7:$N$100,'18'!$H$7:$H$100,$A414,'18'!$I$7:$I$100,1)+SUMIFS('18a'!$N$7:$N$100,'18a'!$H$7:$H$100,$A414,'18a'!$I$7:$I$100,1)
+SUMIFS('19'!$N$7:$N$100,'19'!$H$7:$H$100,$A414,'19'!$I$7:$I$100,1)+SUMIFS('20'!$N$7:$N$100,'20'!$H$7:$H$100,$A414,'20'!$I$7:$I$100,1)+SUMIFS('20a'!$N$7:$N$100,'20a'!$H$7:$H$100,$A414,'20a'!$I$7:$I$100,1)+SUMIFS('21'!$N$7:$N$100,'21'!$H$7:$H$100,$A414,'21'!$I$7:$I$100,1)+SUMIFS('22'!$N$7:$N$100,'22'!$H$7:$H$100,$A414,'22'!$I$7:$I$100,1)+SUMIFS('22a'!$N$7:$N$100,'22a'!$H$7:$H$100,$A414,'22a'!$I$7:$I$100,1)+SUMIFS('22b'!$N$7:$N$100,'22b'!$H$7:$H$100,$A414,'22b'!$I$7:$I$100,1)+SUMIFS('23'!$N$7:$N$100,'23'!$H$7:$H$100,$A414,'23'!$I$7:$I$100,1)+SUMIFS('24'!$N$7:$N$100,'24'!$H$7:$H$100,$A414,'24'!$I$7:$I$100,1)+SUMIFS('24a'!$N$7:$N$100,'24a'!$H$7:$H$100,$A414,'24a'!$I$7:$I$100,1)+SUMIFS('24b'!$N$7:$N$100,'24b'!$H$7:$H$100,$A414,'24b'!$I$7:$I$100,1)+SUMIFS('24c'!$N$7:$N$100,'24c'!$H$7:$H$100,$A414,'24c'!$I$7:$I$100,1)+SUMIFS('24d'!$N$7:$N$100,'24d'!$H$7:$H$100,$A414,'24d'!$I$7:$I$100,1)+SUMIFS('24e'!$N$7:$N$100,'24e'!$H$7:$H$100,$A414,'24e'!$I$7:$I$100,1)+SUMIFS('24f'!$N$7:$N$100,'24f'!$H$7:$H$100,$A414,'24f'!$I$7:$I$100,1)+SUMIFS('24g'!$N$7:$N$100,'24g'!$H$7:$H$100,$A414,'24g'!$I$7:$I$100,1)+SUMIFS('24h'!$N$7:$N$100,'24h'!$H$7:$H$100,$A414,'24h'!$I$7:$I$100,1)+SUMIFS('24i'!$N$7:$N$100,'24i'!$H$7:$H$100,$A414,'24i'!$I$7:$I$100,1)+SUMIFS('25'!$N$7:$N$100,'25'!$H$7:$H$100,$A414,'25'!$I$7:$I$100,1)+SUMIFS('26'!$N$7:$N$100,'26'!$H$7:$H$100,$A414,'26'!$I$7:$I$100,1)+SUMIFS('26a'!$N$7:$N$100,'26a'!$H$7:$H$100,$A414,'26a'!$I$7:$I$100,1)+SUMIFS('27'!$N$7:$N$100,'27'!$H$7:$H$100,$A414,'27'!$I$7:$I$100,1)+SUMIFS('27a'!$N$7:$N$100,'27a'!$H$7:$H$100,$A414,'27a'!$I$7:$I$100,1)+SUMIFS('28'!$N$7:$N$100,'28'!$H$7:$H$100,$A414,'28'!$I$7:$I$100,1)+SUMIFS('29'!$N$7:$N$100,'29'!$H$7:$H$100,$A414,'29'!$I$7:$I$100,1)</f>
        <v>0</v>
      </c>
      <c r="D414" s="258">
        <f>SUMIFS('12'!$N$7:$N$100,'12'!$H$7:$H$100,$A414,'12'!$I$7:$I$100,2)+SUMIFS('13'!$N$7:$N$100,'13'!$H$7:$H$100,$A414,'13'!$I$7:$I$100,2)+SUMIFS('14'!$N$7:$N$100,'14'!$H$7:$H$100,$A414,'14'!$I$7:$I$100,2)+SUMIFS('15'!$N$7:$N$100,'15'!$H$7:$H$100,$A414,'15'!$I$7:$I$100,2)+SUMIFS('15a'!$N$7:$N$100,'15a'!$H$7:$H$100,$A414,'15a'!$I$7:$I$100,2)+SUMIFS('15b'!$N$7:$N$100,'15b'!$H$7:$H$100,$A414,'15b'!$I$7:$I$100,2)+SUMIFS('15c'!$N$7:$N$100,'15c'!$H$7:$H$100,$A414,'15c'!$I$7:$I$100,2)+SUMIFS('15d'!$N$7:$N$100,'15d'!$H$7:$H$100,$A414,'15d'!$I$7:$I$100,2)+SUMIFS('15e'!$N$7:$N$100,'15e'!$H$7:$H$100,$A414,'15e'!$I$7:$I$100,2)+SUMIFS('15f'!$N$7:$N$100,'15f'!$H$7:$H$100,$A414,'15f'!$I$7:$I$100,2)+SUMIFS('15g'!$N$7:$N$100,'15g'!$H$7:$H$100,$A414,'15g'!$I$7:$I$100,2)+SUMIFS('15h'!$N$7:$N$100,'15h'!$H$7:$H$100,$A414,'15h'!$I$7:$I$100,2)+SUMIFS('15i'!$N$7:$N$100,'15i'!$H$7:$H$100,$A414,'15i'!$I$7:$I$100,2)+SUMIFS('15j'!$N$7:$N$100,'15j'!$H$7:$H$100,$A414,'15j'!$I$7:$I$100,2)+SUMIFS('15k'!$N$7:$N$100,'15k'!$H$7:$H$100,$A414,'15k'!$I$7:$I$100,2)+SUMIFS('15l'!$N$7:$N$100,'15l'!$H$7:$H$100,$A414,'15l'!$I$7:$I$100,2)+SUMIFS('15m'!$N$7:$N$100,'15m'!$H$7:$H$100,$A414,'15m'!$I$7:$I$100,2)+SUMIFS('15n'!$N$7:$N$100,'15n'!$H$7:$H$100,$A414,'15n'!$I$7:$I$100,2)+SUMIFS('16'!$N$7:$N$100,'16'!$H$7:$H$100,$A414,'16'!$I$7:$I$100,2)+SUMIFS('16a'!$N$7:$N$100,'16a'!$H$7:$H$100,$A414,'16a'!$I$7:$I$100,2)+SUMIFS('17'!$N$7:$N$100,'17'!$H$7:$H$100,$A414,'17'!$I$7:$I$100,2)+SUMIFS('17a'!$N$7:$N$100,'17a'!$H$7:$H$100,$A414,'17a'!$I$7:$I$100,2)+SUMIFS('18'!$N$7:$N$100,'18'!$H$7:$H$100,$A414,'18'!$I$7:$I$100,2)+SUMIFS('18a'!$N$7:$N$100,'18a'!$H$7:$H$100,$A414,'18a'!$I$7:$I$100,2)
+SUMIFS('19'!$N$7:$N$100,'19'!$H$7:$H$100,$A414,'19'!$I$7:$I$100,2)+SUMIFS('20'!$N$7:$N$100,'20'!$H$7:$H$100,$A414,'20'!$I$7:$I$100,2)+SUMIFS('20a'!$N$7:$N$100,'20a'!$H$7:$H$100,$A414,'20a'!$I$7:$I$100,2)+SUMIFS('21'!$N$7:$N$100,'21'!$H$7:$H$100,$A414,'21'!$I$7:$I$100,2)+SUMIFS('22'!$N$7:$N$100,'22'!$H$7:$H$100,$A414,'22'!$I$7:$I$100,2)+SUMIFS('22a'!$N$7:$N$100,'22a'!$H$7:$H$100,$A414,'22a'!$I$7:$I$100,2)+SUMIFS('22b'!$N$7:$N$100,'22b'!$H$7:$H$100,$A414,'22b'!$I$7:$I$100,2)+SUMIFS('23'!$N$7:$N$100,'23'!$H$7:$H$100,$A414,'23'!$I$7:$I$100,2)+SUMIFS('24'!$N$7:$N$100,'24'!$H$7:$H$100,$A414,'24'!$I$7:$I$100,2)+SUMIFS('24a'!$N$7:$N$100,'24a'!$H$7:$H$100,$A414,'24a'!$I$7:$I$100,2)+SUMIFS('24b'!$N$7:$N$100,'24b'!$H$7:$H$100,$A414,'24b'!$I$7:$I$100,2)+SUMIFS('24c'!$N$7:$N$100,'24c'!$H$7:$H$100,$A414,'24c'!$I$7:$I$100,2)+SUMIFS('24d'!$N$7:$N$100,'24d'!$H$7:$H$100,$A414,'24d'!$I$7:$I$100,2)+SUMIFS('24e'!$N$7:$N$100,'24e'!$H$7:$H$100,$A414,'24e'!$I$7:$I$100,2)+SUMIFS('24f'!$N$7:$N$100,'24f'!$H$7:$H$100,$A414,'24f'!$I$7:$I$100,2)+SUMIFS('24g'!$N$7:$N$100,'24g'!$H$7:$H$100,$A414,'24g'!$I$7:$I$100,2)+SUMIFS('24h'!$N$7:$N$100,'24h'!$H$7:$H$100,$A414,'24h'!$I$7:$I$100,2)+SUMIFS('24i'!$N$7:$N$100,'24i'!$H$7:$H$100,$A414,'24i'!$I$7:$I$100,2)+SUMIFS('25'!$N$7:$N$100,'25'!$H$7:$H$100,$A414,'25'!$I$7:$I$100,2)+SUMIFS('26'!$N$7:$N$100,'26'!$H$7:$H$100,$A414,'26'!$I$7:$I$100,2)+SUMIFS('26a'!$N$7:$N$100,'26a'!$H$7:$H$100,$A414,'26a'!$I$7:$I$100,2)+SUMIFS('27'!$N$7:$N$100,'27'!$H$7:$H$100,$A414,'27'!$I$7:$I$100,2)+SUMIFS('27a'!$N$7:$N$100,'27a'!$H$7:$H$100,$A414,'27a'!$I$7:$I$100,2)+SUMIFS('28'!$N$7:$N$100,'28'!$H$7:$H$100,$A414,'28'!$I$7:$I$100,2)+SUMIFS('29'!$N$7:$N$100,'29'!$H$7:$H$100,$A414,'29'!$I$7:$I$100,2)</f>
        <v>0</v>
      </c>
      <c r="E414" s="258">
        <f>SUMIFS('12'!$N$7:$N$100,'12'!$H$7:$H$100,$A414,'12'!$I$7:$I$100,"")+SUMIFS('13'!$N$7:$N$100,'13'!$H$7:$H$100,$A414,'13'!$I$7:$I$100,"")+SUMIFS('14'!$N$7:$N$100,'14'!$H$7:$H$100,$A414,'14'!$I$7:$I$100,"")+SUMIFS('15'!$N$7:$N$100,'15'!$H$7:$H$100,$A414,'15'!$I$7:$I$100,"")+SUMIFS('15a'!$N$7:$N$100,'15a'!$H$7:$H$100,$A414,'15a'!$I$7:$I$100,"")+SUMIFS('15b'!$N$7:$N$100,'15b'!$H$7:$H$100,$A414,'15b'!$I$7:$I$100,"")+SUMIFS('15c'!$N$7:$N$100,'15c'!$H$7:$H$100,$A414,'15c'!$I$7:$I$100,"")+SUMIFS('15d'!$N$7:$N$100,'15d'!$H$7:$H$100,$A414,'15d'!$I$7:$I$100,"")+SUMIFS('15e'!$N$7:$N$100,'15e'!$H$7:$H$100,$A414,'15e'!$I$7:$I$100,"")+SUMIFS('15f'!$N$7:$N$100,'15f'!$H$7:$H$100,$A414,'15f'!$I$7:$I$100,"")+SUMIFS('15g'!$N$7:$N$100,'15g'!$H$7:$H$100,$A414,'15g'!$I$7:$I$100,"")+SUMIFS('15h'!$N$7:$N$100,'15h'!$H$7:$H$100,$A414,'15h'!$I$7:$I$100,"")+SUMIFS('15i'!$N$7:$N$100,'15i'!$H$7:$H$100,$A414,'15i'!$I$7:$I$100,"")+SUMIFS('15j'!$N$7:$N$100,'15j'!$H$7:$H$100,$A414,'15j'!$I$7:$I$100,"")+SUMIFS('15k'!$N$7:$N$100,'15k'!$H$7:$H$100,$A414,'15k'!$I$7:$I$100,"")+SUMIFS('15l'!$N$7:$N$100,'15l'!$H$7:$H$100,$A414,'15l'!$I$7:$I$100,"")+SUMIFS('15m'!$N$7:$N$100,'15m'!$H$7:$H$100,$A414,'15m'!$I$7:$I$100,"")+SUMIFS('15n'!$N$7:$N$100,'15n'!$H$7:$H$100,$A414,'15n'!$I$7:$I$100,"")+SUMIFS('16'!$N$7:$N$100,'16'!$H$7:$H$100,$A414,'16'!$I$7:$I$100,"")+SUMIFS('16a'!$N$7:$N$100,'16a'!$H$7:$H$100,$A414,'16a'!$I$7:$I$100,"")+SUMIFS('17'!$N$7:$N$100,'17'!$H$7:$H$100,$A414,'17'!$I$7:$I$100,"")+SUMIFS('17a'!$N$7:$N$100,'17a'!$H$7:$H$100,$A414,'17a'!$I$7:$I$100,"")+SUMIFS('18'!$N$7:$N$100,'18'!$H$7:$H$100,$A414,'18'!$I$7:$I$100,"")+SUMIFS('18a'!$N$7:$N$100,'18a'!$H$7:$H$100,$A414,'18a'!$I$7:$I$100,"")
+SUMIFS('19'!$N$7:$N$100,'19'!$H$7:$H$100,$A414,'19'!$I$7:$I$100,"")+SUMIFS('20'!$N$7:$N$100,'20'!$H$7:$H$100,$A414,'20'!$I$7:$I$100,"")+SUMIFS('20a'!$N$7:$N$100,'20a'!$H$7:$H$100,$A414,'20a'!$I$7:$I$100,"")+SUMIFS('21'!$N$7:$N$100,'21'!$H$7:$H$100,$A414,'21'!$I$7:$I$100,"")+SUMIFS('22'!$N$7:$N$100,'22'!$H$7:$H$100,$A414,'22'!$I$7:$I$100,"")+SUMIFS('22a'!$N$7:$N$100,'22a'!$H$7:$H$100,$A414,'22a'!$I$7:$I$100,"")+SUMIFS('22b'!$N$7:$N$100,'22b'!$H$7:$H$100,$A414,'22b'!$I$7:$I$100,"")+SUMIFS('23'!$N$7:$N$100,'23'!$H$7:$H$100,$A414,'23'!$I$7:$I$100,"")+SUMIFS('24'!$N$7:$N$100,'24'!$H$7:$H$100,$A414,'24'!$I$7:$I$100,"")+SUMIFS('24a'!$N$7:$N$100,'24a'!$H$7:$H$100,$A414,'24a'!$I$7:$I$100,"")+SUMIFS('24b'!$N$7:$N$100,'24b'!$H$7:$H$100,$A414,'24b'!$I$7:$I$100,"")+SUMIFS('24c'!$N$7:$N$100,'24c'!$H$7:$H$100,$A414,'24c'!$I$7:$I$100,"")+SUMIFS('24d'!$N$7:$N$100,'24d'!$H$7:$H$100,$A414,'24d'!$I$7:$I$100,"")+SUMIFS('24e'!$N$7:$N$100,'24e'!$H$7:$H$100,$A414,'24e'!$I$7:$I$100,"")+SUMIFS('24f'!$N$7:$N$100,'24f'!$H$7:$H$100,$A414,'24f'!$I$7:$I$100,"")+SUMIFS('24g'!$N$7:$N$100,'24g'!$H$7:$H$100,$A414,'24g'!$I$7:$I$100,"")+SUMIFS('24h'!$N$7:$N$100,'24h'!$H$7:$H$100,$A414,'24h'!$I$7:$I$100,"")+SUMIFS('24i'!$N$7:$N$100,'24i'!$H$7:$H$100,$A414,'24i'!$I$7:$I$100,"")+SUMIFS('25'!$N$7:$N$100,'25'!$H$7:$H$100,$A414,'25'!$I$7:$I$100,"")+SUMIFS('26'!$N$7:$N$100,'26'!$H$7:$H$100,$A414,'26'!$I$7:$I$100,"")+SUMIFS('26a'!$N$7:$N$100,'26a'!$H$7:$H$100,$A414,'26a'!$I$7:$I$100,"")+SUMIFS('27'!$N$7:$N$100,'27'!$H$7:$H$100,$A414,'27'!$I$7:$I$100,"")+SUMIFS('27a'!$N$7:$N$100,'27a'!$H$7:$H$100,$A414,'27a'!$I$7:$I$100,"")+SUMIFS('28'!$N$7:$N$100,'28'!$H$7:$H$100,$A414,'28'!$I$7:$I$100,"")+SUMIFS('29'!$N$7:$N$100,'29'!$H$7:$H$100,$A414,'29'!$I$7:$I$100,"")</f>
        <v>139656.26</v>
      </c>
      <c r="F414" s="259">
        <f t="shared" si="102"/>
        <v>139656.26</v>
      </c>
      <c r="G414" s="257">
        <f>SUMIFS('12'!$J$7:$J$100,'12'!$H$7:$H$100,$A414,'12'!$I$7:$I$100,1)+SUMIFS('13'!$J$7:$J$100,'13'!$H$7:$H$100,$A414,'13'!$I$7:$I$100,1)+SUMIFS('14'!$J$7:$J$100,'14'!$H$7:$H$100,$A414,'14'!$I$7:$I$100,1)+SUMIFS('15'!$J$7:$J$100,'15'!$H$7:$H$100,$A414,'15'!$I$7:$I$100,1)+SUMIFS('15a'!$J$7:$J$100,'15a'!$H$7:$H$100,$A414,'15a'!$I$7:$I$100,1)+SUMIFS('15b'!$J$7:$J$100,'15b'!$H$7:$H$100,$A414,'15b'!$I$7:$I$100,1)+SUMIFS('15c'!$J$7:$J$100,'15c'!$H$7:$H$100,$A414,'15c'!$I$7:$I$100,1)+SUMIFS('15d'!$J$7:$J$100,'15d'!$H$7:$H$100,$A414,'15d'!$I$7:$I$100,1)+SUMIFS('15e'!$J$7:$J$100,'15e'!$H$7:$H$100,$A414,'15e'!$I$7:$I$100,1)+SUMIFS('15f'!$J$7:$J$100,'15f'!$H$7:$H$100,$A414,'15f'!$I$7:$I$100,1)+SUMIFS('15g'!$J$7:$J$100,'15g'!$H$7:$H$100,$A414,'15g'!$I$7:$I$100,1)+SUMIFS('15h'!$J$7:$J$100,'15h'!$H$7:$H$100,$A414,'15h'!$I$7:$I$100,1)+SUMIFS('15i'!$J$7:$J$100,'15i'!$H$7:$H$100,$A414,'15i'!$I$7:$I$100,1)+SUMIFS('15j'!$J$7:$J$100,'15j'!$H$7:$H$100,$A414,'15j'!$I$7:$I$100,1)+SUMIFS('15k'!$J$7:$J$100,'15k'!$H$7:$H$100,$A414,'15k'!$I$7:$I$100,1)+SUMIFS('15l'!$J$7:$J$100,'15l'!$H$7:$H$100,$A414,'15l'!$I$7:$I$100,1)+SUMIFS('15m'!$J$7:$J$100,'15m'!$H$7:$H$100,$A414,'15m'!$I$7:$I$100,1)+SUMIFS('15n'!$J$7:$J$100,'15n'!$H$7:$H$100,$A414,'15n'!$I$7:$I$100,1)+SUMIFS('16'!$J$7:$J$100,'16'!$H$7:$H$100,$A414,'16'!$I$7:$I$100,1)+SUMIFS('16a'!$J$7:$J$100,'16a'!$H$7:$H$100,$A414,'16a'!$I$7:$I$100,1)+SUMIFS('17'!$J$7:$J$100,'17'!$H$7:$H$100,$A414,'17'!$I$7:$I$100,1)+SUMIFS('17a'!$J$7:$J$100,'17a'!$H$7:$H$100,$A414,'17a'!$I$7:$I$100,1)+SUMIFS('18'!$J$7:$J$100,'18'!$H$7:$H$100,$A414,'18'!$I$7:$I$100,1)+SUMIFS('18a'!$J$7:$J$100,'18a'!$H$7:$H$100,$A414,'18a'!$I$7:$I$100,1)
+SUMIFS('19'!$J$7:$J$100,'19'!$H$7:$H$100,$A414,'19'!$I$7:$I$100,1)+SUMIFS('20'!$J$7:$J$100,'20'!$H$7:$H$100,$A414,'20'!$I$7:$I$100,1)+SUMIFS('20a'!$J$7:$J$100,'20a'!$H$7:$H$100,$A414,'20a'!$I$7:$I$100,1)+SUMIFS('21'!$J$7:$J$100,'21'!$H$7:$H$100,$A414,'21'!$I$7:$I$100,1)+SUMIFS('22'!$J$7:$J$100,'22'!$H$7:$H$100,$A414,'22'!$I$7:$I$100,1)+SUMIFS('22a'!$J$7:$J$100,'22a'!$H$7:$H$100,$A414,'22a'!$I$7:$I$100,1)+SUMIFS('22b'!$J$7:$J$100,'22b'!$H$7:$H$100,$A414,'22b'!$I$7:$I$100,1)+SUMIFS('23'!$J$7:$J$100,'23'!$H$7:$H$100,$A414,'23'!$I$7:$I$100,1)+SUMIFS('24'!$J$7:$J$100,'24'!$H$7:$H$100,$A414,'24'!$I$7:$I$100,1)+SUMIFS('24a'!$J$7:$J$100,'24a'!$H$7:$H$100,$A414,'24a'!$I$7:$I$100,1)+SUMIFS('24b'!$J$7:$J$100,'24b'!$H$7:$H$100,$A414,'24b'!$I$7:$I$100,1)+SUMIFS('24c'!$J$7:$J$100,'24c'!$H$7:$H$100,$A414,'24c'!$I$7:$I$100,1)+SUMIFS('24d'!$J$7:$J$100,'24d'!$H$7:$H$100,$A414,'24d'!$I$7:$I$100,1)+SUMIFS('24e'!$J$7:$J$100,'24e'!$H$7:$H$100,$A414,'24e'!$I$7:$I$100,1)+SUMIFS('24f'!$J$7:$J$100,'24f'!$H$7:$H$100,$A414,'24f'!$I$7:$I$100,1)+SUMIFS('24g'!$J$7:$J$100,'24g'!$H$7:$H$100,$A414,'24g'!$I$7:$I$100,1)+SUMIFS('24h'!$J$7:$J$100,'24h'!$H$7:$H$100,$A414,'24h'!$I$7:$I$100,1)+SUMIFS('24i'!$J$7:$J$100,'24i'!$H$7:$H$100,$A414,'24i'!$I$7:$I$100,1)+SUMIFS('25'!$J$7:$J$100,'25'!$H$7:$H$100,$A414,'25'!$I$7:$I$100,1)+SUMIFS('26'!$J$7:$J$100,'26'!$H$7:$H$100,$A414,'26'!$I$7:$I$100,1)+SUMIFS('26a'!$J$7:$J$100,'26a'!$H$7:$H$100,$A414,'26a'!$I$7:$I$100,1)+SUMIFS('27'!$J$7:$J$100,'27'!$H$7:$H$100,$A414,'27'!$I$7:$I$100,1)+SUMIFS('27a'!$J$7:$J$100,'27a'!$H$7:$H$100,$A414,'27a'!$I$7:$I$100,1)+SUMIFS('28'!$J$7:$J$100,'28'!$H$7:$H$100,$A414,'28'!$I$7:$I$100,1)+SUMIFS('29'!$J$7:$J$100,'29'!$H$7:$H$100,$A414,'29'!$I$7:$I$100,1)</f>
        <v>0</v>
      </c>
      <c r="H414" s="258">
        <f>SUMIFS('12'!$J$7:$J$100,'12'!$H$7:$H$100,$A414,'12'!$I$7:$I$100,2)+SUMIFS('13'!$J$7:$J$100,'13'!$H$7:$H$100,$A414,'13'!$I$7:$I$100,2)+SUMIFS('14'!$J$7:$J$100,'14'!$H$7:$H$100,$A414,'14'!$I$7:$I$100,2)+SUMIFS('15'!$J$7:$J$100,'15'!$H$7:$H$100,$A414,'15'!$I$7:$I$100,2)+SUMIFS('15a'!$J$7:$J$100,'15a'!$H$7:$H$100,$A414,'15a'!$I$7:$I$100,2)+SUMIFS('15b'!$J$7:$J$100,'15b'!$H$7:$H$100,$A414,'15b'!$I$7:$I$100,2)+SUMIFS('15c'!$J$7:$J$100,'15c'!$H$7:$H$100,$A414,'15c'!$I$7:$I$100,2)+SUMIFS('15d'!$J$7:$J$100,'15d'!$H$7:$H$100,$A414,'15d'!$I$7:$I$100,2)+SUMIFS('15e'!$J$7:$J$100,'15e'!$H$7:$H$100,$A414,'15e'!$I$7:$I$100,2)+SUMIFS('15f'!$J$7:$J$100,'15f'!$H$7:$H$100,$A414,'15f'!$I$7:$I$100,2)+SUMIFS('15g'!$J$7:$J$100,'15g'!$H$7:$H$100,$A414,'15g'!$I$7:$I$100,2)+SUMIFS('15h'!$J$7:$J$100,'15h'!$H$7:$H$100,$A414,'15h'!$I$7:$I$100,2)+SUMIFS('15i'!$J$7:$J$100,'15i'!$H$7:$H$100,$A414,'15i'!$I$7:$I$100,2)+SUMIFS('15j'!$J$7:$J$100,'15j'!$H$7:$H$100,$A414,'15j'!$I$7:$I$100,2)+SUMIFS('15k'!$J$7:$J$100,'15k'!$H$7:$H$100,$A414,'15k'!$I$7:$I$100,2)+SUMIFS('15l'!$J$7:$J$100,'15l'!$H$7:$H$100,$A414,'15l'!$I$7:$I$100,2)+SUMIFS('15m'!$J$7:$J$100,'15m'!$H$7:$H$100,$A414,'15m'!$I$7:$I$100,2)+SUMIFS('15n'!$J$7:$J$100,'15n'!$H$7:$H$100,$A414,'15n'!$I$7:$I$100,2)+SUMIFS('16'!$J$7:$J$100,'16'!$H$7:$H$100,$A414,'16'!$I$7:$I$100,2)+SUMIFS('16a'!$J$7:$J$100,'16a'!$H$7:$H$100,$A414,'16a'!$I$7:$I$100,2)+SUMIFS('17'!$J$7:$J$100,'17'!$H$7:$H$100,$A414,'17'!$I$7:$I$100,2)+SUMIFS('17a'!$J$7:$J$100,'17a'!$H$7:$H$100,$A414,'17a'!$I$7:$I$100,2)+SUMIFS('18'!$J$7:$J$100,'18'!$H$7:$H$100,$A414,'18'!$I$7:$I$100,2)+SUMIFS('18a'!$J$7:$J$100,'18a'!$H$7:$H$100,$A414,'18a'!$I$7:$I$100,2)
+SUMIFS('19'!$J$7:$J$100,'19'!$H$7:$H$100,$A414,'19'!$I$7:$I$100,2)+SUMIFS('20'!$J$7:$J$100,'20'!$H$7:$H$100,$A414,'20'!$I$7:$I$100,2)+SUMIFS('20a'!$J$7:$J$100,'20a'!$H$7:$H$100,$A414,'20a'!$I$7:$I$100,2)+SUMIFS('21'!$J$7:$J$100,'21'!$H$7:$H$100,$A414,'21'!$I$7:$I$100,2)+SUMIFS('22'!$J$7:$J$100,'22'!$H$7:$H$100,$A414,'22'!$I$7:$I$100,2)+SUMIFS('22a'!$J$7:$J$100,'22a'!$H$7:$H$100,$A414,'22a'!$I$7:$I$100,2)+SUMIFS('22b'!$J$7:$J$100,'22b'!$H$7:$H$100,$A414,'22b'!$I$7:$I$100,2)+SUMIFS('23'!$J$7:$J$100,'23'!$H$7:$H$100,$A414,'23'!$I$7:$I$100,2)+SUMIFS('24'!$J$7:$J$100,'24'!$H$7:$H$100,$A414,'24'!$I$7:$I$100,2)+SUMIFS('24a'!$J$7:$J$100,'24a'!$H$7:$H$100,$A414,'24a'!$I$7:$I$100,2)+SUMIFS('24b'!$J$7:$J$100,'24b'!$H$7:$H$100,$A414,'24b'!$I$7:$I$100,2)+SUMIFS('24c'!$J$7:$J$100,'24c'!$H$7:$H$100,$A414,'24c'!$I$7:$I$100,2)+SUMIFS('24d'!$J$7:$J$100,'24d'!$H$7:$H$100,$A414,'24d'!$I$7:$I$100,2)+SUMIFS('24e'!$J$7:$J$100,'24e'!$H$7:$H$100,$A414,'24e'!$I$7:$I$100,2)+SUMIFS('24f'!$J$7:$J$100,'24f'!$H$7:$H$100,$A414,'24f'!$I$7:$I$100,2)+SUMIFS('24g'!$J$7:$J$100,'24g'!$H$7:$H$100,$A414,'24g'!$I$7:$I$100,2)+SUMIFS('24h'!$J$7:$J$100,'24h'!$H$7:$H$100,$A414,'24h'!$I$7:$I$100,2)+SUMIFS('24i'!$J$7:$J$100,'24i'!$H$7:$H$100,$A414,'24i'!$I$7:$I$100,2)+SUMIFS('25'!$J$7:$J$100,'25'!$H$7:$H$100,$A414,'25'!$I$7:$I$100,2)+SUMIFS('26'!$J$7:$J$100,'26'!$H$7:$H$100,$A414,'26'!$I$7:$I$100,2)+SUMIFS('26a'!$J$7:$J$100,'26a'!$H$7:$H$100,$A414,'26a'!$I$7:$I$100,2)+SUMIFS('27'!$J$7:$J$100,'27'!$H$7:$H$100,$A414,'27'!$I$7:$I$100,2)+SUMIFS('27a'!$J$7:$J$100,'27a'!$H$7:$H$100,$A414,'27a'!$I$7:$I$100,2)+SUMIFS('28'!$J$7:$J$100,'28'!$H$7:$H$100,$A414,'28'!$I$7:$I$100,2)+SUMIFS('29'!$J$7:$J$100,'29'!$H$7:$H$100,$A414,'29'!$I$7:$I$100,2)</f>
        <v>0</v>
      </c>
      <c r="I414" s="258">
        <f>SUMIFS('12'!$J$7:$J$100,'12'!$H$7:$H$100,$A414,'12'!$I$7:$I$100,"")+SUMIFS('13'!$J$7:$J$100,'13'!$H$7:$H$100,$A414,'13'!$I$7:$I$100,"")+SUMIFS('14'!$J$7:$J$100,'14'!$H$7:$H$100,$A414,'14'!$I$7:$I$100,"")+SUMIFS('15'!$J$7:$J$100,'15'!$H$7:$H$100,$A414,'15'!$I$7:$I$100,"")+SUMIFS('15a'!$J$7:$J$100,'15a'!$H$7:$H$100,$A414,'15a'!$I$7:$I$100,"")+SUMIFS('15b'!$J$7:$J$100,'15b'!$H$7:$H$100,$A414,'15b'!$I$7:$I$100,"")+SUMIFS('15c'!$J$7:$J$100,'15c'!$H$7:$H$100,$A414,'15c'!$I$7:$I$100,"")+SUMIFS('15d'!$J$7:$J$100,'15d'!$H$7:$H$100,$A414,'15d'!$I$7:$I$100,"")+SUMIFS('15e'!$J$7:$J$100,'15e'!$H$7:$H$100,$A414,'15e'!$I$7:$I$100,"")+SUMIFS('15f'!$J$7:$J$100,'15f'!$H$7:$H$100,$A414,'15f'!$I$7:$I$100,"")+SUMIFS('15g'!$J$7:$J$100,'15g'!$H$7:$H$100,$A414,'15g'!$I$7:$I$100,"")+SUMIFS('15h'!$J$7:$J$100,'15h'!$H$7:$H$100,$A414,'15h'!$I$7:$I$100,"")+SUMIFS('15i'!$J$7:$J$100,'15i'!$H$7:$H$100,$A414,'15i'!$I$7:$I$100,"")+SUMIFS('15j'!$J$7:$J$100,'15j'!$H$7:$H$100,$A414,'15j'!$I$7:$I$100,"")+SUMIFS('15k'!$J$7:$J$100,'15k'!$H$7:$H$100,$A414,'15k'!$I$7:$I$100,"")+SUMIFS('15l'!$J$7:$J$100,'15l'!$H$7:$H$100,$A414,'15l'!$I$7:$I$100,"")+SUMIFS('15m'!$J$7:$J$100,'15m'!$H$7:$H$100,$A414,'15m'!$I$7:$I$100,"")+SUMIFS('15n'!$J$7:$J$100,'15n'!$H$7:$H$100,$A414,'15n'!$I$7:$I$100,"")+SUMIFS('16'!$J$7:$J$100,'16'!$H$7:$H$100,$A414,'16'!$I$7:$I$100,"")+SUMIFS('16a'!$J$7:$J$100,'16a'!$H$7:$H$100,$A414,'16a'!$I$7:$I$100,"")+SUMIFS('17'!$J$7:$J$100,'17'!$H$7:$H$100,$A414,'17'!$I$7:$I$100,"")+SUMIFS('17a'!$J$7:$J$100,'17a'!$H$7:$H$100,$A414,'17a'!$I$7:$I$100,"")+SUMIFS('18'!$J$7:$J$100,'18'!$H$7:$H$100,$A414,'18'!$I$7:$I$100,"")+SUMIFS('18a'!$J$7:$J$100,'18a'!$H$7:$H$100,$A414,'18a'!$I$7:$I$100,"")
+SUMIFS('19'!$J$7:$J$100,'19'!$H$7:$H$100,$A414,'19'!$I$7:$I$100,"")+SUMIFS('20'!$J$7:$J$100,'20'!$H$7:$H$100,$A414,'20'!$I$7:$I$100,"")+SUMIFS('20a'!$J$7:$J$100,'20a'!$H$7:$H$100,$A414,'20a'!$I$7:$I$100,"")+SUMIFS('21'!$J$7:$J$100,'21'!$H$7:$H$100,$A414,'21'!$I$7:$I$100,"")+SUMIFS('22'!$J$7:$J$100,'22'!$H$7:$H$100,$A414,'22'!$I$7:$I$100,"")+SUMIFS('22a'!$J$7:$J$100,'22a'!$H$7:$H$100,$A414,'22a'!$I$7:$I$100,"")+SUMIFS('22b'!$J$7:$J$100,'22b'!$H$7:$H$100,$A414,'22b'!$I$7:$I$100,"")+SUMIFS('23'!$J$7:$J$100,'23'!$H$7:$H$100,$A414,'23'!$I$7:$I$100,"")+SUMIFS('24'!$J$7:$J$100,'24'!$H$7:$H$100,$A414,'24'!$I$7:$I$100,"")+SUMIFS('24a'!$J$7:$J$100,'24a'!$H$7:$H$100,$A414,'24a'!$I$7:$I$100,"")+SUMIFS('24b'!$J$7:$J$100,'24b'!$H$7:$H$100,$A414,'24b'!$I$7:$I$100,"")+SUMIFS('24c'!$J$7:$J$100,'24c'!$H$7:$H$100,$A414,'24c'!$I$7:$I$100,"")+SUMIFS('24d'!$J$7:$J$100,'24d'!$H$7:$H$100,$A414,'24d'!$I$7:$I$100,"")+SUMIFS('24e'!$J$7:$J$100,'24e'!$H$7:$H$100,$A414,'24e'!$I$7:$I$100,"")+SUMIFS('24f'!$J$7:$J$100,'24f'!$H$7:$H$100,$A414,'24f'!$I$7:$I$100,"")+SUMIFS('24g'!$J$7:$J$100,'24g'!$H$7:$H$100,$A414,'24g'!$I$7:$I$100,"")+SUMIFS('24h'!$J$7:$J$100,'24h'!$H$7:$H$100,$A414,'24h'!$I$7:$I$100,"")+SUMIFS('24i'!$J$7:$J$100,'24i'!$H$7:$H$100,$A414,'24i'!$I$7:$I$100,"")+SUMIFS('25'!$J$7:$J$100,'25'!$H$7:$H$100,$A414,'25'!$I$7:$I$100,"")+SUMIFS('26'!$J$7:$J$100,'26'!$H$7:$H$100,$A414,'26'!$I$7:$I$100,"")+SUMIFS('26a'!$J$7:$J$100,'26a'!$H$7:$H$100,$A414,'26a'!$I$7:$I$100,"")+SUMIFS('27'!$J$7:$J$100,'27'!$H$7:$H$100,$A414,'27'!$I$7:$I$100,"")+SUMIFS('27a'!$J$7:$J$100,'27a'!$H$7:$H$100,$A414,'27a'!$I$7:$I$100,"")+SUMIFS('28'!$J$7:$J$100,'28'!$H$7:$H$100,$A414,'28'!$I$7:$I$100,"")+SUMIFS('29'!$J$7:$J$100,'29'!$H$7:$H$100,$A414,'29'!$I$7:$I$100,"")</f>
        <v>103282</v>
      </c>
      <c r="J414" s="259">
        <f t="shared" si="103"/>
        <v>103282</v>
      </c>
      <c r="S414" s="247">
        <f t="shared" si="104"/>
        <v>485876.52</v>
      </c>
    </row>
    <row r="415" ht="12.75" customHeight="1">
      <c r="A415" s="1" t="s">
        <v>4686</v>
      </c>
      <c r="B415" s="1" t="s">
        <v>4687</v>
      </c>
      <c r="C415" s="257">
        <f>SUMIFS('12'!$N$7:$N$100,'12'!$H$7:$H$100,$A415,'12'!$I$7:$I$100,1)+SUMIFS('13'!$N$7:$N$100,'13'!$H$7:$H$100,$A415,'13'!$I$7:$I$100,1)+SUMIFS('14'!$N$7:$N$100,'14'!$H$7:$H$100,$A415,'14'!$I$7:$I$100,1)+SUMIFS('15'!$N$7:$N$100,'15'!$H$7:$H$100,$A415,'15'!$I$7:$I$100,1)+SUMIFS('15a'!$N$7:$N$100,'15a'!$H$7:$H$100,$A415,'15a'!$I$7:$I$100,1)+SUMIFS('15b'!$N$7:$N$100,'15b'!$H$7:$H$100,$A415,'15b'!$I$7:$I$100,1)+SUMIFS('15c'!$N$7:$N$100,'15c'!$H$7:$H$100,$A415,'15c'!$I$7:$I$100,1)+SUMIFS('15d'!$N$7:$N$100,'15d'!$H$7:$H$100,$A415,'15d'!$I$7:$I$100,1)+SUMIFS('15e'!$N$7:$N$100,'15e'!$H$7:$H$100,$A415,'15e'!$I$7:$I$100,1)+SUMIFS('15f'!$N$7:$N$100,'15f'!$H$7:$H$100,$A415,'15f'!$I$7:$I$100,1)+SUMIFS('15g'!$N$7:$N$100,'15g'!$H$7:$H$100,$A415,'15g'!$I$7:$I$100,1)+SUMIFS('15h'!$N$7:$N$100,'15h'!$H$7:$H$100,$A415,'15h'!$I$7:$I$100,1)+SUMIFS('15i'!$N$7:$N$100,'15i'!$H$7:$H$100,$A415,'15i'!$I$7:$I$100,1)+SUMIFS('15j'!$N$7:$N$100,'15j'!$H$7:$H$100,$A415,'15j'!$I$7:$I$100,1)+SUMIFS('15k'!$N$7:$N$100,'15k'!$H$7:$H$100,$A415,'15k'!$I$7:$I$100,1)+SUMIFS('15l'!$N$7:$N$100,'15l'!$H$7:$H$100,$A415,'15l'!$I$7:$I$100,1)+SUMIFS('15m'!$N$7:$N$100,'15m'!$H$7:$H$100,$A415,'15m'!$I$7:$I$100,1)+SUMIFS('15n'!$N$7:$N$100,'15n'!$H$7:$H$100,$A415,'15n'!$I$7:$I$100,1)+SUMIFS('16'!$N$7:$N$100,'16'!$H$7:$H$100,$A415,'16'!$I$7:$I$100,1)+SUMIFS('16a'!$N$7:$N$100,'16a'!$H$7:$H$100,$A415,'16a'!$I$7:$I$100,1)+SUMIFS('17'!$N$7:$N$100,'17'!$H$7:$H$100,$A415,'17'!$I$7:$I$100,1)+SUMIFS('17a'!$N$7:$N$100,'17a'!$H$7:$H$100,$A415,'17a'!$I$7:$I$100,1)+SUMIFS('18'!$N$7:$N$100,'18'!$H$7:$H$100,$A415,'18'!$I$7:$I$100,1)+SUMIFS('18a'!$N$7:$N$100,'18a'!$H$7:$H$100,$A415,'18a'!$I$7:$I$100,1)
+SUMIFS('19'!$N$7:$N$100,'19'!$H$7:$H$100,$A415,'19'!$I$7:$I$100,1)+SUMIFS('20'!$N$7:$N$100,'20'!$H$7:$H$100,$A415,'20'!$I$7:$I$100,1)+SUMIFS('20a'!$N$7:$N$100,'20a'!$H$7:$H$100,$A415,'20a'!$I$7:$I$100,1)+SUMIFS('21'!$N$7:$N$100,'21'!$H$7:$H$100,$A415,'21'!$I$7:$I$100,1)+SUMIFS('22'!$N$7:$N$100,'22'!$H$7:$H$100,$A415,'22'!$I$7:$I$100,1)+SUMIFS('22a'!$N$7:$N$100,'22a'!$H$7:$H$100,$A415,'22a'!$I$7:$I$100,1)+SUMIFS('22b'!$N$7:$N$100,'22b'!$H$7:$H$100,$A415,'22b'!$I$7:$I$100,1)+SUMIFS('23'!$N$7:$N$100,'23'!$H$7:$H$100,$A415,'23'!$I$7:$I$100,1)+SUMIFS('24'!$N$7:$N$100,'24'!$H$7:$H$100,$A415,'24'!$I$7:$I$100,1)+SUMIFS('24a'!$N$7:$N$100,'24a'!$H$7:$H$100,$A415,'24a'!$I$7:$I$100,1)+SUMIFS('24b'!$N$7:$N$100,'24b'!$H$7:$H$100,$A415,'24b'!$I$7:$I$100,1)+SUMIFS('24c'!$N$7:$N$100,'24c'!$H$7:$H$100,$A415,'24c'!$I$7:$I$100,1)+SUMIFS('24d'!$N$7:$N$100,'24d'!$H$7:$H$100,$A415,'24d'!$I$7:$I$100,1)+SUMIFS('24e'!$N$7:$N$100,'24e'!$H$7:$H$100,$A415,'24e'!$I$7:$I$100,1)+SUMIFS('24f'!$N$7:$N$100,'24f'!$H$7:$H$100,$A415,'24f'!$I$7:$I$100,1)+SUMIFS('24g'!$N$7:$N$100,'24g'!$H$7:$H$100,$A415,'24g'!$I$7:$I$100,1)+SUMIFS('24h'!$N$7:$N$100,'24h'!$H$7:$H$100,$A415,'24h'!$I$7:$I$100,1)+SUMIFS('24i'!$N$7:$N$100,'24i'!$H$7:$H$100,$A415,'24i'!$I$7:$I$100,1)+SUMIFS('25'!$N$7:$N$100,'25'!$H$7:$H$100,$A415,'25'!$I$7:$I$100,1)+SUMIFS('26'!$N$7:$N$100,'26'!$H$7:$H$100,$A415,'26'!$I$7:$I$100,1)+SUMIFS('26a'!$N$7:$N$100,'26a'!$H$7:$H$100,$A415,'26a'!$I$7:$I$100,1)+SUMIFS('27'!$N$7:$N$100,'27'!$H$7:$H$100,$A415,'27'!$I$7:$I$100,1)+SUMIFS('27a'!$N$7:$N$100,'27a'!$H$7:$H$100,$A415,'27a'!$I$7:$I$100,1)+SUMIFS('28'!$N$7:$N$100,'28'!$H$7:$H$100,$A415,'28'!$I$7:$I$100,1)+SUMIFS('29'!$N$7:$N$100,'29'!$H$7:$H$100,$A415,'29'!$I$7:$I$100,1)</f>
        <v>0</v>
      </c>
      <c r="D415" s="258">
        <f>SUMIFS('12'!$N$7:$N$100,'12'!$H$7:$H$100,$A415,'12'!$I$7:$I$100,2)+SUMIFS('13'!$N$7:$N$100,'13'!$H$7:$H$100,$A415,'13'!$I$7:$I$100,2)+SUMIFS('14'!$N$7:$N$100,'14'!$H$7:$H$100,$A415,'14'!$I$7:$I$100,2)+SUMIFS('15'!$N$7:$N$100,'15'!$H$7:$H$100,$A415,'15'!$I$7:$I$100,2)+SUMIFS('15a'!$N$7:$N$100,'15a'!$H$7:$H$100,$A415,'15a'!$I$7:$I$100,2)+SUMIFS('15b'!$N$7:$N$100,'15b'!$H$7:$H$100,$A415,'15b'!$I$7:$I$100,2)+SUMIFS('15c'!$N$7:$N$100,'15c'!$H$7:$H$100,$A415,'15c'!$I$7:$I$100,2)+SUMIFS('15d'!$N$7:$N$100,'15d'!$H$7:$H$100,$A415,'15d'!$I$7:$I$100,2)+SUMIFS('15e'!$N$7:$N$100,'15e'!$H$7:$H$100,$A415,'15e'!$I$7:$I$100,2)+SUMIFS('15f'!$N$7:$N$100,'15f'!$H$7:$H$100,$A415,'15f'!$I$7:$I$100,2)+SUMIFS('15g'!$N$7:$N$100,'15g'!$H$7:$H$100,$A415,'15g'!$I$7:$I$100,2)+SUMIFS('15h'!$N$7:$N$100,'15h'!$H$7:$H$100,$A415,'15h'!$I$7:$I$100,2)+SUMIFS('15i'!$N$7:$N$100,'15i'!$H$7:$H$100,$A415,'15i'!$I$7:$I$100,2)+SUMIFS('15j'!$N$7:$N$100,'15j'!$H$7:$H$100,$A415,'15j'!$I$7:$I$100,2)+SUMIFS('15k'!$N$7:$N$100,'15k'!$H$7:$H$100,$A415,'15k'!$I$7:$I$100,2)+SUMIFS('15l'!$N$7:$N$100,'15l'!$H$7:$H$100,$A415,'15l'!$I$7:$I$100,2)+SUMIFS('15m'!$N$7:$N$100,'15m'!$H$7:$H$100,$A415,'15m'!$I$7:$I$100,2)+SUMIFS('15n'!$N$7:$N$100,'15n'!$H$7:$H$100,$A415,'15n'!$I$7:$I$100,2)+SUMIFS('16'!$N$7:$N$100,'16'!$H$7:$H$100,$A415,'16'!$I$7:$I$100,2)+SUMIFS('16a'!$N$7:$N$100,'16a'!$H$7:$H$100,$A415,'16a'!$I$7:$I$100,2)+SUMIFS('17'!$N$7:$N$100,'17'!$H$7:$H$100,$A415,'17'!$I$7:$I$100,2)+SUMIFS('17a'!$N$7:$N$100,'17a'!$H$7:$H$100,$A415,'17a'!$I$7:$I$100,2)+SUMIFS('18'!$N$7:$N$100,'18'!$H$7:$H$100,$A415,'18'!$I$7:$I$100,2)+SUMIFS('18a'!$N$7:$N$100,'18a'!$H$7:$H$100,$A415,'18a'!$I$7:$I$100,2)
+SUMIFS('19'!$N$7:$N$100,'19'!$H$7:$H$100,$A415,'19'!$I$7:$I$100,2)+SUMIFS('20'!$N$7:$N$100,'20'!$H$7:$H$100,$A415,'20'!$I$7:$I$100,2)+SUMIFS('20a'!$N$7:$N$100,'20a'!$H$7:$H$100,$A415,'20a'!$I$7:$I$100,2)+SUMIFS('21'!$N$7:$N$100,'21'!$H$7:$H$100,$A415,'21'!$I$7:$I$100,2)+SUMIFS('22'!$N$7:$N$100,'22'!$H$7:$H$100,$A415,'22'!$I$7:$I$100,2)+SUMIFS('22a'!$N$7:$N$100,'22a'!$H$7:$H$100,$A415,'22a'!$I$7:$I$100,2)+SUMIFS('22b'!$N$7:$N$100,'22b'!$H$7:$H$100,$A415,'22b'!$I$7:$I$100,2)+SUMIFS('23'!$N$7:$N$100,'23'!$H$7:$H$100,$A415,'23'!$I$7:$I$100,2)+SUMIFS('24'!$N$7:$N$100,'24'!$H$7:$H$100,$A415,'24'!$I$7:$I$100,2)+SUMIFS('24a'!$N$7:$N$100,'24a'!$H$7:$H$100,$A415,'24a'!$I$7:$I$100,2)+SUMIFS('24b'!$N$7:$N$100,'24b'!$H$7:$H$100,$A415,'24b'!$I$7:$I$100,2)+SUMIFS('24c'!$N$7:$N$100,'24c'!$H$7:$H$100,$A415,'24c'!$I$7:$I$100,2)+SUMIFS('24d'!$N$7:$N$100,'24d'!$H$7:$H$100,$A415,'24d'!$I$7:$I$100,2)+SUMIFS('24e'!$N$7:$N$100,'24e'!$H$7:$H$100,$A415,'24e'!$I$7:$I$100,2)+SUMIFS('24f'!$N$7:$N$100,'24f'!$H$7:$H$100,$A415,'24f'!$I$7:$I$100,2)+SUMIFS('24g'!$N$7:$N$100,'24g'!$H$7:$H$100,$A415,'24g'!$I$7:$I$100,2)+SUMIFS('24h'!$N$7:$N$100,'24h'!$H$7:$H$100,$A415,'24h'!$I$7:$I$100,2)+SUMIFS('24i'!$N$7:$N$100,'24i'!$H$7:$H$100,$A415,'24i'!$I$7:$I$100,2)+SUMIFS('25'!$N$7:$N$100,'25'!$H$7:$H$100,$A415,'25'!$I$7:$I$100,2)+SUMIFS('26'!$N$7:$N$100,'26'!$H$7:$H$100,$A415,'26'!$I$7:$I$100,2)+SUMIFS('26a'!$N$7:$N$100,'26a'!$H$7:$H$100,$A415,'26a'!$I$7:$I$100,2)+SUMIFS('27'!$N$7:$N$100,'27'!$H$7:$H$100,$A415,'27'!$I$7:$I$100,2)+SUMIFS('27a'!$N$7:$N$100,'27a'!$H$7:$H$100,$A415,'27a'!$I$7:$I$100,2)+SUMIFS('28'!$N$7:$N$100,'28'!$H$7:$H$100,$A415,'28'!$I$7:$I$100,2)+SUMIFS('29'!$N$7:$N$100,'29'!$H$7:$H$100,$A415,'29'!$I$7:$I$100,2)</f>
        <v>0</v>
      </c>
      <c r="E415" s="258">
        <f>SUMIFS('12'!$N$7:$N$100,'12'!$H$7:$H$100,$A415,'12'!$I$7:$I$100,"")+SUMIFS('13'!$N$7:$N$100,'13'!$H$7:$H$100,$A415,'13'!$I$7:$I$100,"")+SUMIFS('14'!$N$7:$N$100,'14'!$H$7:$H$100,$A415,'14'!$I$7:$I$100,"")+SUMIFS('15'!$N$7:$N$100,'15'!$H$7:$H$100,$A415,'15'!$I$7:$I$100,"")+SUMIFS('15a'!$N$7:$N$100,'15a'!$H$7:$H$100,$A415,'15a'!$I$7:$I$100,"")+SUMIFS('15b'!$N$7:$N$100,'15b'!$H$7:$H$100,$A415,'15b'!$I$7:$I$100,"")+SUMIFS('15c'!$N$7:$N$100,'15c'!$H$7:$H$100,$A415,'15c'!$I$7:$I$100,"")+SUMIFS('15d'!$N$7:$N$100,'15d'!$H$7:$H$100,$A415,'15d'!$I$7:$I$100,"")+SUMIFS('15e'!$N$7:$N$100,'15e'!$H$7:$H$100,$A415,'15e'!$I$7:$I$100,"")+SUMIFS('15f'!$N$7:$N$100,'15f'!$H$7:$H$100,$A415,'15f'!$I$7:$I$100,"")+SUMIFS('15g'!$N$7:$N$100,'15g'!$H$7:$H$100,$A415,'15g'!$I$7:$I$100,"")+SUMIFS('15h'!$N$7:$N$100,'15h'!$H$7:$H$100,$A415,'15h'!$I$7:$I$100,"")+SUMIFS('15i'!$N$7:$N$100,'15i'!$H$7:$H$100,$A415,'15i'!$I$7:$I$100,"")+SUMIFS('15j'!$N$7:$N$100,'15j'!$H$7:$H$100,$A415,'15j'!$I$7:$I$100,"")+SUMIFS('15k'!$N$7:$N$100,'15k'!$H$7:$H$100,$A415,'15k'!$I$7:$I$100,"")+SUMIFS('15l'!$N$7:$N$100,'15l'!$H$7:$H$100,$A415,'15l'!$I$7:$I$100,"")+SUMIFS('15m'!$N$7:$N$100,'15m'!$H$7:$H$100,$A415,'15m'!$I$7:$I$100,"")+SUMIFS('15n'!$N$7:$N$100,'15n'!$H$7:$H$100,$A415,'15n'!$I$7:$I$100,"")+SUMIFS('16'!$N$7:$N$100,'16'!$H$7:$H$100,$A415,'16'!$I$7:$I$100,"")+SUMIFS('16a'!$N$7:$N$100,'16a'!$H$7:$H$100,$A415,'16a'!$I$7:$I$100,"")+SUMIFS('17'!$N$7:$N$100,'17'!$H$7:$H$100,$A415,'17'!$I$7:$I$100,"")+SUMIFS('17a'!$N$7:$N$100,'17a'!$H$7:$H$100,$A415,'17a'!$I$7:$I$100,"")+SUMIFS('18'!$N$7:$N$100,'18'!$H$7:$H$100,$A415,'18'!$I$7:$I$100,"")+SUMIFS('18a'!$N$7:$N$100,'18a'!$H$7:$H$100,$A415,'18a'!$I$7:$I$100,"")
+SUMIFS('19'!$N$7:$N$100,'19'!$H$7:$H$100,$A415,'19'!$I$7:$I$100,"")+SUMIFS('20'!$N$7:$N$100,'20'!$H$7:$H$100,$A415,'20'!$I$7:$I$100,"")+SUMIFS('20a'!$N$7:$N$100,'20a'!$H$7:$H$100,$A415,'20a'!$I$7:$I$100,"")+SUMIFS('21'!$N$7:$N$100,'21'!$H$7:$H$100,$A415,'21'!$I$7:$I$100,"")+SUMIFS('22'!$N$7:$N$100,'22'!$H$7:$H$100,$A415,'22'!$I$7:$I$100,"")+SUMIFS('22a'!$N$7:$N$100,'22a'!$H$7:$H$100,$A415,'22a'!$I$7:$I$100,"")+SUMIFS('22b'!$N$7:$N$100,'22b'!$H$7:$H$100,$A415,'22b'!$I$7:$I$100,"")+SUMIFS('23'!$N$7:$N$100,'23'!$H$7:$H$100,$A415,'23'!$I$7:$I$100,"")+SUMIFS('24'!$N$7:$N$100,'24'!$H$7:$H$100,$A415,'24'!$I$7:$I$100,"")+SUMIFS('24a'!$N$7:$N$100,'24a'!$H$7:$H$100,$A415,'24a'!$I$7:$I$100,"")+SUMIFS('24b'!$N$7:$N$100,'24b'!$H$7:$H$100,$A415,'24b'!$I$7:$I$100,"")+SUMIFS('24c'!$N$7:$N$100,'24c'!$H$7:$H$100,$A415,'24c'!$I$7:$I$100,"")+SUMIFS('24d'!$N$7:$N$100,'24d'!$H$7:$H$100,$A415,'24d'!$I$7:$I$100,"")+SUMIFS('24e'!$N$7:$N$100,'24e'!$H$7:$H$100,$A415,'24e'!$I$7:$I$100,"")+SUMIFS('24f'!$N$7:$N$100,'24f'!$H$7:$H$100,$A415,'24f'!$I$7:$I$100,"")+SUMIFS('24g'!$N$7:$N$100,'24g'!$H$7:$H$100,$A415,'24g'!$I$7:$I$100,"")+SUMIFS('24h'!$N$7:$N$100,'24h'!$H$7:$H$100,$A415,'24h'!$I$7:$I$100,"")+SUMIFS('24i'!$N$7:$N$100,'24i'!$H$7:$H$100,$A415,'24i'!$I$7:$I$100,"")+SUMIFS('25'!$N$7:$N$100,'25'!$H$7:$H$100,$A415,'25'!$I$7:$I$100,"")+SUMIFS('26'!$N$7:$N$100,'26'!$H$7:$H$100,$A415,'26'!$I$7:$I$100,"")+SUMIFS('26a'!$N$7:$N$100,'26a'!$H$7:$H$100,$A415,'26a'!$I$7:$I$100,"")+SUMIFS('27'!$N$7:$N$100,'27'!$H$7:$H$100,$A415,'27'!$I$7:$I$100,"")+SUMIFS('27a'!$N$7:$N$100,'27a'!$H$7:$H$100,$A415,'27a'!$I$7:$I$100,"")+SUMIFS('28'!$N$7:$N$100,'28'!$H$7:$H$100,$A415,'28'!$I$7:$I$100,"")+SUMIFS('29'!$N$7:$N$100,'29'!$H$7:$H$100,$A415,'29'!$I$7:$I$100,"")</f>
        <v>295899.99</v>
      </c>
      <c r="F415" s="259">
        <f t="shared" si="102"/>
        <v>295899.99</v>
      </c>
      <c r="G415" s="257">
        <f>SUMIFS('12'!$J$7:$J$100,'12'!$H$7:$H$100,$A415,'12'!$I$7:$I$100,1)+SUMIFS('13'!$J$7:$J$100,'13'!$H$7:$H$100,$A415,'13'!$I$7:$I$100,1)+SUMIFS('14'!$J$7:$J$100,'14'!$H$7:$H$100,$A415,'14'!$I$7:$I$100,1)+SUMIFS('15'!$J$7:$J$100,'15'!$H$7:$H$100,$A415,'15'!$I$7:$I$100,1)+SUMIFS('15a'!$J$7:$J$100,'15a'!$H$7:$H$100,$A415,'15a'!$I$7:$I$100,1)+SUMIFS('15b'!$J$7:$J$100,'15b'!$H$7:$H$100,$A415,'15b'!$I$7:$I$100,1)+SUMIFS('15c'!$J$7:$J$100,'15c'!$H$7:$H$100,$A415,'15c'!$I$7:$I$100,1)+SUMIFS('15d'!$J$7:$J$100,'15d'!$H$7:$H$100,$A415,'15d'!$I$7:$I$100,1)+SUMIFS('15e'!$J$7:$J$100,'15e'!$H$7:$H$100,$A415,'15e'!$I$7:$I$100,1)+SUMIFS('15f'!$J$7:$J$100,'15f'!$H$7:$H$100,$A415,'15f'!$I$7:$I$100,1)+SUMIFS('15g'!$J$7:$J$100,'15g'!$H$7:$H$100,$A415,'15g'!$I$7:$I$100,1)+SUMIFS('15h'!$J$7:$J$100,'15h'!$H$7:$H$100,$A415,'15h'!$I$7:$I$100,1)+SUMIFS('15i'!$J$7:$J$100,'15i'!$H$7:$H$100,$A415,'15i'!$I$7:$I$100,1)+SUMIFS('15j'!$J$7:$J$100,'15j'!$H$7:$H$100,$A415,'15j'!$I$7:$I$100,1)+SUMIFS('15k'!$J$7:$J$100,'15k'!$H$7:$H$100,$A415,'15k'!$I$7:$I$100,1)+SUMIFS('15l'!$J$7:$J$100,'15l'!$H$7:$H$100,$A415,'15l'!$I$7:$I$100,1)+SUMIFS('15m'!$J$7:$J$100,'15m'!$H$7:$H$100,$A415,'15m'!$I$7:$I$100,1)+SUMIFS('15n'!$J$7:$J$100,'15n'!$H$7:$H$100,$A415,'15n'!$I$7:$I$100,1)+SUMIFS('16'!$J$7:$J$100,'16'!$H$7:$H$100,$A415,'16'!$I$7:$I$100,1)+SUMIFS('16a'!$J$7:$J$100,'16a'!$H$7:$H$100,$A415,'16a'!$I$7:$I$100,1)+SUMIFS('17'!$J$7:$J$100,'17'!$H$7:$H$100,$A415,'17'!$I$7:$I$100,1)+SUMIFS('17a'!$J$7:$J$100,'17a'!$H$7:$H$100,$A415,'17a'!$I$7:$I$100,1)+SUMIFS('18'!$J$7:$J$100,'18'!$H$7:$H$100,$A415,'18'!$I$7:$I$100,1)+SUMIFS('18a'!$J$7:$J$100,'18a'!$H$7:$H$100,$A415,'18a'!$I$7:$I$100,1)
+SUMIFS('19'!$J$7:$J$100,'19'!$H$7:$H$100,$A415,'19'!$I$7:$I$100,1)+SUMIFS('20'!$J$7:$J$100,'20'!$H$7:$H$100,$A415,'20'!$I$7:$I$100,1)+SUMIFS('20a'!$J$7:$J$100,'20a'!$H$7:$H$100,$A415,'20a'!$I$7:$I$100,1)+SUMIFS('21'!$J$7:$J$100,'21'!$H$7:$H$100,$A415,'21'!$I$7:$I$100,1)+SUMIFS('22'!$J$7:$J$100,'22'!$H$7:$H$100,$A415,'22'!$I$7:$I$100,1)+SUMIFS('22a'!$J$7:$J$100,'22a'!$H$7:$H$100,$A415,'22a'!$I$7:$I$100,1)+SUMIFS('22b'!$J$7:$J$100,'22b'!$H$7:$H$100,$A415,'22b'!$I$7:$I$100,1)+SUMIFS('23'!$J$7:$J$100,'23'!$H$7:$H$100,$A415,'23'!$I$7:$I$100,1)+SUMIFS('24'!$J$7:$J$100,'24'!$H$7:$H$100,$A415,'24'!$I$7:$I$100,1)+SUMIFS('24a'!$J$7:$J$100,'24a'!$H$7:$H$100,$A415,'24a'!$I$7:$I$100,1)+SUMIFS('24b'!$J$7:$J$100,'24b'!$H$7:$H$100,$A415,'24b'!$I$7:$I$100,1)+SUMIFS('24c'!$J$7:$J$100,'24c'!$H$7:$H$100,$A415,'24c'!$I$7:$I$100,1)+SUMIFS('24d'!$J$7:$J$100,'24d'!$H$7:$H$100,$A415,'24d'!$I$7:$I$100,1)+SUMIFS('24e'!$J$7:$J$100,'24e'!$H$7:$H$100,$A415,'24e'!$I$7:$I$100,1)+SUMIFS('24f'!$J$7:$J$100,'24f'!$H$7:$H$100,$A415,'24f'!$I$7:$I$100,1)+SUMIFS('24g'!$J$7:$J$100,'24g'!$H$7:$H$100,$A415,'24g'!$I$7:$I$100,1)+SUMIFS('24h'!$J$7:$J$100,'24h'!$H$7:$H$100,$A415,'24h'!$I$7:$I$100,1)+SUMIFS('24i'!$J$7:$J$100,'24i'!$H$7:$H$100,$A415,'24i'!$I$7:$I$100,1)+SUMIFS('25'!$J$7:$J$100,'25'!$H$7:$H$100,$A415,'25'!$I$7:$I$100,1)+SUMIFS('26'!$J$7:$J$100,'26'!$H$7:$H$100,$A415,'26'!$I$7:$I$100,1)+SUMIFS('26a'!$J$7:$J$100,'26a'!$H$7:$H$100,$A415,'26a'!$I$7:$I$100,1)+SUMIFS('27'!$J$7:$J$100,'27'!$H$7:$H$100,$A415,'27'!$I$7:$I$100,1)+SUMIFS('27a'!$J$7:$J$100,'27a'!$H$7:$H$100,$A415,'27a'!$I$7:$I$100,1)+SUMIFS('28'!$J$7:$J$100,'28'!$H$7:$H$100,$A415,'28'!$I$7:$I$100,1)+SUMIFS('29'!$J$7:$J$100,'29'!$H$7:$H$100,$A415,'29'!$I$7:$I$100,1)</f>
        <v>0</v>
      </c>
      <c r="H415" s="258">
        <f>SUMIFS('12'!$J$7:$J$100,'12'!$H$7:$H$100,$A415,'12'!$I$7:$I$100,2)+SUMIFS('13'!$J$7:$J$100,'13'!$H$7:$H$100,$A415,'13'!$I$7:$I$100,2)+SUMIFS('14'!$J$7:$J$100,'14'!$H$7:$H$100,$A415,'14'!$I$7:$I$100,2)+SUMIFS('15'!$J$7:$J$100,'15'!$H$7:$H$100,$A415,'15'!$I$7:$I$100,2)+SUMIFS('15a'!$J$7:$J$100,'15a'!$H$7:$H$100,$A415,'15a'!$I$7:$I$100,2)+SUMIFS('15b'!$J$7:$J$100,'15b'!$H$7:$H$100,$A415,'15b'!$I$7:$I$100,2)+SUMIFS('15c'!$J$7:$J$100,'15c'!$H$7:$H$100,$A415,'15c'!$I$7:$I$100,2)+SUMIFS('15d'!$J$7:$J$100,'15d'!$H$7:$H$100,$A415,'15d'!$I$7:$I$100,2)+SUMIFS('15e'!$J$7:$J$100,'15e'!$H$7:$H$100,$A415,'15e'!$I$7:$I$100,2)+SUMIFS('15f'!$J$7:$J$100,'15f'!$H$7:$H$100,$A415,'15f'!$I$7:$I$100,2)+SUMIFS('15g'!$J$7:$J$100,'15g'!$H$7:$H$100,$A415,'15g'!$I$7:$I$100,2)+SUMIFS('15h'!$J$7:$J$100,'15h'!$H$7:$H$100,$A415,'15h'!$I$7:$I$100,2)+SUMIFS('15i'!$J$7:$J$100,'15i'!$H$7:$H$100,$A415,'15i'!$I$7:$I$100,2)+SUMIFS('15j'!$J$7:$J$100,'15j'!$H$7:$H$100,$A415,'15j'!$I$7:$I$100,2)+SUMIFS('15k'!$J$7:$J$100,'15k'!$H$7:$H$100,$A415,'15k'!$I$7:$I$100,2)+SUMIFS('15l'!$J$7:$J$100,'15l'!$H$7:$H$100,$A415,'15l'!$I$7:$I$100,2)+SUMIFS('15m'!$J$7:$J$100,'15m'!$H$7:$H$100,$A415,'15m'!$I$7:$I$100,2)+SUMIFS('15n'!$J$7:$J$100,'15n'!$H$7:$H$100,$A415,'15n'!$I$7:$I$100,2)+SUMIFS('16'!$J$7:$J$100,'16'!$H$7:$H$100,$A415,'16'!$I$7:$I$100,2)+SUMIFS('16a'!$J$7:$J$100,'16a'!$H$7:$H$100,$A415,'16a'!$I$7:$I$100,2)+SUMIFS('17'!$J$7:$J$100,'17'!$H$7:$H$100,$A415,'17'!$I$7:$I$100,2)+SUMIFS('17a'!$J$7:$J$100,'17a'!$H$7:$H$100,$A415,'17a'!$I$7:$I$100,2)+SUMIFS('18'!$J$7:$J$100,'18'!$H$7:$H$100,$A415,'18'!$I$7:$I$100,2)+SUMIFS('18a'!$J$7:$J$100,'18a'!$H$7:$H$100,$A415,'18a'!$I$7:$I$100,2)
+SUMIFS('19'!$J$7:$J$100,'19'!$H$7:$H$100,$A415,'19'!$I$7:$I$100,2)+SUMIFS('20'!$J$7:$J$100,'20'!$H$7:$H$100,$A415,'20'!$I$7:$I$100,2)+SUMIFS('20a'!$J$7:$J$100,'20a'!$H$7:$H$100,$A415,'20a'!$I$7:$I$100,2)+SUMIFS('21'!$J$7:$J$100,'21'!$H$7:$H$100,$A415,'21'!$I$7:$I$100,2)+SUMIFS('22'!$J$7:$J$100,'22'!$H$7:$H$100,$A415,'22'!$I$7:$I$100,2)+SUMIFS('22a'!$J$7:$J$100,'22a'!$H$7:$H$100,$A415,'22a'!$I$7:$I$100,2)+SUMIFS('22b'!$J$7:$J$100,'22b'!$H$7:$H$100,$A415,'22b'!$I$7:$I$100,2)+SUMIFS('23'!$J$7:$J$100,'23'!$H$7:$H$100,$A415,'23'!$I$7:$I$100,2)+SUMIFS('24'!$J$7:$J$100,'24'!$H$7:$H$100,$A415,'24'!$I$7:$I$100,2)+SUMIFS('24a'!$J$7:$J$100,'24a'!$H$7:$H$100,$A415,'24a'!$I$7:$I$100,2)+SUMIFS('24b'!$J$7:$J$100,'24b'!$H$7:$H$100,$A415,'24b'!$I$7:$I$100,2)+SUMIFS('24c'!$J$7:$J$100,'24c'!$H$7:$H$100,$A415,'24c'!$I$7:$I$100,2)+SUMIFS('24d'!$J$7:$J$100,'24d'!$H$7:$H$100,$A415,'24d'!$I$7:$I$100,2)+SUMIFS('24e'!$J$7:$J$100,'24e'!$H$7:$H$100,$A415,'24e'!$I$7:$I$100,2)+SUMIFS('24f'!$J$7:$J$100,'24f'!$H$7:$H$100,$A415,'24f'!$I$7:$I$100,2)+SUMIFS('24g'!$J$7:$J$100,'24g'!$H$7:$H$100,$A415,'24g'!$I$7:$I$100,2)+SUMIFS('24h'!$J$7:$J$100,'24h'!$H$7:$H$100,$A415,'24h'!$I$7:$I$100,2)+SUMIFS('24i'!$J$7:$J$100,'24i'!$H$7:$H$100,$A415,'24i'!$I$7:$I$100,2)+SUMIFS('25'!$J$7:$J$100,'25'!$H$7:$H$100,$A415,'25'!$I$7:$I$100,2)+SUMIFS('26'!$J$7:$J$100,'26'!$H$7:$H$100,$A415,'26'!$I$7:$I$100,2)+SUMIFS('26a'!$J$7:$J$100,'26a'!$H$7:$H$100,$A415,'26a'!$I$7:$I$100,2)+SUMIFS('27'!$J$7:$J$100,'27'!$H$7:$H$100,$A415,'27'!$I$7:$I$100,2)+SUMIFS('27a'!$J$7:$J$100,'27a'!$H$7:$H$100,$A415,'27a'!$I$7:$I$100,2)+SUMIFS('28'!$J$7:$J$100,'28'!$H$7:$H$100,$A415,'28'!$I$7:$I$100,2)+SUMIFS('29'!$J$7:$J$100,'29'!$H$7:$H$100,$A415,'29'!$I$7:$I$100,2)</f>
        <v>0</v>
      </c>
      <c r="I415" s="258">
        <f>SUMIFS('12'!$J$7:$J$100,'12'!$H$7:$H$100,$A415,'12'!$I$7:$I$100,"")+SUMIFS('13'!$J$7:$J$100,'13'!$H$7:$H$100,$A415,'13'!$I$7:$I$100,"")+SUMIFS('14'!$J$7:$J$100,'14'!$H$7:$H$100,$A415,'14'!$I$7:$I$100,"")+SUMIFS('15'!$J$7:$J$100,'15'!$H$7:$H$100,$A415,'15'!$I$7:$I$100,"")+SUMIFS('15a'!$J$7:$J$100,'15a'!$H$7:$H$100,$A415,'15a'!$I$7:$I$100,"")+SUMIFS('15b'!$J$7:$J$100,'15b'!$H$7:$H$100,$A415,'15b'!$I$7:$I$100,"")+SUMIFS('15c'!$J$7:$J$100,'15c'!$H$7:$H$100,$A415,'15c'!$I$7:$I$100,"")+SUMIFS('15d'!$J$7:$J$100,'15d'!$H$7:$H$100,$A415,'15d'!$I$7:$I$100,"")+SUMIFS('15e'!$J$7:$J$100,'15e'!$H$7:$H$100,$A415,'15e'!$I$7:$I$100,"")+SUMIFS('15f'!$J$7:$J$100,'15f'!$H$7:$H$100,$A415,'15f'!$I$7:$I$100,"")+SUMIFS('15g'!$J$7:$J$100,'15g'!$H$7:$H$100,$A415,'15g'!$I$7:$I$100,"")+SUMIFS('15h'!$J$7:$J$100,'15h'!$H$7:$H$100,$A415,'15h'!$I$7:$I$100,"")+SUMIFS('15i'!$J$7:$J$100,'15i'!$H$7:$H$100,$A415,'15i'!$I$7:$I$100,"")+SUMIFS('15j'!$J$7:$J$100,'15j'!$H$7:$H$100,$A415,'15j'!$I$7:$I$100,"")+SUMIFS('15k'!$J$7:$J$100,'15k'!$H$7:$H$100,$A415,'15k'!$I$7:$I$100,"")+SUMIFS('15l'!$J$7:$J$100,'15l'!$H$7:$H$100,$A415,'15l'!$I$7:$I$100,"")+SUMIFS('15m'!$J$7:$J$100,'15m'!$H$7:$H$100,$A415,'15m'!$I$7:$I$100,"")+SUMIFS('15n'!$J$7:$J$100,'15n'!$H$7:$H$100,$A415,'15n'!$I$7:$I$100,"")+SUMIFS('16'!$J$7:$J$100,'16'!$H$7:$H$100,$A415,'16'!$I$7:$I$100,"")+SUMIFS('16a'!$J$7:$J$100,'16a'!$H$7:$H$100,$A415,'16a'!$I$7:$I$100,"")+SUMIFS('17'!$J$7:$J$100,'17'!$H$7:$H$100,$A415,'17'!$I$7:$I$100,"")+SUMIFS('17a'!$J$7:$J$100,'17a'!$H$7:$H$100,$A415,'17a'!$I$7:$I$100,"")+SUMIFS('18'!$J$7:$J$100,'18'!$H$7:$H$100,$A415,'18'!$I$7:$I$100,"")+SUMIFS('18a'!$J$7:$J$100,'18a'!$H$7:$H$100,$A415,'18a'!$I$7:$I$100,"")
+SUMIFS('19'!$J$7:$J$100,'19'!$H$7:$H$100,$A415,'19'!$I$7:$I$100,"")+SUMIFS('20'!$J$7:$J$100,'20'!$H$7:$H$100,$A415,'20'!$I$7:$I$100,"")+SUMIFS('20a'!$J$7:$J$100,'20a'!$H$7:$H$100,$A415,'20a'!$I$7:$I$100,"")+SUMIFS('21'!$J$7:$J$100,'21'!$H$7:$H$100,$A415,'21'!$I$7:$I$100,"")+SUMIFS('22'!$J$7:$J$100,'22'!$H$7:$H$100,$A415,'22'!$I$7:$I$100,"")+SUMIFS('22a'!$J$7:$J$100,'22a'!$H$7:$H$100,$A415,'22a'!$I$7:$I$100,"")+SUMIFS('22b'!$J$7:$J$100,'22b'!$H$7:$H$100,$A415,'22b'!$I$7:$I$100,"")+SUMIFS('23'!$J$7:$J$100,'23'!$H$7:$H$100,$A415,'23'!$I$7:$I$100,"")+SUMIFS('24'!$J$7:$J$100,'24'!$H$7:$H$100,$A415,'24'!$I$7:$I$100,"")+SUMIFS('24a'!$J$7:$J$100,'24a'!$H$7:$H$100,$A415,'24a'!$I$7:$I$100,"")+SUMIFS('24b'!$J$7:$J$100,'24b'!$H$7:$H$100,$A415,'24b'!$I$7:$I$100,"")+SUMIFS('24c'!$J$7:$J$100,'24c'!$H$7:$H$100,$A415,'24c'!$I$7:$I$100,"")+SUMIFS('24d'!$J$7:$J$100,'24d'!$H$7:$H$100,$A415,'24d'!$I$7:$I$100,"")+SUMIFS('24e'!$J$7:$J$100,'24e'!$H$7:$H$100,$A415,'24e'!$I$7:$I$100,"")+SUMIFS('24f'!$J$7:$J$100,'24f'!$H$7:$H$100,$A415,'24f'!$I$7:$I$100,"")+SUMIFS('24g'!$J$7:$J$100,'24g'!$H$7:$H$100,$A415,'24g'!$I$7:$I$100,"")+SUMIFS('24h'!$J$7:$J$100,'24h'!$H$7:$H$100,$A415,'24h'!$I$7:$I$100,"")+SUMIFS('24i'!$J$7:$J$100,'24i'!$H$7:$H$100,$A415,'24i'!$I$7:$I$100,"")+SUMIFS('25'!$J$7:$J$100,'25'!$H$7:$H$100,$A415,'25'!$I$7:$I$100,"")+SUMIFS('26'!$J$7:$J$100,'26'!$H$7:$H$100,$A415,'26'!$I$7:$I$100,"")+SUMIFS('26a'!$J$7:$J$100,'26a'!$H$7:$H$100,$A415,'26a'!$I$7:$I$100,"")+SUMIFS('27'!$J$7:$J$100,'27'!$H$7:$H$100,$A415,'27'!$I$7:$I$100,"")+SUMIFS('27a'!$J$7:$J$100,'27a'!$H$7:$H$100,$A415,'27a'!$I$7:$I$100,"")+SUMIFS('28'!$J$7:$J$100,'28'!$H$7:$H$100,$A415,'28'!$I$7:$I$100,"")+SUMIFS('29'!$J$7:$J$100,'29'!$H$7:$H$100,$A415,'29'!$I$7:$I$100,"")</f>
        <v>578668</v>
      </c>
      <c r="J415" s="259">
        <f t="shared" si="103"/>
        <v>578668</v>
      </c>
      <c r="S415" s="247">
        <f t="shared" si="104"/>
        <v>1749135.98</v>
      </c>
    </row>
    <row r="416" ht="12.75" customHeight="1">
      <c r="A416" s="1" t="s">
        <v>2577</v>
      </c>
      <c r="B416" s="1" t="s">
        <v>4688</v>
      </c>
      <c r="C416" s="257">
        <f>SUMIFS('12'!$N$7:$N$100,'12'!$H$7:$H$100,$A416,'12'!$I$7:$I$100,1)+SUMIFS('13'!$N$7:$N$100,'13'!$H$7:$H$100,$A416,'13'!$I$7:$I$100,1)+SUMIFS('14'!$N$7:$N$100,'14'!$H$7:$H$100,$A416,'14'!$I$7:$I$100,1)+SUMIFS('15'!$N$7:$N$100,'15'!$H$7:$H$100,$A416,'15'!$I$7:$I$100,1)+SUMIFS('15a'!$N$7:$N$100,'15a'!$H$7:$H$100,$A416,'15a'!$I$7:$I$100,1)+SUMIFS('15b'!$N$7:$N$100,'15b'!$H$7:$H$100,$A416,'15b'!$I$7:$I$100,1)+SUMIFS('15c'!$N$7:$N$100,'15c'!$H$7:$H$100,$A416,'15c'!$I$7:$I$100,1)+SUMIFS('15d'!$N$7:$N$100,'15d'!$H$7:$H$100,$A416,'15d'!$I$7:$I$100,1)+SUMIFS('15e'!$N$7:$N$100,'15e'!$H$7:$H$100,$A416,'15e'!$I$7:$I$100,1)+SUMIFS('15f'!$N$7:$N$100,'15f'!$H$7:$H$100,$A416,'15f'!$I$7:$I$100,1)+SUMIFS('15g'!$N$7:$N$100,'15g'!$H$7:$H$100,$A416,'15g'!$I$7:$I$100,1)+SUMIFS('15h'!$N$7:$N$100,'15h'!$H$7:$H$100,$A416,'15h'!$I$7:$I$100,1)+SUMIFS('15i'!$N$7:$N$100,'15i'!$H$7:$H$100,$A416,'15i'!$I$7:$I$100,1)+SUMIFS('15j'!$N$7:$N$100,'15j'!$H$7:$H$100,$A416,'15j'!$I$7:$I$100,1)+SUMIFS('15k'!$N$7:$N$100,'15k'!$H$7:$H$100,$A416,'15k'!$I$7:$I$100,1)+SUMIFS('15l'!$N$7:$N$100,'15l'!$H$7:$H$100,$A416,'15l'!$I$7:$I$100,1)+SUMIFS('15m'!$N$7:$N$100,'15m'!$H$7:$H$100,$A416,'15m'!$I$7:$I$100,1)+SUMIFS('15n'!$N$7:$N$100,'15n'!$H$7:$H$100,$A416,'15n'!$I$7:$I$100,1)+SUMIFS('16'!$N$7:$N$100,'16'!$H$7:$H$100,$A416,'16'!$I$7:$I$100,1)+SUMIFS('16a'!$N$7:$N$100,'16a'!$H$7:$H$100,$A416,'16a'!$I$7:$I$100,1)+SUMIFS('17'!$N$7:$N$100,'17'!$H$7:$H$100,$A416,'17'!$I$7:$I$100,1)+SUMIFS('17a'!$N$7:$N$100,'17a'!$H$7:$H$100,$A416,'17a'!$I$7:$I$100,1)+SUMIFS('18'!$N$7:$N$100,'18'!$H$7:$H$100,$A416,'18'!$I$7:$I$100,1)+SUMIFS('18a'!$N$7:$N$100,'18a'!$H$7:$H$100,$A416,'18a'!$I$7:$I$100,1)
+SUMIFS('19'!$N$7:$N$100,'19'!$H$7:$H$100,$A416,'19'!$I$7:$I$100,1)+SUMIFS('20'!$N$7:$N$100,'20'!$H$7:$H$100,$A416,'20'!$I$7:$I$100,1)+SUMIFS('20a'!$N$7:$N$100,'20a'!$H$7:$H$100,$A416,'20a'!$I$7:$I$100,1)+SUMIFS('21'!$N$7:$N$100,'21'!$H$7:$H$100,$A416,'21'!$I$7:$I$100,1)+SUMIFS('22'!$N$7:$N$100,'22'!$H$7:$H$100,$A416,'22'!$I$7:$I$100,1)+SUMIFS('22a'!$N$7:$N$100,'22a'!$H$7:$H$100,$A416,'22a'!$I$7:$I$100,1)+SUMIFS('22b'!$N$7:$N$100,'22b'!$H$7:$H$100,$A416,'22b'!$I$7:$I$100,1)+SUMIFS('23'!$N$7:$N$100,'23'!$H$7:$H$100,$A416,'23'!$I$7:$I$100,1)+SUMIFS('24'!$N$7:$N$100,'24'!$H$7:$H$100,$A416,'24'!$I$7:$I$100,1)+SUMIFS('24a'!$N$7:$N$100,'24a'!$H$7:$H$100,$A416,'24a'!$I$7:$I$100,1)+SUMIFS('24b'!$N$7:$N$100,'24b'!$H$7:$H$100,$A416,'24b'!$I$7:$I$100,1)+SUMIFS('24c'!$N$7:$N$100,'24c'!$H$7:$H$100,$A416,'24c'!$I$7:$I$100,1)+SUMIFS('24d'!$N$7:$N$100,'24d'!$H$7:$H$100,$A416,'24d'!$I$7:$I$100,1)+SUMIFS('24e'!$N$7:$N$100,'24e'!$H$7:$H$100,$A416,'24e'!$I$7:$I$100,1)+SUMIFS('24f'!$N$7:$N$100,'24f'!$H$7:$H$100,$A416,'24f'!$I$7:$I$100,1)+SUMIFS('24g'!$N$7:$N$100,'24g'!$H$7:$H$100,$A416,'24g'!$I$7:$I$100,1)+SUMIFS('24h'!$N$7:$N$100,'24h'!$H$7:$H$100,$A416,'24h'!$I$7:$I$100,1)+SUMIFS('24i'!$N$7:$N$100,'24i'!$H$7:$H$100,$A416,'24i'!$I$7:$I$100,1)+SUMIFS('25'!$N$7:$N$100,'25'!$H$7:$H$100,$A416,'25'!$I$7:$I$100,1)+SUMIFS('26'!$N$7:$N$100,'26'!$H$7:$H$100,$A416,'26'!$I$7:$I$100,1)+SUMIFS('26a'!$N$7:$N$100,'26a'!$H$7:$H$100,$A416,'26a'!$I$7:$I$100,1)+SUMIFS('27'!$N$7:$N$100,'27'!$H$7:$H$100,$A416,'27'!$I$7:$I$100,1)+SUMIFS('27a'!$N$7:$N$100,'27a'!$H$7:$H$100,$A416,'27a'!$I$7:$I$100,1)+SUMIFS('28'!$N$7:$N$100,'28'!$H$7:$H$100,$A416,'28'!$I$7:$I$100,1)+SUMIFS('29'!$N$7:$N$100,'29'!$H$7:$H$100,$A416,'29'!$I$7:$I$100,1)</f>
        <v>0</v>
      </c>
      <c r="D416" s="258">
        <f>SUMIFS('12'!$N$7:$N$100,'12'!$H$7:$H$100,$A416,'12'!$I$7:$I$100,2)+SUMIFS('13'!$N$7:$N$100,'13'!$H$7:$H$100,$A416,'13'!$I$7:$I$100,2)+SUMIFS('14'!$N$7:$N$100,'14'!$H$7:$H$100,$A416,'14'!$I$7:$I$100,2)+SUMIFS('15'!$N$7:$N$100,'15'!$H$7:$H$100,$A416,'15'!$I$7:$I$100,2)+SUMIFS('15a'!$N$7:$N$100,'15a'!$H$7:$H$100,$A416,'15a'!$I$7:$I$100,2)+SUMIFS('15b'!$N$7:$N$100,'15b'!$H$7:$H$100,$A416,'15b'!$I$7:$I$100,2)+SUMIFS('15c'!$N$7:$N$100,'15c'!$H$7:$H$100,$A416,'15c'!$I$7:$I$100,2)+SUMIFS('15d'!$N$7:$N$100,'15d'!$H$7:$H$100,$A416,'15d'!$I$7:$I$100,2)+SUMIFS('15e'!$N$7:$N$100,'15e'!$H$7:$H$100,$A416,'15e'!$I$7:$I$100,2)+SUMIFS('15f'!$N$7:$N$100,'15f'!$H$7:$H$100,$A416,'15f'!$I$7:$I$100,2)+SUMIFS('15g'!$N$7:$N$100,'15g'!$H$7:$H$100,$A416,'15g'!$I$7:$I$100,2)+SUMIFS('15h'!$N$7:$N$100,'15h'!$H$7:$H$100,$A416,'15h'!$I$7:$I$100,2)+SUMIFS('15i'!$N$7:$N$100,'15i'!$H$7:$H$100,$A416,'15i'!$I$7:$I$100,2)+SUMIFS('15j'!$N$7:$N$100,'15j'!$H$7:$H$100,$A416,'15j'!$I$7:$I$100,2)+SUMIFS('15k'!$N$7:$N$100,'15k'!$H$7:$H$100,$A416,'15k'!$I$7:$I$100,2)+SUMIFS('15l'!$N$7:$N$100,'15l'!$H$7:$H$100,$A416,'15l'!$I$7:$I$100,2)+SUMIFS('15m'!$N$7:$N$100,'15m'!$H$7:$H$100,$A416,'15m'!$I$7:$I$100,2)+SUMIFS('15n'!$N$7:$N$100,'15n'!$H$7:$H$100,$A416,'15n'!$I$7:$I$100,2)+SUMIFS('16'!$N$7:$N$100,'16'!$H$7:$H$100,$A416,'16'!$I$7:$I$100,2)+SUMIFS('16a'!$N$7:$N$100,'16a'!$H$7:$H$100,$A416,'16a'!$I$7:$I$100,2)+SUMIFS('17'!$N$7:$N$100,'17'!$H$7:$H$100,$A416,'17'!$I$7:$I$100,2)+SUMIFS('17a'!$N$7:$N$100,'17a'!$H$7:$H$100,$A416,'17a'!$I$7:$I$100,2)+SUMIFS('18'!$N$7:$N$100,'18'!$H$7:$H$100,$A416,'18'!$I$7:$I$100,2)+SUMIFS('18a'!$N$7:$N$100,'18a'!$H$7:$H$100,$A416,'18a'!$I$7:$I$100,2)
+SUMIFS('19'!$N$7:$N$100,'19'!$H$7:$H$100,$A416,'19'!$I$7:$I$100,2)+SUMIFS('20'!$N$7:$N$100,'20'!$H$7:$H$100,$A416,'20'!$I$7:$I$100,2)+SUMIFS('20a'!$N$7:$N$100,'20a'!$H$7:$H$100,$A416,'20a'!$I$7:$I$100,2)+SUMIFS('21'!$N$7:$N$100,'21'!$H$7:$H$100,$A416,'21'!$I$7:$I$100,2)+SUMIFS('22'!$N$7:$N$100,'22'!$H$7:$H$100,$A416,'22'!$I$7:$I$100,2)+SUMIFS('22a'!$N$7:$N$100,'22a'!$H$7:$H$100,$A416,'22a'!$I$7:$I$100,2)+SUMIFS('22b'!$N$7:$N$100,'22b'!$H$7:$H$100,$A416,'22b'!$I$7:$I$100,2)+SUMIFS('23'!$N$7:$N$100,'23'!$H$7:$H$100,$A416,'23'!$I$7:$I$100,2)+SUMIFS('24'!$N$7:$N$100,'24'!$H$7:$H$100,$A416,'24'!$I$7:$I$100,2)+SUMIFS('24a'!$N$7:$N$100,'24a'!$H$7:$H$100,$A416,'24a'!$I$7:$I$100,2)+SUMIFS('24b'!$N$7:$N$100,'24b'!$H$7:$H$100,$A416,'24b'!$I$7:$I$100,2)+SUMIFS('24c'!$N$7:$N$100,'24c'!$H$7:$H$100,$A416,'24c'!$I$7:$I$100,2)+SUMIFS('24d'!$N$7:$N$100,'24d'!$H$7:$H$100,$A416,'24d'!$I$7:$I$100,2)+SUMIFS('24e'!$N$7:$N$100,'24e'!$H$7:$H$100,$A416,'24e'!$I$7:$I$100,2)+SUMIFS('24f'!$N$7:$N$100,'24f'!$H$7:$H$100,$A416,'24f'!$I$7:$I$100,2)+SUMIFS('24g'!$N$7:$N$100,'24g'!$H$7:$H$100,$A416,'24g'!$I$7:$I$100,2)+SUMIFS('24h'!$N$7:$N$100,'24h'!$H$7:$H$100,$A416,'24h'!$I$7:$I$100,2)+SUMIFS('24i'!$N$7:$N$100,'24i'!$H$7:$H$100,$A416,'24i'!$I$7:$I$100,2)+SUMIFS('25'!$N$7:$N$100,'25'!$H$7:$H$100,$A416,'25'!$I$7:$I$100,2)+SUMIFS('26'!$N$7:$N$100,'26'!$H$7:$H$100,$A416,'26'!$I$7:$I$100,2)+SUMIFS('26a'!$N$7:$N$100,'26a'!$H$7:$H$100,$A416,'26a'!$I$7:$I$100,2)+SUMIFS('27'!$N$7:$N$100,'27'!$H$7:$H$100,$A416,'27'!$I$7:$I$100,2)+SUMIFS('27a'!$N$7:$N$100,'27a'!$H$7:$H$100,$A416,'27a'!$I$7:$I$100,2)+SUMIFS('28'!$N$7:$N$100,'28'!$H$7:$H$100,$A416,'28'!$I$7:$I$100,2)+SUMIFS('29'!$N$7:$N$100,'29'!$H$7:$H$100,$A416,'29'!$I$7:$I$100,2)</f>
        <v>0</v>
      </c>
      <c r="E416" s="258">
        <f>SUMIFS('12'!$N$7:$N$100,'12'!$H$7:$H$100,$A416,'12'!$I$7:$I$100,"")+SUMIFS('13'!$N$7:$N$100,'13'!$H$7:$H$100,$A416,'13'!$I$7:$I$100,"")+SUMIFS('14'!$N$7:$N$100,'14'!$H$7:$H$100,$A416,'14'!$I$7:$I$100,"")+SUMIFS('15'!$N$7:$N$100,'15'!$H$7:$H$100,$A416,'15'!$I$7:$I$100,"")+SUMIFS('15a'!$N$7:$N$100,'15a'!$H$7:$H$100,$A416,'15a'!$I$7:$I$100,"")+SUMIFS('15b'!$N$7:$N$100,'15b'!$H$7:$H$100,$A416,'15b'!$I$7:$I$100,"")+SUMIFS('15c'!$N$7:$N$100,'15c'!$H$7:$H$100,$A416,'15c'!$I$7:$I$100,"")+SUMIFS('15d'!$N$7:$N$100,'15d'!$H$7:$H$100,$A416,'15d'!$I$7:$I$100,"")+SUMIFS('15e'!$N$7:$N$100,'15e'!$H$7:$H$100,$A416,'15e'!$I$7:$I$100,"")+SUMIFS('15f'!$N$7:$N$100,'15f'!$H$7:$H$100,$A416,'15f'!$I$7:$I$100,"")+SUMIFS('15g'!$N$7:$N$100,'15g'!$H$7:$H$100,$A416,'15g'!$I$7:$I$100,"")+SUMIFS('15h'!$N$7:$N$100,'15h'!$H$7:$H$100,$A416,'15h'!$I$7:$I$100,"")+SUMIFS('15i'!$N$7:$N$100,'15i'!$H$7:$H$100,$A416,'15i'!$I$7:$I$100,"")+SUMIFS('15j'!$N$7:$N$100,'15j'!$H$7:$H$100,$A416,'15j'!$I$7:$I$100,"")+SUMIFS('15k'!$N$7:$N$100,'15k'!$H$7:$H$100,$A416,'15k'!$I$7:$I$100,"")+SUMIFS('15l'!$N$7:$N$100,'15l'!$H$7:$H$100,$A416,'15l'!$I$7:$I$100,"")+SUMIFS('15m'!$N$7:$N$100,'15m'!$H$7:$H$100,$A416,'15m'!$I$7:$I$100,"")+SUMIFS('15n'!$N$7:$N$100,'15n'!$H$7:$H$100,$A416,'15n'!$I$7:$I$100,"")+SUMIFS('16'!$N$7:$N$100,'16'!$H$7:$H$100,$A416,'16'!$I$7:$I$100,"")+SUMIFS('16a'!$N$7:$N$100,'16a'!$H$7:$H$100,$A416,'16a'!$I$7:$I$100,"")+SUMIFS('17'!$N$7:$N$100,'17'!$H$7:$H$100,$A416,'17'!$I$7:$I$100,"")+SUMIFS('17a'!$N$7:$N$100,'17a'!$H$7:$H$100,$A416,'17a'!$I$7:$I$100,"")+SUMIFS('18'!$N$7:$N$100,'18'!$H$7:$H$100,$A416,'18'!$I$7:$I$100,"")+SUMIFS('18a'!$N$7:$N$100,'18a'!$H$7:$H$100,$A416,'18a'!$I$7:$I$100,"")
+SUMIFS('19'!$N$7:$N$100,'19'!$H$7:$H$100,$A416,'19'!$I$7:$I$100,"")+SUMIFS('20'!$N$7:$N$100,'20'!$H$7:$H$100,$A416,'20'!$I$7:$I$100,"")+SUMIFS('20a'!$N$7:$N$100,'20a'!$H$7:$H$100,$A416,'20a'!$I$7:$I$100,"")+SUMIFS('21'!$N$7:$N$100,'21'!$H$7:$H$100,$A416,'21'!$I$7:$I$100,"")+SUMIFS('22'!$N$7:$N$100,'22'!$H$7:$H$100,$A416,'22'!$I$7:$I$100,"")+SUMIFS('22a'!$N$7:$N$100,'22a'!$H$7:$H$100,$A416,'22a'!$I$7:$I$100,"")+SUMIFS('22b'!$N$7:$N$100,'22b'!$H$7:$H$100,$A416,'22b'!$I$7:$I$100,"")+SUMIFS('23'!$N$7:$N$100,'23'!$H$7:$H$100,$A416,'23'!$I$7:$I$100,"")+SUMIFS('24'!$N$7:$N$100,'24'!$H$7:$H$100,$A416,'24'!$I$7:$I$100,"")+SUMIFS('24a'!$N$7:$N$100,'24a'!$H$7:$H$100,$A416,'24a'!$I$7:$I$100,"")+SUMIFS('24b'!$N$7:$N$100,'24b'!$H$7:$H$100,$A416,'24b'!$I$7:$I$100,"")+SUMIFS('24c'!$N$7:$N$100,'24c'!$H$7:$H$100,$A416,'24c'!$I$7:$I$100,"")+SUMIFS('24d'!$N$7:$N$100,'24d'!$H$7:$H$100,$A416,'24d'!$I$7:$I$100,"")+SUMIFS('24e'!$N$7:$N$100,'24e'!$H$7:$H$100,$A416,'24e'!$I$7:$I$100,"")+SUMIFS('24f'!$N$7:$N$100,'24f'!$H$7:$H$100,$A416,'24f'!$I$7:$I$100,"")+SUMIFS('24g'!$N$7:$N$100,'24g'!$H$7:$H$100,$A416,'24g'!$I$7:$I$100,"")+SUMIFS('24h'!$N$7:$N$100,'24h'!$H$7:$H$100,$A416,'24h'!$I$7:$I$100,"")+SUMIFS('24i'!$N$7:$N$100,'24i'!$H$7:$H$100,$A416,'24i'!$I$7:$I$100,"")+SUMIFS('25'!$N$7:$N$100,'25'!$H$7:$H$100,$A416,'25'!$I$7:$I$100,"")+SUMIFS('26'!$N$7:$N$100,'26'!$H$7:$H$100,$A416,'26'!$I$7:$I$100,"")+SUMIFS('26a'!$N$7:$N$100,'26a'!$H$7:$H$100,$A416,'26a'!$I$7:$I$100,"")+SUMIFS('27'!$N$7:$N$100,'27'!$H$7:$H$100,$A416,'27'!$I$7:$I$100,"")+SUMIFS('27a'!$N$7:$N$100,'27a'!$H$7:$H$100,$A416,'27a'!$I$7:$I$100,"")+SUMIFS('28'!$N$7:$N$100,'28'!$H$7:$H$100,$A416,'28'!$I$7:$I$100,"")+SUMIFS('29'!$N$7:$N$100,'29'!$H$7:$H$100,$A416,'29'!$I$7:$I$100,"")</f>
        <v>0</v>
      </c>
      <c r="F416" s="259">
        <f t="shared" si="102"/>
        <v>0</v>
      </c>
      <c r="G416" s="257">
        <f>SUMIFS('12'!$J$7:$J$100,'12'!$H$7:$H$100,$A416,'12'!$I$7:$I$100,1)+SUMIFS('13'!$J$7:$J$100,'13'!$H$7:$H$100,$A416,'13'!$I$7:$I$100,1)+SUMIFS('14'!$J$7:$J$100,'14'!$H$7:$H$100,$A416,'14'!$I$7:$I$100,1)+SUMIFS('15'!$J$7:$J$100,'15'!$H$7:$H$100,$A416,'15'!$I$7:$I$100,1)+SUMIFS('15a'!$J$7:$J$100,'15a'!$H$7:$H$100,$A416,'15a'!$I$7:$I$100,1)+SUMIFS('15b'!$J$7:$J$100,'15b'!$H$7:$H$100,$A416,'15b'!$I$7:$I$100,1)+SUMIFS('15c'!$J$7:$J$100,'15c'!$H$7:$H$100,$A416,'15c'!$I$7:$I$100,1)+SUMIFS('15d'!$J$7:$J$100,'15d'!$H$7:$H$100,$A416,'15d'!$I$7:$I$100,1)+SUMIFS('15e'!$J$7:$J$100,'15e'!$H$7:$H$100,$A416,'15e'!$I$7:$I$100,1)+SUMIFS('15f'!$J$7:$J$100,'15f'!$H$7:$H$100,$A416,'15f'!$I$7:$I$100,1)+SUMIFS('15g'!$J$7:$J$100,'15g'!$H$7:$H$100,$A416,'15g'!$I$7:$I$100,1)+SUMIFS('15h'!$J$7:$J$100,'15h'!$H$7:$H$100,$A416,'15h'!$I$7:$I$100,1)+SUMIFS('15i'!$J$7:$J$100,'15i'!$H$7:$H$100,$A416,'15i'!$I$7:$I$100,1)+SUMIFS('15j'!$J$7:$J$100,'15j'!$H$7:$H$100,$A416,'15j'!$I$7:$I$100,1)+SUMIFS('15k'!$J$7:$J$100,'15k'!$H$7:$H$100,$A416,'15k'!$I$7:$I$100,1)+SUMIFS('15l'!$J$7:$J$100,'15l'!$H$7:$H$100,$A416,'15l'!$I$7:$I$100,1)+SUMIFS('15m'!$J$7:$J$100,'15m'!$H$7:$H$100,$A416,'15m'!$I$7:$I$100,1)+SUMIFS('15n'!$J$7:$J$100,'15n'!$H$7:$H$100,$A416,'15n'!$I$7:$I$100,1)+SUMIFS('16'!$J$7:$J$100,'16'!$H$7:$H$100,$A416,'16'!$I$7:$I$100,1)+SUMIFS('16a'!$J$7:$J$100,'16a'!$H$7:$H$100,$A416,'16a'!$I$7:$I$100,1)+SUMIFS('17'!$J$7:$J$100,'17'!$H$7:$H$100,$A416,'17'!$I$7:$I$100,1)+SUMIFS('17a'!$J$7:$J$100,'17a'!$H$7:$H$100,$A416,'17a'!$I$7:$I$100,1)+SUMIFS('18'!$J$7:$J$100,'18'!$H$7:$H$100,$A416,'18'!$I$7:$I$100,1)+SUMIFS('18a'!$J$7:$J$100,'18a'!$H$7:$H$100,$A416,'18a'!$I$7:$I$100,1)
+SUMIFS('19'!$J$7:$J$100,'19'!$H$7:$H$100,$A416,'19'!$I$7:$I$100,1)+SUMIFS('20'!$J$7:$J$100,'20'!$H$7:$H$100,$A416,'20'!$I$7:$I$100,1)+SUMIFS('20a'!$J$7:$J$100,'20a'!$H$7:$H$100,$A416,'20a'!$I$7:$I$100,1)+SUMIFS('21'!$J$7:$J$100,'21'!$H$7:$H$100,$A416,'21'!$I$7:$I$100,1)+SUMIFS('22'!$J$7:$J$100,'22'!$H$7:$H$100,$A416,'22'!$I$7:$I$100,1)+SUMIFS('22a'!$J$7:$J$100,'22a'!$H$7:$H$100,$A416,'22a'!$I$7:$I$100,1)+SUMIFS('22b'!$J$7:$J$100,'22b'!$H$7:$H$100,$A416,'22b'!$I$7:$I$100,1)+SUMIFS('23'!$J$7:$J$100,'23'!$H$7:$H$100,$A416,'23'!$I$7:$I$100,1)+SUMIFS('24'!$J$7:$J$100,'24'!$H$7:$H$100,$A416,'24'!$I$7:$I$100,1)+SUMIFS('24a'!$J$7:$J$100,'24a'!$H$7:$H$100,$A416,'24a'!$I$7:$I$100,1)+SUMIFS('24b'!$J$7:$J$100,'24b'!$H$7:$H$100,$A416,'24b'!$I$7:$I$100,1)+SUMIFS('24c'!$J$7:$J$100,'24c'!$H$7:$H$100,$A416,'24c'!$I$7:$I$100,1)+SUMIFS('24d'!$J$7:$J$100,'24d'!$H$7:$H$100,$A416,'24d'!$I$7:$I$100,1)+SUMIFS('24e'!$J$7:$J$100,'24e'!$H$7:$H$100,$A416,'24e'!$I$7:$I$100,1)+SUMIFS('24f'!$J$7:$J$100,'24f'!$H$7:$H$100,$A416,'24f'!$I$7:$I$100,1)+SUMIFS('24g'!$J$7:$J$100,'24g'!$H$7:$H$100,$A416,'24g'!$I$7:$I$100,1)+SUMIFS('24h'!$J$7:$J$100,'24h'!$H$7:$H$100,$A416,'24h'!$I$7:$I$100,1)+SUMIFS('24i'!$J$7:$J$100,'24i'!$H$7:$H$100,$A416,'24i'!$I$7:$I$100,1)+SUMIFS('25'!$J$7:$J$100,'25'!$H$7:$H$100,$A416,'25'!$I$7:$I$100,1)+SUMIFS('26'!$J$7:$J$100,'26'!$H$7:$H$100,$A416,'26'!$I$7:$I$100,1)+SUMIFS('26a'!$J$7:$J$100,'26a'!$H$7:$H$100,$A416,'26a'!$I$7:$I$100,1)+SUMIFS('27'!$J$7:$J$100,'27'!$H$7:$H$100,$A416,'27'!$I$7:$I$100,1)+SUMIFS('27a'!$J$7:$J$100,'27a'!$H$7:$H$100,$A416,'27a'!$I$7:$I$100,1)+SUMIFS('28'!$J$7:$J$100,'28'!$H$7:$H$100,$A416,'28'!$I$7:$I$100,1)+SUMIFS('29'!$J$7:$J$100,'29'!$H$7:$H$100,$A416,'29'!$I$7:$I$100,1)</f>
        <v>0</v>
      </c>
      <c r="H416" s="258">
        <f>SUMIFS('12'!$J$7:$J$100,'12'!$H$7:$H$100,$A416,'12'!$I$7:$I$100,2)+SUMIFS('13'!$J$7:$J$100,'13'!$H$7:$H$100,$A416,'13'!$I$7:$I$100,2)+SUMIFS('14'!$J$7:$J$100,'14'!$H$7:$H$100,$A416,'14'!$I$7:$I$100,2)+SUMIFS('15'!$J$7:$J$100,'15'!$H$7:$H$100,$A416,'15'!$I$7:$I$100,2)+SUMIFS('15a'!$J$7:$J$100,'15a'!$H$7:$H$100,$A416,'15a'!$I$7:$I$100,2)+SUMIFS('15b'!$J$7:$J$100,'15b'!$H$7:$H$100,$A416,'15b'!$I$7:$I$100,2)+SUMIFS('15c'!$J$7:$J$100,'15c'!$H$7:$H$100,$A416,'15c'!$I$7:$I$100,2)+SUMIFS('15d'!$J$7:$J$100,'15d'!$H$7:$H$100,$A416,'15d'!$I$7:$I$100,2)+SUMIFS('15e'!$J$7:$J$100,'15e'!$H$7:$H$100,$A416,'15e'!$I$7:$I$100,2)+SUMIFS('15f'!$J$7:$J$100,'15f'!$H$7:$H$100,$A416,'15f'!$I$7:$I$100,2)+SUMIFS('15g'!$J$7:$J$100,'15g'!$H$7:$H$100,$A416,'15g'!$I$7:$I$100,2)+SUMIFS('15h'!$J$7:$J$100,'15h'!$H$7:$H$100,$A416,'15h'!$I$7:$I$100,2)+SUMIFS('15i'!$J$7:$J$100,'15i'!$H$7:$H$100,$A416,'15i'!$I$7:$I$100,2)+SUMIFS('15j'!$J$7:$J$100,'15j'!$H$7:$H$100,$A416,'15j'!$I$7:$I$100,2)+SUMIFS('15k'!$J$7:$J$100,'15k'!$H$7:$H$100,$A416,'15k'!$I$7:$I$100,2)+SUMIFS('15l'!$J$7:$J$100,'15l'!$H$7:$H$100,$A416,'15l'!$I$7:$I$100,2)+SUMIFS('15m'!$J$7:$J$100,'15m'!$H$7:$H$100,$A416,'15m'!$I$7:$I$100,2)+SUMIFS('15n'!$J$7:$J$100,'15n'!$H$7:$H$100,$A416,'15n'!$I$7:$I$100,2)+SUMIFS('16'!$J$7:$J$100,'16'!$H$7:$H$100,$A416,'16'!$I$7:$I$100,2)+SUMIFS('16a'!$J$7:$J$100,'16a'!$H$7:$H$100,$A416,'16a'!$I$7:$I$100,2)+SUMIFS('17'!$J$7:$J$100,'17'!$H$7:$H$100,$A416,'17'!$I$7:$I$100,2)+SUMIFS('17a'!$J$7:$J$100,'17a'!$H$7:$H$100,$A416,'17a'!$I$7:$I$100,2)+SUMIFS('18'!$J$7:$J$100,'18'!$H$7:$H$100,$A416,'18'!$I$7:$I$100,2)+SUMIFS('18a'!$J$7:$J$100,'18a'!$H$7:$H$100,$A416,'18a'!$I$7:$I$100,2)
+SUMIFS('19'!$J$7:$J$100,'19'!$H$7:$H$100,$A416,'19'!$I$7:$I$100,2)+SUMIFS('20'!$J$7:$J$100,'20'!$H$7:$H$100,$A416,'20'!$I$7:$I$100,2)+SUMIFS('20a'!$J$7:$J$100,'20a'!$H$7:$H$100,$A416,'20a'!$I$7:$I$100,2)+SUMIFS('21'!$J$7:$J$100,'21'!$H$7:$H$100,$A416,'21'!$I$7:$I$100,2)+SUMIFS('22'!$J$7:$J$100,'22'!$H$7:$H$100,$A416,'22'!$I$7:$I$100,2)+SUMIFS('22a'!$J$7:$J$100,'22a'!$H$7:$H$100,$A416,'22a'!$I$7:$I$100,2)+SUMIFS('22b'!$J$7:$J$100,'22b'!$H$7:$H$100,$A416,'22b'!$I$7:$I$100,2)+SUMIFS('23'!$J$7:$J$100,'23'!$H$7:$H$100,$A416,'23'!$I$7:$I$100,2)+SUMIFS('24'!$J$7:$J$100,'24'!$H$7:$H$100,$A416,'24'!$I$7:$I$100,2)+SUMIFS('24a'!$J$7:$J$100,'24a'!$H$7:$H$100,$A416,'24a'!$I$7:$I$100,2)+SUMIFS('24b'!$J$7:$J$100,'24b'!$H$7:$H$100,$A416,'24b'!$I$7:$I$100,2)+SUMIFS('24c'!$J$7:$J$100,'24c'!$H$7:$H$100,$A416,'24c'!$I$7:$I$100,2)+SUMIFS('24d'!$J$7:$J$100,'24d'!$H$7:$H$100,$A416,'24d'!$I$7:$I$100,2)+SUMIFS('24e'!$J$7:$J$100,'24e'!$H$7:$H$100,$A416,'24e'!$I$7:$I$100,2)+SUMIFS('24f'!$J$7:$J$100,'24f'!$H$7:$H$100,$A416,'24f'!$I$7:$I$100,2)+SUMIFS('24g'!$J$7:$J$100,'24g'!$H$7:$H$100,$A416,'24g'!$I$7:$I$100,2)+SUMIFS('24h'!$J$7:$J$100,'24h'!$H$7:$H$100,$A416,'24h'!$I$7:$I$100,2)+SUMIFS('24i'!$J$7:$J$100,'24i'!$H$7:$H$100,$A416,'24i'!$I$7:$I$100,2)+SUMIFS('25'!$J$7:$J$100,'25'!$H$7:$H$100,$A416,'25'!$I$7:$I$100,2)+SUMIFS('26'!$J$7:$J$100,'26'!$H$7:$H$100,$A416,'26'!$I$7:$I$100,2)+SUMIFS('26a'!$J$7:$J$100,'26a'!$H$7:$H$100,$A416,'26a'!$I$7:$I$100,2)+SUMIFS('27'!$J$7:$J$100,'27'!$H$7:$H$100,$A416,'27'!$I$7:$I$100,2)+SUMIFS('27a'!$J$7:$J$100,'27a'!$H$7:$H$100,$A416,'27a'!$I$7:$I$100,2)+SUMIFS('28'!$J$7:$J$100,'28'!$H$7:$H$100,$A416,'28'!$I$7:$I$100,2)+SUMIFS('29'!$J$7:$J$100,'29'!$H$7:$H$100,$A416,'29'!$I$7:$I$100,2)</f>
        <v>0</v>
      </c>
      <c r="I416" s="258">
        <f>SUMIFS('12'!$J$7:$J$100,'12'!$H$7:$H$100,$A416,'12'!$I$7:$I$100,"")+SUMIFS('13'!$J$7:$J$100,'13'!$H$7:$H$100,$A416,'13'!$I$7:$I$100,"")+SUMIFS('14'!$J$7:$J$100,'14'!$H$7:$H$100,$A416,'14'!$I$7:$I$100,"")+SUMIFS('15'!$J$7:$J$100,'15'!$H$7:$H$100,$A416,'15'!$I$7:$I$100,"")+SUMIFS('15a'!$J$7:$J$100,'15a'!$H$7:$H$100,$A416,'15a'!$I$7:$I$100,"")+SUMIFS('15b'!$J$7:$J$100,'15b'!$H$7:$H$100,$A416,'15b'!$I$7:$I$100,"")+SUMIFS('15c'!$J$7:$J$100,'15c'!$H$7:$H$100,$A416,'15c'!$I$7:$I$100,"")+SUMIFS('15d'!$J$7:$J$100,'15d'!$H$7:$H$100,$A416,'15d'!$I$7:$I$100,"")+SUMIFS('15e'!$J$7:$J$100,'15e'!$H$7:$H$100,$A416,'15e'!$I$7:$I$100,"")+SUMIFS('15f'!$J$7:$J$100,'15f'!$H$7:$H$100,$A416,'15f'!$I$7:$I$100,"")+SUMIFS('15g'!$J$7:$J$100,'15g'!$H$7:$H$100,$A416,'15g'!$I$7:$I$100,"")+SUMIFS('15h'!$J$7:$J$100,'15h'!$H$7:$H$100,$A416,'15h'!$I$7:$I$100,"")+SUMIFS('15i'!$J$7:$J$100,'15i'!$H$7:$H$100,$A416,'15i'!$I$7:$I$100,"")+SUMIFS('15j'!$J$7:$J$100,'15j'!$H$7:$H$100,$A416,'15j'!$I$7:$I$100,"")+SUMIFS('15k'!$J$7:$J$100,'15k'!$H$7:$H$100,$A416,'15k'!$I$7:$I$100,"")+SUMIFS('15l'!$J$7:$J$100,'15l'!$H$7:$H$100,$A416,'15l'!$I$7:$I$100,"")+SUMIFS('15m'!$J$7:$J$100,'15m'!$H$7:$H$100,$A416,'15m'!$I$7:$I$100,"")+SUMIFS('15n'!$J$7:$J$100,'15n'!$H$7:$H$100,$A416,'15n'!$I$7:$I$100,"")+SUMIFS('16'!$J$7:$J$100,'16'!$H$7:$H$100,$A416,'16'!$I$7:$I$100,"")+SUMIFS('16a'!$J$7:$J$100,'16a'!$H$7:$H$100,$A416,'16a'!$I$7:$I$100,"")+SUMIFS('17'!$J$7:$J$100,'17'!$H$7:$H$100,$A416,'17'!$I$7:$I$100,"")+SUMIFS('17a'!$J$7:$J$100,'17a'!$H$7:$H$100,$A416,'17a'!$I$7:$I$100,"")+SUMIFS('18'!$J$7:$J$100,'18'!$H$7:$H$100,$A416,'18'!$I$7:$I$100,"")+SUMIFS('18a'!$J$7:$J$100,'18a'!$H$7:$H$100,$A416,'18a'!$I$7:$I$100,"")
+SUMIFS('19'!$J$7:$J$100,'19'!$H$7:$H$100,$A416,'19'!$I$7:$I$100,"")+SUMIFS('20'!$J$7:$J$100,'20'!$H$7:$H$100,$A416,'20'!$I$7:$I$100,"")+SUMIFS('20a'!$J$7:$J$100,'20a'!$H$7:$H$100,$A416,'20a'!$I$7:$I$100,"")+SUMIFS('21'!$J$7:$J$100,'21'!$H$7:$H$100,$A416,'21'!$I$7:$I$100,"")+SUMIFS('22'!$J$7:$J$100,'22'!$H$7:$H$100,$A416,'22'!$I$7:$I$100,"")+SUMIFS('22a'!$J$7:$J$100,'22a'!$H$7:$H$100,$A416,'22a'!$I$7:$I$100,"")+SUMIFS('22b'!$J$7:$J$100,'22b'!$H$7:$H$100,$A416,'22b'!$I$7:$I$100,"")+SUMIFS('23'!$J$7:$J$100,'23'!$H$7:$H$100,$A416,'23'!$I$7:$I$100,"")+SUMIFS('24'!$J$7:$J$100,'24'!$H$7:$H$100,$A416,'24'!$I$7:$I$100,"")+SUMIFS('24a'!$J$7:$J$100,'24a'!$H$7:$H$100,$A416,'24a'!$I$7:$I$100,"")+SUMIFS('24b'!$J$7:$J$100,'24b'!$H$7:$H$100,$A416,'24b'!$I$7:$I$100,"")+SUMIFS('24c'!$J$7:$J$100,'24c'!$H$7:$H$100,$A416,'24c'!$I$7:$I$100,"")+SUMIFS('24d'!$J$7:$J$100,'24d'!$H$7:$H$100,$A416,'24d'!$I$7:$I$100,"")+SUMIFS('24e'!$J$7:$J$100,'24e'!$H$7:$H$100,$A416,'24e'!$I$7:$I$100,"")+SUMIFS('24f'!$J$7:$J$100,'24f'!$H$7:$H$100,$A416,'24f'!$I$7:$I$100,"")+SUMIFS('24g'!$J$7:$J$100,'24g'!$H$7:$H$100,$A416,'24g'!$I$7:$I$100,"")+SUMIFS('24h'!$J$7:$J$100,'24h'!$H$7:$H$100,$A416,'24h'!$I$7:$I$100,"")+SUMIFS('24i'!$J$7:$J$100,'24i'!$H$7:$H$100,$A416,'24i'!$I$7:$I$100,"")+SUMIFS('25'!$J$7:$J$100,'25'!$H$7:$H$100,$A416,'25'!$I$7:$I$100,"")+SUMIFS('26'!$J$7:$J$100,'26'!$H$7:$H$100,$A416,'26'!$I$7:$I$100,"")+SUMIFS('26a'!$J$7:$J$100,'26a'!$H$7:$H$100,$A416,'26a'!$I$7:$I$100,"")+SUMIFS('27'!$J$7:$J$100,'27'!$H$7:$H$100,$A416,'27'!$I$7:$I$100,"")+SUMIFS('27a'!$J$7:$J$100,'27a'!$H$7:$H$100,$A416,'27a'!$I$7:$I$100,"")+SUMIFS('28'!$J$7:$J$100,'28'!$H$7:$H$100,$A416,'28'!$I$7:$I$100,"")+SUMIFS('29'!$J$7:$J$100,'29'!$H$7:$H$100,$A416,'29'!$I$7:$I$100,"")</f>
        <v>0</v>
      </c>
      <c r="J416" s="259">
        <f t="shared" si="103"/>
        <v>0</v>
      </c>
      <c r="S416" s="247">
        <f t="shared" si="104"/>
        <v>0</v>
      </c>
    </row>
    <row r="417" ht="12.75" customHeight="1">
      <c r="A417" s="1" t="s">
        <v>2585</v>
      </c>
      <c r="B417" s="1" t="s">
        <v>4689</v>
      </c>
      <c r="C417" s="257">
        <f>SUMIFS('12'!$N$7:$N$100,'12'!$H$7:$H$100,$A417,'12'!$I$7:$I$100,1)+SUMIFS('13'!$N$7:$N$100,'13'!$H$7:$H$100,$A417,'13'!$I$7:$I$100,1)+SUMIFS('14'!$N$7:$N$100,'14'!$H$7:$H$100,$A417,'14'!$I$7:$I$100,1)+SUMIFS('15'!$N$7:$N$100,'15'!$H$7:$H$100,$A417,'15'!$I$7:$I$100,1)+SUMIFS('15a'!$N$7:$N$100,'15a'!$H$7:$H$100,$A417,'15a'!$I$7:$I$100,1)+SUMIFS('15b'!$N$7:$N$100,'15b'!$H$7:$H$100,$A417,'15b'!$I$7:$I$100,1)+SUMIFS('15c'!$N$7:$N$100,'15c'!$H$7:$H$100,$A417,'15c'!$I$7:$I$100,1)+SUMIFS('15d'!$N$7:$N$100,'15d'!$H$7:$H$100,$A417,'15d'!$I$7:$I$100,1)+SUMIFS('15e'!$N$7:$N$100,'15e'!$H$7:$H$100,$A417,'15e'!$I$7:$I$100,1)+SUMIFS('15f'!$N$7:$N$100,'15f'!$H$7:$H$100,$A417,'15f'!$I$7:$I$100,1)+SUMIFS('15g'!$N$7:$N$100,'15g'!$H$7:$H$100,$A417,'15g'!$I$7:$I$100,1)+SUMIFS('15h'!$N$7:$N$100,'15h'!$H$7:$H$100,$A417,'15h'!$I$7:$I$100,1)+SUMIFS('15i'!$N$7:$N$100,'15i'!$H$7:$H$100,$A417,'15i'!$I$7:$I$100,1)+SUMIFS('15j'!$N$7:$N$100,'15j'!$H$7:$H$100,$A417,'15j'!$I$7:$I$100,1)+SUMIFS('15k'!$N$7:$N$100,'15k'!$H$7:$H$100,$A417,'15k'!$I$7:$I$100,1)+SUMIFS('15l'!$N$7:$N$100,'15l'!$H$7:$H$100,$A417,'15l'!$I$7:$I$100,1)+SUMIFS('15m'!$N$7:$N$100,'15m'!$H$7:$H$100,$A417,'15m'!$I$7:$I$100,1)+SUMIFS('15n'!$N$7:$N$100,'15n'!$H$7:$H$100,$A417,'15n'!$I$7:$I$100,1)+SUMIFS('16'!$N$7:$N$100,'16'!$H$7:$H$100,$A417,'16'!$I$7:$I$100,1)+SUMIFS('16a'!$N$7:$N$100,'16a'!$H$7:$H$100,$A417,'16a'!$I$7:$I$100,1)+SUMIFS('17'!$N$7:$N$100,'17'!$H$7:$H$100,$A417,'17'!$I$7:$I$100,1)+SUMIFS('17a'!$N$7:$N$100,'17a'!$H$7:$H$100,$A417,'17a'!$I$7:$I$100,1)+SUMIFS('18'!$N$7:$N$100,'18'!$H$7:$H$100,$A417,'18'!$I$7:$I$100,1)+SUMIFS('18a'!$N$7:$N$100,'18a'!$H$7:$H$100,$A417,'18a'!$I$7:$I$100,1)
+SUMIFS('19'!$N$7:$N$100,'19'!$H$7:$H$100,$A417,'19'!$I$7:$I$100,1)+SUMIFS('20'!$N$7:$N$100,'20'!$H$7:$H$100,$A417,'20'!$I$7:$I$100,1)+SUMIFS('20a'!$N$7:$N$100,'20a'!$H$7:$H$100,$A417,'20a'!$I$7:$I$100,1)+SUMIFS('21'!$N$7:$N$100,'21'!$H$7:$H$100,$A417,'21'!$I$7:$I$100,1)+SUMIFS('22'!$N$7:$N$100,'22'!$H$7:$H$100,$A417,'22'!$I$7:$I$100,1)+SUMIFS('22a'!$N$7:$N$100,'22a'!$H$7:$H$100,$A417,'22a'!$I$7:$I$100,1)+SUMIFS('22b'!$N$7:$N$100,'22b'!$H$7:$H$100,$A417,'22b'!$I$7:$I$100,1)+SUMIFS('23'!$N$7:$N$100,'23'!$H$7:$H$100,$A417,'23'!$I$7:$I$100,1)+SUMIFS('24'!$N$7:$N$100,'24'!$H$7:$H$100,$A417,'24'!$I$7:$I$100,1)+SUMIFS('24a'!$N$7:$N$100,'24a'!$H$7:$H$100,$A417,'24a'!$I$7:$I$100,1)+SUMIFS('24b'!$N$7:$N$100,'24b'!$H$7:$H$100,$A417,'24b'!$I$7:$I$100,1)+SUMIFS('24c'!$N$7:$N$100,'24c'!$H$7:$H$100,$A417,'24c'!$I$7:$I$100,1)+SUMIFS('24d'!$N$7:$N$100,'24d'!$H$7:$H$100,$A417,'24d'!$I$7:$I$100,1)+SUMIFS('24e'!$N$7:$N$100,'24e'!$H$7:$H$100,$A417,'24e'!$I$7:$I$100,1)+SUMIFS('24f'!$N$7:$N$100,'24f'!$H$7:$H$100,$A417,'24f'!$I$7:$I$100,1)+SUMIFS('24g'!$N$7:$N$100,'24g'!$H$7:$H$100,$A417,'24g'!$I$7:$I$100,1)+SUMIFS('24h'!$N$7:$N$100,'24h'!$H$7:$H$100,$A417,'24h'!$I$7:$I$100,1)+SUMIFS('24i'!$N$7:$N$100,'24i'!$H$7:$H$100,$A417,'24i'!$I$7:$I$100,1)+SUMIFS('25'!$N$7:$N$100,'25'!$H$7:$H$100,$A417,'25'!$I$7:$I$100,1)+SUMIFS('26'!$N$7:$N$100,'26'!$H$7:$H$100,$A417,'26'!$I$7:$I$100,1)+SUMIFS('26a'!$N$7:$N$100,'26a'!$H$7:$H$100,$A417,'26a'!$I$7:$I$100,1)+SUMIFS('27'!$N$7:$N$100,'27'!$H$7:$H$100,$A417,'27'!$I$7:$I$100,1)+SUMIFS('27a'!$N$7:$N$100,'27a'!$H$7:$H$100,$A417,'27a'!$I$7:$I$100,1)+SUMIFS('28'!$N$7:$N$100,'28'!$H$7:$H$100,$A417,'28'!$I$7:$I$100,1)+SUMIFS('29'!$N$7:$N$100,'29'!$H$7:$H$100,$A417,'29'!$I$7:$I$100,1)</f>
        <v>0</v>
      </c>
      <c r="D417" s="258">
        <f>SUMIFS('12'!$N$7:$N$100,'12'!$H$7:$H$100,$A417,'12'!$I$7:$I$100,2)+SUMIFS('13'!$N$7:$N$100,'13'!$H$7:$H$100,$A417,'13'!$I$7:$I$100,2)+SUMIFS('14'!$N$7:$N$100,'14'!$H$7:$H$100,$A417,'14'!$I$7:$I$100,2)+SUMIFS('15'!$N$7:$N$100,'15'!$H$7:$H$100,$A417,'15'!$I$7:$I$100,2)+SUMIFS('15a'!$N$7:$N$100,'15a'!$H$7:$H$100,$A417,'15a'!$I$7:$I$100,2)+SUMIFS('15b'!$N$7:$N$100,'15b'!$H$7:$H$100,$A417,'15b'!$I$7:$I$100,2)+SUMIFS('15c'!$N$7:$N$100,'15c'!$H$7:$H$100,$A417,'15c'!$I$7:$I$100,2)+SUMIFS('15d'!$N$7:$N$100,'15d'!$H$7:$H$100,$A417,'15d'!$I$7:$I$100,2)+SUMIFS('15e'!$N$7:$N$100,'15e'!$H$7:$H$100,$A417,'15e'!$I$7:$I$100,2)+SUMIFS('15f'!$N$7:$N$100,'15f'!$H$7:$H$100,$A417,'15f'!$I$7:$I$100,2)+SUMIFS('15g'!$N$7:$N$100,'15g'!$H$7:$H$100,$A417,'15g'!$I$7:$I$100,2)+SUMIFS('15h'!$N$7:$N$100,'15h'!$H$7:$H$100,$A417,'15h'!$I$7:$I$100,2)+SUMIFS('15i'!$N$7:$N$100,'15i'!$H$7:$H$100,$A417,'15i'!$I$7:$I$100,2)+SUMIFS('15j'!$N$7:$N$100,'15j'!$H$7:$H$100,$A417,'15j'!$I$7:$I$100,2)+SUMIFS('15k'!$N$7:$N$100,'15k'!$H$7:$H$100,$A417,'15k'!$I$7:$I$100,2)+SUMIFS('15l'!$N$7:$N$100,'15l'!$H$7:$H$100,$A417,'15l'!$I$7:$I$100,2)+SUMIFS('15m'!$N$7:$N$100,'15m'!$H$7:$H$100,$A417,'15m'!$I$7:$I$100,2)+SUMIFS('15n'!$N$7:$N$100,'15n'!$H$7:$H$100,$A417,'15n'!$I$7:$I$100,2)+SUMIFS('16'!$N$7:$N$100,'16'!$H$7:$H$100,$A417,'16'!$I$7:$I$100,2)+SUMIFS('16a'!$N$7:$N$100,'16a'!$H$7:$H$100,$A417,'16a'!$I$7:$I$100,2)+SUMIFS('17'!$N$7:$N$100,'17'!$H$7:$H$100,$A417,'17'!$I$7:$I$100,2)+SUMIFS('17a'!$N$7:$N$100,'17a'!$H$7:$H$100,$A417,'17a'!$I$7:$I$100,2)+SUMIFS('18'!$N$7:$N$100,'18'!$H$7:$H$100,$A417,'18'!$I$7:$I$100,2)+SUMIFS('18a'!$N$7:$N$100,'18a'!$H$7:$H$100,$A417,'18a'!$I$7:$I$100,2)
+SUMIFS('19'!$N$7:$N$100,'19'!$H$7:$H$100,$A417,'19'!$I$7:$I$100,2)+SUMIFS('20'!$N$7:$N$100,'20'!$H$7:$H$100,$A417,'20'!$I$7:$I$100,2)+SUMIFS('20a'!$N$7:$N$100,'20a'!$H$7:$H$100,$A417,'20a'!$I$7:$I$100,2)+SUMIFS('21'!$N$7:$N$100,'21'!$H$7:$H$100,$A417,'21'!$I$7:$I$100,2)+SUMIFS('22'!$N$7:$N$100,'22'!$H$7:$H$100,$A417,'22'!$I$7:$I$100,2)+SUMIFS('22a'!$N$7:$N$100,'22a'!$H$7:$H$100,$A417,'22a'!$I$7:$I$100,2)+SUMIFS('22b'!$N$7:$N$100,'22b'!$H$7:$H$100,$A417,'22b'!$I$7:$I$100,2)+SUMIFS('23'!$N$7:$N$100,'23'!$H$7:$H$100,$A417,'23'!$I$7:$I$100,2)+SUMIFS('24'!$N$7:$N$100,'24'!$H$7:$H$100,$A417,'24'!$I$7:$I$100,2)+SUMIFS('24a'!$N$7:$N$100,'24a'!$H$7:$H$100,$A417,'24a'!$I$7:$I$100,2)+SUMIFS('24b'!$N$7:$N$100,'24b'!$H$7:$H$100,$A417,'24b'!$I$7:$I$100,2)+SUMIFS('24c'!$N$7:$N$100,'24c'!$H$7:$H$100,$A417,'24c'!$I$7:$I$100,2)+SUMIFS('24d'!$N$7:$N$100,'24d'!$H$7:$H$100,$A417,'24d'!$I$7:$I$100,2)+SUMIFS('24e'!$N$7:$N$100,'24e'!$H$7:$H$100,$A417,'24e'!$I$7:$I$100,2)+SUMIFS('24f'!$N$7:$N$100,'24f'!$H$7:$H$100,$A417,'24f'!$I$7:$I$100,2)+SUMIFS('24g'!$N$7:$N$100,'24g'!$H$7:$H$100,$A417,'24g'!$I$7:$I$100,2)+SUMIFS('24h'!$N$7:$N$100,'24h'!$H$7:$H$100,$A417,'24h'!$I$7:$I$100,2)+SUMIFS('24i'!$N$7:$N$100,'24i'!$H$7:$H$100,$A417,'24i'!$I$7:$I$100,2)+SUMIFS('25'!$N$7:$N$100,'25'!$H$7:$H$100,$A417,'25'!$I$7:$I$100,2)+SUMIFS('26'!$N$7:$N$100,'26'!$H$7:$H$100,$A417,'26'!$I$7:$I$100,2)+SUMIFS('26a'!$N$7:$N$100,'26a'!$H$7:$H$100,$A417,'26a'!$I$7:$I$100,2)+SUMIFS('27'!$N$7:$N$100,'27'!$H$7:$H$100,$A417,'27'!$I$7:$I$100,2)+SUMIFS('27a'!$N$7:$N$100,'27a'!$H$7:$H$100,$A417,'27a'!$I$7:$I$100,2)+SUMIFS('28'!$N$7:$N$100,'28'!$H$7:$H$100,$A417,'28'!$I$7:$I$100,2)+SUMIFS('29'!$N$7:$N$100,'29'!$H$7:$H$100,$A417,'29'!$I$7:$I$100,2)</f>
        <v>0</v>
      </c>
      <c r="E417" s="258">
        <f>SUMIFS('12'!$N$7:$N$100,'12'!$H$7:$H$100,$A417,'12'!$I$7:$I$100,"")+SUMIFS('13'!$N$7:$N$100,'13'!$H$7:$H$100,$A417,'13'!$I$7:$I$100,"")+SUMIFS('14'!$N$7:$N$100,'14'!$H$7:$H$100,$A417,'14'!$I$7:$I$100,"")+SUMIFS('15'!$N$7:$N$100,'15'!$H$7:$H$100,$A417,'15'!$I$7:$I$100,"")+SUMIFS('15a'!$N$7:$N$100,'15a'!$H$7:$H$100,$A417,'15a'!$I$7:$I$100,"")+SUMIFS('15b'!$N$7:$N$100,'15b'!$H$7:$H$100,$A417,'15b'!$I$7:$I$100,"")+SUMIFS('15c'!$N$7:$N$100,'15c'!$H$7:$H$100,$A417,'15c'!$I$7:$I$100,"")+SUMIFS('15d'!$N$7:$N$100,'15d'!$H$7:$H$100,$A417,'15d'!$I$7:$I$100,"")+SUMIFS('15e'!$N$7:$N$100,'15e'!$H$7:$H$100,$A417,'15e'!$I$7:$I$100,"")+SUMIFS('15f'!$N$7:$N$100,'15f'!$H$7:$H$100,$A417,'15f'!$I$7:$I$100,"")+SUMIFS('15g'!$N$7:$N$100,'15g'!$H$7:$H$100,$A417,'15g'!$I$7:$I$100,"")+SUMIFS('15h'!$N$7:$N$100,'15h'!$H$7:$H$100,$A417,'15h'!$I$7:$I$100,"")+SUMIFS('15i'!$N$7:$N$100,'15i'!$H$7:$H$100,$A417,'15i'!$I$7:$I$100,"")+SUMIFS('15j'!$N$7:$N$100,'15j'!$H$7:$H$100,$A417,'15j'!$I$7:$I$100,"")+SUMIFS('15k'!$N$7:$N$100,'15k'!$H$7:$H$100,$A417,'15k'!$I$7:$I$100,"")+SUMIFS('15l'!$N$7:$N$100,'15l'!$H$7:$H$100,$A417,'15l'!$I$7:$I$100,"")+SUMIFS('15m'!$N$7:$N$100,'15m'!$H$7:$H$100,$A417,'15m'!$I$7:$I$100,"")+SUMIFS('15n'!$N$7:$N$100,'15n'!$H$7:$H$100,$A417,'15n'!$I$7:$I$100,"")+SUMIFS('16'!$N$7:$N$100,'16'!$H$7:$H$100,$A417,'16'!$I$7:$I$100,"")+SUMIFS('16a'!$N$7:$N$100,'16a'!$H$7:$H$100,$A417,'16a'!$I$7:$I$100,"")+SUMIFS('17'!$N$7:$N$100,'17'!$H$7:$H$100,$A417,'17'!$I$7:$I$100,"")+SUMIFS('17a'!$N$7:$N$100,'17a'!$H$7:$H$100,$A417,'17a'!$I$7:$I$100,"")+SUMIFS('18'!$N$7:$N$100,'18'!$H$7:$H$100,$A417,'18'!$I$7:$I$100,"")+SUMIFS('18a'!$N$7:$N$100,'18a'!$H$7:$H$100,$A417,'18a'!$I$7:$I$100,"")
+SUMIFS('19'!$N$7:$N$100,'19'!$H$7:$H$100,$A417,'19'!$I$7:$I$100,"")+SUMIFS('20'!$N$7:$N$100,'20'!$H$7:$H$100,$A417,'20'!$I$7:$I$100,"")+SUMIFS('20a'!$N$7:$N$100,'20a'!$H$7:$H$100,$A417,'20a'!$I$7:$I$100,"")+SUMIFS('21'!$N$7:$N$100,'21'!$H$7:$H$100,$A417,'21'!$I$7:$I$100,"")+SUMIFS('22'!$N$7:$N$100,'22'!$H$7:$H$100,$A417,'22'!$I$7:$I$100,"")+SUMIFS('22a'!$N$7:$N$100,'22a'!$H$7:$H$100,$A417,'22a'!$I$7:$I$100,"")+SUMIFS('22b'!$N$7:$N$100,'22b'!$H$7:$H$100,$A417,'22b'!$I$7:$I$100,"")+SUMIFS('23'!$N$7:$N$100,'23'!$H$7:$H$100,$A417,'23'!$I$7:$I$100,"")+SUMIFS('24'!$N$7:$N$100,'24'!$H$7:$H$100,$A417,'24'!$I$7:$I$100,"")+SUMIFS('24a'!$N$7:$N$100,'24a'!$H$7:$H$100,$A417,'24a'!$I$7:$I$100,"")+SUMIFS('24b'!$N$7:$N$100,'24b'!$H$7:$H$100,$A417,'24b'!$I$7:$I$100,"")+SUMIFS('24c'!$N$7:$N$100,'24c'!$H$7:$H$100,$A417,'24c'!$I$7:$I$100,"")+SUMIFS('24d'!$N$7:$N$100,'24d'!$H$7:$H$100,$A417,'24d'!$I$7:$I$100,"")+SUMIFS('24e'!$N$7:$N$100,'24e'!$H$7:$H$100,$A417,'24e'!$I$7:$I$100,"")+SUMIFS('24f'!$N$7:$N$100,'24f'!$H$7:$H$100,$A417,'24f'!$I$7:$I$100,"")+SUMIFS('24g'!$N$7:$N$100,'24g'!$H$7:$H$100,$A417,'24g'!$I$7:$I$100,"")+SUMIFS('24h'!$N$7:$N$100,'24h'!$H$7:$H$100,$A417,'24h'!$I$7:$I$100,"")+SUMIFS('24i'!$N$7:$N$100,'24i'!$H$7:$H$100,$A417,'24i'!$I$7:$I$100,"")+SUMIFS('25'!$N$7:$N$100,'25'!$H$7:$H$100,$A417,'25'!$I$7:$I$100,"")+SUMIFS('26'!$N$7:$N$100,'26'!$H$7:$H$100,$A417,'26'!$I$7:$I$100,"")+SUMIFS('26a'!$N$7:$N$100,'26a'!$H$7:$H$100,$A417,'26a'!$I$7:$I$100,"")+SUMIFS('27'!$N$7:$N$100,'27'!$H$7:$H$100,$A417,'27'!$I$7:$I$100,"")+SUMIFS('27a'!$N$7:$N$100,'27a'!$H$7:$H$100,$A417,'27a'!$I$7:$I$100,"")+SUMIFS('28'!$N$7:$N$100,'28'!$H$7:$H$100,$A417,'28'!$I$7:$I$100,"")+SUMIFS('29'!$N$7:$N$100,'29'!$H$7:$H$100,$A417,'29'!$I$7:$I$100,"")</f>
        <v>0</v>
      </c>
      <c r="F417" s="259">
        <f t="shared" si="102"/>
        <v>0</v>
      </c>
      <c r="G417" s="257">
        <f>SUMIFS('12'!$J$7:$J$100,'12'!$H$7:$H$100,$A417,'12'!$I$7:$I$100,1)+SUMIFS('13'!$J$7:$J$100,'13'!$H$7:$H$100,$A417,'13'!$I$7:$I$100,1)+SUMIFS('14'!$J$7:$J$100,'14'!$H$7:$H$100,$A417,'14'!$I$7:$I$100,1)+SUMIFS('15'!$J$7:$J$100,'15'!$H$7:$H$100,$A417,'15'!$I$7:$I$100,1)+SUMIFS('15a'!$J$7:$J$100,'15a'!$H$7:$H$100,$A417,'15a'!$I$7:$I$100,1)+SUMIFS('15b'!$J$7:$J$100,'15b'!$H$7:$H$100,$A417,'15b'!$I$7:$I$100,1)+SUMIFS('15c'!$J$7:$J$100,'15c'!$H$7:$H$100,$A417,'15c'!$I$7:$I$100,1)+SUMIFS('15d'!$J$7:$J$100,'15d'!$H$7:$H$100,$A417,'15d'!$I$7:$I$100,1)+SUMIFS('15e'!$J$7:$J$100,'15e'!$H$7:$H$100,$A417,'15e'!$I$7:$I$100,1)+SUMIFS('15f'!$J$7:$J$100,'15f'!$H$7:$H$100,$A417,'15f'!$I$7:$I$100,1)+SUMIFS('15g'!$J$7:$J$100,'15g'!$H$7:$H$100,$A417,'15g'!$I$7:$I$100,1)+SUMIFS('15h'!$J$7:$J$100,'15h'!$H$7:$H$100,$A417,'15h'!$I$7:$I$100,1)+SUMIFS('15i'!$J$7:$J$100,'15i'!$H$7:$H$100,$A417,'15i'!$I$7:$I$100,1)+SUMIFS('15j'!$J$7:$J$100,'15j'!$H$7:$H$100,$A417,'15j'!$I$7:$I$100,1)+SUMIFS('15k'!$J$7:$J$100,'15k'!$H$7:$H$100,$A417,'15k'!$I$7:$I$100,1)+SUMIFS('15l'!$J$7:$J$100,'15l'!$H$7:$H$100,$A417,'15l'!$I$7:$I$100,1)+SUMIFS('15m'!$J$7:$J$100,'15m'!$H$7:$H$100,$A417,'15m'!$I$7:$I$100,1)+SUMIFS('15n'!$J$7:$J$100,'15n'!$H$7:$H$100,$A417,'15n'!$I$7:$I$100,1)+SUMIFS('16'!$J$7:$J$100,'16'!$H$7:$H$100,$A417,'16'!$I$7:$I$100,1)+SUMIFS('16a'!$J$7:$J$100,'16a'!$H$7:$H$100,$A417,'16a'!$I$7:$I$100,1)+SUMIFS('17'!$J$7:$J$100,'17'!$H$7:$H$100,$A417,'17'!$I$7:$I$100,1)+SUMIFS('17a'!$J$7:$J$100,'17a'!$H$7:$H$100,$A417,'17a'!$I$7:$I$100,1)+SUMIFS('18'!$J$7:$J$100,'18'!$H$7:$H$100,$A417,'18'!$I$7:$I$100,1)+SUMIFS('18a'!$J$7:$J$100,'18a'!$H$7:$H$100,$A417,'18a'!$I$7:$I$100,1)
+SUMIFS('19'!$J$7:$J$100,'19'!$H$7:$H$100,$A417,'19'!$I$7:$I$100,1)+SUMIFS('20'!$J$7:$J$100,'20'!$H$7:$H$100,$A417,'20'!$I$7:$I$100,1)+SUMIFS('20a'!$J$7:$J$100,'20a'!$H$7:$H$100,$A417,'20a'!$I$7:$I$100,1)+SUMIFS('21'!$J$7:$J$100,'21'!$H$7:$H$100,$A417,'21'!$I$7:$I$100,1)+SUMIFS('22'!$J$7:$J$100,'22'!$H$7:$H$100,$A417,'22'!$I$7:$I$100,1)+SUMIFS('22a'!$J$7:$J$100,'22a'!$H$7:$H$100,$A417,'22a'!$I$7:$I$100,1)+SUMIFS('22b'!$J$7:$J$100,'22b'!$H$7:$H$100,$A417,'22b'!$I$7:$I$100,1)+SUMIFS('23'!$J$7:$J$100,'23'!$H$7:$H$100,$A417,'23'!$I$7:$I$100,1)+SUMIFS('24'!$J$7:$J$100,'24'!$H$7:$H$100,$A417,'24'!$I$7:$I$100,1)+SUMIFS('24a'!$J$7:$J$100,'24a'!$H$7:$H$100,$A417,'24a'!$I$7:$I$100,1)+SUMIFS('24b'!$J$7:$J$100,'24b'!$H$7:$H$100,$A417,'24b'!$I$7:$I$100,1)+SUMIFS('24c'!$J$7:$J$100,'24c'!$H$7:$H$100,$A417,'24c'!$I$7:$I$100,1)+SUMIFS('24d'!$J$7:$J$100,'24d'!$H$7:$H$100,$A417,'24d'!$I$7:$I$100,1)+SUMIFS('24e'!$J$7:$J$100,'24e'!$H$7:$H$100,$A417,'24e'!$I$7:$I$100,1)+SUMIFS('24f'!$J$7:$J$100,'24f'!$H$7:$H$100,$A417,'24f'!$I$7:$I$100,1)+SUMIFS('24g'!$J$7:$J$100,'24g'!$H$7:$H$100,$A417,'24g'!$I$7:$I$100,1)+SUMIFS('24h'!$J$7:$J$100,'24h'!$H$7:$H$100,$A417,'24h'!$I$7:$I$100,1)+SUMIFS('24i'!$J$7:$J$100,'24i'!$H$7:$H$100,$A417,'24i'!$I$7:$I$100,1)+SUMIFS('25'!$J$7:$J$100,'25'!$H$7:$H$100,$A417,'25'!$I$7:$I$100,1)+SUMIFS('26'!$J$7:$J$100,'26'!$H$7:$H$100,$A417,'26'!$I$7:$I$100,1)+SUMIFS('26a'!$J$7:$J$100,'26a'!$H$7:$H$100,$A417,'26a'!$I$7:$I$100,1)+SUMIFS('27'!$J$7:$J$100,'27'!$H$7:$H$100,$A417,'27'!$I$7:$I$100,1)+SUMIFS('27a'!$J$7:$J$100,'27a'!$H$7:$H$100,$A417,'27a'!$I$7:$I$100,1)+SUMIFS('28'!$J$7:$J$100,'28'!$H$7:$H$100,$A417,'28'!$I$7:$I$100,1)+SUMIFS('29'!$J$7:$J$100,'29'!$H$7:$H$100,$A417,'29'!$I$7:$I$100,1)</f>
        <v>0</v>
      </c>
      <c r="H417" s="258">
        <f>SUMIFS('12'!$J$7:$J$100,'12'!$H$7:$H$100,$A417,'12'!$I$7:$I$100,2)+SUMIFS('13'!$J$7:$J$100,'13'!$H$7:$H$100,$A417,'13'!$I$7:$I$100,2)+SUMIFS('14'!$J$7:$J$100,'14'!$H$7:$H$100,$A417,'14'!$I$7:$I$100,2)+SUMIFS('15'!$J$7:$J$100,'15'!$H$7:$H$100,$A417,'15'!$I$7:$I$100,2)+SUMIFS('15a'!$J$7:$J$100,'15a'!$H$7:$H$100,$A417,'15a'!$I$7:$I$100,2)+SUMIFS('15b'!$J$7:$J$100,'15b'!$H$7:$H$100,$A417,'15b'!$I$7:$I$100,2)+SUMIFS('15c'!$J$7:$J$100,'15c'!$H$7:$H$100,$A417,'15c'!$I$7:$I$100,2)+SUMIFS('15d'!$J$7:$J$100,'15d'!$H$7:$H$100,$A417,'15d'!$I$7:$I$100,2)+SUMIFS('15e'!$J$7:$J$100,'15e'!$H$7:$H$100,$A417,'15e'!$I$7:$I$100,2)+SUMIFS('15f'!$J$7:$J$100,'15f'!$H$7:$H$100,$A417,'15f'!$I$7:$I$100,2)+SUMIFS('15g'!$J$7:$J$100,'15g'!$H$7:$H$100,$A417,'15g'!$I$7:$I$100,2)+SUMIFS('15h'!$J$7:$J$100,'15h'!$H$7:$H$100,$A417,'15h'!$I$7:$I$100,2)+SUMIFS('15i'!$J$7:$J$100,'15i'!$H$7:$H$100,$A417,'15i'!$I$7:$I$100,2)+SUMIFS('15j'!$J$7:$J$100,'15j'!$H$7:$H$100,$A417,'15j'!$I$7:$I$100,2)+SUMIFS('15k'!$J$7:$J$100,'15k'!$H$7:$H$100,$A417,'15k'!$I$7:$I$100,2)+SUMIFS('15l'!$J$7:$J$100,'15l'!$H$7:$H$100,$A417,'15l'!$I$7:$I$100,2)+SUMIFS('15m'!$J$7:$J$100,'15m'!$H$7:$H$100,$A417,'15m'!$I$7:$I$100,2)+SUMIFS('15n'!$J$7:$J$100,'15n'!$H$7:$H$100,$A417,'15n'!$I$7:$I$100,2)+SUMIFS('16'!$J$7:$J$100,'16'!$H$7:$H$100,$A417,'16'!$I$7:$I$100,2)+SUMIFS('16a'!$J$7:$J$100,'16a'!$H$7:$H$100,$A417,'16a'!$I$7:$I$100,2)+SUMIFS('17'!$J$7:$J$100,'17'!$H$7:$H$100,$A417,'17'!$I$7:$I$100,2)+SUMIFS('17a'!$J$7:$J$100,'17a'!$H$7:$H$100,$A417,'17a'!$I$7:$I$100,2)+SUMIFS('18'!$J$7:$J$100,'18'!$H$7:$H$100,$A417,'18'!$I$7:$I$100,2)+SUMIFS('18a'!$J$7:$J$100,'18a'!$H$7:$H$100,$A417,'18a'!$I$7:$I$100,2)
+SUMIFS('19'!$J$7:$J$100,'19'!$H$7:$H$100,$A417,'19'!$I$7:$I$100,2)+SUMIFS('20'!$J$7:$J$100,'20'!$H$7:$H$100,$A417,'20'!$I$7:$I$100,2)+SUMIFS('20a'!$J$7:$J$100,'20a'!$H$7:$H$100,$A417,'20a'!$I$7:$I$100,2)+SUMIFS('21'!$J$7:$J$100,'21'!$H$7:$H$100,$A417,'21'!$I$7:$I$100,2)+SUMIFS('22'!$J$7:$J$100,'22'!$H$7:$H$100,$A417,'22'!$I$7:$I$100,2)+SUMIFS('22a'!$J$7:$J$100,'22a'!$H$7:$H$100,$A417,'22a'!$I$7:$I$100,2)+SUMIFS('22b'!$J$7:$J$100,'22b'!$H$7:$H$100,$A417,'22b'!$I$7:$I$100,2)+SUMIFS('23'!$J$7:$J$100,'23'!$H$7:$H$100,$A417,'23'!$I$7:$I$100,2)+SUMIFS('24'!$J$7:$J$100,'24'!$H$7:$H$100,$A417,'24'!$I$7:$I$100,2)+SUMIFS('24a'!$J$7:$J$100,'24a'!$H$7:$H$100,$A417,'24a'!$I$7:$I$100,2)+SUMIFS('24b'!$J$7:$J$100,'24b'!$H$7:$H$100,$A417,'24b'!$I$7:$I$100,2)+SUMIFS('24c'!$J$7:$J$100,'24c'!$H$7:$H$100,$A417,'24c'!$I$7:$I$100,2)+SUMIFS('24d'!$J$7:$J$100,'24d'!$H$7:$H$100,$A417,'24d'!$I$7:$I$100,2)+SUMIFS('24e'!$J$7:$J$100,'24e'!$H$7:$H$100,$A417,'24e'!$I$7:$I$100,2)+SUMIFS('24f'!$J$7:$J$100,'24f'!$H$7:$H$100,$A417,'24f'!$I$7:$I$100,2)+SUMIFS('24g'!$J$7:$J$100,'24g'!$H$7:$H$100,$A417,'24g'!$I$7:$I$100,2)+SUMIFS('24h'!$J$7:$J$100,'24h'!$H$7:$H$100,$A417,'24h'!$I$7:$I$100,2)+SUMIFS('24i'!$J$7:$J$100,'24i'!$H$7:$H$100,$A417,'24i'!$I$7:$I$100,2)+SUMIFS('25'!$J$7:$J$100,'25'!$H$7:$H$100,$A417,'25'!$I$7:$I$100,2)+SUMIFS('26'!$J$7:$J$100,'26'!$H$7:$H$100,$A417,'26'!$I$7:$I$100,2)+SUMIFS('26a'!$J$7:$J$100,'26a'!$H$7:$H$100,$A417,'26a'!$I$7:$I$100,2)+SUMIFS('27'!$J$7:$J$100,'27'!$H$7:$H$100,$A417,'27'!$I$7:$I$100,2)+SUMIFS('27a'!$J$7:$J$100,'27a'!$H$7:$H$100,$A417,'27a'!$I$7:$I$100,2)+SUMIFS('28'!$J$7:$J$100,'28'!$H$7:$H$100,$A417,'28'!$I$7:$I$100,2)+SUMIFS('29'!$J$7:$J$100,'29'!$H$7:$H$100,$A417,'29'!$I$7:$I$100,2)</f>
        <v>0</v>
      </c>
      <c r="I417" s="258">
        <f>SUMIFS('12'!$J$7:$J$100,'12'!$H$7:$H$100,$A417,'12'!$I$7:$I$100,"")+SUMIFS('13'!$J$7:$J$100,'13'!$H$7:$H$100,$A417,'13'!$I$7:$I$100,"")+SUMIFS('14'!$J$7:$J$100,'14'!$H$7:$H$100,$A417,'14'!$I$7:$I$100,"")+SUMIFS('15'!$J$7:$J$100,'15'!$H$7:$H$100,$A417,'15'!$I$7:$I$100,"")+SUMIFS('15a'!$J$7:$J$100,'15a'!$H$7:$H$100,$A417,'15a'!$I$7:$I$100,"")+SUMIFS('15b'!$J$7:$J$100,'15b'!$H$7:$H$100,$A417,'15b'!$I$7:$I$100,"")+SUMIFS('15c'!$J$7:$J$100,'15c'!$H$7:$H$100,$A417,'15c'!$I$7:$I$100,"")+SUMIFS('15d'!$J$7:$J$100,'15d'!$H$7:$H$100,$A417,'15d'!$I$7:$I$100,"")+SUMIFS('15e'!$J$7:$J$100,'15e'!$H$7:$H$100,$A417,'15e'!$I$7:$I$100,"")+SUMIFS('15f'!$J$7:$J$100,'15f'!$H$7:$H$100,$A417,'15f'!$I$7:$I$100,"")+SUMIFS('15g'!$J$7:$J$100,'15g'!$H$7:$H$100,$A417,'15g'!$I$7:$I$100,"")+SUMIFS('15h'!$J$7:$J$100,'15h'!$H$7:$H$100,$A417,'15h'!$I$7:$I$100,"")+SUMIFS('15i'!$J$7:$J$100,'15i'!$H$7:$H$100,$A417,'15i'!$I$7:$I$100,"")+SUMIFS('15j'!$J$7:$J$100,'15j'!$H$7:$H$100,$A417,'15j'!$I$7:$I$100,"")+SUMIFS('15k'!$J$7:$J$100,'15k'!$H$7:$H$100,$A417,'15k'!$I$7:$I$100,"")+SUMIFS('15l'!$J$7:$J$100,'15l'!$H$7:$H$100,$A417,'15l'!$I$7:$I$100,"")+SUMIFS('15m'!$J$7:$J$100,'15m'!$H$7:$H$100,$A417,'15m'!$I$7:$I$100,"")+SUMIFS('15n'!$J$7:$J$100,'15n'!$H$7:$H$100,$A417,'15n'!$I$7:$I$100,"")+SUMIFS('16'!$J$7:$J$100,'16'!$H$7:$H$100,$A417,'16'!$I$7:$I$100,"")+SUMIFS('16a'!$J$7:$J$100,'16a'!$H$7:$H$100,$A417,'16a'!$I$7:$I$100,"")+SUMIFS('17'!$J$7:$J$100,'17'!$H$7:$H$100,$A417,'17'!$I$7:$I$100,"")+SUMIFS('17a'!$J$7:$J$100,'17a'!$H$7:$H$100,$A417,'17a'!$I$7:$I$100,"")+SUMIFS('18'!$J$7:$J$100,'18'!$H$7:$H$100,$A417,'18'!$I$7:$I$100,"")+SUMIFS('18a'!$J$7:$J$100,'18a'!$H$7:$H$100,$A417,'18a'!$I$7:$I$100,"")
+SUMIFS('19'!$J$7:$J$100,'19'!$H$7:$H$100,$A417,'19'!$I$7:$I$100,"")+SUMIFS('20'!$J$7:$J$100,'20'!$H$7:$H$100,$A417,'20'!$I$7:$I$100,"")+SUMIFS('20a'!$J$7:$J$100,'20a'!$H$7:$H$100,$A417,'20a'!$I$7:$I$100,"")+SUMIFS('21'!$J$7:$J$100,'21'!$H$7:$H$100,$A417,'21'!$I$7:$I$100,"")+SUMIFS('22'!$J$7:$J$100,'22'!$H$7:$H$100,$A417,'22'!$I$7:$I$100,"")+SUMIFS('22a'!$J$7:$J$100,'22a'!$H$7:$H$100,$A417,'22a'!$I$7:$I$100,"")+SUMIFS('22b'!$J$7:$J$100,'22b'!$H$7:$H$100,$A417,'22b'!$I$7:$I$100,"")+SUMIFS('23'!$J$7:$J$100,'23'!$H$7:$H$100,$A417,'23'!$I$7:$I$100,"")+SUMIFS('24'!$J$7:$J$100,'24'!$H$7:$H$100,$A417,'24'!$I$7:$I$100,"")+SUMIFS('24a'!$J$7:$J$100,'24a'!$H$7:$H$100,$A417,'24a'!$I$7:$I$100,"")+SUMIFS('24b'!$J$7:$J$100,'24b'!$H$7:$H$100,$A417,'24b'!$I$7:$I$100,"")+SUMIFS('24c'!$J$7:$J$100,'24c'!$H$7:$H$100,$A417,'24c'!$I$7:$I$100,"")+SUMIFS('24d'!$J$7:$J$100,'24d'!$H$7:$H$100,$A417,'24d'!$I$7:$I$100,"")+SUMIFS('24e'!$J$7:$J$100,'24e'!$H$7:$H$100,$A417,'24e'!$I$7:$I$100,"")+SUMIFS('24f'!$J$7:$J$100,'24f'!$H$7:$H$100,$A417,'24f'!$I$7:$I$100,"")+SUMIFS('24g'!$J$7:$J$100,'24g'!$H$7:$H$100,$A417,'24g'!$I$7:$I$100,"")+SUMIFS('24h'!$J$7:$J$100,'24h'!$H$7:$H$100,$A417,'24h'!$I$7:$I$100,"")+SUMIFS('24i'!$J$7:$J$100,'24i'!$H$7:$H$100,$A417,'24i'!$I$7:$I$100,"")+SUMIFS('25'!$J$7:$J$100,'25'!$H$7:$H$100,$A417,'25'!$I$7:$I$100,"")+SUMIFS('26'!$J$7:$J$100,'26'!$H$7:$H$100,$A417,'26'!$I$7:$I$100,"")+SUMIFS('26a'!$J$7:$J$100,'26a'!$H$7:$H$100,$A417,'26a'!$I$7:$I$100,"")+SUMIFS('27'!$J$7:$J$100,'27'!$H$7:$H$100,$A417,'27'!$I$7:$I$100,"")+SUMIFS('27a'!$J$7:$J$100,'27a'!$H$7:$H$100,$A417,'27a'!$I$7:$I$100,"")+SUMIFS('28'!$J$7:$J$100,'28'!$H$7:$H$100,$A417,'28'!$I$7:$I$100,"")+SUMIFS('29'!$J$7:$J$100,'29'!$H$7:$H$100,$A417,'29'!$I$7:$I$100,"")</f>
        <v>0</v>
      </c>
      <c r="J417" s="259">
        <f t="shared" si="103"/>
        <v>0</v>
      </c>
      <c r="S417" s="247">
        <f t="shared" si="104"/>
        <v>0</v>
      </c>
    </row>
    <row r="418" ht="12.75" customHeight="1">
      <c r="B418" s="1" t="s">
        <v>4690</v>
      </c>
      <c r="C418" s="257">
        <f t="shared" ref="C418:E418" si="105">SUM(C419:C421)</f>
        <v>0</v>
      </c>
      <c r="D418" s="258">
        <f t="shared" si="105"/>
        <v>0</v>
      </c>
      <c r="E418" s="258">
        <f t="shared" si="105"/>
        <v>0</v>
      </c>
      <c r="F418" s="259">
        <f t="shared" si="102"/>
        <v>0</v>
      </c>
      <c r="G418" s="257">
        <f t="shared" ref="G418:I418" si="106">SUM(G419:G421)</f>
        <v>0</v>
      </c>
      <c r="H418" s="258">
        <f t="shared" si="106"/>
        <v>0</v>
      </c>
      <c r="I418" s="258">
        <f t="shared" si="106"/>
        <v>0</v>
      </c>
      <c r="J418" s="259">
        <f t="shared" si="103"/>
        <v>0</v>
      </c>
      <c r="S418" s="247">
        <f t="shared" si="104"/>
        <v>0</v>
      </c>
    </row>
    <row r="419" ht="12.75" customHeight="1" outlineLevel="1">
      <c r="A419" s="1" t="s">
        <v>2594</v>
      </c>
      <c r="B419" s="1" t="s">
        <v>4691</v>
      </c>
      <c r="C419" s="257">
        <f>SUMIFS('12'!$N$7:$N$100,'12'!$H$7:$H$100,$A419,'12'!$I$7:$I$100,1)+SUMIFS('13'!$N$7:$N$100,'13'!$H$7:$H$100,$A419,'13'!$I$7:$I$100,1)+SUMIFS('14'!$N$7:$N$100,'14'!$H$7:$H$100,$A419,'14'!$I$7:$I$100,1)+SUMIFS('15'!$N$7:$N$100,'15'!$H$7:$H$100,$A419,'15'!$I$7:$I$100,1)+SUMIFS('15a'!$N$7:$N$100,'15a'!$H$7:$H$100,$A419,'15a'!$I$7:$I$100,1)+SUMIFS('15b'!$N$7:$N$100,'15b'!$H$7:$H$100,$A419,'15b'!$I$7:$I$100,1)+SUMIFS('15c'!$N$7:$N$100,'15c'!$H$7:$H$100,$A419,'15c'!$I$7:$I$100,1)+SUMIFS('15d'!$N$7:$N$100,'15d'!$H$7:$H$100,$A419,'15d'!$I$7:$I$100,1)+SUMIFS('15e'!$N$7:$N$100,'15e'!$H$7:$H$100,$A419,'15e'!$I$7:$I$100,1)+SUMIFS('15f'!$N$7:$N$100,'15f'!$H$7:$H$100,$A419,'15f'!$I$7:$I$100,1)+SUMIFS('15g'!$N$7:$N$100,'15g'!$H$7:$H$100,$A419,'15g'!$I$7:$I$100,1)+SUMIFS('15h'!$N$7:$N$100,'15h'!$H$7:$H$100,$A419,'15h'!$I$7:$I$100,1)+SUMIFS('15i'!$N$7:$N$100,'15i'!$H$7:$H$100,$A419,'15i'!$I$7:$I$100,1)+SUMIFS('15j'!$N$7:$N$100,'15j'!$H$7:$H$100,$A419,'15j'!$I$7:$I$100,1)+SUMIFS('15k'!$N$7:$N$100,'15k'!$H$7:$H$100,$A419,'15k'!$I$7:$I$100,1)+SUMIFS('15l'!$N$7:$N$100,'15l'!$H$7:$H$100,$A419,'15l'!$I$7:$I$100,1)+SUMIFS('15m'!$N$7:$N$100,'15m'!$H$7:$H$100,$A419,'15m'!$I$7:$I$100,1)+SUMIFS('15n'!$N$7:$N$100,'15n'!$H$7:$H$100,$A419,'15n'!$I$7:$I$100,1)+SUMIFS('16'!$N$7:$N$100,'16'!$H$7:$H$100,$A419,'16'!$I$7:$I$100,1)+SUMIFS('16a'!$N$7:$N$100,'16a'!$H$7:$H$100,$A419,'16a'!$I$7:$I$100,1)+SUMIFS('17'!$N$7:$N$100,'17'!$H$7:$H$100,$A419,'17'!$I$7:$I$100,1)+SUMIFS('17a'!$N$7:$N$100,'17a'!$H$7:$H$100,$A419,'17a'!$I$7:$I$100,1)+SUMIFS('18'!$N$7:$N$100,'18'!$H$7:$H$100,$A419,'18'!$I$7:$I$100,1)+SUMIFS('18a'!$N$7:$N$100,'18a'!$H$7:$H$100,$A419,'18a'!$I$7:$I$100,1)
+SUMIFS('19'!$N$7:$N$100,'19'!$H$7:$H$100,$A419,'19'!$I$7:$I$100,1)+SUMIFS('20'!$N$7:$N$100,'20'!$H$7:$H$100,$A419,'20'!$I$7:$I$100,1)+SUMIFS('20a'!$N$7:$N$100,'20a'!$H$7:$H$100,$A419,'20a'!$I$7:$I$100,1)+SUMIFS('21'!$N$7:$N$100,'21'!$H$7:$H$100,$A419,'21'!$I$7:$I$100,1)+SUMIFS('22'!$N$7:$N$100,'22'!$H$7:$H$100,$A419,'22'!$I$7:$I$100,1)+SUMIFS('22a'!$N$7:$N$100,'22a'!$H$7:$H$100,$A419,'22a'!$I$7:$I$100,1)+SUMIFS('22b'!$N$7:$N$100,'22b'!$H$7:$H$100,$A419,'22b'!$I$7:$I$100,1)+SUMIFS('23'!$N$7:$N$100,'23'!$H$7:$H$100,$A419,'23'!$I$7:$I$100,1)+SUMIFS('24'!$N$7:$N$100,'24'!$H$7:$H$100,$A419,'24'!$I$7:$I$100,1)+SUMIFS('24a'!$N$7:$N$100,'24a'!$H$7:$H$100,$A419,'24a'!$I$7:$I$100,1)+SUMIFS('24b'!$N$7:$N$100,'24b'!$H$7:$H$100,$A419,'24b'!$I$7:$I$100,1)+SUMIFS('24c'!$N$7:$N$100,'24c'!$H$7:$H$100,$A419,'24c'!$I$7:$I$100,1)+SUMIFS('24d'!$N$7:$N$100,'24d'!$H$7:$H$100,$A419,'24d'!$I$7:$I$100,1)+SUMIFS('24e'!$N$7:$N$100,'24e'!$H$7:$H$100,$A419,'24e'!$I$7:$I$100,1)+SUMIFS('24f'!$N$7:$N$100,'24f'!$H$7:$H$100,$A419,'24f'!$I$7:$I$100,1)+SUMIFS('24g'!$N$7:$N$100,'24g'!$H$7:$H$100,$A419,'24g'!$I$7:$I$100,1)+SUMIFS('24h'!$N$7:$N$100,'24h'!$H$7:$H$100,$A419,'24h'!$I$7:$I$100,1)+SUMIFS('24i'!$N$7:$N$100,'24i'!$H$7:$H$100,$A419,'24i'!$I$7:$I$100,1)+SUMIFS('25'!$N$7:$N$100,'25'!$H$7:$H$100,$A419,'25'!$I$7:$I$100,1)+SUMIFS('26'!$N$7:$N$100,'26'!$H$7:$H$100,$A419,'26'!$I$7:$I$100,1)+SUMIFS('26a'!$N$7:$N$100,'26a'!$H$7:$H$100,$A419,'26a'!$I$7:$I$100,1)+SUMIFS('27'!$N$7:$N$100,'27'!$H$7:$H$100,$A419,'27'!$I$7:$I$100,1)+SUMIFS('27a'!$N$7:$N$100,'27a'!$H$7:$H$100,$A419,'27a'!$I$7:$I$100,1)+SUMIFS('28'!$N$7:$N$100,'28'!$H$7:$H$100,$A419,'28'!$I$7:$I$100,1)+SUMIFS('29'!$N$7:$N$100,'29'!$H$7:$H$100,$A419,'29'!$I$7:$I$100,1)</f>
        <v>0</v>
      </c>
      <c r="D419" s="258">
        <f>SUMIFS('12'!$N$7:$N$100,'12'!$H$7:$H$100,$A419,'12'!$I$7:$I$100,2)+SUMIFS('13'!$N$7:$N$100,'13'!$H$7:$H$100,$A419,'13'!$I$7:$I$100,2)+SUMIFS('14'!$N$7:$N$100,'14'!$H$7:$H$100,$A419,'14'!$I$7:$I$100,2)+SUMIFS('15'!$N$7:$N$100,'15'!$H$7:$H$100,$A419,'15'!$I$7:$I$100,2)+SUMIFS('15a'!$N$7:$N$100,'15a'!$H$7:$H$100,$A419,'15a'!$I$7:$I$100,2)+SUMIFS('15b'!$N$7:$N$100,'15b'!$H$7:$H$100,$A419,'15b'!$I$7:$I$100,2)+SUMIFS('15c'!$N$7:$N$100,'15c'!$H$7:$H$100,$A419,'15c'!$I$7:$I$100,2)+SUMIFS('15d'!$N$7:$N$100,'15d'!$H$7:$H$100,$A419,'15d'!$I$7:$I$100,2)+SUMIFS('15e'!$N$7:$N$100,'15e'!$H$7:$H$100,$A419,'15e'!$I$7:$I$100,2)+SUMIFS('15f'!$N$7:$N$100,'15f'!$H$7:$H$100,$A419,'15f'!$I$7:$I$100,2)+SUMIFS('15g'!$N$7:$N$100,'15g'!$H$7:$H$100,$A419,'15g'!$I$7:$I$100,2)+SUMIFS('15h'!$N$7:$N$100,'15h'!$H$7:$H$100,$A419,'15h'!$I$7:$I$100,2)+SUMIFS('15i'!$N$7:$N$100,'15i'!$H$7:$H$100,$A419,'15i'!$I$7:$I$100,2)+SUMIFS('15j'!$N$7:$N$100,'15j'!$H$7:$H$100,$A419,'15j'!$I$7:$I$100,2)+SUMIFS('15k'!$N$7:$N$100,'15k'!$H$7:$H$100,$A419,'15k'!$I$7:$I$100,2)+SUMIFS('15l'!$N$7:$N$100,'15l'!$H$7:$H$100,$A419,'15l'!$I$7:$I$100,2)+SUMIFS('15m'!$N$7:$N$100,'15m'!$H$7:$H$100,$A419,'15m'!$I$7:$I$100,2)+SUMIFS('15n'!$N$7:$N$100,'15n'!$H$7:$H$100,$A419,'15n'!$I$7:$I$100,2)+SUMIFS('16'!$N$7:$N$100,'16'!$H$7:$H$100,$A419,'16'!$I$7:$I$100,2)+SUMIFS('16a'!$N$7:$N$100,'16a'!$H$7:$H$100,$A419,'16a'!$I$7:$I$100,2)+SUMIFS('17'!$N$7:$N$100,'17'!$H$7:$H$100,$A419,'17'!$I$7:$I$100,2)+SUMIFS('17a'!$N$7:$N$100,'17a'!$H$7:$H$100,$A419,'17a'!$I$7:$I$100,2)+SUMIFS('18'!$N$7:$N$100,'18'!$H$7:$H$100,$A419,'18'!$I$7:$I$100,2)+SUMIFS('18a'!$N$7:$N$100,'18a'!$H$7:$H$100,$A419,'18a'!$I$7:$I$100,2)
+SUMIFS('19'!$N$7:$N$100,'19'!$H$7:$H$100,$A419,'19'!$I$7:$I$100,2)+SUMIFS('20'!$N$7:$N$100,'20'!$H$7:$H$100,$A419,'20'!$I$7:$I$100,2)+SUMIFS('20a'!$N$7:$N$100,'20a'!$H$7:$H$100,$A419,'20a'!$I$7:$I$100,2)+SUMIFS('21'!$N$7:$N$100,'21'!$H$7:$H$100,$A419,'21'!$I$7:$I$100,2)+SUMIFS('22'!$N$7:$N$100,'22'!$H$7:$H$100,$A419,'22'!$I$7:$I$100,2)+SUMIFS('22a'!$N$7:$N$100,'22a'!$H$7:$H$100,$A419,'22a'!$I$7:$I$100,2)+SUMIFS('22b'!$N$7:$N$100,'22b'!$H$7:$H$100,$A419,'22b'!$I$7:$I$100,2)+SUMIFS('23'!$N$7:$N$100,'23'!$H$7:$H$100,$A419,'23'!$I$7:$I$100,2)+SUMIFS('24'!$N$7:$N$100,'24'!$H$7:$H$100,$A419,'24'!$I$7:$I$100,2)+SUMIFS('24a'!$N$7:$N$100,'24a'!$H$7:$H$100,$A419,'24a'!$I$7:$I$100,2)+SUMIFS('24b'!$N$7:$N$100,'24b'!$H$7:$H$100,$A419,'24b'!$I$7:$I$100,2)+SUMIFS('24c'!$N$7:$N$100,'24c'!$H$7:$H$100,$A419,'24c'!$I$7:$I$100,2)+SUMIFS('24d'!$N$7:$N$100,'24d'!$H$7:$H$100,$A419,'24d'!$I$7:$I$100,2)+SUMIFS('24e'!$N$7:$N$100,'24e'!$H$7:$H$100,$A419,'24e'!$I$7:$I$100,2)+SUMIFS('24f'!$N$7:$N$100,'24f'!$H$7:$H$100,$A419,'24f'!$I$7:$I$100,2)+SUMIFS('24g'!$N$7:$N$100,'24g'!$H$7:$H$100,$A419,'24g'!$I$7:$I$100,2)+SUMIFS('24h'!$N$7:$N$100,'24h'!$H$7:$H$100,$A419,'24h'!$I$7:$I$100,2)+SUMIFS('24i'!$N$7:$N$100,'24i'!$H$7:$H$100,$A419,'24i'!$I$7:$I$100,2)+SUMIFS('25'!$N$7:$N$100,'25'!$H$7:$H$100,$A419,'25'!$I$7:$I$100,2)+SUMIFS('26'!$N$7:$N$100,'26'!$H$7:$H$100,$A419,'26'!$I$7:$I$100,2)+SUMIFS('26a'!$N$7:$N$100,'26a'!$H$7:$H$100,$A419,'26a'!$I$7:$I$100,2)+SUMIFS('27'!$N$7:$N$100,'27'!$H$7:$H$100,$A419,'27'!$I$7:$I$100,2)+SUMIFS('27a'!$N$7:$N$100,'27a'!$H$7:$H$100,$A419,'27a'!$I$7:$I$100,2)+SUMIFS('28'!$N$7:$N$100,'28'!$H$7:$H$100,$A419,'28'!$I$7:$I$100,2)+SUMIFS('29'!$N$7:$N$100,'29'!$H$7:$H$100,$A419,'29'!$I$7:$I$100,2)</f>
        <v>0</v>
      </c>
      <c r="E419" s="258">
        <f>SUMIFS('12'!$N$7:$N$100,'12'!$H$7:$H$100,$A419,'12'!$I$7:$I$100,"")+SUMIFS('13'!$N$7:$N$100,'13'!$H$7:$H$100,$A419,'13'!$I$7:$I$100,"")+SUMIFS('14'!$N$7:$N$100,'14'!$H$7:$H$100,$A419,'14'!$I$7:$I$100,"")+SUMIFS('15'!$N$7:$N$100,'15'!$H$7:$H$100,$A419,'15'!$I$7:$I$100,"")+SUMIFS('15a'!$N$7:$N$100,'15a'!$H$7:$H$100,$A419,'15a'!$I$7:$I$100,"")+SUMIFS('15b'!$N$7:$N$100,'15b'!$H$7:$H$100,$A419,'15b'!$I$7:$I$100,"")+SUMIFS('15c'!$N$7:$N$100,'15c'!$H$7:$H$100,$A419,'15c'!$I$7:$I$100,"")+SUMIFS('15d'!$N$7:$N$100,'15d'!$H$7:$H$100,$A419,'15d'!$I$7:$I$100,"")+SUMIFS('15e'!$N$7:$N$100,'15e'!$H$7:$H$100,$A419,'15e'!$I$7:$I$100,"")+SUMIFS('15f'!$N$7:$N$100,'15f'!$H$7:$H$100,$A419,'15f'!$I$7:$I$100,"")+SUMIFS('15g'!$N$7:$N$100,'15g'!$H$7:$H$100,$A419,'15g'!$I$7:$I$100,"")+SUMIFS('15h'!$N$7:$N$100,'15h'!$H$7:$H$100,$A419,'15h'!$I$7:$I$100,"")+SUMIFS('15i'!$N$7:$N$100,'15i'!$H$7:$H$100,$A419,'15i'!$I$7:$I$100,"")+SUMIFS('15j'!$N$7:$N$100,'15j'!$H$7:$H$100,$A419,'15j'!$I$7:$I$100,"")+SUMIFS('15k'!$N$7:$N$100,'15k'!$H$7:$H$100,$A419,'15k'!$I$7:$I$100,"")+SUMIFS('15l'!$N$7:$N$100,'15l'!$H$7:$H$100,$A419,'15l'!$I$7:$I$100,"")+SUMIFS('15m'!$N$7:$N$100,'15m'!$H$7:$H$100,$A419,'15m'!$I$7:$I$100,"")+SUMIFS('15n'!$N$7:$N$100,'15n'!$H$7:$H$100,$A419,'15n'!$I$7:$I$100,"")+SUMIFS('16'!$N$7:$N$100,'16'!$H$7:$H$100,$A419,'16'!$I$7:$I$100,"")+SUMIFS('16a'!$N$7:$N$100,'16a'!$H$7:$H$100,$A419,'16a'!$I$7:$I$100,"")+SUMIFS('17'!$N$7:$N$100,'17'!$H$7:$H$100,$A419,'17'!$I$7:$I$100,"")+SUMIFS('17a'!$N$7:$N$100,'17a'!$H$7:$H$100,$A419,'17a'!$I$7:$I$100,"")+SUMIFS('18'!$N$7:$N$100,'18'!$H$7:$H$100,$A419,'18'!$I$7:$I$100,"")+SUMIFS('18a'!$N$7:$N$100,'18a'!$H$7:$H$100,$A419,'18a'!$I$7:$I$100,"")
+SUMIFS('19'!$N$7:$N$100,'19'!$H$7:$H$100,$A419,'19'!$I$7:$I$100,"")+SUMIFS('20'!$N$7:$N$100,'20'!$H$7:$H$100,$A419,'20'!$I$7:$I$100,"")+SUMIFS('20a'!$N$7:$N$100,'20a'!$H$7:$H$100,$A419,'20a'!$I$7:$I$100,"")+SUMIFS('21'!$N$7:$N$100,'21'!$H$7:$H$100,$A419,'21'!$I$7:$I$100,"")+SUMIFS('22'!$N$7:$N$100,'22'!$H$7:$H$100,$A419,'22'!$I$7:$I$100,"")+SUMIFS('22a'!$N$7:$N$100,'22a'!$H$7:$H$100,$A419,'22a'!$I$7:$I$100,"")+SUMIFS('22b'!$N$7:$N$100,'22b'!$H$7:$H$100,$A419,'22b'!$I$7:$I$100,"")+SUMIFS('23'!$N$7:$N$100,'23'!$H$7:$H$100,$A419,'23'!$I$7:$I$100,"")+SUMIFS('24'!$N$7:$N$100,'24'!$H$7:$H$100,$A419,'24'!$I$7:$I$100,"")+SUMIFS('24a'!$N$7:$N$100,'24a'!$H$7:$H$100,$A419,'24a'!$I$7:$I$100,"")+SUMIFS('24b'!$N$7:$N$100,'24b'!$H$7:$H$100,$A419,'24b'!$I$7:$I$100,"")+SUMIFS('24c'!$N$7:$N$100,'24c'!$H$7:$H$100,$A419,'24c'!$I$7:$I$100,"")+SUMIFS('24d'!$N$7:$N$100,'24d'!$H$7:$H$100,$A419,'24d'!$I$7:$I$100,"")+SUMIFS('24e'!$N$7:$N$100,'24e'!$H$7:$H$100,$A419,'24e'!$I$7:$I$100,"")+SUMIFS('24f'!$N$7:$N$100,'24f'!$H$7:$H$100,$A419,'24f'!$I$7:$I$100,"")+SUMIFS('24g'!$N$7:$N$100,'24g'!$H$7:$H$100,$A419,'24g'!$I$7:$I$100,"")+SUMIFS('24h'!$N$7:$N$100,'24h'!$H$7:$H$100,$A419,'24h'!$I$7:$I$100,"")+SUMIFS('24i'!$N$7:$N$100,'24i'!$H$7:$H$100,$A419,'24i'!$I$7:$I$100,"")+SUMIFS('25'!$N$7:$N$100,'25'!$H$7:$H$100,$A419,'25'!$I$7:$I$100,"")+SUMIFS('26'!$N$7:$N$100,'26'!$H$7:$H$100,$A419,'26'!$I$7:$I$100,"")+SUMIFS('26a'!$N$7:$N$100,'26a'!$H$7:$H$100,$A419,'26a'!$I$7:$I$100,"")+SUMIFS('27'!$N$7:$N$100,'27'!$H$7:$H$100,$A419,'27'!$I$7:$I$100,"")+SUMIFS('27a'!$N$7:$N$100,'27a'!$H$7:$H$100,$A419,'27a'!$I$7:$I$100,"")+SUMIFS('28'!$N$7:$N$100,'28'!$H$7:$H$100,$A419,'28'!$I$7:$I$100,"")+SUMIFS('29'!$N$7:$N$100,'29'!$H$7:$H$100,$A419,'29'!$I$7:$I$100,"")</f>
        <v>0</v>
      </c>
      <c r="F419" s="259">
        <f t="shared" si="102"/>
        <v>0</v>
      </c>
      <c r="G419" s="257">
        <f>SUMIFS('12'!$J$7:$J$100,'12'!$H$7:$H$100,$A419,'12'!$I$7:$I$100,1)+SUMIFS('13'!$J$7:$J$100,'13'!$H$7:$H$100,$A419,'13'!$I$7:$I$100,1)+SUMIFS('14'!$J$7:$J$100,'14'!$H$7:$H$100,$A419,'14'!$I$7:$I$100,1)+SUMIFS('15'!$J$7:$J$100,'15'!$H$7:$H$100,$A419,'15'!$I$7:$I$100,1)+SUMIFS('15a'!$J$7:$J$100,'15a'!$H$7:$H$100,$A419,'15a'!$I$7:$I$100,1)+SUMIFS('15b'!$J$7:$J$100,'15b'!$H$7:$H$100,$A419,'15b'!$I$7:$I$100,1)+SUMIFS('15c'!$J$7:$J$100,'15c'!$H$7:$H$100,$A419,'15c'!$I$7:$I$100,1)+SUMIFS('15d'!$J$7:$J$100,'15d'!$H$7:$H$100,$A419,'15d'!$I$7:$I$100,1)+SUMIFS('15e'!$J$7:$J$100,'15e'!$H$7:$H$100,$A419,'15e'!$I$7:$I$100,1)+SUMIFS('15f'!$J$7:$J$100,'15f'!$H$7:$H$100,$A419,'15f'!$I$7:$I$100,1)+SUMIFS('15g'!$J$7:$J$100,'15g'!$H$7:$H$100,$A419,'15g'!$I$7:$I$100,1)+SUMIFS('15h'!$J$7:$J$100,'15h'!$H$7:$H$100,$A419,'15h'!$I$7:$I$100,1)+SUMIFS('15i'!$J$7:$J$100,'15i'!$H$7:$H$100,$A419,'15i'!$I$7:$I$100,1)+SUMIFS('15j'!$J$7:$J$100,'15j'!$H$7:$H$100,$A419,'15j'!$I$7:$I$100,1)+SUMIFS('15k'!$J$7:$J$100,'15k'!$H$7:$H$100,$A419,'15k'!$I$7:$I$100,1)+SUMIFS('15l'!$J$7:$J$100,'15l'!$H$7:$H$100,$A419,'15l'!$I$7:$I$100,1)+SUMIFS('15m'!$J$7:$J$100,'15m'!$H$7:$H$100,$A419,'15m'!$I$7:$I$100,1)+SUMIFS('15n'!$J$7:$J$100,'15n'!$H$7:$H$100,$A419,'15n'!$I$7:$I$100,1)+SUMIFS('16'!$J$7:$J$100,'16'!$H$7:$H$100,$A419,'16'!$I$7:$I$100,1)+SUMIFS('16a'!$J$7:$J$100,'16a'!$H$7:$H$100,$A419,'16a'!$I$7:$I$100,1)+SUMIFS('17'!$J$7:$J$100,'17'!$H$7:$H$100,$A419,'17'!$I$7:$I$100,1)+SUMIFS('17a'!$J$7:$J$100,'17a'!$H$7:$H$100,$A419,'17a'!$I$7:$I$100,1)+SUMIFS('18'!$J$7:$J$100,'18'!$H$7:$H$100,$A419,'18'!$I$7:$I$100,1)+SUMIFS('18a'!$J$7:$J$100,'18a'!$H$7:$H$100,$A419,'18a'!$I$7:$I$100,1)
+SUMIFS('19'!$J$7:$J$100,'19'!$H$7:$H$100,$A419,'19'!$I$7:$I$100,1)+SUMIFS('20'!$J$7:$J$100,'20'!$H$7:$H$100,$A419,'20'!$I$7:$I$100,1)+SUMIFS('20a'!$J$7:$J$100,'20a'!$H$7:$H$100,$A419,'20a'!$I$7:$I$100,1)+SUMIFS('21'!$J$7:$J$100,'21'!$H$7:$H$100,$A419,'21'!$I$7:$I$100,1)+SUMIFS('22'!$J$7:$J$100,'22'!$H$7:$H$100,$A419,'22'!$I$7:$I$100,1)+SUMIFS('22a'!$J$7:$J$100,'22a'!$H$7:$H$100,$A419,'22a'!$I$7:$I$100,1)+SUMIFS('22b'!$J$7:$J$100,'22b'!$H$7:$H$100,$A419,'22b'!$I$7:$I$100,1)+SUMIFS('23'!$J$7:$J$100,'23'!$H$7:$H$100,$A419,'23'!$I$7:$I$100,1)+SUMIFS('24'!$J$7:$J$100,'24'!$H$7:$H$100,$A419,'24'!$I$7:$I$100,1)+SUMIFS('24a'!$J$7:$J$100,'24a'!$H$7:$H$100,$A419,'24a'!$I$7:$I$100,1)+SUMIFS('24b'!$J$7:$J$100,'24b'!$H$7:$H$100,$A419,'24b'!$I$7:$I$100,1)+SUMIFS('24c'!$J$7:$J$100,'24c'!$H$7:$H$100,$A419,'24c'!$I$7:$I$100,1)+SUMIFS('24d'!$J$7:$J$100,'24d'!$H$7:$H$100,$A419,'24d'!$I$7:$I$100,1)+SUMIFS('24e'!$J$7:$J$100,'24e'!$H$7:$H$100,$A419,'24e'!$I$7:$I$100,1)+SUMIFS('24f'!$J$7:$J$100,'24f'!$H$7:$H$100,$A419,'24f'!$I$7:$I$100,1)+SUMIFS('24g'!$J$7:$J$100,'24g'!$H$7:$H$100,$A419,'24g'!$I$7:$I$100,1)+SUMIFS('24h'!$J$7:$J$100,'24h'!$H$7:$H$100,$A419,'24h'!$I$7:$I$100,1)+SUMIFS('24i'!$J$7:$J$100,'24i'!$H$7:$H$100,$A419,'24i'!$I$7:$I$100,1)+SUMIFS('25'!$J$7:$J$100,'25'!$H$7:$H$100,$A419,'25'!$I$7:$I$100,1)+SUMIFS('26'!$J$7:$J$100,'26'!$H$7:$H$100,$A419,'26'!$I$7:$I$100,1)+SUMIFS('26a'!$J$7:$J$100,'26a'!$H$7:$H$100,$A419,'26a'!$I$7:$I$100,1)+SUMIFS('27'!$J$7:$J$100,'27'!$H$7:$H$100,$A419,'27'!$I$7:$I$100,1)+SUMIFS('27a'!$J$7:$J$100,'27a'!$H$7:$H$100,$A419,'27a'!$I$7:$I$100,1)+SUMIFS('28'!$J$7:$J$100,'28'!$H$7:$H$100,$A419,'28'!$I$7:$I$100,1)+SUMIFS('29'!$J$7:$J$100,'29'!$H$7:$H$100,$A419,'29'!$I$7:$I$100,1)</f>
        <v>0</v>
      </c>
      <c r="H419" s="258">
        <f>SUMIFS('12'!$J$7:$J$100,'12'!$H$7:$H$100,$A419,'12'!$I$7:$I$100,2)+SUMIFS('13'!$J$7:$J$100,'13'!$H$7:$H$100,$A419,'13'!$I$7:$I$100,2)+SUMIFS('14'!$J$7:$J$100,'14'!$H$7:$H$100,$A419,'14'!$I$7:$I$100,2)+SUMIFS('15'!$J$7:$J$100,'15'!$H$7:$H$100,$A419,'15'!$I$7:$I$100,2)+SUMIFS('15a'!$J$7:$J$100,'15a'!$H$7:$H$100,$A419,'15a'!$I$7:$I$100,2)+SUMIFS('15b'!$J$7:$J$100,'15b'!$H$7:$H$100,$A419,'15b'!$I$7:$I$100,2)+SUMIFS('15c'!$J$7:$J$100,'15c'!$H$7:$H$100,$A419,'15c'!$I$7:$I$100,2)+SUMIFS('15d'!$J$7:$J$100,'15d'!$H$7:$H$100,$A419,'15d'!$I$7:$I$100,2)+SUMIFS('15e'!$J$7:$J$100,'15e'!$H$7:$H$100,$A419,'15e'!$I$7:$I$100,2)+SUMIFS('15f'!$J$7:$J$100,'15f'!$H$7:$H$100,$A419,'15f'!$I$7:$I$100,2)+SUMIFS('15g'!$J$7:$J$100,'15g'!$H$7:$H$100,$A419,'15g'!$I$7:$I$100,2)+SUMIFS('15h'!$J$7:$J$100,'15h'!$H$7:$H$100,$A419,'15h'!$I$7:$I$100,2)+SUMIFS('15i'!$J$7:$J$100,'15i'!$H$7:$H$100,$A419,'15i'!$I$7:$I$100,2)+SUMIFS('15j'!$J$7:$J$100,'15j'!$H$7:$H$100,$A419,'15j'!$I$7:$I$100,2)+SUMIFS('15k'!$J$7:$J$100,'15k'!$H$7:$H$100,$A419,'15k'!$I$7:$I$100,2)+SUMIFS('15l'!$J$7:$J$100,'15l'!$H$7:$H$100,$A419,'15l'!$I$7:$I$100,2)+SUMIFS('15m'!$J$7:$J$100,'15m'!$H$7:$H$100,$A419,'15m'!$I$7:$I$100,2)+SUMIFS('15n'!$J$7:$J$100,'15n'!$H$7:$H$100,$A419,'15n'!$I$7:$I$100,2)+SUMIFS('16'!$J$7:$J$100,'16'!$H$7:$H$100,$A419,'16'!$I$7:$I$100,2)+SUMIFS('16a'!$J$7:$J$100,'16a'!$H$7:$H$100,$A419,'16a'!$I$7:$I$100,2)+SUMIFS('17'!$J$7:$J$100,'17'!$H$7:$H$100,$A419,'17'!$I$7:$I$100,2)+SUMIFS('17a'!$J$7:$J$100,'17a'!$H$7:$H$100,$A419,'17a'!$I$7:$I$100,2)+SUMIFS('18'!$J$7:$J$100,'18'!$H$7:$H$100,$A419,'18'!$I$7:$I$100,2)+SUMIFS('18a'!$J$7:$J$100,'18a'!$H$7:$H$100,$A419,'18a'!$I$7:$I$100,2)
+SUMIFS('19'!$J$7:$J$100,'19'!$H$7:$H$100,$A419,'19'!$I$7:$I$100,2)+SUMIFS('20'!$J$7:$J$100,'20'!$H$7:$H$100,$A419,'20'!$I$7:$I$100,2)+SUMIFS('20a'!$J$7:$J$100,'20a'!$H$7:$H$100,$A419,'20a'!$I$7:$I$100,2)+SUMIFS('21'!$J$7:$J$100,'21'!$H$7:$H$100,$A419,'21'!$I$7:$I$100,2)+SUMIFS('22'!$J$7:$J$100,'22'!$H$7:$H$100,$A419,'22'!$I$7:$I$100,2)+SUMIFS('22a'!$J$7:$J$100,'22a'!$H$7:$H$100,$A419,'22a'!$I$7:$I$100,2)+SUMIFS('22b'!$J$7:$J$100,'22b'!$H$7:$H$100,$A419,'22b'!$I$7:$I$100,2)+SUMIFS('23'!$J$7:$J$100,'23'!$H$7:$H$100,$A419,'23'!$I$7:$I$100,2)+SUMIFS('24'!$J$7:$J$100,'24'!$H$7:$H$100,$A419,'24'!$I$7:$I$100,2)+SUMIFS('24a'!$J$7:$J$100,'24a'!$H$7:$H$100,$A419,'24a'!$I$7:$I$100,2)+SUMIFS('24b'!$J$7:$J$100,'24b'!$H$7:$H$100,$A419,'24b'!$I$7:$I$100,2)+SUMIFS('24c'!$J$7:$J$100,'24c'!$H$7:$H$100,$A419,'24c'!$I$7:$I$100,2)+SUMIFS('24d'!$J$7:$J$100,'24d'!$H$7:$H$100,$A419,'24d'!$I$7:$I$100,2)+SUMIFS('24e'!$J$7:$J$100,'24e'!$H$7:$H$100,$A419,'24e'!$I$7:$I$100,2)+SUMIFS('24f'!$J$7:$J$100,'24f'!$H$7:$H$100,$A419,'24f'!$I$7:$I$100,2)+SUMIFS('24g'!$J$7:$J$100,'24g'!$H$7:$H$100,$A419,'24g'!$I$7:$I$100,2)+SUMIFS('24h'!$J$7:$J$100,'24h'!$H$7:$H$100,$A419,'24h'!$I$7:$I$100,2)+SUMIFS('24i'!$J$7:$J$100,'24i'!$H$7:$H$100,$A419,'24i'!$I$7:$I$100,2)+SUMIFS('25'!$J$7:$J$100,'25'!$H$7:$H$100,$A419,'25'!$I$7:$I$100,2)+SUMIFS('26'!$J$7:$J$100,'26'!$H$7:$H$100,$A419,'26'!$I$7:$I$100,2)+SUMIFS('26a'!$J$7:$J$100,'26a'!$H$7:$H$100,$A419,'26a'!$I$7:$I$100,2)+SUMIFS('27'!$J$7:$J$100,'27'!$H$7:$H$100,$A419,'27'!$I$7:$I$100,2)+SUMIFS('27a'!$J$7:$J$100,'27a'!$H$7:$H$100,$A419,'27a'!$I$7:$I$100,2)+SUMIFS('28'!$J$7:$J$100,'28'!$H$7:$H$100,$A419,'28'!$I$7:$I$100,2)+SUMIFS('29'!$J$7:$J$100,'29'!$H$7:$H$100,$A419,'29'!$I$7:$I$100,2)</f>
        <v>0</v>
      </c>
      <c r="I419" s="258">
        <f>SUMIFS('12'!$J$7:$J$100,'12'!$H$7:$H$100,$A419,'12'!$I$7:$I$100,"")+SUMIFS('13'!$J$7:$J$100,'13'!$H$7:$H$100,$A419,'13'!$I$7:$I$100,"")+SUMIFS('14'!$J$7:$J$100,'14'!$H$7:$H$100,$A419,'14'!$I$7:$I$100,"")+SUMIFS('15'!$J$7:$J$100,'15'!$H$7:$H$100,$A419,'15'!$I$7:$I$100,"")+SUMIFS('15a'!$J$7:$J$100,'15a'!$H$7:$H$100,$A419,'15a'!$I$7:$I$100,"")+SUMIFS('15b'!$J$7:$J$100,'15b'!$H$7:$H$100,$A419,'15b'!$I$7:$I$100,"")+SUMIFS('15c'!$J$7:$J$100,'15c'!$H$7:$H$100,$A419,'15c'!$I$7:$I$100,"")+SUMIFS('15d'!$J$7:$J$100,'15d'!$H$7:$H$100,$A419,'15d'!$I$7:$I$100,"")+SUMIFS('15e'!$J$7:$J$100,'15e'!$H$7:$H$100,$A419,'15e'!$I$7:$I$100,"")+SUMIFS('15f'!$J$7:$J$100,'15f'!$H$7:$H$100,$A419,'15f'!$I$7:$I$100,"")+SUMIFS('15g'!$J$7:$J$100,'15g'!$H$7:$H$100,$A419,'15g'!$I$7:$I$100,"")+SUMIFS('15h'!$J$7:$J$100,'15h'!$H$7:$H$100,$A419,'15h'!$I$7:$I$100,"")+SUMIFS('15i'!$J$7:$J$100,'15i'!$H$7:$H$100,$A419,'15i'!$I$7:$I$100,"")+SUMIFS('15j'!$J$7:$J$100,'15j'!$H$7:$H$100,$A419,'15j'!$I$7:$I$100,"")+SUMIFS('15k'!$J$7:$J$100,'15k'!$H$7:$H$100,$A419,'15k'!$I$7:$I$100,"")+SUMIFS('15l'!$J$7:$J$100,'15l'!$H$7:$H$100,$A419,'15l'!$I$7:$I$100,"")+SUMIFS('15m'!$J$7:$J$100,'15m'!$H$7:$H$100,$A419,'15m'!$I$7:$I$100,"")+SUMIFS('15n'!$J$7:$J$100,'15n'!$H$7:$H$100,$A419,'15n'!$I$7:$I$100,"")+SUMIFS('16'!$J$7:$J$100,'16'!$H$7:$H$100,$A419,'16'!$I$7:$I$100,"")+SUMIFS('16a'!$J$7:$J$100,'16a'!$H$7:$H$100,$A419,'16a'!$I$7:$I$100,"")+SUMIFS('17'!$J$7:$J$100,'17'!$H$7:$H$100,$A419,'17'!$I$7:$I$100,"")+SUMIFS('17a'!$J$7:$J$100,'17a'!$H$7:$H$100,$A419,'17a'!$I$7:$I$100,"")+SUMIFS('18'!$J$7:$J$100,'18'!$H$7:$H$100,$A419,'18'!$I$7:$I$100,"")+SUMIFS('18a'!$J$7:$J$100,'18a'!$H$7:$H$100,$A419,'18a'!$I$7:$I$100,"")
+SUMIFS('19'!$J$7:$J$100,'19'!$H$7:$H$100,$A419,'19'!$I$7:$I$100,"")+SUMIFS('20'!$J$7:$J$100,'20'!$H$7:$H$100,$A419,'20'!$I$7:$I$100,"")+SUMIFS('20a'!$J$7:$J$100,'20a'!$H$7:$H$100,$A419,'20a'!$I$7:$I$100,"")+SUMIFS('21'!$J$7:$J$100,'21'!$H$7:$H$100,$A419,'21'!$I$7:$I$100,"")+SUMIFS('22'!$J$7:$J$100,'22'!$H$7:$H$100,$A419,'22'!$I$7:$I$100,"")+SUMIFS('22a'!$J$7:$J$100,'22a'!$H$7:$H$100,$A419,'22a'!$I$7:$I$100,"")+SUMIFS('22b'!$J$7:$J$100,'22b'!$H$7:$H$100,$A419,'22b'!$I$7:$I$100,"")+SUMIFS('23'!$J$7:$J$100,'23'!$H$7:$H$100,$A419,'23'!$I$7:$I$100,"")+SUMIFS('24'!$J$7:$J$100,'24'!$H$7:$H$100,$A419,'24'!$I$7:$I$100,"")+SUMIFS('24a'!$J$7:$J$100,'24a'!$H$7:$H$100,$A419,'24a'!$I$7:$I$100,"")+SUMIFS('24b'!$J$7:$J$100,'24b'!$H$7:$H$100,$A419,'24b'!$I$7:$I$100,"")+SUMIFS('24c'!$J$7:$J$100,'24c'!$H$7:$H$100,$A419,'24c'!$I$7:$I$100,"")+SUMIFS('24d'!$J$7:$J$100,'24d'!$H$7:$H$100,$A419,'24d'!$I$7:$I$100,"")+SUMIFS('24e'!$J$7:$J$100,'24e'!$H$7:$H$100,$A419,'24e'!$I$7:$I$100,"")+SUMIFS('24f'!$J$7:$J$100,'24f'!$H$7:$H$100,$A419,'24f'!$I$7:$I$100,"")+SUMIFS('24g'!$J$7:$J$100,'24g'!$H$7:$H$100,$A419,'24g'!$I$7:$I$100,"")+SUMIFS('24h'!$J$7:$J$100,'24h'!$H$7:$H$100,$A419,'24h'!$I$7:$I$100,"")+SUMIFS('24i'!$J$7:$J$100,'24i'!$H$7:$H$100,$A419,'24i'!$I$7:$I$100,"")+SUMIFS('25'!$J$7:$J$100,'25'!$H$7:$H$100,$A419,'25'!$I$7:$I$100,"")+SUMIFS('26'!$J$7:$J$100,'26'!$H$7:$H$100,$A419,'26'!$I$7:$I$100,"")+SUMIFS('26a'!$J$7:$J$100,'26a'!$H$7:$H$100,$A419,'26a'!$I$7:$I$100,"")+SUMIFS('27'!$J$7:$J$100,'27'!$H$7:$H$100,$A419,'27'!$I$7:$I$100,"")+SUMIFS('27a'!$J$7:$J$100,'27a'!$H$7:$H$100,$A419,'27a'!$I$7:$I$100,"")+SUMIFS('28'!$J$7:$J$100,'28'!$H$7:$H$100,$A419,'28'!$I$7:$I$100,"")+SUMIFS('29'!$J$7:$J$100,'29'!$H$7:$H$100,$A419,'29'!$I$7:$I$100,"")</f>
        <v>0</v>
      </c>
      <c r="J419" s="259">
        <f t="shared" si="103"/>
        <v>0</v>
      </c>
      <c r="S419" s="247">
        <f t="shared" si="104"/>
        <v>0</v>
      </c>
    </row>
    <row r="420" ht="12.75" customHeight="1" outlineLevel="1">
      <c r="A420" s="1" t="s">
        <v>2602</v>
      </c>
      <c r="B420" s="1" t="s">
        <v>4691</v>
      </c>
      <c r="C420" s="257">
        <f>SUMIFS('12'!$N$7:$N$100,'12'!$H$7:$H$100,$A420,'12'!$I$7:$I$100,1)+SUMIFS('13'!$N$7:$N$100,'13'!$H$7:$H$100,$A420,'13'!$I$7:$I$100,1)+SUMIFS('14'!$N$7:$N$100,'14'!$H$7:$H$100,$A420,'14'!$I$7:$I$100,1)+SUMIFS('15'!$N$7:$N$100,'15'!$H$7:$H$100,$A420,'15'!$I$7:$I$100,1)+SUMIFS('15a'!$N$7:$N$100,'15a'!$H$7:$H$100,$A420,'15a'!$I$7:$I$100,1)+SUMIFS('15b'!$N$7:$N$100,'15b'!$H$7:$H$100,$A420,'15b'!$I$7:$I$100,1)+SUMIFS('15c'!$N$7:$N$100,'15c'!$H$7:$H$100,$A420,'15c'!$I$7:$I$100,1)+SUMIFS('15d'!$N$7:$N$100,'15d'!$H$7:$H$100,$A420,'15d'!$I$7:$I$100,1)+SUMIFS('15e'!$N$7:$N$100,'15e'!$H$7:$H$100,$A420,'15e'!$I$7:$I$100,1)+SUMIFS('15f'!$N$7:$N$100,'15f'!$H$7:$H$100,$A420,'15f'!$I$7:$I$100,1)+SUMIFS('15g'!$N$7:$N$100,'15g'!$H$7:$H$100,$A420,'15g'!$I$7:$I$100,1)+SUMIFS('15h'!$N$7:$N$100,'15h'!$H$7:$H$100,$A420,'15h'!$I$7:$I$100,1)+SUMIFS('15i'!$N$7:$N$100,'15i'!$H$7:$H$100,$A420,'15i'!$I$7:$I$100,1)+SUMIFS('15j'!$N$7:$N$100,'15j'!$H$7:$H$100,$A420,'15j'!$I$7:$I$100,1)+SUMIFS('15k'!$N$7:$N$100,'15k'!$H$7:$H$100,$A420,'15k'!$I$7:$I$100,1)+SUMIFS('15l'!$N$7:$N$100,'15l'!$H$7:$H$100,$A420,'15l'!$I$7:$I$100,1)+SUMIFS('15m'!$N$7:$N$100,'15m'!$H$7:$H$100,$A420,'15m'!$I$7:$I$100,1)+SUMIFS('15n'!$N$7:$N$100,'15n'!$H$7:$H$100,$A420,'15n'!$I$7:$I$100,1)+SUMIFS('16'!$N$7:$N$100,'16'!$H$7:$H$100,$A420,'16'!$I$7:$I$100,1)+SUMIFS('16a'!$N$7:$N$100,'16a'!$H$7:$H$100,$A420,'16a'!$I$7:$I$100,1)+SUMIFS('17'!$N$7:$N$100,'17'!$H$7:$H$100,$A420,'17'!$I$7:$I$100,1)+SUMIFS('17a'!$N$7:$N$100,'17a'!$H$7:$H$100,$A420,'17a'!$I$7:$I$100,1)+SUMIFS('18'!$N$7:$N$100,'18'!$H$7:$H$100,$A420,'18'!$I$7:$I$100,1)+SUMIFS('18a'!$N$7:$N$100,'18a'!$H$7:$H$100,$A420,'18a'!$I$7:$I$100,1)
+SUMIFS('19'!$N$7:$N$100,'19'!$H$7:$H$100,$A420,'19'!$I$7:$I$100,1)+SUMIFS('20'!$N$7:$N$100,'20'!$H$7:$H$100,$A420,'20'!$I$7:$I$100,1)+SUMIFS('20a'!$N$7:$N$100,'20a'!$H$7:$H$100,$A420,'20a'!$I$7:$I$100,1)+SUMIFS('21'!$N$7:$N$100,'21'!$H$7:$H$100,$A420,'21'!$I$7:$I$100,1)+SUMIFS('22'!$N$7:$N$100,'22'!$H$7:$H$100,$A420,'22'!$I$7:$I$100,1)+SUMIFS('22a'!$N$7:$N$100,'22a'!$H$7:$H$100,$A420,'22a'!$I$7:$I$100,1)+SUMIFS('22b'!$N$7:$N$100,'22b'!$H$7:$H$100,$A420,'22b'!$I$7:$I$100,1)+SUMIFS('23'!$N$7:$N$100,'23'!$H$7:$H$100,$A420,'23'!$I$7:$I$100,1)+SUMIFS('24'!$N$7:$N$100,'24'!$H$7:$H$100,$A420,'24'!$I$7:$I$100,1)+SUMIFS('24a'!$N$7:$N$100,'24a'!$H$7:$H$100,$A420,'24a'!$I$7:$I$100,1)+SUMIFS('24b'!$N$7:$N$100,'24b'!$H$7:$H$100,$A420,'24b'!$I$7:$I$100,1)+SUMIFS('24c'!$N$7:$N$100,'24c'!$H$7:$H$100,$A420,'24c'!$I$7:$I$100,1)+SUMIFS('24d'!$N$7:$N$100,'24d'!$H$7:$H$100,$A420,'24d'!$I$7:$I$100,1)+SUMIFS('24e'!$N$7:$N$100,'24e'!$H$7:$H$100,$A420,'24e'!$I$7:$I$100,1)+SUMIFS('24f'!$N$7:$N$100,'24f'!$H$7:$H$100,$A420,'24f'!$I$7:$I$100,1)+SUMIFS('24g'!$N$7:$N$100,'24g'!$H$7:$H$100,$A420,'24g'!$I$7:$I$100,1)+SUMIFS('24h'!$N$7:$N$100,'24h'!$H$7:$H$100,$A420,'24h'!$I$7:$I$100,1)+SUMIFS('24i'!$N$7:$N$100,'24i'!$H$7:$H$100,$A420,'24i'!$I$7:$I$100,1)+SUMIFS('25'!$N$7:$N$100,'25'!$H$7:$H$100,$A420,'25'!$I$7:$I$100,1)+SUMIFS('26'!$N$7:$N$100,'26'!$H$7:$H$100,$A420,'26'!$I$7:$I$100,1)+SUMIFS('26a'!$N$7:$N$100,'26a'!$H$7:$H$100,$A420,'26a'!$I$7:$I$100,1)+SUMIFS('27'!$N$7:$N$100,'27'!$H$7:$H$100,$A420,'27'!$I$7:$I$100,1)+SUMIFS('27a'!$N$7:$N$100,'27a'!$H$7:$H$100,$A420,'27a'!$I$7:$I$100,1)+SUMIFS('28'!$N$7:$N$100,'28'!$H$7:$H$100,$A420,'28'!$I$7:$I$100,1)+SUMIFS('29'!$N$7:$N$100,'29'!$H$7:$H$100,$A420,'29'!$I$7:$I$100,1)</f>
        <v>0</v>
      </c>
      <c r="D420" s="258">
        <f>SUMIFS('12'!$N$7:$N$100,'12'!$H$7:$H$100,$A420,'12'!$I$7:$I$100,2)+SUMIFS('13'!$N$7:$N$100,'13'!$H$7:$H$100,$A420,'13'!$I$7:$I$100,2)+SUMIFS('14'!$N$7:$N$100,'14'!$H$7:$H$100,$A420,'14'!$I$7:$I$100,2)+SUMIFS('15'!$N$7:$N$100,'15'!$H$7:$H$100,$A420,'15'!$I$7:$I$100,2)+SUMIFS('15a'!$N$7:$N$100,'15a'!$H$7:$H$100,$A420,'15a'!$I$7:$I$100,2)+SUMIFS('15b'!$N$7:$N$100,'15b'!$H$7:$H$100,$A420,'15b'!$I$7:$I$100,2)+SUMIFS('15c'!$N$7:$N$100,'15c'!$H$7:$H$100,$A420,'15c'!$I$7:$I$100,2)+SUMIFS('15d'!$N$7:$N$100,'15d'!$H$7:$H$100,$A420,'15d'!$I$7:$I$100,2)+SUMIFS('15e'!$N$7:$N$100,'15e'!$H$7:$H$100,$A420,'15e'!$I$7:$I$100,2)+SUMIFS('15f'!$N$7:$N$100,'15f'!$H$7:$H$100,$A420,'15f'!$I$7:$I$100,2)+SUMIFS('15g'!$N$7:$N$100,'15g'!$H$7:$H$100,$A420,'15g'!$I$7:$I$100,2)+SUMIFS('15h'!$N$7:$N$100,'15h'!$H$7:$H$100,$A420,'15h'!$I$7:$I$100,2)+SUMIFS('15i'!$N$7:$N$100,'15i'!$H$7:$H$100,$A420,'15i'!$I$7:$I$100,2)+SUMIFS('15j'!$N$7:$N$100,'15j'!$H$7:$H$100,$A420,'15j'!$I$7:$I$100,2)+SUMIFS('15k'!$N$7:$N$100,'15k'!$H$7:$H$100,$A420,'15k'!$I$7:$I$100,2)+SUMIFS('15l'!$N$7:$N$100,'15l'!$H$7:$H$100,$A420,'15l'!$I$7:$I$100,2)+SUMIFS('15m'!$N$7:$N$100,'15m'!$H$7:$H$100,$A420,'15m'!$I$7:$I$100,2)+SUMIFS('15n'!$N$7:$N$100,'15n'!$H$7:$H$100,$A420,'15n'!$I$7:$I$100,2)+SUMIFS('16'!$N$7:$N$100,'16'!$H$7:$H$100,$A420,'16'!$I$7:$I$100,2)+SUMIFS('16a'!$N$7:$N$100,'16a'!$H$7:$H$100,$A420,'16a'!$I$7:$I$100,2)+SUMIFS('17'!$N$7:$N$100,'17'!$H$7:$H$100,$A420,'17'!$I$7:$I$100,2)+SUMIFS('17a'!$N$7:$N$100,'17a'!$H$7:$H$100,$A420,'17a'!$I$7:$I$100,2)+SUMIFS('18'!$N$7:$N$100,'18'!$H$7:$H$100,$A420,'18'!$I$7:$I$100,2)+SUMIFS('18a'!$N$7:$N$100,'18a'!$H$7:$H$100,$A420,'18a'!$I$7:$I$100,2)
+SUMIFS('19'!$N$7:$N$100,'19'!$H$7:$H$100,$A420,'19'!$I$7:$I$100,2)+SUMIFS('20'!$N$7:$N$100,'20'!$H$7:$H$100,$A420,'20'!$I$7:$I$100,2)+SUMIFS('20a'!$N$7:$N$100,'20a'!$H$7:$H$100,$A420,'20a'!$I$7:$I$100,2)+SUMIFS('21'!$N$7:$N$100,'21'!$H$7:$H$100,$A420,'21'!$I$7:$I$100,2)+SUMIFS('22'!$N$7:$N$100,'22'!$H$7:$H$100,$A420,'22'!$I$7:$I$100,2)+SUMIFS('22a'!$N$7:$N$100,'22a'!$H$7:$H$100,$A420,'22a'!$I$7:$I$100,2)+SUMIFS('22b'!$N$7:$N$100,'22b'!$H$7:$H$100,$A420,'22b'!$I$7:$I$100,2)+SUMIFS('23'!$N$7:$N$100,'23'!$H$7:$H$100,$A420,'23'!$I$7:$I$100,2)+SUMIFS('24'!$N$7:$N$100,'24'!$H$7:$H$100,$A420,'24'!$I$7:$I$100,2)+SUMIFS('24a'!$N$7:$N$100,'24a'!$H$7:$H$100,$A420,'24a'!$I$7:$I$100,2)+SUMIFS('24b'!$N$7:$N$100,'24b'!$H$7:$H$100,$A420,'24b'!$I$7:$I$100,2)+SUMIFS('24c'!$N$7:$N$100,'24c'!$H$7:$H$100,$A420,'24c'!$I$7:$I$100,2)+SUMIFS('24d'!$N$7:$N$100,'24d'!$H$7:$H$100,$A420,'24d'!$I$7:$I$100,2)+SUMIFS('24e'!$N$7:$N$100,'24e'!$H$7:$H$100,$A420,'24e'!$I$7:$I$100,2)+SUMIFS('24f'!$N$7:$N$100,'24f'!$H$7:$H$100,$A420,'24f'!$I$7:$I$100,2)+SUMIFS('24g'!$N$7:$N$100,'24g'!$H$7:$H$100,$A420,'24g'!$I$7:$I$100,2)+SUMIFS('24h'!$N$7:$N$100,'24h'!$H$7:$H$100,$A420,'24h'!$I$7:$I$100,2)+SUMIFS('24i'!$N$7:$N$100,'24i'!$H$7:$H$100,$A420,'24i'!$I$7:$I$100,2)+SUMIFS('25'!$N$7:$N$100,'25'!$H$7:$H$100,$A420,'25'!$I$7:$I$100,2)+SUMIFS('26'!$N$7:$N$100,'26'!$H$7:$H$100,$A420,'26'!$I$7:$I$100,2)+SUMIFS('26a'!$N$7:$N$100,'26a'!$H$7:$H$100,$A420,'26a'!$I$7:$I$100,2)+SUMIFS('27'!$N$7:$N$100,'27'!$H$7:$H$100,$A420,'27'!$I$7:$I$100,2)+SUMIFS('27a'!$N$7:$N$100,'27a'!$H$7:$H$100,$A420,'27a'!$I$7:$I$100,2)+SUMIFS('28'!$N$7:$N$100,'28'!$H$7:$H$100,$A420,'28'!$I$7:$I$100,2)+SUMIFS('29'!$N$7:$N$100,'29'!$H$7:$H$100,$A420,'29'!$I$7:$I$100,2)</f>
        <v>0</v>
      </c>
      <c r="E420" s="258">
        <f>SUMIFS('12'!$N$7:$N$100,'12'!$H$7:$H$100,$A420,'12'!$I$7:$I$100,"")+SUMIFS('13'!$N$7:$N$100,'13'!$H$7:$H$100,$A420,'13'!$I$7:$I$100,"")+SUMIFS('14'!$N$7:$N$100,'14'!$H$7:$H$100,$A420,'14'!$I$7:$I$100,"")+SUMIFS('15'!$N$7:$N$100,'15'!$H$7:$H$100,$A420,'15'!$I$7:$I$100,"")+SUMIFS('15a'!$N$7:$N$100,'15a'!$H$7:$H$100,$A420,'15a'!$I$7:$I$100,"")+SUMIFS('15b'!$N$7:$N$100,'15b'!$H$7:$H$100,$A420,'15b'!$I$7:$I$100,"")+SUMIFS('15c'!$N$7:$N$100,'15c'!$H$7:$H$100,$A420,'15c'!$I$7:$I$100,"")+SUMIFS('15d'!$N$7:$N$100,'15d'!$H$7:$H$100,$A420,'15d'!$I$7:$I$100,"")+SUMIFS('15e'!$N$7:$N$100,'15e'!$H$7:$H$100,$A420,'15e'!$I$7:$I$100,"")+SUMIFS('15f'!$N$7:$N$100,'15f'!$H$7:$H$100,$A420,'15f'!$I$7:$I$100,"")+SUMIFS('15g'!$N$7:$N$100,'15g'!$H$7:$H$100,$A420,'15g'!$I$7:$I$100,"")+SUMIFS('15h'!$N$7:$N$100,'15h'!$H$7:$H$100,$A420,'15h'!$I$7:$I$100,"")+SUMIFS('15i'!$N$7:$N$100,'15i'!$H$7:$H$100,$A420,'15i'!$I$7:$I$100,"")+SUMIFS('15j'!$N$7:$N$100,'15j'!$H$7:$H$100,$A420,'15j'!$I$7:$I$100,"")+SUMIFS('15k'!$N$7:$N$100,'15k'!$H$7:$H$100,$A420,'15k'!$I$7:$I$100,"")+SUMIFS('15l'!$N$7:$N$100,'15l'!$H$7:$H$100,$A420,'15l'!$I$7:$I$100,"")+SUMIFS('15m'!$N$7:$N$100,'15m'!$H$7:$H$100,$A420,'15m'!$I$7:$I$100,"")+SUMIFS('15n'!$N$7:$N$100,'15n'!$H$7:$H$100,$A420,'15n'!$I$7:$I$100,"")+SUMIFS('16'!$N$7:$N$100,'16'!$H$7:$H$100,$A420,'16'!$I$7:$I$100,"")+SUMIFS('16a'!$N$7:$N$100,'16a'!$H$7:$H$100,$A420,'16a'!$I$7:$I$100,"")+SUMIFS('17'!$N$7:$N$100,'17'!$H$7:$H$100,$A420,'17'!$I$7:$I$100,"")+SUMIFS('17a'!$N$7:$N$100,'17a'!$H$7:$H$100,$A420,'17a'!$I$7:$I$100,"")+SUMIFS('18'!$N$7:$N$100,'18'!$H$7:$H$100,$A420,'18'!$I$7:$I$100,"")+SUMIFS('18a'!$N$7:$N$100,'18a'!$H$7:$H$100,$A420,'18a'!$I$7:$I$100,"")
+SUMIFS('19'!$N$7:$N$100,'19'!$H$7:$H$100,$A420,'19'!$I$7:$I$100,"")+SUMIFS('20'!$N$7:$N$100,'20'!$H$7:$H$100,$A420,'20'!$I$7:$I$100,"")+SUMIFS('20a'!$N$7:$N$100,'20a'!$H$7:$H$100,$A420,'20a'!$I$7:$I$100,"")+SUMIFS('21'!$N$7:$N$100,'21'!$H$7:$H$100,$A420,'21'!$I$7:$I$100,"")+SUMIFS('22'!$N$7:$N$100,'22'!$H$7:$H$100,$A420,'22'!$I$7:$I$100,"")+SUMIFS('22a'!$N$7:$N$100,'22a'!$H$7:$H$100,$A420,'22a'!$I$7:$I$100,"")+SUMIFS('22b'!$N$7:$N$100,'22b'!$H$7:$H$100,$A420,'22b'!$I$7:$I$100,"")+SUMIFS('23'!$N$7:$N$100,'23'!$H$7:$H$100,$A420,'23'!$I$7:$I$100,"")+SUMIFS('24'!$N$7:$N$100,'24'!$H$7:$H$100,$A420,'24'!$I$7:$I$100,"")+SUMIFS('24a'!$N$7:$N$100,'24a'!$H$7:$H$100,$A420,'24a'!$I$7:$I$100,"")+SUMIFS('24b'!$N$7:$N$100,'24b'!$H$7:$H$100,$A420,'24b'!$I$7:$I$100,"")+SUMIFS('24c'!$N$7:$N$100,'24c'!$H$7:$H$100,$A420,'24c'!$I$7:$I$100,"")+SUMIFS('24d'!$N$7:$N$100,'24d'!$H$7:$H$100,$A420,'24d'!$I$7:$I$100,"")+SUMIFS('24e'!$N$7:$N$100,'24e'!$H$7:$H$100,$A420,'24e'!$I$7:$I$100,"")+SUMIFS('24f'!$N$7:$N$100,'24f'!$H$7:$H$100,$A420,'24f'!$I$7:$I$100,"")+SUMIFS('24g'!$N$7:$N$100,'24g'!$H$7:$H$100,$A420,'24g'!$I$7:$I$100,"")+SUMIFS('24h'!$N$7:$N$100,'24h'!$H$7:$H$100,$A420,'24h'!$I$7:$I$100,"")+SUMIFS('24i'!$N$7:$N$100,'24i'!$H$7:$H$100,$A420,'24i'!$I$7:$I$100,"")+SUMIFS('25'!$N$7:$N$100,'25'!$H$7:$H$100,$A420,'25'!$I$7:$I$100,"")+SUMIFS('26'!$N$7:$N$100,'26'!$H$7:$H$100,$A420,'26'!$I$7:$I$100,"")+SUMIFS('26a'!$N$7:$N$100,'26a'!$H$7:$H$100,$A420,'26a'!$I$7:$I$100,"")+SUMIFS('27'!$N$7:$N$100,'27'!$H$7:$H$100,$A420,'27'!$I$7:$I$100,"")+SUMIFS('27a'!$N$7:$N$100,'27a'!$H$7:$H$100,$A420,'27a'!$I$7:$I$100,"")+SUMIFS('28'!$N$7:$N$100,'28'!$H$7:$H$100,$A420,'28'!$I$7:$I$100,"")+SUMIFS('29'!$N$7:$N$100,'29'!$H$7:$H$100,$A420,'29'!$I$7:$I$100,"")</f>
        <v>0</v>
      </c>
      <c r="F420" s="259">
        <f t="shared" si="102"/>
        <v>0</v>
      </c>
      <c r="G420" s="257">
        <f>SUMIFS('12'!$J$7:$J$100,'12'!$H$7:$H$100,$A420,'12'!$I$7:$I$100,1)+SUMIFS('13'!$J$7:$J$100,'13'!$H$7:$H$100,$A420,'13'!$I$7:$I$100,1)+SUMIFS('14'!$J$7:$J$100,'14'!$H$7:$H$100,$A420,'14'!$I$7:$I$100,1)+SUMIFS('15'!$J$7:$J$100,'15'!$H$7:$H$100,$A420,'15'!$I$7:$I$100,1)+SUMIFS('15a'!$J$7:$J$100,'15a'!$H$7:$H$100,$A420,'15a'!$I$7:$I$100,1)+SUMIFS('15b'!$J$7:$J$100,'15b'!$H$7:$H$100,$A420,'15b'!$I$7:$I$100,1)+SUMIFS('15c'!$J$7:$J$100,'15c'!$H$7:$H$100,$A420,'15c'!$I$7:$I$100,1)+SUMIFS('15d'!$J$7:$J$100,'15d'!$H$7:$H$100,$A420,'15d'!$I$7:$I$100,1)+SUMIFS('15e'!$J$7:$J$100,'15e'!$H$7:$H$100,$A420,'15e'!$I$7:$I$100,1)+SUMIFS('15f'!$J$7:$J$100,'15f'!$H$7:$H$100,$A420,'15f'!$I$7:$I$100,1)+SUMIFS('15g'!$J$7:$J$100,'15g'!$H$7:$H$100,$A420,'15g'!$I$7:$I$100,1)+SUMIFS('15h'!$J$7:$J$100,'15h'!$H$7:$H$100,$A420,'15h'!$I$7:$I$100,1)+SUMIFS('15i'!$J$7:$J$100,'15i'!$H$7:$H$100,$A420,'15i'!$I$7:$I$100,1)+SUMIFS('15j'!$J$7:$J$100,'15j'!$H$7:$H$100,$A420,'15j'!$I$7:$I$100,1)+SUMIFS('15k'!$J$7:$J$100,'15k'!$H$7:$H$100,$A420,'15k'!$I$7:$I$100,1)+SUMIFS('15l'!$J$7:$J$100,'15l'!$H$7:$H$100,$A420,'15l'!$I$7:$I$100,1)+SUMIFS('15m'!$J$7:$J$100,'15m'!$H$7:$H$100,$A420,'15m'!$I$7:$I$100,1)+SUMIFS('15n'!$J$7:$J$100,'15n'!$H$7:$H$100,$A420,'15n'!$I$7:$I$100,1)+SUMIFS('16'!$J$7:$J$100,'16'!$H$7:$H$100,$A420,'16'!$I$7:$I$100,1)+SUMIFS('16a'!$J$7:$J$100,'16a'!$H$7:$H$100,$A420,'16a'!$I$7:$I$100,1)+SUMIFS('17'!$J$7:$J$100,'17'!$H$7:$H$100,$A420,'17'!$I$7:$I$100,1)+SUMIFS('17a'!$J$7:$J$100,'17a'!$H$7:$H$100,$A420,'17a'!$I$7:$I$100,1)+SUMIFS('18'!$J$7:$J$100,'18'!$H$7:$H$100,$A420,'18'!$I$7:$I$100,1)+SUMIFS('18a'!$J$7:$J$100,'18a'!$H$7:$H$100,$A420,'18a'!$I$7:$I$100,1)
+SUMIFS('19'!$J$7:$J$100,'19'!$H$7:$H$100,$A420,'19'!$I$7:$I$100,1)+SUMIFS('20'!$J$7:$J$100,'20'!$H$7:$H$100,$A420,'20'!$I$7:$I$100,1)+SUMIFS('20a'!$J$7:$J$100,'20a'!$H$7:$H$100,$A420,'20a'!$I$7:$I$100,1)+SUMIFS('21'!$J$7:$J$100,'21'!$H$7:$H$100,$A420,'21'!$I$7:$I$100,1)+SUMIFS('22'!$J$7:$J$100,'22'!$H$7:$H$100,$A420,'22'!$I$7:$I$100,1)+SUMIFS('22a'!$J$7:$J$100,'22a'!$H$7:$H$100,$A420,'22a'!$I$7:$I$100,1)+SUMIFS('22b'!$J$7:$J$100,'22b'!$H$7:$H$100,$A420,'22b'!$I$7:$I$100,1)+SUMIFS('23'!$J$7:$J$100,'23'!$H$7:$H$100,$A420,'23'!$I$7:$I$100,1)+SUMIFS('24'!$J$7:$J$100,'24'!$H$7:$H$100,$A420,'24'!$I$7:$I$100,1)+SUMIFS('24a'!$J$7:$J$100,'24a'!$H$7:$H$100,$A420,'24a'!$I$7:$I$100,1)+SUMIFS('24b'!$J$7:$J$100,'24b'!$H$7:$H$100,$A420,'24b'!$I$7:$I$100,1)+SUMIFS('24c'!$J$7:$J$100,'24c'!$H$7:$H$100,$A420,'24c'!$I$7:$I$100,1)+SUMIFS('24d'!$J$7:$J$100,'24d'!$H$7:$H$100,$A420,'24d'!$I$7:$I$100,1)+SUMIFS('24e'!$J$7:$J$100,'24e'!$H$7:$H$100,$A420,'24e'!$I$7:$I$100,1)+SUMIFS('24f'!$J$7:$J$100,'24f'!$H$7:$H$100,$A420,'24f'!$I$7:$I$100,1)+SUMIFS('24g'!$J$7:$J$100,'24g'!$H$7:$H$100,$A420,'24g'!$I$7:$I$100,1)+SUMIFS('24h'!$J$7:$J$100,'24h'!$H$7:$H$100,$A420,'24h'!$I$7:$I$100,1)+SUMIFS('24i'!$J$7:$J$100,'24i'!$H$7:$H$100,$A420,'24i'!$I$7:$I$100,1)+SUMIFS('25'!$J$7:$J$100,'25'!$H$7:$H$100,$A420,'25'!$I$7:$I$100,1)+SUMIFS('26'!$J$7:$J$100,'26'!$H$7:$H$100,$A420,'26'!$I$7:$I$100,1)+SUMIFS('26a'!$J$7:$J$100,'26a'!$H$7:$H$100,$A420,'26a'!$I$7:$I$100,1)+SUMIFS('27'!$J$7:$J$100,'27'!$H$7:$H$100,$A420,'27'!$I$7:$I$100,1)+SUMIFS('27a'!$J$7:$J$100,'27a'!$H$7:$H$100,$A420,'27a'!$I$7:$I$100,1)+SUMIFS('28'!$J$7:$J$100,'28'!$H$7:$H$100,$A420,'28'!$I$7:$I$100,1)+SUMIFS('29'!$J$7:$J$100,'29'!$H$7:$H$100,$A420,'29'!$I$7:$I$100,1)</f>
        <v>0</v>
      </c>
      <c r="H420" s="258">
        <f>SUMIFS('12'!$J$7:$J$100,'12'!$H$7:$H$100,$A420,'12'!$I$7:$I$100,2)+SUMIFS('13'!$J$7:$J$100,'13'!$H$7:$H$100,$A420,'13'!$I$7:$I$100,2)+SUMIFS('14'!$J$7:$J$100,'14'!$H$7:$H$100,$A420,'14'!$I$7:$I$100,2)+SUMIFS('15'!$J$7:$J$100,'15'!$H$7:$H$100,$A420,'15'!$I$7:$I$100,2)+SUMIFS('15a'!$J$7:$J$100,'15a'!$H$7:$H$100,$A420,'15a'!$I$7:$I$100,2)+SUMIFS('15b'!$J$7:$J$100,'15b'!$H$7:$H$100,$A420,'15b'!$I$7:$I$100,2)+SUMIFS('15c'!$J$7:$J$100,'15c'!$H$7:$H$100,$A420,'15c'!$I$7:$I$100,2)+SUMIFS('15d'!$J$7:$J$100,'15d'!$H$7:$H$100,$A420,'15d'!$I$7:$I$100,2)+SUMIFS('15e'!$J$7:$J$100,'15e'!$H$7:$H$100,$A420,'15e'!$I$7:$I$100,2)+SUMIFS('15f'!$J$7:$J$100,'15f'!$H$7:$H$100,$A420,'15f'!$I$7:$I$100,2)+SUMIFS('15g'!$J$7:$J$100,'15g'!$H$7:$H$100,$A420,'15g'!$I$7:$I$100,2)+SUMIFS('15h'!$J$7:$J$100,'15h'!$H$7:$H$100,$A420,'15h'!$I$7:$I$100,2)+SUMIFS('15i'!$J$7:$J$100,'15i'!$H$7:$H$100,$A420,'15i'!$I$7:$I$100,2)+SUMIFS('15j'!$J$7:$J$100,'15j'!$H$7:$H$100,$A420,'15j'!$I$7:$I$100,2)+SUMIFS('15k'!$J$7:$J$100,'15k'!$H$7:$H$100,$A420,'15k'!$I$7:$I$100,2)+SUMIFS('15l'!$J$7:$J$100,'15l'!$H$7:$H$100,$A420,'15l'!$I$7:$I$100,2)+SUMIFS('15m'!$J$7:$J$100,'15m'!$H$7:$H$100,$A420,'15m'!$I$7:$I$100,2)+SUMIFS('15n'!$J$7:$J$100,'15n'!$H$7:$H$100,$A420,'15n'!$I$7:$I$100,2)+SUMIFS('16'!$J$7:$J$100,'16'!$H$7:$H$100,$A420,'16'!$I$7:$I$100,2)+SUMIFS('16a'!$J$7:$J$100,'16a'!$H$7:$H$100,$A420,'16a'!$I$7:$I$100,2)+SUMIFS('17'!$J$7:$J$100,'17'!$H$7:$H$100,$A420,'17'!$I$7:$I$100,2)+SUMIFS('17a'!$J$7:$J$100,'17a'!$H$7:$H$100,$A420,'17a'!$I$7:$I$100,2)+SUMIFS('18'!$J$7:$J$100,'18'!$H$7:$H$100,$A420,'18'!$I$7:$I$100,2)+SUMIFS('18a'!$J$7:$J$100,'18a'!$H$7:$H$100,$A420,'18a'!$I$7:$I$100,2)
+SUMIFS('19'!$J$7:$J$100,'19'!$H$7:$H$100,$A420,'19'!$I$7:$I$100,2)+SUMIFS('20'!$J$7:$J$100,'20'!$H$7:$H$100,$A420,'20'!$I$7:$I$100,2)+SUMIFS('20a'!$J$7:$J$100,'20a'!$H$7:$H$100,$A420,'20a'!$I$7:$I$100,2)+SUMIFS('21'!$J$7:$J$100,'21'!$H$7:$H$100,$A420,'21'!$I$7:$I$100,2)+SUMIFS('22'!$J$7:$J$100,'22'!$H$7:$H$100,$A420,'22'!$I$7:$I$100,2)+SUMIFS('22a'!$J$7:$J$100,'22a'!$H$7:$H$100,$A420,'22a'!$I$7:$I$100,2)+SUMIFS('22b'!$J$7:$J$100,'22b'!$H$7:$H$100,$A420,'22b'!$I$7:$I$100,2)+SUMIFS('23'!$J$7:$J$100,'23'!$H$7:$H$100,$A420,'23'!$I$7:$I$100,2)+SUMIFS('24'!$J$7:$J$100,'24'!$H$7:$H$100,$A420,'24'!$I$7:$I$100,2)+SUMIFS('24a'!$J$7:$J$100,'24a'!$H$7:$H$100,$A420,'24a'!$I$7:$I$100,2)+SUMIFS('24b'!$J$7:$J$100,'24b'!$H$7:$H$100,$A420,'24b'!$I$7:$I$100,2)+SUMIFS('24c'!$J$7:$J$100,'24c'!$H$7:$H$100,$A420,'24c'!$I$7:$I$100,2)+SUMIFS('24d'!$J$7:$J$100,'24d'!$H$7:$H$100,$A420,'24d'!$I$7:$I$100,2)+SUMIFS('24e'!$J$7:$J$100,'24e'!$H$7:$H$100,$A420,'24e'!$I$7:$I$100,2)+SUMIFS('24f'!$J$7:$J$100,'24f'!$H$7:$H$100,$A420,'24f'!$I$7:$I$100,2)+SUMIFS('24g'!$J$7:$J$100,'24g'!$H$7:$H$100,$A420,'24g'!$I$7:$I$100,2)+SUMIFS('24h'!$J$7:$J$100,'24h'!$H$7:$H$100,$A420,'24h'!$I$7:$I$100,2)+SUMIFS('24i'!$J$7:$J$100,'24i'!$H$7:$H$100,$A420,'24i'!$I$7:$I$100,2)+SUMIFS('25'!$J$7:$J$100,'25'!$H$7:$H$100,$A420,'25'!$I$7:$I$100,2)+SUMIFS('26'!$J$7:$J$100,'26'!$H$7:$H$100,$A420,'26'!$I$7:$I$100,2)+SUMIFS('26a'!$J$7:$J$100,'26a'!$H$7:$H$100,$A420,'26a'!$I$7:$I$100,2)+SUMIFS('27'!$J$7:$J$100,'27'!$H$7:$H$100,$A420,'27'!$I$7:$I$100,2)+SUMIFS('27a'!$J$7:$J$100,'27a'!$H$7:$H$100,$A420,'27a'!$I$7:$I$100,2)+SUMIFS('28'!$J$7:$J$100,'28'!$H$7:$H$100,$A420,'28'!$I$7:$I$100,2)+SUMIFS('29'!$J$7:$J$100,'29'!$H$7:$H$100,$A420,'29'!$I$7:$I$100,2)</f>
        <v>0</v>
      </c>
      <c r="I420" s="258">
        <f>SUMIFS('12'!$J$7:$J$100,'12'!$H$7:$H$100,$A420,'12'!$I$7:$I$100,"")+SUMIFS('13'!$J$7:$J$100,'13'!$H$7:$H$100,$A420,'13'!$I$7:$I$100,"")+SUMIFS('14'!$J$7:$J$100,'14'!$H$7:$H$100,$A420,'14'!$I$7:$I$100,"")+SUMIFS('15'!$J$7:$J$100,'15'!$H$7:$H$100,$A420,'15'!$I$7:$I$100,"")+SUMIFS('15a'!$J$7:$J$100,'15a'!$H$7:$H$100,$A420,'15a'!$I$7:$I$100,"")+SUMIFS('15b'!$J$7:$J$100,'15b'!$H$7:$H$100,$A420,'15b'!$I$7:$I$100,"")+SUMIFS('15c'!$J$7:$J$100,'15c'!$H$7:$H$100,$A420,'15c'!$I$7:$I$100,"")+SUMIFS('15d'!$J$7:$J$100,'15d'!$H$7:$H$100,$A420,'15d'!$I$7:$I$100,"")+SUMIFS('15e'!$J$7:$J$100,'15e'!$H$7:$H$100,$A420,'15e'!$I$7:$I$100,"")+SUMIFS('15f'!$J$7:$J$100,'15f'!$H$7:$H$100,$A420,'15f'!$I$7:$I$100,"")+SUMIFS('15g'!$J$7:$J$100,'15g'!$H$7:$H$100,$A420,'15g'!$I$7:$I$100,"")+SUMIFS('15h'!$J$7:$J$100,'15h'!$H$7:$H$100,$A420,'15h'!$I$7:$I$100,"")+SUMIFS('15i'!$J$7:$J$100,'15i'!$H$7:$H$100,$A420,'15i'!$I$7:$I$100,"")+SUMIFS('15j'!$J$7:$J$100,'15j'!$H$7:$H$100,$A420,'15j'!$I$7:$I$100,"")+SUMIFS('15k'!$J$7:$J$100,'15k'!$H$7:$H$100,$A420,'15k'!$I$7:$I$100,"")+SUMIFS('15l'!$J$7:$J$100,'15l'!$H$7:$H$100,$A420,'15l'!$I$7:$I$100,"")+SUMIFS('15m'!$J$7:$J$100,'15m'!$H$7:$H$100,$A420,'15m'!$I$7:$I$100,"")+SUMIFS('15n'!$J$7:$J$100,'15n'!$H$7:$H$100,$A420,'15n'!$I$7:$I$100,"")+SUMIFS('16'!$J$7:$J$100,'16'!$H$7:$H$100,$A420,'16'!$I$7:$I$100,"")+SUMIFS('16a'!$J$7:$J$100,'16a'!$H$7:$H$100,$A420,'16a'!$I$7:$I$100,"")+SUMIFS('17'!$J$7:$J$100,'17'!$H$7:$H$100,$A420,'17'!$I$7:$I$100,"")+SUMIFS('17a'!$J$7:$J$100,'17a'!$H$7:$H$100,$A420,'17a'!$I$7:$I$100,"")+SUMIFS('18'!$J$7:$J$100,'18'!$H$7:$H$100,$A420,'18'!$I$7:$I$100,"")+SUMIFS('18a'!$J$7:$J$100,'18a'!$H$7:$H$100,$A420,'18a'!$I$7:$I$100,"")
+SUMIFS('19'!$J$7:$J$100,'19'!$H$7:$H$100,$A420,'19'!$I$7:$I$100,"")+SUMIFS('20'!$J$7:$J$100,'20'!$H$7:$H$100,$A420,'20'!$I$7:$I$100,"")+SUMIFS('20a'!$J$7:$J$100,'20a'!$H$7:$H$100,$A420,'20a'!$I$7:$I$100,"")+SUMIFS('21'!$J$7:$J$100,'21'!$H$7:$H$100,$A420,'21'!$I$7:$I$100,"")+SUMIFS('22'!$J$7:$J$100,'22'!$H$7:$H$100,$A420,'22'!$I$7:$I$100,"")+SUMIFS('22a'!$J$7:$J$100,'22a'!$H$7:$H$100,$A420,'22a'!$I$7:$I$100,"")+SUMIFS('22b'!$J$7:$J$100,'22b'!$H$7:$H$100,$A420,'22b'!$I$7:$I$100,"")+SUMIFS('23'!$J$7:$J$100,'23'!$H$7:$H$100,$A420,'23'!$I$7:$I$100,"")+SUMIFS('24'!$J$7:$J$100,'24'!$H$7:$H$100,$A420,'24'!$I$7:$I$100,"")+SUMIFS('24a'!$J$7:$J$100,'24a'!$H$7:$H$100,$A420,'24a'!$I$7:$I$100,"")+SUMIFS('24b'!$J$7:$J$100,'24b'!$H$7:$H$100,$A420,'24b'!$I$7:$I$100,"")+SUMIFS('24c'!$J$7:$J$100,'24c'!$H$7:$H$100,$A420,'24c'!$I$7:$I$100,"")+SUMIFS('24d'!$J$7:$J$100,'24d'!$H$7:$H$100,$A420,'24d'!$I$7:$I$100,"")+SUMIFS('24e'!$J$7:$J$100,'24e'!$H$7:$H$100,$A420,'24e'!$I$7:$I$100,"")+SUMIFS('24f'!$J$7:$J$100,'24f'!$H$7:$H$100,$A420,'24f'!$I$7:$I$100,"")+SUMIFS('24g'!$J$7:$J$100,'24g'!$H$7:$H$100,$A420,'24g'!$I$7:$I$100,"")+SUMIFS('24h'!$J$7:$J$100,'24h'!$H$7:$H$100,$A420,'24h'!$I$7:$I$100,"")+SUMIFS('24i'!$J$7:$J$100,'24i'!$H$7:$H$100,$A420,'24i'!$I$7:$I$100,"")+SUMIFS('25'!$J$7:$J$100,'25'!$H$7:$H$100,$A420,'25'!$I$7:$I$100,"")+SUMIFS('26'!$J$7:$J$100,'26'!$H$7:$H$100,$A420,'26'!$I$7:$I$100,"")+SUMIFS('26a'!$J$7:$J$100,'26a'!$H$7:$H$100,$A420,'26a'!$I$7:$I$100,"")+SUMIFS('27'!$J$7:$J$100,'27'!$H$7:$H$100,$A420,'27'!$I$7:$I$100,"")+SUMIFS('27a'!$J$7:$J$100,'27a'!$H$7:$H$100,$A420,'27a'!$I$7:$I$100,"")+SUMIFS('28'!$J$7:$J$100,'28'!$H$7:$H$100,$A420,'28'!$I$7:$I$100,"")+SUMIFS('29'!$J$7:$J$100,'29'!$H$7:$H$100,$A420,'29'!$I$7:$I$100,"")</f>
        <v>0</v>
      </c>
      <c r="J420" s="259">
        <f t="shared" si="103"/>
        <v>0</v>
      </c>
      <c r="S420" s="247">
        <f t="shared" si="104"/>
        <v>0</v>
      </c>
    </row>
    <row r="421" ht="12.75" customHeight="1" outlineLevel="1">
      <c r="A421" s="1" t="s">
        <v>2610</v>
      </c>
      <c r="B421" s="1" t="s">
        <v>4691</v>
      </c>
      <c r="C421" s="257">
        <f>SUMIFS('12'!$N$7:$N$100,'12'!$H$7:$H$100,$A421,'12'!$I$7:$I$100,1)+SUMIFS('13'!$N$7:$N$100,'13'!$H$7:$H$100,$A421,'13'!$I$7:$I$100,1)+SUMIFS('14'!$N$7:$N$100,'14'!$H$7:$H$100,$A421,'14'!$I$7:$I$100,1)+SUMIFS('15'!$N$7:$N$100,'15'!$H$7:$H$100,$A421,'15'!$I$7:$I$100,1)+SUMIFS('15a'!$N$7:$N$100,'15a'!$H$7:$H$100,$A421,'15a'!$I$7:$I$100,1)+SUMIFS('15b'!$N$7:$N$100,'15b'!$H$7:$H$100,$A421,'15b'!$I$7:$I$100,1)+SUMIFS('15c'!$N$7:$N$100,'15c'!$H$7:$H$100,$A421,'15c'!$I$7:$I$100,1)+SUMIFS('15d'!$N$7:$N$100,'15d'!$H$7:$H$100,$A421,'15d'!$I$7:$I$100,1)+SUMIFS('15e'!$N$7:$N$100,'15e'!$H$7:$H$100,$A421,'15e'!$I$7:$I$100,1)+SUMIFS('15f'!$N$7:$N$100,'15f'!$H$7:$H$100,$A421,'15f'!$I$7:$I$100,1)+SUMIFS('15g'!$N$7:$N$100,'15g'!$H$7:$H$100,$A421,'15g'!$I$7:$I$100,1)+SUMIFS('15h'!$N$7:$N$100,'15h'!$H$7:$H$100,$A421,'15h'!$I$7:$I$100,1)+SUMIFS('15i'!$N$7:$N$100,'15i'!$H$7:$H$100,$A421,'15i'!$I$7:$I$100,1)+SUMIFS('15j'!$N$7:$N$100,'15j'!$H$7:$H$100,$A421,'15j'!$I$7:$I$100,1)+SUMIFS('15k'!$N$7:$N$100,'15k'!$H$7:$H$100,$A421,'15k'!$I$7:$I$100,1)+SUMIFS('15l'!$N$7:$N$100,'15l'!$H$7:$H$100,$A421,'15l'!$I$7:$I$100,1)+SUMIFS('15m'!$N$7:$N$100,'15m'!$H$7:$H$100,$A421,'15m'!$I$7:$I$100,1)+SUMIFS('15n'!$N$7:$N$100,'15n'!$H$7:$H$100,$A421,'15n'!$I$7:$I$100,1)+SUMIFS('16'!$N$7:$N$100,'16'!$H$7:$H$100,$A421,'16'!$I$7:$I$100,1)+SUMIFS('16a'!$N$7:$N$100,'16a'!$H$7:$H$100,$A421,'16a'!$I$7:$I$100,1)+SUMIFS('17'!$N$7:$N$100,'17'!$H$7:$H$100,$A421,'17'!$I$7:$I$100,1)+SUMIFS('17a'!$N$7:$N$100,'17a'!$H$7:$H$100,$A421,'17a'!$I$7:$I$100,1)+SUMIFS('18'!$N$7:$N$100,'18'!$H$7:$H$100,$A421,'18'!$I$7:$I$100,1)+SUMIFS('18a'!$N$7:$N$100,'18a'!$H$7:$H$100,$A421,'18a'!$I$7:$I$100,1)
+SUMIFS('19'!$N$7:$N$100,'19'!$H$7:$H$100,$A421,'19'!$I$7:$I$100,1)+SUMIFS('20'!$N$7:$N$100,'20'!$H$7:$H$100,$A421,'20'!$I$7:$I$100,1)+SUMIFS('20a'!$N$7:$N$100,'20a'!$H$7:$H$100,$A421,'20a'!$I$7:$I$100,1)+SUMIFS('21'!$N$7:$N$100,'21'!$H$7:$H$100,$A421,'21'!$I$7:$I$100,1)+SUMIFS('22'!$N$7:$N$100,'22'!$H$7:$H$100,$A421,'22'!$I$7:$I$100,1)+SUMIFS('22a'!$N$7:$N$100,'22a'!$H$7:$H$100,$A421,'22a'!$I$7:$I$100,1)+SUMIFS('22b'!$N$7:$N$100,'22b'!$H$7:$H$100,$A421,'22b'!$I$7:$I$100,1)+SUMIFS('23'!$N$7:$N$100,'23'!$H$7:$H$100,$A421,'23'!$I$7:$I$100,1)+SUMIFS('24'!$N$7:$N$100,'24'!$H$7:$H$100,$A421,'24'!$I$7:$I$100,1)+SUMIFS('24a'!$N$7:$N$100,'24a'!$H$7:$H$100,$A421,'24a'!$I$7:$I$100,1)+SUMIFS('24b'!$N$7:$N$100,'24b'!$H$7:$H$100,$A421,'24b'!$I$7:$I$100,1)+SUMIFS('24c'!$N$7:$N$100,'24c'!$H$7:$H$100,$A421,'24c'!$I$7:$I$100,1)+SUMIFS('24d'!$N$7:$N$100,'24d'!$H$7:$H$100,$A421,'24d'!$I$7:$I$100,1)+SUMIFS('24e'!$N$7:$N$100,'24e'!$H$7:$H$100,$A421,'24e'!$I$7:$I$100,1)+SUMIFS('24f'!$N$7:$N$100,'24f'!$H$7:$H$100,$A421,'24f'!$I$7:$I$100,1)+SUMIFS('24g'!$N$7:$N$100,'24g'!$H$7:$H$100,$A421,'24g'!$I$7:$I$100,1)+SUMIFS('24h'!$N$7:$N$100,'24h'!$H$7:$H$100,$A421,'24h'!$I$7:$I$100,1)+SUMIFS('24i'!$N$7:$N$100,'24i'!$H$7:$H$100,$A421,'24i'!$I$7:$I$100,1)+SUMIFS('25'!$N$7:$N$100,'25'!$H$7:$H$100,$A421,'25'!$I$7:$I$100,1)+SUMIFS('26'!$N$7:$N$100,'26'!$H$7:$H$100,$A421,'26'!$I$7:$I$100,1)+SUMIFS('26a'!$N$7:$N$100,'26a'!$H$7:$H$100,$A421,'26a'!$I$7:$I$100,1)+SUMIFS('27'!$N$7:$N$100,'27'!$H$7:$H$100,$A421,'27'!$I$7:$I$100,1)+SUMIFS('27a'!$N$7:$N$100,'27a'!$H$7:$H$100,$A421,'27a'!$I$7:$I$100,1)+SUMIFS('28'!$N$7:$N$100,'28'!$H$7:$H$100,$A421,'28'!$I$7:$I$100,1)+SUMIFS('29'!$N$7:$N$100,'29'!$H$7:$H$100,$A421,'29'!$I$7:$I$100,1)</f>
        <v>0</v>
      </c>
      <c r="D421" s="258">
        <f>SUMIFS('12'!$N$7:$N$100,'12'!$H$7:$H$100,$A421,'12'!$I$7:$I$100,2)+SUMIFS('13'!$N$7:$N$100,'13'!$H$7:$H$100,$A421,'13'!$I$7:$I$100,2)+SUMIFS('14'!$N$7:$N$100,'14'!$H$7:$H$100,$A421,'14'!$I$7:$I$100,2)+SUMIFS('15'!$N$7:$N$100,'15'!$H$7:$H$100,$A421,'15'!$I$7:$I$100,2)+SUMIFS('15a'!$N$7:$N$100,'15a'!$H$7:$H$100,$A421,'15a'!$I$7:$I$100,2)+SUMIFS('15b'!$N$7:$N$100,'15b'!$H$7:$H$100,$A421,'15b'!$I$7:$I$100,2)+SUMIFS('15c'!$N$7:$N$100,'15c'!$H$7:$H$100,$A421,'15c'!$I$7:$I$100,2)+SUMIFS('15d'!$N$7:$N$100,'15d'!$H$7:$H$100,$A421,'15d'!$I$7:$I$100,2)+SUMIFS('15e'!$N$7:$N$100,'15e'!$H$7:$H$100,$A421,'15e'!$I$7:$I$100,2)+SUMIFS('15f'!$N$7:$N$100,'15f'!$H$7:$H$100,$A421,'15f'!$I$7:$I$100,2)+SUMIFS('15g'!$N$7:$N$100,'15g'!$H$7:$H$100,$A421,'15g'!$I$7:$I$100,2)+SUMIFS('15h'!$N$7:$N$100,'15h'!$H$7:$H$100,$A421,'15h'!$I$7:$I$100,2)+SUMIFS('15i'!$N$7:$N$100,'15i'!$H$7:$H$100,$A421,'15i'!$I$7:$I$100,2)+SUMIFS('15j'!$N$7:$N$100,'15j'!$H$7:$H$100,$A421,'15j'!$I$7:$I$100,2)+SUMIFS('15k'!$N$7:$N$100,'15k'!$H$7:$H$100,$A421,'15k'!$I$7:$I$100,2)+SUMIFS('15l'!$N$7:$N$100,'15l'!$H$7:$H$100,$A421,'15l'!$I$7:$I$100,2)+SUMIFS('15m'!$N$7:$N$100,'15m'!$H$7:$H$100,$A421,'15m'!$I$7:$I$100,2)+SUMIFS('15n'!$N$7:$N$100,'15n'!$H$7:$H$100,$A421,'15n'!$I$7:$I$100,2)+SUMIFS('16'!$N$7:$N$100,'16'!$H$7:$H$100,$A421,'16'!$I$7:$I$100,2)+SUMIFS('16a'!$N$7:$N$100,'16a'!$H$7:$H$100,$A421,'16a'!$I$7:$I$100,2)+SUMIFS('17'!$N$7:$N$100,'17'!$H$7:$H$100,$A421,'17'!$I$7:$I$100,2)+SUMIFS('17a'!$N$7:$N$100,'17a'!$H$7:$H$100,$A421,'17a'!$I$7:$I$100,2)+SUMIFS('18'!$N$7:$N$100,'18'!$H$7:$H$100,$A421,'18'!$I$7:$I$100,2)+SUMIFS('18a'!$N$7:$N$100,'18a'!$H$7:$H$100,$A421,'18a'!$I$7:$I$100,2)
+SUMIFS('19'!$N$7:$N$100,'19'!$H$7:$H$100,$A421,'19'!$I$7:$I$100,2)+SUMIFS('20'!$N$7:$N$100,'20'!$H$7:$H$100,$A421,'20'!$I$7:$I$100,2)+SUMIFS('20a'!$N$7:$N$100,'20a'!$H$7:$H$100,$A421,'20a'!$I$7:$I$100,2)+SUMIFS('21'!$N$7:$N$100,'21'!$H$7:$H$100,$A421,'21'!$I$7:$I$100,2)+SUMIFS('22'!$N$7:$N$100,'22'!$H$7:$H$100,$A421,'22'!$I$7:$I$100,2)+SUMIFS('22a'!$N$7:$N$100,'22a'!$H$7:$H$100,$A421,'22a'!$I$7:$I$100,2)+SUMIFS('22b'!$N$7:$N$100,'22b'!$H$7:$H$100,$A421,'22b'!$I$7:$I$100,2)+SUMIFS('23'!$N$7:$N$100,'23'!$H$7:$H$100,$A421,'23'!$I$7:$I$100,2)+SUMIFS('24'!$N$7:$N$100,'24'!$H$7:$H$100,$A421,'24'!$I$7:$I$100,2)+SUMIFS('24a'!$N$7:$N$100,'24a'!$H$7:$H$100,$A421,'24a'!$I$7:$I$100,2)+SUMIFS('24b'!$N$7:$N$100,'24b'!$H$7:$H$100,$A421,'24b'!$I$7:$I$100,2)+SUMIFS('24c'!$N$7:$N$100,'24c'!$H$7:$H$100,$A421,'24c'!$I$7:$I$100,2)+SUMIFS('24d'!$N$7:$N$100,'24d'!$H$7:$H$100,$A421,'24d'!$I$7:$I$100,2)+SUMIFS('24e'!$N$7:$N$100,'24e'!$H$7:$H$100,$A421,'24e'!$I$7:$I$100,2)+SUMIFS('24f'!$N$7:$N$100,'24f'!$H$7:$H$100,$A421,'24f'!$I$7:$I$100,2)+SUMIFS('24g'!$N$7:$N$100,'24g'!$H$7:$H$100,$A421,'24g'!$I$7:$I$100,2)+SUMIFS('24h'!$N$7:$N$100,'24h'!$H$7:$H$100,$A421,'24h'!$I$7:$I$100,2)+SUMIFS('24i'!$N$7:$N$100,'24i'!$H$7:$H$100,$A421,'24i'!$I$7:$I$100,2)+SUMIFS('25'!$N$7:$N$100,'25'!$H$7:$H$100,$A421,'25'!$I$7:$I$100,2)+SUMIFS('26'!$N$7:$N$100,'26'!$H$7:$H$100,$A421,'26'!$I$7:$I$100,2)+SUMIFS('26a'!$N$7:$N$100,'26a'!$H$7:$H$100,$A421,'26a'!$I$7:$I$100,2)+SUMIFS('27'!$N$7:$N$100,'27'!$H$7:$H$100,$A421,'27'!$I$7:$I$100,2)+SUMIFS('27a'!$N$7:$N$100,'27a'!$H$7:$H$100,$A421,'27a'!$I$7:$I$100,2)+SUMIFS('28'!$N$7:$N$100,'28'!$H$7:$H$100,$A421,'28'!$I$7:$I$100,2)+SUMIFS('29'!$N$7:$N$100,'29'!$H$7:$H$100,$A421,'29'!$I$7:$I$100,2)</f>
        <v>0</v>
      </c>
      <c r="E421" s="258">
        <f>SUMIFS('12'!$N$7:$N$100,'12'!$H$7:$H$100,$A421,'12'!$I$7:$I$100,"")+SUMIFS('13'!$N$7:$N$100,'13'!$H$7:$H$100,$A421,'13'!$I$7:$I$100,"")+SUMIFS('14'!$N$7:$N$100,'14'!$H$7:$H$100,$A421,'14'!$I$7:$I$100,"")+SUMIFS('15'!$N$7:$N$100,'15'!$H$7:$H$100,$A421,'15'!$I$7:$I$100,"")+SUMIFS('15a'!$N$7:$N$100,'15a'!$H$7:$H$100,$A421,'15a'!$I$7:$I$100,"")+SUMIFS('15b'!$N$7:$N$100,'15b'!$H$7:$H$100,$A421,'15b'!$I$7:$I$100,"")+SUMIFS('15c'!$N$7:$N$100,'15c'!$H$7:$H$100,$A421,'15c'!$I$7:$I$100,"")+SUMIFS('15d'!$N$7:$N$100,'15d'!$H$7:$H$100,$A421,'15d'!$I$7:$I$100,"")+SUMIFS('15e'!$N$7:$N$100,'15e'!$H$7:$H$100,$A421,'15e'!$I$7:$I$100,"")+SUMIFS('15f'!$N$7:$N$100,'15f'!$H$7:$H$100,$A421,'15f'!$I$7:$I$100,"")+SUMIFS('15g'!$N$7:$N$100,'15g'!$H$7:$H$100,$A421,'15g'!$I$7:$I$100,"")+SUMIFS('15h'!$N$7:$N$100,'15h'!$H$7:$H$100,$A421,'15h'!$I$7:$I$100,"")+SUMIFS('15i'!$N$7:$N$100,'15i'!$H$7:$H$100,$A421,'15i'!$I$7:$I$100,"")+SUMIFS('15j'!$N$7:$N$100,'15j'!$H$7:$H$100,$A421,'15j'!$I$7:$I$100,"")+SUMIFS('15k'!$N$7:$N$100,'15k'!$H$7:$H$100,$A421,'15k'!$I$7:$I$100,"")+SUMIFS('15l'!$N$7:$N$100,'15l'!$H$7:$H$100,$A421,'15l'!$I$7:$I$100,"")+SUMIFS('15m'!$N$7:$N$100,'15m'!$H$7:$H$100,$A421,'15m'!$I$7:$I$100,"")+SUMIFS('15n'!$N$7:$N$100,'15n'!$H$7:$H$100,$A421,'15n'!$I$7:$I$100,"")+SUMIFS('16'!$N$7:$N$100,'16'!$H$7:$H$100,$A421,'16'!$I$7:$I$100,"")+SUMIFS('16a'!$N$7:$N$100,'16a'!$H$7:$H$100,$A421,'16a'!$I$7:$I$100,"")+SUMIFS('17'!$N$7:$N$100,'17'!$H$7:$H$100,$A421,'17'!$I$7:$I$100,"")+SUMIFS('17a'!$N$7:$N$100,'17a'!$H$7:$H$100,$A421,'17a'!$I$7:$I$100,"")+SUMIFS('18'!$N$7:$N$100,'18'!$H$7:$H$100,$A421,'18'!$I$7:$I$100,"")+SUMIFS('18a'!$N$7:$N$100,'18a'!$H$7:$H$100,$A421,'18a'!$I$7:$I$100,"")
+SUMIFS('19'!$N$7:$N$100,'19'!$H$7:$H$100,$A421,'19'!$I$7:$I$100,"")+SUMIFS('20'!$N$7:$N$100,'20'!$H$7:$H$100,$A421,'20'!$I$7:$I$100,"")+SUMIFS('20a'!$N$7:$N$100,'20a'!$H$7:$H$100,$A421,'20a'!$I$7:$I$100,"")+SUMIFS('21'!$N$7:$N$100,'21'!$H$7:$H$100,$A421,'21'!$I$7:$I$100,"")+SUMIFS('22'!$N$7:$N$100,'22'!$H$7:$H$100,$A421,'22'!$I$7:$I$100,"")+SUMIFS('22a'!$N$7:$N$100,'22a'!$H$7:$H$100,$A421,'22a'!$I$7:$I$100,"")+SUMIFS('22b'!$N$7:$N$100,'22b'!$H$7:$H$100,$A421,'22b'!$I$7:$I$100,"")+SUMIFS('23'!$N$7:$N$100,'23'!$H$7:$H$100,$A421,'23'!$I$7:$I$100,"")+SUMIFS('24'!$N$7:$N$100,'24'!$H$7:$H$100,$A421,'24'!$I$7:$I$100,"")+SUMIFS('24a'!$N$7:$N$100,'24a'!$H$7:$H$100,$A421,'24a'!$I$7:$I$100,"")+SUMIFS('24b'!$N$7:$N$100,'24b'!$H$7:$H$100,$A421,'24b'!$I$7:$I$100,"")+SUMIFS('24c'!$N$7:$N$100,'24c'!$H$7:$H$100,$A421,'24c'!$I$7:$I$100,"")+SUMIFS('24d'!$N$7:$N$100,'24d'!$H$7:$H$100,$A421,'24d'!$I$7:$I$100,"")+SUMIFS('24e'!$N$7:$N$100,'24e'!$H$7:$H$100,$A421,'24e'!$I$7:$I$100,"")+SUMIFS('24f'!$N$7:$N$100,'24f'!$H$7:$H$100,$A421,'24f'!$I$7:$I$100,"")+SUMIFS('24g'!$N$7:$N$100,'24g'!$H$7:$H$100,$A421,'24g'!$I$7:$I$100,"")+SUMIFS('24h'!$N$7:$N$100,'24h'!$H$7:$H$100,$A421,'24h'!$I$7:$I$100,"")+SUMIFS('24i'!$N$7:$N$100,'24i'!$H$7:$H$100,$A421,'24i'!$I$7:$I$100,"")+SUMIFS('25'!$N$7:$N$100,'25'!$H$7:$H$100,$A421,'25'!$I$7:$I$100,"")+SUMIFS('26'!$N$7:$N$100,'26'!$H$7:$H$100,$A421,'26'!$I$7:$I$100,"")+SUMIFS('26a'!$N$7:$N$100,'26a'!$H$7:$H$100,$A421,'26a'!$I$7:$I$100,"")+SUMIFS('27'!$N$7:$N$100,'27'!$H$7:$H$100,$A421,'27'!$I$7:$I$100,"")+SUMIFS('27a'!$N$7:$N$100,'27a'!$H$7:$H$100,$A421,'27a'!$I$7:$I$100,"")+SUMIFS('28'!$N$7:$N$100,'28'!$H$7:$H$100,$A421,'28'!$I$7:$I$100,"")+SUMIFS('29'!$N$7:$N$100,'29'!$H$7:$H$100,$A421,'29'!$I$7:$I$100,"")</f>
        <v>0</v>
      </c>
      <c r="F421" s="259">
        <f t="shared" si="102"/>
        <v>0</v>
      </c>
      <c r="G421" s="257">
        <f>SUMIFS('12'!$J$7:$J$100,'12'!$H$7:$H$100,$A421,'12'!$I$7:$I$100,1)+SUMIFS('13'!$J$7:$J$100,'13'!$H$7:$H$100,$A421,'13'!$I$7:$I$100,1)+SUMIFS('14'!$J$7:$J$100,'14'!$H$7:$H$100,$A421,'14'!$I$7:$I$100,1)+SUMIFS('15'!$J$7:$J$100,'15'!$H$7:$H$100,$A421,'15'!$I$7:$I$100,1)+SUMIFS('15a'!$J$7:$J$100,'15a'!$H$7:$H$100,$A421,'15a'!$I$7:$I$100,1)+SUMIFS('15b'!$J$7:$J$100,'15b'!$H$7:$H$100,$A421,'15b'!$I$7:$I$100,1)+SUMIFS('15c'!$J$7:$J$100,'15c'!$H$7:$H$100,$A421,'15c'!$I$7:$I$100,1)+SUMIFS('15d'!$J$7:$J$100,'15d'!$H$7:$H$100,$A421,'15d'!$I$7:$I$100,1)+SUMIFS('15e'!$J$7:$J$100,'15e'!$H$7:$H$100,$A421,'15e'!$I$7:$I$100,1)+SUMIFS('15f'!$J$7:$J$100,'15f'!$H$7:$H$100,$A421,'15f'!$I$7:$I$100,1)+SUMIFS('15g'!$J$7:$J$100,'15g'!$H$7:$H$100,$A421,'15g'!$I$7:$I$100,1)+SUMIFS('15h'!$J$7:$J$100,'15h'!$H$7:$H$100,$A421,'15h'!$I$7:$I$100,1)+SUMIFS('15i'!$J$7:$J$100,'15i'!$H$7:$H$100,$A421,'15i'!$I$7:$I$100,1)+SUMIFS('15j'!$J$7:$J$100,'15j'!$H$7:$H$100,$A421,'15j'!$I$7:$I$100,1)+SUMIFS('15k'!$J$7:$J$100,'15k'!$H$7:$H$100,$A421,'15k'!$I$7:$I$100,1)+SUMIFS('15l'!$J$7:$J$100,'15l'!$H$7:$H$100,$A421,'15l'!$I$7:$I$100,1)+SUMIFS('15m'!$J$7:$J$100,'15m'!$H$7:$H$100,$A421,'15m'!$I$7:$I$100,1)+SUMIFS('15n'!$J$7:$J$100,'15n'!$H$7:$H$100,$A421,'15n'!$I$7:$I$100,1)+SUMIFS('16'!$J$7:$J$100,'16'!$H$7:$H$100,$A421,'16'!$I$7:$I$100,1)+SUMIFS('16a'!$J$7:$J$100,'16a'!$H$7:$H$100,$A421,'16a'!$I$7:$I$100,1)+SUMIFS('17'!$J$7:$J$100,'17'!$H$7:$H$100,$A421,'17'!$I$7:$I$100,1)+SUMIFS('17a'!$J$7:$J$100,'17a'!$H$7:$H$100,$A421,'17a'!$I$7:$I$100,1)+SUMIFS('18'!$J$7:$J$100,'18'!$H$7:$H$100,$A421,'18'!$I$7:$I$100,1)+SUMIFS('18a'!$J$7:$J$100,'18a'!$H$7:$H$100,$A421,'18a'!$I$7:$I$100,1)
+SUMIFS('19'!$J$7:$J$100,'19'!$H$7:$H$100,$A421,'19'!$I$7:$I$100,1)+SUMIFS('20'!$J$7:$J$100,'20'!$H$7:$H$100,$A421,'20'!$I$7:$I$100,1)+SUMIFS('20a'!$J$7:$J$100,'20a'!$H$7:$H$100,$A421,'20a'!$I$7:$I$100,1)+SUMIFS('21'!$J$7:$J$100,'21'!$H$7:$H$100,$A421,'21'!$I$7:$I$100,1)+SUMIFS('22'!$J$7:$J$100,'22'!$H$7:$H$100,$A421,'22'!$I$7:$I$100,1)+SUMIFS('22a'!$J$7:$J$100,'22a'!$H$7:$H$100,$A421,'22a'!$I$7:$I$100,1)+SUMIFS('22b'!$J$7:$J$100,'22b'!$H$7:$H$100,$A421,'22b'!$I$7:$I$100,1)+SUMIFS('23'!$J$7:$J$100,'23'!$H$7:$H$100,$A421,'23'!$I$7:$I$100,1)+SUMIFS('24'!$J$7:$J$100,'24'!$H$7:$H$100,$A421,'24'!$I$7:$I$100,1)+SUMIFS('24a'!$J$7:$J$100,'24a'!$H$7:$H$100,$A421,'24a'!$I$7:$I$100,1)+SUMIFS('24b'!$J$7:$J$100,'24b'!$H$7:$H$100,$A421,'24b'!$I$7:$I$100,1)+SUMIFS('24c'!$J$7:$J$100,'24c'!$H$7:$H$100,$A421,'24c'!$I$7:$I$100,1)+SUMIFS('24d'!$J$7:$J$100,'24d'!$H$7:$H$100,$A421,'24d'!$I$7:$I$100,1)+SUMIFS('24e'!$J$7:$J$100,'24e'!$H$7:$H$100,$A421,'24e'!$I$7:$I$100,1)+SUMIFS('24f'!$J$7:$J$100,'24f'!$H$7:$H$100,$A421,'24f'!$I$7:$I$100,1)+SUMIFS('24g'!$J$7:$J$100,'24g'!$H$7:$H$100,$A421,'24g'!$I$7:$I$100,1)+SUMIFS('24h'!$J$7:$J$100,'24h'!$H$7:$H$100,$A421,'24h'!$I$7:$I$100,1)+SUMIFS('24i'!$J$7:$J$100,'24i'!$H$7:$H$100,$A421,'24i'!$I$7:$I$100,1)+SUMIFS('25'!$J$7:$J$100,'25'!$H$7:$H$100,$A421,'25'!$I$7:$I$100,1)+SUMIFS('26'!$J$7:$J$100,'26'!$H$7:$H$100,$A421,'26'!$I$7:$I$100,1)+SUMIFS('26a'!$J$7:$J$100,'26a'!$H$7:$H$100,$A421,'26a'!$I$7:$I$100,1)+SUMIFS('27'!$J$7:$J$100,'27'!$H$7:$H$100,$A421,'27'!$I$7:$I$100,1)+SUMIFS('27a'!$J$7:$J$100,'27a'!$H$7:$H$100,$A421,'27a'!$I$7:$I$100,1)+SUMIFS('28'!$J$7:$J$100,'28'!$H$7:$H$100,$A421,'28'!$I$7:$I$100,1)+SUMIFS('29'!$J$7:$J$100,'29'!$H$7:$H$100,$A421,'29'!$I$7:$I$100,1)</f>
        <v>0</v>
      </c>
      <c r="H421" s="258">
        <f>SUMIFS('12'!$J$7:$J$100,'12'!$H$7:$H$100,$A421,'12'!$I$7:$I$100,2)+SUMIFS('13'!$J$7:$J$100,'13'!$H$7:$H$100,$A421,'13'!$I$7:$I$100,2)+SUMIFS('14'!$J$7:$J$100,'14'!$H$7:$H$100,$A421,'14'!$I$7:$I$100,2)+SUMIFS('15'!$J$7:$J$100,'15'!$H$7:$H$100,$A421,'15'!$I$7:$I$100,2)+SUMIFS('15a'!$J$7:$J$100,'15a'!$H$7:$H$100,$A421,'15a'!$I$7:$I$100,2)+SUMIFS('15b'!$J$7:$J$100,'15b'!$H$7:$H$100,$A421,'15b'!$I$7:$I$100,2)+SUMIFS('15c'!$J$7:$J$100,'15c'!$H$7:$H$100,$A421,'15c'!$I$7:$I$100,2)+SUMIFS('15d'!$J$7:$J$100,'15d'!$H$7:$H$100,$A421,'15d'!$I$7:$I$100,2)+SUMIFS('15e'!$J$7:$J$100,'15e'!$H$7:$H$100,$A421,'15e'!$I$7:$I$100,2)+SUMIFS('15f'!$J$7:$J$100,'15f'!$H$7:$H$100,$A421,'15f'!$I$7:$I$100,2)+SUMIFS('15g'!$J$7:$J$100,'15g'!$H$7:$H$100,$A421,'15g'!$I$7:$I$100,2)+SUMIFS('15h'!$J$7:$J$100,'15h'!$H$7:$H$100,$A421,'15h'!$I$7:$I$100,2)+SUMIFS('15i'!$J$7:$J$100,'15i'!$H$7:$H$100,$A421,'15i'!$I$7:$I$100,2)+SUMIFS('15j'!$J$7:$J$100,'15j'!$H$7:$H$100,$A421,'15j'!$I$7:$I$100,2)+SUMIFS('15k'!$J$7:$J$100,'15k'!$H$7:$H$100,$A421,'15k'!$I$7:$I$100,2)+SUMIFS('15l'!$J$7:$J$100,'15l'!$H$7:$H$100,$A421,'15l'!$I$7:$I$100,2)+SUMIFS('15m'!$J$7:$J$100,'15m'!$H$7:$H$100,$A421,'15m'!$I$7:$I$100,2)+SUMIFS('15n'!$J$7:$J$100,'15n'!$H$7:$H$100,$A421,'15n'!$I$7:$I$100,2)+SUMIFS('16'!$J$7:$J$100,'16'!$H$7:$H$100,$A421,'16'!$I$7:$I$100,2)+SUMIFS('16a'!$J$7:$J$100,'16a'!$H$7:$H$100,$A421,'16a'!$I$7:$I$100,2)+SUMIFS('17'!$J$7:$J$100,'17'!$H$7:$H$100,$A421,'17'!$I$7:$I$100,2)+SUMIFS('17a'!$J$7:$J$100,'17a'!$H$7:$H$100,$A421,'17a'!$I$7:$I$100,2)+SUMIFS('18'!$J$7:$J$100,'18'!$H$7:$H$100,$A421,'18'!$I$7:$I$100,2)+SUMIFS('18a'!$J$7:$J$100,'18a'!$H$7:$H$100,$A421,'18a'!$I$7:$I$100,2)
+SUMIFS('19'!$J$7:$J$100,'19'!$H$7:$H$100,$A421,'19'!$I$7:$I$100,2)+SUMIFS('20'!$J$7:$J$100,'20'!$H$7:$H$100,$A421,'20'!$I$7:$I$100,2)+SUMIFS('20a'!$J$7:$J$100,'20a'!$H$7:$H$100,$A421,'20a'!$I$7:$I$100,2)+SUMIFS('21'!$J$7:$J$100,'21'!$H$7:$H$100,$A421,'21'!$I$7:$I$100,2)+SUMIFS('22'!$J$7:$J$100,'22'!$H$7:$H$100,$A421,'22'!$I$7:$I$100,2)+SUMIFS('22a'!$J$7:$J$100,'22a'!$H$7:$H$100,$A421,'22a'!$I$7:$I$100,2)+SUMIFS('22b'!$J$7:$J$100,'22b'!$H$7:$H$100,$A421,'22b'!$I$7:$I$100,2)+SUMIFS('23'!$J$7:$J$100,'23'!$H$7:$H$100,$A421,'23'!$I$7:$I$100,2)+SUMIFS('24'!$J$7:$J$100,'24'!$H$7:$H$100,$A421,'24'!$I$7:$I$100,2)+SUMIFS('24a'!$J$7:$J$100,'24a'!$H$7:$H$100,$A421,'24a'!$I$7:$I$100,2)+SUMIFS('24b'!$J$7:$J$100,'24b'!$H$7:$H$100,$A421,'24b'!$I$7:$I$100,2)+SUMIFS('24c'!$J$7:$J$100,'24c'!$H$7:$H$100,$A421,'24c'!$I$7:$I$100,2)+SUMIFS('24d'!$J$7:$J$100,'24d'!$H$7:$H$100,$A421,'24d'!$I$7:$I$100,2)+SUMIFS('24e'!$J$7:$J$100,'24e'!$H$7:$H$100,$A421,'24e'!$I$7:$I$100,2)+SUMIFS('24f'!$J$7:$J$100,'24f'!$H$7:$H$100,$A421,'24f'!$I$7:$I$100,2)+SUMIFS('24g'!$J$7:$J$100,'24g'!$H$7:$H$100,$A421,'24g'!$I$7:$I$100,2)+SUMIFS('24h'!$J$7:$J$100,'24h'!$H$7:$H$100,$A421,'24h'!$I$7:$I$100,2)+SUMIFS('24i'!$J$7:$J$100,'24i'!$H$7:$H$100,$A421,'24i'!$I$7:$I$100,2)+SUMIFS('25'!$J$7:$J$100,'25'!$H$7:$H$100,$A421,'25'!$I$7:$I$100,2)+SUMIFS('26'!$J$7:$J$100,'26'!$H$7:$H$100,$A421,'26'!$I$7:$I$100,2)+SUMIFS('26a'!$J$7:$J$100,'26a'!$H$7:$H$100,$A421,'26a'!$I$7:$I$100,2)+SUMIFS('27'!$J$7:$J$100,'27'!$H$7:$H$100,$A421,'27'!$I$7:$I$100,2)+SUMIFS('27a'!$J$7:$J$100,'27a'!$H$7:$H$100,$A421,'27a'!$I$7:$I$100,2)+SUMIFS('28'!$J$7:$J$100,'28'!$H$7:$H$100,$A421,'28'!$I$7:$I$100,2)+SUMIFS('29'!$J$7:$J$100,'29'!$H$7:$H$100,$A421,'29'!$I$7:$I$100,2)</f>
        <v>0</v>
      </c>
      <c r="I421" s="258">
        <f>SUMIFS('12'!$J$7:$J$100,'12'!$H$7:$H$100,$A421,'12'!$I$7:$I$100,"")+SUMIFS('13'!$J$7:$J$100,'13'!$H$7:$H$100,$A421,'13'!$I$7:$I$100,"")+SUMIFS('14'!$J$7:$J$100,'14'!$H$7:$H$100,$A421,'14'!$I$7:$I$100,"")+SUMIFS('15'!$J$7:$J$100,'15'!$H$7:$H$100,$A421,'15'!$I$7:$I$100,"")+SUMIFS('15a'!$J$7:$J$100,'15a'!$H$7:$H$100,$A421,'15a'!$I$7:$I$100,"")+SUMIFS('15b'!$J$7:$J$100,'15b'!$H$7:$H$100,$A421,'15b'!$I$7:$I$100,"")+SUMIFS('15c'!$J$7:$J$100,'15c'!$H$7:$H$100,$A421,'15c'!$I$7:$I$100,"")+SUMIFS('15d'!$J$7:$J$100,'15d'!$H$7:$H$100,$A421,'15d'!$I$7:$I$100,"")+SUMIFS('15e'!$J$7:$J$100,'15e'!$H$7:$H$100,$A421,'15e'!$I$7:$I$100,"")+SUMIFS('15f'!$J$7:$J$100,'15f'!$H$7:$H$100,$A421,'15f'!$I$7:$I$100,"")+SUMIFS('15g'!$J$7:$J$100,'15g'!$H$7:$H$100,$A421,'15g'!$I$7:$I$100,"")+SUMIFS('15h'!$J$7:$J$100,'15h'!$H$7:$H$100,$A421,'15h'!$I$7:$I$100,"")+SUMIFS('15i'!$J$7:$J$100,'15i'!$H$7:$H$100,$A421,'15i'!$I$7:$I$100,"")+SUMIFS('15j'!$J$7:$J$100,'15j'!$H$7:$H$100,$A421,'15j'!$I$7:$I$100,"")+SUMIFS('15k'!$J$7:$J$100,'15k'!$H$7:$H$100,$A421,'15k'!$I$7:$I$100,"")+SUMIFS('15l'!$J$7:$J$100,'15l'!$H$7:$H$100,$A421,'15l'!$I$7:$I$100,"")+SUMIFS('15m'!$J$7:$J$100,'15m'!$H$7:$H$100,$A421,'15m'!$I$7:$I$100,"")+SUMIFS('15n'!$J$7:$J$100,'15n'!$H$7:$H$100,$A421,'15n'!$I$7:$I$100,"")+SUMIFS('16'!$J$7:$J$100,'16'!$H$7:$H$100,$A421,'16'!$I$7:$I$100,"")+SUMIFS('16a'!$J$7:$J$100,'16a'!$H$7:$H$100,$A421,'16a'!$I$7:$I$100,"")+SUMIFS('17'!$J$7:$J$100,'17'!$H$7:$H$100,$A421,'17'!$I$7:$I$100,"")+SUMIFS('17a'!$J$7:$J$100,'17a'!$H$7:$H$100,$A421,'17a'!$I$7:$I$100,"")+SUMIFS('18'!$J$7:$J$100,'18'!$H$7:$H$100,$A421,'18'!$I$7:$I$100,"")+SUMIFS('18a'!$J$7:$J$100,'18a'!$H$7:$H$100,$A421,'18a'!$I$7:$I$100,"")
+SUMIFS('19'!$J$7:$J$100,'19'!$H$7:$H$100,$A421,'19'!$I$7:$I$100,"")+SUMIFS('20'!$J$7:$J$100,'20'!$H$7:$H$100,$A421,'20'!$I$7:$I$100,"")+SUMIFS('20a'!$J$7:$J$100,'20a'!$H$7:$H$100,$A421,'20a'!$I$7:$I$100,"")+SUMIFS('21'!$J$7:$J$100,'21'!$H$7:$H$100,$A421,'21'!$I$7:$I$100,"")+SUMIFS('22'!$J$7:$J$100,'22'!$H$7:$H$100,$A421,'22'!$I$7:$I$100,"")+SUMIFS('22a'!$J$7:$J$100,'22a'!$H$7:$H$100,$A421,'22a'!$I$7:$I$100,"")+SUMIFS('22b'!$J$7:$J$100,'22b'!$H$7:$H$100,$A421,'22b'!$I$7:$I$100,"")+SUMIFS('23'!$J$7:$J$100,'23'!$H$7:$H$100,$A421,'23'!$I$7:$I$100,"")+SUMIFS('24'!$J$7:$J$100,'24'!$H$7:$H$100,$A421,'24'!$I$7:$I$100,"")+SUMIFS('24a'!$J$7:$J$100,'24a'!$H$7:$H$100,$A421,'24a'!$I$7:$I$100,"")+SUMIFS('24b'!$J$7:$J$100,'24b'!$H$7:$H$100,$A421,'24b'!$I$7:$I$100,"")+SUMIFS('24c'!$J$7:$J$100,'24c'!$H$7:$H$100,$A421,'24c'!$I$7:$I$100,"")+SUMIFS('24d'!$J$7:$J$100,'24d'!$H$7:$H$100,$A421,'24d'!$I$7:$I$100,"")+SUMIFS('24e'!$J$7:$J$100,'24e'!$H$7:$H$100,$A421,'24e'!$I$7:$I$100,"")+SUMIFS('24f'!$J$7:$J$100,'24f'!$H$7:$H$100,$A421,'24f'!$I$7:$I$100,"")+SUMIFS('24g'!$J$7:$J$100,'24g'!$H$7:$H$100,$A421,'24g'!$I$7:$I$100,"")+SUMIFS('24h'!$J$7:$J$100,'24h'!$H$7:$H$100,$A421,'24h'!$I$7:$I$100,"")+SUMIFS('24i'!$J$7:$J$100,'24i'!$H$7:$H$100,$A421,'24i'!$I$7:$I$100,"")+SUMIFS('25'!$J$7:$J$100,'25'!$H$7:$H$100,$A421,'25'!$I$7:$I$100,"")+SUMIFS('26'!$J$7:$J$100,'26'!$H$7:$H$100,$A421,'26'!$I$7:$I$100,"")+SUMIFS('26a'!$J$7:$J$100,'26a'!$H$7:$H$100,$A421,'26a'!$I$7:$I$100,"")+SUMIFS('27'!$J$7:$J$100,'27'!$H$7:$H$100,$A421,'27'!$I$7:$I$100,"")+SUMIFS('27a'!$J$7:$J$100,'27a'!$H$7:$H$100,$A421,'27a'!$I$7:$I$100,"")+SUMIFS('28'!$J$7:$J$100,'28'!$H$7:$H$100,$A421,'28'!$I$7:$I$100,"")+SUMIFS('29'!$J$7:$J$100,'29'!$H$7:$H$100,$A421,'29'!$I$7:$I$100,"")</f>
        <v>0</v>
      </c>
      <c r="J421" s="259">
        <f t="shared" si="103"/>
        <v>0</v>
      </c>
      <c r="S421" s="247">
        <f t="shared" si="104"/>
        <v>0</v>
      </c>
    </row>
    <row r="422" ht="12.75" customHeight="1">
      <c r="B422" s="260" t="str">
        <f>"Total- "&amp;A411</f>
        <v>Total- Debt Service</v>
      </c>
      <c r="C422" s="261">
        <f t="shared" ref="C422:J422" si="107">SUM(C412:C418)</f>
        <v>0</v>
      </c>
      <c r="D422" s="248">
        <f t="shared" si="107"/>
        <v>0</v>
      </c>
      <c r="E422" s="248">
        <f t="shared" si="107"/>
        <v>2521824.25</v>
      </c>
      <c r="F422" s="262">
        <f t="shared" si="107"/>
        <v>2521824.25</v>
      </c>
      <c r="G422" s="261">
        <f t="shared" si="107"/>
        <v>0</v>
      </c>
      <c r="H422" s="248">
        <f t="shared" si="107"/>
        <v>0</v>
      </c>
      <c r="I422" s="248">
        <f t="shared" si="107"/>
        <v>2859311</v>
      </c>
      <c r="J422" s="262">
        <f t="shared" si="107"/>
        <v>2859311</v>
      </c>
      <c r="S422" s="225"/>
    </row>
    <row r="423" ht="12.75" customHeight="1">
      <c r="C423" s="62"/>
      <c r="F423" s="40"/>
      <c r="G423" s="62"/>
      <c r="J423" s="40"/>
      <c r="S423" s="225"/>
    </row>
    <row r="424" ht="12.75" customHeight="1">
      <c r="A424" s="165" t="s">
        <v>4692</v>
      </c>
      <c r="B424" s="109"/>
      <c r="C424" s="263"/>
      <c r="D424" s="264"/>
      <c r="E424" s="109"/>
      <c r="F424" s="256"/>
      <c r="G424" s="255"/>
      <c r="H424" s="109"/>
      <c r="I424" s="109"/>
      <c r="J424" s="256"/>
      <c r="S424" s="225"/>
    </row>
    <row r="425" ht="12.75" customHeight="1">
      <c r="A425" s="1" t="s">
        <v>2578</v>
      </c>
      <c r="B425" s="1" t="s">
        <v>4693</v>
      </c>
      <c r="C425" s="257">
        <f>SUMIFS('12'!$N$7:$N$100,'12'!$H$7:$H$100,$A425,'12'!$I$7:$I$100,1)+SUMIFS('13'!$N$7:$N$100,'13'!$H$7:$H$100,$A425,'13'!$I$7:$I$100,1)+SUMIFS('14'!$N$7:$N$100,'14'!$H$7:$H$100,$A425,'14'!$I$7:$I$100,1)+SUMIFS('15'!$N$7:$N$100,'15'!$H$7:$H$100,$A425,'15'!$I$7:$I$100,1)+SUMIFS('15a'!$N$7:$N$100,'15a'!$H$7:$H$100,$A425,'15a'!$I$7:$I$100,1)+SUMIFS('15b'!$N$7:$N$100,'15b'!$H$7:$H$100,$A425,'15b'!$I$7:$I$100,1)+SUMIFS('15c'!$N$7:$N$100,'15c'!$H$7:$H$100,$A425,'15c'!$I$7:$I$100,1)+SUMIFS('15d'!$N$7:$N$100,'15d'!$H$7:$H$100,$A425,'15d'!$I$7:$I$100,1)+SUMIFS('15e'!$N$7:$N$100,'15e'!$H$7:$H$100,$A425,'15e'!$I$7:$I$100,1)+SUMIFS('15f'!$N$7:$N$100,'15f'!$H$7:$H$100,$A425,'15f'!$I$7:$I$100,1)+SUMIFS('15g'!$N$7:$N$100,'15g'!$H$7:$H$100,$A425,'15g'!$I$7:$I$100,1)+SUMIFS('15h'!$N$7:$N$100,'15h'!$H$7:$H$100,$A425,'15h'!$I$7:$I$100,1)+SUMIFS('15i'!$N$7:$N$100,'15i'!$H$7:$H$100,$A425,'15i'!$I$7:$I$100,1)+SUMIFS('15j'!$N$7:$N$100,'15j'!$H$7:$H$100,$A425,'15j'!$I$7:$I$100,1)+SUMIFS('15k'!$N$7:$N$100,'15k'!$H$7:$H$100,$A425,'15k'!$I$7:$I$100,1)+SUMIFS('15l'!$N$7:$N$100,'15l'!$H$7:$H$100,$A425,'15l'!$I$7:$I$100,1)+SUMIFS('15m'!$N$7:$N$100,'15m'!$H$7:$H$100,$A425,'15m'!$I$7:$I$100,1)+SUMIFS('15n'!$N$7:$N$100,'15n'!$H$7:$H$100,$A425,'15n'!$I$7:$I$100,1)+SUMIFS('16'!$N$7:$N$100,'16'!$H$7:$H$100,$A425,'16'!$I$7:$I$100,1)+SUMIFS('16a'!$N$7:$N$100,'16a'!$H$7:$H$100,$A425,'16a'!$I$7:$I$100,1)+SUMIFS('17'!$N$7:$N$100,'17'!$H$7:$H$100,$A425,'17'!$I$7:$I$100,1)+SUMIFS('17a'!$N$7:$N$100,'17a'!$H$7:$H$100,$A425,'17a'!$I$7:$I$100,1)+SUMIFS('18'!$N$7:$N$100,'18'!$H$7:$H$100,$A425,'18'!$I$7:$I$100,1)+SUMIFS('18a'!$N$7:$N$100,'18a'!$H$7:$H$100,$A425,'18a'!$I$7:$I$100,1)
+SUMIFS('19'!$N$7:$N$100,'19'!$H$7:$H$100,$A425,'19'!$I$7:$I$100,1)+SUMIFS('20'!$N$7:$N$100,'20'!$H$7:$H$100,$A425,'20'!$I$7:$I$100,1)+SUMIFS('20a'!$N$7:$N$100,'20a'!$H$7:$H$100,$A425,'20a'!$I$7:$I$100,1)+SUMIFS('21'!$N$7:$N$100,'21'!$H$7:$H$100,$A425,'21'!$I$7:$I$100,1)+SUMIFS('22'!$N$7:$N$100,'22'!$H$7:$H$100,$A425,'22'!$I$7:$I$100,1)+SUMIFS('22a'!$N$7:$N$100,'22a'!$H$7:$H$100,$A425,'22a'!$I$7:$I$100,1)+SUMIFS('22b'!$N$7:$N$100,'22b'!$H$7:$H$100,$A425,'22b'!$I$7:$I$100,1)+SUMIFS('23'!$N$7:$N$100,'23'!$H$7:$H$100,$A425,'23'!$I$7:$I$100,1)+SUMIFS('24'!$N$7:$N$100,'24'!$H$7:$H$100,$A425,'24'!$I$7:$I$100,1)+SUMIFS('24a'!$N$7:$N$100,'24a'!$H$7:$H$100,$A425,'24a'!$I$7:$I$100,1)+SUMIFS('24b'!$N$7:$N$100,'24b'!$H$7:$H$100,$A425,'24b'!$I$7:$I$100,1)+SUMIFS('24c'!$N$7:$N$100,'24c'!$H$7:$H$100,$A425,'24c'!$I$7:$I$100,1)+SUMIFS('24d'!$N$7:$N$100,'24d'!$H$7:$H$100,$A425,'24d'!$I$7:$I$100,1)+SUMIFS('24e'!$N$7:$N$100,'24e'!$H$7:$H$100,$A425,'24e'!$I$7:$I$100,1)+SUMIFS('24f'!$N$7:$N$100,'24f'!$H$7:$H$100,$A425,'24f'!$I$7:$I$100,1)+SUMIFS('24g'!$N$7:$N$100,'24g'!$H$7:$H$100,$A425,'24g'!$I$7:$I$100,1)+SUMIFS('24h'!$N$7:$N$100,'24h'!$H$7:$H$100,$A425,'24h'!$I$7:$I$100,1)+SUMIFS('24i'!$N$7:$N$100,'24i'!$H$7:$H$100,$A425,'24i'!$I$7:$I$100,1)+SUMIFS('25'!$N$7:$N$100,'25'!$H$7:$H$100,$A425,'25'!$I$7:$I$100,1)+SUMIFS('26'!$N$7:$N$100,'26'!$H$7:$H$100,$A425,'26'!$I$7:$I$100,1)+SUMIFS('26a'!$N$7:$N$100,'26a'!$H$7:$H$100,$A425,'26a'!$I$7:$I$100,1)+SUMIFS('27'!$N$7:$N$100,'27'!$H$7:$H$100,$A425,'27'!$I$7:$I$100,1)+SUMIFS('27a'!$N$7:$N$100,'27a'!$H$7:$H$100,$A425,'27a'!$I$7:$I$100,1)+SUMIFS('28'!$N$7:$N$100,'28'!$H$7:$H$100,$A425,'28'!$I$7:$I$100,1)+SUMIFS('29'!$N$7:$N$100,'29'!$H$7:$H$100,$A425,'29'!$I$7:$I$100,1)</f>
        <v>0</v>
      </c>
      <c r="D425" s="258">
        <f>SUMIFS('12'!$N$7:$N$100,'12'!$H$7:$H$100,$A425,'12'!$I$7:$I$100,2)+SUMIFS('13'!$N$7:$N$100,'13'!$H$7:$H$100,$A425,'13'!$I$7:$I$100,2)+SUMIFS('14'!$N$7:$N$100,'14'!$H$7:$H$100,$A425,'14'!$I$7:$I$100,2)+SUMIFS('15'!$N$7:$N$100,'15'!$H$7:$H$100,$A425,'15'!$I$7:$I$100,2)+SUMIFS('15a'!$N$7:$N$100,'15a'!$H$7:$H$100,$A425,'15a'!$I$7:$I$100,2)+SUMIFS('15b'!$N$7:$N$100,'15b'!$H$7:$H$100,$A425,'15b'!$I$7:$I$100,2)+SUMIFS('15c'!$N$7:$N$100,'15c'!$H$7:$H$100,$A425,'15c'!$I$7:$I$100,2)+SUMIFS('15d'!$N$7:$N$100,'15d'!$H$7:$H$100,$A425,'15d'!$I$7:$I$100,2)+SUMIFS('15e'!$N$7:$N$100,'15e'!$H$7:$H$100,$A425,'15e'!$I$7:$I$100,2)+SUMIFS('15f'!$N$7:$N$100,'15f'!$H$7:$H$100,$A425,'15f'!$I$7:$I$100,2)+SUMIFS('15g'!$N$7:$N$100,'15g'!$H$7:$H$100,$A425,'15g'!$I$7:$I$100,2)+SUMIFS('15h'!$N$7:$N$100,'15h'!$H$7:$H$100,$A425,'15h'!$I$7:$I$100,2)+SUMIFS('15i'!$N$7:$N$100,'15i'!$H$7:$H$100,$A425,'15i'!$I$7:$I$100,2)+SUMIFS('15j'!$N$7:$N$100,'15j'!$H$7:$H$100,$A425,'15j'!$I$7:$I$100,2)+SUMIFS('15k'!$N$7:$N$100,'15k'!$H$7:$H$100,$A425,'15k'!$I$7:$I$100,2)+SUMIFS('15l'!$N$7:$N$100,'15l'!$H$7:$H$100,$A425,'15l'!$I$7:$I$100,2)+SUMIFS('15m'!$N$7:$N$100,'15m'!$H$7:$H$100,$A425,'15m'!$I$7:$I$100,2)+SUMIFS('15n'!$N$7:$N$100,'15n'!$H$7:$H$100,$A425,'15n'!$I$7:$I$100,2)+SUMIFS('16'!$N$7:$N$100,'16'!$H$7:$H$100,$A425,'16'!$I$7:$I$100,2)+SUMIFS('16a'!$N$7:$N$100,'16a'!$H$7:$H$100,$A425,'16a'!$I$7:$I$100,2)+SUMIFS('17'!$N$7:$N$100,'17'!$H$7:$H$100,$A425,'17'!$I$7:$I$100,2)+SUMIFS('17a'!$N$7:$N$100,'17a'!$H$7:$H$100,$A425,'17a'!$I$7:$I$100,2)+SUMIFS('18'!$N$7:$N$100,'18'!$H$7:$H$100,$A425,'18'!$I$7:$I$100,2)+SUMIFS('18a'!$N$7:$N$100,'18a'!$H$7:$H$100,$A425,'18a'!$I$7:$I$100,2)
+SUMIFS('19'!$N$7:$N$100,'19'!$H$7:$H$100,$A425,'19'!$I$7:$I$100,2)+SUMIFS('20'!$N$7:$N$100,'20'!$H$7:$H$100,$A425,'20'!$I$7:$I$100,2)+SUMIFS('20a'!$N$7:$N$100,'20a'!$H$7:$H$100,$A425,'20a'!$I$7:$I$100,2)+SUMIFS('21'!$N$7:$N$100,'21'!$H$7:$H$100,$A425,'21'!$I$7:$I$100,2)+SUMIFS('22'!$N$7:$N$100,'22'!$H$7:$H$100,$A425,'22'!$I$7:$I$100,2)+SUMIFS('22a'!$N$7:$N$100,'22a'!$H$7:$H$100,$A425,'22a'!$I$7:$I$100,2)+SUMIFS('22b'!$N$7:$N$100,'22b'!$H$7:$H$100,$A425,'22b'!$I$7:$I$100,2)+SUMIFS('23'!$N$7:$N$100,'23'!$H$7:$H$100,$A425,'23'!$I$7:$I$100,2)+SUMIFS('24'!$N$7:$N$100,'24'!$H$7:$H$100,$A425,'24'!$I$7:$I$100,2)+SUMIFS('24a'!$N$7:$N$100,'24a'!$H$7:$H$100,$A425,'24a'!$I$7:$I$100,2)+SUMIFS('24b'!$N$7:$N$100,'24b'!$H$7:$H$100,$A425,'24b'!$I$7:$I$100,2)+SUMIFS('24c'!$N$7:$N$100,'24c'!$H$7:$H$100,$A425,'24c'!$I$7:$I$100,2)+SUMIFS('24d'!$N$7:$N$100,'24d'!$H$7:$H$100,$A425,'24d'!$I$7:$I$100,2)+SUMIFS('24e'!$N$7:$N$100,'24e'!$H$7:$H$100,$A425,'24e'!$I$7:$I$100,2)+SUMIFS('24f'!$N$7:$N$100,'24f'!$H$7:$H$100,$A425,'24f'!$I$7:$I$100,2)+SUMIFS('24g'!$N$7:$N$100,'24g'!$H$7:$H$100,$A425,'24g'!$I$7:$I$100,2)+SUMIFS('24h'!$N$7:$N$100,'24h'!$H$7:$H$100,$A425,'24h'!$I$7:$I$100,2)+SUMIFS('24i'!$N$7:$N$100,'24i'!$H$7:$H$100,$A425,'24i'!$I$7:$I$100,2)+SUMIFS('25'!$N$7:$N$100,'25'!$H$7:$H$100,$A425,'25'!$I$7:$I$100,2)+SUMIFS('26'!$N$7:$N$100,'26'!$H$7:$H$100,$A425,'26'!$I$7:$I$100,2)+SUMIFS('26a'!$N$7:$N$100,'26a'!$H$7:$H$100,$A425,'26a'!$I$7:$I$100,2)+SUMIFS('27'!$N$7:$N$100,'27'!$H$7:$H$100,$A425,'27'!$I$7:$I$100,2)+SUMIFS('27a'!$N$7:$N$100,'27a'!$H$7:$H$100,$A425,'27a'!$I$7:$I$100,2)+SUMIFS('28'!$N$7:$N$100,'28'!$H$7:$H$100,$A425,'28'!$I$7:$I$100,2)+SUMIFS('29'!$N$7:$N$100,'29'!$H$7:$H$100,$A425,'29'!$I$7:$I$100,2)</f>
        <v>0</v>
      </c>
      <c r="E425" s="258">
        <f>SUMIFS('12'!$N$7:$N$100,'12'!$H$7:$H$100,$A425,'12'!$I$7:$I$100,"")+SUMIFS('13'!$N$7:$N$100,'13'!$H$7:$H$100,$A425,'13'!$I$7:$I$100,"")+SUMIFS('14'!$N$7:$N$100,'14'!$H$7:$H$100,$A425,'14'!$I$7:$I$100,"")+SUMIFS('15'!$N$7:$N$100,'15'!$H$7:$H$100,$A425,'15'!$I$7:$I$100,"")+SUMIFS('15a'!$N$7:$N$100,'15a'!$H$7:$H$100,$A425,'15a'!$I$7:$I$100,"")+SUMIFS('15b'!$N$7:$N$100,'15b'!$H$7:$H$100,$A425,'15b'!$I$7:$I$100,"")+SUMIFS('15c'!$N$7:$N$100,'15c'!$H$7:$H$100,$A425,'15c'!$I$7:$I$100,"")+SUMIFS('15d'!$N$7:$N$100,'15d'!$H$7:$H$100,$A425,'15d'!$I$7:$I$100,"")+SUMIFS('15e'!$N$7:$N$100,'15e'!$H$7:$H$100,$A425,'15e'!$I$7:$I$100,"")+SUMIFS('15f'!$N$7:$N$100,'15f'!$H$7:$H$100,$A425,'15f'!$I$7:$I$100,"")+SUMIFS('15g'!$N$7:$N$100,'15g'!$H$7:$H$100,$A425,'15g'!$I$7:$I$100,"")+SUMIFS('15h'!$N$7:$N$100,'15h'!$H$7:$H$100,$A425,'15h'!$I$7:$I$100,"")+SUMIFS('15i'!$N$7:$N$100,'15i'!$H$7:$H$100,$A425,'15i'!$I$7:$I$100,"")+SUMIFS('15j'!$N$7:$N$100,'15j'!$H$7:$H$100,$A425,'15j'!$I$7:$I$100,"")+SUMIFS('15k'!$N$7:$N$100,'15k'!$H$7:$H$100,$A425,'15k'!$I$7:$I$100,"")+SUMIFS('15l'!$N$7:$N$100,'15l'!$H$7:$H$100,$A425,'15l'!$I$7:$I$100,"")+SUMIFS('15m'!$N$7:$N$100,'15m'!$H$7:$H$100,$A425,'15m'!$I$7:$I$100,"")+SUMIFS('15n'!$N$7:$N$100,'15n'!$H$7:$H$100,$A425,'15n'!$I$7:$I$100,"")+SUMIFS('16'!$N$7:$N$100,'16'!$H$7:$H$100,$A425,'16'!$I$7:$I$100,"")+SUMIFS('16a'!$N$7:$N$100,'16a'!$H$7:$H$100,$A425,'16a'!$I$7:$I$100,"")+SUMIFS('17'!$N$7:$N$100,'17'!$H$7:$H$100,$A425,'17'!$I$7:$I$100,"")+SUMIFS('17a'!$N$7:$N$100,'17a'!$H$7:$H$100,$A425,'17a'!$I$7:$I$100,"")+SUMIFS('18'!$N$7:$N$100,'18'!$H$7:$H$100,$A425,'18'!$I$7:$I$100,"")+SUMIFS('18a'!$N$7:$N$100,'18a'!$H$7:$H$100,$A425,'18a'!$I$7:$I$100,"")
+SUMIFS('19'!$N$7:$N$100,'19'!$H$7:$H$100,$A425,'19'!$I$7:$I$100,"")+SUMIFS('20'!$N$7:$N$100,'20'!$H$7:$H$100,$A425,'20'!$I$7:$I$100,"")+SUMIFS('20a'!$N$7:$N$100,'20a'!$H$7:$H$100,$A425,'20a'!$I$7:$I$100,"")+SUMIFS('21'!$N$7:$N$100,'21'!$H$7:$H$100,$A425,'21'!$I$7:$I$100,"")+SUMIFS('22'!$N$7:$N$100,'22'!$H$7:$H$100,$A425,'22'!$I$7:$I$100,"")+SUMIFS('22a'!$N$7:$N$100,'22a'!$H$7:$H$100,$A425,'22a'!$I$7:$I$100,"")+SUMIFS('22b'!$N$7:$N$100,'22b'!$H$7:$H$100,$A425,'22b'!$I$7:$I$100,"")+SUMIFS('23'!$N$7:$N$100,'23'!$H$7:$H$100,$A425,'23'!$I$7:$I$100,"")+SUMIFS('24'!$N$7:$N$100,'24'!$H$7:$H$100,$A425,'24'!$I$7:$I$100,"")+SUMIFS('24a'!$N$7:$N$100,'24a'!$H$7:$H$100,$A425,'24a'!$I$7:$I$100,"")+SUMIFS('24b'!$N$7:$N$100,'24b'!$H$7:$H$100,$A425,'24b'!$I$7:$I$100,"")+SUMIFS('24c'!$N$7:$N$100,'24c'!$H$7:$H$100,$A425,'24c'!$I$7:$I$100,"")+SUMIFS('24d'!$N$7:$N$100,'24d'!$H$7:$H$100,$A425,'24d'!$I$7:$I$100,"")+SUMIFS('24e'!$N$7:$N$100,'24e'!$H$7:$H$100,$A425,'24e'!$I$7:$I$100,"")+SUMIFS('24f'!$N$7:$N$100,'24f'!$H$7:$H$100,$A425,'24f'!$I$7:$I$100,"")+SUMIFS('24g'!$N$7:$N$100,'24g'!$H$7:$H$100,$A425,'24g'!$I$7:$I$100,"")+SUMIFS('24h'!$N$7:$N$100,'24h'!$H$7:$H$100,$A425,'24h'!$I$7:$I$100,"")+SUMIFS('24i'!$N$7:$N$100,'24i'!$H$7:$H$100,$A425,'24i'!$I$7:$I$100,"")+SUMIFS('25'!$N$7:$N$100,'25'!$H$7:$H$100,$A425,'25'!$I$7:$I$100,"")+SUMIFS('26'!$N$7:$N$100,'26'!$H$7:$H$100,$A425,'26'!$I$7:$I$100,"")+SUMIFS('26a'!$N$7:$N$100,'26a'!$H$7:$H$100,$A425,'26a'!$I$7:$I$100,"")+SUMIFS('27'!$N$7:$N$100,'27'!$H$7:$H$100,$A425,'27'!$I$7:$I$100,"")+SUMIFS('27a'!$N$7:$N$100,'27a'!$H$7:$H$100,$A425,'27a'!$I$7:$I$100,"")+SUMIFS('28'!$N$7:$N$100,'28'!$H$7:$H$100,$A425,'28'!$I$7:$I$100,"")+SUMIFS('29'!$N$7:$N$100,'29'!$H$7:$H$100,$A425,'29'!$I$7:$I$100,"")</f>
        <v>0</v>
      </c>
      <c r="F425" s="259">
        <f>SUM(C425:E425)</f>
        <v>0</v>
      </c>
      <c r="G425" s="257">
        <f>SUMIFS('12'!$J$7:$J$100,'12'!$H$7:$H$100,$A425,'12'!$I$7:$I$100,1)+SUMIFS('13'!$J$7:$J$100,'13'!$H$7:$H$100,$A425,'13'!$I$7:$I$100,1)+SUMIFS('14'!$J$7:$J$100,'14'!$H$7:$H$100,$A425,'14'!$I$7:$I$100,1)+SUMIFS('15'!$J$7:$J$100,'15'!$H$7:$H$100,$A425,'15'!$I$7:$I$100,1)+SUMIFS('15a'!$J$7:$J$100,'15a'!$H$7:$H$100,$A425,'15a'!$I$7:$I$100,1)+SUMIFS('15b'!$J$7:$J$100,'15b'!$H$7:$H$100,$A425,'15b'!$I$7:$I$100,1)+SUMIFS('15c'!$J$7:$J$100,'15c'!$H$7:$H$100,$A425,'15c'!$I$7:$I$100,1)+SUMIFS('15d'!$J$7:$J$100,'15d'!$H$7:$H$100,$A425,'15d'!$I$7:$I$100,1)+SUMIFS('15e'!$J$7:$J$100,'15e'!$H$7:$H$100,$A425,'15e'!$I$7:$I$100,1)+SUMIFS('15f'!$J$7:$J$100,'15f'!$H$7:$H$100,$A425,'15f'!$I$7:$I$100,1)+SUMIFS('15g'!$J$7:$J$100,'15g'!$H$7:$H$100,$A425,'15g'!$I$7:$I$100,1)+SUMIFS('15h'!$J$7:$J$100,'15h'!$H$7:$H$100,$A425,'15h'!$I$7:$I$100,1)+SUMIFS('15i'!$J$7:$J$100,'15i'!$H$7:$H$100,$A425,'15i'!$I$7:$I$100,1)+SUMIFS('15j'!$J$7:$J$100,'15j'!$H$7:$H$100,$A425,'15j'!$I$7:$I$100,1)+SUMIFS('15k'!$J$7:$J$100,'15k'!$H$7:$H$100,$A425,'15k'!$I$7:$I$100,1)+SUMIFS('15l'!$J$7:$J$100,'15l'!$H$7:$H$100,$A425,'15l'!$I$7:$I$100,1)+SUMIFS('15m'!$J$7:$J$100,'15m'!$H$7:$H$100,$A425,'15m'!$I$7:$I$100,1)+SUMIFS('15n'!$J$7:$J$100,'15n'!$H$7:$H$100,$A425,'15n'!$I$7:$I$100,1)+SUMIFS('16'!$J$7:$J$100,'16'!$H$7:$H$100,$A425,'16'!$I$7:$I$100,1)+SUMIFS('16a'!$J$7:$J$100,'16a'!$H$7:$H$100,$A425,'16a'!$I$7:$I$100,1)+SUMIFS('17'!$J$7:$J$100,'17'!$H$7:$H$100,$A425,'17'!$I$7:$I$100,1)+SUMIFS('17a'!$J$7:$J$100,'17a'!$H$7:$H$100,$A425,'17a'!$I$7:$I$100,1)+SUMIFS('18'!$J$7:$J$100,'18'!$H$7:$H$100,$A425,'18'!$I$7:$I$100,1)+SUMIFS('18a'!$J$7:$J$100,'18a'!$H$7:$H$100,$A425,'18a'!$I$7:$I$100,1)
+SUMIFS('19'!$J$7:$J$100,'19'!$H$7:$H$100,$A425,'19'!$I$7:$I$100,1)+SUMIFS('20'!$J$7:$J$100,'20'!$H$7:$H$100,$A425,'20'!$I$7:$I$100,1)+SUMIFS('20a'!$J$7:$J$100,'20a'!$H$7:$H$100,$A425,'20a'!$I$7:$I$100,1)+SUMIFS('21'!$J$7:$J$100,'21'!$H$7:$H$100,$A425,'21'!$I$7:$I$100,1)+SUMIFS('22'!$J$7:$J$100,'22'!$H$7:$H$100,$A425,'22'!$I$7:$I$100,1)+SUMIFS('22a'!$J$7:$J$100,'22a'!$H$7:$H$100,$A425,'22a'!$I$7:$I$100,1)+SUMIFS('22b'!$J$7:$J$100,'22b'!$H$7:$H$100,$A425,'22b'!$I$7:$I$100,1)+SUMIFS('23'!$J$7:$J$100,'23'!$H$7:$H$100,$A425,'23'!$I$7:$I$100,1)+SUMIFS('24'!$J$7:$J$100,'24'!$H$7:$H$100,$A425,'24'!$I$7:$I$100,1)+SUMIFS('24a'!$J$7:$J$100,'24a'!$H$7:$H$100,$A425,'24a'!$I$7:$I$100,1)+SUMIFS('24b'!$J$7:$J$100,'24b'!$H$7:$H$100,$A425,'24b'!$I$7:$I$100,1)+SUMIFS('24c'!$J$7:$J$100,'24c'!$H$7:$H$100,$A425,'24c'!$I$7:$I$100,1)+SUMIFS('24d'!$J$7:$J$100,'24d'!$H$7:$H$100,$A425,'24d'!$I$7:$I$100,1)+SUMIFS('24e'!$J$7:$J$100,'24e'!$H$7:$H$100,$A425,'24e'!$I$7:$I$100,1)+SUMIFS('24f'!$J$7:$J$100,'24f'!$H$7:$H$100,$A425,'24f'!$I$7:$I$100,1)+SUMIFS('24g'!$J$7:$J$100,'24g'!$H$7:$H$100,$A425,'24g'!$I$7:$I$100,1)+SUMIFS('24h'!$J$7:$J$100,'24h'!$H$7:$H$100,$A425,'24h'!$I$7:$I$100,1)+SUMIFS('24i'!$J$7:$J$100,'24i'!$H$7:$H$100,$A425,'24i'!$I$7:$I$100,1)+SUMIFS('25'!$J$7:$J$100,'25'!$H$7:$H$100,$A425,'25'!$I$7:$I$100,1)+SUMIFS('26'!$J$7:$J$100,'26'!$H$7:$H$100,$A425,'26'!$I$7:$I$100,1)+SUMIFS('26a'!$J$7:$J$100,'26a'!$H$7:$H$100,$A425,'26a'!$I$7:$I$100,1)+SUMIFS('27'!$J$7:$J$100,'27'!$H$7:$H$100,$A425,'27'!$I$7:$I$100,1)+SUMIFS('27a'!$J$7:$J$100,'27a'!$H$7:$H$100,$A425,'27a'!$I$7:$I$100,1)+SUMIFS('28'!$J$7:$J$100,'28'!$H$7:$H$100,$A425,'28'!$I$7:$I$100,1)+SUMIFS('29'!$J$7:$J$100,'29'!$H$7:$H$100,$A425,'29'!$I$7:$I$100,1)</f>
        <v>0</v>
      </c>
      <c r="H425" s="258">
        <f>SUMIFS('12'!$J$7:$J$100,'12'!$H$7:$H$100,$A425,'12'!$I$7:$I$100,2)+SUMIFS('13'!$J$7:$J$100,'13'!$H$7:$H$100,$A425,'13'!$I$7:$I$100,2)+SUMIFS('14'!$J$7:$J$100,'14'!$H$7:$H$100,$A425,'14'!$I$7:$I$100,2)+SUMIFS('15'!$J$7:$J$100,'15'!$H$7:$H$100,$A425,'15'!$I$7:$I$100,2)+SUMIFS('15a'!$J$7:$J$100,'15a'!$H$7:$H$100,$A425,'15a'!$I$7:$I$100,2)+SUMIFS('15b'!$J$7:$J$100,'15b'!$H$7:$H$100,$A425,'15b'!$I$7:$I$100,2)+SUMIFS('15c'!$J$7:$J$100,'15c'!$H$7:$H$100,$A425,'15c'!$I$7:$I$100,2)+SUMIFS('15d'!$J$7:$J$100,'15d'!$H$7:$H$100,$A425,'15d'!$I$7:$I$100,2)+SUMIFS('15e'!$J$7:$J$100,'15e'!$H$7:$H$100,$A425,'15e'!$I$7:$I$100,2)+SUMIFS('15f'!$J$7:$J$100,'15f'!$H$7:$H$100,$A425,'15f'!$I$7:$I$100,2)+SUMIFS('15g'!$J$7:$J$100,'15g'!$H$7:$H$100,$A425,'15g'!$I$7:$I$100,2)+SUMIFS('15h'!$J$7:$J$100,'15h'!$H$7:$H$100,$A425,'15h'!$I$7:$I$100,2)+SUMIFS('15i'!$J$7:$J$100,'15i'!$H$7:$H$100,$A425,'15i'!$I$7:$I$100,2)+SUMIFS('15j'!$J$7:$J$100,'15j'!$H$7:$H$100,$A425,'15j'!$I$7:$I$100,2)+SUMIFS('15k'!$J$7:$J$100,'15k'!$H$7:$H$100,$A425,'15k'!$I$7:$I$100,2)+SUMIFS('15l'!$J$7:$J$100,'15l'!$H$7:$H$100,$A425,'15l'!$I$7:$I$100,2)+SUMIFS('15m'!$J$7:$J$100,'15m'!$H$7:$H$100,$A425,'15m'!$I$7:$I$100,2)+SUMIFS('15n'!$J$7:$J$100,'15n'!$H$7:$H$100,$A425,'15n'!$I$7:$I$100,2)+SUMIFS('16'!$J$7:$J$100,'16'!$H$7:$H$100,$A425,'16'!$I$7:$I$100,2)+SUMIFS('16a'!$J$7:$J$100,'16a'!$H$7:$H$100,$A425,'16a'!$I$7:$I$100,2)+SUMIFS('17'!$J$7:$J$100,'17'!$H$7:$H$100,$A425,'17'!$I$7:$I$100,2)+SUMIFS('17a'!$J$7:$J$100,'17a'!$H$7:$H$100,$A425,'17a'!$I$7:$I$100,2)+SUMIFS('18'!$J$7:$J$100,'18'!$H$7:$H$100,$A425,'18'!$I$7:$I$100,2)+SUMIFS('18a'!$J$7:$J$100,'18a'!$H$7:$H$100,$A425,'18a'!$I$7:$I$100,2)
+SUMIFS('19'!$J$7:$J$100,'19'!$H$7:$H$100,$A425,'19'!$I$7:$I$100,2)+SUMIFS('20'!$J$7:$J$100,'20'!$H$7:$H$100,$A425,'20'!$I$7:$I$100,2)+SUMIFS('20a'!$J$7:$J$100,'20a'!$H$7:$H$100,$A425,'20a'!$I$7:$I$100,2)+SUMIFS('21'!$J$7:$J$100,'21'!$H$7:$H$100,$A425,'21'!$I$7:$I$100,2)+SUMIFS('22'!$J$7:$J$100,'22'!$H$7:$H$100,$A425,'22'!$I$7:$I$100,2)+SUMIFS('22a'!$J$7:$J$100,'22a'!$H$7:$H$100,$A425,'22a'!$I$7:$I$100,2)+SUMIFS('22b'!$J$7:$J$100,'22b'!$H$7:$H$100,$A425,'22b'!$I$7:$I$100,2)+SUMIFS('23'!$J$7:$J$100,'23'!$H$7:$H$100,$A425,'23'!$I$7:$I$100,2)+SUMIFS('24'!$J$7:$J$100,'24'!$H$7:$H$100,$A425,'24'!$I$7:$I$100,2)+SUMIFS('24a'!$J$7:$J$100,'24a'!$H$7:$H$100,$A425,'24a'!$I$7:$I$100,2)+SUMIFS('24b'!$J$7:$J$100,'24b'!$H$7:$H$100,$A425,'24b'!$I$7:$I$100,2)+SUMIFS('24c'!$J$7:$J$100,'24c'!$H$7:$H$100,$A425,'24c'!$I$7:$I$100,2)+SUMIFS('24d'!$J$7:$J$100,'24d'!$H$7:$H$100,$A425,'24d'!$I$7:$I$100,2)+SUMIFS('24e'!$J$7:$J$100,'24e'!$H$7:$H$100,$A425,'24e'!$I$7:$I$100,2)+SUMIFS('24f'!$J$7:$J$100,'24f'!$H$7:$H$100,$A425,'24f'!$I$7:$I$100,2)+SUMIFS('24g'!$J$7:$J$100,'24g'!$H$7:$H$100,$A425,'24g'!$I$7:$I$100,2)+SUMIFS('24h'!$J$7:$J$100,'24h'!$H$7:$H$100,$A425,'24h'!$I$7:$I$100,2)+SUMIFS('24i'!$J$7:$J$100,'24i'!$H$7:$H$100,$A425,'24i'!$I$7:$I$100,2)+SUMIFS('25'!$J$7:$J$100,'25'!$H$7:$H$100,$A425,'25'!$I$7:$I$100,2)+SUMIFS('26'!$J$7:$J$100,'26'!$H$7:$H$100,$A425,'26'!$I$7:$I$100,2)+SUMIFS('26a'!$J$7:$J$100,'26a'!$H$7:$H$100,$A425,'26a'!$I$7:$I$100,2)+SUMIFS('27'!$J$7:$J$100,'27'!$H$7:$H$100,$A425,'27'!$I$7:$I$100,2)+SUMIFS('27a'!$J$7:$J$100,'27a'!$H$7:$H$100,$A425,'27a'!$I$7:$I$100,2)+SUMIFS('28'!$J$7:$J$100,'28'!$H$7:$H$100,$A425,'28'!$I$7:$I$100,2)+SUMIFS('29'!$J$7:$J$100,'29'!$H$7:$H$100,$A425,'29'!$I$7:$I$100,2)</f>
        <v>0</v>
      </c>
      <c r="I425" s="258">
        <f>SUMIFS('12'!$J$7:$J$100,'12'!$H$7:$H$100,$A425,'12'!$I$7:$I$100,"")+SUMIFS('13'!$J$7:$J$100,'13'!$H$7:$H$100,$A425,'13'!$I$7:$I$100,"")+SUMIFS('14'!$J$7:$J$100,'14'!$H$7:$H$100,$A425,'14'!$I$7:$I$100,"")+SUMIFS('15'!$J$7:$J$100,'15'!$H$7:$H$100,$A425,'15'!$I$7:$I$100,"")+SUMIFS('15a'!$J$7:$J$100,'15a'!$H$7:$H$100,$A425,'15a'!$I$7:$I$100,"")+SUMIFS('15b'!$J$7:$J$100,'15b'!$H$7:$H$100,$A425,'15b'!$I$7:$I$100,"")+SUMIFS('15c'!$J$7:$J$100,'15c'!$H$7:$H$100,$A425,'15c'!$I$7:$I$100,"")+SUMIFS('15d'!$J$7:$J$100,'15d'!$H$7:$H$100,$A425,'15d'!$I$7:$I$100,"")+SUMIFS('15e'!$J$7:$J$100,'15e'!$H$7:$H$100,$A425,'15e'!$I$7:$I$100,"")+SUMIFS('15f'!$J$7:$J$100,'15f'!$H$7:$H$100,$A425,'15f'!$I$7:$I$100,"")+SUMIFS('15g'!$J$7:$J$100,'15g'!$H$7:$H$100,$A425,'15g'!$I$7:$I$100,"")+SUMIFS('15h'!$J$7:$J$100,'15h'!$H$7:$H$100,$A425,'15h'!$I$7:$I$100,"")+SUMIFS('15i'!$J$7:$J$100,'15i'!$H$7:$H$100,$A425,'15i'!$I$7:$I$100,"")+SUMIFS('15j'!$J$7:$J$100,'15j'!$H$7:$H$100,$A425,'15j'!$I$7:$I$100,"")+SUMIFS('15k'!$J$7:$J$100,'15k'!$H$7:$H$100,$A425,'15k'!$I$7:$I$100,"")+SUMIFS('15l'!$J$7:$J$100,'15l'!$H$7:$H$100,$A425,'15l'!$I$7:$I$100,"")+SUMIFS('15m'!$J$7:$J$100,'15m'!$H$7:$H$100,$A425,'15m'!$I$7:$I$100,"")+SUMIFS('15n'!$J$7:$J$100,'15n'!$H$7:$H$100,$A425,'15n'!$I$7:$I$100,"")+SUMIFS('16'!$J$7:$J$100,'16'!$H$7:$H$100,$A425,'16'!$I$7:$I$100,"")+SUMIFS('16a'!$J$7:$J$100,'16a'!$H$7:$H$100,$A425,'16a'!$I$7:$I$100,"")+SUMIFS('17'!$J$7:$J$100,'17'!$H$7:$H$100,$A425,'17'!$I$7:$I$100,"")+SUMIFS('17a'!$J$7:$J$100,'17a'!$H$7:$H$100,$A425,'17a'!$I$7:$I$100,"")+SUMIFS('18'!$J$7:$J$100,'18'!$H$7:$H$100,$A425,'18'!$I$7:$I$100,"")+SUMIFS('18a'!$J$7:$J$100,'18a'!$H$7:$H$100,$A425,'18a'!$I$7:$I$100,"")
+SUMIFS('19'!$J$7:$J$100,'19'!$H$7:$H$100,$A425,'19'!$I$7:$I$100,"")+SUMIFS('20'!$J$7:$J$100,'20'!$H$7:$H$100,$A425,'20'!$I$7:$I$100,"")+SUMIFS('20a'!$J$7:$J$100,'20a'!$H$7:$H$100,$A425,'20a'!$I$7:$I$100,"")+SUMIFS('21'!$J$7:$J$100,'21'!$H$7:$H$100,$A425,'21'!$I$7:$I$100,"")+SUMIFS('22'!$J$7:$J$100,'22'!$H$7:$H$100,$A425,'22'!$I$7:$I$100,"")+SUMIFS('22a'!$J$7:$J$100,'22a'!$H$7:$H$100,$A425,'22a'!$I$7:$I$100,"")+SUMIFS('22b'!$J$7:$J$100,'22b'!$H$7:$H$100,$A425,'22b'!$I$7:$I$100,"")+SUMIFS('23'!$J$7:$J$100,'23'!$H$7:$H$100,$A425,'23'!$I$7:$I$100,"")+SUMIFS('24'!$J$7:$J$100,'24'!$H$7:$H$100,$A425,'24'!$I$7:$I$100,"")+SUMIFS('24a'!$J$7:$J$100,'24a'!$H$7:$H$100,$A425,'24a'!$I$7:$I$100,"")+SUMIFS('24b'!$J$7:$J$100,'24b'!$H$7:$H$100,$A425,'24b'!$I$7:$I$100,"")+SUMIFS('24c'!$J$7:$J$100,'24c'!$H$7:$H$100,$A425,'24c'!$I$7:$I$100,"")+SUMIFS('24d'!$J$7:$J$100,'24d'!$H$7:$H$100,$A425,'24d'!$I$7:$I$100,"")+SUMIFS('24e'!$J$7:$J$100,'24e'!$H$7:$H$100,$A425,'24e'!$I$7:$I$100,"")+SUMIFS('24f'!$J$7:$J$100,'24f'!$H$7:$H$100,$A425,'24f'!$I$7:$I$100,"")+SUMIFS('24g'!$J$7:$J$100,'24g'!$H$7:$H$100,$A425,'24g'!$I$7:$I$100,"")+SUMIFS('24h'!$J$7:$J$100,'24h'!$H$7:$H$100,$A425,'24h'!$I$7:$I$100,"")+SUMIFS('24i'!$J$7:$J$100,'24i'!$H$7:$H$100,$A425,'24i'!$I$7:$I$100,"")+SUMIFS('25'!$J$7:$J$100,'25'!$H$7:$H$100,$A425,'25'!$I$7:$I$100,"")+SUMIFS('26'!$J$7:$J$100,'26'!$H$7:$H$100,$A425,'26'!$I$7:$I$100,"")+SUMIFS('26a'!$J$7:$J$100,'26a'!$H$7:$H$100,$A425,'26a'!$I$7:$I$100,"")+SUMIFS('27'!$J$7:$J$100,'27'!$H$7:$H$100,$A425,'27'!$I$7:$I$100,"")+SUMIFS('27a'!$J$7:$J$100,'27a'!$H$7:$H$100,$A425,'27a'!$I$7:$I$100,"")+SUMIFS('28'!$J$7:$J$100,'28'!$H$7:$H$100,$A425,'28'!$I$7:$I$100,"")+SUMIFS('29'!$J$7:$J$100,'29'!$H$7:$H$100,$A425,'29'!$I$7:$I$100,"")</f>
        <v>0</v>
      </c>
      <c r="J425" s="259">
        <f>SUM(G425:I425)</f>
        <v>0</v>
      </c>
      <c r="S425" s="247">
        <f t="shared" ref="S425:S438" si="109">SUM(C425:J425)</f>
        <v>0</v>
      </c>
    </row>
    <row r="426" ht="12.75" customHeight="1">
      <c r="B426" s="1" t="s">
        <v>4694</v>
      </c>
      <c r="C426" s="257">
        <f t="shared" ref="C426:J426" si="108">SUM(C427:C431)</f>
        <v>0</v>
      </c>
      <c r="D426" s="258">
        <f t="shared" si="108"/>
        <v>0</v>
      </c>
      <c r="E426" s="258">
        <f t="shared" si="108"/>
        <v>0</v>
      </c>
      <c r="F426" s="259">
        <f t="shared" si="108"/>
        <v>0</v>
      </c>
      <c r="G426" s="257">
        <f t="shared" si="108"/>
        <v>0</v>
      </c>
      <c r="H426" s="258">
        <f t="shared" si="108"/>
        <v>0</v>
      </c>
      <c r="I426" s="258">
        <f t="shared" si="108"/>
        <v>0</v>
      </c>
      <c r="J426" s="259">
        <f t="shared" si="108"/>
        <v>0</v>
      </c>
      <c r="S426" s="247">
        <f t="shared" si="109"/>
        <v>0</v>
      </c>
    </row>
    <row r="427" ht="12.75" customHeight="1" outlineLevel="1">
      <c r="A427" s="1" t="s">
        <v>2590</v>
      </c>
      <c r="B427" s="1" t="s">
        <v>4695</v>
      </c>
      <c r="C427" s="257">
        <f>SUMIFS('12'!$N$7:$N$100,'12'!$H$7:$H$100,$A427,'12'!$I$7:$I$100,1)+SUMIFS('13'!$N$7:$N$100,'13'!$H$7:$H$100,$A427,'13'!$I$7:$I$100,1)+SUMIFS('14'!$N$7:$N$100,'14'!$H$7:$H$100,$A427,'14'!$I$7:$I$100,1)+SUMIFS('15'!$N$7:$N$100,'15'!$H$7:$H$100,$A427,'15'!$I$7:$I$100,1)+SUMIFS('15a'!$N$7:$N$100,'15a'!$H$7:$H$100,$A427,'15a'!$I$7:$I$100,1)+SUMIFS('15b'!$N$7:$N$100,'15b'!$H$7:$H$100,$A427,'15b'!$I$7:$I$100,1)+SUMIFS('15c'!$N$7:$N$100,'15c'!$H$7:$H$100,$A427,'15c'!$I$7:$I$100,1)+SUMIFS('15d'!$N$7:$N$100,'15d'!$H$7:$H$100,$A427,'15d'!$I$7:$I$100,1)+SUMIFS('15e'!$N$7:$N$100,'15e'!$H$7:$H$100,$A427,'15e'!$I$7:$I$100,1)+SUMIFS('15f'!$N$7:$N$100,'15f'!$H$7:$H$100,$A427,'15f'!$I$7:$I$100,1)+SUMIFS('15g'!$N$7:$N$100,'15g'!$H$7:$H$100,$A427,'15g'!$I$7:$I$100,1)+SUMIFS('15h'!$N$7:$N$100,'15h'!$H$7:$H$100,$A427,'15h'!$I$7:$I$100,1)+SUMIFS('15i'!$N$7:$N$100,'15i'!$H$7:$H$100,$A427,'15i'!$I$7:$I$100,1)+SUMIFS('15j'!$N$7:$N$100,'15j'!$H$7:$H$100,$A427,'15j'!$I$7:$I$100,1)+SUMIFS('15k'!$N$7:$N$100,'15k'!$H$7:$H$100,$A427,'15k'!$I$7:$I$100,1)+SUMIFS('15l'!$N$7:$N$100,'15l'!$H$7:$H$100,$A427,'15l'!$I$7:$I$100,1)+SUMIFS('15m'!$N$7:$N$100,'15m'!$H$7:$H$100,$A427,'15m'!$I$7:$I$100,1)+SUMIFS('15n'!$N$7:$N$100,'15n'!$H$7:$H$100,$A427,'15n'!$I$7:$I$100,1)+SUMIFS('16'!$N$7:$N$100,'16'!$H$7:$H$100,$A427,'16'!$I$7:$I$100,1)+SUMIFS('16a'!$N$7:$N$100,'16a'!$H$7:$H$100,$A427,'16a'!$I$7:$I$100,1)+SUMIFS('17'!$N$7:$N$100,'17'!$H$7:$H$100,$A427,'17'!$I$7:$I$100,1)+SUMIFS('17a'!$N$7:$N$100,'17a'!$H$7:$H$100,$A427,'17a'!$I$7:$I$100,1)+SUMIFS('18'!$N$7:$N$100,'18'!$H$7:$H$100,$A427,'18'!$I$7:$I$100,1)+SUMIFS('18a'!$N$7:$N$100,'18a'!$H$7:$H$100,$A427,'18a'!$I$7:$I$100,1)
+SUMIFS('19'!$N$7:$N$100,'19'!$H$7:$H$100,$A427,'19'!$I$7:$I$100,1)+SUMIFS('20'!$N$7:$N$100,'20'!$H$7:$H$100,$A427,'20'!$I$7:$I$100,1)+SUMIFS('20a'!$N$7:$N$100,'20a'!$H$7:$H$100,$A427,'20a'!$I$7:$I$100,1)+SUMIFS('21'!$N$7:$N$100,'21'!$H$7:$H$100,$A427,'21'!$I$7:$I$100,1)+SUMIFS('22'!$N$7:$N$100,'22'!$H$7:$H$100,$A427,'22'!$I$7:$I$100,1)+SUMIFS('22a'!$N$7:$N$100,'22a'!$H$7:$H$100,$A427,'22a'!$I$7:$I$100,1)+SUMIFS('22b'!$N$7:$N$100,'22b'!$H$7:$H$100,$A427,'22b'!$I$7:$I$100,1)+SUMIFS('23'!$N$7:$N$100,'23'!$H$7:$H$100,$A427,'23'!$I$7:$I$100,1)+SUMIFS('24'!$N$7:$N$100,'24'!$H$7:$H$100,$A427,'24'!$I$7:$I$100,1)+SUMIFS('24a'!$N$7:$N$100,'24a'!$H$7:$H$100,$A427,'24a'!$I$7:$I$100,1)+SUMIFS('24b'!$N$7:$N$100,'24b'!$H$7:$H$100,$A427,'24b'!$I$7:$I$100,1)+SUMIFS('24c'!$N$7:$N$100,'24c'!$H$7:$H$100,$A427,'24c'!$I$7:$I$100,1)+SUMIFS('24d'!$N$7:$N$100,'24d'!$H$7:$H$100,$A427,'24d'!$I$7:$I$100,1)+SUMIFS('24e'!$N$7:$N$100,'24e'!$H$7:$H$100,$A427,'24e'!$I$7:$I$100,1)+SUMIFS('24f'!$N$7:$N$100,'24f'!$H$7:$H$100,$A427,'24f'!$I$7:$I$100,1)+SUMIFS('24g'!$N$7:$N$100,'24g'!$H$7:$H$100,$A427,'24g'!$I$7:$I$100,1)+SUMIFS('24h'!$N$7:$N$100,'24h'!$H$7:$H$100,$A427,'24h'!$I$7:$I$100,1)+SUMIFS('24i'!$N$7:$N$100,'24i'!$H$7:$H$100,$A427,'24i'!$I$7:$I$100,1)+SUMIFS('25'!$N$7:$N$100,'25'!$H$7:$H$100,$A427,'25'!$I$7:$I$100,1)+SUMIFS('26'!$N$7:$N$100,'26'!$H$7:$H$100,$A427,'26'!$I$7:$I$100,1)+SUMIFS('26a'!$N$7:$N$100,'26a'!$H$7:$H$100,$A427,'26a'!$I$7:$I$100,1)+SUMIFS('27'!$N$7:$N$100,'27'!$H$7:$H$100,$A427,'27'!$I$7:$I$100,1)+SUMIFS('27a'!$N$7:$N$100,'27a'!$H$7:$H$100,$A427,'27a'!$I$7:$I$100,1)+SUMIFS('28'!$N$7:$N$100,'28'!$H$7:$H$100,$A427,'28'!$I$7:$I$100,1)+SUMIFS('29'!$N$7:$N$100,'29'!$H$7:$H$100,$A427,'29'!$I$7:$I$100,1)</f>
        <v>0</v>
      </c>
      <c r="D427" s="258">
        <f>SUMIFS('12'!$N$7:$N$100,'12'!$H$7:$H$100,$A427,'12'!$I$7:$I$100,2)+SUMIFS('13'!$N$7:$N$100,'13'!$H$7:$H$100,$A427,'13'!$I$7:$I$100,2)+SUMIFS('14'!$N$7:$N$100,'14'!$H$7:$H$100,$A427,'14'!$I$7:$I$100,2)+SUMIFS('15'!$N$7:$N$100,'15'!$H$7:$H$100,$A427,'15'!$I$7:$I$100,2)+SUMIFS('15a'!$N$7:$N$100,'15a'!$H$7:$H$100,$A427,'15a'!$I$7:$I$100,2)+SUMIFS('15b'!$N$7:$N$100,'15b'!$H$7:$H$100,$A427,'15b'!$I$7:$I$100,2)+SUMIFS('15c'!$N$7:$N$100,'15c'!$H$7:$H$100,$A427,'15c'!$I$7:$I$100,2)+SUMIFS('15d'!$N$7:$N$100,'15d'!$H$7:$H$100,$A427,'15d'!$I$7:$I$100,2)+SUMIFS('15e'!$N$7:$N$100,'15e'!$H$7:$H$100,$A427,'15e'!$I$7:$I$100,2)+SUMIFS('15f'!$N$7:$N$100,'15f'!$H$7:$H$100,$A427,'15f'!$I$7:$I$100,2)+SUMIFS('15g'!$N$7:$N$100,'15g'!$H$7:$H$100,$A427,'15g'!$I$7:$I$100,2)+SUMIFS('15h'!$N$7:$N$100,'15h'!$H$7:$H$100,$A427,'15h'!$I$7:$I$100,2)+SUMIFS('15i'!$N$7:$N$100,'15i'!$H$7:$H$100,$A427,'15i'!$I$7:$I$100,2)+SUMIFS('15j'!$N$7:$N$100,'15j'!$H$7:$H$100,$A427,'15j'!$I$7:$I$100,2)+SUMIFS('15k'!$N$7:$N$100,'15k'!$H$7:$H$100,$A427,'15k'!$I$7:$I$100,2)+SUMIFS('15l'!$N$7:$N$100,'15l'!$H$7:$H$100,$A427,'15l'!$I$7:$I$100,2)+SUMIFS('15m'!$N$7:$N$100,'15m'!$H$7:$H$100,$A427,'15m'!$I$7:$I$100,2)+SUMIFS('15n'!$N$7:$N$100,'15n'!$H$7:$H$100,$A427,'15n'!$I$7:$I$100,2)+SUMIFS('16'!$N$7:$N$100,'16'!$H$7:$H$100,$A427,'16'!$I$7:$I$100,2)+SUMIFS('16a'!$N$7:$N$100,'16a'!$H$7:$H$100,$A427,'16a'!$I$7:$I$100,2)+SUMIFS('17'!$N$7:$N$100,'17'!$H$7:$H$100,$A427,'17'!$I$7:$I$100,2)+SUMIFS('17a'!$N$7:$N$100,'17a'!$H$7:$H$100,$A427,'17a'!$I$7:$I$100,2)+SUMIFS('18'!$N$7:$N$100,'18'!$H$7:$H$100,$A427,'18'!$I$7:$I$100,2)+SUMIFS('18a'!$N$7:$N$100,'18a'!$H$7:$H$100,$A427,'18a'!$I$7:$I$100,2)
+SUMIFS('19'!$N$7:$N$100,'19'!$H$7:$H$100,$A427,'19'!$I$7:$I$100,2)+SUMIFS('20'!$N$7:$N$100,'20'!$H$7:$H$100,$A427,'20'!$I$7:$I$100,2)+SUMIFS('20a'!$N$7:$N$100,'20a'!$H$7:$H$100,$A427,'20a'!$I$7:$I$100,2)+SUMIFS('21'!$N$7:$N$100,'21'!$H$7:$H$100,$A427,'21'!$I$7:$I$100,2)+SUMIFS('22'!$N$7:$N$100,'22'!$H$7:$H$100,$A427,'22'!$I$7:$I$100,2)+SUMIFS('22a'!$N$7:$N$100,'22a'!$H$7:$H$100,$A427,'22a'!$I$7:$I$100,2)+SUMIFS('22b'!$N$7:$N$100,'22b'!$H$7:$H$100,$A427,'22b'!$I$7:$I$100,2)+SUMIFS('23'!$N$7:$N$100,'23'!$H$7:$H$100,$A427,'23'!$I$7:$I$100,2)+SUMIFS('24'!$N$7:$N$100,'24'!$H$7:$H$100,$A427,'24'!$I$7:$I$100,2)+SUMIFS('24a'!$N$7:$N$100,'24a'!$H$7:$H$100,$A427,'24a'!$I$7:$I$100,2)+SUMIFS('24b'!$N$7:$N$100,'24b'!$H$7:$H$100,$A427,'24b'!$I$7:$I$100,2)+SUMIFS('24c'!$N$7:$N$100,'24c'!$H$7:$H$100,$A427,'24c'!$I$7:$I$100,2)+SUMIFS('24d'!$N$7:$N$100,'24d'!$H$7:$H$100,$A427,'24d'!$I$7:$I$100,2)+SUMIFS('24e'!$N$7:$N$100,'24e'!$H$7:$H$100,$A427,'24e'!$I$7:$I$100,2)+SUMIFS('24f'!$N$7:$N$100,'24f'!$H$7:$H$100,$A427,'24f'!$I$7:$I$100,2)+SUMIFS('24g'!$N$7:$N$100,'24g'!$H$7:$H$100,$A427,'24g'!$I$7:$I$100,2)+SUMIFS('24h'!$N$7:$N$100,'24h'!$H$7:$H$100,$A427,'24h'!$I$7:$I$100,2)+SUMIFS('24i'!$N$7:$N$100,'24i'!$H$7:$H$100,$A427,'24i'!$I$7:$I$100,2)+SUMIFS('25'!$N$7:$N$100,'25'!$H$7:$H$100,$A427,'25'!$I$7:$I$100,2)+SUMIFS('26'!$N$7:$N$100,'26'!$H$7:$H$100,$A427,'26'!$I$7:$I$100,2)+SUMIFS('26a'!$N$7:$N$100,'26a'!$H$7:$H$100,$A427,'26a'!$I$7:$I$100,2)+SUMIFS('27'!$N$7:$N$100,'27'!$H$7:$H$100,$A427,'27'!$I$7:$I$100,2)+SUMIFS('27a'!$N$7:$N$100,'27a'!$H$7:$H$100,$A427,'27a'!$I$7:$I$100,2)+SUMIFS('28'!$N$7:$N$100,'28'!$H$7:$H$100,$A427,'28'!$I$7:$I$100,2)+SUMIFS('29'!$N$7:$N$100,'29'!$H$7:$H$100,$A427,'29'!$I$7:$I$100,2)</f>
        <v>0</v>
      </c>
      <c r="E427" s="258">
        <f>SUMIFS('12'!$N$7:$N$100,'12'!$H$7:$H$100,$A427,'12'!$I$7:$I$100,"")+SUMIFS('13'!$N$7:$N$100,'13'!$H$7:$H$100,$A427,'13'!$I$7:$I$100,"")+SUMIFS('14'!$N$7:$N$100,'14'!$H$7:$H$100,$A427,'14'!$I$7:$I$100,"")+SUMIFS('15'!$N$7:$N$100,'15'!$H$7:$H$100,$A427,'15'!$I$7:$I$100,"")+SUMIFS('15a'!$N$7:$N$100,'15a'!$H$7:$H$100,$A427,'15a'!$I$7:$I$100,"")+SUMIFS('15b'!$N$7:$N$100,'15b'!$H$7:$H$100,$A427,'15b'!$I$7:$I$100,"")+SUMIFS('15c'!$N$7:$N$100,'15c'!$H$7:$H$100,$A427,'15c'!$I$7:$I$100,"")+SUMIFS('15d'!$N$7:$N$100,'15d'!$H$7:$H$100,$A427,'15d'!$I$7:$I$100,"")+SUMIFS('15e'!$N$7:$N$100,'15e'!$H$7:$H$100,$A427,'15e'!$I$7:$I$100,"")+SUMIFS('15f'!$N$7:$N$100,'15f'!$H$7:$H$100,$A427,'15f'!$I$7:$I$100,"")+SUMIFS('15g'!$N$7:$N$100,'15g'!$H$7:$H$100,$A427,'15g'!$I$7:$I$100,"")+SUMIFS('15h'!$N$7:$N$100,'15h'!$H$7:$H$100,$A427,'15h'!$I$7:$I$100,"")+SUMIFS('15i'!$N$7:$N$100,'15i'!$H$7:$H$100,$A427,'15i'!$I$7:$I$100,"")+SUMIFS('15j'!$N$7:$N$100,'15j'!$H$7:$H$100,$A427,'15j'!$I$7:$I$100,"")+SUMIFS('15k'!$N$7:$N$100,'15k'!$H$7:$H$100,$A427,'15k'!$I$7:$I$100,"")+SUMIFS('15l'!$N$7:$N$100,'15l'!$H$7:$H$100,$A427,'15l'!$I$7:$I$100,"")+SUMIFS('15m'!$N$7:$N$100,'15m'!$H$7:$H$100,$A427,'15m'!$I$7:$I$100,"")+SUMIFS('15n'!$N$7:$N$100,'15n'!$H$7:$H$100,$A427,'15n'!$I$7:$I$100,"")+SUMIFS('16'!$N$7:$N$100,'16'!$H$7:$H$100,$A427,'16'!$I$7:$I$100,"")+SUMIFS('16a'!$N$7:$N$100,'16a'!$H$7:$H$100,$A427,'16a'!$I$7:$I$100,"")+SUMIFS('17'!$N$7:$N$100,'17'!$H$7:$H$100,$A427,'17'!$I$7:$I$100,"")+SUMIFS('17a'!$N$7:$N$100,'17a'!$H$7:$H$100,$A427,'17a'!$I$7:$I$100,"")+SUMIFS('18'!$N$7:$N$100,'18'!$H$7:$H$100,$A427,'18'!$I$7:$I$100,"")+SUMIFS('18a'!$N$7:$N$100,'18a'!$H$7:$H$100,$A427,'18a'!$I$7:$I$100,"")
+SUMIFS('19'!$N$7:$N$100,'19'!$H$7:$H$100,$A427,'19'!$I$7:$I$100,"")+SUMIFS('20'!$N$7:$N$100,'20'!$H$7:$H$100,$A427,'20'!$I$7:$I$100,"")+SUMIFS('20a'!$N$7:$N$100,'20a'!$H$7:$H$100,$A427,'20a'!$I$7:$I$100,"")+SUMIFS('21'!$N$7:$N$100,'21'!$H$7:$H$100,$A427,'21'!$I$7:$I$100,"")+SUMIFS('22'!$N$7:$N$100,'22'!$H$7:$H$100,$A427,'22'!$I$7:$I$100,"")+SUMIFS('22a'!$N$7:$N$100,'22a'!$H$7:$H$100,$A427,'22a'!$I$7:$I$100,"")+SUMIFS('22b'!$N$7:$N$100,'22b'!$H$7:$H$100,$A427,'22b'!$I$7:$I$100,"")+SUMIFS('23'!$N$7:$N$100,'23'!$H$7:$H$100,$A427,'23'!$I$7:$I$100,"")+SUMIFS('24'!$N$7:$N$100,'24'!$H$7:$H$100,$A427,'24'!$I$7:$I$100,"")+SUMIFS('24a'!$N$7:$N$100,'24a'!$H$7:$H$100,$A427,'24a'!$I$7:$I$100,"")+SUMIFS('24b'!$N$7:$N$100,'24b'!$H$7:$H$100,$A427,'24b'!$I$7:$I$100,"")+SUMIFS('24c'!$N$7:$N$100,'24c'!$H$7:$H$100,$A427,'24c'!$I$7:$I$100,"")+SUMIFS('24d'!$N$7:$N$100,'24d'!$H$7:$H$100,$A427,'24d'!$I$7:$I$100,"")+SUMIFS('24e'!$N$7:$N$100,'24e'!$H$7:$H$100,$A427,'24e'!$I$7:$I$100,"")+SUMIFS('24f'!$N$7:$N$100,'24f'!$H$7:$H$100,$A427,'24f'!$I$7:$I$100,"")+SUMIFS('24g'!$N$7:$N$100,'24g'!$H$7:$H$100,$A427,'24g'!$I$7:$I$100,"")+SUMIFS('24h'!$N$7:$N$100,'24h'!$H$7:$H$100,$A427,'24h'!$I$7:$I$100,"")+SUMIFS('24i'!$N$7:$N$100,'24i'!$H$7:$H$100,$A427,'24i'!$I$7:$I$100,"")+SUMIFS('25'!$N$7:$N$100,'25'!$H$7:$H$100,$A427,'25'!$I$7:$I$100,"")+SUMIFS('26'!$N$7:$N$100,'26'!$H$7:$H$100,$A427,'26'!$I$7:$I$100,"")+SUMIFS('26a'!$N$7:$N$100,'26a'!$H$7:$H$100,$A427,'26a'!$I$7:$I$100,"")+SUMIFS('27'!$N$7:$N$100,'27'!$H$7:$H$100,$A427,'27'!$I$7:$I$100,"")+SUMIFS('27a'!$N$7:$N$100,'27a'!$H$7:$H$100,$A427,'27a'!$I$7:$I$100,"")+SUMIFS('28'!$N$7:$N$100,'28'!$H$7:$H$100,$A427,'28'!$I$7:$I$100,"")+SUMIFS('29'!$N$7:$N$100,'29'!$H$7:$H$100,$A427,'29'!$I$7:$I$100,"")</f>
        <v>0</v>
      </c>
      <c r="F427" s="259">
        <f t="shared" ref="F427:F438" si="110">SUM(C427:E427)</f>
        <v>0</v>
      </c>
      <c r="G427" s="257">
        <f>SUMIFS('12'!$J$7:$J$100,'12'!$H$7:$H$100,$A427,'12'!$I$7:$I$100,1)+SUMIFS('13'!$J$7:$J$100,'13'!$H$7:$H$100,$A427,'13'!$I$7:$I$100,1)+SUMIFS('14'!$J$7:$J$100,'14'!$H$7:$H$100,$A427,'14'!$I$7:$I$100,1)+SUMIFS('15'!$J$7:$J$100,'15'!$H$7:$H$100,$A427,'15'!$I$7:$I$100,1)+SUMIFS('15a'!$J$7:$J$100,'15a'!$H$7:$H$100,$A427,'15a'!$I$7:$I$100,1)+SUMIFS('15b'!$J$7:$J$100,'15b'!$H$7:$H$100,$A427,'15b'!$I$7:$I$100,1)+SUMIFS('15c'!$J$7:$J$100,'15c'!$H$7:$H$100,$A427,'15c'!$I$7:$I$100,1)+SUMIFS('15d'!$J$7:$J$100,'15d'!$H$7:$H$100,$A427,'15d'!$I$7:$I$100,1)+SUMIFS('15e'!$J$7:$J$100,'15e'!$H$7:$H$100,$A427,'15e'!$I$7:$I$100,1)+SUMIFS('15f'!$J$7:$J$100,'15f'!$H$7:$H$100,$A427,'15f'!$I$7:$I$100,1)+SUMIFS('15g'!$J$7:$J$100,'15g'!$H$7:$H$100,$A427,'15g'!$I$7:$I$100,1)+SUMIFS('15h'!$J$7:$J$100,'15h'!$H$7:$H$100,$A427,'15h'!$I$7:$I$100,1)+SUMIFS('15i'!$J$7:$J$100,'15i'!$H$7:$H$100,$A427,'15i'!$I$7:$I$100,1)+SUMIFS('15j'!$J$7:$J$100,'15j'!$H$7:$H$100,$A427,'15j'!$I$7:$I$100,1)+SUMIFS('15k'!$J$7:$J$100,'15k'!$H$7:$H$100,$A427,'15k'!$I$7:$I$100,1)+SUMIFS('15l'!$J$7:$J$100,'15l'!$H$7:$H$100,$A427,'15l'!$I$7:$I$100,1)+SUMIFS('15m'!$J$7:$J$100,'15m'!$H$7:$H$100,$A427,'15m'!$I$7:$I$100,1)+SUMIFS('15n'!$J$7:$J$100,'15n'!$H$7:$H$100,$A427,'15n'!$I$7:$I$100,1)+SUMIFS('16'!$J$7:$J$100,'16'!$H$7:$H$100,$A427,'16'!$I$7:$I$100,1)+SUMIFS('16a'!$J$7:$J$100,'16a'!$H$7:$H$100,$A427,'16a'!$I$7:$I$100,1)+SUMIFS('17'!$J$7:$J$100,'17'!$H$7:$H$100,$A427,'17'!$I$7:$I$100,1)+SUMIFS('17a'!$J$7:$J$100,'17a'!$H$7:$H$100,$A427,'17a'!$I$7:$I$100,1)+SUMIFS('18'!$J$7:$J$100,'18'!$H$7:$H$100,$A427,'18'!$I$7:$I$100,1)+SUMIFS('18a'!$J$7:$J$100,'18a'!$H$7:$H$100,$A427,'18a'!$I$7:$I$100,1)
+SUMIFS('19'!$J$7:$J$100,'19'!$H$7:$H$100,$A427,'19'!$I$7:$I$100,1)+SUMIFS('20'!$J$7:$J$100,'20'!$H$7:$H$100,$A427,'20'!$I$7:$I$100,1)+SUMIFS('20a'!$J$7:$J$100,'20a'!$H$7:$H$100,$A427,'20a'!$I$7:$I$100,1)+SUMIFS('21'!$J$7:$J$100,'21'!$H$7:$H$100,$A427,'21'!$I$7:$I$100,1)+SUMIFS('22'!$J$7:$J$100,'22'!$H$7:$H$100,$A427,'22'!$I$7:$I$100,1)+SUMIFS('22a'!$J$7:$J$100,'22a'!$H$7:$H$100,$A427,'22a'!$I$7:$I$100,1)+SUMIFS('22b'!$J$7:$J$100,'22b'!$H$7:$H$100,$A427,'22b'!$I$7:$I$100,1)+SUMIFS('23'!$J$7:$J$100,'23'!$H$7:$H$100,$A427,'23'!$I$7:$I$100,1)+SUMIFS('24'!$J$7:$J$100,'24'!$H$7:$H$100,$A427,'24'!$I$7:$I$100,1)+SUMIFS('24a'!$J$7:$J$100,'24a'!$H$7:$H$100,$A427,'24a'!$I$7:$I$100,1)+SUMIFS('24b'!$J$7:$J$100,'24b'!$H$7:$H$100,$A427,'24b'!$I$7:$I$100,1)+SUMIFS('24c'!$J$7:$J$100,'24c'!$H$7:$H$100,$A427,'24c'!$I$7:$I$100,1)+SUMIFS('24d'!$J$7:$J$100,'24d'!$H$7:$H$100,$A427,'24d'!$I$7:$I$100,1)+SUMIFS('24e'!$J$7:$J$100,'24e'!$H$7:$H$100,$A427,'24e'!$I$7:$I$100,1)+SUMIFS('24f'!$J$7:$J$100,'24f'!$H$7:$H$100,$A427,'24f'!$I$7:$I$100,1)+SUMIFS('24g'!$J$7:$J$100,'24g'!$H$7:$H$100,$A427,'24g'!$I$7:$I$100,1)+SUMIFS('24h'!$J$7:$J$100,'24h'!$H$7:$H$100,$A427,'24h'!$I$7:$I$100,1)+SUMIFS('24i'!$J$7:$J$100,'24i'!$H$7:$H$100,$A427,'24i'!$I$7:$I$100,1)+SUMIFS('25'!$J$7:$J$100,'25'!$H$7:$H$100,$A427,'25'!$I$7:$I$100,1)+SUMIFS('26'!$J$7:$J$100,'26'!$H$7:$H$100,$A427,'26'!$I$7:$I$100,1)+SUMIFS('26a'!$J$7:$J$100,'26a'!$H$7:$H$100,$A427,'26a'!$I$7:$I$100,1)+SUMIFS('27'!$J$7:$J$100,'27'!$H$7:$H$100,$A427,'27'!$I$7:$I$100,1)+SUMIFS('27a'!$J$7:$J$100,'27a'!$H$7:$H$100,$A427,'27a'!$I$7:$I$100,1)+SUMIFS('28'!$J$7:$J$100,'28'!$H$7:$H$100,$A427,'28'!$I$7:$I$100,1)+SUMIFS('29'!$J$7:$J$100,'29'!$H$7:$H$100,$A427,'29'!$I$7:$I$100,1)</f>
        <v>0</v>
      </c>
      <c r="H427" s="258">
        <f>SUMIFS('12'!$J$7:$J$100,'12'!$H$7:$H$100,$A427,'12'!$I$7:$I$100,2)+SUMIFS('13'!$J$7:$J$100,'13'!$H$7:$H$100,$A427,'13'!$I$7:$I$100,2)+SUMIFS('14'!$J$7:$J$100,'14'!$H$7:$H$100,$A427,'14'!$I$7:$I$100,2)+SUMIFS('15'!$J$7:$J$100,'15'!$H$7:$H$100,$A427,'15'!$I$7:$I$100,2)+SUMIFS('15a'!$J$7:$J$100,'15a'!$H$7:$H$100,$A427,'15a'!$I$7:$I$100,2)+SUMIFS('15b'!$J$7:$J$100,'15b'!$H$7:$H$100,$A427,'15b'!$I$7:$I$100,2)+SUMIFS('15c'!$J$7:$J$100,'15c'!$H$7:$H$100,$A427,'15c'!$I$7:$I$100,2)+SUMIFS('15d'!$J$7:$J$100,'15d'!$H$7:$H$100,$A427,'15d'!$I$7:$I$100,2)+SUMIFS('15e'!$J$7:$J$100,'15e'!$H$7:$H$100,$A427,'15e'!$I$7:$I$100,2)+SUMIFS('15f'!$J$7:$J$100,'15f'!$H$7:$H$100,$A427,'15f'!$I$7:$I$100,2)+SUMIFS('15g'!$J$7:$J$100,'15g'!$H$7:$H$100,$A427,'15g'!$I$7:$I$100,2)+SUMIFS('15h'!$J$7:$J$100,'15h'!$H$7:$H$100,$A427,'15h'!$I$7:$I$100,2)+SUMIFS('15i'!$J$7:$J$100,'15i'!$H$7:$H$100,$A427,'15i'!$I$7:$I$100,2)+SUMIFS('15j'!$J$7:$J$100,'15j'!$H$7:$H$100,$A427,'15j'!$I$7:$I$100,2)+SUMIFS('15k'!$J$7:$J$100,'15k'!$H$7:$H$100,$A427,'15k'!$I$7:$I$100,2)+SUMIFS('15l'!$J$7:$J$100,'15l'!$H$7:$H$100,$A427,'15l'!$I$7:$I$100,2)+SUMIFS('15m'!$J$7:$J$100,'15m'!$H$7:$H$100,$A427,'15m'!$I$7:$I$100,2)+SUMIFS('15n'!$J$7:$J$100,'15n'!$H$7:$H$100,$A427,'15n'!$I$7:$I$100,2)+SUMIFS('16'!$J$7:$J$100,'16'!$H$7:$H$100,$A427,'16'!$I$7:$I$100,2)+SUMIFS('16a'!$J$7:$J$100,'16a'!$H$7:$H$100,$A427,'16a'!$I$7:$I$100,2)+SUMIFS('17'!$J$7:$J$100,'17'!$H$7:$H$100,$A427,'17'!$I$7:$I$100,2)+SUMIFS('17a'!$J$7:$J$100,'17a'!$H$7:$H$100,$A427,'17a'!$I$7:$I$100,2)+SUMIFS('18'!$J$7:$J$100,'18'!$H$7:$H$100,$A427,'18'!$I$7:$I$100,2)+SUMIFS('18a'!$J$7:$J$100,'18a'!$H$7:$H$100,$A427,'18a'!$I$7:$I$100,2)
+SUMIFS('19'!$J$7:$J$100,'19'!$H$7:$H$100,$A427,'19'!$I$7:$I$100,2)+SUMIFS('20'!$J$7:$J$100,'20'!$H$7:$H$100,$A427,'20'!$I$7:$I$100,2)+SUMIFS('20a'!$J$7:$J$100,'20a'!$H$7:$H$100,$A427,'20a'!$I$7:$I$100,2)+SUMIFS('21'!$J$7:$J$100,'21'!$H$7:$H$100,$A427,'21'!$I$7:$I$100,2)+SUMIFS('22'!$J$7:$J$100,'22'!$H$7:$H$100,$A427,'22'!$I$7:$I$100,2)+SUMIFS('22a'!$J$7:$J$100,'22a'!$H$7:$H$100,$A427,'22a'!$I$7:$I$100,2)+SUMIFS('22b'!$J$7:$J$100,'22b'!$H$7:$H$100,$A427,'22b'!$I$7:$I$100,2)+SUMIFS('23'!$J$7:$J$100,'23'!$H$7:$H$100,$A427,'23'!$I$7:$I$100,2)+SUMIFS('24'!$J$7:$J$100,'24'!$H$7:$H$100,$A427,'24'!$I$7:$I$100,2)+SUMIFS('24a'!$J$7:$J$100,'24a'!$H$7:$H$100,$A427,'24a'!$I$7:$I$100,2)+SUMIFS('24b'!$J$7:$J$100,'24b'!$H$7:$H$100,$A427,'24b'!$I$7:$I$100,2)+SUMIFS('24c'!$J$7:$J$100,'24c'!$H$7:$H$100,$A427,'24c'!$I$7:$I$100,2)+SUMIFS('24d'!$J$7:$J$100,'24d'!$H$7:$H$100,$A427,'24d'!$I$7:$I$100,2)+SUMIFS('24e'!$J$7:$J$100,'24e'!$H$7:$H$100,$A427,'24e'!$I$7:$I$100,2)+SUMIFS('24f'!$J$7:$J$100,'24f'!$H$7:$H$100,$A427,'24f'!$I$7:$I$100,2)+SUMIFS('24g'!$J$7:$J$100,'24g'!$H$7:$H$100,$A427,'24g'!$I$7:$I$100,2)+SUMIFS('24h'!$J$7:$J$100,'24h'!$H$7:$H$100,$A427,'24h'!$I$7:$I$100,2)+SUMIFS('24i'!$J$7:$J$100,'24i'!$H$7:$H$100,$A427,'24i'!$I$7:$I$100,2)+SUMIFS('25'!$J$7:$J$100,'25'!$H$7:$H$100,$A427,'25'!$I$7:$I$100,2)+SUMIFS('26'!$J$7:$J$100,'26'!$H$7:$H$100,$A427,'26'!$I$7:$I$100,2)+SUMIFS('26a'!$J$7:$J$100,'26a'!$H$7:$H$100,$A427,'26a'!$I$7:$I$100,2)+SUMIFS('27'!$J$7:$J$100,'27'!$H$7:$H$100,$A427,'27'!$I$7:$I$100,2)+SUMIFS('27a'!$J$7:$J$100,'27a'!$H$7:$H$100,$A427,'27a'!$I$7:$I$100,2)+SUMIFS('28'!$J$7:$J$100,'28'!$H$7:$H$100,$A427,'28'!$I$7:$I$100,2)+SUMIFS('29'!$J$7:$J$100,'29'!$H$7:$H$100,$A427,'29'!$I$7:$I$100,2)</f>
        <v>0</v>
      </c>
      <c r="I427" s="258">
        <f>SUMIFS('12'!$J$7:$J$100,'12'!$H$7:$H$100,$A427,'12'!$I$7:$I$100,"")+SUMIFS('13'!$J$7:$J$100,'13'!$H$7:$H$100,$A427,'13'!$I$7:$I$100,"")+SUMIFS('14'!$J$7:$J$100,'14'!$H$7:$H$100,$A427,'14'!$I$7:$I$100,"")+SUMIFS('15'!$J$7:$J$100,'15'!$H$7:$H$100,$A427,'15'!$I$7:$I$100,"")+SUMIFS('15a'!$J$7:$J$100,'15a'!$H$7:$H$100,$A427,'15a'!$I$7:$I$100,"")+SUMIFS('15b'!$J$7:$J$100,'15b'!$H$7:$H$100,$A427,'15b'!$I$7:$I$100,"")+SUMIFS('15c'!$J$7:$J$100,'15c'!$H$7:$H$100,$A427,'15c'!$I$7:$I$100,"")+SUMIFS('15d'!$J$7:$J$100,'15d'!$H$7:$H$100,$A427,'15d'!$I$7:$I$100,"")+SUMIFS('15e'!$J$7:$J$100,'15e'!$H$7:$H$100,$A427,'15e'!$I$7:$I$100,"")+SUMIFS('15f'!$J$7:$J$100,'15f'!$H$7:$H$100,$A427,'15f'!$I$7:$I$100,"")+SUMIFS('15g'!$J$7:$J$100,'15g'!$H$7:$H$100,$A427,'15g'!$I$7:$I$100,"")+SUMIFS('15h'!$J$7:$J$100,'15h'!$H$7:$H$100,$A427,'15h'!$I$7:$I$100,"")+SUMIFS('15i'!$J$7:$J$100,'15i'!$H$7:$H$100,$A427,'15i'!$I$7:$I$100,"")+SUMIFS('15j'!$J$7:$J$100,'15j'!$H$7:$H$100,$A427,'15j'!$I$7:$I$100,"")+SUMIFS('15k'!$J$7:$J$100,'15k'!$H$7:$H$100,$A427,'15k'!$I$7:$I$100,"")+SUMIFS('15l'!$J$7:$J$100,'15l'!$H$7:$H$100,$A427,'15l'!$I$7:$I$100,"")+SUMIFS('15m'!$J$7:$J$100,'15m'!$H$7:$H$100,$A427,'15m'!$I$7:$I$100,"")+SUMIFS('15n'!$J$7:$J$100,'15n'!$H$7:$H$100,$A427,'15n'!$I$7:$I$100,"")+SUMIFS('16'!$J$7:$J$100,'16'!$H$7:$H$100,$A427,'16'!$I$7:$I$100,"")+SUMIFS('16a'!$J$7:$J$100,'16a'!$H$7:$H$100,$A427,'16a'!$I$7:$I$100,"")+SUMIFS('17'!$J$7:$J$100,'17'!$H$7:$H$100,$A427,'17'!$I$7:$I$100,"")+SUMIFS('17a'!$J$7:$J$100,'17a'!$H$7:$H$100,$A427,'17a'!$I$7:$I$100,"")+SUMIFS('18'!$J$7:$J$100,'18'!$H$7:$H$100,$A427,'18'!$I$7:$I$100,"")+SUMIFS('18a'!$J$7:$J$100,'18a'!$H$7:$H$100,$A427,'18a'!$I$7:$I$100,"")
+SUMIFS('19'!$J$7:$J$100,'19'!$H$7:$H$100,$A427,'19'!$I$7:$I$100,"")+SUMIFS('20'!$J$7:$J$100,'20'!$H$7:$H$100,$A427,'20'!$I$7:$I$100,"")+SUMIFS('20a'!$J$7:$J$100,'20a'!$H$7:$H$100,$A427,'20a'!$I$7:$I$100,"")+SUMIFS('21'!$J$7:$J$100,'21'!$H$7:$H$100,$A427,'21'!$I$7:$I$100,"")+SUMIFS('22'!$J$7:$J$100,'22'!$H$7:$H$100,$A427,'22'!$I$7:$I$100,"")+SUMIFS('22a'!$J$7:$J$100,'22a'!$H$7:$H$100,$A427,'22a'!$I$7:$I$100,"")+SUMIFS('22b'!$J$7:$J$100,'22b'!$H$7:$H$100,$A427,'22b'!$I$7:$I$100,"")+SUMIFS('23'!$J$7:$J$100,'23'!$H$7:$H$100,$A427,'23'!$I$7:$I$100,"")+SUMIFS('24'!$J$7:$J$100,'24'!$H$7:$H$100,$A427,'24'!$I$7:$I$100,"")+SUMIFS('24a'!$J$7:$J$100,'24a'!$H$7:$H$100,$A427,'24a'!$I$7:$I$100,"")+SUMIFS('24b'!$J$7:$J$100,'24b'!$H$7:$H$100,$A427,'24b'!$I$7:$I$100,"")+SUMIFS('24c'!$J$7:$J$100,'24c'!$H$7:$H$100,$A427,'24c'!$I$7:$I$100,"")+SUMIFS('24d'!$J$7:$J$100,'24d'!$H$7:$H$100,$A427,'24d'!$I$7:$I$100,"")+SUMIFS('24e'!$J$7:$J$100,'24e'!$H$7:$H$100,$A427,'24e'!$I$7:$I$100,"")+SUMIFS('24f'!$J$7:$J$100,'24f'!$H$7:$H$100,$A427,'24f'!$I$7:$I$100,"")+SUMIFS('24g'!$J$7:$J$100,'24g'!$H$7:$H$100,$A427,'24g'!$I$7:$I$100,"")+SUMIFS('24h'!$J$7:$J$100,'24h'!$H$7:$H$100,$A427,'24h'!$I$7:$I$100,"")+SUMIFS('24i'!$J$7:$J$100,'24i'!$H$7:$H$100,$A427,'24i'!$I$7:$I$100,"")+SUMIFS('25'!$J$7:$J$100,'25'!$H$7:$H$100,$A427,'25'!$I$7:$I$100,"")+SUMIFS('26'!$J$7:$J$100,'26'!$H$7:$H$100,$A427,'26'!$I$7:$I$100,"")+SUMIFS('26a'!$J$7:$J$100,'26a'!$H$7:$H$100,$A427,'26a'!$I$7:$I$100,"")+SUMIFS('27'!$J$7:$J$100,'27'!$H$7:$H$100,$A427,'27'!$I$7:$I$100,"")+SUMIFS('27a'!$J$7:$J$100,'27a'!$H$7:$H$100,$A427,'27a'!$I$7:$I$100,"")+SUMIFS('28'!$J$7:$J$100,'28'!$H$7:$H$100,$A427,'28'!$I$7:$I$100,"")+SUMIFS('29'!$J$7:$J$100,'29'!$H$7:$H$100,$A427,'29'!$I$7:$I$100,"")</f>
        <v>0</v>
      </c>
      <c r="J427" s="259">
        <f t="shared" ref="J427:J438" si="111">SUM(G427:I427)</f>
        <v>0</v>
      </c>
      <c r="S427" s="247">
        <f t="shared" si="109"/>
        <v>0</v>
      </c>
    </row>
    <row r="428" ht="12.75" customHeight="1" outlineLevel="1">
      <c r="A428" s="1" t="s">
        <v>2599</v>
      </c>
      <c r="B428" s="1" t="s">
        <v>4695</v>
      </c>
      <c r="C428" s="257">
        <f>SUMIFS('12'!$N$7:$N$100,'12'!$H$7:$H$100,$A428,'12'!$I$7:$I$100,1)+SUMIFS('13'!$N$7:$N$100,'13'!$H$7:$H$100,$A428,'13'!$I$7:$I$100,1)+SUMIFS('14'!$N$7:$N$100,'14'!$H$7:$H$100,$A428,'14'!$I$7:$I$100,1)+SUMIFS('15'!$N$7:$N$100,'15'!$H$7:$H$100,$A428,'15'!$I$7:$I$100,1)+SUMIFS('15a'!$N$7:$N$100,'15a'!$H$7:$H$100,$A428,'15a'!$I$7:$I$100,1)+SUMIFS('15b'!$N$7:$N$100,'15b'!$H$7:$H$100,$A428,'15b'!$I$7:$I$100,1)+SUMIFS('15c'!$N$7:$N$100,'15c'!$H$7:$H$100,$A428,'15c'!$I$7:$I$100,1)+SUMIFS('15d'!$N$7:$N$100,'15d'!$H$7:$H$100,$A428,'15d'!$I$7:$I$100,1)+SUMIFS('15e'!$N$7:$N$100,'15e'!$H$7:$H$100,$A428,'15e'!$I$7:$I$100,1)+SUMIFS('15f'!$N$7:$N$100,'15f'!$H$7:$H$100,$A428,'15f'!$I$7:$I$100,1)+SUMIFS('15g'!$N$7:$N$100,'15g'!$H$7:$H$100,$A428,'15g'!$I$7:$I$100,1)+SUMIFS('15h'!$N$7:$N$100,'15h'!$H$7:$H$100,$A428,'15h'!$I$7:$I$100,1)+SUMIFS('15i'!$N$7:$N$100,'15i'!$H$7:$H$100,$A428,'15i'!$I$7:$I$100,1)+SUMIFS('15j'!$N$7:$N$100,'15j'!$H$7:$H$100,$A428,'15j'!$I$7:$I$100,1)+SUMIFS('15k'!$N$7:$N$100,'15k'!$H$7:$H$100,$A428,'15k'!$I$7:$I$100,1)+SUMIFS('15l'!$N$7:$N$100,'15l'!$H$7:$H$100,$A428,'15l'!$I$7:$I$100,1)+SUMIFS('15m'!$N$7:$N$100,'15m'!$H$7:$H$100,$A428,'15m'!$I$7:$I$100,1)+SUMIFS('15n'!$N$7:$N$100,'15n'!$H$7:$H$100,$A428,'15n'!$I$7:$I$100,1)+SUMIFS('16'!$N$7:$N$100,'16'!$H$7:$H$100,$A428,'16'!$I$7:$I$100,1)+SUMIFS('16a'!$N$7:$N$100,'16a'!$H$7:$H$100,$A428,'16a'!$I$7:$I$100,1)+SUMIFS('17'!$N$7:$N$100,'17'!$H$7:$H$100,$A428,'17'!$I$7:$I$100,1)+SUMIFS('17a'!$N$7:$N$100,'17a'!$H$7:$H$100,$A428,'17a'!$I$7:$I$100,1)+SUMIFS('18'!$N$7:$N$100,'18'!$H$7:$H$100,$A428,'18'!$I$7:$I$100,1)+SUMIFS('18a'!$N$7:$N$100,'18a'!$H$7:$H$100,$A428,'18a'!$I$7:$I$100,1)
+SUMIFS('19'!$N$7:$N$100,'19'!$H$7:$H$100,$A428,'19'!$I$7:$I$100,1)+SUMIFS('20'!$N$7:$N$100,'20'!$H$7:$H$100,$A428,'20'!$I$7:$I$100,1)+SUMIFS('20a'!$N$7:$N$100,'20a'!$H$7:$H$100,$A428,'20a'!$I$7:$I$100,1)+SUMIFS('21'!$N$7:$N$100,'21'!$H$7:$H$100,$A428,'21'!$I$7:$I$100,1)+SUMIFS('22'!$N$7:$N$100,'22'!$H$7:$H$100,$A428,'22'!$I$7:$I$100,1)+SUMIFS('22a'!$N$7:$N$100,'22a'!$H$7:$H$100,$A428,'22a'!$I$7:$I$100,1)+SUMIFS('22b'!$N$7:$N$100,'22b'!$H$7:$H$100,$A428,'22b'!$I$7:$I$100,1)+SUMIFS('23'!$N$7:$N$100,'23'!$H$7:$H$100,$A428,'23'!$I$7:$I$100,1)+SUMIFS('24'!$N$7:$N$100,'24'!$H$7:$H$100,$A428,'24'!$I$7:$I$100,1)+SUMIFS('24a'!$N$7:$N$100,'24a'!$H$7:$H$100,$A428,'24a'!$I$7:$I$100,1)+SUMIFS('24b'!$N$7:$N$100,'24b'!$H$7:$H$100,$A428,'24b'!$I$7:$I$100,1)+SUMIFS('24c'!$N$7:$N$100,'24c'!$H$7:$H$100,$A428,'24c'!$I$7:$I$100,1)+SUMIFS('24d'!$N$7:$N$100,'24d'!$H$7:$H$100,$A428,'24d'!$I$7:$I$100,1)+SUMIFS('24e'!$N$7:$N$100,'24e'!$H$7:$H$100,$A428,'24e'!$I$7:$I$100,1)+SUMIFS('24f'!$N$7:$N$100,'24f'!$H$7:$H$100,$A428,'24f'!$I$7:$I$100,1)+SUMIFS('24g'!$N$7:$N$100,'24g'!$H$7:$H$100,$A428,'24g'!$I$7:$I$100,1)+SUMIFS('24h'!$N$7:$N$100,'24h'!$H$7:$H$100,$A428,'24h'!$I$7:$I$100,1)+SUMIFS('24i'!$N$7:$N$100,'24i'!$H$7:$H$100,$A428,'24i'!$I$7:$I$100,1)+SUMIFS('25'!$N$7:$N$100,'25'!$H$7:$H$100,$A428,'25'!$I$7:$I$100,1)+SUMIFS('26'!$N$7:$N$100,'26'!$H$7:$H$100,$A428,'26'!$I$7:$I$100,1)+SUMIFS('26a'!$N$7:$N$100,'26a'!$H$7:$H$100,$A428,'26a'!$I$7:$I$100,1)+SUMIFS('27'!$N$7:$N$100,'27'!$H$7:$H$100,$A428,'27'!$I$7:$I$100,1)+SUMIFS('27a'!$N$7:$N$100,'27a'!$H$7:$H$100,$A428,'27a'!$I$7:$I$100,1)+SUMIFS('28'!$N$7:$N$100,'28'!$H$7:$H$100,$A428,'28'!$I$7:$I$100,1)+SUMIFS('29'!$N$7:$N$100,'29'!$H$7:$H$100,$A428,'29'!$I$7:$I$100,1)</f>
        <v>0</v>
      </c>
      <c r="D428" s="258">
        <f>SUMIFS('12'!$N$7:$N$100,'12'!$H$7:$H$100,$A428,'12'!$I$7:$I$100,2)+SUMIFS('13'!$N$7:$N$100,'13'!$H$7:$H$100,$A428,'13'!$I$7:$I$100,2)+SUMIFS('14'!$N$7:$N$100,'14'!$H$7:$H$100,$A428,'14'!$I$7:$I$100,2)+SUMIFS('15'!$N$7:$N$100,'15'!$H$7:$H$100,$A428,'15'!$I$7:$I$100,2)+SUMIFS('15a'!$N$7:$N$100,'15a'!$H$7:$H$100,$A428,'15a'!$I$7:$I$100,2)+SUMIFS('15b'!$N$7:$N$100,'15b'!$H$7:$H$100,$A428,'15b'!$I$7:$I$100,2)+SUMIFS('15c'!$N$7:$N$100,'15c'!$H$7:$H$100,$A428,'15c'!$I$7:$I$100,2)+SUMIFS('15d'!$N$7:$N$100,'15d'!$H$7:$H$100,$A428,'15d'!$I$7:$I$100,2)+SUMIFS('15e'!$N$7:$N$100,'15e'!$H$7:$H$100,$A428,'15e'!$I$7:$I$100,2)+SUMIFS('15f'!$N$7:$N$100,'15f'!$H$7:$H$100,$A428,'15f'!$I$7:$I$100,2)+SUMIFS('15g'!$N$7:$N$100,'15g'!$H$7:$H$100,$A428,'15g'!$I$7:$I$100,2)+SUMIFS('15h'!$N$7:$N$100,'15h'!$H$7:$H$100,$A428,'15h'!$I$7:$I$100,2)+SUMIFS('15i'!$N$7:$N$100,'15i'!$H$7:$H$100,$A428,'15i'!$I$7:$I$100,2)+SUMIFS('15j'!$N$7:$N$100,'15j'!$H$7:$H$100,$A428,'15j'!$I$7:$I$100,2)+SUMIFS('15k'!$N$7:$N$100,'15k'!$H$7:$H$100,$A428,'15k'!$I$7:$I$100,2)+SUMIFS('15l'!$N$7:$N$100,'15l'!$H$7:$H$100,$A428,'15l'!$I$7:$I$100,2)+SUMIFS('15m'!$N$7:$N$100,'15m'!$H$7:$H$100,$A428,'15m'!$I$7:$I$100,2)+SUMIFS('15n'!$N$7:$N$100,'15n'!$H$7:$H$100,$A428,'15n'!$I$7:$I$100,2)+SUMIFS('16'!$N$7:$N$100,'16'!$H$7:$H$100,$A428,'16'!$I$7:$I$100,2)+SUMIFS('16a'!$N$7:$N$100,'16a'!$H$7:$H$100,$A428,'16a'!$I$7:$I$100,2)+SUMIFS('17'!$N$7:$N$100,'17'!$H$7:$H$100,$A428,'17'!$I$7:$I$100,2)+SUMIFS('17a'!$N$7:$N$100,'17a'!$H$7:$H$100,$A428,'17a'!$I$7:$I$100,2)+SUMIFS('18'!$N$7:$N$100,'18'!$H$7:$H$100,$A428,'18'!$I$7:$I$100,2)+SUMIFS('18a'!$N$7:$N$100,'18a'!$H$7:$H$100,$A428,'18a'!$I$7:$I$100,2)
+SUMIFS('19'!$N$7:$N$100,'19'!$H$7:$H$100,$A428,'19'!$I$7:$I$100,2)+SUMIFS('20'!$N$7:$N$100,'20'!$H$7:$H$100,$A428,'20'!$I$7:$I$100,2)+SUMIFS('20a'!$N$7:$N$100,'20a'!$H$7:$H$100,$A428,'20a'!$I$7:$I$100,2)+SUMIFS('21'!$N$7:$N$100,'21'!$H$7:$H$100,$A428,'21'!$I$7:$I$100,2)+SUMIFS('22'!$N$7:$N$100,'22'!$H$7:$H$100,$A428,'22'!$I$7:$I$100,2)+SUMIFS('22a'!$N$7:$N$100,'22a'!$H$7:$H$100,$A428,'22a'!$I$7:$I$100,2)+SUMIFS('22b'!$N$7:$N$100,'22b'!$H$7:$H$100,$A428,'22b'!$I$7:$I$100,2)+SUMIFS('23'!$N$7:$N$100,'23'!$H$7:$H$100,$A428,'23'!$I$7:$I$100,2)+SUMIFS('24'!$N$7:$N$100,'24'!$H$7:$H$100,$A428,'24'!$I$7:$I$100,2)+SUMIFS('24a'!$N$7:$N$100,'24a'!$H$7:$H$100,$A428,'24a'!$I$7:$I$100,2)+SUMIFS('24b'!$N$7:$N$100,'24b'!$H$7:$H$100,$A428,'24b'!$I$7:$I$100,2)+SUMIFS('24c'!$N$7:$N$100,'24c'!$H$7:$H$100,$A428,'24c'!$I$7:$I$100,2)+SUMIFS('24d'!$N$7:$N$100,'24d'!$H$7:$H$100,$A428,'24d'!$I$7:$I$100,2)+SUMIFS('24e'!$N$7:$N$100,'24e'!$H$7:$H$100,$A428,'24e'!$I$7:$I$100,2)+SUMIFS('24f'!$N$7:$N$100,'24f'!$H$7:$H$100,$A428,'24f'!$I$7:$I$100,2)+SUMIFS('24g'!$N$7:$N$100,'24g'!$H$7:$H$100,$A428,'24g'!$I$7:$I$100,2)+SUMIFS('24h'!$N$7:$N$100,'24h'!$H$7:$H$100,$A428,'24h'!$I$7:$I$100,2)+SUMIFS('24i'!$N$7:$N$100,'24i'!$H$7:$H$100,$A428,'24i'!$I$7:$I$100,2)+SUMIFS('25'!$N$7:$N$100,'25'!$H$7:$H$100,$A428,'25'!$I$7:$I$100,2)+SUMIFS('26'!$N$7:$N$100,'26'!$H$7:$H$100,$A428,'26'!$I$7:$I$100,2)+SUMIFS('26a'!$N$7:$N$100,'26a'!$H$7:$H$100,$A428,'26a'!$I$7:$I$100,2)+SUMIFS('27'!$N$7:$N$100,'27'!$H$7:$H$100,$A428,'27'!$I$7:$I$100,2)+SUMIFS('27a'!$N$7:$N$100,'27a'!$H$7:$H$100,$A428,'27a'!$I$7:$I$100,2)+SUMIFS('28'!$N$7:$N$100,'28'!$H$7:$H$100,$A428,'28'!$I$7:$I$100,2)+SUMIFS('29'!$N$7:$N$100,'29'!$H$7:$H$100,$A428,'29'!$I$7:$I$100,2)</f>
        <v>0</v>
      </c>
      <c r="E428" s="258">
        <f>SUMIFS('12'!$N$7:$N$100,'12'!$H$7:$H$100,$A428,'12'!$I$7:$I$100,"")+SUMIFS('13'!$N$7:$N$100,'13'!$H$7:$H$100,$A428,'13'!$I$7:$I$100,"")+SUMIFS('14'!$N$7:$N$100,'14'!$H$7:$H$100,$A428,'14'!$I$7:$I$100,"")+SUMIFS('15'!$N$7:$N$100,'15'!$H$7:$H$100,$A428,'15'!$I$7:$I$100,"")+SUMIFS('15a'!$N$7:$N$100,'15a'!$H$7:$H$100,$A428,'15a'!$I$7:$I$100,"")+SUMIFS('15b'!$N$7:$N$100,'15b'!$H$7:$H$100,$A428,'15b'!$I$7:$I$100,"")+SUMIFS('15c'!$N$7:$N$100,'15c'!$H$7:$H$100,$A428,'15c'!$I$7:$I$100,"")+SUMIFS('15d'!$N$7:$N$100,'15d'!$H$7:$H$100,$A428,'15d'!$I$7:$I$100,"")+SUMIFS('15e'!$N$7:$N$100,'15e'!$H$7:$H$100,$A428,'15e'!$I$7:$I$100,"")+SUMIFS('15f'!$N$7:$N$100,'15f'!$H$7:$H$100,$A428,'15f'!$I$7:$I$100,"")+SUMIFS('15g'!$N$7:$N$100,'15g'!$H$7:$H$100,$A428,'15g'!$I$7:$I$100,"")+SUMIFS('15h'!$N$7:$N$100,'15h'!$H$7:$H$100,$A428,'15h'!$I$7:$I$100,"")+SUMIFS('15i'!$N$7:$N$100,'15i'!$H$7:$H$100,$A428,'15i'!$I$7:$I$100,"")+SUMIFS('15j'!$N$7:$N$100,'15j'!$H$7:$H$100,$A428,'15j'!$I$7:$I$100,"")+SUMIFS('15k'!$N$7:$N$100,'15k'!$H$7:$H$100,$A428,'15k'!$I$7:$I$100,"")+SUMIFS('15l'!$N$7:$N$100,'15l'!$H$7:$H$100,$A428,'15l'!$I$7:$I$100,"")+SUMIFS('15m'!$N$7:$N$100,'15m'!$H$7:$H$100,$A428,'15m'!$I$7:$I$100,"")+SUMIFS('15n'!$N$7:$N$100,'15n'!$H$7:$H$100,$A428,'15n'!$I$7:$I$100,"")+SUMIFS('16'!$N$7:$N$100,'16'!$H$7:$H$100,$A428,'16'!$I$7:$I$100,"")+SUMIFS('16a'!$N$7:$N$100,'16a'!$H$7:$H$100,$A428,'16a'!$I$7:$I$100,"")+SUMIFS('17'!$N$7:$N$100,'17'!$H$7:$H$100,$A428,'17'!$I$7:$I$100,"")+SUMIFS('17a'!$N$7:$N$100,'17a'!$H$7:$H$100,$A428,'17a'!$I$7:$I$100,"")+SUMIFS('18'!$N$7:$N$100,'18'!$H$7:$H$100,$A428,'18'!$I$7:$I$100,"")+SUMIFS('18a'!$N$7:$N$100,'18a'!$H$7:$H$100,$A428,'18a'!$I$7:$I$100,"")
+SUMIFS('19'!$N$7:$N$100,'19'!$H$7:$H$100,$A428,'19'!$I$7:$I$100,"")+SUMIFS('20'!$N$7:$N$100,'20'!$H$7:$H$100,$A428,'20'!$I$7:$I$100,"")+SUMIFS('20a'!$N$7:$N$100,'20a'!$H$7:$H$100,$A428,'20a'!$I$7:$I$100,"")+SUMIFS('21'!$N$7:$N$100,'21'!$H$7:$H$100,$A428,'21'!$I$7:$I$100,"")+SUMIFS('22'!$N$7:$N$100,'22'!$H$7:$H$100,$A428,'22'!$I$7:$I$100,"")+SUMIFS('22a'!$N$7:$N$100,'22a'!$H$7:$H$100,$A428,'22a'!$I$7:$I$100,"")+SUMIFS('22b'!$N$7:$N$100,'22b'!$H$7:$H$100,$A428,'22b'!$I$7:$I$100,"")+SUMIFS('23'!$N$7:$N$100,'23'!$H$7:$H$100,$A428,'23'!$I$7:$I$100,"")+SUMIFS('24'!$N$7:$N$100,'24'!$H$7:$H$100,$A428,'24'!$I$7:$I$100,"")+SUMIFS('24a'!$N$7:$N$100,'24a'!$H$7:$H$100,$A428,'24a'!$I$7:$I$100,"")+SUMIFS('24b'!$N$7:$N$100,'24b'!$H$7:$H$100,$A428,'24b'!$I$7:$I$100,"")+SUMIFS('24c'!$N$7:$N$100,'24c'!$H$7:$H$100,$A428,'24c'!$I$7:$I$100,"")+SUMIFS('24d'!$N$7:$N$100,'24d'!$H$7:$H$100,$A428,'24d'!$I$7:$I$100,"")+SUMIFS('24e'!$N$7:$N$100,'24e'!$H$7:$H$100,$A428,'24e'!$I$7:$I$100,"")+SUMIFS('24f'!$N$7:$N$100,'24f'!$H$7:$H$100,$A428,'24f'!$I$7:$I$100,"")+SUMIFS('24g'!$N$7:$N$100,'24g'!$H$7:$H$100,$A428,'24g'!$I$7:$I$100,"")+SUMIFS('24h'!$N$7:$N$100,'24h'!$H$7:$H$100,$A428,'24h'!$I$7:$I$100,"")+SUMIFS('24i'!$N$7:$N$100,'24i'!$H$7:$H$100,$A428,'24i'!$I$7:$I$100,"")+SUMIFS('25'!$N$7:$N$100,'25'!$H$7:$H$100,$A428,'25'!$I$7:$I$100,"")+SUMIFS('26'!$N$7:$N$100,'26'!$H$7:$H$100,$A428,'26'!$I$7:$I$100,"")+SUMIFS('26a'!$N$7:$N$100,'26a'!$H$7:$H$100,$A428,'26a'!$I$7:$I$100,"")+SUMIFS('27'!$N$7:$N$100,'27'!$H$7:$H$100,$A428,'27'!$I$7:$I$100,"")+SUMIFS('27a'!$N$7:$N$100,'27a'!$H$7:$H$100,$A428,'27a'!$I$7:$I$100,"")+SUMIFS('28'!$N$7:$N$100,'28'!$H$7:$H$100,$A428,'28'!$I$7:$I$100,"")+SUMIFS('29'!$N$7:$N$100,'29'!$H$7:$H$100,$A428,'29'!$I$7:$I$100,"")</f>
        <v>0</v>
      </c>
      <c r="F428" s="259">
        <f t="shared" si="110"/>
        <v>0</v>
      </c>
      <c r="G428" s="257">
        <f>SUMIFS('12'!$J$7:$J$100,'12'!$H$7:$H$100,$A428,'12'!$I$7:$I$100,1)+SUMIFS('13'!$J$7:$J$100,'13'!$H$7:$H$100,$A428,'13'!$I$7:$I$100,1)+SUMIFS('14'!$J$7:$J$100,'14'!$H$7:$H$100,$A428,'14'!$I$7:$I$100,1)+SUMIFS('15'!$J$7:$J$100,'15'!$H$7:$H$100,$A428,'15'!$I$7:$I$100,1)+SUMIFS('15a'!$J$7:$J$100,'15a'!$H$7:$H$100,$A428,'15a'!$I$7:$I$100,1)+SUMIFS('15b'!$J$7:$J$100,'15b'!$H$7:$H$100,$A428,'15b'!$I$7:$I$100,1)+SUMIFS('15c'!$J$7:$J$100,'15c'!$H$7:$H$100,$A428,'15c'!$I$7:$I$100,1)+SUMIFS('15d'!$J$7:$J$100,'15d'!$H$7:$H$100,$A428,'15d'!$I$7:$I$100,1)+SUMIFS('15e'!$J$7:$J$100,'15e'!$H$7:$H$100,$A428,'15e'!$I$7:$I$100,1)+SUMIFS('15f'!$J$7:$J$100,'15f'!$H$7:$H$100,$A428,'15f'!$I$7:$I$100,1)+SUMIFS('15g'!$J$7:$J$100,'15g'!$H$7:$H$100,$A428,'15g'!$I$7:$I$100,1)+SUMIFS('15h'!$J$7:$J$100,'15h'!$H$7:$H$100,$A428,'15h'!$I$7:$I$100,1)+SUMIFS('15i'!$J$7:$J$100,'15i'!$H$7:$H$100,$A428,'15i'!$I$7:$I$100,1)+SUMIFS('15j'!$J$7:$J$100,'15j'!$H$7:$H$100,$A428,'15j'!$I$7:$I$100,1)+SUMIFS('15k'!$J$7:$J$100,'15k'!$H$7:$H$100,$A428,'15k'!$I$7:$I$100,1)+SUMIFS('15l'!$J$7:$J$100,'15l'!$H$7:$H$100,$A428,'15l'!$I$7:$I$100,1)+SUMIFS('15m'!$J$7:$J$100,'15m'!$H$7:$H$100,$A428,'15m'!$I$7:$I$100,1)+SUMIFS('15n'!$J$7:$J$100,'15n'!$H$7:$H$100,$A428,'15n'!$I$7:$I$100,1)+SUMIFS('16'!$J$7:$J$100,'16'!$H$7:$H$100,$A428,'16'!$I$7:$I$100,1)+SUMIFS('16a'!$J$7:$J$100,'16a'!$H$7:$H$100,$A428,'16a'!$I$7:$I$100,1)+SUMIFS('17'!$J$7:$J$100,'17'!$H$7:$H$100,$A428,'17'!$I$7:$I$100,1)+SUMIFS('17a'!$J$7:$J$100,'17a'!$H$7:$H$100,$A428,'17a'!$I$7:$I$100,1)+SUMIFS('18'!$J$7:$J$100,'18'!$H$7:$H$100,$A428,'18'!$I$7:$I$100,1)+SUMIFS('18a'!$J$7:$J$100,'18a'!$H$7:$H$100,$A428,'18a'!$I$7:$I$100,1)
+SUMIFS('19'!$J$7:$J$100,'19'!$H$7:$H$100,$A428,'19'!$I$7:$I$100,1)+SUMIFS('20'!$J$7:$J$100,'20'!$H$7:$H$100,$A428,'20'!$I$7:$I$100,1)+SUMIFS('20a'!$J$7:$J$100,'20a'!$H$7:$H$100,$A428,'20a'!$I$7:$I$100,1)+SUMIFS('21'!$J$7:$J$100,'21'!$H$7:$H$100,$A428,'21'!$I$7:$I$100,1)+SUMIFS('22'!$J$7:$J$100,'22'!$H$7:$H$100,$A428,'22'!$I$7:$I$100,1)+SUMIFS('22a'!$J$7:$J$100,'22a'!$H$7:$H$100,$A428,'22a'!$I$7:$I$100,1)+SUMIFS('22b'!$J$7:$J$100,'22b'!$H$7:$H$100,$A428,'22b'!$I$7:$I$100,1)+SUMIFS('23'!$J$7:$J$100,'23'!$H$7:$H$100,$A428,'23'!$I$7:$I$100,1)+SUMIFS('24'!$J$7:$J$100,'24'!$H$7:$H$100,$A428,'24'!$I$7:$I$100,1)+SUMIFS('24a'!$J$7:$J$100,'24a'!$H$7:$H$100,$A428,'24a'!$I$7:$I$100,1)+SUMIFS('24b'!$J$7:$J$100,'24b'!$H$7:$H$100,$A428,'24b'!$I$7:$I$100,1)+SUMIFS('24c'!$J$7:$J$100,'24c'!$H$7:$H$100,$A428,'24c'!$I$7:$I$100,1)+SUMIFS('24d'!$J$7:$J$100,'24d'!$H$7:$H$100,$A428,'24d'!$I$7:$I$100,1)+SUMIFS('24e'!$J$7:$J$100,'24e'!$H$7:$H$100,$A428,'24e'!$I$7:$I$100,1)+SUMIFS('24f'!$J$7:$J$100,'24f'!$H$7:$H$100,$A428,'24f'!$I$7:$I$100,1)+SUMIFS('24g'!$J$7:$J$100,'24g'!$H$7:$H$100,$A428,'24g'!$I$7:$I$100,1)+SUMIFS('24h'!$J$7:$J$100,'24h'!$H$7:$H$100,$A428,'24h'!$I$7:$I$100,1)+SUMIFS('24i'!$J$7:$J$100,'24i'!$H$7:$H$100,$A428,'24i'!$I$7:$I$100,1)+SUMIFS('25'!$J$7:$J$100,'25'!$H$7:$H$100,$A428,'25'!$I$7:$I$100,1)+SUMIFS('26'!$J$7:$J$100,'26'!$H$7:$H$100,$A428,'26'!$I$7:$I$100,1)+SUMIFS('26a'!$J$7:$J$100,'26a'!$H$7:$H$100,$A428,'26a'!$I$7:$I$100,1)+SUMIFS('27'!$J$7:$J$100,'27'!$H$7:$H$100,$A428,'27'!$I$7:$I$100,1)+SUMIFS('27a'!$J$7:$J$100,'27a'!$H$7:$H$100,$A428,'27a'!$I$7:$I$100,1)+SUMIFS('28'!$J$7:$J$100,'28'!$H$7:$H$100,$A428,'28'!$I$7:$I$100,1)+SUMIFS('29'!$J$7:$J$100,'29'!$H$7:$H$100,$A428,'29'!$I$7:$I$100,1)</f>
        <v>0</v>
      </c>
      <c r="H428" s="258">
        <f>SUMIFS('12'!$J$7:$J$100,'12'!$H$7:$H$100,$A428,'12'!$I$7:$I$100,2)+SUMIFS('13'!$J$7:$J$100,'13'!$H$7:$H$100,$A428,'13'!$I$7:$I$100,2)+SUMIFS('14'!$J$7:$J$100,'14'!$H$7:$H$100,$A428,'14'!$I$7:$I$100,2)+SUMIFS('15'!$J$7:$J$100,'15'!$H$7:$H$100,$A428,'15'!$I$7:$I$100,2)+SUMIFS('15a'!$J$7:$J$100,'15a'!$H$7:$H$100,$A428,'15a'!$I$7:$I$100,2)+SUMIFS('15b'!$J$7:$J$100,'15b'!$H$7:$H$100,$A428,'15b'!$I$7:$I$100,2)+SUMIFS('15c'!$J$7:$J$100,'15c'!$H$7:$H$100,$A428,'15c'!$I$7:$I$100,2)+SUMIFS('15d'!$J$7:$J$100,'15d'!$H$7:$H$100,$A428,'15d'!$I$7:$I$100,2)+SUMIFS('15e'!$J$7:$J$100,'15e'!$H$7:$H$100,$A428,'15e'!$I$7:$I$100,2)+SUMIFS('15f'!$J$7:$J$100,'15f'!$H$7:$H$100,$A428,'15f'!$I$7:$I$100,2)+SUMIFS('15g'!$J$7:$J$100,'15g'!$H$7:$H$100,$A428,'15g'!$I$7:$I$100,2)+SUMIFS('15h'!$J$7:$J$100,'15h'!$H$7:$H$100,$A428,'15h'!$I$7:$I$100,2)+SUMIFS('15i'!$J$7:$J$100,'15i'!$H$7:$H$100,$A428,'15i'!$I$7:$I$100,2)+SUMIFS('15j'!$J$7:$J$100,'15j'!$H$7:$H$100,$A428,'15j'!$I$7:$I$100,2)+SUMIFS('15k'!$J$7:$J$100,'15k'!$H$7:$H$100,$A428,'15k'!$I$7:$I$100,2)+SUMIFS('15l'!$J$7:$J$100,'15l'!$H$7:$H$100,$A428,'15l'!$I$7:$I$100,2)+SUMIFS('15m'!$J$7:$J$100,'15m'!$H$7:$H$100,$A428,'15m'!$I$7:$I$100,2)+SUMIFS('15n'!$J$7:$J$100,'15n'!$H$7:$H$100,$A428,'15n'!$I$7:$I$100,2)+SUMIFS('16'!$J$7:$J$100,'16'!$H$7:$H$100,$A428,'16'!$I$7:$I$100,2)+SUMIFS('16a'!$J$7:$J$100,'16a'!$H$7:$H$100,$A428,'16a'!$I$7:$I$100,2)+SUMIFS('17'!$J$7:$J$100,'17'!$H$7:$H$100,$A428,'17'!$I$7:$I$100,2)+SUMIFS('17a'!$J$7:$J$100,'17a'!$H$7:$H$100,$A428,'17a'!$I$7:$I$100,2)+SUMIFS('18'!$J$7:$J$100,'18'!$H$7:$H$100,$A428,'18'!$I$7:$I$100,2)+SUMIFS('18a'!$J$7:$J$100,'18a'!$H$7:$H$100,$A428,'18a'!$I$7:$I$100,2)
+SUMIFS('19'!$J$7:$J$100,'19'!$H$7:$H$100,$A428,'19'!$I$7:$I$100,2)+SUMIFS('20'!$J$7:$J$100,'20'!$H$7:$H$100,$A428,'20'!$I$7:$I$100,2)+SUMIFS('20a'!$J$7:$J$100,'20a'!$H$7:$H$100,$A428,'20a'!$I$7:$I$100,2)+SUMIFS('21'!$J$7:$J$100,'21'!$H$7:$H$100,$A428,'21'!$I$7:$I$100,2)+SUMIFS('22'!$J$7:$J$100,'22'!$H$7:$H$100,$A428,'22'!$I$7:$I$100,2)+SUMIFS('22a'!$J$7:$J$100,'22a'!$H$7:$H$100,$A428,'22a'!$I$7:$I$100,2)+SUMIFS('22b'!$J$7:$J$100,'22b'!$H$7:$H$100,$A428,'22b'!$I$7:$I$100,2)+SUMIFS('23'!$J$7:$J$100,'23'!$H$7:$H$100,$A428,'23'!$I$7:$I$100,2)+SUMIFS('24'!$J$7:$J$100,'24'!$H$7:$H$100,$A428,'24'!$I$7:$I$100,2)+SUMIFS('24a'!$J$7:$J$100,'24a'!$H$7:$H$100,$A428,'24a'!$I$7:$I$100,2)+SUMIFS('24b'!$J$7:$J$100,'24b'!$H$7:$H$100,$A428,'24b'!$I$7:$I$100,2)+SUMIFS('24c'!$J$7:$J$100,'24c'!$H$7:$H$100,$A428,'24c'!$I$7:$I$100,2)+SUMIFS('24d'!$J$7:$J$100,'24d'!$H$7:$H$100,$A428,'24d'!$I$7:$I$100,2)+SUMIFS('24e'!$J$7:$J$100,'24e'!$H$7:$H$100,$A428,'24e'!$I$7:$I$100,2)+SUMIFS('24f'!$J$7:$J$100,'24f'!$H$7:$H$100,$A428,'24f'!$I$7:$I$100,2)+SUMIFS('24g'!$J$7:$J$100,'24g'!$H$7:$H$100,$A428,'24g'!$I$7:$I$100,2)+SUMIFS('24h'!$J$7:$J$100,'24h'!$H$7:$H$100,$A428,'24h'!$I$7:$I$100,2)+SUMIFS('24i'!$J$7:$J$100,'24i'!$H$7:$H$100,$A428,'24i'!$I$7:$I$100,2)+SUMIFS('25'!$J$7:$J$100,'25'!$H$7:$H$100,$A428,'25'!$I$7:$I$100,2)+SUMIFS('26'!$J$7:$J$100,'26'!$H$7:$H$100,$A428,'26'!$I$7:$I$100,2)+SUMIFS('26a'!$J$7:$J$100,'26a'!$H$7:$H$100,$A428,'26a'!$I$7:$I$100,2)+SUMIFS('27'!$J$7:$J$100,'27'!$H$7:$H$100,$A428,'27'!$I$7:$I$100,2)+SUMIFS('27a'!$J$7:$J$100,'27a'!$H$7:$H$100,$A428,'27a'!$I$7:$I$100,2)+SUMIFS('28'!$J$7:$J$100,'28'!$H$7:$H$100,$A428,'28'!$I$7:$I$100,2)+SUMIFS('29'!$J$7:$J$100,'29'!$H$7:$H$100,$A428,'29'!$I$7:$I$100,2)</f>
        <v>0</v>
      </c>
      <c r="I428" s="258">
        <f>SUMIFS('12'!$J$7:$J$100,'12'!$H$7:$H$100,$A428,'12'!$I$7:$I$100,"")+SUMIFS('13'!$J$7:$J$100,'13'!$H$7:$H$100,$A428,'13'!$I$7:$I$100,"")+SUMIFS('14'!$J$7:$J$100,'14'!$H$7:$H$100,$A428,'14'!$I$7:$I$100,"")+SUMIFS('15'!$J$7:$J$100,'15'!$H$7:$H$100,$A428,'15'!$I$7:$I$100,"")+SUMIFS('15a'!$J$7:$J$100,'15a'!$H$7:$H$100,$A428,'15a'!$I$7:$I$100,"")+SUMIFS('15b'!$J$7:$J$100,'15b'!$H$7:$H$100,$A428,'15b'!$I$7:$I$100,"")+SUMIFS('15c'!$J$7:$J$100,'15c'!$H$7:$H$100,$A428,'15c'!$I$7:$I$100,"")+SUMIFS('15d'!$J$7:$J$100,'15d'!$H$7:$H$100,$A428,'15d'!$I$7:$I$100,"")+SUMIFS('15e'!$J$7:$J$100,'15e'!$H$7:$H$100,$A428,'15e'!$I$7:$I$100,"")+SUMIFS('15f'!$J$7:$J$100,'15f'!$H$7:$H$100,$A428,'15f'!$I$7:$I$100,"")+SUMIFS('15g'!$J$7:$J$100,'15g'!$H$7:$H$100,$A428,'15g'!$I$7:$I$100,"")+SUMIFS('15h'!$J$7:$J$100,'15h'!$H$7:$H$100,$A428,'15h'!$I$7:$I$100,"")+SUMIFS('15i'!$J$7:$J$100,'15i'!$H$7:$H$100,$A428,'15i'!$I$7:$I$100,"")+SUMIFS('15j'!$J$7:$J$100,'15j'!$H$7:$H$100,$A428,'15j'!$I$7:$I$100,"")+SUMIFS('15k'!$J$7:$J$100,'15k'!$H$7:$H$100,$A428,'15k'!$I$7:$I$100,"")+SUMIFS('15l'!$J$7:$J$100,'15l'!$H$7:$H$100,$A428,'15l'!$I$7:$I$100,"")+SUMIFS('15m'!$J$7:$J$100,'15m'!$H$7:$H$100,$A428,'15m'!$I$7:$I$100,"")+SUMIFS('15n'!$J$7:$J$100,'15n'!$H$7:$H$100,$A428,'15n'!$I$7:$I$100,"")+SUMIFS('16'!$J$7:$J$100,'16'!$H$7:$H$100,$A428,'16'!$I$7:$I$100,"")+SUMIFS('16a'!$J$7:$J$100,'16a'!$H$7:$H$100,$A428,'16a'!$I$7:$I$100,"")+SUMIFS('17'!$J$7:$J$100,'17'!$H$7:$H$100,$A428,'17'!$I$7:$I$100,"")+SUMIFS('17a'!$J$7:$J$100,'17a'!$H$7:$H$100,$A428,'17a'!$I$7:$I$100,"")+SUMIFS('18'!$J$7:$J$100,'18'!$H$7:$H$100,$A428,'18'!$I$7:$I$100,"")+SUMIFS('18a'!$J$7:$J$100,'18a'!$H$7:$H$100,$A428,'18a'!$I$7:$I$100,"")
+SUMIFS('19'!$J$7:$J$100,'19'!$H$7:$H$100,$A428,'19'!$I$7:$I$100,"")+SUMIFS('20'!$J$7:$J$100,'20'!$H$7:$H$100,$A428,'20'!$I$7:$I$100,"")+SUMIFS('20a'!$J$7:$J$100,'20a'!$H$7:$H$100,$A428,'20a'!$I$7:$I$100,"")+SUMIFS('21'!$J$7:$J$100,'21'!$H$7:$H$100,$A428,'21'!$I$7:$I$100,"")+SUMIFS('22'!$J$7:$J$100,'22'!$H$7:$H$100,$A428,'22'!$I$7:$I$100,"")+SUMIFS('22a'!$J$7:$J$100,'22a'!$H$7:$H$100,$A428,'22a'!$I$7:$I$100,"")+SUMIFS('22b'!$J$7:$J$100,'22b'!$H$7:$H$100,$A428,'22b'!$I$7:$I$100,"")+SUMIFS('23'!$J$7:$J$100,'23'!$H$7:$H$100,$A428,'23'!$I$7:$I$100,"")+SUMIFS('24'!$J$7:$J$100,'24'!$H$7:$H$100,$A428,'24'!$I$7:$I$100,"")+SUMIFS('24a'!$J$7:$J$100,'24a'!$H$7:$H$100,$A428,'24a'!$I$7:$I$100,"")+SUMIFS('24b'!$J$7:$J$100,'24b'!$H$7:$H$100,$A428,'24b'!$I$7:$I$100,"")+SUMIFS('24c'!$J$7:$J$100,'24c'!$H$7:$H$100,$A428,'24c'!$I$7:$I$100,"")+SUMIFS('24d'!$J$7:$J$100,'24d'!$H$7:$H$100,$A428,'24d'!$I$7:$I$100,"")+SUMIFS('24e'!$J$7:$J$100,'24e'!$H$7:$H$100,$A428,'24e'!$I$7:$I$100,"")+SUMIFS('24f'!$J$7:$J$100,'24f'!$H$7:$H$100,$A428,'24f'!$I$7:$I$100,"")+SUMIFS('24g'!$J$7:$J$100,'24g'!$H$7:$H$100,$A428,'24g'!$I$7:$I$100,"")+SUMIFS('24h'!$J$7:$J$100,'24h'!$H$7:$H$100,$A428,'24h'!$I$7:$I$100,"")+SUMIFS('24i'!$J$7:$J$100,'24i'!$H$7:$H$100,$A428,'24i'!$I$7:$I$100,"")+SUMIFS('25'!$J$7:$J$100,'25'!$H$7:$H$100,$A428,'25'!$I$7:$I$100,"")+SUMIFS('26'!$J$7:$J$100,'26'!$H$7:$H$100,$A428,'26'!$I$7:$I$100,"")+SUMIFS('26a'!$J$7:$J$100,'26a'!$H$7:$H$100,$A428,'26a'!$I$7:$I$100,"")+SUMIFS('27'!$J$7:$J$100,'27'!$H$7:$H$100,$A428,'27'!$I$7:$I$100,"")+SUMIFS('27a'!$J$7:$J$100,'27a'!$H$7:$H$100,$A428,'27a'!$I$7:$I$100,"")+SUMIFS('28'!$J$7:$J$100,'28'!$H$7:$H$100,$A428,'28'!$I$7:$I$100,"")+SUMIFS('29'!$J$7:$J$100,'29'!$H$7:$H$100,$A428,'29'!$I$7:$I$100,"")</f>
        <v>0</v>
      </c>
      <c r="J428" s="259">
        <f t="shared" si="111"/>
        <v>0</v>
      </c>
      <c r="S428" s="247">
        <f t="shared" si="109"/>
        <v>0</v>
      </c>
    </row>
    <row r="429" ht="12.75" customHeight="1" outlineLevel="1">
      <c r="A429" s="1" t="s">
        <v>2607</v>
      </c>
      <c r="B429" s="1" t="s">
        <v>4695</v>
      </c>
      <c r="C429" s="257">
        <f>SUMIFS('12'!$N$7:$N$100,'12'!$H$7:$H$100,$A429,'12'!$I$7:$I$100,1)+SUMIFS('13'!$N$7:$N$100,'13'!$H$7:$H$100,$A429,'13'!$I$7:$I$100,1)+SUMIFS('14'!$N$7:$N$100,'14'!$H$7:$H$100,$A429,'14'!$I$7:$I$100,1)+SUMIFS('15'!$N$7:$N$100,'15'!$H$7:$H$100,$A429,'15'!$I$7:$I$100,1)+SUMIFS('15a'!$N$7:$N$100,'15a'!$H$7:$H$100,$A429,'15a'!$I$7:$I$100,1)+SUMIFS('15b'!$N$7:$N$100,'15b'!$H$7:$H$100,$A429,'15b'!$I$7:$I$100,1)+SUMIFS('15c'!$N$7:$N$100,'15c'!$H$7:$H$100,$A429,'15c'!$I$7:$I$100,1)+SUMIFS('15d'!$N$7:$N$100,'15d'!$H$7:$H$100,$A429,'15d'!$I$7:$I$100,1)+SUMIFS('15e'!$N$7:$N$100,'15e'!$H$7:$H$100,$A429,'15e'!$I$7:$I$100,1)+SUMIFS('15f'!$N$7:$N$100,'15f'!$H$7:$H$100,$A429,'15f'!$I$7:$I$100,1)+SUMIFS('15g'!$N$7:$N$100,'15g'!$H$7:$H$100,$A429,'15g'!$I$7:$I$100,1)+SUMIFS('15h'!$N$7:$N$100,'15h'!$H$7:$H$100,$A429,'15h'!$I$7:$I$100,1)+SUMIFS('15i'!$N$7:$N$100,'15i'!$H$7:$H$100,$A429,'15i'!$I$7:$I$100,1)+SUMIFS('15j'!$N$7:$N$100,'15j'!$H$7:$H$100,$A429,'15j'!$I$7:$I$100,1)+SUMIFS('15k'!$N$7:$N$100,'15k'!$H$7:$H$100,$A429,'15k'!$I$7:$I$100,1)+SUMIFS('15l'!$N$7:$N$100,'15l'!$H$7:$H$100,$A429,'15l'!$I$7:$I$100,1)+SUMIFS('15m'!$N$7:$N$100,'15m'!$H$7:$H$100,$A429,'15m'!$I$7:$I$100,1)+SUMIFS('15n'!$N$7:$N$100,'15n'!$H$7:$H$100,$A429,'15n'!$I$7:$I$100,1)+SUMIFS('16'!$N$7:$N$100,'16'!$H$7:$H$100,$A429,'16'!$I$7:$I$100,1)+SUMIFS('16a'!$N$7:$N$100,'16a'!$H$7:$H$100,$A429,'16a'!$I$7:$I$100,1)+SUMIFS('17'!$N$7:$N$100,'17'!$H$7:$H$100,$A429,'17'!$I$7:$I$100,1)+SUMIFS('17a'!$N$7:$N$100,'17a'!$H$7:$H$100,$A429,'17a'!$I$7:$I$100,1)+SUMIFS('18'!$N$7:$N$100,'18'!$H$7:$H$100,$A429,'18'!$I$7:$I$100,1)+SUMIFS('18a'!$N$7:$N$100,'18a'!$H$7:$H$100,$A429,'18a'!$I$7:$I$100,1)
+SUMIFS('19'!$N$7:$N$100,'19'!$H$7:$H$100,$A429,'19'!$I$7:$I$100,1)+SUMIFS('20'!$N$7:$N$100,'20'!$H$7:$H$100,$A429,'20'!$I$7:$I$100,1)+SUMIFS('20a'!$N$7:$N$100,'20a'!$H$7:$H$100,$A429,'20a'!$I$7:$I$100,1)+SUMIFS('21'!$N$7:$N$100,'21'!$H$7:$H$100,$A429,'21'!$I$7:$I$100,1)+SUMIFS('22'!$N$7:$N$100,'22'!$H$7:$H$100,$A429,'22'!$I$7:$I$100,1)+SUMIFS('22a'!$N$7:$N$100,'22a'!$H$7:$H$100,$A429,'22a'!$I$7:$I$100,1)+SUMIFS('22b'!$N$7:$N$100,'22b'!$H$7:$H$100,$A429,'22b'!$I$7:$I$100,1)+SUMIFS('23'!$N$7:$N$100,'23'!$H$7:$H$100,$A429,'23'!$I$7:$I$100,1)+SUMIFS('24'!$N$7:$N$100,'24'!$H$7:$H$100,$A429,'24'!$I$7:$I$100,1)+SUMIFS('24a'!$N$7:$N$100,'24a'!$H$7:$H$100,$A429,'24a'!$I$7:$I$100,1)+SUMIFS('24b'!$N$7:$N$100,'24b'!$H$7:$H$100,$A429,'24b'!$I$7:$I$100,1)+SUMIFS('24c'!$N$7:$N$100,'24c'!$H$7:$H$100,$A429,'24c'!$I$7:$I$100,1)+SUMIFS('24d'!$N$7:$N$100,'24d'!$H$7:$H$100,$A429,'24d'!$I$7:$I$100,1)+SUMIFS('24e'!$N$7:$N$100,'24e'!$H$7:$H$100,$A429,'24e'!$I$7:$I$100,1)+SUMIFS('24f'!$N$7:$N$100,'24f'!$H$7:$H$100,$A429,'24f'!$I$7:$I$100,1)+SUMIFS('24g'!$N$7:$N$100,'24g'!$H$7:$H$100,$A429,'24g'!$I$7:$I$100,1)+SUMIFS('24h'!$N$7:$N$100,'24h'!$H$7:$H$100,$A429,'24h'!$I$7:$I$100,1)+SUMIFS('24i'!$N$7:$N$100,'24i'!$H$7:$H$100,$A429,'24i'!$I$7:$I$100,1)+SUMIFS('25'!$N$7:$N$100,'25'!$H$7:$H$100,$A429,'25'!$I$7:$I$100,1)+SUMIFS('26'!$N$7:$N$100,'26'!$H$7:$H$100,$A429,'26'!$I$7:$I$100,1)+SUMIFS('26a'!$N$7:$N$100,'26a'!$H$7:$H$100,$A429,'26a'!$I$7:$I$100,1)+SUMIFS('27'!$N$7:$N$100,'27'!$H$7:$H$100,$A429,'27'!$I$7:$I$100,1)+SUMIFS('27a'!$N$7:$N$100,'27a'!$H$7:$H$100,$A429,'27a'!$I$7:$I$100,1)+SUMIFS('28'!$N$7:$N$100,'28'!$H$7:$H$100,$A429,'28'!$I$7:$I$100,1)+SUMIFS('29'!$N$7:$N$100,'29'!$H$7:$H$100,$A429,'29'!$I$7:$I$100,1)</f>
        <v>0</v>
      </c>
      <c r="D429" s="258">
        <f>SUMIFS('12'!$N$7:$N$100,'12'!$H$7:$H$100,$A429,'12'!$I$7:$I$100,2)+SUMIFS('13'!$N$7:$N$100,'13'!$H$7:$H$100,$A429,'13'!$I$7:$I$100,2)+SUMIFS('14'!$N$7:$N$100,'14'!$H$7:$H$100,$A429,'14'!$I$7:$I$100,2)+SUMIFS('15'!$N$7:$N$100,'15'!$H$7:$H$100,$A429,'15'!$I$7:$I$100,2)+SUMIFS('15a'!$N$7:$N$100,'15a'!$H$7:$H$100,$A429,'15a'!$I$7:$I$100,2)+SUMIFS('15b'!$N$7:$N$100,'15b'!$H$7:$H$100,$A429,'15b'!$I$7:$I$100,2)+SUMIFS('15c'!$N$7:$N$100,'15c'!$H$7:$H$100,$A429,'15c'!$I$7:$I$100,2)+SUMIFS('15d'!$N$7:$N$100,'15d'!$H$7:$H$100,$A429,'15d'!$I$7:$I$100,2)+SUMIFS('15e'!$N$7:$N$100,'15e'!$H$7:$H$100,$A429,'15e'!$I$7:$I$100,2)+SUMIFS('15f'!$N$7:$N$100,'15f'!$H$7:$H$100,$A429,'15f'!$I$7:$I$100,2)+SUMIFS('15g'!$N$7:$N$100,'15g'!$H$7:$H$100,$A429,'15g'!$I$7:$I$100,2)+SUMIFS('15h'!$N$7:$N$100,'15h'!$H$7:$H$100,$A429,'15h'!$I$7:$I$100,2)+SUMIFS('15i'!$N$7:$N$100,'15i'!$H$7:$H$100,$A429,'15i'!$I$7:$I$100,2)+SUMIFS('15j'!$N$7:$N$100,'15j'!$H$7:$H$100,$A429,'15j'!$I$7:$I$100,2)+SUMIFS('15k'!$N$7:$N$100,'15k'!$H$7:$H$100,$A429,'15k'!$I$7:$I$100,2)+SUMIFS('15l'!$N$7:$N$100,'15l'!$H$7:$H$100,$A429,'15l'!$I$7:$I$100,2)+SUMIFS('15m'!$N$7:$N$100,'15m'!$H$7:$H$100,$A429,'15m'!$I$7:$I$100,2)+SUMIFS('15n'!$N$7:$N$100,'15n'!$H$7:$H$100,$A429,'15n'!$I$7:$I$100,2)+SUMIFS('16'!$N$7:$N$100,'16'!$H$7:$H$100,$A429,'16'!$I$7:$I$100,2)+SUMIFS('16a'!$N$7:$N$100,'16a'!$H$7:$H$100,$A429,'16a'!$I$7:$I$100,2)+SUMIFS('17'!$N$7:$N$100,'17'!$H$7:$H$100,$A429,'17'!$I$7:$I$100,2)+SUMIFS('17a'!$N$7:$N$100,'17a'!$H$7:$H$100,$A429,'17a'!$I$7:$I$100,2)+SUMIFS('18'!$N$7:$N$100,'18'!$H$7:$H$100,$A429,'18'!$I$7:$I$100,2)+SUMIFS('18a'!$N$7:$N$100,'18a'!$H$7:$H$100,$A429,'18a'!$I$7:$I$100,2)
+SUMIFS('19'!$N$7:$N$100,'19'!$H$7:$H$100,$A429,'19'!$I$7:$I$100,2)+SUMIFS('20'!$N$7:$N$100,'20'!$H$7:$H$100,$A429,'20'!$I$7:$I$100,2)+SUMIFS('20a'!$N$7:$N$100,'20a'!$H$7:$H$100,$A429,'20a'!$I$7:$I$100,2)+SUMIFS('21'!$N$7:$N$100,'21'!$H$7:$H$100,$A429,'21'!$I$7:$I$100,2)+SUMIFS('22'!$N$7:$N$100,'22'!$H$7:$H$100,$A429,'22'!$I$7:$I$100,2)+SUMIFS('22a'!$N$7:$N$100,'22a'!$H$7:$H$100,$A429,'22a'!$I$7:$I$100,2)+SUMIFS('22b'!$N$7:$N$100,'22b'!$H$7:$H$100,$A429,'22b'!$I$7:$I$100,2)+SUMIFS('23'!$N$7:$N$100,'23'!$H$7:$H$100,$A429,'23'!$I$7:$I$100,2)+SUMIFS('24'!$N$7:$N$100,'24'!$H$7:$H$100,$A429,'24'!$I$7:$I$100,2)+SUMIFS('24a'!$N$7:$N$100,'24a'!$H$7:$H$100,$A429,'24a'!$I$7:$I$100,2)+SUMIFS('24b'!$N$7:$N$100,'24b'!$H$7:$H$100,$A429,'24b'!$I$7:$I$100,2)+SUMIFS('24c'!$N$7:$N$100,'24c'!$H$7:$H$100,$A429,'24c'!$I$7:$I$100,2)+SUMIFS('24d'!$N$7:$N$100,'24d'!$H$7:$H$100,$A429,'24d'!$I$7:$I$100,2)+SUMIFS('24e'!$N$7:$N$100,'24e'!$H$7:$H$100,$A429,'24e'!$I$7:$I$100,2)+SUMIFS('24f'!$N$7:$N$100,'24f'!$H$7:$H$100,$A429,'24f'!$I$7:$I$100,2)+SUMIFS('24g'!$N$7:$N$100,'24g'!$H$7:$H$100,$A429,'24g'!$I$7:$I$100,2)+SUMIFS('24h'!$N$7:$N$100,'24h'!$H$7:$H$100,$A429,'24h'!$I$7:$I$100,2)+SUMIFS('24i'!$N$7:$N$100,'24i'!$H$7:$H$100,$A429,'24i'!$I$7:$I$100,2)+SUMIFS('25'!$N$7:$N$100,'25'!$H$7:$H$100,$A429,'25'!$I$7:$I$100,2)+SUMIFS('26'!$N$7:$N$100,'26'!$H$7:$H$100,$A429,'26'!$I$7:$I$100,2)+SUMIFS('26a'!$N$7:$N$100,'26a'!$H$7:$H$100,$A429,'26a'!$I$7:$I$100,2)+SUMIFS('27'!$N$7:$N$100,'27'!$H$7:$H$100,$A429,'27'!$I$7:$I$100,2)+SUMIFS('27a'!$N$7:$N$100,'27a'!$H$7:$H$100,$A429,'27a'!$I$7:$I$100,2)+SUMIFS('28'!$N$7:$N$100,'28'!$H$7:$H$100,$A429,'28'!$I$7:$I$100,2)+SUMIFS('29'!$N$7:$N$100,'29'!$H$7:$H$100,$A429,'29'!$I$7:$I$100,2)</f>
        <v>0</v>
      </c>
      <c r="E429" s="258">
        <f>SUMIFS('12'!$N$7:$N$100,'12'!$H$7:$H$100,$A429,'12'!$I$7:$I$100,"")+SUMIFS('13'!$N$7:$N$100,'13'!$H$7:$H$100,$A429,'13'!$I$7:$I$100,"")+SUMIFS('14'!$N$7:$N$100,'14'!$H$7:$H$100,$A429,'14'!$I$7:$I$100,"")+SUMIFS('15'!$N$7:$N$100,'15'!$H$7:$H$100,$A429,'15'!$I$7:$I$100,"")+SUMIFS('15a'!$N$7:$N$100,'15a'!$H$7:$H$100,$A429,'15a'!$I$7:$I$100,"")+SUMIFS('15b'!$N$7:$N$100,'15b'!$H$7:$H$100,$A429,'15b'!$I$7:$I$100,"")+SUMIFS('15c'!$N$7:$N$100,'15c'!$H$7:$H$100,$A429,'15c'!$I$7:$I$100,"")+SUMIFS('15d'!$N$7:$N$100,'15d'!$H$7:$H$100,$A429,'15d'!$I$7:$I$100,"")+SUMIFS('15e'!$N$7:$N$100,'15e'!$H$7:$H$100,$A429,'15e'!$I$7:$I$100,"")+SUMIFS('15f'!$N$7:$N$100,'15f'!$H$7:$H$100,$A429,'15f'!$I$7:$I$100,"")+SUMIFS('15g'!$N$7:$N$100,'15g'!$H$7:$H$100,$A429,'15g'!$I$7:$I$100,"")+SUMIFS('15h'!$N$7:$N$100,'15h'!$H$7:$H$100,$A429,'15h'!$I$7:$I$100,"")+SUMIFS('15i'!$N$7:$N$100,'15i'!$H$7:$H$100,$A429,'15i'!$I$7:$I$100,"")+SUMIFS('15j'!$N$7:$N$100,'15j'!$H$7:$H$100,$A429,'15j'!$I$7:$I$100,"")+SUMIFS('15k'!$N$7:$N$100,'15k'!$H$7:$H$100,$A429,'15k'!$I$7:$I$100,"")+SUMIFS('15l'!$N$7:$N$100,'15l'!$H$7:$H$100,$A429,'15l'!$I$7:$I$100,"")+SUMIFS('15m'!$N$7:$N$100,'15m'!$H$7:$H$100,$A429,'15m'!$I$7:$I$100,"")+SUMIFS('15n'!$N$7:$N$100,'15n'!$H$7:$H$100,$A429,'15n'!$I$7:$I$100,"")+SUMIFS('16'!$N$7:$N$100,'16'!$H$7:$H$100,$A429,'16'!$I$7:$I$100,"")+SUMIFS('16a'!$N$7:$N$100,'16a'!$H$7:$H$100,$A429,'16a'!$I$7:$I$100,"")+SUMIFS('17'!$N$7:$N$100,'17'!$H$7:$H$100,$A429,'17'!$I$7:$I$100,"")+SUMIFS('17a'!$N$7:$N$100,'17a'!$H$7:$H$100,$A429,'17a'!$I$7:$I$100,"")+SUMIFS('18'!$N$7:$N$100,'18'!$H$7:$H$100,$A429,'18'!$I$7:$I$100,"")+SUMIFS('18a'!$N$7:$N$100,'18a'!$H$7:$H$100,$A429,'18a'!$I$7:$I$100,"")
+SUMIFS('19'!$N$7:$N$100,'19'!$H$7:$H$100,$A429,'19'!$I$7:$I$100,"")+SUMIFS('20'!$N$7:$N$100,'20'!$H$7:$H$100,$A429,'20'!$I$7:$I$100,"")+SUMIFS('20a'!$N$7:$N$100,'20a'!$H$7:$H$100,$A429,'20a'!$I$7:$I$100,"")+SUMIFS('21'!$N$7:$N$100,'21'!$H$7:$H$100,$A429,'21'!$I$7:$I$100,"")+SUMIFS('22'!$N$7:$N$100,'22'!$H$7:$H$100,$A429,'22'!$I$7:$I$100,"")+SUMIFS('22a'!$N$7:$N$100,'22a'!$H$7:$H$100,$A429,'22a'!$I$7:$I$100,"")+SUMIFS('22b'!$N$7:$N$100,'22b'!$H$7:$H$100,$A429,'22b'!$I$7:$I$100,"")+SUMIFS('23'!$N$7:$N$100,'23'!$H$7:$H$100,$A429,'23'!$I$7:$I$100,"")+SUMIFS('24'!$N$7:$N$100,'24'!$H$7:$H$100,$A429,'24'!$I$7:$I$100,"")+SUMIFS('24a'!$N$7:$N$100,'24a'!$H$7:$H$100,$A429,'24a'!$I$7:$I$100,"")+SUMIFS('24b'!$N$7:$N$100,'24b'!$H$7:$H$100,$A429,'24b'!$I$7:$I$100,"")+SUMIFS('24c'!$N$7:$N$100,'24c'!$H$7:$H$100,$A429,'24c'!$I$7:$I$100,"")+SUMIFS('24d'!$N$7:$N$100,'24d'!$H$7:$H$100,$A429,'24d'!$I$7:$I$100,"")+SUMIFS('24e'!$N$7:$N$100,'24e'!$H$7:$H$100,$A429,'24e'!$I$7:$I$100,"")+SUMIFS('24f'!$N$7:$N$100,'24f'!$H$7:$H$100,$A429,'24f'!$I$7:$I$100,"")+SUMIFS('24g'!$N$7:$N$100,'24g'!$H$7:$H$100,$A429,'24g'!$I$7:$I$100,"")+SUMIFS('24h'!$N$7:$N$100,'24h'!$H$7:$H$100,$A429,'24h'!$I$7:$I$100,"")+SUMIFS('24i'!$N$7:$N$100,'24i'!$H$7:$H$100,$A429,'24i'!$I$7:$I$100,"")+SUMIFS('25'!$N$7:$N$100,'25'!$H$7:$H$100,$A429,'25'!$I$7:$I$100,"")+SUMIFS('26'!$N$7:$N$100,'26'!$H$7:$H$100,$A429,'26'!$I$7:$I$100,"")+SUMIFS('26a'!$N$7:$N$100,'26a'!$H$7:$H$100,$A429,'26a'!$I$7:$I$100,"")+SUMIFS('27'!$N$7:$N$100,'27'!$H$7:$H$100,$A429,'27'!$I$7:$I$100,"")+SUMIFS('27a'!$N$7:$N$100,'27a'!$H$7:$H$100,$A429,'27a'!$I$7:$I$100,"")+SUMIFS('28'!$N$7:$N$100,'28'!$H$7:$H$100,$A429,'28'!$I$7:$I$100,"")+SUMIFS('29'!$N$7:$N$100,'29'!$H$7:$H$100,$A429,'29'!$I$7:$I$100,"")</f>
        <v>0</v>
      </c>
      <c r="F429" s="259">
        <f t="shared" si="110"/>
        <v>0</v>
      </c>
      <c r="G429" s="257">
        <f>SUMIFS('12'!$J$7:$J$100,'12'!$H$7:$H$100,$A429,'12'!$I$7:$I$100,1)+SUMIFS('13'!$J$7:$J$100,'13'!$H$7:$H$100,$A429,'13'!$I$7:$I$100,1)+SUMIFS('14'!$J$7:$J$100,'14'!$H$7:$H$100,$A429,'14'!$I$7:$I$100,1)+SUMIFS('15'!$J$7:$J$100,'15'!$H$7:$H$100,$A429,'15'!$I$7:$I$100,1)+SUMIFS('15a'!$J$7:$J$100,'15a'!$H$7:$H$100,$A429,'15a'!$I$7:$I$100,1)+SUMIFS('15b'!$J$7:$J$100,'15b'!$H$7:$H$100,$A429,'15b'!$I$7:$I$100,1)+SUMIFS('15c'!$J$7:$J$100,'15c'!$H$7:$H$100,$A429,'15c'!$I$7:$I$100,1)+SUMIFS('15d'!$J$7:$J$100,'15d'!$H$7:$H$100,$A429,'15d'!$I$7:$I$100,1)+SUMIFS('15e'!$J$7:$J$100,'15e'!$H$7:$H$100,$A429,'15e'!$I$7:$I$100,1)+SUMIFS('15f'!$J$7:$J$100,'15f'!$H$7:$H$100,$A429,'15f'!$I$7:$I$100,1)+SUMIFS('15g'!$J$7:$J$100,'15g'!$H$7:$H$100,$A429,'15g'!$I$7:$I$100,1)+SUMIFS('15h'!$J$7:$J$100,'15h'!$H$7:$H$100,$A429,'15h'!$I$7:$I$100,1)+SUMIFS('15i'!$J$7:$J$100,'15i'!$H$7:$H$100,$A429,'15i'!$I$7:$I$100,1)+SUMIFS('15j'!$J$7:$J$100,'15j'!$H$7:$H$100,$A429,'15j'!$I$7:$I$100,1)+SUMIFS('15k'!$J$7:$J$100,'15k'!$H$7:$H$100,$A429,'15k'!$I$7:$I$100,1)+SUMIFS('15l'!$J$7:$J$100,'15l'!$H$7:$H$100,$A429,'15l'!$I$7:$I$100,1)+SUMIFS('15m'!$J$7:$J$100,'15m'!$H$7:$H$100,$A429,'15m'!$I$7:$I$100,1)+SUMIFS('15n'!$J$7:$J$100,'15n'!$H$7:$H$100,$A429,'15n'!$I$7:$I$100,1)+SUMIFS('16'!$J$7:$J$100,'16'!$H$7:$H$100,$A429,'16'!$I$7:$I$100,1)+SUMIFS('16a'!$J$7:$J$100,'16a'!$H$7:$H$100,$A429,'16a'!$I$7:$I$100,1)+SUMIFS('17'!$J$7:$J$100,'17'!$H$7:$H$100,$A429,'17'!$I$7:$I$100,1)+SUMIFS('17a'!$J$7:$J$100,'17a'!$H$7:$H$100,$A429,'17a'!$I$7:$I$100,1)+SUMIFS('18'!$J$7:$J$100,'18'!$H$7:$H$100,$A429,'18'!$I$7:$I$100,1)+SUMIFS('18a'!$J$7:$J$100,'18a'!$H$7:$H$100,$A429,'18a'!$I$7:$I$100,1)
+SUMIFS('19'!$J$7:$J$100,'19'!$H$7:$H$100,$A429,'19'!$I$7:$I$100,1)+SUMIFS('20'!$J$7:$J$100,'20'!$H$7:$H$100,$A429,'20'!$I$7:$I$100,1)+SUMIFS('20a'!$J$7:$J$100,'20a'!$H$7:$H$100,$A429,'20a'!$I$7:$I$100,1)+SUMIFS('21'!$J$7:$J$100,'21'!$H$7:$H$100,$A429,'21'!$I$7:$I$100,1)+SUMIFS('22'!$J$7:$J$100,'22'!$H$7:$H$100,$A429,'22'!$I$7:$I$100,1)+SUMIFS('22a'!$J$7:$J$100,'22a'!$H$7:$H$100,$A429,'22a'!$I$7:$I$100,1)+SUMIFS('22b'!$J$7:$J$100,'22b'!$H$7:$H$100,$A429,'22b'!$I$7:$I$100,1)+SUMIFS('23'!$J$7:$J$100,'23'!$H$7:$H$100,$A429,'23'!$I$7:$I$100,1)+SUMIFS('24'!$J$7:$J$100,'24'!$H$7:$H$100,$A429,'24'!$I$7:$I$100,1)+SUMIFS('24a'!$J$7:$J$100,'24a'!$H$7:$H$100,$A429,'24a'!$I$7:$I$100,1)+SUMIFS('24b'!$J$7:$J$100,'24b'!$H$7:$H$100,$A429,'24b'!$I$7:$I$100,1)+SUMIFS('24c'!$J$7:$J$100,'24c'!$H$7:$H$100,$A429,'24c'!$I$7:$I$100,1)+SUMIFS('24d'!$J$7:$J$100,'24d'!$H$7:$H$100,$A429,'24d'!$I$7:$I$100,1)+SUMIFS('24e'!$J$7:$J$100,'24e'!$H$7:$H$100,$A429,'24e'!$I$7:$I$100,1)+SUMIFS('24f'!$J$7:$J$100,'24f'!$H$7:$H$100,$A429,'24f'!$I$7:$I$100,1)+SUMIFS('24g'!$J$7:$J$100,'24g'!$H$7:$H$100,$A429,'24g'!$I$7:$I$100,1)+SUMIFS('24h'!$J$7:$J$100,'24h'!$H$7:$H$100,$A429,'24h'!$I$7:$I$100,1)+SUMIFS('24i'!$J$7:$J$100,'24i'!$H$7:$H$100,$A429,'24i'!$I$7:$I$100,1)+SUMIFS('25'!$J$7:$J$100,'25'!$H$7:$H$100,$A429,'25'!$I$7:$I$100,1)+SUMIFS('26'!$J$7:$J$100,'26'!$H$7:$H$100,$A429,'26'!$I$7:$I$100,1)+SUMIFS('26a'!$J$7:$J$100,'26a'!$H$7:$H$100,$A429,'26a'!$I$7:$I$100,1)+SUMIFS('27'!$J$7:$J$100,'27'!$H$7:$H$100,$A429,'27'!$I$7:$I$100,1)+SUMIFS('27a'!$J$7:$J$100,'27a'!$H$7:$H$100,$A429,'27a'!$I$7:$I$100,1)+SUMIFS('28'!$J$7:$J$100,'28'!$H$7:$H$100,$A429,'28'!$I$7:$I$100,1)+SUMIFS('29'!$J$7:$J$100,'29'!$H$7:$H$100,$A429,'29'!$I$7:$I$100,1)</f>
        <v>0</v>
      </c>
      <c r="H429" s="258">
        <f>SUMIFS('12'!$J$7:$J$100,'12'!$H$7:$H$100,$A429,'12'!$I$7:$I$100,2)+SUMIFS('13'!$J$7:$J$100,'13'!$H$7:$H$100,$A429,'13'!$I$7:$I$100,2)+SUMIFS('14'!$J$7:$J$100,'14'!$H$7:$H$100,$A429,'14'!$I$7:$I$100,2)+SUMIFS('15'!$J$7:$J$100,'15'!$H$7:$H$100,$A429,'15'!$I$7:$I$100,2)+SUMIFS('15a'!$J$7:$J$100,'15a'!$H$7:$H$100,$A429,'15a'!$I$7:$I$100,2)+SUMIFS('15b'!$J$7:$J$100,'15b'!$H$7:$H$100,$A429,'15b'!$I$7:$I$100,2)+SUMIFS('15c'!$J$7:$J$100,'15c'!$H$7:$H$100,$A429,'15c'!$I$7:$I$100,2)+SUMIFS('15d'!$J$7:$J$100,'15d'!$H$7:$H$100,$A429,'15d'!$I$7:$I$100,2)+SUMIFS('15e'!$J$7:$J$100,'15e'!$H$7:$H$100,$A429,'15e'!$I$7:$I$100,2)+SUMIFS('15f'!$J$7:$J$100,'15f'!$H$7:$H$100,$A429,'15f'!$I$7:$I$100,2)+SUMIFS('15g'!$J$7:$J$100,'15g'!$H$7:$H$100,$A429,'15g'!$I$7:$I$100,2)+SUMIFS('15h'!$J$7:$J$100,'15h'!$H$7:$H$100,$A429,'15h'!$I$7:$I$100,2)+SUMIFS('15i'!$J$7:$J$100,'15i'!$H$7:$H$100,$A429,'15i'!$I$7:$I$100,2)+SUMIFS('15j'!$J$7:$J$100,'15j'!$H$7:$H$100,$A429,'15j'!$I$7:$I$100,2)+SUMIFS('15k'!$J$7:$J$100,'15k'!$H$7:$H$100,$A429,'15k'!$I$7:$I$100,2)+SUMIFS('15l'!$J$7:$J$100,'15l'!$H$7:$H$100,$A429,'15l'!$I$7:$I$100,2)+SUMIFS('15m'!$J$7:$J$100,'15m'!$H$7:$H$100,$A429,'15m'!$I$7:$I$100,2)+SUMIFS('15n'!$J$7:$J$100,'15n'!$H$7:$H$100,$A429,'15n'!$I$7:$I$100,2)+SUMIFS('16'!$J$7:$J$100,'16'!$H$7:$H$100,$A429,'16'!$I$7:$I$100,2)+SUMIFS('16a'!$J$7:$J$100,'16a'!$H$7:$H$100,$A429,'16a'!$I$7:$I$100,2)+SUMIFS('17'!$J$7:$J$100,'17'!$H$7:$H$100,$A429,'17'!$I$7:$I$100,2)+SUMIFS('17a'!$J$7:$J$100,'17a'!$H$7:$H$100,$A429,'17a'!$I$7:$I$100,2)+SUMIFS('18'!$J$7:$J$100,'18'!$H$7:$H$100,$A429,'18'!$I$7:$I$100,2)+SUMIFS('18a'!$J$7:$J$100,'18a'!$H$7:$H$100,$A429,'18a'!$I$7:$I$100,2)
+SUMIFS('19'!$J$7:$J$100,'19'!$H$7:$H$100,$A429,'19'!$I$7:$I$100,2)+SUMIFS('20'!$J$7:$J$100,'20'!$H$7:$H$100,$A429,'20'!$I$7:$I$100,2)+SUMIFS('20a'!$J$7:$J$100,'20a'!$H$7:$H$100,$A429,'20a'!$I$7:$I$100,2)+SUMIFS('21'!$J$7:$J$100,'21'!$H$7:$H$100,$A429,'21'!$I$7:$I$100,2)+SUMIFS('22'!$J$7:$J$100,'22'!$H$7:$H$100,$A429,'22'!$I$7:$I$100,2)+SUMIFS('22a'!$J$7:$J$100,'22a'!$H$7:$H$100,$A429,'22a'!$I$7:$I$100,2)+SUMIFS('22b'!$J$7:$J$100,'22b'!$H$7:$H$100,$A429,'22b'!$I$7:$I$100,2)+SUMIFS('23'!$J$7:$J$100,'23'!$H$7:$H$100,$A429,'23'!$I$7:$I$100,2)+SUMIFS('24'!$J$7:$J$100,'24'!$H$7:$H$100,$A429,'24'!$I$7:$I$100,2)+SUMIFS('24a'!$J$7:$J$100,'24a'!$H$7:$H$100,$A429,'24a'!$I$7:$I$100,2)+SUMIFS('24b'!$J$7:$J$100,'24b'!$H$7:$H$100,$A429,'24b'!$I$7:$I$100,2)+SUMIFS('24c'!$J$7:$J$100,'24c'!$H$7:$H$100,$A429,'24c'!$I$7:$I$100,2)+SUMIFS('24d'!$J$7:$J$100,'24d'!$H$7:$H$100,$A429,'24d'!$I$7:$I$100,2)+SUMIFS('24e'!$J$7:$J$100,'24e'!$H$7:$H$100,$A429,'24e'!$I$7:$I$100,2)+SUMIFS('24f'!$J$7:$J$100,'24f'!$H$7:$H$100,$A429,'24f'!$I$7:$I$100,2)+SUMIFS('24g'!$J$7:$J$100,'24g'!$H$7:$H$100,$A429,'24g'!$I$7:$I$100,2)+SUMIFS('24h'!$J$7:$J$100,'24h'!$H$7:$H$100,$A429,'24h'!$I$7:$I$100,2)+SUMIFS('24i'!$J$7:$J$100,'24i'!$H$7:$H$100,$A429,'24i'!$I$7:$I$100,2)+SUMIFS('25'!$J$7:$J$100,'25'!$H$7:$H$100,$A429,'25'!$I$7:$I$100,2)+SUMIFS('26'!$J$7:$J$100,'26'!$H$7:$H$100,$A429,'26'!$I$7:$I$100,2)+SUMIFS('26a'!$J$7:$J$100,'26a'!$H$7:$H$100,$A429,'26a'!$I$7:$I$100,2)+SUMIFS('27'!$J$7:$J$100,'27'!$H$7:$H$100,$A429,'27'!$I$7:$I$100,2)+SUMIFS('27a'!$J$7:$J$100,'27a'!$H$7:$H$100,$A429,'27a'!$I$7:$I$100,2)+SUMIFS('28'!$J$7:$J$100,'28'!$H$7:$H$100,$A429,'28'!$I$7:$I$100,2)+SUMIFS('29'!$J$7:$J$100,'29'!$H$7:$H$100,$A429,'29'!$I$7:$I$100,2)</f>
        <v>0</v>
      </c>
      <c r="I429" s="258">
        <f>SUMIFS('12'!$J$7:$J$100,'12'!$H$7:$H$100,$A429,'12'!$I$7:$I$100,"")+SUMIFS('13'!$J$7:$J$100,'13'!$H$7:$H$100,$A429,'13'!$I$7:$I$100,"")+SUMIFS('14'!$J$7:$J$100,'14'!$H$7:$H$100,$A429,'14'!$I$7:$I$100,"")+SUMIFS('15'!$J$7:$J$100,'15'!$H$7:$H$100,$A429,'15'!$I$7:$I$100,"")+SUMIFS('15a'!$J$7:$J$100,'15a'!$H$7:$H$100,$A429,'15a'!$I$7:$I$100,"")+SUMIFS('15b'!$J$7:$J$100,'15b'!$H$7:$H$100,$A429,'15b'!$I$7:$I$100,"")+SUMIFS('15c'!$J$7:$J$100,'15c'!$H$7:$H$100,$A429,'15c'!$I$7:$I$100,"")+SUMIFS('15d'!$J$7:$J$100,'15d'!$H$7:$H$100,$A429,'15d'!$I$7:$I$100,"")+SUMIFS('15e'!$J$7:$J$100,'15e'!$H$7:$H$100,$A429,'15e'!$I$7:$I$100,"")+SUMIFS('15f'!$J$7:$J$100,'15f'!$H$7:$H$100,$A429,'15f'!$I$7:$I$100,"")+SUMIFS('15g'!$J$7:$J$100,'15g'!$H$7:$H$100,$A429,'15g'!$I$7:$I$100,"")+SUMIFS('15h'!$J$7:$J$100,'15h'!$H$7:$H$100,$A429,'15h'!$I$7:$I$100,"")+SUMIFS('15i'!$J$7:$J$100,'15i'!$H$7:$H$100,$A429,'15i'!$I$7:$I$100,"")+SUMIFS('15j'!$J$7:$J$100,'15j'!$H$7:$H$100,$A429,'15j'!$I$7:$I$100,"")+SUMIFS('15k'!$J$7:$J$100,'15k'!$H$7:$H$100,$A429,'15k'!$I$7:$I$100,"")+SUMIFS('15l'!$J$7:$J$100,'15l'!$H$7:$H$100,$A429,'15l'!$I$7:$I$100,"")+SUMIFS('15m'!$J$7:$J$100,'15m'!$H$7:$H$100,$A429,'15m'!$I$7:$I$100,"")+SUMIFS('15n'!$J$7:$J$100,'15n'!$H$7:$H$100,$A429,'15n'!$I$7:$I$100,"")+SUMIFS('16'!$J$7:$J$100,'16'!$H$7:$H$100,$A429,'16'!$I$7:$I$100,"")+SUMIFS('16a'!$J$7:$J$100,'16a'!$H$7:$H$100,$A429,'16a'!$I$7:$I$100,"")+SUMIFS('17'!$J$7:$J$100,'17'!$H$7:$H$100,$A429,'17'!$I$7:$I$100,"")+SUMIFS('17a'!$J$7:$J$100,'17a'!$H$7:$H$100,$A429,'17a'!$I$7:$I$100,"")+SUMIFS('18'!$J$7:$J$100,'18'!$H$7:$H$100,$A429,'18'!$I$7:$I$100,"")+SUMIFS('18a'!$J$7:$J$100,'18a'!$H$7:$H$100,$A429,'18a'!$I$7:$I$100,"")
+SUMIFS('19'!$J$7:$J$100,'19'!$H$7:$H$100,$A429,'19'!$I$7:$I$100,"")+SUMIFS('20'!$J$7:$J$100,'20'!$H$7:$H$100,$A429,'20'!$I$7:$I$100,"")+SUMIFS('20a'!$J$7:$J$100,'20a'!$H$7:$H$100,$A429,'20a'!$I$7:$I$100,"")+SUMIFS('21'!$J$7:$J$100,'21'!$H$7:$H$100,$A429,'21'!$I$7:$I$100,"")+SUMIFS('22'!$J$7:$J$100,'22'!$H$7:$H$100,$A429,'22'!$I$7:$I$100,"")+SUMIFS('22a'!$J$7:$J$100,'22a'!$H$7:$H$100,$A429,'22a'!$I$7:$I$100,"")+SUMIFS('22b'!$J$7:$J$100,'22b'!$H$7:$H$100,$A429,'22b'!$I$7:$I$100,"")+SUMIFS('23'!$J$7:$J$100,'23'!$H$7:$H$100,$A429,'23'!$I$7:$I$100,"")+SUMIFS('24'!$J$7:$J$100,'24'!$H$7:$H$100,$A429,'24'!$I$7:$I$100,"")+SUMIFS('24a'!$J$7:$J$100,'24a'!$H$7:$H$100,$A429,'24a'!$I$7:$I$100,"")+SUMIFS('24b'!$J$7:$J$100,'24b'!$H$7:$H$100,$A429,'24b'!$I$7:$I$100,"")+SUMIFS('24c'!$J$7:$J$100,'24c'!$H$7:$H$100,$A429,'24c'!$I$7:$I$100,"")+SUMIFS('24d'!$J$7:$J$100,'24d'!$H$7:$H$100,$A429,'24d'!$I$7:$I$100,"")+SUMIFS('24e'!$J$7:$J$100,'24e'!$H$7:$H$100,$A429,'24e'!$I$7:$I$100,"")+SUMIFS('24f'!$J$7:$J$100,'24f'!$H$7:$H$100,$A429,'24f'!$I$7:$I$100,"")+SUMIFS('24g'!$J$7:$J$100,'24g'!$H$7:$H$100,$A429,'24g'!$I$7:$I$100,"")+SUMIFS('24h'!$J$7:$J$100,'24h'!$H$7:$H$100,$A429,'24h'!$I$7:$I$100,"")+SUMIFS('24i'!$J$7:$J$100,'24i'!$H$7:$H$100,$A429,'24i'!$I$7:$I$100,"")+SUMIFS('25'!$J$7:$J$100,'25'!$H$7:$H$100,$A429,'25'!$I$7:$I$100,"")+SUMIFS('26'!$J$7:$J$100,'26'!$H$7:$H$100,$A429,'26'!$I$7:$I$100,"")+SUMIFS('26a'!$J$7:$J$100,'26a'!$H$7:$H$100,$A429,'26a'!$I$7:$I$100,"")+SUMIFS('27'!$J$7:$J$100,'27'!$H$7:$H$100,$A429,'27'!$I$7:$I$100,"")+SUMIFS('27a'!$J$7:$J$100,'27a'!$H$7:$H$100,$A429,'27a'!$I$7:$I$100,"")+SUMIFS('28'!$J$7:$J$100,'28'!$H$7:$H$100,$A429,'28'!$I$7:$I$100,"")+SUMIFS('29'!$J$7:$J$100,'29'!$H$7:$H$100,$A429,'29'!$I$7:$I$100,"")</f>
        <v>0</v>
      </c>
      <c r="J429" s="259">
        <f t="shared" si="111"/>
        <v>0</v>
      </c>
      <c r="S429" s="247">
        <f t="shared" si="109"/>
        <v>0</v>
      </c>
    </row>
    <row r="430" ht="12.75" customHeight="1" outlineLevel="1">
      <c r="A430" s="1" t="s">
        <v>2615</v>
      </c>
      <c r="B430" s="1" t="s">
        <v>4695</v>
      </c>
      <c r="C430" s="257">
        <f>SUMIFS('12'!$N$7:$N$100,'12'!$H$7:$H$100,$A430,'12'!$I$7:$I$100,1)+SUMIFS('13'!$N$7:$N$100,'13'!$H$7:$H$100,$A430,'13'!$I$7:$I$100,1)+SUMIFS('14'!$N$7:$N$100,'14'!$H$7:$H$100,$A430,'14'!$I$7:$I$100,1)+SUMIFS('15'!$N$7:$N$100,'15'!$H$7:$H$100,$A430,'15'!$I$7:$I$100,1)+SUMIFS('15a'!$N$7:$N$100,'15a'!$H$7:$H$100,$A430,'15a'!$I$7:$I$100,1)+SUMIFS('15b'!$N$7:$N$100,'15b'!$H$7:$H$100,$A430,'15b'!$I$7:$I$100,1)+SUMIFS('15c'!$N$7:$N$100,'15c'!$H$7:$H$100,$A430,'15c'!$I$7:$I$100,1)+SUMIFS('15d'!$N$7:$N$100,'15d'!$H$7:$H$100,$A430,'15d'!$I$7:$I$100,1)+SUMIFS('15e'!$N$7:$N$100,'15e'!$H$7:$H$100,$A430,'15e'!$I$7:$I$100,1)+SUMIFS('15f'!$N$7:$N$100,'15f'!$H$7:$H$100,$A430,'15f'!$I$7:$I$100,1)+SUMIFS('15g'!$N$7:$N$100,'15g'!$H$7:$H$100,$A430,'15g'!$I$7:$I$100,1)+SUMIFS('15h'!$N$7:$N$100,'15h'!$H$7:$H$100,$A430,'15h'!$I$7:$I$100,1)+SUMIFS('15i'!$N$7:$N$100,'15i'!$H$7:$H$100,$A430,'15i'!$I$7:$I$100,1)+SUMIFS('15j'!$N$7:$N$100,'15j'!$H$7:$H$100,$A430,'15j'!$I$7:$I$100,1)+SUMIFS('15k'!$N$7:$N$100,'15k'!$H$7:$H$100,$A430,'15k'!$I$7:$I$100,1)+SUMIFS('15l'!$N$7:$N$100,'15l'!$H$7:$H$100,$A430,'15l'!$I$7:$I$100,1)+SUMIFS('15m'!$N$7:$N$100,'15m'!$H$7:$H$100,$A430,'15m'!$I$7:$I$100,1)+SUMIFS('15n'!$N$7:$N$100,'15n'!$H$7:$H$100,$A430,'15n'!$I$7:$I$100,1)+SUMIFS('16'!$N$7:$N$100,'16'!$H$7:$H$100,$A430,'16'!$I$7:$I$100,1)+SUMIFS('16a'!$N$7:$N$100,'16a'!$H$7:$H$100,$A430,'16a'!$I$7:$I$100,1)+SUMIFS('17'!$N$7:$N$100,'17'!$H$7:$H$100,$A430,'17'!$I$7:$I$100,1)+SUMIFS('17a'!$N$7:$N$100,'17a'!$H$7:$H$100,$A430,'17a'!$I$7:$I$100,1)+SUMIFS('18'!$N$7:$N$100,'18'!$H$7:$H$100,$A430,'18'!$I$7:$I$100,1)+SUMIFS('18a'!$N$7:$N$100,'18a'!$H$7:$H$100,$A430,'18a'!$I$7:$I$100,1)
+SUMIFS('19'!$N$7:$N$100,'19'!$H$7:$H$100,$A430,'19'!$I$7:$I$100,1)+SUMIFS('20'!$N$7:$N$100,'20'!$H$7:$H$100,$A430,'20'!$I$7:$I$100,1)+SUMIFS('20a'!$N$7:$N$100,'20a'!$H$7:$H$100,$A430,'20a'!$I$7:$I$100,1)+SUMIFS('21'!$N$7:$N$100,'21'!$H$7:$H$100,$A430,'21'!$I$7:$I$100,1)+SUMIFS('22'!$N$7:$N$100,'22'!$H$7:$H$100,$A430,'22'!$I$7:$I$100,1)+SUMIFS('22a'!$N$7:$N$100,'22a'!$H$7:$H$100,$A430,'22a'!$I$7:$I$100,1)+SUMIFS('22b'!$N$7:$N$100,'22b'!$H$7:$H$100,$A430,'22b'!$I$7:$I$100,1)+SUMIFS('23'!$N$7:$N$100,'23'!$H$7:$H$100,$A430,'23'!$I$7:$I$100,1)+SUMIFS('24'!$N$7:$N$100,'24'!$H$7:$H$100,$A430,'24'!$I$7:$I$100,1)+SUMIFS('24a'!$N$7:$N$100,'24a'!$H$7:$H$100,$A430,'24a'!$I$7:$I$100,1)+SUMIFS('24b'!$N$7:$N$100,'24b'!$H$7:$H$100,$A430,'24b'!$I$7:$I$100,1)+SUMIFS('24c'!$N$7:$N$100,'24c'!$H$7:$H$100,$A430,'24c'!$I$7:$I$100,1)+SUMIFS('24d'!$N$7:$N$100,'24d'!$H$7:$H$100,$A430,'24d'!$I$7:$I$100,1)+SUMIFS('24e'!$N$7:$N$100,'24e'!$H$7:$H$100,$A430,'24e'!$I$7:$I$100,1)+SUMIFS('24f'!$N$7:$N$100,'24f'!$H$7:$H$100,$A430,'24f'!$I$7:$I$100,1)+SUMIFS('24g'!$N$7:$N$100,'24g'!$H$7:$H$100,$A430,'24g'!$I$7:$I$100,1)+SUMIFS('24h'!$N$7:$N$100,'24h'!$H$7:$H$100,$A430,'24h'!$I$7:$I$100,1)+SUMIFS('24i'!$N$7:$N$100,'24i'!$H$7:$H$100,$A430,'24i'!$I$7:$I$100,1)+SUMIFS('25'!$N$7:$N$100,'25'!$H$7:$H$100,$A430,'25'!$I$7:$I$100,1)+SUMIFS('26'!$N$7:$N$100,'26'!$H$7:$H$100,$A430,'26'!$I$7:$I$100,1)+SUMIFS('26a'!$N$7:$N$100,'26a'!$H$7:$H$100,$A430,'26a'!$I$7:$I$100,1)+SUMIFS('27'!$N$7:$N$100,'27'!$H$7:$H$100,$A430,'27'!$I$7:$I$100,1)+SUMIFS('27a'!$N$7:$N$100,'27a'!$H$7:$H$100,$A430,'27a'!$I$7:$I$100,1)+SUMIFS('28'!$N$7:$N$100,'28'!$H$7:$H$100,$A430,'28'!$I$7:$I$100,1)+SUMIFS('29'!$N$7:$N$100,'29'!$H$7:$H$100,$A430,'29'!$I$7:$I$100,1)</f>
        <v>0</v>
      </c>
      <c r="D430" s="258">
        <f>SUMIFS('12'!$N$7:$N$100,'12'!$H$7:$H$100,$A430,'12'!$I$7:$I$100,2)+SUMIFS('13'!$N$7:$N$100,'13'!$H$7:$H$100,$A430,'13'!$I$7:$I$100,2)+SUMIFS('14'!$N$7:$N$100,'14'!$H$7:$H$100,$A430,'14'!$I$7:$I$100,2)+SUMIFS('15'!$N$7:$N$100,'15'!$H$7:$H$100,$A430,'15'!$I$7:$I$100,2)+SUMIFS('15a'!$N$7:$N$100,'15a'!$H$7:$H$100,$A430,'15a'!$I$7:$I$100,2)+SUMIFS('15b'!$N$7:$N$100,'15b'!$H$7:$H$100,$A430,'15b'!$I$7:$I$100,2)+SUMIFS('15c'!$N$7:$N$100,'15c'!$H$7:$H$100,$A430,'15c'!$I$7:$I$100,2)+SUMIFS('15d'!$N$7:$N$100,'15d'!$H$7:$H$100,$A430,'15d'!$I$7:$I$100,2)+SUMIFS('15e'!$N$7:$N$100,'15e'!$H$7:$H$100,$A430,'15e'!$I$7:$I$100,2)+SUMIFS('15f'!$N$7:$N$100,'15f'!$H$7:$H$100,$A430,'15f'!$I$7:$I$100,2)+SUMIFS('15g'!$N$7:$N$100,'15g'!$H$7:$H$100,$A430,'15g'!$I$7:$I$100,2)+SUMIFS('15h'!$N$7:$N$100,'15h'!$H$7:$H$100,$A430,'15h'!$I$7:$I$100,2)+SUMIFS('15i'!$N$7:$N$100,'15i'!$H$7:$H$100,$A430,'15i'!$I$7:$I$100,2)+SUMIFS('15j'!$N$7:$N$100,'15j'!$H$7:$H$100,$A430,'15j'!$I$7:$I$100,2)+SUMIFS('15k'!$N$7:$N$100,'15k'!$H$7:$H$100,$A430,'15k'!$I$7:$I$100,2)+SUMIFS('15l'!$N$7:$N$100,'15l'!$H$7:$H$100,$A430,'15l'!$I$7:$I$100,2)+SUMIFS('15m'!$N$7:$N$100,'15m'!$H$7:$H$100,$A430,'15m'!$I$7:$I$100,2)+SUMIFS('15n'!$N$7:$N$100,'15n'!$H$7:$H$100,$A430,'15n'!$I$7:$I$100,2)+SUMIFS('16'!$N$7:$N$100,'16'!$H$7:$H$100,$A430,'16'!$I$7:$I$100,2)+SUMIFS('16a'!$N$7:$N$100,'16a'!$H$7:$H$100,$A430,'16a'!$I$7:$I$100,2)+SUMIFS('17'!$N$7:$N$100,'17'!$H$7:$H$100,$A430,'17'!$I$7:$I$100,2)+SUMIFS('17a'!$N$7:$N$100,'17a'!$H$7:$H$100,$A430,'17a'!$I$7:$I$100,2)+SUMIFS('18'!$N$7:$N$100,'18'!$H$7:$H$100,$A430,'18'!$I$7:$I$100,2)+SUMIFS('18a'!$N$7:$N$100,'18a'!$H$7:$H$100,$A430,'18a'!$I$7:$I$100,2)
+SUMIFS('19'!$N$7:$N$100,'19'!$H$7:$H$100,$A430,'19'!$I$7:$I$100,2)+SUMIFS('20'!$N$7:$N$100,'20'!$H$7:$H$100,$A430,'20'!$I$7:$I$100,2)+SUMIFS('20a'!$N$7:$N$100,'20a'!$H$7:$H$100,$A430,'20a'!$I$7:$I$100,2)+SUMIFS('21'!$N$7:$N$100,'21'!$H$7:$H$100,$A430,'21'!$I$7:$I$100,2)+SUMIFS('22'!$N$7:$N$100,'22'!$H$7:$H$100,$A430,'22'!$I$7:$I$100,2)+SUMIFS('22a'!$N$7:$N$100,'22a'!$H$7:$H$100,$A430,'22a'!$I$7:$I$100,2)+SUMIFS('22b'!$N$7:$N$100,'22b'!$H$7:$H$100,$A430,'22b'!$I$7:$I$100,2)+SUMIFS('23'!$N$7:$N$100,'23'!$H$7:$H$100,$A430,'23'!$I$7:$I$100,2)+SUMIFS('24'!$N$7:$N$100,'24'!$H$7:$H$100,$A430,'24'!$I$7:$I$100,2)+SUMIFS('24a'!$N$7:$N$100,'24a'!$H$7:$H$100,$A430,'24a'!$I$7:$I$100,2)+SUMIFS('24b'!$N$7:$N$100,'24b'!$H$7:$H$100,$A430,'24b'!$I$7:$I$100,2)+SUMIFS('24c'!$N$7:$N$100,'24c'!$H$7:$H$100,$A430,'24c'!$I$7:$I$100,2)+SUMIFS('24d'!$N$7:$N$100,'24d'!$H$7:$H$100,$A430,'24d'!$I$7:$I$100,2)+SUMIFS('24e'!$N$7:$N$100,'24e'!$H$7:$H$100,$A430,'24e'!$I$7:$I$100,2)+SUMIFS('24f'!$N$7:$N$100,'24f'!$H$7:$H$100,$A430,'24f'!$I$7:$I$100,2)+SUMIFS('24g'!$N$7:$N$100,'24g'!$H$7:$H$100,$A430,'24g'!$I$7:$I$100,2)+SUMIFS('24h'!$N$7:$N$100,'24h'!$H$7:$H$100,$A430,'24h'!$I$7:$I$100,2)+SUMIFS('24i'!$N$7:$N$100,'24i'!$H$7:$H$100,$A430,'24i'!$I$7:$I$100,2)+SUMIFS('25'!$N$7:$N$100,'25'!$H$7:$H$100,$A430,'25'!$I$7:$I$100,2)+SUMIFS('26'!$N$7:$N$100,'26'!$H$7:$H$100,$A430,'26'!$I$7:$I$100,2)+SUMIFS('26a'!$N$7:$N$100,'26a'!$H$7:$H$100,$A430,'26a'!$I$7:$I$100,2)+SUMIFS('27'!$N$7:$N$100,'27'!$H$7:$H$100,$A430,'27'!$I$7:$I$100,2)+SUMIFS('27a'!$N$7:$N$100,'27a'!$H$7:$H$100,$A430,'27a'!$I$7:$I$100,2)+SUMIFS('28'!$N$7:$N$100,'28'!$H$7:$H$100,$A430,'28'!$I$7:$I$100,2)+SUMIFS('29'!$N$7:$N$100,'29'!$H$7:$H$100,$A430,'29'!$I$7:$I$100,2)</f>
        <v>0</v>
      </c>
      <c r="E430" s="258">
        <f>SUMIFS('12'!$N$7:$N$100,'12'!$H$7:$H$100,$A430,'12'!$I$7:$I$100,"")+SUMIFS('13'!$N$7:$N$100,'13'!$H$7:$H$100,$A430,'13'!$I$7:$I$100,"")+SUMIFS('14'!$N$7:$N$100,'14'!$H$7:$H$100,$A430,'14'!$I$7:$I$100,"")+SUMIFS('15'!$N$7:$N$100,'15'!$H$7:$H$100,$A430,'15'!$I$7:$I$100,"")+SUMIFS('15a'!$N$7:$N$100,'15a'!$H$7:$H$100,$A430,'15a'!$I$7:$I$100,"")+SUMIFS('15b'!$N$7:$N$100,'15b'!$H$7:$H$100,$A430,'15b'!$I$7:$I$100,"")+SUMIFS('15c'!$N$7:$N$100,'15c'!$H$7:$H$100,$A430,'15c'!$I$7:$I$100,"")+SUMIFS('15d'!$N$7:$N$100,'15d'!$H$7:$H$100,$A430,'15d'!$I$7:$I$100,"")+SUMIFS('15e'!$N$7:$N$100,'15e'!$H$7:$H$100,$A430,'15e'!$I$7:$I$100,"")+SUMIFS('15f'!$N$7:$N$100,'15f'!$H$7:$H$100,$A430,'15f'!$I$7:$I$100,"")+SUMIFS('15g'!$N$7:$N$100,'15g'!$H$7:$H$100,$A430,'15g'!$I$7:$I$100,"")+SUMIFS('15h'!$N$7:$N$100,'15h'!$H$7:$H$100,$A430,'15h'!$I$7:$I$100,"")+SUMIFS('15i'!$N$7:$N$100,'15i'!$H$7:$H$100,$A430,'15i'!$I$7:$I$100,"")+SUMIFS('15j'!$N$7:$N$100,'15j'!$H$7:$H$100,$A430,'15j'!$I$7:$I$100,"")+SUMIFS('15k'!$N$7:$N$100,'15k'!$H$7:$H$100,$A430,'15k'!$I$7:$I$100,"")+SUMIFS('15l'!$N$7:$N$100,'15l'!$H$7:$H$100,$A430,'15l'!$I$7:$I$100,"")+SUMIFS('15m'!$N$7:$N$100,'15m'!$H$7:$H$100,$A430,'15m'!$I$7:$I$100,"")+SUMIFS('15n'!$N$7:$N$100,'15n'!$H$7:$H$100,$A430,'15n'!$I$7:$I$100,"")+SUMIFS('16'!$N$7:$N$100,'16'!$H$7:$H$100,$A430,'16'!$I$7:$I$100,"")+SUMIFS('16a'!$N$7:$N$100,'16a'!$H$7:$H$100,$A430,'16a'!$I$7:$I$100,"")+SUMIFS('17'!$N$7:$N$100,'17'!$H$7:$H$100,$A430,'17'!$I$7:$I$100,"")+SUMIFS('17a'!$N$7:$N$100,'17a'!$H$7:$H$100,$A430,'17a'!$I$7:$I$100,"")+SUMIFS('18'!$N$7:$N$100,'18'!$H$7:$H$100,$A430,'18'!$I$7:$I$100,"")+SUMIFS('18a'!$N$7:$N$100,'18a'!$H$7:$H$100,$A430,'18a'!$I$7:$I$100,"")
+SUMIFS('19'!$N$7:$N$100,'19'!$H$7:$H$100,$A430,'19'!$I$7:$I$100,"")+SUMIFS('20'!$N$7:$N$100,'20'!$H$7:$H$100,$A430,'20'!$I$7:$I$100,"")+SUMIFS('20a'!$N$7:$N$100,'20a'!$H$7:$H$100,$A430,'20a'!$I$7:$I$100,"")+SUMIFS('21'!$N$7:$N$100,'21'!$H$7:$H$100,$A430,'21'!$I$7:$I$100,"")+SUMIFS('22'!$N$7:$N$100,'22'!$H$7:$H$100,$A430,'22'!$I$7:$I$100,"")+SUMIFS('22a'!$N$7:$N$100,'22a'!$H$7:$H$100,$A430,'22a'!$I$7:$I$100,"")+SUMIFS('22b'!$N$7:$N$100,'22b'!$H$7:$H$100,$A430,'22b'!$I$7:$I$100,"")+SUMIFS('23'!$N$7:$N$100,'23'!$H$7:$H$100,$A430,'23'!$I$7:$I$100,"")+SUMIFS('24'!$N$7:$N$100,'24'!$H$7:$H$100,$A430,'24'!$I$7:$I$100,"")+SUMIFS('24a'!$N$7:$N$100,'24a'!$H$7:$H$100,$A430,'24a'!$I$7:$I$100,"")+SUMIFS('24b'!$N$7:$N$100,'24b'!$H$7:$H$100,$A430,'24b'!$I$7:$I$100,"")+SUMIFS('24c'!$N$7:$N$100,'24c'!$H$7:$H$100,$A430,'24c'!$I$7:$I$100,"")+SUMIFS('24d'!$N$7:$N$100,'24d'!$H$7:$H$100,$A430,'24d'!$I$7:$I$100,"")+SUMIFS('24e'!$N$7:$N$100,'24e'!$H$7:$H$100,$A430,'24e'!$I$7:$I$100,"")+SUMIFS('24f'!$N$7:$N$100,'24f'!$H$7:$H$100,$A430,'24f'!$I$7:$I$100,"")+SUMIFS('24g'!$N$7:$N$100,'24g'!$H$7:$H$100,$A430,'24g'!$I$7:$I$100,"")+SUMIFS('24h'!$N$7:$N$100,'24h'!$H$7:$H$100,$A430,'24h'!$I$7:$I$100,"")+SUMIFS('24i'!$N$7:$N$100,'24i'!$H$7:$H$100,$A430,'24i'!$I$7:$I$100,"")+SUMIFS('25'!$N$7:$N$100,'25'!$H$7:$H$100,$A430,'25'!$I$7:$I$100,"")+SUMIFS('26'!$N$7:$N$100,'26'!$H$7:$H$100,$A430,'26'!$I$7:$I$100,"")+SUMIFS('26a'!$N$7:$N$100,'26a'!$H$7:$H$100,$A430,'26a'!$I$7:$I$100,"")+SUMIFS('27'!$N$7:$N$100,'27'!$H$7:$H$100,$A430,'27'!$I$7:$I$100,"")+SUMIFS('27a'!$N$7:$N$100,'27a'!$H$7:$H$100,$A430,'27a'!$I$7:$I$100,"")+SUMIFS('28'!$N$7:$N$100,'28'!$H$7:$H$100,$A430,'28'!$I$7:$I$100,"")+SUMIFS('29'!$N$7:$N$100,'29'!$H$7:$H$100,$A430,'29'!$I$7:$I$100,"")</f>
        <v>0</v>
      </c>
      <c r="F430" s="259">
        <f t="shared" si="110"/>
        <v>0</v>
      </c>
      <c r="G430" s="257">
        <f>SUMIFS('12'!$J$7:$J$100,'12'!$H$7:$H$100,$A430,'12'!$I$7:$I$100,1)+SUMIFS('13'!$J$7:$J$100,'13'!$H$7:$H$100,$A430,'13'!$I$7:$I$100,1)+SUMIFS('14'!$J$7:$J$100,'14'!$H$7:$H$100,$A430,'14'!$I$7:$I$100,1)+SUMIFS('15'!$J$7:$J$100,'15'!$H$7:$H$100,$A430,'15'!$I$7:$I$100,1)+SUMIFS('15a'!$J$7:$J$100,'15a'!$H$7:$H$100,$A430,'15a'!$I$7:$I$100,1)+SUMIFS('15b'!$J$7:$J$100,'15b'!$H$7:$H$100,$A430,'15b'!$I$7:$I$100,1)+SUMIFS('15c'!$J$7:$J$100,'15c'!$H$7:$H$100,$A430,'15c'!$I$7:$I$100,1)+SUMIFS('15d'!$J$7:$J$100,'15d'!$H$7:$H$100,$A430,'15d'!$I$7:$I$100,1)+SUMIFS('15e'!$J$7:$J$100,'15e'!$H$7:$H$100,$A430,'15e'!$I$7:$I$100,1)+SUMIFS('15f'!$J$7:$J$100,'15f'!$H$7:$H$100,$A430,'15f'!$I$7:$I$100,1)+SUMIFS('15g'!$J$7:$J$100,'15g'!$H$7:$H$100,$A430,'15g'!$I$7:$I$100,1)+SUMIFS('15h'!$J$7:$J$100,'15h'!$H$7:$H$100,$A430,'15h'!$I$7:$I$100,1)+SUMIFS('15i'!$J$7:$J$100,'15i'!$H$7:$H$100,$A430,'15i'!$I$7:$I$100,1)+SUMIFS('15j'!$J$7:$J$100,'15j'!$H$7:$H$100,$A430,'15j'!$I$7:$I$100,1)+SUMIFS('15k'!$J$7:$J$100,'15k'!$H$7:$H$100,$A430,'15k'!$I$7:$I$100,1)+SUMIFS('15l'!$J$7:$J$100,'15l'!$H$7:$H$100,$A430,'15l'!$I$7:$I$100,1)+SUMIFS('15m'!$J$7:$J$100,'15m'!$H$7:$H$100,$A430,'15m'!$I$7:$I$100,1)+SUMIFS('15n'!$J$7:$J$100,'15n'!$H$7:$H$100,$A430,'15n'!$I$7:$I$100,1)+SUMIFS('16'!$J$7:$J$100,'16'!$H$7:$H$100,$A430,'16'!$I$7:$I$100,1)+SUMIFS('16a'!$J$7:$J$100,'16a'!$H$7:$H$100,$A430,'16a'!$I$7:$I$100,1)+SUMIFS('17'!$J$7:$J$100,'17'!$H$7:$H$100,$A430,'17'!$I$7:$I$100,1)+SUMIFS('17a'!$J$7:$J$100,'17a'!$H$7:$H$100,$A430,'17a'!$I$7:$I$100,1)+SUMIFS('18'!$J$7:$J$100,'18'!$H$7:$H$100,$A430,'18'!$I$7:$I$100,1)+SUMIFS('18a'!$J$7:$J$100,'18a'!$H$7:$H$100,$A430,'18a'!$I$7:$I$100,1)
+SUMIFS('19'!$J$7:$J$100,'19'!$H$7:$H$100,$A430,'19'!$I$7:$I$100,1)+SUMIFS('20'!$J$7:$J$100,'20'!$H$7:$H$100,$A430,'20'!$I$7:$I$100,1)+SUMIFS('20a'!$J$7:$J$100,'20a'!$H$7:$H$100,$A430,'20a'!$I$7:$I$100,1)+SUMIFS('21'!$J$7:$J$100,'21'!$H$7:$H$100,$A430,'21'!$I$7:$I$100,1)+SUMIFS('22'!$J$7:$J$100,'22'!$H$7:$H$100,$A430,'22'!$I$7:$I$100,1)+SUMIFS('22a'!$J$7:$J$100,'22a'!$H$7:$H$100,$A430,'22a'!$I$7:$I$100,1)+SUMIFS('22b'!$J$7:$J$100,'22b'!$H$7:$H$100,$A430,'22b'!$I$7:$I$100,1)+SUMIFS('23'!$J$7:$J$100,'23'!$H$7:$H$100,$A430,'23'!$I$7:$I$100,1)+SUMIFS('24'!$J$7:$J$100,'24'!$H$7:$H$100,$A430,'24'!$I$7:$I$100,1)+SUMIFS('24a'!$J$7:$J$100,'24a'!$H$7:$H$100,$A430,'24a'!$I$7:$I$100,1)+SUMIFS('24b'!$J$7:$J$100,'24b'!$H$7:$H$100,$A430,'24b'!$I$7:$I$100,1)+SUMIFS('24c'!$J$7:$J$100,'24c'!$H$7:$H$100,$A430,'24c'!$I$7:$I$100,1)+SUMIFS('24d'!$J$7:$J$100,'24d'!$H$7:$H$100,$A430,'24d'!$I$7:$I$100,1)+SUMIFS('24e'!$J$7:$J$100,'24e'!$H$7:$H$100,$A430,'24e'!$I$7:$I$100,1)+SUMIFS('24f'!$J$7:$J$100,'24f'!$H$7:$H$100,$A430,'24f'!$I$7:$I$100,1)+SUMIFS('24g'!$J$7:$J$100,'24g'!$H$7:$H$100,$A430,'24g'!$I$7:$I$100,1)+SUMIFS('24h'!$J$7:$J$100,'24h'!$H$7:$H$100,$A430,'24h'!$I$7:$I$100,1)+SUMIFS('24i'!$J$7:$J$100,'24i'!$H$7:$H$100,$A430,'24i'!$I$7:$I$100,1)+SUMIFS('25'!$J$7:$J$100,'25'!$H$7:$H$100,$A430,'25'!$I$7:$I$100,1)+SUMIFS('26'!$J$7:$J$100,'26'!$H$7:$H$100,$A430,'26'!$I$7:$I$100,1)+SUMIFS('26a'!$J$7:$J$100,'26a'!$H$7:$H$100,$A430,'26a'!$I$7:$I$100,1)+SUMIFS('27'!$J$7:$J$100,'27'!$H$7:$H$100,$A430,'27'!$I$7:$I$100,1)+SUMIFS('27a'!$J$7:$J$100,'27a'!$H$7:$H$100,$A430,'27a'!$I$7:$I$100,1)+SUMIFS('28'!$J$7:$J$100,'28'!$H$7:$H$100,$A430,'28'!$I$7:$I$100,1)+SUMIFS('29'!$J$7:$J$100,'29'!$H$7:$H$100,$A430,'29'!$I$7:$I$100,1)</f>
        <v>0</v>
      </c>
      <c r="H430" s="258">
        <f>SUMIFS('12'!$J$7:$J$100,'12'!$H$7:$H$100,$A430,'12'!$I$7:$I$100,2)+SUMIFS('13'!$J$7:$J$100,'13'!$H$7:$H$100,$A430,'13'!$I$7:$I$100,2)+SUMIFS('14'!$J$7:$J$100,'14'!$H$7:$H$100,$A430,'14'!$I$7:$I$100,2)+SUMIFS('15'!$J$7:$J$100,'15'!$H$7:$H$100,$A430,'15'!$I$7:$I$100,2)+SUMIFS('15a'!$J$7:$J$100,'15a'!$H$7:$H$100,$A430,'15a'!$I$7:$I$100,2)+SUMIFS('15b'!$J$7:$J$100,'15b'!$H$7:$H$100,$A430,'15b'!$I$7:$I$100,2)+SUMIFS('15c'!$J$7:$J$100,'15c'!$H$7:$H$100,$A430,'15c'!$I$7:$I$100,2)+SUMIFS('15d'!$J$7:$J$100,'15d'!$H$7:$H$100,$A430,'15d'!$I$7:$I$100,2)+SUMIFS('15e'!$J$7:$J$100,'15e'!$H$7:$H$100,$A430,'15e'!$I$7:$I$100,2)+SUMIFS('15f'!$J$7:$J$100,'15f'!$H$7:$H$100,$A430,'15f'!$I$7:$I$100,2)+SUMIFS('15g'!$J$7:$J$100,'15g'!$H$7:$H$100,$A430,'15g'!$I$7:$I$100,2)+SUMIFS('15h'!$J$7:$J$100,'15h'!$H$7:$H$100,$A430,'15h'!$I$7:$I$100,2)+SUMIFS('15i'!$J$7:$J$100,'15i'!$H$7:$H$100,$A430,'15i'!$I$7:$I$100,2)+SUMIFS('15j'!$J$7:$J$100,'15j'!$H$7:$H$100,$A430,'15j'!$I$7:$I$100,2)+SUMIFS('15k'!$J$7:$J$100,'15k'!$H$7:$H$100,$A430,'15k'!$I$7:$I$100,2)+SUMIFS('15l'!$J$7:$J$100,'15l'!$H$7:$H$100,$A430,'15l'!$I$7:$I$100,2)+SUMIFS('15m'!$J$7:$J$100,'15m'!$H$7:$H$100,$A430,'15m'!$I$7:$I$100,2)+SUMIFS('15n'!$J$7:$J$100,'15n'!$H$7:$H$100,$A430,'15n'!$I$7:$I$100,2)+SUMIFS('16'!$J$7:$J$100,'16'!$H$7:$H$100,$A430,'16'!$I$7:$I$100,2)+SUMIFS('16a'!$J$7:$J$100,'16a'!$H$7:$H$100,$A430,'16a'!$I$7:$I$100,2)+SUMIFS('17'!$J$7:$J$100,'17'!$H$7:$H$100,$A430,'17'!$I$7:$I$100,2)+SUMIFS('17a'!$J$7:$J$100,'17a'!$H$7:$H$100,$A430,'17a'!$I$7:$I$100,2)+SUMIFS('18'!$J$7:$J$100,'18'!$H$7:$H$100,$A430,'18'!$I$7:$I$100,2)+SUMIFS('18a'!$J$7:$J$100,'18a'!$H$7:$H$100,$A430,'18a'!$I$7:$I$100,2)
+SUMIFS('19'!$J$7:$J$100,'19'!$H$7:$H$100,$A430,'19'!$I$7:$I$100,2)+SUMIFS('20'!$J$7:$J$100,'20'!$H$7:$H$100,$A430,'20'!$I$7:$I$100,2)+SUMIFS('20a'!$J$7:$J$100,'20a'!$H$7:$H$100,$A430,'20a'!$I$7:$I$100,2)+SUMIFS('21'!$J$7:$J$100,'21'!$H$7:$H$100,$A430,'21'!$I$7:$I$100,2)+SUMIFS('22'!$J$7:$J$100,'22'!$H$7:$H$100,$A430,'22'!$I$7:$I$100,2)+SUMIFS('22a'!$J$7:$J$100,'22a'!$H$7:$H$100,$A430,'22a'!$I$7:$I$100,2)+SUMIFS('22b'!$J$7:$J$100,'22b'!$H$7:$H$100,$A430,'22b'!$I$7:$I$100,2)+SUMIFS('23'!$J$7:$J$100,'23'!$H$7:$H$100,$A430,'23'!$I$7:$I$100,2)+SUMIFS('24'!$J$7:$J$100,'24'!$H$7:$H$100,$A430,'24'!$I$7:$I$100,2)+SUMIFS('24a'!$J$7:$J$100,'24a'!$H$7:$H$100,$A430,'24a'!$I$7:$I$100,2)+SUMIFS('24b'!$J$7:$J$100,'24b'!$H$7:$H$100,$A430,'24b'!$I$7:$I$100,2)+SUMIFS('24c'!$J$7:$J$100,'24c'!$H$7:$H$100,$A430,'24c'!$I$7:$I$100,2)+SUMIFS('24d'!$J$7:$J$100,'24d'!$H$7:$H$100,$A430,'24d'!$I$7:$I$100,2)+SUMIFS('24e'!$J$7:$J$100,'24e'!$H$7:$H$100,$A430,'24e'!$I$7:$I$100,2)+SUMIFS('24f'!$J$7:$J$100,'24f'!$H$7:$H$100,$A430,'24f'!$I$7:$I$100,2)+SUMIFS('24g'!$J$7:$J$100,'24g'!$H$7:$H$100,$A430,'24g'!$I$7:$I$100,2)+SUMIFS('24h'!$J$7:$J$100,'24h'!$H$7:$H$100,$A430,'24h'!$I$7:$I$100,2)+SUMIFS('24i'!$J$7:$J$100,'24i'!$H$7:$H$100,$A430,'24i'!$I$7:$I$100,2)+SUMIFS('25'!$J$7:$J$100,'25'!$H$7:$H$100,$A430,'25'!$I$7:$I$100,2)+SUMIFS('26'!$J$7:$J$100,'26'!$H$7:$H$100,$A430,'26'!$I$7:$I$100,2)+SUMIFS('26a'!$J$7:$J$100,'26a'!$H$7:$H$100,$A430,'26a'!$I$7:$I$100,2)+SUMIFS('27'!$J$7:$J$100,'27'!$H$7:$H$100,$A430,'27'!$I$7:$I$100,2)+SUMIFS('27a'!$J$7:$J$100,'27a'!$H$7:$H$100,$A430,'27a'!$I$7:$I$100,2)+SUMIFS('28'!$J$7:$J$100,'28'!$H$7:$H$100,$A430,'28'!$I$7:$I$100,2)+SUMIFS('29'!$J$7:$J$100,'29'!$H$7:$H$100,$A430,'29'!$I$7:$I$100,2)</f>
        <v>0</v>
      </c>
      <c r="I430" s="258">
        <f>SUMIFS('12'!$J$7:$J$100,'12'!$H$7:$H$100,$A430,'12'!$I$7:$I$100,"")+SUMIFS('13'!$J$7:$J$100,'13'!$H$7:$H$100,$A430,'13'!$I$7:$I$100,"")+SUMIFS('14'!$J$7:$J$100,'14'!$H$7:$H$100,$A430,'14'!$I$7:$I$100,"")+SUMIFS('15'!$J$7:$J$100,'15'!$H$7:$H$100,$A430,'15'!$I$7:$I$100,"")+SUMIFS('15a'!$J$7:$J$100,'15a'!$H$7:$H$100,$A430,'15a'!$I$7:$I$100,"")+SUMIFS('15b'!$J$7:$J$100,'15b'!$H$7:$H$100,$A430,'15b'!$I$7:$I$100,"")+SUMIFS('15c'!$J$7:$J$100,'15c'!$H$7:$H$100,$A430,'15c'!$I$7:$I$100,"")+SUMIFS('15d'!$J$7:$J$100,'15d'!$H$7:$H$100,$A430,'15d'!$I$7:$I$100,"")+SUMIFS('15e'!$J$7:$J$100,'15e'!$H$7:$H$100,$A430,'15e'!$I$7:$I$100,"")+SUMIFS('15f'!$J$7:$J$100,'15f'!$H$7:$H$100,$A430,'15f'!$I$7:$I$100,"")+SUMIFS('15g'!$J$7:$J$100,'15g'!$H$7:$H$100,$A430,'15g'!$I$7:$I$100,"")+SUMIFS('15h'!$J$7:$J$100,'15h'!$H$7:$H$100,$A430,'15h'!$I$7:$I$100,"")+SUMIFS('15i'!$J$7:$J$100,'15i'!$H$7:$H$100,$A430,'15i'!$I$7:$I$100,"")+SUMIFS('15j'!$J$7:$J$100,'15j'!$H$7:$H$100,$A430,'15j'!$I$7:$I$100,"")+SUMIFS('15k'!$J$7:$J$100,'15k'!$H$7:$H$100,$A430,'15k'!$I$7:$I$100,"")+SUMIFS('15l'!$J$7:$J$100,'15l'!$H$7:$H$100,$A430,'15l'!$I$7:$I$100,"")+SUMIFS('15m'!$J$7:$J$100,'15m'!$H$7:$H$100,$A430,'15m'!$I$7:$I$100,"")+SUMIFS('15n'!$J$7:$J$100,'15n'!$H$7:$H$100,$A430,'15n'!$I$7:$I$100,"")+SUMIFS('16'!$J$7:$J$100,'16'!$H$7:$H$100,$A430,'16'!$I$7:$I$100,"")+SUMIFS('16a'!$J$7:$J$100,'16a'!$H$7:$H$100,$A430,'16a'!$I$7:$I$100,"")+SUMIFS('17'!$J$7:$J$100,'17'!$H$7:$H$100,$A430,'17'!$I$7:$I$100,"")+SUMIFS('17a'!$J$7:$J$100,'17a'!$H$7:$H$100,$A430,'17a'!$I$7:$I$100,"")+SUMIFS('18'!$J$7:$J$100,'18'!$H$7:$H$100,$A430,'18'!$I$7:$I$100,"")+SUMIFS('18a'!$J$7:$J$100,'18a'!$H$7:$H$100,$A430,'18a'!$I$7:$I$100,"")
+SUMIFS('19'!$J$7:$J$100,'19'!$H$7:$H$100,$A430,'19'!$I$7:$I$100,"")+SUMIFS('20'!$J$7:$J$100,'20'!$H$7:$H$100,$A430,'20'!$I$7:$I$100,"")+SUMIFS('20a'!$J$7:$J$100,'20a'!$H$7:$H$100,$A430,'20a'!$I$7:$I$100,"")+SUMIFS('21'!$J$7:$J$100,'21'!$H$7:$H$100,$A430,'21'!$I$7:$I$100,"")+SUMIFS('22'!$J$7:$J$100,'22'!$H$7:$H$100,$A430,'22'!$I$7:$I$100,"")+SUMIFS('22a'!$J$7:$J$100,'22a'!$H$7:$H$100,$A430,'22a'!$I$7:$I$100,"")+SUMIFS('22b'!$J$7:$J$100,'22b'!$H$7:$H$100,$A430,'22b'!$I$7:$I$100,"")+SUMIFS('23'!$J$7:$J$100,'23'!$H$7:$H$100,$A430,'23'!$I$7:$I$100,"")+SUMIFS('24'!$J$7:$J$100,'24'!$H$7:$H$100,$A430,'24'!$I$7:$I$100,"")+SUMIFS('24a'!$J$7:$J$100,'24a'!$H$7:$H$100,$A430,'24a'!$I$7:$I$100,"")+SUMIFS('24b'!$J$7:$J$100,'24b'!$H$7:$H$100,$A430,'24b'!$I$7:$I$100,"")+SUMIFS('24c'!$J$7:$J$100,'24c'!$H$7:$H$100,$A430,'24c'!$I$7:$I$100,"")+SUMIFS('24d'!$J$7:$J$100,'24d'!$H$7:$H$100,$A430,'24d'!$I$7:$I$100,"")+SUMIFS('24e'!$J$7:$J$100,'24e'!$H$7:$H$100,$A430,'24e'!$I$7:$I$100,"")+SUMIFS('24f'!$J$7:$J$100,'24f'!$H$7:$H$100,$A430,'24f'!$I$7:$I$100,"")+SUMIFS('24g'!$J$7:$J$100,'24g'!$H$7:$H$100,$A430,'24g'!$I$7:$I$100,"")+SUMIFS('24h'!$J$7:$J$100,'24h'!$H$7:$H$100,$A430,'24h'!$I$7:$I$100,"")+SUMIFS('24i'!$J$7:$J$100,'24i'!$H$7:$H$100,$A430,'24i'!$I$7:$I$100,"")+SUMIFS('25'!$J$7:$J$100,'25'!$H$7:$H$100,$A430,'25'!$I$7:$I$100,"")+SUMIFS('26'!$J$7:$J$100,'26'!$H$7:$H$100,$A430,'26'!$I$7:$I$100,"")+SUMIFS('26a'!$J$7:$J$100,'26a'!$H$7:$H$100,$A430,'26a'!$I$7:$I$100,"")+SUMIFS('27'!$J$7:$J$100,'27'!$H$7:$H$100,$A430,'27'!$I$7:$I$100,"")+SUMIFS('27a'!$J$7:$J$100,'27a'!$H$7:$H$100,$A430,'27a'!$I$7:$I$100,"")+SUMIFS('28'!$J$7:$J$100,'28'!$H$7:$H$100,$A430,'28'!$I$7:$I$100,"")+SUMIFS('29'!$J$7:$J$100,'29'!$H$7:$H$100,$A430,'29'!$I$7:$I$100,"")</f>
        <v>0</v>
      </c>
      <c r="J430" s="259">
        <f t="shared" si="111"/>
        <v>0</v>
      </c>
      <c r="S430" s="247">
        <f t="shared" si="109"/>
        <v>0</v>
      </c>
    </row>
    <row r="431" ht="12.75" customHeight="1" outlineLevel="1">
      <c r="A431" s="1" t="s">
        <v>2622</v>
      </c>
      <c r="B431" s="1" t="s">
        <v>4695</v>
      </c>
      <c r="C431" s="257">
        <f>SUMIFS('12'!$N$7:$N$100,'12'!$H$7:$H$100,$A431,'12'!$I$7:$I$100,1)+SUMIFS('13'!$N$7:$N$100,'13'!$H$7:$H$100,$A431,'13'!$I$7:$I$100,1)+SUMIFS('14'!$N$7:$N$100,'14'!$H$7:$H$100,$A431,'14'!$I$7:$I$100,1)+SUMIFS('15'!$N$7:$N$100,'15'!$H$7:$H$100,$A431,'15'!$I$7:$I$100,1)+SUMIFS('15a'!$N$7:$N$100,'15a'!$H$7:$H$100,$A431,'15a'!$I$7:$I$100,1)+SUMIFS('15b'!$N$7:$N$100,'15b'!$H$7:$H$100,$A431,'15b'!$I$7:$I$100,1)+SUMIFS('15c'!$N$7:$N$100,'15c'!$H$7:$H$100,$A431,'15c'!$I$7:$I$100,1)+SUMIFS('15d'!$N$7:$N$100,'15d'!$H$7:$H$100,$A431,'15d'!$I$7:$I$100,1)+SUMIFS('15e'!$N$7:$N$100,'15e'!$H$7:$H$100,$A431,'15e'!$I$7:$I$100,1)+SUMIFS('15f'!$N$7:$N$100,'15f'!$H$7:$H$100,$A431,'15f'!$I$7:$I$100,1)+SUMIFS('15g'!$N$7:$N$100,'15g'!$H$7:$H$100,$A431,'15g'!$I$7:$I$100,1)+SUMIFS('15h'!$N$7:$N$100,'15h'!$H$7:$H$100,$A431,'15h'!$I$7:$I$100,1)+SUMIFS('15i'!$N$7:$N$100,'15i'!$H$7:$H$100,$A431,'15i'!$I$7:$I$100,1)+SUMIFS('15j'!$N$7:$N$100,'15j'!$H$7:$H$100,$A431,'15j'!$I$7:$I$100,1)+SUMIFS('15k'!$N$7:$N$100,'15k'!$H$7:$H$100,$A431,'15k'!$I$7:$I$100,1)+SUMIFS('15l'!$N$7:$N$100,'15l'!$H$7:$H$100,$A431,'15l'!$I$7:$I$100,1)+SUMIFS('15m'!$N$7:$N$100,'15m'!$H$7:$H$100,$A431,'15m'!$I$7:$I$100,1)+SUMIFS('15n'!$N$7:$N$100,'15n'!$H$7:$H$100,$A431,'15n'!$I$7:$I$100,1)+SUMIFS('16'!$N$7:$N$100,'16'!$H$7:$H$100,$A431,'16'!$I$7:$I$100,1)+SUMIFS('16a'!$N$7:$N$100,'16a'!$H$7:$H$100,$A431,'16a'!$I$7:$I$100,1)+SUMIFS('17'!$N$7:$N$100,'17'!$H$7:$H$100,$A431,'17'!$I$7:$I$100,1)+SUMIFS('17a'!$N$7:$N$100,'17a'!$H$7:$H$100,$A431,'17a'!$I$7:$I$100,1)+SUMIFS('18'!$N$7:$N$100,'18'!$H$7:$H$100,$A431,'18'!$I$7:$I$100,1)+SUMIFS('18a'!$N$7:$N$100,'18a'!$H$7:$H$100,$A431,'18a'!$I$7:$I$100,1)
+SUMIFS('19'!$N$7:$N$100,'19'!$H$7:$H$100,$A431,'19'!$I$7:$I$100,1)+SUMIFS('20'!$N$7:$N$100,'20'!$H$7:$H$100,$A431,'20'!$I$7:$I$100,1)+SUMIFS('20a'!$N$7:$N$100,'20a'!$H$7:$H$100,$A431,'20a'!$I$7:$I$100,1)+SUMIFS('21'!$N$7:$N$100,'21'!$H$7:$H$100,$A431,'21'!$I$7:$I$100,1)+SUMIFS('22'!$N$7:$N$100,'22'!$H$7:$H$100,$A431,'22'!$I$7:$I$100,1)+SUMIFS('22a'!$N$7:$N$100,'22a'!$H$7:$H$100,$A431,'22a'!$I$7:$I$100,1)+SUMIFS('22b'!$N$7:$N$100,'22b'!$H$7:$H$100,$A431,'22b'!$I$7:$I$100,1)+SUMIFS('23'!$N$7:$N$100,'23'!$H$7:$H$100,$A431,'23'!$I$7:$I$100,1)+SUMIFS('24'!$N$7:$N$100,'24'!$H$7:$H$100,$A431,'24'!$I$7:$I$100,1)+SUMIFS('24a'!$N$7:$N$100,'24a'!$H$7:$H$100,$A431,'24a'!$I$7:$I$100,1)+SUMIFS('24b'!$N$7:$N$100,'24b'!$H$7:$H$100,$A431,'24b'!$I$7:$I$100,1)+SUMIFS('24c'!$N$7:$N$100,'24c'!$H$7:$H$100,$A431,'24c'!$I$7:$I$100,1)+SUMIFS('24d'!$N$7:$N$100,'24d'!$H$7:$H$100,$A431,'24d'!$I$7:$I$100,1)+SUMIFS('24e'!$N$7:$N$100,'24e'!$H$7:$H$100,$A431,'24e'!$I$7:$I$100,1)+SUMIFS('24f'!$N$7:$N$100,'24f'!$H$7:$H$100,$A431,'24f'!$I$7:$I$100,1)+SUMIFS('24g'!$N$7:$N$100,'24g'!$H$7:$H$100,$A431,'24g'!$I$7:$I$100,1)+SUMIFS('24h'!$N$7:$N$100,'24h'!$H$7:$H$100,$A431,'24h'!$I$7:$I$100,1)+SUMIFS('24i'!$N$7:$N$100,'24i'!$H$7:$H$100,$A431,'24i'!$I$7:$I$100,1)+SUMIFS('25'!$N$7:$N$100,'25'!$H$7:$H$100,$A431,'25'!$I$7:$I$100,1)+SUMIFS('26'!$N$7:$N$100,'26'!$H$7:$H$100,$A431,'26'!$I$7:$I$100,1)+SUMIFS('26a'!$N$7:$N$100,'26a'!$H$7:$H$100,$A431,'26a'!$I$7:$I$100,1)+SUMIFS('27'!$N$7:$N$100,'27'!$H$7:$H$100,$A431,'27'!$I$7:$I$100,1)+SUMIFS('27a'!$N$7:$N$100,'27a'!$H$7:$H$100,$A431,'27a'!$I$7:$I$100,1)+SUMIFS('28'!$N$7:$N$100,'28'!$H$7:$H$100,$A431,'28'!$I$7:$I$100,1)+SUMIFS('29'!$N$7:$N$100,'29'!$H$7:$H$100,$A431,'29'!$I$7:$I$100,1)</f>
        <v>0</v>
      </c>
      <c r="D431" s="258">
        <f>SUMIFS('12'!$N$7:$N$100,'12'!$H$7:$H$100,$A431,'12'!$I$7:$I$100,2)+SUMIFS('13'!$N$7:$N$100,'13'!$H$7:$H$100,$A431,'13'!$I$7:$I$100,2)+SUMIFS('14'!$N$7:$N$100,'14'!$H$7:$H$100,$A431,'14'!$I$7:$I$100,2)+SUMIFS('15'!$N$7:$N$100,'15'!$H$7:$H$100,$A431,'15'!$I$7:$I$100,2)+SUMIFS('15a'!$N$7:$N$100,'15a'!$H$7:$H$100,$A431,'15a'!$I$7:$I$100,2)+SUMIFS('15b'!$N$7:$N$100,'15b'!$H$7:$H$100,$A431,'15b'!$I$7:$I$100,2)+SUMIFS('15c'!$N$7:$N$100,'15c'!$H$7:$H$100,$A431,'15c'!$I$7:$I$100,2)+SUMIFS('15d'!$N$7:$N$100,'15d'!$H$7:$H$100,$A431,'15d'!$I$7:$I$100,2)+SUMIFS('15e'!$N$7:$N$100,'15e'!$H$7:$H$100,$A431,'15e'!$I$7:$I$100,2)+SUMIFS('15f'!$N$7:$N$100,'15f'!$H$7:$H$100,$A431,'15f'!$I$7:$I$100,2)+SUMIFS('15g'!$N$7:$N$100,'15g'!$H$7:$H$100,$A431,'15g'!$I$7:$I$100,2)+SUMIFS('15h'!$N$7:$N$100,'15h'!$H$7:$H$100,$A431,'15h'!$I$7:$I$100,2)+SUMIFS('15i'!$N$7:$N$100,'15i'!$H$7:$H$100,$A431,'15i'!$I$7:$I$100,2)+SUMIFS('15j'!$N$7:$N$100,'15j'!$H$7:$H$100,$A431,'15j'!$I$7:$I$100,2)+SUMIFS('15k'!$N$7:$N$100,'15k'!$H$7:$H$100,$A431,'15k'!$I$7:$I$100,2)+SUMIFS('15l'!$N$7:$N$100,'15l'!$H$7:$H$100,$A431,'15l'!$I$7:$I$100,2)+SUMIFS('15m'!$N$7:$N$100,'15m'!$H$7:$H$100,$A431,'15m'!$I$7:$I$100,2)+SUMIFS('15n'!$N$7:$N$100,'15n'!$H$7:$H$100,$A431,'15n'!$I$7:$I$100,2)+SUMIFS('16'!$N$7:$N$100,'16'!$H$7:$H$100,$A431,'16'!$I$7:$I$100,2)+SUMIFS('16a'!$N$7:$N$100,'16a'!$H$7:$H$100,$A431,'16a'!$I$7:$I$100,2)+SUMIFS('17'!$N$7:$N$100,'17'!$H$7:$H$100,$A431,'17'!$I$7:$I$100,2)+SUMIFS('17a'!$N$7:$N$100,'17a'!$H$7:$H$100,$A431,'17a'!$I$7:$I$100,2)+SUMIFS('18'!$N$7:$N$100,'18'!$H$7:$H$100,$A431,'18'!$I$7:$I$100,2)+SUMIFS('18a'!$N$7:$N$100,'18a'!$H$7:$H$100,$A431,'18a'!$I$7:$I$100,2)
+SUMIFS('19'!$N$7:$N$100,'19'!$H$7:$H$100,$A431,'19'!$I$7:$I$100,2)+SUMIFS('20'!$N$7:$N$100,'20'!$H$7:$H$100,$A431,'20'!$I$7:$I$100,2)+SUMIFS('20a'!$N$7:$N$100,'20a'!$H$7:$H$100,$A431,'20a'!$I$7:$I$100,2)+SUMIFS('21'!$N$7:$N$100,'21'!$H$7:$H$100,$A431,'21'!$I$7:$I$100,2)+SUMIFS('22'!$N$7:$N$100,'22'!$H$7:$H$100,$A431,'22'!$I$7:$I$100,2)+SUMIFS('22a'!$N$7:$N$100,'22a'!$H$7:$H$100,$A431,'22a'!$I$7:$I$100,2)+SUMIFS('22b'!$N$7:$N$100,'22b'!$H$7:$H$100,$A431,'22b'!$I$7:$I$100,2)+SUMIFS('23'!$N$7:$N$100,'23'!$H$7:$H$100,$A431,'23'!$I$7:$I$100,2)+SUMIFS('24'!$N$7:$N$100,'24'!$H$7:$H$100,$A431,'24'!$I$7:$I$100,2)+SUMIFS('24a'!$N$7:$N$100,'24a'!$H$7:$H$100,$A431,'24a'!$I$7:$I$100,2)+SUMIFS('24b'!$N$7:$N$100,'24b'!$H$7:$H$100,$A431,'24b'!$I$7:$I$100,2)+SUMIFS('24c'!$N$7:$N$100,'24c'!$H$7:$H$100,$A431,'24c'!$I$7:$I$100,2)+SUMIFS('24d'!$N$7:$N$100,'24d'!$H$7:$H$100,$A431,'24d'!$I$7:$I$100,2)+SUMIFS('24e'!$N$7:$N$100,'24e'!$H$7:$H$100,$A431,'24e'!$I$7:$I$100,2)+SUMIFS('24f'!$N$7:$N$100,'24f'!$H$7:$H$100,$A431,'24f'!$I$7:$I$100,2)+SUMIFS('24g'!$N$7:$N$100,'24g'!$H$7:$H$100,$A431,'24g'!$I$7:$I$100,2)+SUMIFS('24h'!$N$7:$N$100,'24h'!$H$7:$H$100,$A431,'24h'!$I$7:$I$100,2)+SUMIFS('24i'!$N$7:$N$100,'24i'!$H$7:$H$100,$A431,'24i'!$I$7:$I$100,2)+SUMIFS('25'!$N$7:$N$100,'25'!$H$7:$H$100,$A431,'25'!$I$7:$I$100,2)+SUMIFS('26'!$N$7:$N$100,'26'!$H$7:$H$100,$A431,'26'!$I$7:$I$100,2)+SUMIFS('26a'!$N$7:$N$100,'26a'!$H$7:$H$100,$A431,'26a'!$I$7:$I$100,2)+SUMIFS('27'!$N$7:$N$100,'27'!$H$7:$H$100,$A431,'27'!$I$7:$I$100,2)+SUMIFS('27a'!$N$7:$N$100,'27a'!$H$7:$H$100,$A431,'27a'!$I$7:$I$100,2)+SUMIFS('28'!$N$7:$N$100,'28'!$H$7:$H$100,$A431,'28'!$I$7:$I$100,2)+SUMIFS('29'!$N$7:$N$100,'29'!$H$7:$H$100,$A431,'29'!$I$7:$I$100,2)</f>
        <v>0</v>
      </c>
      <c r="E431" s="258">
        <f>SUMIFS('12'!$N$7:$N$100,'12'!$H$7:$H$100,$A431,'12'!$I$7:$I$100,"")+SUMIFS('13'!$N$7:$N$100,'13'!$H$7:$H$100,$A431,'13'!$I$7:$I$100,"")+SUMIFS('14'!$N$7:$N$100,'14'!$H$7:$H$100,$A431,'14'!$I$7:$I$100,"")+SUMIFS('15'!$N$7:$N$100,'15'!$H$7:$H$100,$A431,'15'!$I$7:$I$100,"")+SUMIFS('15a'!$N$7:$N$100,'15a'!$H$7:$H$100,$A431,'15a'!$I$7:$I$100,"")+SUMIFS('15b'!$N$7:$N$100,'15b'!$H$7:$H$100,$A431,'15b'!$I$7:$I$100,"")+SUMIFS('15c'!$N$7:$N$100,'15c'!$H$7:$H$100,$A431,'15c'!$I$7:$I$100,"")+SUMIFS('15d'!$N$7:$N$100,'15d'!$H$7:$H$100,$A431,'15d'!$I$7:$I$100,"")+SUMIFS('15e'!$N$7:$N$100,'15e'!$H$7:$H$100,$A431,'15e'!$I$7:$I$100,"")+SUMIFS('15f'!$N$7:$N$100,'15f'!$H$7:$H$100,$A431,'15f'!$I$7:$I$100,"")+SUMIFS('15g'!$N$7:$N$100,'15g'!$H$7:$H$100,$A431,'15g'!$I$7:$I$100,"")+SUMIFS('15h'!$N$7:$N$100,'15h'!$H$7:$H$100,$A431,'15h'!$I$7:$I$100,"")+SUMIFS('15i'!$N$7:$N$100,'15i'!$H$7:$H$100,$A431,'15i'!$I$7:$I$100,"")+SUMIFS('15j'!$N$7:$N$100,'15j'!$H$7:$H$100,$A431,'15j'!$I$7:$I$100,"")+SUMIFS('15k'!$N$7:$N$100,'15k'!$H$7:$H$100,$A431,'15k'!$I$7:$I$100,"")+SUMIFS('15l'!$N$7:$N$100,'15l'!$H$7:$H$100,$A431,'15l'!$I$7:$I$100,"")+SUMIFS('15m'!$N$7:$N$100,'15m'!$H$7:$H$100,$A431,'15m'!$I$7:$I$100,"")+SUMIFS('15n'!$N$7:$N$100,'15n'!$H$7:$H$100,$A431,'15n'!$I$7:$I$100,"")+SUMIFS('16'!$N$7:$N$100,'16'!$H$7:$H$100,$A431,'16'!$I$7:$I$100,"")+SUMIFS('16a'!$N$7:$N$100,'16a'!$H$7:$H$100,$A431,'16a'!$I$7:$I$100,"")+SUMIFS('17'!$N$7:$N$100,'17'!$H$7:$H$100,$A431,'17'!$I$7:$I$100,"")+SUMIFS('17a'!$N$7:$N$100,'17a'!$H$7:$H$100,$A431,'17a'!$I$7:$I$100,"")+SUMIFS('18'!$N$7:$N$100,'18'!$H$7:$H$100,$A431,'18'!$I$7:$I$100,"")+SUMIFS('18a'!$N$7:$N$100,'18a'!$H$7:$H$100,$A431,'18a'!$I$7:$I$100,"")
+SUMIFS('19'!$N$7:$N$100,'19'!$H$7:$H$100,$A431,'19'!$I$7:$I$100,"")+SUMIFS('20'!$N$7:$N$100,'20'!$H$7:$H$100,$A431,'20'!$I$7:$I$100,"")+SUMIFS('20a'!$N$7:$N$100,'20a'!$H$7:$H$100,$A431,'20a'!$I$7:$I$100,"")+SUMIFS('21'!$N$7:$N$100,'21'!$H$7:$H$100,$A431,'21'!$I$7:$I$100,"")+SUMIFS('22'!$N$7:$N$100,'22'!$H$7:$H$100,$A431,'22'!$I$7:$I$100,"")+SUMIFS('22a'!$N$7:$N$100,'22a'!$H$7:$H$100,$A431,'22a'!$I$7:$I$100,"")+SUMIFS('22b'!$N$7:$N$100,'22b'!$H$7:$H$100,$A431,'22b'!$I$7:$I$100,"")+SUMIFS('23'!$N$7:$N$100,'23'!$H$7:$H$100,$A431,'23'!$I$7:$I$100,"")+SUMIFS('24'!$N$7:$N$100,'24'!$H$7:$H$100,$A431,'24'!$I$7:$I$100,"")+SUMIFS('24a'!$N$7:$N$100,'24a'!$H$7:$H$100,$A431,'24a'!$I$7:$I$100,"")+SUMIFS('24b'!$N$7:$N$100,'24b'!$H$7:$H$100,$A431,'24b'!$I$7:$I$100,"")+SUMIFS('24c'!$N$7:$N$100,'24c'!$H$7:$H$100,$A431,'24c'!$I$7:$I$100,"")+SUMIFS('24d'!$N$7:$N$100,'24d'!$H$7:$H$100,$A431,'24d'!$I$7:$I$100,"")+SUMIFS('24e'!$N$7:$N$100,'24e'!$H$7:$H$100,$A431,'24e'!$I$7:$I$100,"")+SUMIFS('24f'!$N$7:$N$100,'24f'!$H$7:$H$100,$A431,'24f'!$I$7:$I$100,"")+SUMIFS('24g'!$N$7:$N$100,'24g'!$H$7:$H$100,$A431,'24g'!$I$7:$I$100,"")+SUMIFS('24h'!$N$7:$N$100,'24h'!$H$7:$H$100,$A431,'24h'!$I$7:$I$100,"")+SUMIFS('24i'!$N$7:$N$100,'24i'!$H$7:$H$100,$A431,'24i'!$I$7:$I$100,"")+SUMIFS('25'!$N$7:$N$100,'25'!$H$7:$H$100,$A431,'25'!$I$7:$I$100,"")+SUMIFS('26'!$N$7:$N$100,'26'!$H$7:$H$100,$A431,'26'!$I$7:$I$100,"")+SUMIFS('26a'!$N$7:$N$100,'26a'!$H$7:$H$100,$A431,'26a'!$I$7:$I$100,"")+SUMIFS('27'!$N$7:$N$100,'27'!$H$7:$H$100,$A431,'27'!$I$7:$I$100,"")+SUMIFS('27a'!$N$7:$N$100,'27a'!$H$7:$H$100,$A431,'27a'!$I$7:$I$100,"")+SUMIFS('28'!$N$7:$N$100,'28'!$H$7:$H$100,$A431,'28'!$I$7:$I$100,"")+SUMIFS('29'!$N$7:$N$100,'29'!$H$7:$H$100,$A431,'29'!$I$7:$I$100,"")</f>
        <v>0</v>
      </c>
      <c r="F431" s="259">
        <f t="shared" si="110"/>
        <v>0</v>
      </c>
      <c r="G431" s="257">
        <f>SUMIFS('12'!$J$7:$J$100,'12'!$H$7:$H$100,$A431,'12'!$I$7:$I$100,1)+SUMIFS('13'!$J$7:$J$100,'13'!$H$7:$H$100,$A431,'13'!$I$7:$I$100,1)+SUMIFS('14'!$J$7:$J$100,'14'!$H$7:$H$100,$A431,'14'!$I$7:$I$100,1)+SUMIFS('15'!$J$7:$J$100,'15'!$H$7:$H$100,$A431,'15'!$I$7:$I$100,1)+SUMIFS('15a'!$J$7:$J$100,'15a'!$H$7:$H$100,$A431,'15a'!$I$7:$I$100,1)+SUMIFS('15b'!$J$7:$J$100,'15b'!$H$7:$H$100,$A431,'15b'!$I$7:$I$100,1)+SUMIFS('15c'!$J$7:$J$100,'15c'!$H$7:$H$100,$A431,'15c'!$I$7:$I$100,1)+SUMIFS('15d'!$J$7:$J$100,'15d'!$H$7:$H$100,$A431,'15d'!$I$7:$I$100,1)+SUMIFS('15e'!$J$7:$J$100,'15e'!$H$7:$H$100,$A431,'15e'!$I$7:$I$100,1)+SUMIFS('15f'!$J$7:$J$100,'15f'!$H$7:$H$100,$A431,'15f'!$I$7:$I$100,1)+SUMIFS('15g'!$J$7:$J$100,'15g'!$H$7:$H$100,$A431,'15g'!$I$7:$I$100,1)+SUMIFS('15h'!$J$7:$J$100,'15h'!$H$7:$H$100,$A431,'15h'!$I$7:$I$100,1)+SUMIFS('15i'!$J$7:$J$100,'15i'!$H$7:$H$100,$A431,'15i'!$I$7:$I$100,1)+SUMIFS('15j'!$J$7:$J$100,'15j'!$H$7:$H$100,$A431,'15j'!$I$7:$I$100,1)+SUMIFS('15k'!$J$7:$J$100,'15k'!$H$7:$H$100,$A431,'15k'!$I$7:$I$100,1)+SUMIFS('15l'!$J$7:$J$100,'15l'!$H$7:$H$100,$A431,'15l'!$I$7:$I$100,1)+SUMIFS('15m'!$J$7:$J$100,'15m'!$H$7:$H$100,$A431,'15m'!$I$7:$I$100,1)+SUMIFS('15n'!$J$7:$J$100,'15n'!$H$7:$H$100,$A431,'15n'!$I$7:$I$100,1)+SUMIFS('16'!$J$7:$J$100,'16'!$H$7:$H$100,$A431,'16'!$I$7:$I$100,1)+SUMIFS('16a'!$J$7:$J$100,'16a'!$H$7:$H$100,$A431,'16a'!$I$7:$I$100,1)+SUMIFS('17'!$J$7:$J$100,'17'!$H$7:$H$100,$A431,'17'!$I$7:$I$100,1)+SUMIFS('17a'!$J$7:$J$100,'17a'!$H$7:$H$100,$A431,'17a'!$I$7:$I$100,1)+SUMIFS('18'!$J$7:$J$100,'18'!$H$7:$H$100,$A431,'18'!$I$7:$I$100,1)+SUMIFS('18a'!$J$7:$J$100,'18a'!$H$7:$H$100,$A431,'18a'!$I$7:$I$100,1)
+SUMIFS('19'!$J$7:$J$100,'19'!$H$7:$H$100,$A431,'19'!$I$7:$I$100,1)+SUMIFS('20'!$J$7:$J$100,'20'!$H$7:$H$100,$A431,'20'!$I$7:$I$100,1)+SUMIFS('20a'!$J$7:$J$100,'20a'!$H$7:$H$100,$A431,'20a'!$I$7:$I$100,1)+SUMIFS('21'!$J$7:$J$100,'21'!$H$7:$H$100,$A431,'21'!$I$7:$I$100,1)+SUMIFS('22'!$J$7:$J$100,'22'!$H$7:$H$100,$A431,'22'!$I$7:$I$100,1)+SUMIFS('22a'!$J$7:$J$100,'22a'!$H$7:$H$100,$A431,'22a'!$I$7:$I$100,1)+SUMIFS('22b'!$J$7:$J$100,'22b'!$H$7:$H$100,$A431,'22b'!$I$7:$I$100,1)+SUMIFS('23'!$J$7:$J$100,'23'!$H$7:$H$100,$A431,'23'!$I$7:$I$100,1)+SUMIFS('24'!$J$7:$J$100,'24'!$H$7:$H$100,$A431,'24'!$I$7:$I$100,1)+SUMIFS('24a'!$J$7:$J$100,'24a'!$H$7:$H$100,$A431,'24a'!$I$7:$I$100,1)+SUMIFS('24b'!$J$7:$J$100,'24b'!$H$7:$H$100,$A431,'24b'!$I$7:$I$100,1)+SUMIFS('24c'!$J$7:$J$100,'24c'!$H$7:$H$100,$A431,'24c'!$I$7:$I$100,1)+SUMIFS('24d'!$J$7:$J$100,'24d'!$H$7:$H$100,$A431,'24d'!$I$7:$I$100,1)+SUMIFS('24e'!$J$7:$J$100,'24e'!$H$7:$H$100,$A431,'24e'!$I$7:$I$100,1)+SUMIFS('24f'!$J$7:$J$100,'24f'!$H$7:$H$100,$A431,'24f'!$I$7:$I$100,1)+SUMIFS('24g'!$J$7:$J$100,'24g'!$H$7:$H$100,$A431,'24g'!$I$7:$I$100,1)+SUMIFS('24h'!$J$7:$J$100,'24h'!$H$7:$H$100,$A431,'24h'!$I$7:$I$100,1)+SUMIFS('24i'!$J$7:$J$100,'24i'!$H$7:$H$100,$A431,'24i'!$I$7:$I$100,1)+SUMIFS('25'!$J$7:$J$100,'25'!$H$7:$H$100,$A431,'25'!$I$7:$I$100,1)+SUMIFS('26'!$J$7:$J$100,'26'!$H$7:$H$100,$A431,'26'!$I$7:$I$100,1)+SUMIFS('26a'!$J$7:$J$100,'26a'!$H$7:$H$100,$A431,'26a'!$I$7:$I$100,1)+SUMIFS('27'!$J$7:$J$100,'27'!$H$7:$H$100,$A431,'27'!$I$7:$I$100,1)+SUMIFS('27a'!$J$7:$J$100,'27a'!$H$7:$H$100,$A431,'27a'!$I$7:$I$100,1)+SUMIFS('28'!$J$7:$J$100,'28'!$H$7:$H$100,$A431,'28'!$I$7:$I$100,1)+SUMIFS('29'!$J$7:$J$100,'29'!$H$7:$H$100,$A431,'29'!$I$7:$I$100,1)</f>
        <v>0</v>
      </c>
      <c r="H431" s="258">
        <f>SUMIFS('12'!$J$7:$J$100,'12'!$H$7:$H$100,$A431,'12'!$I$7:$I$100,2)+SUMIFS('13'!$J$7:$J$100,'13'!$H$7:$H$100,$A431,'13'!$I$7:$I$100,2)+SUMIFS('14'!$J$7:$J$100,'14'!$H$7:$H$100,$A431,'14'!$I$7:$I$100,2)+SUMIFS('15'!$J$7:$J$100,'15'!$H$7:$H$100,$A431,'15'!$I$7:$I$100,2)+SUMIFS('15a'!$J$7:$J$100,'15a'!$H$7:$H$100,$A431,'15a'!$I$7:$I$100,2)+SUMIFS('15b'!$J$7:$J$100,'15b'!$H$7:$H$100,$A431,'15b'!$I$7:$I$100,2)+SUMIFS('15c'!$J$7:$J$100,'15c'!$H$7:$H$100,$A431,'15c'!$I$7:$I$100,2)+SUMIFS('15d'!$J$7:$J$100,'15d'!$H$7:$H$100,$A431,'15d'!$I$7:$I$100,2)+SUMIFS('15e'!$J$7:$J$100,'15e'!$H$7:$H$100,$A431,'15e'!$I$7:$I$100,2)+SUMIFS('15f'!$J$7:$J$100,'15f'!$H$7:$H$100,$A431,'15f'!$I$7:$I$100,2)+SUMIFS('15g'!$J$7:$J$100,'15g'!$H$7:$H$100,$A431,'15g'!$I$7:$I$100,2)+SUMIFS('15h'!$J$7:$J$100,'15h'!$H$7:$H$100,$A431,'15h'!$I$7:$I$100,2)+SUMIFS('15i'!$J$7:$J$100,'15i'!$H$7:$H$100,$A431,'15i'!$I$7:$I$100,2)+SUMIFS('15j'!$J$7:$J$100,'15j'!$H$7:$H$100,$A431,'15j'!$I$7:$I$100,2)+SUMIFS('15k'!$J$7:$J$100,'15k'!$H$7:$H$100,$A431,'15k'!$I$7:$I$100,2)+SUMIFS('15l'!$J$7:$J$100,'15l'!$H$7:$H$100,$A431,'15l'!$I$7:$I$100,2)+SUMIFS('15m'!$J$7:$J$100,'15m'!$H$7:$H$100,$A431,'15m'!$I$7:$I$100,2)+SUMIFS('15n'!$J$7:$J$100,'15n'!$H$7:$H$100,$A431,'15n'!$I$7:$I$100,2)+SUMIFS('16'!$J$7:$J$100,'16'!$H$7:$H$100,$A431,'16'!$I$7:$I$100,2)+SUMIFS('16a'!$J$7:$J$100,'16a'!$H$7:$H$100,$A431,'16a'!$I$7:$I$100,2)+SUMIFS('17'!$J$7:$J$100,'17'!$H$7:$H$100,$A431,'17'!$I$7:$I$100,2)+SUMIFS('17a'!$J$7:$J$100,'17a'!$H$7:$H$100,$A431,'17a'!$I$7:$I$100,2)+SUMIFS('18'!$J$7:$J$100,'18'!$H$7:$H$100,$A431,'18'!$I$7:$I$100,2)+SUMIFS('18a'!$J$7:$J$100,'18a'!$H$7:$H$100,$A431,'18a'!$I$7:$I$100,2)
+SUMIFS('19'!$J$7:$J$100,'19'!$H$7:$H$100,$A431,'19'!$I$7:$I$100,2)+SUMIFS('20'!$J$7:$J$100,'20'!$H$7:$H$100,$A431,'20'!$I$7:$I$100,2)+SUMIFS('20a'!$J$7:$J$100,'20a'!$H$7:$H$100,$A431,'20a'!$I$7:$I$100,2)+SUMIFS('21'!$J$7:$J$100,'21'!$H$7:$H$100,$A431,'21'!$I$7:$I$100,2)+SUMIFS('22'!$J$7:$J$100,'22'!$H$7:$H$100,$A431,'22'!$I$7:$I$100,2)+SUMIFS('22a'!$J$7:$J$100,'22a'!$H$7:$H$100,$A431,'22a'!$I$7:$I$100,2)+SUMIFS('22b'!$J$7:$J$100,'22b'!$H$7:$H$100,$A431,'22b'!$I$7:$I$100,2)+SUMIFS('23'!$J$7:$J$100,'23'!$H$7:$H$100,$A431,'23'!$I$7:$I$100,2)+SUMIFS('24'!$J$7:$J$100,'24'!$H$7:$H$100,$A431,'24'!$I$7:$I$100,2)+SUMIFS('24a'!$J$7:$J$100,'24a'!$H$7:$H$100,$A431,'24a'!$I$7:$I$100,2)+SUMIFS('24b'!$J$7:$J$100,'24b'!$H$7:$H$100,$A431,'24b'!$I$7:$I$100,2)+SUMIFS('24c'!$J$7:$J$100,'24c'!$H$7:$H$100,$A431,'24c'!$I$7:$I$100,2)+SUMIFS('24d'!$J$7:$J$100,'24d'!$H$7:$H$100,$A431,'24d'!$I$7:$I$100,2)+SUMIFS('24e'!$J$7:$J$100,'24e'!$H$7:$H$100,$A431,'24e'!$I$7:$I$100,2)+SUMIFS('24f'!$J$7:$J$100,'24f'!$H$7:$H$100,$A431,'24f'!$I$7:$I$100,2)+SUMIFS('24g'!$J$7:$J$100,'24g'!$H$7:$H$100,$A431,'24g'!$I$7:$I$100,2)+SUMIFS('24h'!$J$7:$J$100,'24h'!$H$7:$H$100,$A431,'24h'!$I$7:$I$100,2)+SUMIFS('24i'!$J$7:$J$100,'24i'!$H$7:$H$100,$A431,'24i'!$I$7:$I$100,2)+SUMIFS('25'!$J$7:$J$100,'25'!$H$7:$H$100,$A431,'25'!$I$7:$I$100,2)+SUMIFS('26'!$J$7:$J$100,'26'!$H$7:$H$100,$A431,'26'!$I$7:$I$100,2)+SUMIFS('26a'!$J$7:$J$100,'26a'!$H$7:$H$100,$A431,'26a'!$I$7:$I$100,2)+SUMIFS('27'!$J$7:$J$100,'27'!$H$7:$H$100,$A431,'27'!$I$7:$I$100,2)+SUMIFS('27a'!$J$7:$J$100,'27a'!$H$7:$H$100,$A431,'27a'!$I$7:$I$100,2)+SUMIFS('28'!$J$7:$J$100,'28'!$H$7:$H$100,$A431,'28'!$I$7:$I$100,2)+SUMIFS('29'!$J$7:$J$100,'29'!$H$7:$H$100,$A431,'29'!$I$7:$I$100,2)</f>
        <v>0</v>
      </c>
      <c r="I431" s="258">
        <f>SUMIFS('12'!$J$7:$J$100,'12'!$H$7:$H$100,$A431,'12'!$I$7:$I$100,"")+SUMIFS('13'!$J$7:$J$100,'13'!$H$7:$H$100,$A431,'13'!$I$7:$I$100,"")+SUMIFS('14'!$J$7:$J$100,'14'!$H$7:$H$100,$A431,'14'!$I$7:$I$100,"")+SUMIFS('15'!$J$7:$J$100,'15'!$H$7:$H$100,$A431,'15'!$I$7:$I$100,"")+SUMIFS('15a'!$J$7:$J$100,'15a'!$H$7:$H$100,$A431,'15a'!$I$7:$I$100,"")+SUMIFS('15b'!$J$7:$J$100,'15b'!$H$7:$H$100,$A431,'15b'!$I$7:$I$100,"")+SUMIFS('15c'!$J$7:$J$100,'15c'!$H$7:$H$100,$A431,'15c'!$I$7:$I$100,"")+SUMIFS('15d'!$J$7:$J$100,'15d'!$H$7:$H$100,$A431,'15d'!$I$7:$I$100,"")+SUMIFS('15e'!$J$7:$J$100,'15e'!$H$7:$H$100,$A431,'15e'!$I$7:$I$100,"")+SUMIFS('15f'!$J$7:$J$100,'15f'!$H$7:$H$100,$A431,'15f'!$I$7:$I$100,"")+SUMIFS('15g'!$J$7:$J$100,'15g'!$H$7:$H$100,$A431,'15g'!$I$7:$I$100,"")+SUMIFS('15h'!$J$7:$J$100,'15h'!$H$7:$H$100,$A431,'15h'!$I$7:$I$100,"")+SUMIFS('15i'!$J$7:$J$100,'15i'!$H$7:$H$100,$A431,'15i'!$I$7:$I$100,"")+SUMIFS('15j'!$J$7:$J$100,'15j'!$H$7:$H$100,$A431,'15j'!$I$7:$I$100,"")+SUMIFS('15k'!$J$7:$J$100,'15k'!$H$7:$H$100,$A431,'15k'!$I$7:$I$100,"")+SUMIFS('15l'!$J$7:$J$100,'15l'!$H$7:$H$100,$A431,'15l'!$I$7:$I$100,"")+SUMIFS('15m'!$J$7:$J$100,'15m'!$H$7:$H$100,$A431,'15m'!$I$7:$I$100,"")+SUMIFS('15n'!$J$7:$J$100,'15n'!$H$7:$H$100,$A431,'15n'!$I$7:$I$100,"")+SUMIFS('16'!$J$7:$J$100,'16'!$H$7:$H$100,$A431,'16'!$I$7:$I$100,"")+SUMIFS('16a'!$J$7:$J$100,'16a'!$H$7:$H$100,$A431,'16a'!$I$7:$I$100,"")+SUMIFS('17'!$J$7:$J$100,'17'!$H$7:$H$100,$A431,'17'!$I$7:$I$100,"")+SUMIFS('17a'!$J$7:$J$100,'17a'!$H$7:$H$100,$A431,'17a'!$I$7:$I$100,"")+SUMIFS('18'!$J$7:$J$100,'18'!$H$7:$H$100,$A431,'18'!$I$7:$I$100,"")+SUMIFS('18a'!$J$7:$J$100,'18a'!$H$7:$H$100,$A431,'18a'!$I$7:$I$100,"")
+SUMIFS('19'!$J$7:$J$100,'19'!$H$7:$H$100,$A431,'19'!$I$7:$I$100,"")+SUMIFS('20'!$J$7:$J$100,'20'!$H$7:$H$100,$A431,'20'!$I$7:$I$100,"")+SUMIFS('20a'!$J$7:$J$100,'20a'!$H$7:$H$100,$A431,'20a'!$I$7:$I$100,"")+SUMIFS('21'!$J$7:$J$100,'21'!$H$7:$H$100,$A431,'21'!$I$7:$I$100,"")+SUMIFS('22'!$J$7:$J$100,'22'!$H$7:$H$100,$A431,'22'!$I$7:$I$100,"")+SUMIFS('22a'!$J$7:$J$100,'22a'!$H$7:$H$100,$A431,'22a'!$I$7:$I$100,"")+SUMIFS('22b'!$J$7:$J$100,'22b'!$H$7:$H$100,$A431,'22b'!$I$7:$I$100,"")+SUMIFS('23'!$J$7:$J$100,'23'!$H$7:$H$100,$A431,'23'!$I$7:$I$100,"")+SUMIFS('24'!$J$7:$J$100,'24'!$H$7:$H$100,$A431,'24'!$I$7:$I$100,"")+SUMIFS('24a'!$J$7:$J$100,'24a'!$H$7:$H$100,$A431,'24a'!$I$7:$I$100,"")+SUMIFS('24b'!$J$7:$J$100,'24b'!$H$7:$H$100,$A431,'24b'!$I$7:$I$100,"")+SUMIFS('24c'!$J$7:$J$100,'24c'!$H$7:$H$100,$A431,'24c'!$I$7:$I$100,"")+SUMIFS('24d'!$J$7:$J$100,'24d'!$H$7:$H$100,$A431,'24d'!$I$7:$I$100,"")+SUMIFS('24e'!$J$7:$J$100,'24e'!$H$7:$H$100,$A431,'24e'!$I$7:$I$100,"")+SUMIFS('24f'!$J$7:$J$100,'24f'!$H$7:$H$100,$A431,'24f'!$I$7:$I$100,"")+SUMIFS('24g'!$J$7:$J$100,'24g'!$H$7:$H$100,$A431,'24g'!$I$7:$I$100,"")+SUMIFS('24h'!$J$7:$J$100,'24h'!$H$7:$H$100,$A431,'24h'!$I$7:$I$100,"")+SUMIFS('24i'!$J$7:$J$100,'24i'!$H$7:$H$100,$A431,'24i'!$I$7:$I$100,"")+SUMIFS('25'!$J$7:$J$100,'25'!$H$7:$H$100,$A431,'25'!$I$7:$I$100,"")+SUMIFS('26'!$J$7:$J$100,'26'!$H$7:$H$100,$A431,'26'!$I$7:$I$100,"")+SUMIFS('26a'!$J$7:$J$100,'26a'!$H$7:$H$100,$A431,'26a'!$I$7:$I$100,"")+SUMIFS('27'!$J$7:$J$100,'27'!$H$7:$H$100,$A431,'27'!$I$7:$I$100,"")+SUMIFS('27a'!$J$7:$J$100,'27a'!$H$7:$H$100,$A431,'27a'!$I$7:$I$100,"")+SUMIFS('28'!$J$7:$J$100,'28'!$H$7:$H$100,$A431,'28'!$I$7:$I$100,"")+SUMIFS('29'!$J$7:$J$100,'29'!$H$7:$H$100,$A431,'29'!$I$7:$I$100,"")</f>
        <v>0</v>
      </c>
      <c r="J431" s="259">
        <f t="shared" si="111"/>
        <v>0</v>
      </c>
      <c r="S431" s="247">
        <f t="shared" si="109"/>
        <v>0</v>
      </c>
    </row>
    <row r="432" ht="12.75" customHeight="1">
      <c r="A432" s="1" t="s">
        <v>2586</v>
      </c>
      <c r="B432" s="1" t="s">
        <v>4696</v>
      </c>
      <c r="C432" s="257">
        <f>SUMIFS('12'!$N$7:$N$100,'12'!$H$7:$H$100,$A432,'12'!$I$7:$I$100,1)+SUMIFS('13'!$N$7:$N$100,'13'!$H$7:$H$100,$A432,'13'!$I$7:$I$100,1)+SUMIFS('14'!$N$7:$N$100,'14'!$H$7:$H$100,$A432,'14'!$I$7:$I$100,1)+SUMIFS('15'!$N$7:$N$100,'15'!$H$7:$H$100,$A432,'15'!$I$7:$I$100,1)+SUMIFS('15a'!$N$7:$N$100,'15a'!$H$7:$H$100,$A432,'15a'!$I$7:$I$100,1)+SUMIFS('15b'!$N$7:$N$100,'15b'!$H$7:$H$100,$A432,'15b'!$I$7:$I$100,1)+SUMIFS('15c'!$N$7:$N$100,'15c'!$H$7:$H$100,$A432,'15c'!$I$7:$I$100,1)+SUMIFS('15d'!$N$7:$N$100,'15d'!$H$7:$H$100,$A432,'15d'!$I$7:$I$100,1)+SUMIFS('15e'!$N$7:$N$100,'15e'!$H$7:$H$100,$A432,'15e'!$I$7:$I$100,1)+SUMIFS('15f'!$N$7:$N$100,'15f'!$H$7:$H$100,$A432,'15f'!$I$7:$I$100,1)+SUMIFS('15g'!$N$7:$N$100,'15g'!$H$7:$H$100,$A432,'15g'!$I$7:$I$100,1)+SUMIFS('15h'!$N$7:$N$100,'15h'!$H$7:$H$100,$A432,'15h'!$I$7:$I$100,1)+SUMIFS('15i'!$N$7:$N$100,'15i'!$H$7:$H$100,$A432,'15i'!$I$7:$I$100,1)+SUMIFS('15j'!$N$7:$N$100,'15j'!$H$7:$H$100,$A432,'15j'!$I$7:$I$100,1)+SUMIFS('15k'!$N$7:$N$100,'15k'!$H$7:$H$100,$A432,'15k'!$I$7:$I$100,1)+SUMIFS('15l'!$N$7:$N$100,'15l'!$H$7:$H$100,$A432,'15l'!$I$7:$I$100,1)+SUMIFS('15m'!$N$7:$N$100,'15m'!$H$7:$H$100,$A432,'15m'!$I$7:$I$100,1)+SUMIFS('15n'!$N$7:$N$100,'15n'!$H$7:$H$100,$A432,'15n'!$I$7:$I$100,1)+SUMIFS('16'!$N$7:$N$100,'16'!$H$7:$H$100,$A432,'16'!$I$7:$I$100,1)+SUMIFS('16a'!$N$7:$N$100,'16a'!$H$7:$H$100,$A432,'16a'!$I$7:$I$100,1)+SUMIFS('17'!$N$7:$N$100,'17'!$H$7:$H$100,$A432,'17'!$I$7:$I$100,1)+SUMIFS('17a'!$N$7:$N$100,'17a'!$H$7:$H$100,$A432,'17a'!$I$7:$I$100,1)+SUMIFS('18'!$N$7:$N$100,'18'!$H$7:$H$100,$A432,'18'!$I$7:$I$100,1)+SUMIFS('18a'!$N$7:$N$100,'18a'!$H$7:$H$100,$A432,'18a'!$I$7:$I$100,1)
+SUMIFS('19'!$N$7:$N$100,'19'!$H$7:$H$100,$A432,'19'!$I$7:$I$100,1)+SUMIFS('20'!$N$7:$N$100,'20'!$H$7:$H$100,$A432,'20'!$I$7:$I$100,1)+SUMIFS('20a'!$N$7:$N$100,'20a'!$H$7:$H$100,$A432,'20a'!$I$7:$I$100,1)+SUMIFS('21'!$N$7:$N$100,'21'!$H$7:$H$100,$A432,'21'!$I$7:$I$100,1)+SUMIFS('22'!$N$7:$N$100,'22'!$H$7:$H$100,$A432,'22'!$I$7:$I$100,1)+SUMIFS('22a'!$N$7:$N$100,'22a'!$H$7:$H$100,$A432,'22a'!$I$7:$I$100,1)+SUMIFS('22b'!$N$7:$N$100,'22b'!$H$7:$H$100,$A432,'22b'!$I$7:$I$100,1)+SUMIFS('23'!$N$7:$N$100,'23'!$H$7:$H$100,$A432,'23'!$I$7:$I$100,1)+SUMIFS('24'!$N$7:$N$100,'24'!$H$7:$H$100,$A432,'24'!$I$7:$I$100,1)+SUMIFS('24a'!$N$7:$N$100,'24a'!$H$7:$H$100,$A432,'24a'!$I$7:$I$100,1)+SUMIFS('24b'!$N$7:$N$100,'24b'!$H$7:$H$100,$A432,'24b'!$I$7:$I$100,1)+SUMIFS('24c'!$N$7:$N$100,'24c'!$H$7:$H$100,$A432,'24c'!$I$7:$I$100,1)+SUMIFS('24d'!$N$7:$N$100,'24d'!$H$7:$H$100,$A432,'24d'!$I$7:$I$100,1)+SUMIFS('24e'!$N$7:$N$100,'24e'!$H$7:$H$100,$A432,'24e'!$I$7:$I$100,1)+SUMIFS('24f'!$N$7:$N$100,'24f'!$H$7:$H$100,$A432,'24f'!$I$7:$I$100,1)+SUMIFS('24g'!$N$7:$N$100,'24g'!$H$7:$H$100,$A432,'24g'!$I$7:$I$100,1)+SUMIFS('24h'!$N$7:$N$100,'24h'!$H$7:$H$100,$A432,'24h'!$I$7:$I$100,1)+SUMIFS('24i'!$N$7:$N$100,'24i'!$H$7:$H$100,$A432,'24i'!$I$7:$I$100,1)+SUMIFS('25'!$N$7:$N$100,'25'!$H$7:$H$100,$A432,'25'!$I$7:$I$100,1)+SUMIFS('26'!$N$7:$N$100,'26'!$H$7:$H$100,$A432,'26'!$I$7:$I$100,1)+SUMIFS('26a'!$N$7:$N$100,'26a'!$H$7:$H$100,$A432,'26a'!$I$7:$I$100,1)+SUMIFS('27'!$N$7:$N$100,'27'!$H$7:$H$100,$A432,'27'!$I$7:$I$100,1)+SUMIFS('27a'!$N$7:$N$100,'27a'!$H$7:$H$100,$A432,'27a'!$I$7:$I$100,1)+SUMIFS('28'!$N$7:$N$100,'28'!$H$7:$H$100,$A432,'28'!$I$7:$I$100,1)+SUMIFS('29'!$N$7:$N$100,'29'!$H$7:$H$100,$A432,'29'!$I$7:$I$100,1)</f>
        <v>0</v>
      </c>
      <c r="D432" s="258">
        <f>SUMIFS('12'!$N$7:$N$100,'12'!$H$7:$H$100,$A432,'12'!$I$7:$I$100,2)+SUMIFS('13'!$N$7:$N$100,'13'!$H$7:$H$100,$A432,'13'!$I$7:$I$100,2)+SUMIFS('14'!$N$7:$N$100,'14'!$H$7:$H$100,$A432,'14'!$I$7:$I$100,2)+SUMIFS('15'!$N$7:$N$100,'15'!$H$7:$H$100,$A432,'15'!$I$7:$I$100,2)+SUMIFS('15a'!$N$7:$N$100,'15a'!$H$7:$H$100,$A432,'15a'!$I$7:$I$100,2)+SUMIFS('15b'!$N$7:$N$100,'15b'!$H$7:$H$100,$A432,'15b'!$I$7:$I$100,2)+SUMIFS('15c'!$N$7:$N$100,'15c'!$H$7:$H$100,$A432,'15c'!$I$7:$I$100,2)+SUMIFS('15d'!$N$7:$N$100,'15d'!$H$7:$H$100,$A432,'15d'!$I$7:$I$100,2)+SUMIFS('15e'!$N$7:$N$100,'15e'!$H$7:$H$100,$A432,'15e'!$I$7:$I$100,2)+SUMIFS('15f'!$N$7:$N$100,'15f'!$H$7:$H$100,$A432,'15f'!$I$7:$I$100,2)+SUMIFS('15g'!$N$7:$N$100,'15g'!$H$7:$H$100,$A432,'15g'!$I$7:$I$100,2)+SUMIFS('15h'!$N$7:$N$100,'15h'!$H$7:$H$100,$A432,'15h'!$I$7:$I$100,2)+SUMIFS('15i'!$N$7:$N$100,'15i'!$H$7:$H$100,$A432,'15i'!$I$7:$I$100,2)+SUMIFS('15j'!$N$7:$N$100,'15j'!$H$7:$H$100,$A432,'15j'!$I$7:$I$100,2)+SUMIFS('15k'!$N$7:$N$100,'15k'!$H$7:$H$100,$A432,'15k'!$I$7:$I$100,2)+SUMIFS('15l'!$N$7:$N$100,'15l'!$H$7:$H$100,$A432,'15l'!$I$7:$I$100,2)+SUMIFS('15m'!$N$7:$N$100,'15m'!$H$7:$H$100,$A432,'15m'!$I$7:$I$100,2)+SUMIFS('15n'!$N$7:$N$100,'15n'!$H$7:$H$100,$A432,'15n'!$I$7:$I$100,2)+SUMIFS('16'!$N$7:$N$100,'16'!$H$7:$H$100,$A432,'16'!$I$7:$I$100,2)+SUMIFS('16a'!$N$7:$N$100,'16a'!$H$7:$H$100,$A432,'16a'!$I$7:$I$100,2)+SUMIFS('17'!$N$7:$N$100,'17'!$H$7:$H$100,$A432,'17'!$I$7:$I$100,2)+SUMIFS('17a'!$N$7:$N$100,'17a'!$H$7:$H$100,$A432,'17a'!$I$7:$I$100,2)+SUMIFS('18'!$N$7:$N$100,'18'!$H$7:$H$100,$A432,'18'!$I$7:$I$100,2)+SUMIFS('18a'!$N$7:$N$100,'18a'!$H$7:$H$100,$A432,'18a'!$I$7:$I$100,2)
+SUMIFS('19'!$N$7:$N$100,'19'!$H$7:$H$100,$A432,'19'!$I$7:$I$100,2)+SUMIFS('20'!$N$7:$N$100,'20'!$H$7:$H$100,$A432,'20'!$I$7:$I$100,2)+SUMIFS('20a'!$N$7:$N$100,'20a'!$H$7:$H$100,$A432,'20a'!$I$7:$I$100,2)+SUMIFS('21'!$N$7:$N$100,'21'!$H$7:$H$100,$A432,'21'!$I$7:$I$100,2)+SUMIFS('22'!$N$7:$N$100,'22'!$H$7:$H$100,$A432,'22'!$I$7:$I$100,2)+SUMIFS('22a'!$N$7:$N$100,'22a'!$H$7:$H$100,$A432,'22a'!$I$7:$I$100,2)+SUMIFS('22b'!$N$7:$N$100,'22b'!$H$7:$H$100,$A432,'22b'!$I$7:$I$100,2)+SUMIFS('23'!$N$7:$N$100,'23'!$H$7:$H$100,$A432,'23'!$I$7:$I$100,2)+SUMIFS('24'!$N$7:$N$100,'24'!$H$7:$H$100,$A432,'24'!$I$7:$I$100,2)+SUMIFS('24a'!$N$7:$N$100,'24a'!$H$7:$H$100,$A432,'24a'!$I$7:$I$100,2)+SUMIFS('24b'!$N$7:$N$100,'24b'!$H$7:$H$100,$A432,'24b'!$I$7:$I$100,2)+SUMIFS('24c'!$N$7:$N$100,'24c'!$H$7:$H$100,$A432,'24c'!$I$7:$I$100,2)+SUMIFS('24d'!$N$7:$N$100,'24d'!$H$7:$H$100,$A432,'24d'!$I$7:$I$100,2)+SUMIFS('24e'!$N$7:$N$100,'24e'!$H$7:$H$100,$A432,'24e'!$I$7:$I$100,2)+SUMIFS('24f'!$N$7:$N$100,'24f'!$H$7:$H$100,$A432,'24f'!$I$7:$I$100,2)+SUMIFS('24g'!$N$7:$N$100,'24g'!$H$7:$H$100,$A432,'24g'!$I$7:$I$100,2)+SUMIFS('24h'!$N$7:$N$100,'24h'!$H$7:$H$100,$A432,'24h'!$I$7:$I$100,2)+SUMIFS('24i'!$N$7:$N$100,'24i'!$H$7:$H$100,$A432,'24i'!$I$7:$I$100,2)+SUMIFS('25'!$N$7:$N$100,'25'!$H$7:$H$100,$A432,'25'!$I$7:$I$100,2)+SUMIFS('26'!$N$7:$N$100,'26'!$H$7:$H$100,$A432,'26'!$I$7:$I$100,2)+SUMIFS('26a'!$N$7:$N$100,'26a'!$H$7:$H$100,$A432,'26a'!$I$7:$I$100,2)+SUMIFS('27'!$N$7:$N$100,'27'!$H$7:$H$100,$A432,'27'!$I$7:$I$100,2)+SUMIFS('27a'!$N$7:$N$100,'27a'!$H$7:$H$100,$A432,'27a'!$I$7:$I$100,2)+SUMIFS('28'!$N$7:$N$100,'28'!$H$7:$H$100,$A432,'28'!$I$7:$I$100,2)+SUMIFS('29'!$N$7:$N$100,'29'!$H$7:$H$100,$A432,'29'!$I$7:$I$100,2)</f>
        <v>0</v>
      </c>
      <c r="E432" s="258">
        <f>SUMIFS('12'!$N$7:$N$100,'12'!$H$7:$H$100,$A432,'12'!$I$7:$I$100,"")+SUMIFS('13'!$N$7:$N$100,'13'!$H$7:$H$100,$A432,'13'!$I$7:$I$100,"")+SUMIFS('14'!$N$7:$N$100,'14'!$H$7:$H$100,$A432,'14'!$I$7:$I$100,"")+SUMIFS('15'!$N$7:$N$100,'15'!$H$7:$H$100,$A432,'15'!$I$7:$I$100,"")+SUMIFS('15a'!$N$7:$N$100,'15a'!$H$7:$H$100,$A432,'15a'!$I$7:$I$100,"")+SUMIFS('15b'!$N$7:$N$100,'15b'!$H$7:$H$100,$A432,'15b'!$I$7:$I$100,"")+SUMIFS('15c'!$N$7:$N$100,'15c'!$H$7:$H$100,$A432,'15c'!$I$7:$I$100,"")+SUMIFS('15d'!$N$7:$N$100,'15d'!$H$7:$H$100,$A432,'15d'!$I$7:$I$100,"")+SUMIFS('15e'!$N$7:$N$100,'15e'!$H$7:$H$100,$A432,'15e'!$I$7:$I$100,"")+SUMIFS('15f'!$N$7:$N$100,'15f'!$H$7:$H$100,$A432,'15f'!$I$7:$I$100,"")+SUMIFS('15g'!$N$7:$N$100,'15g'!$H$7:$H$100,$A432,'15g'!$I$7:$I$100,"")+SUMIFS('15h'!$N$7:$N$100,'15h'!$H$7:$H$100,$A432,'15h'!$I$7:$I$100,"")+SUMIFS('15i'!$N$7:$N$100,'15i'!$H$7:$H$100,$A432,'15i'!$I$7:$I$100,"")+SUMIFS('15j'!$N$7:$N$100,'15j'!$H$7:$H$100,$A432,'15j'!$I$7:$I$100,"")+SUMIFS('15k'!$N$7:$N$100,'15k'!$H$7:$H$100,$A432,'15k'!$I$7:$I$100,"")+SUMIFS('15l'!$N$7:$N$100,'15l'!$H$7:$H$100,$A432,'15l'!$I$7:$I$100,"")+SUMIFS('15m'!$N$7:$N$100,'15m'!$H$7:$H$100,$A432,'15m'!$I$7:$I$100,"")+SUMIFS('15n'!$N$7:$N$100,'15n'!$H$7:$H$100,$A432,'15n'!$I$7:$I$100,"")+SUMIFS('16'!$N$7:$N$100,'16'!$H$7:$H$100,$A432,'16'!$I$7:$I$100,"")+SUMIFS('16a'!$N$7:$N$100,'16a'!$H$7:$H$100,$A432,'16a'!$I$7:$I$100,"")+SUMIFS('17'!$N$7:$N$100,'17'!$H$7:$H$100,$A432,'17'!$I$7:$I$100,"")+SUMIFS('17a'!$N$7:$N$100,'17a'!$H$7:$H$100,$A432,'17a'!$I$7:$I$100,"")+SUMIFS('18'!$N$7:$N$100,'18'!$H$7:$H$100,$A432,'18'!$I$7:$I$100,"")+SUMIFS('18a'!$N$7:$N$100,'18a'!$H$7:$H$100,$A432,'18a'!$I$7:$I$100,"")
+SUMIFS('19'!$N$7:$N$100,'19'!$H$7:$H$100,$A432,'19'!$I$7:$I$100,"")+SUMIFS('20'!$N$7:$N$100,'20'!$H$7:$H$100,$A432,'20'!$I$7:$I$100,"")+SUMIFS('20a'!$N$7:$N$100,'20a'!$H$7:$H$100,$A432,'20a'!$I$7:$I$100,"")+SUMIFS('21'!$N$7:$N$100,'21'!$H$7:$H$100,$A432,'21'!$I$7:$I$100,"")+SUMIFS('22'!$N$7:$N$100,'22'!$H$7:$H$100,$A432,'22'!$I$7:$I$100,"")+SUMIFS('22a'!$N$7:$N$100,'22a'!$H$7:$H$100,$A432,'22a'!$I$7:$I$100,"")+SUMIFS('22b'!$N$7:$N$100,'22b'!$H$7:$H$100,$A432,'22b'!$I$7:$I$100,"")+SUMIFS('23'!$N$7:$N$100,'23'!$H$7:$H$100,$A432,'23'!$I$7:$I$100,"")+SUMIFS('24'!$N$7:$N$100,'24'!$H$7:$H$100,$A432,'24'!$I$7:$I$100,"")+SUMIFS('24a'!$N$7:$N$100,'24a'!$H$7:$H$100,$A432,'24a'!$I$7:$I$100,"")+SUMIFS('24b'!$N$7:$N$100,'24b'!$H$7:$H$100,$A432,'24b'!$I$7:$I$100,"")+SUMIFS('24c'!$N$7:$N$100,'24c'!$H$7:$H$100,$A432,'24c'!$I$7:$I$100,"")+SUMIFS('24d'!$N$7:$N$100,'24d'!$H$7:$H$100,$A432,'24d'!$I$7:$I$100,"")+SUMIFS('24e'!$N$7:$N$100,'24e'!$H$7:$H$100,$A432,'24e'!$I$7:$I$100,"")+SUMIFS('24f'!$N$7:$N$100,'24f'!$H$7:$H$100,$A432,'24f'!$I$7:$I$100,"")+SUMIFS('24g'!$N$7:$N$100,'24g'!$H$7:$H$100,$A432,'24g'!$I$7:$I$100,"")+SUMIFS('24h'!$N$7:$N$100,'24h'!$H$7:$H$100,$A432,'24h'!$I$7:$I$100,"")+SUMIFS('24i'!$N$7:$N$100,'24i'!$H$7:$H$100,$A432,'24i'!$I$7:$I$100,"")+SUMIFS('25'!$N$7:$N$100,'25'!$H$7:$H$100,$A432,'25'!$I$7:$I$100,"")+SUMIFS('26'!$N$7:$N$100,'26'!$H$7:$H$100,$A432,'26'!$I$7:$I$100,"")+SUMIFS('26a'!$N$7:$N$100,'26a'!$H$7:$H$100,$A432,'26a'!$I$7:$I$100,"")+SUMIFS('27'!$N$7:$N$100,'27'!$H$7:$H$100,$A432,'27'!$I$7:$I$100,"")+SUMIFS('27a'!$N$7:$N$100,'27a'!$H$7:$H$100,$A432,'27a'!$I$7:$I$100,"")+SUMIFS('28'!$N$7:$N$100,'28'!$H$7:$H$100,$A432,'28'!$I$7:$I$100,"")+SUMIFS('29'!$N$7:$N$100,'29'!$H$7:$H$100,$A432,'29'!$I$7:$I$100,"")</f>
        <v>0</v>
      </c>
      <c r="F432" s="259">
        <f t="shared" si="110"/>
        <v>0</v>
      </c>
      <c r="G432" s="257">
        <f>SUMIFS('12'!$J$7:$J$100,'12'!$H$7:$H$100,$A432,'12'!$I$7:$I$100,1)+SUMIFS('13'!$J$7:$J$100,'13'!$H$7:$H$100,$A432,'13'!$I$7:$I$100,1)+SUMIFS('14'!$J$7:$J$100,'14'!$H$7:$H$100,$A432,'14'!$I$7:$I$100,1)+SUMIFS('15'!$J$7:$J$100,'15'!$H$7:$H$100,$A432,'15'!$I$7:$I$100,1)+SUMIFS('15a'!$J$7:$J$100,'15a'!$H$7:$H$100,$A432,'15a'!$I$7:$I$100,1)+SUMIFS('15b'!$J$7:$J$100,'15b'!$H$7:$H$100,$A432,'15b'!$I$7:$I$100,1)+SUMIFS('15c'!$J$7:$J$100,'15c'!$H$7:$H$100,$A432,'15c'!$I$7:$I$100,1)+SUMIFS('15d'!$J$7:$J$100,'15d'!$H$7:$H$100,$A432,'15d'!$I$7:$I$100,1)+SUMIFS('15e'!$J$7:$J$100,'15e'!$H$7:$H$100,$A432,'15e'!$I$7:$I$100,1)+SUMIFS('15f'!$J$7:$J$100,'15f'!$H$7:$H$100,$A432,'15f'!$I$7:$I$100,1)+SUMIFS('15g'!$J$7:$J$100,'15g'!$H$7:$H$100,$A432,'15g'!$I$7:$I$100,1)+SUMIFS('15h'!$J$7:$J$100,'15h'!$H$7:$H$100,$A432,'15h'!$I$7:$I$100,1)+SUMIFS('15i'!$J$7:$J$100,'15i'!$H$7:$H$100,$A432,'15i'!$I$7:$I$100,1)+SUMIFS('15j'!$J$7:$J$100,'15j'!$H$7:$H$100,$A432,'15j'!$I$7:$I$100,1)+SUMIFS('15k'!$J$7:$J$100,'15k'!$H$7:$H$100,$A432,'15k'!$I$7:$I$100,1)+SUMIFS('15l'!$J$7:$J$100,'15l'!$H$7:$H$100,$A432,'15l'!$I$7:$I$100,1)+SUMIFS('15m'!$J$7:$J$100,'15m'!$H$7:$H$100,$A432,'15m'!$I$7:$I$100,1)+SUMIFS('15n'!$J$7:$J$100,'15n'!$H$7:$H$100,$A432,'15n'!$I$7:$I$100,1)+SUMIFS('16'!$J$7:$J$100,'16'!$H$7:$H$100,$A432,'16'!$I$7:$I$100,1)+SUMIFS('16a'!$J$7:$J$100,'16a'!$H$7:$H$100,$A432,'16a'!$I$7:$I$100,1)+SUMIFS('17'!$J$7:$J$100,'17'!$H$7:$H$100,$A432,'17'!$I$7:$I$100,1)+SUMIFS('17a'!$J$7:$J$100,'17a'!$H$7:$H$100,$A432,'17a'!$I$7:$I$100,1)+SUMIFS('18'!$J$7:$J$100,'18'!$H$7:$H$100,$A432,'18'!$I$7:$I$100,1)+SUMIFS('18a'!$J$7:$J$100,'18a'!$H$7:$H$100,$A432,'18a'!$I$7:$I$100,1)
+SUMIFS('19'!$J$7:$J$100,'19'!$H$7:$H$100,$A432,'19'!$I$7:$I$100,1)+SUMIFS('20'!$J$7:$J$100,'20'!$H$7:$H$100,$A432,'20'!$I$7:$I$100,1)+SUMIFS('20a'!$J$7:$J$100,'20a'!$H$7:$H$100,$A432,'20a'!$I$7:$I$100,1)+SUMIFS('21'!$J$7:$J$100,'21'!$H$7:$H$100,$A432,'21'!$I$7:$I$100,1)+SUMIFS('22'!$J$7:$J$100,'22'!$H$7:$H$100,$A432,'22'!$I$7:$I$100,1)+SUMIFS('22a'!$J$7:$J$100,'22a'!$H$7:$H$100,$A432,'22a'!$I$7:$I$100,1)+SUMIFS('22b'!$J$7:$J$100,'22b'!$H$7:$H$100,$A432,'22b'!$I$7:$I$100,1)+SUMIFS('23'!$J$7:$J$100,'23'!$H$7:$H$100,$A432,'23'!$I$7:$I$100,1)+SUMIFS('24'!$J$7:$J$100,'24'!$H$7:$H$100,$A432,'24'!$I$7:$I$100,1)+SUMIFS('24a'!$J$7:$J$100,'24a'!$H$7:$H$100,$A432,'24a'!$I$7:$I$100,1)+SUMIFS('24b'!$J$7:$J$100,'24b'!$H$7:$H$100,$A432,'24b'!$I$7:$I$100,1)+SUMIFS('24c'!$J$7:$J$100,'24c'!$H$7:$H$100,$A432,'24c'!$I$7:$I$100,1)+SUMIFS('24d'!$J$7:$J$100,'24d'!$H$7:$H$100,$A432,'24d'!$I$7:$I$100,1)+SUMIFS('24e'!$J$7:$J$100,'24e'!$H$7:$H$100,$A432,'24e'!$I$7:$I$100,1)+SUMIFS('24f'!$J$7:$J$100,'24f'!$H$7:$H$100,$A432,'24f'!$I$7:$I$100,1)+SUMIFS('24g'!$J$7:$J$100,'24g'!$H$7:$H$100,$A432,'24g'!$I$7:$I$100,1)+SUMIFS('24h'!$J$7:$J$100,'24h'!$H$7:$H$100,$A432,'24h'!$I$7:$I$100,1)+SUMIFS('24i'!$J$7:$J$100,'24i'!$H$7:$H$100,$A432,'24i'!$I$7:$I$100,1)+SUMIFS('25'!$J$7:$J$100,'25'!$H$7:$H$100,$A432,'25'!$I$7:$I$100,1)+SUMIFS('26'!$J$7:$J$100,'26'!$H$7:$H$100,$A432,'26'!$I$7:$I$100,1)+SUMIFS('26a'!$J$7:$J$100,'26a'!$H$7:$H$100,$A432,'26a'!$I$7:$I$100,1)+SUMIFS('27'!$J$7:$J$100,'27'!$H$7:$H$100,$A432,'27'!$I$7:$I$100,1)+SUMIFS('27a'!$J$7:$J$100,'27a'!$H$7:$H$100,$A432,'27a'!$I$7:$I$100,1)+SUMIFS('28'!$J$7:$J$100,'28'!$H$7:$H$100,$A432,'28'!$I$7:$I$100,1)+SUMIFS('29'!$J$7:$J$100,'29'!$H$7:$H$100,$A432,'29'!$I$7:$I$100,1)</f>
        <v>0</v>
      </c>
      <c r="H432" s="258">
        <f>SUMIFS('12'!$J$7:$J$100,'12'!$H$7:$H$100,$A432,'12'!$I$7:$I$100,2)+SUMIFS('13'!$J$7:$J$100,'13'!$H$7:$H$100,$A432,'13'!$I$7:$I$100,2)+SUMIFS('14'!$J$7:$J$100,'14'!$H$7:$H$100,$A432,'14'!$I$7:$I$100,2)+SUMIFS('15'!$J$7:$J$100,'15'!$H$7:$H$100,$A432,'15'!$I$7:$I$100,2)+SUMIFS('15a'!$J$7:$J$100,'15a'!$H$7:$H$100,$A432,'15a'!$I$7:$I$100,2)+SUMIFS('15b'!$J$7:$J$100,'15b'!$H$7:$H$100,$A432,'15b'!$I$7:$I$100,2)+SUMIFS('15c'!$J$7:$J$100,'15c'!$H$7:$H$100,$A432,'15c'!$I$7:$I$100,2)+SUMIFS('15d'!$J$7:$J$100,'15d'!$H$7:$H$100,$A432,'15d'!$I$7:$I$100,2)+SUMIFS('15e'!$J$7:$J$100,'15e'!$H$7:$H$100,$A432,'15e'!$I$7:$I$100,2)+SUMIFS('15f'!$J$7:$J$100,'15f'!$H$7:$H$100,$A432,'15f'!$I$7:$I$100,2)+SUMIFS('15g'!$J$7:$J$100,'15g'!$H$7:$H$100,$A432,'15g'!$I$7:$I$100,2)+SUMIFS('15h'!$J$7:$J$100,'15h'!$H$7:$H$100,$A432,'15h'!$I$7:$I$100,2)+SUMIFS('15i'!$J$7:$J$100,'15i'!$H$7:$H$100,$A432,'15i'!$I$7:$I$100,2)+SUMIFS('15j'!$J$7:$J$100,'15j'!$H$7:$H$100,$A432,'15j'!$I$7:$I$100,2)+SUMIFS('15k'!$J$7:$J$100,'15k'!$H$7:$H$100,$A432,'15k'!$I$7:$I$100,2)+SUMIFS('15l'!$J$7:$J$100,'15l'!$H$7:$H$100,$A432,'15l'!$I$7:$I$100,2)+SUMIFS('15m'!$J$7:$J$100,'15m'!$H$7:$H$100,$A432,'15m'!$I$7:$I$100,2)+SUMIFS('15n'!$J$7:$J$100,'15n'!$H$7:$H$100,$A432,'15n'!$I$7:$I$100,2)+SUMIFS('16'!$J$7:$J$100,'16'!$H$7:$H$100,$A432,'16'!$I$7:$I$100,2)+SUMIFS('16a'!$J$7:$J$100,'16a'!$H$7:$H$100,$A432,'16a'!$I$7:$I$100,2)+SUMIFS('17'!$J$7:$J$100,'17'!$H$7:$H$100,$A432,'17'!$I$7:$I$100,2)+SUMIFS('17a'!$J$7:$J$100,'17a'!$H$7:$H$100,$A432,'17a'!$I$7:$I$100,2)+SUMIFS('18'!$J$7:$J$100,'18'!$H$7:$H$100,$A432,'18'!$I$7:$I$100,2)+SUMIFS('18a'!$J$7:$J$100,'18a'!$H$7:$H$100,$A432,'18a'!$I$7:$I$100,2)
+SUMIFS('19'!$J$7:$J$100,'19'!$H$7:$H$100,$A432,'19'!$I$7:$I$100,2)+SUMIFS('20'!$J$7:$J$100,'20'!$H$7:$H$100,$A432,'20'!$I$7:$I$100,2)+SUMIFS('20a'!$J$7:$J$100,'20a'!$H$7:$H$100,$A432,'20a'!$I$7:$I$100,2)+SUMIFS('21'!$J$7:$J$100,'21'!$H$7:$H$100,$A432,'21'!$I$7:$I$100,2)+SUMIFS('22'!$J$7:$J$100,'22'!$H$7:$H$100,$A432,'22'!$I$7:$I$100,2)+SUMIFS('22a'!$J$7:$J$100,'22a'!$H$7:$H$100,$A432,'22a'!$I$7:$I$100,2)+SUMIFS('22b'!$J$7:$J$100,'22b'!$H$7:$H$100,$A432,'22b'!$I$7:$I$100,2)+SUMIFS('23'!$J$7:$J$100,'23'!$H$7:$H$100,$A432,'23'!$I$7:$I$100,2)+SUMIFS('24'!$J$7:$J$100,'24'!$H$7:$H$100,$A432,'24'!$I$7:$I$100,2)+SUMIFS('24a'!$J$7:$J$100,'24a'!$H$7:$H$100,$A432,'24a'!$I$7:$I$100,2)+SUMIFS('24b'!$J$7:$J$100,'24b'!$H$7:$H$100,$A432,'24b'!$I$7:$I$100,2)+SUMIFS('24c'!$J$7:$J$100,'24c'!$H$7:$H$100,$A432,'24c'!$I$7:$I$100,2)+SUMIFS('24d'!$J$7:$J$100,'24d'!$H$7:$H$100,$A432,'24d'!$I$7:$I$100,2)+SUMIFS('24e'!$J$7:$J$100,'24e'!$H$7:$H$100,$A432,'24e'!$I$7:$I$100,2)+SUMIFS('24f'!$J$7:$J$100,'24f'!$H$7:$H$100,$A432,'24f'!$I$7:$I$100,2)+SUMIFS('24g'!$J$7:$J$100,'24g'!$H$7:$H$100,$A432,'24g'!$I$7:$I$100,2)+SUMIFS('24h'!$J$7:$J$100,'24h'!$H$7:$H$100,$A432,'24h'!$I$7:$I$100,2)+SUMIFS('24i'!$J$7:$J$100,'24i'!$H$7:$H$100,$A432,'24i'!$I$7:$I$100,2)+SUMIFS('25'!$J$7:$J$100,'25'!$H$7:$H$100,$A432,'25'!$I$7:$I$100,2)+SUMIFS('26'!$J$7:$J$100,'26'!$H$7:$H$100,$A432,'26'!$I$7:$I$100,2)+SUMIFS('26a'!$J$7:$J$100,'26a'!$H$7:$H$100,$A432,'26a'!$I$7:$I$100,2)+SUMIFS('27'!$J$7:$J$100,'27'!$H$7:$H$100,$A432,'27'!$I$7:$I$100,2)+SUMIFS('27a'!$J$7:$J$100,'27a'!$H$7:$H$100,$A432,'27a'!$I$7:$I$100,2)+SUMIFS('28'!$J$7:$J$100,'28'!$H$7:$H$100,$A432,'28'!$I$7:$I$100,2)+SUMIFS('29'!$J$7:$J$100,'29'!$H$7:$H$100,$A432,'29'!$I$7:$I$100,2)</f>
        <v>0</v>
      </c>
      <c r="I432" s="258">
        <f>SUMIFS('12'!$J$7:$J$100,'12'!$H$7:$H$100,$A432,'12'!$I$7:$I$100,"")+SUMIFS('13'!$J$7:$J$100,'13'!$H$7:$H$100,$A432,'13'!$I$7:$I$100,"")+SUMIFS('14'!$J$7:$J$100,'14'!$H$7:$H$100,$A432,'14'!$I$7:$I$100,"")+SUMIFS('15'!$J$7:$J$100,'15'!$H$7:$H$100,$A432,'15'!$I$7:$I$100,"")+SUMIFS('15a'!$J$7:$J$100,'15a'!$H$7:$H$100,$A432,'15a'!$I$7:$I$100,"")+SUMIFS('15b'!$J$7:$J$100,'15b'!$H$7:$H$100,$A432,'15b'!$I$7:$I$100,"")+SUMIFS('15c'!$J$7:$J$100,'15c'!$H$7:$H$100,$A432,'15c'!$I$7:$I$100,"")+SUMIFS('15d'!$J$7:$J$100,'15d'!$H$7:$H$100,$A432,'15d'!$I$7:$I$100,"")+SUMIFS('15e'!$J$7:$J$100,'15e'!$H$7:$H$100,$A432,'15e'!$I$7:$I$100,"")+SUMIFS('15f'!$J$7:$J$100,'15f'!$H$7:$H$100,$A432,'15f'!$I$7:$I$100,"")+SUMIFS('15g'!$J$7:$J$100,'15g'!$H$7:$H$100,$A432,'15g'!$I$7:$I$100,"")+SUMIFS('15h'!$J$7:$J$100,'15h'!$H$7:$H$100,$A432,'15h'!$I$7:$I$100,"")+SUMIFS('15i'!$J$7:$J$100,'15i'!$H$7:$H$100,$A432,'15i'!$I$7:$I$100,"")+SUMIFS('15j'!$J$7:$J$100,'15j'!$H$7:$H$100,$A432,'15j'!$I$7:$I$100,"")+SUMIFS('15k'!$J$7:$J$100,'15k'!$H$7:$H$100,$A432,'15k'!$I$7:$I$100,"")+SUMIFS('15l'!$J$7:$J$100,'15l'!$H$7:$H$100,$A432,'15l'!$I$7:$I$100,"")+SUMIFS('15m'!$J$7:$J$100,'15m'!$H$7:$H$100,$A432,'15m'!$I$7:$I$100,"")+SUMIFS('15n'!$J$7:$J$100,'15n'!$H$7:$H$100,$A432,'15n'!$I$7:$I$100,"")+SUMIFS('16'!$J$7:$J$100,'16'!$H$7:$H$100,$A432,'16'!$I$7:$I$100,"")+SUMIFS('16a'!$J$7:$J$100,'16a'!$H$7:$H$100,$A432,'16a'!$I$7:$I$100,"")+SUMIFS('17'!$J$7:$J$100,'17'!$H$7:$H$100,$A432,'17'!$I$7:$I$100,"")+SUMIFS('17a'!$J$7:$J$100,'17a'!$H$7:$H$100,$A432,'17a'!$I$7:$I$100,"")+SUMIFS('18'!$J$7:$J$100,'18'!$H$7:$H$100,$A432,'18'!$I$7:$I$100,"")+SUMIFS('18a'!$J$7:$J$100,'18a'!$H$7:$H$100,$A432,'18a'!$I$7:$I$100,"")
+SUMIFS('19'!$J$7:$J$100,'19'!$H$7:$H$100,$A432,'19'!$I$7:$I$100,"")+SUMIFS('20'!$J$7:$J$100,'20'!$H$7:$H$100,$A432,'20'!$I$7:$I$100,"")+SUMIFS('20a'!$J$7:$J$100,'20a'!$H$7:$H$100,$A432,'20a'!$I$7:$I$100,"")+SUMIFS('21'!$J$7:$J$100,'21'!$H$7:$H$100,$A432,'21'!$I$7:$I$100,"")+SUMIFS('22'!$J$7:$J$100,'22'!$H$7:$H$100,$A432,'22'!$I$7:$I$100,"")+SUMIFS('22a'!$J$7:$J$100,'22a'!$H$7:$H$100,$A432,'22a'!$I$7:$I$100,"")+SUMIFS('22b'!$J$7:$J$100,'22b'!$H$7:$H$100,$A432,'22b'!$I$7:$I$100,"")+SUMIFS('23'!$J$7:$J$100,'23'!$H$7:$H$100,$A432,'23'!$I$7:$I$100,"")+SUMIFS('24'!$J$7:$J$100,'24'!$H$7:$H$100,$A432,'24'!$I$7:$I$100,"")+SUMIFS('24a'!$J$7:$J$100,'24a'!$H$7:$H$100,$A432,'24a'!$I$7:$I$100,"")+SUMIFS('24b'!$J$7:$J$100,'24b'!$H$7:$H$100,$A432,'24b'!$I$7:$I$100,"")+SUMIFS('24c'!$J$7:$J$100,'24c'!$H$7:$H$100,$A432,'24c'!$I$7:$I$100,"")+SUMIFS('24d'!$J$7:$J$100,'24d'!$H$7:$H$100,$A432,'24d'!$I$7:$I$100,"")+SUMIFS('24e'!$J$7:$J$100,'24e'!$H$7:$H$100,$A432,'24e'!$I$7:$I$100,"")+SUMIFS('24f'!$J$7:$J$100,'24f'!$H$7:$H$100,$A432,'24f'!$I$7:$I$100,"")+SUMIFS('24g'!$J$7:$J$100,'24g'!$H$7:$H$100,$A432,'24g'!$I$7:$I$100,"")+SUMIFS('24h'!$J$7:$J$100,'24h'!$H$7:$H$100,$A432,'24h'!$I$7:$I$100,"")+SUMIFS('24i'!$J$7:$J$100,'24i'!$H$7:$H$100,$A432,'24i'!$I$7:$I$100,"")+SUMIFS('25'!$J$7:$J$100,'25'!$H$7:$H$100,$A432,'25'!$I$7:$I$100,"")+SUMIFS('26'!$J$7:$J$100,'26'!$H$7:$H$100,$A432,'26'!$I$7:$I$100,"")+SUMIFS('26a'!$J$7:$J$100,'26a'!$H$7:$H$100,$A432,'26a'!$I$7:$I$100,"")+SUMIFS('27'!$J$7:$J$100,'27'!$H$7:$H$100,$A432,'27'!$I$7:$I$100,"")+SUMIFS('27a'!$J$7:$J$100,'27a'!$H$7:$H$100,$A432,'27a'!$I$7:$I$100,"")+SUMIFS('28'!$J$7:$J$100,'28'!$H$7:$H$100,$A432,'28'!$I$7:$I$100,"")+SUMIFS('29'!$J$7:$J$100,'29'!$H$7:$H$100,$A432,'29'!$I$7:$I$100,"")</f>
        <v>0</v>
      </c>
      <c r="J432" s="259">
        <f t="shared" si="111"/>
        <v>0</v>
      </c>
      <c r="S432" s="247">
        <f t="shared" si="109"/>
        <v>0</v>
      </c>
    </row>
    <row r="433" ht="12.75" customHeight="1">
      <c r="A433" s="1" t="s">
        <v>2595</v>
      </c>
      <c r="B433" s="1" t="s">
        <v>4697</v>
      </c>
      <c r="C433" s="257">
        <f>SUMIFS('12'!$N$7:$N$100,'12'!$H$7:$H$100,$A433,'12'!$I$7:$I$100,1)+SUMIFS('13'!$N$7:$N$100,'13'!$H$7:$H$100,$A433,'13'!$I$7:$I$100,1)+SUMIFS('14'!$N$7:$N$100,'14'!$H$7:$H$100,$A433,'14'!$I$7:$I$100,1)+SUMIFS('15'!$N$7:$N$100,'15'!$H$7:$H$100,$A433,'15'!$I$7:$I$100,1)+SUMIFS('15a'!$N$7:$N$100,'15a'!$H$7:$H$100,$A433,'15a'!$I$7:$I$100,1)+SUMIFS('15b'!$N$7:$N$100,'15b'!$H$7:$H$100,$A433,'15b'!$I$7:$I$100,1)+SUMIFS('15c'!$N$7:$N$100,'15c'!$H$7:$H$100,$A433,'15c'!$I$7:$I$100,1)+SUMIFS('15d'!$N$7:$N$100,'15d'!$H$7:$H$100,$A433,'15d'!$I$7:$I$100,1)+SUMIFS('15e'!$N$7:$N$100,'15e'!$H$7:$H$100,$A433,'15e'!$I$7:$I$100,1)+SUMIFS('15f'!$N$7:$N$100,'15f'!$H$7:$H$100,$A433,'15f'!$I$7:$I$100,1)+SUMIFS('15g'!$N$7:$N$100,'15g'!$H$7:$H$100,$A433,'15g'!$I$7:$I$100,1)+SUMIFS('15h'!$N$7:$N$100,'15h'!$H$7:$H$100,$A433,'15h'!$I$7:$I$100,1)+SUMIFS('15i'!$N$7:$N$100,'15i'!$H$7:$H$100,$A433,'15i'!$I$7:$I$100,1)+SUMIFS('15j'!$N$7:$N$100,'15j'!$H$7:$H$100,$A433,'15j'!$I$7:$I$100,1)+SUMIFS('15k'!$N$7:$N$100,'15k'!$H$7:$H$100,$A433,'15k'!$I$7:$I$100,1)+SUMIFS('15l'!$N$7:$N$100,'15l'!$H$7:$H$100,$A433,'15l'!$I$7:$I$100,1)+SUMIFS('15m'!$N$7:$N$100,'15m'!$H$7:$H$100,$A433,'15m'!$I$7:$I$100,1)+SUMIFS('15n'!$N$7:$N$100,'15n'!$H$7:$H$100,$A433,'15n'!$I$7:$I$100,1)+SUMIFS('16'!$N$7:$N$100,'16'!$H$7:$H$100,$A433,'16'!$I$7:$I$100,1)+SUMIFS('16a'!$N$7:$N$100,'16a'!$H$7:$H$100,$A433,'16a'!$I$7:$I$100,1)+SUMIFS('17'!$N$7:$N$100,'17'!$H$7:$H$100,$A433,'17'!$I$7:$I$100,1)+SUMIFS('17a'!$N$7:$N$100,'17a'!$H$7:$H$100,$A433,'17a'!$I$7:$I$100,1)+SUMIFS('18'!$N$7:$N$100,'18'!$H$7:$H$100,$A433,'18'!$I$7:$I$100,1)+SUMIFS('18a'!$N$7:$N$100,'18a'!$H$7:$H$100,$A433,'18a'!$I$7:$I$100,1)
+SUMIFS('19'!$N$7:$N$100,'19'!$H$7:$H$100,$A433,'19'!$I$7:$I$100,1)+SUMIFS('20'!$N$7:$N$100,'20'!$H$7:$H$100,$A433,'20'!$I$7:$I$100,1)+SUMIFS('20a'!$N$7:$N$100,'20a'!$H$7:$H$100,$A433,'20a'!$I$7:$I$100,1)+SUMIFS('21'!$N$7:$N$100,'21'!$H$7:$H$100,$A433,'21'!$I$7:$I$100,1)+SUMIFS('22'!$N$7:$N$100,'22'!$H$7:$H$100,$A433,'22'!$I$7:$I$100,1)+SUMIFS('22a'!$N$7:$N$100,'22a'!$H$7:$H$100,$A433,'22a'!$I$7:$I$100,1)+SUMIFS('22b'!$N$7:$N$100,'22b'!$H$7:$H$100,$A433,'22b'!$I$7:$I$100,1)+SUMIFS('23'!$N$7:$N$100,'23'!$H$7:$H$100,$A433,'23'!$I$7:$I$100,1)+SUMIFS('24'!$N$7:$N$100,'24'!$H$7:$H$100,$A433,'24'!$I$7:$I$100,1)+SUMIFS('24a'!$N$7:$N$100,'24a'!$H$7:$H$100,$A433,'24a'!$I$7:$I$100,1)+SUMIFS('24b'!$N$7:$N$100,'24b'!$H$7:$H$100,$A433,'24b'!$I$7:$I$100,1)+SUMIFS('24c'!$N$7:$N$100,'24c'!$H$7:$H$100,$A433,'24c'!$I$7:$I$100,1)+SUMIFS('24d'!$N$7:$N$100,'24d'!$H$7:$H$100,$A433,'24d'!$I$7:$I$100,1)+SUMIFS('24e'!$N$7:$N$100,'24e'!$H$7:$H$100,$A433,'24e'!$I$7:$I$100,1)+SUMIFS('24f'!$N$7:$N$100,'24f'!$H$7:$H$100,$A433,'24f'!$I$7:$I$100,1)+SUMIFS('24g'!$N$7:$N$100,'24g'!$H$7:$H$100,$A433,'24g'!$I$7:$I$100,1)+SUMIFS('24h'!$N$7:$N$100,'24h'!$H$7:$H$100,$A433,'24h'!$I$7:$I$100,1)+SUMIFS('24i'!$N$7:$N$100,'24i'!$H$7:$H$100,$A433,'24i'!$I$7:$I$100,1)+SUMIFS('25'!$N$7:$N$100,'25'!$H$7:$H$100,$A433,'25'!$I$7:$I$100,1)+SUMIFS('26'!$N$7:$N$100,'26'!$H$7:$H$100,$A433,'26'!$I$7:$I$100,1)+SUMIFS('26a'!$N$7:$N$100,'26a'!$H$7:$H$100,$A433,'26a'!$I$7:$I$100,1)+SUMIFS('27'!$N$7:$N$100,'27'!$H$7:$H$100,$A433,'27'!$I$7:$I$100,1)+SUMIFS('27a'!$N$7:$N$100,'27a'!$H$7:$H$100,$A433,'27a'!$I$7:$I$100,1)+SUMIFS('28'!$N$7:$N$100,'28'!$H$7:$H$100,$A433,'28'!$I$7:$I$100,1)+SUMIFS('29'!$N$7:$N$100,'29'!$H$7:$H$100,$A433,'29'!$I$7:$I$100,1)</f>
        <v>0</v>
      </c>
      <c r="D433" s="258">
        <f>SUMIFS('12'!$N$7:$N$100,'12'!$H$7:$H$100,$A433,'12'!$I$7:$I$100,2)+SUMIFS('13'!$N$7:$N$100,'13'!$H$7:$H$100,$A433,'13'!$I$7:$I$100,2)+SUMIFS('14'!$N$7:$N$100,'14'!$H$7:$H$100,$A433,'14'!$I$7:$I$100,2)+SUMIFS('15'!$N$7:$N$100,'15'!$H$7:$H$100,$A433,'15'!$I$7:$I$100,2)+SUMIFS('15a'!$N$7:$N$100,'15a'!$H$7:$H$100,$A433,'15a'!$I$7:$I$100,2)+SUMIFS('15b'!$N$7:$N$100,'15b'!$H$7:$H$100,$A433,'15b'!$I$7:$I$100,2)+SUMIFS('15c'!$N$7:$N$100,'15c'!$H$7:$H$100,$A433,'15c'!$I$7:$I$100,2)+SUMIFS('15d'!$N$7:$N$100,'15d'!$H$7:$H$100,$A433,'15d'!$I$7:$I$100,2)+SUMIFS('15e'!$N$7:$N$100,'15e'!$H$7:$H$100,$A433,'15e'!$I$7:$I$100,2)+SUMIFS('15f'!$N$7:$N$100,'15f'!$H$7:$H$100,$A433,'15f'!$I$7:$I$100,2)+SUMIFS('15g'!$N$7:$N$100,'15g'!$H$7:$H$100,$A433,'15g'!$I$7:$I$100,2)+SUMIFS('15h'!$N$7:$N$100,'15h'!$H$7:$H$100,$A433,'15h'!$I$7:$I$100,2)+SUMIFS('15i'!$N$7:$N$100,'15i'!$H$7:$H$100,$A433,'15i'!$I$7:$I$100,2)+SUMIFS('15j'!$N$7:$N$100,'15j'!$H$7:$H$100,$A433,'15j'!$I$7:$I$100,2)+SUMIFS('15k'!$N$7:$N$100,'15k'!$H$7:$H$100,$A433,'15k'!$I$7:$I$100,2)+SUMIFS('15l'!$N$7:$N$100,'15l'!$H$7:$H$100,$A433,'15l'!$I$7:$I$100,2)+SUMIFS('15m'!$N$7:$N$100,'15m'!$H$7:$H$100,$A433,'15m'!$I$7:$I$100,2)+SUMIFS('15n'!$N$7:$N$100,'15n'!$H$7:$H$100,$A433,'15n'!$I$7:$I$100,2)+SUMIFS('16'!$N$7:$N$100,'16'!$H$7:$H$100,$A433,'16'!$I$7:$I$100,2)+SUMIFS('16a'!$N$7:$N$100,'16a'!$H$7:$H$100,$A433,'16a'!$I$7:$I$100,2)+SUMIFS('17'!$N$7:$N$100,'17'!$H$7:$H$100,$A433,'17'!$I$7:$I$100,2)+SUMIFS('17a'!$N$7:$N$100,'17a'!$H$7:$H$100,$A433,'17a'!$I$7:$I$100,2)+SUMIFS('18'!$N$7:$N$100,'18'!$H$7:$H$100,$A433,'18'!$I$7:$I$100,2)+SUMIFS('18a'!$N$7:$N$100,'18a'!$H$7:$H$100,$A433,'18a'!$I$7:$I$100,2)
+SUMIFS('19'!$N$7:$N$100,'19'!$H$7:$H$100,$A433,'19'!$I$7:$I$100,2)+SUMIFS('20'!$N$7:$N$100,'20'!$H$7:$H$100,$A433,'20'!$I$7:$I$100,2)+SUMIFS('20a'!$N$7:$N$100,'20a'!$H$7:$H$100,$A433,'20a'!$I$7:$I$100,2)+SUMIFS('21'!$N$7:$N$100,'21'!$H$7:$H$100,$A433,'21'!$I$7:$I$100,2)+SUMIFS('22'!$N$7:$N$100,'22'!$H$7:$H$100,$A433,'22'!$I$7:$I$100,2)+SUMIFS('22a'!$N$7:$N$100,'22a'!$H$7:$H$100,$A433,'22a'!$I$7:$I$100,2)+SUMIFS('22b'!$N$7:$N$100,'22b'!$H$7:$H$100,$A433,'22b'!$I$7:$I$100,2)+SUMIFS('23'!$N$7:$N$100,'23'!$H$7:$H$100,$A433,'23'!$I$7:$I$100,2)+SUMIFS('24'!$N$7:$N$100,'24'!$H$7:$H$100,$A433,'24'!$I$7:$I$100,2)+SUMIFS('24a'!$N$7:$N$100,'24a'!$H$7:$H$100,$A433,'24a'!$I$7:$I$100,2)+SUMIFS('24b'!$N$7:$N$100,'24b'!$H$7:$H$100,$A433,'24b'!$I$7:$I$100,2)+SUMIFS('24c'!$N$7:$N$100,'24c'!$H$7:$H$100,$A433,'24c'!$I$7:$I$100,2)+SUMIFS('24d'!$N$7:$N$100,'24d'!$H$7:$H$100,$A433,'24d'!$I$7:$I$100,2)+SUMIFS('24e'!$N$7:$N$100,'24e'!$H$7:$H$100,$A433,'24e'!$I$7:$I$100,2)+SUMIFS('24f'!$N$7:$N$100,'24f'!$H$7:$H$100,$A433,'24f'!$I$7:$I$100,2)+SUMIFS('24g'!$N$7:$N$100,'24g'!$H$7:$H$100,$A433,'24g'!$I$7:$I$100,2)+SUMIFS('24h'!$N$7:$N$100,'24h'!$H$7:$H$100,$A433,'24h'!$I$7:$I$100,2)+SUMIFS('24i'!$N$7:$N$100,'24i'!$H$7:$H$100,$A433,'24i'!$I$7:$I$100,2)+SUMIFS('25'!$N$7:$N$100,'25'!$H$7:$H$100,$A433,'25'!$I$7:$I$100,2)+SUMIFS('26'!$N$7:$N$100,'26'!$H$7:$H$100,$A433,'26'!$I$7:$I$100,2)+SUMIFS('26a'!$N$7:$N$100,'26a'!$H$7:$H$100,$A433,'26a'!$I$7:$I$100,2)+SUMIFS('27'!$N$7:$N$100,'27'!$H$7:$H$100,$A433,'27'!$I$7:$I$100,2)+SUMIFS('27a'!$N$7:$N$100,'27a'!$H$7:$H$100,$A433,'27a'!$I$7:$I$100,2)+SUMIFS('28'!$N$7:$N$100,'28'!$H$7:$H$100,$A433,'28'!$I$7:$I$100,2)+SUMIFS('29'!$N$7:$N$100,'29'!$H$7:$H$100,$A433,'29'!$I$7:$I$100,2)</f>
        <v>0</v>
      </c>
      <c r="E433" s="258">
        <f>SUMIFS('12'!$N$7:$N$100,'12'!$H$7:$H$100,$A433,'12'!$I$7:$I$100,"")+SUMIFS('13'!$N$7:$N$100,'13'!$H$7:$H$100,$A433,'13'!$I$7:$I$100,"")+SUMIFS('14'!$N$7:$N$100,'14'!$H$7:$H$100,$A433,'14'!$I$7:$I$100,"")+SUMIFS('15'!$N$7:$N$100,'15'!$H$7:$H$100,$A433,'15'!$I$7:$I$100,"")+SUMIFS('15a'!$N$7:$N$100,'15a'!$H$7:$H$100,$A433,'15a'!$I$7:$I$100,"")+SUMIFS('15b'!$N$7:$N$100,'15b'!$H$7:$H$100,$A433,'15b'!$I$7:$I$100,"")+SUMIFS('15c'!$N$7:$N$100,'15c'!$H$7:$H$100,$A433,'15c'!$I$7:$I$100,"")+SUMIFS('15d'!$N$7:$N$100,'15d'!$H$7:$H$100,$A433,'15d'!$I$7:$I$100,"")+SUMIFS('15e'!$N$7:$N$100,'15e'!$H$7:$H$100,$A433,'15e'!$I$7:$I$100,"")+SUMIFS('15f'!$N$7:$N$100,'15f'!$H$7:$H$100,$A433,'15f'!$I$7:$I$100,"")+SUMIFS('15g'!$N$7:$N$100,'15g'!$H$7:$H$100,$A433,'15g'!$I$7:$I$100,"")+SUMIFS('15h'!$N$7:$N$100,'15h'!$H$7:$H$100,$A433,'15h'!$I$7:$I$100,"")+SUMIFS('15i'!$N$7:$N$100,'15i'!$H$7:$H$100,$A433,'15i'!$I$7:$I$100,"")+SUMIFS('15j'!$N$7:$N$100,'15j'!$H$7:$H$100,$A433,'15j'!$I$7:$I$100,"")+SUMIFS('15k'!$N$7:$N$100,'15k'!$H$7:$H$100,$A433,'15k'!$I$7:$I$100,"")+SUMIFS('15l'!$N$7:$N$100,'15l'!$H$7:$H$100,$A433,'15l'!$I$7:$I$100,"")+SUMIFS('15m'!$N$7:$N$100,'15m'!$H$7:$H$100,$A433,'15m'!$I$7:$I$100,"")+SUMIFS('15n'!$N$7:$N$100,'15n'!$H$7:$H$100,$A433,'15n'!$I$7:$I$100,"")+SUMIFS('16'!$N$7:$N$100,'16'!$H$7:$H$100,$A433,'16'!$I$7:$I$100,"")+SUMIFS('16a'!$N$7:$N$100,'16a'!$H$7:$H$100,$A433,'16a'!$I$7:$I$100,"")+SUMIFS('17'!$N$7:$N$100,'17'!$H$7:$H$100,$A433,'17'!$I$7:$I$100,"")+SUMIFS('17a'!$N$7:$N$100,'17a'!$H$7:$H$100,$A433,'17a'!$I$7:$I$100,"")+SUMIFS('18'!$N$7:$N$100,'18'!$H$7:$H$100,$A433,'18'!$I$7:$I$100,"")+SUMIFS('18a'!$N$7:$N$100,'18a'!$H$7:$H$100,$A433,'18a'!$I$7:$I$100,"")
+SUMIFS('19'!$N$7:$N$100,'19'!$H$7:$H$100,$A433,'19'!$I$7:$I$100,"")+SUMIFS('20'!$N$7:$N$100,'20'!$H$7:$H$100,$A433,'20'!$I$7:$I$100,"")+SUMIFS('20a'!$N$7:$N$100,'20a'!$H$7:$H$100,$A433,'20a'!$I$7:$I$100,"")+SUMIFS('21'!$N$7:$N$100,'21'!$H$7:$H$100,$A433,'21'!$I$7:$I$100,"")+SUMIFS('22'!$N$7:$N$100,'22'!$H$7:$H$100,$A433,'22'!$I$7:$I$100,"")+SUMIFS('22a'!$N$7:$N$100,'22a'!$H$7:$H$100,$A433,'22a'!$I$7:$I$100,"")+SUMIFS('22b'!$N$7:$N$100,'22b'!$H$7:$H$100,$A433,'22b'!$I$7:$I$100,"")+SUMIFS('23'!$N$7:$N$100,'23'!$H$7:$H$100,$A433,'23'!$I$7:$I$100,"")+SUMIFS('24'!$N$7:$N$100,'24'!$H$7:$H$100,$A433,'24'!$I$7:$I$100,"")+SUMIFS('24a'!$N$7:$N$100,'24a'!$H$7:$H$100,$A433,'24a'!$I$7:$I$100,"")+SUMIFS('24b'!$N$7:$N$100,'24b'!$H$7:$H$100,$A433,'24b'!$I$7:$I$100,"")+SUMIFS('24c'!$N$7:$N$100,'24c'!$H$7:$H$100,$A433,'24c'!$I$7:$I$100,"")+SUMIFS('24d'!$N$7:$N$100,'24d'!$H$7:$H$100,$A433,'24d'!$I$7:$I$100,"")+SUMIFS('24e'!$N$7:$N$100,'24e'!$H$7:$H$100,$A433,'24e'!$I$7:$I$100,"")+SUMIFS('24f'!$N$7:$N$100,'24f'!$H$7:$H$100,$A433,'24f'!$I$7:$I$100,"")+SUMIFS('24g'!$N$7:$N$100,'24g'!$H$7:$H$100,$A433,'24g'!$I$7:$I$100,"")+SUMIFS('24h'!$N$7:$N$100,'24h'!$H$7:$H$100,$A433,'24h'!$I$7:$I$100,"")+SUMIFS('24i'!$N$7:$N$100,'24i'!$H$7:$H$100,$A433,'24i'!$I$7:$I$100,"")+SUMIFS('25'!$N$7:$N$100,'25'!$H$7:$H$100,$A433,'25'!$I$7:$I$100,"")+SUMIFS('26'!$N$7:$N$100,'26'!$H$7:$H$100,$A433,'26'!$I$7:$I$100,"")+SUMIFS('26a'!$N$7:$N$100,'26a'!$H$7:$H$100,$A433,'26a'!$I$7:$I$100,"")+SUMIFS('27'!$N$7:$N$100,'27'!$H$7:$H$100,$A433,'27'!$I$7:$I$100,"")+SUMIFS('27a'!$N$7:$N$100,'27a'!$H$7:$H$100,$A433,'27a'!$I$7:$I$100,"")+SUMIFS('28'!$N$7:$N$100,'28'!$H$7:$H$100,$A433,'28'!$I$7:$I$100,"")+SUMIFS('29'!$N$7:$N$100,'29'!$H$7:$H$100,$A433,'29'!$I$7:$I$100,"")</f>
        <v>22000</v>
      </c>
      <c r="F433" s="259">
        <f t="shared" si="110"/>
        <v>22000</v>
      </c>
      <c r="G433" s="257">
        <f>SUMIFS('12'!$J$7:$J$100,'12'!$H$7:$H$100,$A433,'12'!$I$7:$I$100,1)+SUMIFS('13'!$J$7:$J$100,'13'!$H$7:$H$100,$A433,'13'!$I$7:$I$100,1)+SUMIFS('14'!$J$7:$J$100,'14'!$H$7:$H$100,$A433,'14'!$I$7:$I$100,1)+SUMIFS('15'!$J$7:$J$100,'15'!$H$7:$H$100,$A433,'15'!$I$7:$I$100,1)+SUMIFS('15a'!$J$7:$J$100,'15a'!$H$7:$H$100,$A433,'15a'!$I$7:$I$100,1)+SUMIFS('15b'!$J$7:$J$100,'15b'!$H$7:$H$100,$A433,'15b'!$I$7:$I$100,1)+SUMIFS('15c'!$J$7:$J$100,'15c'!$H$7:$H$100,$A433,'15c'!$I$7:$I$100,1)+SUMIFS('15d'!$J$7:$J$100,'15d'!$H$7:$H$100,$A433,'15d'!$I$7:$I$100,1)+SUMIFS('15e'!$J$7:$J$100,'15e'!$H$7:$H$100,$A433,'15e'!$I$7:$I$100,1)+SUMIFS('15f'!$J$7:$J$100,'15f'!$H$7:$H$100,$A433,'15f'!$I$7:$I$100,1)+SUMIFS('15g'!$J$7:$J$100,'15g'!$H$7:$H$100,$A433,'15g'!$I$7:$I$100,1)+SUMIFS('15h'!$J$7:$J$100,'15h'!$H$7:$H$100,$A433,'15h'!$I$7:$I$100,1)+SUMIFS('15i'!$J$7:$J$100,'15i'!$H$7:$H$100,$A433,'15i'!$I$7:$I$100,1)+SUMIFS('15j'!$J$7:$J$100,'15j'!$H$7:$H$100,$A433,'15j'!$I$7:$I$100,1)+SUMIFS('15k'!$J$7:$J$100,'15k'!$H$7:$H$100,$A433,'15k'!$I$7:$I$100,1)+SUMIFS('15l'!$J$7:$J$100,'15l'!$H$7:$H$100,$A433,'15l'!$I$7:$I$100,1)+SUMIFS('15m'!$J$7:$J$100,'15m'!$H$7:$H$100,$A433,'15m'!$I$7:$I$100,1)+SUMIFS('15n'!$J$7:$J$100,'15n'!$H$7:$H$100,$A433,'15n'!$I$7:$I$100,1)+SUMIFS('16'!$J$7:$J$100,'16'!$H$7:$H$100,$A433,'16'!$I$7:$I$100,1)+SUMIFS('16a'!$J$7:$J$100,'16a'!$H$7:$H$100,$A433,'16a'!$I$7:$I$100,1)+SUMIFS('17'!$J$7:$J$100,'17'!$H$7:$H$100,$A433,'17'!$I$7:$I$100,1)+SUMIFS('17a'!$J$7:$J$100,'17a'!$H$7:$H$100,$A433,'17a'!$I$7:$I$100,1)+SUMIFS('18'!$J$7:$J$100,'18'!$H$7:$H$100,$A433,'18'!$I$7:$I$100,1)+SUMIFS('18a'!$J$7:$J$100,'18a'!$H$7:$H$100,$A433,'18a'!$I$7:$I$100,1)
+SUMIFS('19'!$J$7:$J$100,'19'!$H$7:$H$100,$A433,'19'!$I$7:$I$100,1)+SUMIFS('20'!$J$7:$J$100,'20'!$H$7:$H$100,$A433,'20'!$I$7:$I$100,1)+SUMIFS('20a'!$J$7:$J$100,'20a'!$H$7:$H$100,$A433,'20a'!$I$7:$I$100,1)+SUMIFS('21'!$J$7:$J$100,'21'!$H$7:$H$100,$A433,'21'!$I$7:$I$100,1)+SUMIFS('22'!$J$7:$J$100,'22'!$H$7:$H$100,$A433,'22'!$I$7:$I$100,1)+SUMIFS('22a'!$J$7:$J$100,'22a'!$H$7:$H$100,$A433,'22a'!$I$7:$I$100,1)+SUMIFS('22b'!$J$7:$J$100,'22b'!$H$7:$H$100,$A433,'22b'!$I$7:$I$100,1)+SUMIFS('23'!$J$7:$J$100,'23'!$H$7:$H$100,$A433,'23'!$I$7:$I$100,1)+SUMIFS('24'!$J$7:$J$100,'24'!$H$7:$H$100,$A433,'24'!$I$7:$I$100,1)+SUMIFS('24a'!$J$7:$J$100,'24a'!$H$7:$H$100,$A433,'24a'!$I$7:$I$100,1)+SUMIFS('24b'!$J$7:$J$100,'24b'!$H$7:$H$100,$A433,'24b'!$I$7:$I$100,1)+SUMIFS('24c'!$J$7:$J$100,'24c'!$H$7:$H$100,$A433,'24c'!$I$7:$I$100,1)+SUMIFS('24d'!$J$7:$J$100,'24d'!$H$7:$H$100,$A433,'24d'!$I$7:$I$100,1)+SUMIFS('24e'!$J$7:$J$100,'24e'!$H$7:$H$100,$A433,'24e'!$I$7:$I$100,1)+SUMIFS('24f'!$J$7:$J$100,'24f'!$H$7:$H$100,$A433,'24f'!$I$7:$I$100,1)+SUMIFS('24g'!$J$7:$J$100,'24g'!$H$7:$H$100,$A433,'24g'!$I$7:$I$100,1)+SUMIFS('24h'!$J$7:$J$100,'24h'!$H$7:$H$100,$A433,'24h'!$I$7:$I$100,1)+SUMIFS('24i'!$J$7:$J$100,'24i'!$H$7:$H$100,$A433,'24i'!$I$7:$I$100,1)+SUMIFS('25'!$J$7:$J$100,'25'!$H$7:$H$100,$A433,'25'!$I$7:$I$100,1)+SUMIFS('26'!$J$7:$J$100,'26'!$H$7:$H$100,$A433,'26'!$I$7:$I$100,1)+SUMIFS('26a'!$J$7:$J$100,'26a'!$H$7:$H$100,$A433,'26a'!$I$7:$I$100,1)+SUMIFS('27'!$J$7:$J$100,'27'!$H$7:$H$100,$A433,'27'!$I$7:$I$100,1)+SUMIFS('27a'!$J$7:$J$100,'27a'!$H$7:$H$100,$A433,'27a'!$I$7:$I$100,1)+SUMIFS('28'!$J$7:$J$100,'28'!$H$7:$H$100,$A433,'28'!$I$7:$I$100,1)+SUMIFS('29'!$J$7:$J$100,'29'!$H$7:$H$100,$A433,'29'!$I$7:$I$100,1)</f>
        <v>0</v>
      </c>
      <c r="H433" s="258">
        <f>SUMIFS('12'!$J$7:$J$100,'12'!$H$7:$H$100,$A433,'12'!$I$7:$I$100,2)+SUMIFS('13'!$J$7:$J$100,'13'!$H$7:$H$100,$A433,'13'!$I$7:$I$100,2)+SUMIFS('14'!$J$7:$J$100,'14'!$H$7:$H$100,$A433,'14'!$I$7:$I$100,2)+SUMIFS('15'!$J$7:$J$100,'15'!$H$7:$H$100,$A433,'15'!$I$7:$I$100,2)+SUMIFS('15a'!$J$7:$J$100,'15a'!$H$7:$H$100,$A433,'15a'!$I$7:$I$100,2)+SUMIFS('15b'!$J$7:$J$100,'15b'!$H$7:$H$100,$A433,'15b'!$I$7:$I$100,2)+SUMIFS('15c'!$J$7:$J$100,'15c'!$H$7:$H$100,$A433,'15c'!$I$7:$I$100,2)+SUMIFS('15d'!$J$7:$J$100,'15d'!$H$7:$H$100,$A433,'15d'!$I$7:$I$100,2)+SUMIFS('15e'!$J$7:$J$100,'15e'!$H$7:$H$100,$A433,'15e'!$I$7:$I$100,2)+SUMIFS('15f'!$J$7:$J$100,'15f'!$H$7:$H$100,$A433,'15f'!$I$7:$I$100,2)+SUMIFS('15g'!$J$7:$J$100,'15g'!$H$7:$H$100,$A433,'15g'!$I$7:$I$100,2)+SUMIFS('15h'!$J$7:$J$100,'15h'!$H$7:$H$100,$A433,'15h'!$I$7:$I$100,2)+SUMIFS('15i'!$J$7:$J$100,'15i'!$H$7:$H$100,$A433,'15i'!$I$7:$I$100,2)+SUMIFS('15j'!$J$7:$J$100,'15j'!$H$7:$H$100,$A433,'15j'!$I$7:$I$100,2)+SUMIFS('15k'!$J$7:$J$100,'15k'!$H$7:$H$100,$A433,'15k'!$I$7:$I$100,2)+SUMIFS('15l'!$J$7:$J$100,'15l'!$H$7:$H$100,$A433,'15l'!$I$7:$I$100,2)+SUMIFS('15m'!$J$7:$J$100,'15m'!$H$7:$H$100,$A433,'15m'!$I$7:$I$100,2)+SUMIFS('15n'!$J$7:$J$100,'15n'!$H$7:$H$100,$A433,'15n'!$I$7:$I$100,2)+SUMIFS('16'!$J$7:$J$100,'16'!$H$7:$H$100,$A433,'16'!$I$7:$I$100,2)+SUMIFS('16a'!$J$7:$J$100,'16a'!$H$7:$H$100,$A433,'16a'!$I$7:$I$100,2)+SUMIFS('17'!$J$7:$J$100,'17'!$H$7:$H$100,$A433,'17'!$I$7:$I$100,2)+SUMIFS('17a'!$J$7:$J$100,'17a'!$H$7:$H$100,$A433,'17a'!$I$7:$I$100,2)+SUMIFS('18'!$J$7:$J$100,'18'!$H$7:$H$100,$A433,'18'!$I$7:$I$100,2)+SUMIFS('18a'!$J$7:$J$100,'18a'!$H$7:$H$100,$A433,'18a'!$I$7:$I$100,2)
+SUMIFS('19'!$J$7:$J$100,'19'!$H$7:$H$100,$A433,'19'!$I$7:$I$100,2)+SUMIFS('20'!$J$7:$J$100,'20'!$H$7:$H$100,$A433,'20'!$I$7:$I$100,2)+SUMIFS('20a'!$J$7:$J$100,'20a'!$H$7:$H$100,$A433,'20a'!$I$7:$I$100,2)+SUMIFS('21'!$J$7:$J$100,'21'!$H$7:$H$100,$A433,'21'!$I$7:$I$100,2)+SUMIFS('22'!$J$7:$J$100,'22'!$H$7:$H$100,$A433,'22'!$I$7:$I$100,2)+SUMIFS('22a'!$J$7:$J$100,'22a'!$H$7:$H$100,$A433,'22a'!$I$7:$I$100,2)+SUMIFS('22b'!$J$7:$J$100,'22b'!$H$7:$H$100,$A433,'22b'!$I$7:$I$100,2)+SUMIFS('23'!$J$7:$J$100,'23'!$H$7:$H$100,$A433,'23'!$I$7:$I$100,2)+SUMIFS('24'!$J$7:$J$100,'24'!$H$7:$H$100,$A433,'24'!$I$7:$I$100,2)+SUMIFS('24a'!$J$7:$J$100,'24a'!$H$7:$H$100,$A433,'24a'!$I$7:$I$100,2)+SUMIFS('24b'!$J$7:$J$100,'24b'!$H$7:$H$100,$A433,'24b'!$I$7:$I$100,2)+SUMIFS('24c'!$J$7:$J$100,'24c'!$H$7:$H$100,$A433,'24c'!$I$7:$I$100,2)+SUMIFS('24d'!$J$7:$J$100,'24d'!$H$7:$H$100,$A433,'24d'!$I$7:$I$100,2)+SUMIFS('24e'!$J$7:$J$100,'24e'!$H$7:$H$100,$A433,'24e'!$I$7:$I$100,2)+SUMIFS('24f'!$J$7:$J$100,'24f'!$H$7:$H$100,$A433,'24f'!$I$7:$I$100,2)+SUMIFS('24g'!$J$7:$J$100,'24g'!$H$7:$H$100,$A433,'24g'!$I$7:$I$100,2)+SUMIFS('24h'!$J$7:$J$100,'24h'!$H$7:$H$100,$A433,'24h'!$I$7:$I$100,2)+SUMIFS('24i'!$J$7:$J$100,'24i'!$H$7:$H$100,$A433,'24i'!$I$7:$I$100,2)+SUMIFS('25'!$J$7:$J$100,'25'!$H$7:$H$100,$A433,'25'!$I$7:$I$100,2)+SUMIFS('26'!$J$7:$J$100,'26'!$H$7:$H$100,$A433,'26'!$I$7:$I$100,2)+SUMIFS('26a'!$J$7:$J$100,'26a'!$H$7:$H$100,$A433,'26a'!$I$7:$I$100,2)+SUMIFS('27'!$J$7:$J$100,'27'!$H$7:$H$100,$A433,'27'!$I$7:$I$100,2)+SUMIFS('27a'!$J$7:$J$100,'27a'!$H$7:$H$100,$A433,'27a'!$I$7:$I$100,2)+SUMIFS('28'!$J$7:$J$100,'28'!$H$7:$H$100,$A433,'28'!$I$7:$I$100,2)+SUMIFS('29'!$J$7:$J$100,'29'!$H$7:$H$100,$A433,'29'!$I$7:$I$100,2)</f>
        <v>0</v>
      </c>
      <c r="I433" s="258">
        <f>SUMIFS('12'!$J$7:$J$100,'12'!$H$7:$H$100,$A433,'12'!$I$7:$I$100,"")+SUMIFS('13'!$J$7:$J$100,'13'!$H$7:$H$100,$A433,'13'!$I$7:$I$100,"")+SUMIFS('14'!$J$7:$J$100,'14'!$H$7:$H$100,$A433,'14'!$I$7:$I$100,"")+SUMIFS('15'!$J$7:$J$100,'15'!$H$7:$H$100,$A433,'15'!$I$7:$I$100,"")+SUMIFS('15a'!$J$7:$J$100,'15a'!$H$7:$H$100,$A433,'15a'!$I$7:$I$100,"")+SUMIFS('15b'!$J$7:$J$100,'15b'!$H$7:$H$100,$A433,'15b'!$I$7:$I$100,"")+SUMIFS('15c'!$J$7:$J$100,'15c'!$H$7:$H$100,$A433,'15c'!$I$7:$I$100,"")+SUMIFS('15d'!$J$7:$J$100,'15d'!$H$7:$H$100,$A433,'15d'!$I$7:$I$100,"")+SUMIFS('15e'!$J$7:$J$100,'15e'!$H$7:$H$100,$A433,'15e'!$I$7:$I$100,"")+SUMIFS('15f'!$J$7:$J$100,'15f'!$H$7:$H$100,$A433,'15f'!$I$7:$I$100,"")+SUMIFS('15g'!$J$7:$J$100,'15g'!$H$7:$H$100,$A433,'15g'!$I$7:$I$100,"")+SUMIFS('15h'!$J$7:$J$100,'15h'!$H$7:$H$100,$A433,'15h'!$I$7:$I$100,"")+SUMIFS('15i'!$J$7:$J$100,'15i'!$H$7:$H$100,$A433,'15i'!$I$7:$I$100,"")+SUMIFS('15j'!$J$7:$J$100,'15j'!$H$7:$H$100,$A433,'15j'!$I$7:$I$100,"")+SUMIFS('15k'!$J$7:$J$100,'15k'!$H$7:$H$100,$A433,'15k'!$I$7:$I$100,"")+SUMIFS('15l'!$J$7:$J$100,'15l'!$H$7:$H$100,$A433,'15l'!$I$7:$I$100,"")+SUMIFS('15m'!$J$7:$J$100,'15m'!$H$7:$H$100,$A433,'15m'!$I$7:$I$100,"")+SUMIFS('15n'!$J$7:$J$100,'15n'!$H$7:$H$100,$A433,'15n'!$I$7:$I$100,"")+SUMIFS('16'!$J$7:$J$100,'16'!$H$7:$H$100,$A433,'16'!$I$7:$I$100,"")+SUMIFS('16a'!$J$7:$J$100,'16a'!$H$7:$H$100,$A433,'16a'!$I$7:$I$100,"")+SUMIFS('17'!$J$7:$J$100,'17'!$H$7:$H$100,$A433,'17'!$I$7:$I$100,"")+SUMIFS('17a'!$J$7:$J$100,'17a'!$H$7:$H$100,$A433,'17a'!$I$7:$I$100,"")+SUMIFS('18'!$J$7:$J$100,'18'!$H$7:$H$100,$A433,'18'!$I$7:$I$100,"")+SUMIFS('18a'!$J$7:$J$100,'18a'!$H$7:$H$100,$A433,'18a'!$I$7:$I$100,"")
+SUMIFS('19'!$J$7:$J$100,'19'!$H$7:$H$100,$A433,'19'!$I$7:$I$100,"")+SUMIFS('20'!$J$7:$J$100,'20'!$H$7:$H$100,$A433,'20'!$I$7:$I$100,"")+SUMIFS('20a'!$J$7:$J$100,'20a'!$H$7:$H$100,$A433,'20a'!$I$7:$I$100,"")+SUMIFS('21'!$J$7:$J$100,'21'!$H$7:$H$100,$A433,'21'!$I$7:$I$100,"")+SUMIFS('22'!$J$7:$J$100,'22'!$H$7:$H$100,$A433,'22'!$I$7:$I$100,"")+SUMIFS('22a'!$J$7:$J$100,'22a'!$H$7:$H$100,$A433,'22a'!$I$7:$I$100,"")+SUMIFS('22b'!$J$7:$J$100,'22b'!$H$7:$H$100,$A433,'22b'!$I$7:$I$100,"")+SUMIFS('23'!$J$7:$J$100,'23'!$H$7:$H$100,$A433,'23'!$I$7:$I$100,"")+SUMIFS('24'!$J$7:$J$100,'24'!$H$7:$H$100,$A433,'24'!$I$7:$I$100,"")+SUMIFS('24a'!$J$7:$J$100,'24a'!$H$7:$H$100,$A433,'24a'!$I$7:$I$100,"")+SUMIFS('24b'!$J$7:$J$100,'24b'!$H$7:$H$100,$A433,'24b'!$I$7:$I$100,"")+SUMIFS('24c'!$J$7:$J$100,'24c'!$H$7:$H$100,$A433,'24c'!$I$7:$I$100,"")+SUMIFS('24d'!$J$7:$J$100,'24d'!$H$7:$H$100,$A433,'24d'!$I$7:$I$100,"")+SUMIFS('24e'!$J$7:$J$100,'24e'!$H$7:$H$100,$A433,'24e'!$I$7:$I$100,"")+SUMIFS('24f'!$J$7:$J$100,'24f'!$H$7:$H$100,$A433,'24f'!$I$7:$I$100,"")+SUMIFS('24g'!$J$7:$J$100,'24g'!$H$7:$H$100,$A433,'24g'!$I$7:$I$100,"")+SUMIFS('24h'!$J$7:$J$100,'24h'!$H$7:$H$100,$A433,'24h'!$I$7:$I$100,"")+SUMIFS('24i'!$J$7:$J$100,'24i'!$H$7:$H$100,$A433,'24i'!$I$7:$I$100,"")+SUMIFS('25'!$J$7:$J$100,'25'!$H$7:$H$100,$A433,'25'!$I$7:$I$100,"")+SUMIFS('26'!$J$7:$J$100,'26'!$H$7:$H$100,$A433,'26'!$I$7:$I$100,"")+SUMIFS('26a'!$J$7:$J$100,'26a'!$H$7:$H$100,$A433,'26a'!$I$7:$I$100,"")+SUMIFS('27'!$J$7:$J$100,'27'!$H$7:$H$100,$A433,'27'!$I$7:$I$100,"")+SUMIFS('27a'!$J$7:$J$100,'27a'!$H$7:$H$100,$A433,'27a'!$I$7:$I$100,"")+SUMIFS('28'!$J$7:$J$100,'28'!$H$7:$H$100,$A433,'28'!$I$7:$I$100,"")+SUMIFS('29'!$J$7:$J$100,'29'!$H$7:$H$100,$A433,'29'!$I$7:$I$100,"")</f>
        <v>0</v>
      </c>
      <c r="J433" s="259">
        <f t="shared" si="111"/>
        <v>0</v>
      </c>
      <c r="S433" s="247">
        <f t="shared" si="109"/>
        <v>44000</v>
      </c>
    </row>
    <row r="434" ht="12.75" customHeight="1">
      <c r="A434" s="1" t="s">
        <v>2603</v>
      </c>
      <c r="B434" s="1" t="s">
        <v>4698</v>
      </c>
      <c r="C434" s="257">
        <f>SUMIFS('12'!$N$7:$N$100,'12'!$H$7:$H$100,$A434,'12'!$I$7:$I$100,1)+SUMIFS('13'!$N$7:$N$100,'13'!$H$7:$H$100,$A434,'13'!$I$7:$I$100,1)+SUMIFS('14'!$N$7:$N$100,'14'!$H$7:$H$100,$A434,'14'!$I$7:$I$100,1)+SUMIFS('15'!$N$7:$N$100,'15'!$H$7:$H$100,$A434,'15'!$I$7:$I$100,1)+SUMIFS('15a'!$N$7:$N$100,'15a'!$H$7:$H$100,$A434,'15a'!$I$7:$I$100,1)+SUMIFS('15b'!$N$7:$N$100,'15b'!$H$7:$H$100,$A434,'15b'!$I$7:$I$100,1)+SUMIFS('15c'!$N$7:$N$100,'15c'!$H$7:$H$100,$A434,'15c'!$I$7:$I$100,1)+SUMIFS('15d'!$N$7:$N$100,'15d'!$H$7:$H$100,$A434,'15d'!$I$7:$I$100,1)+SUMIFS('15e'!$N$7:$N$100,'15e'!$H$7:$H$100,$A434,'15e'!$I$7:$I$100,1)+SUMIFS('15f'!$N$7:$N$100,'15f'!$H$7:$H$100,$A434,'15f'!$I$7:$I$100,1)+SUMIFS('15g'!$N$7:$N$100,'15g'!$H$7:$H$100,$A434,'15g'!$I$7:$I$100,1)+SUMIFS('15h'!$N$7:$N$100,'15h'!$H$7:$H$100,$A434,'15h'!$I$7:$I$100,1)+SUMIFS('15i'!$N$7:$N$100,'15i'!$H$7:$H$100,$A434,'15i'!$I$7:$I$100,1)+SUMIFS('15j'!$N$7:$N$100,'15j'!$H$7:$H$100,$A434,'15j'!$I$7:$I$100,1)+SUMIFS('15k'!$N$7:$N$100,'15k'!$H$7:$H$100,$A434,'15k'!$I$7:$I$100,1)+SUMIFS('15l'!$N$7:$N$100,'15l'!$H$7:$H$100,$A434,'15l'!$I$7:$I$100,1)+SUMIFS('15m'!$N$7:$N$100,'15m'!$H$7:$H$100,$A434,'15m'!$I$7:$I$100,1)+SUMIFS('15n'!$N$7:$N$100,'15n'!$H$7:$H$100,$A434,'15n'!$I$7:$I$100,1)+SUMIFS('16'!$N$7:$N$100,'16'!$H$7:$H$100,$A434,'16'!$I$7:$I$100,1)+SUMIFS('16a'!$N$7:$N$100,'16a'!$H$7:$H$100,$A434,'16a'!$I$7:$I$100,1)+SUMIFS('17'!$N$7:$N$100,'17'!$H$7:$H$100,$A434,'17'!$I$7:$I$100,1)+SUMIFS('17a'!$N$7:$N$100,'17a'!$H$7:$H$100,$A434,'17a'!$I$7:$I$100,1)+SUMIFS('18'!$N$7:$N$100,'18'!$H$7:$H$100,$A434,'18'!$I$7:$I$100,1)+SUMIFS('18a'!$N$7:$N$100,'18a'!$H$7:$H$100,$A434,'18a'!$I$7:$I$100,1)
+SUMIFS('19'!$N$7:$N$100,'19'!$H$7:$H$100,$A434,'19'!$I$7:$I$100,1)+SUMIFS('20'!$N$7:$N$100,'20'!$H$7:$H$100,$A434,'20'!$I$7:$I$100,1)+SUMIFS('20a'!$N$7:$N$100,'20a'!$H$7:$H$100,$A434,'20a'!$I$7:$I$100,1)+SUMIFS('21'!$N$7:$N$100,'21'!$H$7:$H$100,$A434,'21'!$I$7:$I$100,1)+SUMIFS('22'!$N$7:$N$100,'22'!$H$7:$H$100,$A434,'22'!$I$7:$I$100,1)+SUMIFS('22a'!$N$7:$N$100,'22a'!$H$7:$H$100,$A434,'22a'!$I$7:$I$100,1)+SUMIFS('22b'!$N$7:$N$100,'22b'!$H$7:$H$100,$A434,'22b'!$I$7:$I$100,1)+SUMIFS('23'!$N$7:$N$100,'23'!$H$7:$H$100,$A434,'23'!$I$7:$I$100,1)+SUMIFS('24'!$N$7:$N$100,'24'!$H$7:$H$100,$A434,'24'!$I$7:$I$100,1)+SUMIFS('24a'!$N$7:$N$100,'24a'!$H$7:$H$100,$A434,'24a'!$I$7:$I$100,1)+SUMIFS('24b'!$N$7:$N$100,'24b'!$H$7:$H$100,$A434,'24b'!$I$7:$I$100,1)+SUMIFS('24c'!$N$7:$N$100,'24c'!$H$7:$H$100,$A434,'24c'!$I$7:$I$100,1)+SUMIFS('24d'!$N$7:$N$100,'24d'!$H$7:$H$100,$A434,'24d'!$I$7:$I$100,1)+SUMIFS('24e'!$N$7:$N$100,'24e'!$H$7:$H$100,$A434,'24e'!$I$7:$I$100,1)+SUMIFS('24f'!$N$7:$N$100,'24f'!$H$7:$H$100,$A434,'24f'!$I$7:$I$100,1)+SUMIFS('24g'!$N$7:$N$100,'24g'!$H$7:$H$100,$A434,'24g'!$I$7:$I$100,1)+SUMIFS('24h'!$N$7:$N$100,'24h'!$H$7:$H$100,$A434,'24h'!$I$7:$I$100,1)+SUMIFS('24i'!$N$7:$N$100,'24i'!$H$7:$H$100,$A434,'24i'!$I$7:$I$100,1)+SUMIFS('25'!$N$7:$N$100,'25'!$H$7:$H$100,$A434,'25'!$I$7:$I$100,1)+SUMIFS('26'!$N$7:$N$100,'26'!$H$7:$H$100,$A434,'26'!$I$7:$I$100,1)+SUMIFS('26a'!$N$7:$N$100,'26a'!$H$7:$H$100,$A434,'26a'!$I$7:$I$100,1)+SUMIFS('27'!$N$7:$N$100,'27'!$H$7:$H$100,$A434,'27'!$I$7:$I$100,1)+SUMIFS('27a'!$N$7:$N$100,'27a'!$H$7:$H$100,$A434,'27a'!$I$7:$I$100,1)+SUMIFS('28'!$N$7:$N$100,'28'!$H$7:$H$100,$A434,'28'!$I$7:$I$100,1)+SUMIFS('29'!$N$7:$N$100,'29'!$H$7:$H$100,$A434,'29'!$I$7:$I$100,1)</f>
        <v>0</v>
      </c>
      <c r="D434" s="258">
        <f>SUMIFS('12'!$N$7:$N$100,'12'!$H$7:$H$100,$A434,'12'!$I$7:$I$100,2)+SUMIFS('13'!$N$7:$N$100,'13'!$H$7:$H$100,$A434,'13'!$I$7:$I$100,2)+SUMIFS('14'!$N$7:$N$100,'14'!$H$7:$H$100,$A434,'14'!$I$7:$I$100,2)+SUMIFS('15'!$N$7:$N$100,'15'!$H$7:$H$100,$A434,'15'!$I$7:$I$100,2)+SUMIFS('15a'!$N$7:$N$100,'15a'!$H$7:$H$100,$A434,'15a'!$I$7:$I$100,2)+SUMIFS('15b'!$N$7:$N$100,'15b'!$H$7:$H$100,$A434,'15b'!$I$7:$I$100,2)+SUMIFS('15c'!$N$7:$N$100,'15c'!$H$7:$H$100,$A434,'15c'!$I$7:$I$100,2)+SUMIFS('15d'!$N$7:$N$100,'15d'!$H$7:$H$100,$A434,'15d'!$I$7:$I$100,2)+SUMIFS('15e'!$N$7:$N$100,'15e'!$H$7:$H$100,$A434,'15e'!$I$7:$I$100,2)+SUMIFS('15f'!$N$7:$N$100,'15f'!$H$7:$H$100,$A434,'15f'!$I$7:$I$100,2)+SUMIFS('15g'!$N$7:$N$100,'15g'!$H$7:$H$100,$A434,'15g'!$I$7:$I$100,2)+SUMIFS('15h'!$N$7:$N$100,'15h'!$H$7:$H$100,$A434,'15h'!$I$7:$I$100,2)+SUMIFS('15i'!$N$7:$N$100,'15i'!$H$7:$H$100,$A434,'15i'!$I$7:$I$100,2)+SUMIFS('15j'!$N$7:$N$100,'15j'!$H$7:$H$100,$A434,'15j'!$I$7:$I$100,2)+SUMIFS('15k'!$N$7:$N$100,'15k'!$H$7:$H$100,$A434,'15k'!$I$7:$I$100,2)+SUMIFS('15l'!$N$7:$N$100,'15l'!$H$7:$H$100,$A434,'15l'!$I$7:$I$100,2)+SUMIFS('15m'!$N$7:$N$100,'15m'!$H$7:$H$100,$A434,'15m'!$I$7:$I$100,2)+SUMIFS('15n'!$N$7:$N$100,'15n'!$H$7:$H$100,$A434,'15n'!$I$7:$I$100,2)+SUMIFS('16'!$N$7:$N$100,'16'!$H$7:$H$100,$A434,'16'!$I$7:$I$100,2)+SUMIFS('16a'!$N$7:$N$100,'16a'!$H$7:$H$100,$A434,'16a'!$I$7:$I$100,2)+SUMIFS('17'!$N$7:$N$100,'17'!$H$7:$H$100,$A434,'17'!$I$7:$I$100,2)+SUMIFS('17a'!$N$7:$N$100,'17a'!$H$7:$H$100,$A434,'17a'!$I$7:$I$100,2)+SUMIFS('18'!$N$7:$N$100,'18'!$H$7:$H$100,$A434,'18'!$I$7:$I$100,2)+SUMIFS('18a'!$N$7:$N$100,'18a'!$H$7:$H$100,$A434,'18a'!$I$7:$I$100,2)
+SUMIFS('19'!$N$7:$N$100,'19'!$H$7:$H$100,$A434,'19'!$I$7:$I$100,2)+SUMIFS('20'!$N$7:$N$100,'20'!$H$7:$H$100,$A434,'20'!$I$7:$I$100,2)+SUMIFS('20a'!$N$7:$N$100,'20a'!$H$7:$H$100,$A434,'20a'!$I$7:$I$100,2)+SUMIFS('21'!$N$7:$N$100,'21'!$H$7:$H$100,$A434,'21'!$I$7:$I$100,2)+SUMIFS('22'!$N$7:$N$100,'22'!$H$7:$H$100,$A434,'22'!$I$7:$I$100,2)+SUMIFS('22a'!$N$7:$N$100,'22a'!$H$7:$H$100,$A434,'22a'!$I$7:$I$100,2)+SUMIFS('22b'!$N$7:$N$100,'22b'!$H$7:$H$100,$A434,'22b'!$I$7:$I$100,2)+SUMIFS('23'!$N$7:$N$100,'23'!$H$7:$H$100,$A434,'23'!$I$7:$I$100,2)+SUMIFS('24'!$N$7:$N$100,'24'!$H$7:$H$100,$A434,'24'!$I$7:$I$100,2)+SUMIFS('24a'!$N$7:$N$100,'24a'!$H$7:$H$100,$A434,'24a'!$I$7:$I$100,2)+SUMIFS('24b'!$N$7:$N$100,'24b'!$H$7:$H$100,$A434,'24b'!$I$7:$I$100,2)+SUMIFS('24c'!$N$7:$N$100,'24c'!$H$7:$H$100,$A434,'24c'!$I$7:$I$100,2)+SUMIFS('24d'!$N$7:$N$100,'24d'!$H$7:$H$100,$A434,'24d'!$I$7:$I$100,2)+SUMIFS('24e'!$N$7:$N$100,'24e'!$H$7:$H$100,$A434,'24e'!$I$7:$I$100,2)+SUMIFS('24f'!$N$7:$N$100,'24f'!$H$7:$H$100,$A434,'24f'!$I$7:$I$100,2)+SUMIFS('24g'!$N$7:$N$100,'24g'!$H$7:$H$100,$A434,'24g'!$I$7:$I$100,2)+SUMIFS('24h'!$N$7:$N$100,'24h'!$H$7:$H$100,$A434,'24h'!$I$7:$I$100,2)+SUMIFS('24i'!$N$7:$N$100,'24i'!$H$7:$H$100,$A434,'24i'!$I$7:$I$100,2)+SUMIFS('25'!$N$7:$N$100,'25'!$H$7:$H$100,$A434,'25'!$I$7:$I$100,2)+SUMIFS('26'!$N$7:$N$100,'26'!$H$7:$H$100,$A434,'26'!$I$7:$I$100,2)+SUMIFS('26a'!$N$7:$N$100,'26a'!$H$7:$H$100,$A434,'26a'!$I$7:$I$100,2)+SUMIFS('27'!$N$7:$N$100,'27'!$H$7:$H$100,$A434,'27'!$I$7:$I$100,2)+SUMIFS('27a'!$N$7:$N$100,'27a'!$H$7:$H$100,$A434,'27a'!$I$7:$I$100,2)+SUMIFS('28'!$N$7:$N$100,'28'!$H$7:$H$100,$A434,'28'!$I$7:$I$100,2)+SUMIFS('29'!$N$7:$N$100,'29'!$H$7:$H$100,$A434,'29'!$I$7:$I$100,2)</f>
        <v>0</v>
      </c>
      <c r="E434" s="258">
        <f>SUMIFS('12'!$N$7:$N$100,'12'!$H$7:$H$100,$A434,'12'!$I$7:$I$100,"")+SUMIFS('13'!$N$7:$N$100,'13'!$H$7:$H$100,$A434,'13'!$I$7:$I$100,"")+SUMIFS('14'!$N$7:$N$100,'14'!$H$7:$H$100,$A434,'14'!$I$7:$I$100,"")+SUMIFS('15'!$N$7:$N$100,'15'!$H$7:$H$100,$A434,'15'!$I$7:$I$100,"")+SUMIFS('15a'!$N$7:$N$100,'15a'!$H$7:$H$100,$A434,'15a'!$I$7:$I$100,"")+SUMIFS('15b'!$N$7:$N$100,'15b'!$H$7:$H$100,$A434,'15b'!$I$7:$I$100,"")+SUMIFS('15c'!$N$7:$N$100,'15c'!$H$7:$H$100,$A434,'15c'!$I$7:$I$100,"")+SUMIFS('15d'!$N$7:$N$100,'15d'!$H$7:$H$100,$A434,'15d'!$I$7:$I$100,"")+SUMIFS('15e'!$N$7:$N$100,'15e'!$H$7:$H$100,$A434,'15e'!$I$7:$I$100,"")+SUMIFS('15f'!$N$7:$N$100,'15f'!$H$7:$H$100,$A434,'15f'!$I$7:$I$100,"")+SUMIFS('15g'!$N$7:$N$100,'15g'!$H$7:$H$100,$A434,'15g'!$I$7:$I$100,"")+SUMIFS('15h'!$N$7:$N$100,'15h'!$H$7:$H$100,$A434,'15h'!$I$7:$I$100,"")+SUMIFS('15i'!$N$7:$N$100,'15i'!$H$7:$H$100,$A434,'15i'!$I$7:$I$100,"")+SUMIFS('15j'!$N$7:$N$100,'15j'!$H$7:$H$100,$A434,'15j'!$I$7:$I$100,"")+SUMIFS('15k'!$N$7:$N$100,'15k'!$H$7:$H$100,$A434,'15k'!$I$7:$I$100,"")+SUMIFS('15l'!$N$7:$N$100,'15l'!$H$7:$H$100,$A434,'15l'!$I$7:$I$100,"")+SUMIFS('15m'!$N$7:$N$100,'15m'!$H$7:$H$100,$A434,'15m'!$I$7:$I$100,"")+SUMIFS('15n'!$N$7:$N$100,'15n'!$H$7:$H$100,$A434,'15n'!$I$7:$I$100,"")+SUMIFS('16'!$N$7:$N$100,'16'!$H$7:$H$100,$A434,'16'!$I$7:$I$100,"")+SUMIFS('16a'!$N$7:$N$100,'16a'!$H$7:$H$100,$A434,'16a'!$I$7:$I$100,"")+SUMIFS('17'!$N$7:$N$100,'17'!$H$7:$H$100,$A434,'17'!$I$7:$I$100,"")+SUMIFS('17a'!$N$7:$N$100,'17a'!$H$7:$H$100,$A434,'17a'!$I$7:$I$100,"")+SUMIFS('18'!$N$7:$N$100,'18'!$H$7:$H$100,$A434,'18'!$I$7:$I$100,"")+SUMIFS('18a'!$N$7:$N$100,'18a'!$H$7:$H$100,$A434,'18a'!$I$7:$I$100,"")
+SUMIFS('19'!$N$7:$N$100,'19'!$H$7:$H$100,$A434,'19'!$I$7:$I$100,"")+SUMIFS('20'!$N$7:$N$100,'20'!$H$7:$H$100,$A434,'20'!$I$7:$I$100,"")+SUMIFS('20a'!$N$7:$N$100,'20a'!$H$7:$H$100,$A434,'20a'!$I$7:$I$100,"")+SUMIFS('21'!$N$7:$N$100,'21'!$H$7:$H$100,$A434,'21'!$I$7:$I$100,"")+SUMIFS('22'!$N$7:$N$100,'22'!$H$7:$H$100,$A434,'22'!$I$7:$I$100,"")+SUMIFS('22a'!$N$7:$N$100,'22a'!$H$7:$H$100,$A434,'22a'!$I$7:$I$100,"")+SUMIFS('22b'!$N$7:$N$100,'22b'!$H$7:$H$100,$A434,'22b'!$I$7:$I$100,"")+SUMIFS('23'!$N$7:$N$100,'23'!$H$7:$H$100,$A434,'23'!$I$7:$I$100,"")+SUMIFS('24'!$N$7:$N$100,'24'!$H$7:$H$100,$A434,'24'!$I$7:$I$100,"")+SUMIFS('24a'!$N$7:$N$100,'24a'!$H$7:$H$100,$A434,'24a'!$I$7:$I$100,"")+SUMIFS('24b'!$N$7:$N$100,'24b'!$H$7:$H$100,$A434,'24b'!$I$7:$I$100,"")+SUMIFS('24c'!$N$7:$N$100,'24c'!$H$7:$H$100,$A434,'24c'!$I$7:$I$100,"")+SUMIFS('24d'!$N$7:$N$100,'24d'!$H$7:$H$100,$A434,'24d'!$I$7:$I$100,"")+SUMIFS('24e'!$N$7:$N$100,'24e'!$H$7:$H$100,$A434,'24e'!$I$7:$I$100,"")+SUMIFS('24f'!$N$7:$N$100,'24f'!$H$7:$H$100,$A434,'24f'!$I$7:$I$100,"")+SUMIFS('24g'!$N$7:$N$100,'24g'!$H$7:$H$100,$A434,'24g'!$I$7:$I$100,"")+SUMIFS('24h'!$N$7:$N$100,'24h'!$H$7:$H$100,$A434,'24h'!$I$7:$I$100,"")+SUMIFS('24i'!$N$7:$N$100,'24i'!$H$7:$H$100,$A434,'24i'!$I$7:$I$100,"")+SUMIFS('25'!$N$7:$N$100,'25'!$H$7:$H$100,$A434,'25'!$I$7:$I$100,"")+SUMIFS('26'!$N$7:$N$100,'26'!$H$7:$H$100,$A434,'26'!$I$7:$I$100,"")+SUMIFS('26a'!$N$7:$N$100,'26a'!$H$7:$H$100,$A434,'26a'!$I$7:$I$100,"")+SUMIFS('27'!$N$7:$N$100,'27'!$H$7:$H$100,$A434,'27'!$I$7:$I$100,"")+SUMIFS('27a'!$N$7:$N$100,'27a'!$H$7:$H$100,$A434,'27a'!$I$7:$I$100,"")+SUMIFS('28'!$N$7:$N$100,'28'!$H$7:$H$100,$A434,'28'!$I$7:$I$100,"")+SUMIFS('29'!$N$7:$N$100,'29'!$H$7:$H$100,$A434,'29'!$I$7:$I$100,"")</f>
        <v>0</v>
      </c>
      <c r="F434" s="259">
        <f t="shared" si="110"/>
        <v>0</v>
      </c>
      <c r="G434" s="257">
        <f>SUMIFS('12'!$J$7:$J$100,'12'!$H$7:$H$100,$A434,'12'!$I$7:$I$100,1)+SUMIFS('13'!$J$7:$J$100,'13'!$H$7:$H$100,$A434,'13'!$I$7:$I$100,1)+SUMIFS('14'!$J$7:$J$100,'14'!$H$7:$H$100,$A434,'14'!$I$7:$I$100,1)+SUMIFS('15'!$J$7:$J$100,'15'!$H$7:$H$100,$A434,'15'!$I$7:$I$100,1)+SUMIFS('15a'!$J$7:$J$100,'15a'!$H$7:$H$100,$A434,'15a'!$I$7:$I$100,1)+SUMIFS('15b'!$J$7:$J$100,'15b'!$H$7:$H$100,$A434,'15b'!$I$7:$I$100,1)+SUMIFS('15c'!$J$7:$J$100,'15c'!$H$7:$H$100,$A434,'15c'!$I$7:$I$100,1)+SUMIFS('15d'!$J$7:$J$100,'15d'!$H$7:$H$100,$A434,'15d'!$I$7:$I$100,1)+SUMIFS('15e'!$J$7:$J$100,'15e'!$H$7:$H$100,$A434,'15e'!$I$7:$I$100,1)+SUMIFS('15f'!$J$7:$J$100,'15f'!$H$7:$H$100,$A434,'15f'!$I$7:$I$100,1)+SUMIFS('15g'!$J$7:$J$100,'15g'!$H$7:$H$100,$A434,'15g'!$I$7:$I$100,1)+SUMIFS('15h'!$J$7:$J$100,'15h'!$H$7:$H$100,$A434,'15h'!$I$7:$I$100,1)+SUMIFS('15i'!$J$7:$J$100,'15i'!$H$7:$H$100,$A434,'15i'!$I$7:$I$100,1)+SUMIFS('15j'!$J$7:$J$100,'15j'!$H$7:$H$100,$A434,'15j'!$I$7:$I$100,1)+SUMIFS('15k'!$J$7:$J$100,'15k'!$H$7:$H$100,$A434,'15k'!$I$7:$I$100,1)+SUMIFS('15l'!$J$7:$J$100,'15l'!$H$7:$H$100,$A434,'15l'!$I$7:$I$100,1)+SUMIFS('15m'!$J$7:$J$100,'15m'!$H$7:$H$100,$A434,'15m'!$I$7:$I$100,1)+SUMIFS('15n'!$J$7:$J$100,'15n'!$H$7:$H$100,$A434,'15n'!$I$7:$I$100,1)+SUMIFS('16'!$J$7:$J$100,'16'!$H$7:$H$100,$A434,'16'!$I$7:$I$100,1)+SUMIFS('16a'!$J$7:$J$100,'16a'!$H$7:$H$100,$A434,'16a'!$I$7:$I$100,1)+SUMIFS('17'!$J$7:$J$100,'17'!$H$7:$H$100,$A434,'17'!$I$7:$I$100,1)+SUMIFS('17a'!$J$7:$J$100,'17a'!$H$7:$H$100,$A434,'17a'!$I$7:$I$100,1)+SUMIFS('18'!$J$7:$J$100,'18'!$H$7:$H$100,$A434,'18'!$I$7:$I$100,1)+SUMIFS('18a'!$J$7:$J$100,'18a'!$H$7:$H$100,$A434,'18a'!$I$7:$I$100,1)
+SUMIFS('19'!$J$7:$J$100,'19'!$H$7:$H$100,$A434,'19'!$I$7:$I$100,1)+SUMIFS('20'!$J$7:$J$100,'20'!$H$7:$H$100,$A434,'20'!$I$7:$I$100,1)+SUMIFS('20a'!$J$7:$J$100,'20a'!$H$7:$H$100,$A434,'20a'!$I$7:$I$100,1)+SUMIFS('21'!$J$7:$J$100,'21'!$H$7:$H$100,$A434,'21'!$I$7:$I$100,1)+SUMIFS('22'!$J$7:$J$100,'22'!$H$7:$H$100,$A434,'22'!$I$7:$I$100,1)+SUMIFS('22a'!$J$7:$J$100,'22a'!$H$7:$H$100,$A434,'22a'!$I$7:$I$100,1)+SUMIFS('22b'!$J$7:$J$100,'22b'!$H$7:$H$100,$A434,'22b'!$I$7:$I$100,1)+SUMIFS('23'!$J$7:$J$100,'23'!$H$7:$H$100,$A434,'23'!$I$7:$I$100,1)+SUMIFS('24'!$J$7:$J$100,'24'!$H$7:$H$100,$A434,'24'!$I$7:$I$100,1)+SUMIFS('24a'!$J$7:$J$100,'24a'!$H$7:$H$100,$A434,'24a'!$I$7:$I$100,1)+SUMIFS('24b'!$J$7:$J$100,'24b'!$H$7:$H$100,$A434,'24b'!$I$7:$I$100,1)+SUMIFS('24c'!$J$7:$J$100,'24c'!$H$7:$H$100,$A434,'24c'!$I$7:$I$100,1)+SUMIFS('24d'!$J$7:$J$100,'24d'!$H$7:$H$100,$A434,'24d'!$I$7:$I$100,1)+SUMIFS('24e'!$J$7:$J$100,'24e'!$H$7:$H$100,$A434,'24e'!$I$7:$I$100,1)+SUMIFS('24f'!$J$7:$J$100,'24f'!$H$7:$H$100,$A434,'24f'!$I$7:$I$100,1)+SUMIFS('24g'!$J$7:$J$100,'24g'!$H$7:$H$100,$A434,'24g'!$I$7:$I$100,1)+SUMIFS('24h'!$J$7:$J$100,'24h'!$H$7:$H$100,$A434,'24h'!$I$7:$I$100,1)+SUMIFS('24i'!$J$7:$J$100,'24i'!$H$7:$H$100,$A434,'24i'!$I$7:$I$100,1)+SUMIFS('25'!$J$7:$J$100,'25'!$H$7:$H$100,$A434,'25'!$I$7:$I$100,1)+SUMIFS('26'!$J$7:$J$100,'26'!$H$7:$H$100,$A434,'26'!$I$7:$I$100,1)+SUMIFS('26a'!$J$7:$J$100,'26a'!$H$7:$H$100,$A434,'26a'!$I$7:$I$100,1)+SUMIFS('27'!$J$7:$J$100,'27'!$H$7:$H$100,$A434,'27'!$I$7:$I$100,1)+SUMIFS('27a'!$J$7:$J$100,'27a'!$H$7:$H$100,$A434,'27a'!$I$7:$I$100,1)+SUMIFS('28'!$J$7:$J$100,'28'!$H$7:$H$100,$A434,'28'!$I$7:$I$100,1)+SUMIFS('29'!$J$7:$J$100,'29'!$H$7:$H$100,$A434,'29'!$I$7:$I$100,1)</f>
        <v>0</v>
      </c>
      <c r="H434" s="258">
        <f>SUMIFS('12'!$J$7:$J$100,'12'!$H$7:$H$100,$A434,'12'!$I$7:$I$100,2)+SUMIFS('13'!$J$7:$J$100,'13'!$H$7:$H$100,$A434,'13'!$I$7:$I$100,2)+SUMIFS('14'!$J$7:$J$100,'14'!$H$7:$H$100,$A434,'14'!$I$7:$I$100,2)+SUMIFS('15'!$J$7:$J$100,'15'!$H$7:$H$100,$A434,'15'!$I$7:$I$100,2)+SUMIFS('15a'!$J$7:$J$100,'15a'!$H$7:$H$100,$A434,'15a'!$I$7:$I$100,2)+SUMIFS('15b'!$J$7:$J$100,'15b'!$H$7:$H$100,$A434,'15b'!$I$7:$I$100,2)+SUMIFS('15c'!$J$7:$J$100,'15c'!$H$7:$H$100,$A434,'15c'!$I$7:$I$100,2)+SUMIFS('15d'!$J$7:$J$100,'15d'!$H$7:$H$100,$A434,'15d'!$I$7:$I$100,2)+SUMIFS('15e'!$J$7:$J$100,'15e'!$H$7:$H$100,$A434,'15e'!$I$7:$I$100,2)+SUMIFS('15f'!$J$7:$J$100,'15f'!$H$7:$H$100,$A434,'15f'!$I$7:$I$100,2)+SUMIFS('15g'!$J$7:$J$100,'15g'!$H$7:$H$100,$A434,'15g'!$I$7:$I$100,2)+SUMIFS('15h'!$J$7:$J$100,'15h'!$H$7:$H$100,$A434,'15h'!$I$7:$I$100,2)+SUMIFS('15i'!$J$7:$J$100,'15i'!$H$7:$H$100,$A434,'15i'!$I$7:$I$100,2)+SUMIFS('15j'!$J$7:$J$100,'15j'!$H$7:$H$100,$A434,'15j'!$I$7:$I$100,2)+SUMIFS('15k'!$J$7:$J$100,'15k'!$H$7:$H$100,$A434,'15k'!$I$7:$I$100,2)+SUMIFS('15l'!$J$7:$J$100,'15l'!$H$7:$H$100,$A434,'15l'!$I$7:$I$100,2)+SUMIFS('15m'!$J$7:$J$100,'15m'!$H$7:$H$100,$A434,'15m'!$I$7:$I$100,2)+SUMIFS('15n'!$J$7:$J$100,'15n'!$H$7:$H$100,$A434,'15n'!$I$7:$I$100,2)+SUMIFS('16'!$J$7:$J$100,'16'!$H$7:$H$100,$A434,'16'!$I$7:$I$100,2)+SUMIFS('16a'!$J$7:$J$100,'16a'!$H$7:$H$100,$A434,'16a'!$I$7:$I$100,2)+SUMIFS('17'!$J$7:$J$100,'17'!$H$7:$H$100,$A434,'17'!$I$7:$I$100,2)+SUMIFS('17a'!$J$7:$J$100,'17a'!$H$7:$H$100,$A434,'17a'!$I$7:$I$100,2)+SUMIFS('18'!$J$7:$J$100,'18'!$H$7:$H$100,$A434,'18'!$I$7:$I$100,2)+SUMIFS('18a'!$J$7:$J$100,'18a'!$H$7:$H$100,$A434,'18a'!$I$7:$I$100,2)
+SUMIFS('19'!$J$7:$J$100,'19'!$H$7:$H$100,$A434,'19'!$I$7:$I$100,2)+SUMIFS('20'!$J$7:$J$100,'20'!$H$7:$H$100,$A434,'20'!$I$7:$I$100,2)+SUMIFS('20a'!$J$7:$J$100,'20a'!$H$7:$H$100,$A434,'20a'!$I$7:$I$100,2)+SUMIFS('21'!$J$7:$J$100,'21'!$H$7:$H$100,$A434,'21'!$I$7:$I$100,2)+SUMIFS('22'!$J$7:$J$100,'22'!$H$7:$H$100,$A434,'22'!$I$7:$I$100,2)+SUMIFS('22a'!$J$7:$J$100,'22a'!$H$7:$H$100,$A434,'22a'!$I$7:$I$100,2)+SUMIFS('22b'!$J$7:$J$100,'22b'!$H$7:$H$100,$A434,'22b'!$I$7:$I$100,2)+SUMIFS('23'!$J$7:$J$100,'23'!$H$7:$H$100,$A434,'23'!$I$7:$I$100,2)+SUMIFS('24'!$J$7:$J$100,'24'!$H$7:$H$100,$A434,'24'!$I$7:$I$100,2)+SUMIFS('24a'!$J$7:$J$100,'24a'!$H$7:$H$100,$A434,'24a'!$I$7:$I$100,2)+SUMIFS('24b'!$J$7:$J$100,'24b'!$H$7:$H$100,$A434,'24b'!$I$7:$I$100,2)+SUMIFS('24c'!$J$7:$J$100,'24c'!$H$7:$H$100,$A434,'24c'!$I$7:$I$100,2)+SUMIFS('24d'!$J$7:$J$100,'24d'!$H$7:$H$100,$A434,'24d'!$I$7:$I$100,2)+SUMIFS('24e'!$J$7:$J$100,'24e'!$H$7:$H$100,$A434,'24e'!$I$7:$I$100,2)+SUMIFS('24f'!$J$7:$J$100,'24f'!$H$7:$H$100,$A434,'24f'!$I$7:$I$100,2)+SUMIFS('24g'!$J$7:$J$100,'24g'!$H$7:$H$100,$A434,'24g'!$I$7:$I$100,2)+SUMIFS('24h'!$J$7:$J$100,'24h'!$H$7:$H$100,$A434,'24h'!$I$7:$I$100,2)+SUMIFS('24i'!$J$7:$J$100,'24i'!$H$7:$H$100,$A434,'24i'!$I$7:$I$100,2)+SUMIFS('25'!$J$7:$J$100,'25'!$H$7:$H$100,$A434,'25'!$I$7:$I$100,2)+SUMIFS('26'!$J$7:$J$100,'26'!$H$7:$H$100,$A434,'26'!$I$7:$I$100,2)+SUMIFS('26a'!$J$7:$J$100,'26a'!$H$7:$H$100,$A434,'26a'!$I$7:$I$100,2)+SUMIFS('27'!$J$7:$J$100,'27'!$H$7:$H$100,$A434,'27'!$I$7:$I$100,2)+SUMIFS('27a'!$J$7:$J$100,'27a'!$H$7:$H$100,$A434,'27a'!$I$7:$I$100,2)+SUMIFS('28'!$J$7:$J$100,'28'!$H$7:$H$100,$A434,'28'!$I$7:$I$100,2)+SUMIFS('29'!$J$7:$J$100,'29'!$H$7:$H$100,$A434,'29'!$I$7:$I$100,2)</f>
        <v>0</v>
      </c>
      <c r="I434" s="258">
        <f>SUMIFS('12'!$J$7:$J$100,'12'!$H$7:$H$100,$A434,'12'!$I$7:$I$100,"")+SUMIFS('13'!$J$7:$J$100,'13'!$H$7:$H$100,$A434,'13'!$I$7:$I$100,"")+SUMIFS('14'!$J$7:$J$100,'14'!$H$7:$H$100,$A434,'14'!$I$7:$I$100,"")+SUMIFS('15'!$J$7:$J$100,'15'!$H$7:$H$100,$A434,'15'!$I$7:$I$100,"")+SUMIFS('15a'!$J$7:$J$100,'15a'!$H$7:$H$100,$A434,'15a'!$I$7:$I$100,"")+SUMIFS('15b'!$J$7:$J$100,'15b'!$H$7:$H$100,$A434,'15b'!$I$7:$I$100,"")+SUMIFS('15c'!$J$7:$J$100,'15c'!$H$7:$H$100,$A434,'15c'!$I$7:$I$100,"")+SUMIFS('15d'!$J$7:$J$100,'15d'!$H$7:$H$100,$A434,'15d'!$I$7:$I$100,"")+SUMIFS('15e'!$J$7:$J$100,'15e'!$H$7:$H$100,$A434,'15e'!$I$7:$I$100,"")+SUMIFS('15f'!$J$7:$J$100,'15f'!$H$7:$H$100,$A434,'15f'!$I$7:$I$100,"")+SUMIFS('15g'!$J$7:$J$100,'15g'!$H$7:$H$100,$A434,'15g'!$I$7:$I$100,"")+SUMIFS('15h'!$J$7:$J$100,'15h'!$H$7:$H$100,$A434,'15h'!$I$7:$I$100,"")+SUMIFS('15i'!$J$7:$J$100,'15i'!$H$7:$H$100,$A434,'15i'!$I$7:$I$100,"")+SUMIFS('15j'!$J$7:$J$100,'15j'!$H$7:$H$100,$A434,'15j'!$I$7:$I$100,"")+SUMIFS('15k'!$J$7:$J$100,'15k'!$H$7:$H$100,$A434,'15k'!$I$7:$I$100,"")+SUMIFS('15l'!$J$7:$J$100,'15l'!$H$7:$H$100,$A434,'15l'!$I$7:$I$100,"")+SUMIFS('15m'!$J$7:$J$100,'15m'!$H$7:$H$100,$A434,'15m'!$I$7:$I$100,"")+SUMIFS('15n'!$J$7:$J$100,'15n'!$H$7:$H$100,$A434,'15n'!$I$7:$I$100,"")+SUMIFS('16'!$J$7:$J$100,'16'!$H$7:$H$100,$A434,'16'!$I$7:$I$100,"")+SUMIFS('16a'!$J$7:$J$100,'16a'!$H$7:$H$100,$A434,'16a'!$I$7:$I$100,"")+SUMIFS('17'!$J$7:$J$100,'17'!$H$7:$H$100,$A434,'17'!$I$7:$I$100,"")+SUMIFS('17a'!$J$7:$J$100,'17a'!$H$7:$H$100,$A434,'17a'!$I$7:$I$100,"")+SUMIFS('18'!$J$7:$J$100,'18'!$H$7:$H$100,$A434,'18'!$I$7:$I$100,"")+SUMIFS('18a'!$J$7:$J$100,'18a'!$H$7:$H$100,$A434,'18a'!$I$7:$I$100,"")
+SUMIFS('19'!$J$7:$J$100,'19'!$H$7:$H$100,$A434,'19'!$I$7:$I$100,"")+SUMIFS('20'!$J$7:$J$100,'20'!$H$7:$H$100,$A434,'20'!$I$7:$I$100,"")+SUMIFS('20a'!$J$7:$J$100,'20a'!$H$7:$H$100,$A434,'20a'!$I$7:$I$100,"")+SUMIFS('21'!$J$7:$J$100,'21'!$H$7:$H$100,$A434,'21'!$I$7:$I$100,"")+SUMIFS('22'!$J$7:$J$100,'22'!$H$7:$H$100,$A434,'22'!$I$7:$I$100,"")+SUMIFS('22a'!$J$7:$J$100,'22a'!$H$7:$H$100,$A434,'22a'!$I$7:$I$100,"")+SUMIFS('22b'!$J$7:$J$100,'22b'!$H$7:$H$100,$A434,'22b'!$I$7:$I$100,"")+SUMIFS('23'!$J$7:$J$100,'23'!$H$7:$H$100,$A434,'23'!$I$7:$I$100,"")+SUMIFS('24'!$J$7:$J$100,'24'!$H$7:$H$100,$A434,'24'!$I$7:$I$100,"")+SUMIFS('24a'!$J$7:$J$100,'24a'!$H$7:$H$100,$A434,'24a'!$I$7:$I$100,"")+SUMIFS('24b'!$J$7:$J$100,'24b'!$H$7:$H$100,$A434,'24b'!$I$7:$I$100,"")+SUMIFS('24c'!$J$7:$J$100,'24c'!$H$7:$H$100,$A434,'24c'!$I$7:$I$100,"")+SUMIFS('24d'!$J$7:$J$100,'24d'!$H$7:$H$100,$A434,'24d'!$I$7:$I$100,"")+SUMIFS('24e'!$J$7:$J$100,'24e'!$H$7:$H$100,$A434,'24e'!$I$7:$I$100,"")+SUMIFS('24f'!$J$7:$J$100,'24f'!$H$7:$H$100,$A434,'24f'!$I$7:$I$100,"")+SUMIFS('24g'!$J$7:$J$100,'24g'!$H$7:$H$100,$A434,'24g'!$I$7:$I$100,"")+SUMIFS('24h'!$J$7:$J$100,'24h'!$H$7:$H$100,$A434,'24h'!$I$7:$I$100,"")+SUMIFS('24i'!$J$7:$J$100,'24i'!$H$7:$H$100,$A434,'24i'!$I$7:$I$100,"")+SUMIFS('25'!$J$7:$J$100,'25'!$H$7:$H$100,$A434,'25'!$I$7:$I$100,"")+SUMIFS('26'!$J$7:$J$100,'26'!$H$7:$H$100,$A434,'26'!$I$7:$I$100,"")+SUMIFS('26a'!$J$7:$J$100,'26a'!$H$7:$H$100,$A434,'26a'!$I$7:$I$100,"")+SUMIFS('27'!$J$7:$J$100,'27'!$H$7:$H$100,$A434,'27'!$I$7:$I$100,"")+SUMIFS('27a'!$J$7:$J$100,'27a'!$H$7:$H$100,$A434,'27a'!$I$7:$I$100,"")+SUMIFS('28'!$J$7:$J$100,'28'!$H$7:$H$100,$A434,'28'!$I$7:$I$100,"")+SUMIFS('29'!$J$7:$J$100,'29'!$H$7:$H$100,$A434,'29'!$I$7:$I$100,"")</f>
        <v>0</v>
      </c>
      <c r="J434" s="259">
        <f t="shared" si="111"/>
        <v>0</v>
      </c>
      <c r="S434" s="247">
        <f t="shared" si="109"/>
        <v>0</v>
      </c>
    </row>
    <row r="435" ht="12.75" customHeight="1">
      <c r="A435" s="1" t="s">
        <v>2611</v>
      </c>
      <c r="B435" s="1" t="s">
        <v>4699</v>
      </c>
      <c r="C435" s="257">
        <f>SUMIFS('12'!$N$7:$N$100,'12'!$H$7:$H$100,$A435,'12'!$I$7:$I$100,1)+SUMIFS('13'!$N$7:$N$100,'13'!$H$7:$H$100,$A435,'13'!$I$7:$I$100,1)+SUMIFS('14'!$N$7:$N$100,'14'!$H$7:$H$100,$A435,'14'!$I$7:$I$100,1)+SUMIFS('15'!$N$7:$N$100,'15'!$H$7:$H$100,$A435,'15'!$I$7:$I$100,1)+SUMIFS('15a'!$N$7:$N$100,'15a'!$H$7:$H$100,$A435,'15a'!$I$7:$I$100,1)+SUMIFS('15b'!$N$7:$N$100,'15b'!$H$7:$H$100,$A435,'15b'!$I$7:$I$100,1)+SUMIFS('15c'!$N$7:$N$100,'15c'!$H$7:$H$100,$A435,'15c'!$I$7:$I$100,1)+SUMIFS('15d'!$N$7:$N$100,'15d'!$H$7:$H$100,$A435,'15d'!$I$7:$I$100,1)+SUMIFS('15e'!$N$7:$N$100,'15e'!$H$7:$H$100,$A435,'15e'!$I$7:$I$100,1)+SUMIFS('15f'!$N$7:$N$100,'15f'!$H$7:$H$100,$A435,'15f'!$I$7:$I$100,1)+SUMIFS('15g'!$N$7:$N$100,'15g'!$H$7:$H$100,$A435,'15g'!$I$7:$I$100,1)+SUMIFS('15h'!$N$7:$N$100,'15h'!$H$7:$H$100,$A435,'15h'!$I$7:$I$100,1)+SUMIFS('15i'!$N$7:$N$100,'15i'!$H$7:$H$100,$A435,'15i'!$I$7:$I$100,1)+SUMIFS('15j'!$N$7:$N$100,'15j'!$H$7:$H$100,$A435,'15j'!$I$7:$I$100,1)+SUMIFS('15k'!$N$7:$N$100,'15k'!$H$7:$H$100,$A435,'15k'!$I$7:$I$100,1)+SUMIFS('15l'!$N$7:$N$100,'15l'!$H$7:$H$100,$A435,'15l'!$I$7:$I$100,1)+SUMIFS('15m'!$N$7:$N$100,'15m'!$H$7:$H$100,$A435,'15m'!$I$7:$I$100,1)+SUMIFS('15n'!$N$7:$N$100,'15n'!$H$7:$H$100,$A435,'15n'!$I$7:$I$100,1)+SUMIFS('16'!$N$7:$N$100,'16'!$H$7:$H$100,$A435,'16'!$I$7:$I$100,1)+SUMIFS('16a'!$N$7:$N$100,'16a'!$H$7:$H$100,$A435,'16a'!$I$7:$I$100,1)+SUMIFS('17'!$N$7:$N$100,'17'!$H$7:$H$100,$A435,'17'!$I$7:$I$100,1)+SUMIFS('17a'!$N$7:$N$100,'17a'!$H$7:$H$100,$A435,'17a'!$I$7:$I$100,1)+SUMIFS('18'!$N$7:$N$100,'18'!$H$7:$H$100,$A435,'18'!$I$7:$I$100,1)+SUMIFS('18a'!$N$7:$N$100,'18a'!$H$7:$H$100,$A435,'18a'!$I$7:$I$100,1)
+SUMIFS('19'!$N$7:$N$100,'19'!$H$7:$H$100,$A435,'19'!$I$7:$I$100,1)+SUMIFS('20'!$N$7:$N$100,'20'!$H$7:$H$100,$A435,'20'!$I$7:$I$100,1)+SUMIFS('20a'!$N$7:$N$100,'20a'!$H$7:$H$100,$A435,'20a'!$I$7:$I$100,1)+SUMIFS('21'!$N$7:$N$100,'21'!$H$7:$H$100,$A435,'21'!$I$7:$I$100,1)+SUMIFS('22'!$N$7:$N$100,'22'!$H$7:$H$100,$A435,'22'!$I$7:$I$100,1)+SUMIFS('22a'!$N$7:$N$100,'22a'!$H$7:$H$100,$A435,'22a'!$I$7:$I$100,1)+SUMIFS('22b'!$N$7:$N$100,'22b'!$H$7:$H$100,$A435,'22b'!$I$7:$I$100,1)+SUMIFS('23'!$N$7:$N$100,'23'!$H$7:$H$100,$A435,'23'!$I$7:$I$100,1)+SUMIFS('24'!$N$7:$N$100,'24'!$H$7:$H$100,$A435,'24'!$I$7:$I$100,1)+SUMIFS('24a'!$N$7:$N$100,'24a'!$H$7:$H$100,$A435,'24a'!$I$7:$I$100,1)+SUMIFS('24b'!$N$7:$N$100,'24b'!$H$7:$H$100,$A435,'24b'!$I$7:$I$100,1)+SUMIFS('24c'!$N$7:$N$100,'24c'!$H$7:$H$100,$A435,'24c'!$I$7:$I$100,1)+SUMIFS('24d'!$N$7:$N$100,'24d'!$H$7:$H$100,$A435,'24d'!$I$7:$I$100,1)+SUMIFS('24e'!$N$7:$N$100,'24e'!$H$7:$H$100,$A435,'24e'!$I$7:$I$100,1)+SUMIFS('24f'!$N$7:$N$100,'24f'!$H$7:$H$100,$A435,'24f'!$I$7:$I$100,1)+SUMIFS('24g'!$N$7:$N$100,'24g'!$H$7:$H$100,$A435,'24g'!$I$7:$I$100,1)+SUMIFS('24h'!$N$7:$N$100,'24h'!$H$7:$H$100,$A435,'24h'!$I$7:$I$100,1)+SUMIFS('24i'!$N$7:$N$100,'24i'!$H$7:$H$100,$A435,'24i'!$I$7:$I$100,1)+SUMIFS('25'!$N$7:$N$100,'25'!$H$7:$H$100,$A435,'25'!$I$7:$I$100,1)+SUMIFS('26'!$N$7:$N$100,'26'!$H$7:$H$100,$A435,'26'!$I$7:$I$100,1)+SUMIFS('26a'!$N$7:$N$100,'26a'!$H$7:$H$100,$A435,'26a'!$I$7:$I$100,1)+SUMIFS('27'!$N$7:$N$100,'27'!$H$7:$H$100,$A435,'27'!$I$7:$I$100,1)+SUMIFS('27a'!$N$7:$N$100,'27a'!$H$7:$H$100,$A435,'27a'!$I$7:$I$100,1)+SUMIFS('28'!$N$7:$N$100,'28'!$H$7:$H$100,$A435,'28'!$I$7:$I$100,1)+SUMIFS('29'!$N$7:$N$100,'29'!$H$7:$H$100,$A435,'29'!$I$7:$I$100,1)</f>
        <v>0</v>
      </c>
      <c r="D435" s="258">
        <f>SUMIFS('12'!$N$7:$N$100,'12'!$H$7:$H$100,$A435,'12'!$I$7:$I$100,2)+SUMIFS('13'!$N$7:$N$100,'13'!$H$7:$H$100,$A435,'13'!$I$7:$I$100,2)+SUMIFS('14'!$N$7:$N$100,'14'!$H$7:$H$100,$A435,'14'!$I$7:$I$100,2)+SUMIFS('15'!$N$7:$N$100,'15'!$H$7:$H$100,$A435,'15'!$I$7:$I$100,2)+SUMIFS('15a'!$N$7:$N$100,'15a'!$H$7:$H$100,$A435,'15a'!$I$7:$I$100,2)+SUMIFS('15b'!$N$7:$N$100,'15b'!$H$7:$H$100,$A435,'15b'!$I$7:$I$100,2)+SUMIFS('15c'!$N$7:$N$100,'15c'!$H$7:$H$100,$A435,'15c'!$I$7:$I$100,2)+SUMIFS('15d'!$N$7:$N$100,'15d'!$H$7:$H$100,$A435,'15d'!$I$7:$I$100,2)+SUMIFS('15e'!$N$7:$N$100,'15e'!$H$7:$H$100,$A435,'15e'!$I$7:$I$100,2)+SUMIFS('15f'!$N$7:$N$100,'15f'!$H$7:$H$100,$A435,'15f'!$I$7:$I$100,2)+SUMIFS('15g'!$N$7:$N$100,'15g'!$H$7:$H$100,$A435,'15g'!$I$7:$I$100,2)+SUMIFS('15h'!$N$7:$N$100,'15h'!$H$7:$H$100,$A435,'15h'!$I$7:$I$100,2)+SUMIFS('15i'!$N$7:$N$100,'15i'!$H$7:$H$100,$A435,'15i'!$I$7:$I$100,2)+SUMIFS('15j'!$N$7:$N$100,'15j'!$H$7:$H$100,$A435,'15j'!$I$7:$I$100,2)+SUMIFS('15k'!$N$7:$N$100,'15k'!$H$7:$H$100,$A435,'15k'!$I$7:$I$100,2)+SUMIFS('15l'!$N$7:$N$100,'15l'!$H$7:$H$100,$A435,'15l'!$I$7:$I$100,2)+SUMIFS('15m'!$N$7:$N$100,'15m'!$H$7:$H$100,$A435,'15m'!$I$7:$I$100,2)+SUMIFS('15n'!$N$7:$N$100,'15n'!$H$7:$H$100,$A435,'15n'!$I$7:$I$100,2)+SUMIFS('16'!$N$7:$N$100,'16'!$H$7:$H$100,$A435,'16'!$I$7:$I$100,2)+SUMIFS('16a'!$N$7:$N$100,'16a'!$H$7:$H$100,$A435,'16a'!$I$7:$I$100,2)+SUMIFS('17'!$N$7:$N$100,'17'!$H$7:$H$100,$A435,'17'!$I$7:$I$100,2)+SUMIFS('17a'!$N$7:$N$100,'17a'!$H$7:$H$100,$A435,'17a'!$I$7:$I$100,2)+SUMIFS('18'!$N$7:$N$100,'18'!$H$7:$H$100,$A435,'18'!$I$7:$I$100,2)+SUMIFS('18a'!$N$7:$N$100,'18a'!$H$7:$H$100,$A435,'18a'!$I$7:$I$100,2)
+SUMIFS('19'!$N$7:$N$100,'19'!$H$7:$H$100,$A435,'19'!$I$7:$I$100,2)+SUMIFS('20'!$N$7:$N$100,'20'!$H$7:$H$100,$A435,'20'!$I$7:$I$100,2)+SUMIFS('20a'!$N$7:$N$100,'20a'!$H$7:$H$100,$A435,'20a'!$I$7:$I$100,2)+SUMIFS('21'!$N$7:$N$100,'21'!$H$7:$H$100,$A435,'21'!$I$7:$I$100,2)+SUMIFS('22'!$N$7:$N$100,'22'!$H$7:$H$100,$A435,'22'!$I$7:$I$100,2)+SUMIFS('22a'!$N$7:$N$100,'22a'!$H$7:$H$100,$A435,'22a'!$I$7:$I$100,2)+SUMIFS('22b'!$N$7:$N$100,'22b'!$H$7:$H$100,$A435,'22b'!$I$7:$I$100,2)+SUMIFS('23'!$N$7:$N$100,'23'!$H$7:$H$100,$A435,'23'!$I$7:$I$100,2)+SUMIFS('24'!$N$7:$N$100,'24'!$H$7:$H$100,$A435,'24'!$I$7:$I$100,2)+SUMIFS('24a'!$N$7:$N$100,'24a'!$H$7:$H$100,$A435,'24a'!$I$7:$I$100,2)+SUMIFS('24b'!$N$7:$N$100,'24b'!$H$7:$H$100,$A435,'24b'!$I$7:$I$100,2)+SUMIFS('24c'!$N$7:$N$100,'24c'!$H$7:$H$100,$A435,'24c'!$I$7:$I$100,2)+SUMIFS('24d'!$N$7:$N$100,'24d'!$H$7:$H$100,$A435,'24d'!$I$7:$I$100,2)+SUMIFS('24e'!$N$7:$N$100,'24e'!$H$7:$H$100,$A435,'24e'!$I$7:$I$100,2)+SUMIFS('24f'!$N$7:$N$100,'24f'!$H$7:$H$100,$A435,'24f'!$I$7:$I$100,2)+SUMIFS('24g'!$N$7:$N$100,'24g'!$H$7:$H$100,$A435,'24g'!$I$7:$I$100,2)+SUMIFS('24h'!$N$7:$N$100,'24h'!$H$7:$H$100,$A435,'24h'!$I$7:$I$100,2)+SUMIFS('24i'!$N$7:$N$100,'24i'!$H$7:$H$100,$A435,'24i'!$I$7:$I$100,2)+SUMIFS('25'!$N$7:$N$100,'25'!$H$7:$H$100,$A435,'25'!$I$7:$I$100,2)+SUMIFS('26'!$N$7:$N$100,'26'!$H$7:$H$100,$A435,'26'!$I$7:$I$100,2)+SUMIFS('26a'!$N$7:$N$100,'26a'!$H$7:$H$100,$A435,'26a'!$I$7:$I$100,2)+SUMIFS('27'!$N$7:$N$100,'27'!$H$7:$H$100,$A435,'27'!$I$7:$I$100,2)+SUMIFS('27a'!$N$7:$N$100,'27a'!$H$7:$H$100,$A435,'27a'!$I$7:$I$100,2)+SUMIFS('28'!$N$7:$N$100,'28'!$H$7:$H$100,$A435,'28'!$I$7:$I$100,2)+SUMIFS('29'!$N$7:$N$100,'29'!$H$7:$H$100,$A435,'29'!$I$7:$I$100,2)</f>
        <v>0</v>
      </c>
      <c r="E435" s="258">
        <f>SUMIFS('12'!$N$7:$N$100,'12'!$H$7:$H$100,$A435,'12'!$I$7:$I$100,"")+SUMIFS('13'!$N$7:$N$100,'13'!$H$7:$H$100,$A435,'13'!$I$7:$I$100,"")+SUMIFS('14'!$N$7:$N$100,'14'!$H$7:$H$100,$A435,'14'!$I$7:$I$100,"")+SUMIFS('15'!$N$7:$N$100,'15'!$H$7:$H$100,$A435,'15'!$I$7:$I$100,"")+SUMIFS('15a'!$N$7:$N$100,'15a'!$H$7:$H$100,$A435,'15a'!$I$7:$I$100,"")+SUMIFS('15b'!$N$7:$N$100,'15b'!$H$7:$H$100,$A435,'15b'!$I$7:$I$100,"")+SUMIFS('15c'!$N$7:$N$100,'15c'!$H$7:$H$100,$A435,'15c'!$I$7:$I$100,"")+SUMIFS('15d'!$N$7:$N$100,'15d'!$H$7:$H$100,$A435,'15d'!$I$7:$I$100,"")+SUMIFS('15e'!$N$7:$N$100,'15e'!$H$7:$H$100,$A435,'15e'!$I$7:$I$100,"")+SUMIFS('15f'!$N$7:$N$100,'15f'!$H$7:$H$100,$A435,'15f'!$I$7:$I$100,"")+SUMIFS('15g'!$N$7:$N$100,'15g'!$H$7:$H$100,$A435,'15g'!$I$7:$I$100,"")+SUMIFS('15h'!$N$7:$N$100,'15h'!$H$7:$H$100,$A435,'15h'!$I$7:$I$100,"")+SUMIFS('15i'!$N$7:$N$100,'15i'!$H$7:$H$100,$A435,'15i'!$I$7:$I$100,"")+SUMIFS('15j'!$N$7:$N$100,'15j'!$H$7:$H$100,$A435,'15j'!$I$7:$I$100,"")+SUMIFS('15k'!$N$7:$N$100,'15k'!$H$7:$H$100,$A435,'15k'!$I$7:$I$100,"")+SUMIFS('15l'!$N$7:$N$100,'15l'!$H$7:$H$100,$A435,'15l'!$I$7:$I$100,"")+SUMIFS('15m'!$N$7:$N$100,'15m'!$H$7:$H$100,$A435,'15m'!$I$7:$I$100,"")+SUMIFS('15n'!$N$7:$N$100,'15n'!$H$7:$H$100,$A435,'15n'!$I$7:$I$100,"")+SUMIFS('16'!$N$7:$N$100,'16'!$H$7:$H$100,$A435,'16'!$I$7:$I$100,"")+SUMIFS('16a'!$N$7:$N$100,'16a'!$H$7:$H$100,$A435,'16a'!$I$7:$I$100,"")+SUMIFS('17'!$N$7:$N$100,'17'!$H$7:$H$100,$A435,'17'!$I$7:$I$100,"")+SUMIFS('17a'!$N$7:$N$100,'17a'!$H$7:$H$100,$A435,'17a'!$I$7:$I$100,"")+SUMIFS('18'!$N$7:$N$100,'18'!$H$7:$H$100,$A435,'18'!$I$7:$I$100,"")+SUMIFS('18a'!$N$7:$N$100,'18a'!$H$7:$H$100,$A435,'18a'!$I$7:$I$100,"")
+SUMIFS('19'!$N$7:$N$100,'19'!$H$7:$H$100,$A435,'19'!$I$7:$I$100,"")+SUMIFS('20'!$N$7:$N$100,'20'!$H$7:$H$100,$A435,'20'!$I$7:$I$100,"")+SUMIFS('20a'!$N$7:$N$100,'20a'!$H$7:$H$100,$A435,'20a'!$I$7:$I$100,"")+SUMIFS('21'!$N$7:$N$100,'21'!$H$7:$H$100,$A435,'21'!$I$7:$I$100,"")+SUMIFS('22'!$N$7:$N$100,'22'!$H$7:$H$100,$A435,'22'!$I$7:$I$100,"")+SUMIFS('22a'!$N$7:$N$100,'22a'!$H$7:$H$100,$A435,'22a'!$I$7:$I$100,"")+SUMIFS('22b'!$N$7:$N$100,'22b'!$H$7:$H$100,$A435,'22b'!$I$7:$I$100,"")+SUMIFS('23'!$N$7:$N$100,'23'!$H$7:$H$100,$A435,'23'!$I$7:$I$100,"")+SUMIFS('24'!$N$7:$N$100,'24'!$H$7:$H$100,$A435,'24'!$I$7:$I$100,"")+SUMIFS('24a'!$N$7:$N$100,'24a'!$H$7:$H$100,$A435,'24a'!$I$7:$I$100,"")+SUMIFS('24b'!$N$7:$N$100,'24b'!$H$7:$H$100,$A435,'24b'!$I$7:$I$100,"")+SUMIFS('24c'!$N$7:$N$100,'24c'!$H$7:$H$100,$A435,'24c'!$I$7:$I$100,"")+SUMIFS('24d'!$N$7:$N$100,'24d'!$H$7:$H$100,$A435,'24d'!$I$7:$I$100,"")+SUMIFS('24e'!$N$7:$N$100,'24e'!$H$7:$H$100,$A435,'24e'!$I$7:$I$100,"")+SUMIFS('24f'!$N$7:$N$100,'24f'!$H$7:$H$100,$A435,'24f'!$I$7:$I$100,"")+SUMIFS('24g'!$N$7:$N$100,'24g'!$H$7:$H$100,$A435,'24g'!$I$7:$I$100,"")+SUMIFS('24h'!$N$7:$N$100,'24h'!$H$7:$H$100,$A435,'24h'!$I$7:$I$100,"")+SUMIFS('24i'!$N$7:$N$100,'24i'!$H$7:$H$100,$A435,'24i'!$I$7:$I$100,"")+SUMIFS('25'!$N$7:$N$100,'25'!$H$7:$H$100,$A435,'25'!$I$7:$I$100,"")+SUMIFS('26'!$N$7:$N$100,'26'!$H$7:$H$100,$A435,'26'!$I$7:$I$100,"")+SUMIFS('26a'!$N$7:$N$100,'26a'!$H$7:$H$100,$A435,'26a'!$I$7:$I$100,"")+SUMIFS('27'!$N$7:$N$100,'27'!$H$7:$H$100,$A435,'27'!$I$7:$I$100,"")+SUMIFS('27a'!$N$7:$N$100,'27a'!$H$7:$H$100,$A435,'27a'!$I$7:$I$100,"")+SUMIFS('28'!$N$7:$N$100,'28'!$H$7:$H$100,$A435,'28'!$I$7:$I$100,"")+SUMIFS('29'!$N$7:$N$100,'29'!$H$7:$H$100,$A435,'29'!$I$7:$I$100,"")</f>
        <v>0</v>
      </c>
      <c r="F435" s="259">
        <f t="shared" si="110"/>
        <v>0</v>
      </c>
      <c r="G435" s="257">
        <f>SUMIFS('12'!$J$7:$J$100,'12'!$H$7:$H$100,$A435,'12'!$I$7:$I$100,1)+SUMIFS('13'!$J$7:$J$100,'13'!$H$7:$H$100,$A435,'13'!$I$7:$I$100,1)+SUMIFS('14'!$J$7:$J$100,'14'!$H$7:$H$100,$A435,'14'!$I$7:$I$100,1)+SUMIFS('15'!$J$7:$J$100,'15'!$H$7:$H$100,$A435,'15'!$I$7:$I$100,1)+SUMIFS('15a'!$J$7:$J$100,'15a'!$H$7:$H$100,$A435,'15a'!$I$7:$I$100,1)+SUMIFS('15b'!$J$7:$J$100,'15b'!$H$7:$H$100,$A435,'15b'!$I$7:$I$100,1)+SUMIFS('15c'!$J$7:$J$100,'15c'!$H$7:$H$100,$A435,'15c'!$I$7:$I$100,1)+SUMIFS('15d'!$J$7:$J$100,'15d'!$H$7:$H$100,$A435,'15d'!$I$7:$I$100,1)+SUMIFS('15e'!$J$7:$J$100,'15e'!$H$7:$H$100,$A435,'15e'!$I$7:$I$100,1)+SUMIFS('15f'!$J$7:$J$100,'15f'!$H$7:$H$100,$A435,'15f'!$I$7:$I$100,1)+SUMIFS('15g'!$J$7:$J$100,'15g'!$H$7:$H$100,$A435,'15g'!$I$7:$I$100,1)+SUMIFS('15h'!$J$7:$J$100,'15h'!$H$7:$H$100,$A435,'15h'!$I$7:$I$100,1)+SUMIFS('15i'!$J$7:$J$100,'15i'!$H$7:$H$100,$A435,'15i'!$I$7:$I$100,1)+SUMIFS('15j'!$J$7:$J$100,'15j'!$H$7:$H$100,$A435,'15j'!$I$7:$I$100,1)+SUMIFS('15k'!$J$7:$J$100,'15k'!$H$7:$H$100,$A435,'15k'!$I$7:$I$100,1)+SUMIFS('15l'!$J$7:$J$100,'15l'!$H$7:$H$100,$A435,'15l'!$I$7:$I$100,1)+SUMIFS('15m'!$J$7:$J$100,'15m'!$H$7:$H$100,$A435,'15m'!$I$7:$I$100,1)+SUMIFS('15n'!$J$7:$J$100,'15n'!$H$7:$H$100,$A435,'15n'!$I$7:$I$100,1)+SUMIFS('16'!$J$7:$J$100,'16'!$H$7:$H$100,$A435,'16'!$I$7:$I$100,1)+SUMIFS('16a'!$J$7:$J$100,'16a'!$H$7:$H$100,$A435,'16a'!$I$7:$I$100,1)+SUMIFS('17'!$J$7:$J$100,'17'!$H$7:$H$100,$A435,'17'!$I$7:$I$100,1)+SUMIFS('17a'!$J$7:$J$100,'17a'!$H$7:$H$100,$A435,'17a'!$I$7:$I$100,1)+SUMIFS('18'!$J$7:$J$100,'18'!$H$7:$H$100,$A435,'18'!$I$7:$I$100,1)+SUMIFS('18a'!$J$7:$J$100,'18a'!$H$7:$H$100,$A435,'18a'!$I$7:$I$100,1)
+SUMIFS('19'!$J$7:$J$100,'19'!$H$7:$H$100,$A435,'19'!$I$7:$I$100,1)+SUMIFS('20'!$J$7:$J$100,'20'!$H$7:$H$100,$A435,'20'!$I$7:$I$100,1)+SUMIFS('20a'!$J$7:$J$100,'20a'!$H$7:$H$100,$A435,'20a'!$I$7:$I$100,1)+SUMIFS('21'!$J$7:$J$100,'21'!$H$7:$H$100,$A435,'21'!$I$7:$I$100,1)+SUMIFS('22'!$J$7:$J$100,'22'!$H$7:$H$100,$A435,'22'!$I$7:$I$100,1)+SUMIFS('22a'!$J$7:$J$100,'22a'!$H$7:$H$100,$A435,'22a'!$I$7:$I$100,1)+SUMIFS('22b'!$J$7:$J$100,'22b'!$H$7:$H$100,$A435,'22b'!$I$7:$I$100,1)+SUMIFS('23'!$J$7:$J$100,'23'!$H$7:$H$100,$A435,'23'!$I$7:$I$100,1)+SUMIFS('24'!$J$7:$J$100,'24'!$H$7:$H$100,$A435,'24'!$I$7:$I$100,1)+SUMIFS('24a'!$J$7:$J$100,'24a'!$H$7:$H$100,$A435,'24a'!$I$7:$I$100,1)+SUMIFS('24b'!$J$7:$J$100,'24b'!$H$7:$H$100,$A435,'24b'!$I$7:$I$100,1)+SUMIFS('24c'!$J$7:$J$100,'24c'!$H$7:$H$100,$A435,'24c'!$I$7:$I$100,1)+SUMIFS('24d'!$J$7:$J$100,'24d'!$H$7:$H$100,$A435,'24d'!$I$7:$I$100,1)+SUMIFS('24e'!$J$7:$J$100,'24e'!$H$7:$H$100,$A435,'24e'!$I$7:$I$100,1)+SUMIFS('24f'!$J$7:$J$100,'24f'!$H$7:$H$100,$A435,'24f'!$I$7:$I$100,1)+SUMIFS('24g'!$J$7:$J$100,'24g'!$H$7:$H$100,$A435,'24g'!$I$7:$I$100,1)+SUMIFS('24h'!$J$7:$J$100,'24h'!$H$7:$H$100,$A435,'24h'!$I$7:$I$100,1)+SUMIFS('24i'!$J$7:$J$100,'24i'!$H$7:$H$100,$A435,'24i'!$I$7:$I$100,1)+SUMIFS('25'!$J$7:$J$100,'25'!$H$7:$H$100,$A435,'25'!$I$7:$I$100,1)+SUMIFS('26'!$J$7:$J$100,'26'!$H$7:$H$100,$A435,'26'!$I$7:$I$100,1)+SUMIFS('26a'!$J$7:$J$100,'26a'!$H$7:$H$100,$A435,'26a'!$I$7:$I$100,1)+SUMIFS('27'!$J$7:$J$100,'27'!$H$7:$H$100,$A435,'27'!$I$7:$I$100,1)+SUMIFS('27a'!$J$7:$J$100,'27a'!$H$7:$H$100,$A435,'27a'!$I$7:$I$100,1)+SUMIFS('28'!$J$7:$J$100,'28'!$H$7:$H$100,$A435,'28'!$I$7:$I$100,1)+SUMIFS('29'!$J$7:$J$100,'29'!$H$7:$H$100,$A435,'29'!$I$7:$I$100,1)</f>
        <v>0</v>
      </c>
      <c r="H435" s="258">
        <f>SUMIFS('12'!$J$7:$J$100,'12'!$H$7:$H$100,$A435,'12'!$I$7:$I$100,2)+SUMIFS('13'!$J$7:$J$100,'13'!$H$7:$H$100,$A435,'13'!$I$7:$I$100,2)+SUMIFS('14'!$J$7:$J$100,'14'!$H$7:$H$100,$A435,'14'!$I$7:$I$100,2)+SUMIFS('15'!$J$7:$J$100,'15'!$H$7:$H$100,$A435,'15'!$I$7:$I$100,2)+SUMIFS('15a'!$J$7:$J$100,'15a'!$H$7:$H$100,$A435,'15a'!$I$7:$I$100,2)+SUMIFS('15b'!$J$7:$J$100,'15b'!$H$7:$H$100,$A435,'15b'!$I$7:$I$100,2)+SUMIFS('15c'!$J$7:$J$100,'15c'!$H$7:$H$100,$A435,'15c'!$I$7:$I$100,2)+SUMIFS('15d'!$J$7:$J$100,'15d'!$H$7:$H$100,$A435,'15d'!$I$7:$I$100,2)+SUMIFS('15e'!$J$7:$J$100,'15e'!$H$7:$H$100,$A435,'15e'!$I$7:$I$100,2)+SUMIFS('15f'!$J$7:$J$100,'15f'!$H$7:$H$100,$A435,'15f'!$I$7:$I$100,2)+SUMIFS('15g'!$J$7:$J$100,'15g'!$H$7:$H$100,$A435,'15g'!$I$7:$I$100,2)+SUMIFS('15h'!$J$7:$J$100,'15h'!$H$7:$H$100,$A435,'15h'!$I$7:$I$100,2)+SUMIFS('15i'!$J$7:$J$100,'15i'!$H$7:$H$100,$A435,'15i'!$I$7:$I$100,2)+SUMIFS('15j'!$J$7:$J$100,'15j'!$H$7:$H$100,$A435,'15j'!$I$7:$I$100,2)+SUMIFS('15k'!$J$7:$J$100,'15k'!$H$7:$H$100,$A435,'15k'!$I$7:$I$100,2)+SUMIFS('15l'!$J$7:$J$100,'15l'!$H$7:$H$100,$A435,'15l'!$I$7:$I$100,2)+SUMIFS('15m'!$J$7:$J$100,'15m'!$H$7:$H$100,$A435,'15m'!$I$7:$I$100,2)+SUMIFS('15n'!$J$7:$J$100,'15n'!$H$7:$H$100,$A435,'15n'!$I$7:$I$100,2)+SUMIFS('16'!$J$7:$J$100,'16'!$H$7:$H$100,$A435,'16'!$I$7:$I$100,2)+SUMIFS('16a'!$J$7:$J$100,'16a'!$H$7:$H$100,$A435,'16a'!$I$7:$I$100,2)+SUMIFS('17'!$J$7:$J$100,'17'!$H$7:$H$100,$A435,'17'!$I$7:$I$100,2)+SUMIFS('17a'!$J$7:$J$100,'17a'!$H$7:$H$100,$A435,'17a'!$I$7:$I$100,2)+SUMIFS('18'!$J$7:$J$100,'18'!$H$7:$H$100,$A435,'18'!$I$7:$I$100,2)+SUMIFS('18a'!$J$7:$J$100,'18a'!$H$7:$H$100,$A435,'18a'!$I$7:$I$100,2)
+SUMIFS('19'!$J$7:$J$100,'19'!$H$7:$H$100,$A435,'19'!$I$7:$I$100,2)+SUMIFS('20'!$J$7:$J$100,'20'!$H$7:$H$100,$A435,'20'!$I$7:$I$100,2)+SUMIFS('20a'!$J$7:$J$100,'20a'!$H$7:$H$100,$A435,'20a'!$I$7:$I$100,2)+SUMIFS('21'!$J$7:$J$100,'21'!$H$7:$H$100,$A435,'21'!$I$7:$I$100,2)+SUMIFS('22'!$J$7:$J$100,'22'!$H$7:$H$100,$A435,'22'!$I$7:$I$100,2)+SUMIFS('22a'!$J$7:$J$100,'22a'!$H$7:$H$100,$A435,'22a'!$I$7:$I$100,2)+SUMIFS('22b'!$J$7:$J$100,'22b'!$H$7:$H$100,$A435,'22b'!$I$7:$I$100,2)+SUMIFS('23'!$J$7:$J$100,'23'!$H$7:$H$100,$A435,'23'!$I$7:$I$100,2)+SUMIFS('24'!$J$7:$J$100,'24'!$H$7:$H$100,$A435,'24'!$I$7:$I$100,2)+SUMIFS('24a'!$J$7:$J$100,'24a'!$H$7:$H$100,$A435,'24a'!$I$7:$I$100,2)+SUMIFS('24b'!$J$7:$J$100,'24b'!$H$7:$H$100,$A435,'24b'!$I$7:$I$100,2)+SUMIFS('24c'!$J$7:$J$100,'24c'!$H$7:$H$100,$A435,'24c'!$I$7:$I$100,2)+SUMIFS('24d'!$J$7:$J$100,'24d'!$H$7:$H$100,$A435,'24d'!$I$7:$I$100,2)+SUMIFS('24e'!$J$7:$J$100,'24e'!$H$7:$H$100,$A435,'24e'!$I$7:$I$100,2)+SUMIFS('24f'!$J$7:$J$100,'24f'!$H$7:$H$100,$A435,'24f'!$I$7:$I$100,2)+SUMIFS('24g'!$J$7:$J$100,'24g'!$H$7:$H$100,$A435,'24g'!$I$7:$I$100,2)+SUMIFS('24h'!$J$7:$J$100,'24h'!$H$7:$H$100,$A435,'24h'!$I$7:$I$100,2)+SUMIFS('24i'!$J$7:$J$100,'24i'!$H$7:$H$100,$A435,'24i'!$I$7:$I$100,2)+SUMIFS('25'!$J$7:$J$100,'25'!$H$7:$H$100,$A435,'25'!$I$7:$I$100,2)+SUMIFS('26'!$J$7:$J$100,'26'!$H$7:$H$100,$A435,'26'!$I$7:$I$100,2)+SUMIFS('26a'!$J$7:$J$100,'26a'!$H$7:$H$100,$A435,'26a'!$I$7:$I$100,2)+SUMIFS('27'!$J$7:$J$100,'27'!$H$7:$H$100,$A435,'27'!$I$7:$I$100,2)+SUMIFS('27a'!$J$7:$J$100,'27a'!$H$7:$H$100,$A435,'27a'!$I$7:$I$100,2)+SUMIFS('28'!$J$7:$J$100,'28'!$H$7:$H$100,$A435,'28'!$I$7:$I$100,2)+SUMIFS('29'!$J$7:$J$100,'29'!$H$7:$H$100,$A435,'29'!$I$7:$I$100,2)</f>
        <v>0</v>
      </c>
      <c r="I435" s="258">
        <f>SUMIFS('12'!$J$7:$J$100,'12'!$H$7:$H$100,$A435,'12'!$I$7:$I$100,"")+SUMIFS('13'!$J$7:$J$100,'13'!$H$7:$H$100,$A435,'13'!$I$7:$I$100,"")+SUMIFS('14'!$J$7:$J$100,'14'!$H$7:$H$100,$A435,'14'!$I$7:$I$100,"")+SUMIFS('15'!$J$7:$J$100,'15'!$H$7:$H$100,$A435,'15'!$I$7:$I$100,"")+SUMIFS('15a'!$J$7:$J$100,'15a'!$H$7:$H$100,$A435,'15a'!$I$7:$I$100,"")+SUMIFS('15b'!$J$7:$J$100,'15b'!$H$7:$H$100,$A435,'15b'!$I$7:$I$100,"")+SUMIFS('15c'!$J$7:$J$100,'15c'!$H$7:$H$100,$A435,'15c'!$I$7:$I$100,"")+SUMIFS('15d'!$J$7:$J$100,'15d'!$H$7:$H$100,$A435,'15d'!$I$7:$I$100,"")+SUMIFS('15e'!$J$7:$J$100,'15e'!$H$7:$H$100,$A435,'15e'!$I$7:$I$100,"")+SUMIFS('15f'!$J$7:$J$100,'15f'!$H$7:$H$100,$A435,'15f'!$I$7:$I$100,"")+SUMIFS('15g'!$J$7:$J$100,'15g'!$H$7:$H$100,$A435,'15g'!$I$7:$I$100,"")+SUMIFS('15h'!$J$7:$J$100,'15h'!$H$7:$H$100,$A435,'15h'!$I$7:$I$100,"")+SUMIFS('15i'!$J$7:$J$100,'15i'!$H$7:$H$100,$A435,'15i'!$I$7:$I$100,"")+SUMIFS('15j'!$J$7:$J$100,'15j'!$H$7:$H$100,$A435,'15j'!$I$7:$I$100,"")+SUMIFS('15k'!$J$7:$J$100,'15k'!$H$7:$H$100,$A435,'15k'!$I$7:$I$100,"")+SUMIFS('15l'!$J$7:$J$100,'15l'!$H$7:$H$100,$A435,'15l'!$I$7:$I$100,"")+SUMIFS('15m'!$J$7:$J$100,'15m'!$H$7:$H$100,$A435,'15m'!$I$7:$I$100,"")+SUMIFS('15n'!$J$7:$J$100,'15n'!$H$7:$H$100,$A435,'15n'!$I$7:$I$100,"")+SUMIFS('16'!$J$7:$J$100,'16'!$H$7:$H$100,$A435,'16'!$I$7:$I$100,"")+SUMIFS('16a'!$J$7:$J$100,'16a'!$H$7:$H$100,$A435,'16a'!$I$7:$I$100,"")+SUMIFS('17'!$J$7:$J$100,'17'!$H$7:$H$100,$A435,'17'!$I$7:$I$100,"")+SUMIFS('17a'!$J$7:$J$100,'17a'!$H$7:$H$100,$A435,'17a'!$I$7:$I$100,"")+SUMIFS('18'!$J$7:$J$100,'18'!$H$7:$H$100,$A435,'18'!$I$7:$I$100,"")+SUMIFS('18a'!$J$7:$J$100,'18a'!$H$7:$H$100,$A435,'18a'!$I$7:$I$100,"")
+SUMIFS('19'!$J$7:$J$100,'19'!$H$7:$H$100,$A435,'19'!$I$7:$I$100,"")+SUMIFS('20'!$J$7:$J$100,'20'!$H$7:$H$100,$A435,'20'!$I$7:$I$100,"")+SUMIFS('20a'!$J$7:$J$100,'20a'!$H$7:$H$100,$A435,'20a'!$I$7:$I$100,"")+SUMIFS('21'!$J$7:$J$100,'21'!$H$7:$H$100,$A435,'21'!$I$7:$I$100,"")+SUMIFS('22'!$J$7:$J$100,'22'!$H$7:$H$100,$A435,'22'!$I$7:$I$100,"")+SUMIFS('22a'!$J$7:$J$100,'22a'!$H$7:$H$100,$A435,'22a'!$I$7:$I$100,"")+SUMIFS('22b'!$J$7:$J$100,'22b'!$H$7:$H$100,$A435,'22b'!$I$7:$I$100,"")+SUMIFS('23'!$J$7:$J$100,'23'!$H$7:$H$100,$A435,'23'!$I$7:$I$100,"")+SUMIFS('24'!$J$7:$J$100,'24'!$H$7:$H$100,$A435,'24'!$I$7:$I$100,"")+SUMIFS('24a'!$J$7:$J$100,'24a'!$H$7:$H$100,$A435,'24a'!$I$7:$I$100,"")+SUMIFS('24b'!$J$7:$J$100,'24b'!$H$7:$H$100,$A435,'24b'!$I$7:$I$100,"")+SUMIFS('24c'!$J$7:$J$100,'24c'!$H$7:$H$100,$A435,'24c'!$I$7:$I$100,"")+SUMIFS('24d'!$J$7:$J$100,'24d'!$H$7:$H$100,$A435,'24d'!$I$7:$I$100,"")+SUMIFS('24e'!$J$7:$J$100,'24e'!$H$7:$H$100,$A435,'24e'!$I$7:$I$100,"")+SUMIFS('24f'!$J$7:$J$100,'24f'!$H$7:$H$100,$A435,'24f'!$I$7:$I$100,"")+SUMIFS('24g'!$J$7:$J$100,'24g'!$H$7:$H$100,$A435,'24g'!$I$7:$I$100,"")+SUMIFS('24h'!$J$7:$J$100,'24h'!$H$7:$H$100,$A435,'24h'!$I$7:$I$100,"")+SUMIFS('24i'!$J$7:$J$100,'24i'!$H$7:$H$100,$A435,'24i'!$I$7:$I$100,"")+SUMIFS('25'!$J$7:$J$100,'25'!$H$7:$H$100,$A435,'25'!$I$7:$I$100,"")+SUMIFS('26'!$J$7:$J$100,'26'!$H$7:$H$100,$A435,'26'!$I$7:$I$100,"")+SUMIFS('26a'!$J$7:$J$100,'26a'!$H$7:$H$100,$A435,'26a'!$I$7:$I$100,"")+SUMIFS('27'!$J$7:$J$100,'27'!$H$7:$H$100,$A435,'27'!$I$7:$I$100,"")+SUMIFS('27a'!$J$7:$J$100,'27a'!$H$7:$H$100,$A435,'27a'!$I$7:$I$100,"")+SUMIFS('28'!$J$7:$J$100,'28'!$H$7:$H$100,$A435,'28'!$I$7:$I$100,"")+SUMIFS('29'!$J$7:$J$100,'29'!$H$7:$H$100,$A435,'29'!$I$7:$I$100,"")</f>
        <v>214985.5</v>
      </c>
      <c r="J435" s="259">
        <f t="shared" si="111"/>
        <v>214985.5</v>
      </c>
      <c r="S435" s="247">
        <f t="shared" si="109"/>
        <v>429971</v>
      </c>
    </row>
    <row r="436" ht="12.75" customHeight="1">
      <c r="A436" s="1" t="s">
        <v>2633</v>
      </c>
      <c r="B436" s="1" t="s">
        <v>4700</v>
      </c>
      <c r="C436" s="257">
        <f>SUMIFS('12'!$N$7:$N$100,'12'!$H$7:$H$100,$A436,'12'!$I$7:$I$100,1)+SUMIFS('13'!$N$7:$N$100,'13'!$H$7:$H$100,$A436,'13'!$I$7:$I$100,1)+SUMIFS('14'!$N$7:$N$100,'14'!$H$7:$H$100,$A436,'14'!$I$7:$I$100,1)+SUMIFS('15'!$N$7:$N$100,'15'!$H$7:$H$100,$A436,'15'!$I$7:$I$100,1)+SUMIFS('15a'!$N$7:$N$100,'15a'!$H$7:$H$100,$A436,'15a'!$I$7:$I$100,1)+SUMIFS('15b'!$N$7:$N$100,'15b'!$H$7:$H$100,$A436,'15b'!$I$7:$I$100,1)+SUMIFS('15c'!$N$7:$N$100,'15c'!$H$7:$H$100,$A436,'15c'!$I$7:$I$100,1)+SUMIFS('15d'!$N$7:$N$100,'15d'!$H$7:$H$100,$A436,'15d'!$I$7:$I$100,1)+SUMIFS('15e'!$N$7:$N$100,'15e'!$H$7:$H$100,$A436,'15e'!$I$7:$I$100,1)+SUMIFS('15f'!$N$7:$N$100,'15f'!$H$7:$H$100,$A436,'15f'!$I$7:$I$100,1)+SUMIFS('15g'!$N$7:$N$100,'15g'!$H$7:$H$100,$A436,'15g'!$I$7:$I$100,1)+SUMIFS('15h'!$N$7:$N$100,'15h'!$H$7:$H$100,$A436,'15h'!$I$7:$I$100,1)+SUMIFS('15i'!$N$7:$N$100,'15i'!$H$7:$H$100,$A436,'15i'!$I$7:$I$100,1)+SUMIFS('15j'!$N$7:$N$100,'15j'!$H$7:$H$100,$A436,'15j'!$I$7:$I$100,1)+SUMIFS('15k'!$N$7:$N$100,'15k'!$H$7:$H$100,$A436,'15k'!$I$7:$I$100,1)+SUMIFS('15l'!$N$7:$N$100,'15l'!$H$7:$H$100,$A436,'15l'!$I$7:$I$100,1)+SUMIFS('15m'!$N$7:$N$100,'15m'!$H$7:$H$100,$A436,'15m'!$I$7:$I$100,1)+SUMIFS('15n'!$N$7:$N$100,'15n'!$H$7:$H$100,$A436,'15n'!$I$7:$I$100,1)+SUMIFS('16'!$N$7:$N$100,'16'!$H$7:$H$100,$A436,'16'!$I$7:$I$100,1)+SUMIFS('16a'!$N$7:$N$100,'16a'!$H$7:$H$100,$A436,'16a'!$I$7:$I$100,1)+SUMIFS('17'!$N$7:$N$100,'17'!$H$7:$H$100,$A436,'17'!$I$7:$I$100,1)+SUMIFS('17a'!$N$7:$N$100,'17a'!$H$7:$H$100,$A436,'17a'!$I$7:$I$100,1)+SUMIFS('18'!$N$7:$N$100,'18'!$H$7:$H$100,$A436,'18'!$I$7:$I$100,1)+SUMIFS('18a'!$N$7:$N$100,'18a'!$H$7:$H$100,$A436,'18a'!$I$7:$I$100,1)
+SUMIFS('19'!$N$7:$N$100,'19'!$H$7:$H$100,$A436,'19'!$I$7:$I$100,1)+SUMIFS('20'!$N$7:$N$100,'20'!$H$7:$H$100,$A436,'20'!$I$7:$I$100,1)+SUMIFS('20a'!$N$7:$N$100,'20a'!$H$7:$H$100,$A436,'20a'!$I$7:$I$100,1)+SUMIFS('21'!$N$7:$N$100,'21'!$H$7:$H$100,$A436,'21'!$I$7:$I$100,1)+SUMIFS('22'!$N$7:$N$100,'22'!$H$7:$H$100,$A436,'22'!$I$7:$I$100,1)+SUMIFS('22a'!$N$7:$N$100,'22a'!$H$7:$H$100,$A436,'22a'!$I$7:$I$100,1)+SUMIFS('22b'!$N$7:$N$100,'22b'!$H$7:$H$100,$A436,'22b'!$I$7:$I$100,1)+SUMIFS('23'!$N$7:$N$100,'23'!$H$7:$H$100,$A436,'23'!$I$7:$I$100,1)+SUMIFS('24'!$N$7:$N$100,'24'!$H$7:$H$100,$A436,'24'!$I$7:$I$100,1)+SUMIFS('24a'!$N$7:$N$100,'24a'!$H$7:$H$100,$A436,'24a'!$I$7:$I$100,1)+SUMIFS('24b'!$N$7:$N$100,'24b'!$H$7:$H$100,$A436,'24b'!$I$7:$I$100,1)+SUMIFS('24c'!$N$7:$N$100,'24c'!$H$7:$H$100,$A436,'24c'!$I$7:$I$100,1)+SUMIFS('24d'!$N$7:$N$100,'24d'!$H$7:$H$100,$A436,'24d'!$I$7:$I$100,1)+SUMIFS('24e'!$N$7:$N$100,'24e'!$H$7:$H$100,$A436,'24e'!$I$7:$I$100,1)+SUMIFS('24f'!$N$7:$N$100,'24f'!$H$7:$H$100,$A436,'24f'!$I$7:$I$100,1)+SUMIFS('24g'!$N$7:$N$100,'24g'!$H$7:$H$100,$A436,'24g'!$I$7:$I$100,1)+SUMIFS('24h'!$N$7:$N$100,'24h'!$H$7:$H$100,$A436,'24h'!$I$7:$I$100,1)+SUMIFS('24i'!$N$7:$N$100,'24i'!$H$7:$H$100,$A436,'24i'!$I$7:$I$100,1)+SUMIFS('25'!$N$7:$N$100,'25'!$H$7:$H$100,$A436,'25'!$I$7:$I$100,1)+SUMIFS('26'!$N$7:$N$100,'26'!$H$7:$H$100,$A436,'26'!$I$7:$I$100,1)+SUMIFS('26a'!$N$7:$N$100,'26a'!$H$7:$H$100,$A436,'26a'!$I$7:$I$100,1)+SUMIFS('27'!$N$7:$N$100,'27'!$H$7:$H$100,$A436,'27'!$I$7:$I$100,1)+SUMIFS('27a'!$N$7:$N$100,'27a'!$H$7:$H$100,$A436,'27a'!$I$7:$I$100,1)+SUMIFS('28'!$N$7:$N$100,'28'!$H$7:$H$100,$A436,'28'!$I$7:$I$100,1)+SUMIFS('29'!$N$7:$N$100,'29'!$H$7:$H$100,$A436,'29'!$I$7:$I$100,1)</f>
        <v>0</v>
      </c>
      <c r="D436" s="258">
        <f>SUMIFS('12'!$N$7:$N$100,'12'!$H$7:$H$100,$A436,'12'!$I$7:$I$100,2)+SUMIFS('13'!$N$7:$N$100,'13'!$H$7:$H$100,$A436,'13'!$I$7:$I$100,2)+SUMIFS('14'!$N$7:$N$100,'14'!$H$7:$H$100,$A436,'14'!$I$7:$I$100,2)+SUMIFS('15'!$N$7:$N$100,'15'!$H$7:$H$100,$A436,'15'!$I$7:$I$100,2)+SUMIFS('15a'!$N$7:$N$100,'15a'!$H$7:$H$100,$A436,'15a'!$I$7:$I$100,2)+SUMIFS('15b'!$N$7:$N$100,'15b'!$H$7:$H$100,$A436,'15b'!$I$7:$I$100,2)+SUMIFS('15c'!$N$7:$N$100,'15c'!$H$7:$H$100,$A436,'15c'!$I$7:$I$100,2)+SUMIFS('15d'!$N$7:$N$100,'15d'!$H$7:$H$100,$A436,'15d'!$I$7:$I$100,2)+SUMIFS('15e'!$N$7:$N$100,'15e'!$H$7:$H$100,$A436,'15e'!$I$7:$I$100,2)+SUMIFS('15f'!$N$7:$N$100,'15f'!$H$7:$H$100,$A436,'15f'!$I$7:$I$100,2)+SUMIFS('15g'!$N$7:$N$100,'15g'!$H$7:$H$100,$A436,'15g'!$I$7:$I$100,2)+SUMIFS('15h'!$N$7:$N$100,'15h'!$H$7:$H$100,$A436,'15h'!$I$7:$I$100,2)+SUMIFS('15i'!$N$7:$N$100,'15i'!$H$7:$H$100,$A436,'15i'!$I$7:$I$100,2)+SUMIFS('15j'!$N$7:$N$100,'15j'!$H$7:$H$100,$A436,'15j'!$I$7:$I$100,2)+SUMIFS('15k'!$N$7:$N$100,'15k'!$H$7:$H$100,$A436,'15k'!$I$7:$I$100,2)+SUMIFS('15l'!$N$7:$N$100,'15l'!$H$7:$H$100,$A436,'15l'!$I$7:$I$100,2)+SUMIFS('15m'!$N$7:$N$100,'15m'!$H$7:$H$100,$A436,'15m'!$I$7:$I$100,2)+SUMIFS('15n'!$N$7:$N$100,'15n'!$H$7:$H$100,$A436,'15n'!$I$7:$I$100,2)+SUMIFS('16'!$N$7:$N$100,'16'!$H$7:$H$100,$A436,'16'!$I$7:$I$100,2)+SUMIFS('16a'!$N$7:$N$100,'16a'!$H$7:$H$100,$A436,'16a'!$I$7:$I$100,2)+SUMIFS('17'!$N$7:$N$100,'17'!$H$7:$H$100,$A436,'17'!$I$7:$I$100,2)+SUMIFS('17a'!$N$7:$N$100,'17a'!$H$7:$H$100,$A436,'17a'!$I$7:$I$100,2)+SUMIFS('18'!$N$7:$N$100,'18'!$H$7:$H$100,$A436,'18'!$I$7:$I$100,2)+SUMIFS('18a'!$N$7:$N$100,'18a'!$H$7:$H$100,$A436,'18a'!$I$7:$I$100,2)
+SUMIFS('19'!$N$7:$N$100,'19'!$H$7:$H$100,$A436,'19'!$I$7:$I$100,2)+SUMIFS('20'!$N$7:$N$100,'20'!$H$7:$H$100,$A436,'20'!$I$7:$I$100,2)+SUMIFS('20a'!$N$7:$N$100,'20a'!$H$7:$H$100,$A436,'20a'!$I$7:$I$100,2)+SUMIFS('21'!$N$7:$N$100,'21'!$H$7:$H$100,$A436,'21'!$I$7:$I$100,2)+SUMIFS('22'!$N$7:$N$100,'22'!$H$7:$H$100,$A436,'22'!$I$7:$I$100,2)+SUMIFS('22a'!$N$7:$N$100,'22a'!$H$7:$H$100,$A436,'22a'!$I$7:$I$100,2)+SUMIFS('22b'!$N$7:$N$100,'22b'!$H$7:$H$100,$A436,'22b'!$I$7:$I$100,2)+SUMIFS('23'!$N$7:$N$100,'23'!$H$7:$H$100,$A436,'23'!$I$7:$I$100,2)+SUMIFS('24'!$N$7:$N$100,'24'!$H$7:$H$100,$A436,'24'!$I$7:$I$100,2)+SUMIFS('24a'!$N$7:$N$100,'24a'!$H$7:$H$100,$A436,'24a'!$I$7:$I$100,2)+SUMIFS('24b'!$N$7:$N$100,'24b'!$H$7:$H$100,$A436,'24b'!$I$7:$I$100,2)+SUMIFS('24c'!$N$7:$N$100,'24c'!$H$7:$H$100,$A436,'24c'!$I$7:$I$100,2)+SUMIFS('24d'!$N$7:$N$100,'24d'!$H$7:$H$100,$A436,'24d'!$I$7:$I$100,2)+SUMIFS('24e'!$N$7:$N$100,'24e'!$H$7:$H$100,$A436,'24e'!$I$7:$I$100,2)+SUMIFS('24f'!$N$7:$N$100,'24f'!$H$7:$H$100,$A436,'24f'!$I$7:$I$100,2)+SUMIFS('24g'!$N$7:$N$100,'24g'!$H$7:$H$100,$A436,'24g'!$I$7:$I$100,2)+SUMIFS('24h'!$N$7:$N$100,'24h'!$H$7:$H$100,$A436,'24h'!$I$7:$I$100,2)+SUMIFS('24i'!$N$7:$N$100,'24i'!$H$7:$H$100,$A436,'24i'!$I$7:$I$100,2)+SUMIFS('25'!$N$7:$N$100,'25'!$H$7:$H$100,$A436,'25'!$I$7:$I$100,2)+SUMIFS('26'!$N$7:$N$100,'26'!$H$7:$H$100,$A436,'26'!$I$7:$I$100,2)+SUMIFS('26a'!$N$7:$N$100,'26a'!$H$7:$H$100,$A436,'26a'!$I$7:$I$100,2)+SUMIFS('27'!$N$7:$N$100,'27'!$H$7:$H$100,$A436,'27'!$I$7:$I$100,2)+SUMIFS('27a'!$N$7:$N$100,'27a'!$H$7:$H$100,$A436,'27a'!$I$7:$I$100,2)+SUMIFS('28'!$N$7:$N$100,'28'!$H$7:$H$100,$A436,'28'!$I$7:$I$100,2)+SUMIFS('29'!$N$7:$N$100,'29'!$H$7:$H$100,$A436,'29'!$I$7:$I$100,2)</f>
        <v>0</v>
      </c>
      <c r="E436" s="258">
        <f>SUMIFS('12'!$N$7:$N$100,'12'!$H$7:$H$100,$A436,'12'!$I$7:$I$100,"")+SUMIFS('13'!$N$7:$N$100,'13'!$H$7:$H$100,$A436,'13'!$I$7:$I$100,"")+SUMIFS('14'!$N$7:$N$100,'14'!$H$7:$H$100,$A436,'14'!$I$7:$I$100,"")+SUMIFS('15'!$N$7:$N$100,'15'!$H$7:$H$100,$A436,'15'!$I$7:$I$100,"")+SUMIFS('15a'!$N$7:$N$100,'15a'!$H$7:$H$100,$A436,'15a'!$I$7:$I$100,"")+SUMIFS('15b'!$N$7:$N$100,'15b'!$H$7:$H$100,$A436,'15b'!$I$7:$I$100,"")+SUMIFS('15c'!$N$7:$N$100,'15c'!$H$7:$H$100,$A436,'15c'!$I$7:$I$100,"")+SUMIFS('15d'!$N$7:$N$100,'15d'!$H$7:$H$100,$A436,'15d'!$I$7:$I$100,"")+SUMIFS('15e'!$N$7:$N$100,'15e'!$H$7:$H$100,$A436,'15e'!$I$7:$I$100,"")+SUMIFS('15f'!$N$7:$N$100,'15f'!$H$7:$H$100,$A436,'15f'!$I$7:$I$100,"")+SUMIFS('15g'!$N$7:$N$100,'15g'!$H$7:$H$100,$A436,'15g'!$I$7:$I$100,"")+SUMIFS('15h'!$N$7:$N$100,'15h'!$H$7:$H$100,$A436,'15h'!$I$7:$I$100,"")+SUMIFS('15i'!$N$7:$N$100,'15i'!$H$7:$H$100,$A436,'15i'!$I$7:$I$100,"")+SUMIFS('15j'!$N$7:$N$100,'15j'!$H$7:$H$100,$A436,'15j'!$I$7:$I$100,"")+SUMIFS('15k'!$N$7:$N$100,'15k'!$H$7:$H$100,$A436,'15k'!$I$7:$I$100,"")+SUMIFS('15l'!$N$7:$N$100,'15l'!$H$7:$H$100,$A436,'15l'!$I$7:$I$100,"")+SUMIFS('15m'!$N$7:$N$100,'15m'!$H$7:$H$100,$A436,'15m'!$I$7:$I$100,"")+SUMIFS('15n'!$N$7:$N$100,'15n'!$H$7:$H$100,$A436,'15n'!$I$7:$I$100,"")+SUMIFS('16'!$N$7:$N$100,'16'!$H$7:$H$100,$A436,'16'!$I$7:$I$100,"")+SUMIFS('16a'!$N$7:$N$100,'16a'!$H$7:$H$100,$A436,'16a'!$I$7:$I$100,"")+SUMIFS('17'!$N$7:$N$100,'17'!$H$7:$H$100,$A436,'17'!$I$7:$I$100,"")+SUMIFS('17a'!$N$7:$N$100,'17a'!$H$7:$H$100,$A436,'17a'!$I$7:$I$100,"")+SUMIFS('18'!$N$7:$N$100,'18'!$H$7:$H$100,$A436,'18'!$I$7:$I$100,"")+SUMIFS('18a'!$N$7:$N$100,'18a'!$H$7:$H$100,$A436,'18a'!$I$7:$I$100,"")
+SUMIFS('19'!$N$7:$N$100,'19'!$H$7:$H$100,$A436,'19'!$I$7:$I$100,"")+SUMIFS('20'!$N$7:$N$100,'20'!$H$7:$H$100,$A436,'20'!$I$7:$I$100,"")+SUMIFS('20a'!$N$7:$N$100,'20a'!$H$7:$H$100,$A436,'20a'!$I$7:$I$100,"")+SUMIFS('21'!$N$7:$N$100,'21'!$H$7:$H$100,$A436,'21'!$I$7:$I$100,"")+SUMIFS('22'!$N$7:$N$100,'22'!$H$7:$H$100,$A436,'22'!$I$7:$I$100,"")+SUMIFS('22a'!$N$7:$N$100,'22a'!$H$7:$H$100,$A436,'22a'!$I$7:$I$100,"")+SUMIFS('22b'!$N$7:$N$100,'22b'!$H$7:$H$100,$A436,'22b'!$I$7:$I$100,"")+SUMIFS('23'!$N$7:$N$100,'23'!$H$7:$H$100,$A436,'23'!$I$7:$I$100,"")+SUMIFS('24'!$N$7:$N$100,'24'!$H$7:$H$100,$A436,'24'!$I$7:$I$100,"")+SUMIFS('24a'!$N$7:$N$100,'24a'!$H$7:$H$100,$A436,'24a'!$I$7:$I$100,"")+SUMIFS('24b'!$N$7:$N$100,'24b'!$H$7:$H$100,$A436,'24b'!$I$7:$I$100,"")+SUMIFS('24c'!$N$7:$N$100,'24c'!$H$7:$H$100,$A436,'24c'!$I$7:$I$100,"")+SUMIFS('24d'!$N$7:$N$100,'24d'!$H$7:$H$100,$A436,'24d'!$I$7:$I$100,"")+SUMIFS('24e'!$N$7:$N$100,'24e'!$H$7:$H$100,$A436,'24e'!$I$7:$I$100,"")+SUMIFS('24f'!$N$7:$N$100,'24f'!$H$7:$H$100,$A436,'24f'!$I$7:$I$100,"")+SUMIFS('24g'!$N$7:$N$100,'24g'!$H$7:$H$100,$A436,'24g'!$I$7:$I$100,"")+SUMIFS('24h'!$N$7:$N$100,'24h'!$H$7:$H$100,$A436,'24h'!$I$7:$I$100,"")+SUMIFS('24i'!$N$7:$N$100,'24i'!$H$7:$H$100,$A436,'24i'!$I$7:$I$100,"")+SUMIFS('25'!$N$7:$N$100,'25'!$H$7:$H$100,$A436,'25'!$I$7:$I$100,"")+SUMIFS('26'!$N$7:$N$100,'26'!$H$7:$H$100,$A436,'26'!$I$7:$I$100,"")+SUMIFS('26a'!$N$7:$N$100,'26a'!$H$7:$H$100,$A436,'26a'!$I$7:$I$100,"")+SUMIFS('27'!$N$7:$N$100,'27'!$H$7:$H$100,$A436,'27'!$I$7:$I$100,"")+SUMIFS('27a'!$N$7:$N$100,'27a'!$H$7:$H$100,$A436,'27a'!$I$7:$I$100,"")+SUMIFS('28'!$N$7:$N$100,'28'!$H$7:$H$100,$A436,'28'!$I$7:$I$100,"")+SUMIFS('29'!$N$7:$N$100,'29'!$H$7:$H$100,$A436,'29'!$I$7:$I$100,"")</f>
        <v>0</v>
      </c>
      <c r="F436" s="259">
        <f t="shared" si="110"/>
        <v>0</v>
      </c>
      <c r="G436" s="257">
        <f>SUMIFS('12'!$J$7:$J$100,'12'!$H$7:$H$100,$A436,'12'!$I$7:$I$100,1)+SUMIFS('13'!$J$7:$J$100,'13'!$H$7:$H$100,$A436,'13'!$I$7:$I$100,1)+SUMIFS('14'!$J$7:$J$100,'14'!$H$7:$H$100,$A436,'14'!$I$7:$I$100,1)+SUMIFS('15'!$J$7:$J$100,'15'!$H$7:$H$100,$A436,'15'!$I$7:$I$100,1)+SUMIFS('15a'!$J$7:$J$100,'15a'!$H$7:$H$100,$A436,'15a'!$I$7:$I$100,1)+SUMIFS('15b'!$J$7:$J$100,'15b'!$H$7:$H$100,$A436,'15b'!$I$7:$I$100,1)+SUMIFS('15c'!$J$7:$J$100,'15c'!$H$7:$H$100,$A436,'15c'!$I$7:$I$100,1)+SUMIFS('15d'!$J$7:$J$100,'15d'!$H$7:$H$100,$A436,'15d'!$I$7:$I$100,1)+SUMIFS('15e'!$J$7:$J$100,'15e'!$H$7:$H$100,$A436,'15e'!$I$7:$I$100,1)+SUMIFS('15f'!$J$7:$J$100,'15f'!$H$7:$H$100,$A436,'15f'!$I$7:$I$100,1)+SUMIFS('15g'!$J$7:$J$100,'15g'!$H$7:$H$100,$A436,'15g'!$I$7:$I$100,1)+SUMIFS('15h'!$J$7:$J$100,'15h'!$H$7:$H$100,$A436,'15h'!$I$7:$I$100,1)+SUMIFS('15i'!$J$7:$J$100,'15i'!$H$7:$H$100,$A436,'15i'!$I$7:$I$100,1)+SUMIFS('15j'!$J$7:$J$100,'15j'!$H$7:$H$100,$A436,'15j'!$I$7:$I$100,1)+SUMIFS('15k'!$J$7:$J$100,'15k'!$H$7:$H$100,$A436,'15k'!$I$7:$I$100,1)+SUMIFS('15l'!$J$7:$J$100,'15l'!$H$7:$H$100,$A436,'15l'!$I$7:$I$100,1)+SUMIFS('15m'!$J$7:$J$100,'15m'!$H$7:$H$100,$A436,'15m'!$I$7:$I$100,1)+SUMIFS('15n'!$J$7:$J$100,'15n'!$H$7:$H$100,$A436,'15n'!$I$7:$I$100,1)+SUMIFS('16'!$J$7:$J$100,'16'!$H$7:$H$100,$A436,'16'!$I$7:$I$100,1)+SUMIFS('16a'!$J$7:$J$100,'16a'!$H$7:$H$100,$A436,'16a'!$I$7:$I$100,1)+SUMIFS('17'!$J$7:$J$100,'17'!$H$7:$H$100,$A436,'17'!$I$7:$I$100,1)+SUMIFS('17a'!$J$7:$J$100,'17a'!$H$7:$H$100,$A436,'17a'!$I$7:$I$100,1)+SUMIFS('18'!$J$7:$J$100,'18'!$H$7:$H$100,$A436,'18'!$I$7:$I$100,1)+SUMIFS('18a'!$J$7:$J$100,'18a'!$H$7:$H$100,$A436,'18a'!$I$7:$I$100,1)
+SUMIFS('19'!$J$7:$J$100,'19'!$H$7:$H$100,$A436,'19'!$I$7:$I$100,1)+SUMIFS('20'!$J$7:$J$100,'20'!$H$7:$H$100,$A436,'20'!$I$7:$I$100,1)+SUMIFS('20a'!$J$7:$J$100,'20a'!$H$7:$H$100,$A436,'20a'!$I$7:$I$100,1)+SUMIFS('21'!$J$7:$J$100,'21'!$H$7:$H$100,$A436,'21'!$I$7:$I$100,1)+SUMIFS('22'!$J$7:$J$100,'22'!$H$7:$H$100,$A436,'22'!$I$7:$I$100,1)+SUMIFS('22a'!$J$7:$J$100,'22a'!$H$7:$H$100,$A436,'22a'!$I$7:$I$100,1)+SUMIFS('22b'!$J$7:$J$100,'22b'!$H$7:$H$100,$A436,'22b'!$I$7:$I$100,1)+SUMIFS('23'!$J$7:$J$100,'23'!$H$7:$H$100,$A436,'23'!$I$7:$I$100,1)+SUMIFS('24'!$J$7:$J$100,'24'!$H$7:$H$100,$A436,'24'!$I$7:$I$100,1)+SUMIFS('24a'!$J$7:$J$100,'24a'!$H$7:$H$100,$A436,'24a'!$I$7:$I$100,1)+SUMIFS('24b'!$J$7:$J$100,'24b'!$H$7:$H$100,$A436,'24b'!$I$7:$I$100,1)+SUMIFS('24c'!$J$7:$J$100,'24c'!$H$7:$H$100,$A436,'24c'!$I$7:$I$100,1)+SUMIFS('24d'!$J$7:$J$100,'24d'!$H$7:$H$100,$A436,'24d'!$I$7:$I$100,1)+SUMIFS('24e'!$J$7:$J$100,'24e'!$H$7:$H$100,$A436,'24e'!$I$7:$I$100,1)+SUMIFS('24f'!$J$7:$J$100,'24f'!$H$7:$H$100,$A436,'24f'!$I$7:$I$100,1)+SUMIFS('24g'!$J$7:$J$100,'24g'!$H$7:$H$100,$A436,'24g'!$I$7:$I$100,1)+SUMIFS('24h'!$J$7:$J$100,'24h'!$H$7:$H$100,$A436,'24h'!$I$7:$I$100,1)+SUMIFS('24i'!$J$7:$J$100,'24i'!$H$7:$H$100,$A436,'24i'!$I$7:$I$100,1)+SUMIFS('25'!$J$7:$J$100,'25'!$H$7:$H$100,$A436,'25'!$I$7:$I$100,1)+SUMIFS('26'!$J$7:$J$100,'26'!$H$7:$H$100,$A436,'26'!$I$7:$I$100,1)+SUMIFS('26a'!$J$7:$J$100,'26a'!$H$7:$H$100,$A436,'26a'!$I$7:$I$100,1)+SUMIFS('27'!$J$7:$J$100,'27'!$H$7:$H$100,$A436,'27'!$I$7:$I$100,1)+SUMIFS('27a'!$J$7:$J$100,'27a'!$H$7:$H$100,$A436,'27a'!$I$7:$I$100,1)+SUMIFS('28'!$J$7:$J$100,'28'!$H$7:$H$100,$A436,'28'!$I$7:$I$100,1)+SUMIFS('29'!$J$7:$J$100,'29'!$H$7:$H$100,$A436,'29'!$I$7:$I$100,1)</f>
        <v>0</v>
      </c>
      <c r="H436" s="258">
        <f>SUMIFS('12'!$J$7:$J$100,'12'!$H$7:$H$100,$A436,'12'!$I$7:$I$100,2)+SUMIFS('13'!$J$7:$J$100,'13'!$H$7:$H$100,$A436,'13'!$I$7:$I$100,2)+SUMIFS('14'!$J$7:$J$100,'14'!$H$7:$H$100,$A436,'14'!$I$7:$I$100,2)+SUMIFS('15'!$J$7:$J$100,'15'!$H$7:$H$100,$A436,'15'!$I$7:$I$100,2)+SUMIFS('15a'!$J$7:$J$100,'15a'!$H$7:$H$100,$A436,'15a'!$I$7:$I$100,2)+SUMIFS('15b'!$J$7:$J$100,'15b'!$H$7:$H$100,$A436,'15b'!$I$7:$I$100,2)+SUMIFS('15c'!$J$7:$J$100,'15c'!$H$7:$H$100,$A436,'15c'!$I$7:$I$100,2)+SUMIFS('15d'!$J$7:$J$100,'15d'!$H$7:$H$100,$A436,'15d'!$I$7:$I$100,2)+SUMIFS('15e'!$J$7:$J$100,'15e'!$H$7:$H$100,$A436,'15e'!$I$7:$I$100,2)+SUMIFS('15f'!$J$7:$J$100,'15f'!$H$7:$H$100,$A436,'15f'!$I$7:$I$100,2)+SUMIFS('15g'!$J$7:$J$100,'15g'!$H$7:$H$100,$A436,'15g'!$I$7:$I$100,2)+SUMIFS('15h'!$J$7:$J$100,'15h'!$H$7:$H$100,$A436,'15h'!$I$7:$I$100,2)+SUMIFS('15i'!$J$7:$J$100,'15i'!$H$7:$H$100,$A436,'15i'!$I$7:$I$100,2)+SUMIFS('15j'!$J$7:$J$100,'15j'!$H$7:$H$100,$A436,'15j'!$I$7:$I$100,2)+SUMIFS('15k'!$J$7:$J$100,'15k'!$H$7:$H$100,$A436,'15k'!$I$7:$I$100,2)+SUMIFS('15l'!$J$7:$J$100,'15l'!$H$7:$H$100,$A436,'15l'!$I$7:$I$100,2)+SUMIFS('15m'!$J$7:$J$100,'15m'!$H$7:$H$100,$A436,'15m'!$I$7:$I$100,2)+SUMIFS('15n'!$J$7:$J$100,'15n'!$H$7:$H$100,$A436,'15n'!$I$7:$I$100,2)+SUMIFS('16'!$J$7:$J$100,'16'!$H$7:$H$100,$A436,'16'!$I$7:$I$100,2)+SUMIFS('16a'!$J$7:$J$100,'16a'!$H$7:$H$100,$A436,'16a'!$I$7:$I$100,2)+SUMIFS('17'!$J$7:$J$100,'17'!$H$7:$H$100,$A436,'17'!$I$7:$I$100,2)+SUMIFS('17a'!$J$7:$J$100,'17a'!$H$7:$H$100,$A436,'17a'!$I$7:$I$100,2)+SUMIFS('18'!$J$7:$J$100,'18'!$H$7:$H$100,$A436,'18'!$I$7:$I$100,2)+SUMIFS('18a'!$J$7:$J$100,'18a'!$H$7:$H$100,$A436,'18a'!$I$7:$I$100,2)
+SUMIFS('19'!$J$7:$J$100,'19'!$H$7:$H$100,$A436,'19'!$I$7:$I$100,2)+SUMIFS('20'!$J$7:$J$100,'20'!$H$7:$H$100,$A436,'20'!$I$7:$I$100,2)+SUMIFS('20a'!$J$7:$J$100,'20a'!$H$7:$H$100,$A436,'20a'!$I$7:$I$100,2)+SUMIFS('21'!$J$7:$J$100,'21'!$H$7:$H$100,$A436,'21'!$I$7:$I$100,2)+SUMIFS('22'!$J$7:$J$100,'22'!$H$7:$H$100,$A436,'22'!$I$7:$I$100,2)+SUMIFS('22a'!$J$7:$J$100,'22a'!$H$7:$H$100,$A436,'22a'!$I$7:$I$100,2)+SUMIFS('22b'!$J$7:$J$100,'22b'!$H$7:$H$100,$A436,'22b'!$I$7:$I$100,2)+SUMIFS('23'!$J$7:$J$100,'23'!$H$7:$H$100,$A436,'23'!$I$7:$I$100,2)+SUMIFS('24'!$J$7:$J$100,'24'!$H$7:$H$100,$A436,'24'!$I$7:$I$100,2)+SUMIFS('24a'!$J$7:$J$100,'24a'!$H$7:$H$100,$A436,'24a'!$I$7:$I$100,2)+SUMIFS('24b'!$J$7:$J$100,'24b'!$H$7:$H$100,$A436,'24b'!$I$7:$I$100,2)+SUMIFS('24c'!$J$7:$J$100,'24c'!$H$7:$H$100,$A436,'24c'!$I$7:$I$100,2)+SUMIFS('24d'!$J$7:$J$100,'24d'!$H$7:$H$100,$A436,'24d'!$I$7:$I$100,2)+SUMIFS('24e'!$J$7:$J$100,'24e'!$H$7:$H$100,$A436,'24e'!$I$7:$I$100,2)+SUMIFS('24f'!$J$7:$J$100,'24f'!$H$7:$H$100,$A436,'24f'!$I$7:$I$100,2)+SUMIFS('24g'!$J$7:$J$100,'24g'!$H$7:$H$100,$A436,'24g'!$I$7:$I$100,2)+SUMIFS('24h'!$J$7:$J$100,'24h'!$H$7:$H$100,$A436,'24h'!$I$7:$I$100,2)+SUMIFS('24i'!$J$7:$J$100,'24i'!$H$7:$H$100,$A436,'24i'!$I$7:$I$100,2)+SUMIFS('25'!$J$7:$J$100,'25'!$H$7:$H$100,$A436,'25'!$I$7:$I$100,2)+SUMIFS('26'!$J$7:$J$100,'26'!$H$7:$H$100,$A436,'26'!$I$7:$I$100,2)+SUMIFS('26a'!$J$7:$J$100,'26a'!$H$7:$H$100,$A436,'26a'!$I$7:$I$100,2)+SUMIFS('27'!$J$7:$J$100,'27'!$H$7:$H$100,$A436,'27'!$I$7:$I$100,2)+SUMIFS('27a'!$J$7:$J$100,'27a'!$H$7:$H$100,$A436,'27a'!$I$7:$I$100,2)+SUMIFS('28'!$J$7:$J$100,'28'!$H$7:$H$100,$A436,'28'!$I$7:$I$100,2)+SUMIFS('29'!$J$7:$J$100,'29'!$H$7:$H$100,$A436,'29'!$I$7:$I$100,2)</f>
        <v>0</v>
      </c>
      <c r="I436" s="258">
        <f>SUMIFS('12'!$J$7:$J$100,'12'!$H$7:$H$100,$A436,'12'!$I$7:$I$100,"")+SUMIFS('13'!$J$7:$J$100,'13'!$H$7:$H$100,$A436,'13'!$I$7:$I$100,"")+SUMIFS('14'!$J$7:$J$100,'14'!$H$7:$H$100,$A436,'14'!$I$7:$I$100,"")+SUMIFS('15'!$J$7:$J$100,'15'!$H$7:$H$100,$A436,'15'!$I$7:$I$100,"")+SUMIFS('15a'!$J$7:$J$100,'15a'!$H$7:$H$100,$A436,'15a'!$I$7:$I$100,"")+SUMIFS('15b'!$J$7:$J$100,'15b'!$H$7:$H$100,$A436,'15b'!$I$7:$I$100,"")+SUMIFS('15c'!$J$7:$J$100,'15c'!$H$7:$H$100,$A436,'15c'!$I$7:$I$100,"")+SUMIFS('15d'!$J$7:$J$100,'15d'!$H$7:$H$100,$A436,'15d'!$I$7:$I$100,"")+SUMIFS('15e'!$J$7:$J$100,'15e'!$H$7:$H$100,$A436,'15e'!$I$7:$I$100,"")+SUMIFS('15f'!$J$7:$J$100,'15f'!$H$7:$H$100,$A436,'15f'!$I$7:$I$100,"")+SUMIFS('15g'!$J$7:$J$100,'15g'!$H$7:$H$100,$A436,'15g'!$I$7:$I$100,"")+SUMIFS('15h'!$J$7:$J$100,'15h'!$H$7:$H$100,$A436,'15h'!$I$7:$I$100,"")+SUMIFS('15i'!$J$7:$J$100,'15i'!$H$7:$H$100,$A436,'15i'!$I$7:$I$100,"")+SUMIFS('15j'!$J$7:$J$100,'15j'!$H$7:$H$100,$A436,'15j'!$I$7:$I$100,"")+SUMIFS('15k'!$J$7:$J$100,'15k'!$H$7:$H$100,$A436,'15k'!$I$7:$I$100,"")+SUMIFS('15l'!$J$7:$J$100,'15l'!$H$7:$H$100,$A436,'15l'!$I$7:$I$100,"")+SUMIFS('15m'!$J$7:$J$100,'15m'!$H$7:$H$100,$A436,'15m'!$I$7:$I$100,"")+SUMIFS('15n'!$J$7:$J$100,'15n'!$H$7:$H$100,$A436,'15n'!$I$7:$I$100,"")+SUMIFS('16'!$J$7:$J$100,'16'!$H$7:$H$100,$A436,'16'!$I$7:$I$100,"")+SUMIFS('16a'!$J$7:$J$100,'16a'!$H$7:$H$100,$A436,'16a'!$I$7:$I$100,"")+SUMIFS('17'!$J$7:$J$100,'17'!$H$7:$H$100,$A436,'17'!$I$7:$I$100,"")+SUMIFS('17a'!$J$7:$J$100,'17a'!$H$7:$H$100,$A436,'17a'!$I$7:$I$100,"")+SUMIFS('18'!$J$7:$J$100,'18'!$H$7:$H$100,$A436,'18'!$I$7:$I$100,"")+SUMIFS('18a'!$J$7:$J$100,'18a'!$H$7:$H$100,$A436,'18a'!$I$7:$I$100,"")
+SUMIFS('19'!$J$7:$J$100,'19'!$H$7:$H$100,$A436,'19'!$I$7:$I$100,"")+SUMIFS('20'!$J$7:$J$100,'20'!$H$7:$H$100,$A436,'20'!$I$7:$I$100,"")+SUMIFS('20a'!$J$7:$J$100,'20a'!$H$7:$H$100,$A436,'20a'!$I$7:$I$100,"")+SUMIFS('21'!$J$7:$J$100,'21'!$H$7:$H$100,$A436,'21'!$I$7:$I$100,"")+SUMIFS('22'!$J$7:$J$100,'22'!$H$7:$H$100,$A436,'22'!$I$7:$I$100,"")+SUMIFS('22a'!$J$7:$J$100,'22a'!$H$7:$H$100,$A436,'22a'!$I$7:$I$100,"")+SUMIFS('22b'!$J$7:$J$100,'22b'!$H$7:$H$100,$A436,'22b'!$I$7:$I$100,"")+SUMIFS('23'!$J$7:$J$100,'23'!$H$7:$H$100,$A436,'23'!$I$7:$I$100,"")+SUMIFS('24'!$J$7:$J$100,'24'!$H$7:$H$100,$A436,'24'!$I$7:$I$100,"")+SUMIFS('24a'!$J$7:$J$100,'24a'!$H$7:$H$100,$A436,'24a'!$I$7:$I$100,"")+SUMIFS('24b'!$J$7:$J$100,'24b'!$H$7:$H$100,$A436,'24b'!$I$7:$I$100,"")+SUMIFS('24c'!$J$7:$J$100,'24c'!$H$7:$H$100,$A436,'24c'!$I$7:$I$100,"")+SUMIFS('24d'!$J$7:$J$100,'24d'!$H$7:$H$100,$A436,'24d'!$I$7:$I$100,"")+SUMIFS('24e'!$J$7:$J$100,'24e'!$H$7:$H$100,$A436,'24e'!$I$7:$I$100,"")+SUMIFS('24f'!$J$7:$J$100,'24f'!$H$7:$H$100,$A436,'24f'!$I$7:$I$100,"")+SUMIFS('24g'!$J$7:$J$100,'24g'!$H$7:$H$100,$A436,'24g'!$I$7:$I$100,"")+SUMIFS('24h'!$J$7:$J$100,'24h'!$H$7:$H$100,$A436,'24h'!$I$7:$I$100,"")+SUMIFS('24i'!$J$7:$J$100,'24i'!$H$7:$H$100,$A436,'24i'!$I$7:$I$100,"")+SUMIFS('25'!$J$7:$J$100,'25'!$H$7:$H$100,$A436,'25'!$I$7:$I$100,"")+SUMIFS('26'!$J$7:$J$100,'26'!$H$7:$H$100,$A436,'26'!$I$7:$I$100,"")+SUMIFS('26a'!$J$7:$J$100,'26a'!$H$7:$H$100,$A436,'26a'!$I$7:$I$100,"")+SUMIFS('27'!$J$7:$J$100,'27'!$H$7:$H$100,$A436,'27'!$I$7:$I$100,"")+SUMIFS('27a'!$J$7:$J$100,'27a'!$H$7:$H$100,$A436,'27a'!$I$7:$I$100,"")+SUMIFS('28'!$J$7:$J$100,'28'!$H$7:$H$100,$A436,'28'!$I$7:$I$100,"")+SUMIFS('29'!$J$7:$J$100,'29'!$H$7:$H$100,$A436,'29'!$I$7:$I$100,"")</f>
        <v>0</v>
      </c>
      <c r="J436" s="259">
        <f t="shared" si="111"/>
        <v>0</v>
      </c>
      <c r="S436" s="247">
        <f t="shared" si="109"/>
        <v>0</v>
      </c>
    </row>
    <row r="437" ht="12.75" customHeight="1">
      <c r="A437" s="1" t="s">
        <v>2639</v>
      </c>
      <c r="B437" s="1" t="s">
        <v>4701</v>
      </c>
      <c r="C437" s="257">
        <f>SUMIFS('12'!$N$7:$N$100,'12'!$H$7:$H$100,$A437,'12'!$I$7:$I$100,1)+SUMIFS('13'!$N$7:$N$100,'13'!$H$7:$H$100,$A437,'13'!$I$7:$I$100,1)+SUMIFS('14'!$N$7:$N$100,'14'!$H$7:$H$100,$A437,'14'!$I$7:$I$100,1)+SUMIFS('15'!$N$7:$N$100,'15'!$H$7:$H$100,$A437,'15'!$I$7:$I$100,1)+SUMIFS('15a'!$N$7:$N$100,'15a'!$H$7:$H$100,$A437,'15a'!$I$7:$I$100,1)+SUMIFS('15b'!$N$7:$N$100,'15b'!$H$7:$H$100,$A437,'15b'!$I$7:$I$100,1)+SUMIFS('15c'!$N$7:$N$100,'15c'!$H$7:$H$100,$A437,'15c'!$I$7:$I$100,1)+SUMIFS('15d'!$N$7:$N$100,'15d'!$H$7:$H$100,$A437,'15d'!$I$7:$I$100,1)+SUMIFS('15e'!$N$7:$N$100,'15e'!$H$7:$H$100,$A437,'15e'!$I$7:$I$100,1)+SUMIFS('15f'!$N$7:$N$100,'15f'!$H$7:$H$100,$A437,'15f'!$I$7:$I$100,1)+SUMIFS('15g'!$N$7:$N$100,'15g'!$H$7:$H$100,$A437,'15g'!$I$7:$I$100,1)+SUMIFS('15h'!$N$7:$N$100,'15h'!$H$7:$H$100,$A437,'15h'!$I$7:$I$100,1)+SUMIFS('15i'!$N$7:$N$100,'15i'!$H$7:$H$100,$A437,'15i'!$I$7:$I$100,1)+SUMIFS('15j'!$N$7:$N$100,'15j'!$H$7:$H$100,$A437,'15j'!$I$7:$I$100,1)+SUMIFS('15k'!$N$7:$N$100,'15k'!$H$7:$H$100,$A437,'15k'!$I$7:$I$100,1)+SUMIFS('15l'!$N$7:$N$100,'15l'!$H$7:$H$100,$A437,'15l'!$I$7:$I$100,1)+SUMIFS('15m'!$N$7:$N$100,'15m'!$H$7:$H$100,$A437,'15m'!$I$7:$I$100,1)+SUMIFS('15n'!$N$7:$N$100,'15n'!$H$7:$H$100,$A437,'15n'!$I$7:$I$100,1)+SUMIFS('16'!$N$7:$N$100,'16'!$H$7:$H$100,$A437,'16'!$I$7:$I$100,1)+SUMIFS('16a'!$N$7:$N$100,'16a'!$H$7:$H$100,$A437,'16a'!$I$7:$I$100,1)+SUMIFS('17'!$N$7:$N$100,'17'!$H$7:$H$100,$A437,'17'!$I$7:$I$100,1)+SUMIFS('17a'!$N$7:$N$100,'17a'!$H$7:$H$100,$A437,'17a'!$I$7:$I$100,1)+SUMIFS('18'!$N$7:$N$100,'18'!$H$7:$H$100,$A437,'18'!$I$7:$I$100,1)+SUMIFS('18a'!$N$7:$N$100,'18a'!$H$7:$H$100,$A437,'18a'!$I$7:$I$100,1)
+SUMIFS('19'!$N$7:$N$100,'19'!$H$7:$H$100,$A437,'19'!$I$7:$I$100,1)+SUMIFS('20'!$N$7:$N$100,'20'!$H$7:$H$100,$A437,'20'!$I$7:$I$100,1)+SUMIFS('20a'!$N$7:$N$100,'20a'!$H$7:$H$100,$A437,'20a'!$I$7:$I$100,1)+SUMIFS('21'!$N$7:$N$100,'21'!$H$7:$H$100,$A437,'21'!$I$7:$I$100,1)+SUMIFS('22'!$N$7:$N$100,'22'!$H$7:$H$100,$A437,'22'!$I$7:$I$100,1)+SUMIFS('22a'!$N$7:$N$100,'22a'!$H$7:$H$100,$A437,'22a'!$I$7:$I$100,1)+SUMIFS('22b'!$N$7:$N$100,'22b'!$H$7:$H$100,$A437,'22b'!$I$7:$I$100,1)+SUMIFS('23'!$N$7:$N$100,'23'!$H$7:$H$100,$A437,'23'!$I$7:$I$100,1)+SUMIFS('24'!$N$7:$N$100,'24'!$H$7:$H$100,$A437,'24'!$I$7:$I$100,1)+SUMIFS('24a'!$N$7:$N$100,'24a'!$H$7:$H$100,$A437,'24a'!$I$7:$I$100,1)+SUMIFS('24b'!$N$7:$N$100,'24b'!$H$7:$H$100,$A437,'24b'!$I$7:$I$100,1)+SUMIFS('24c'!$N$7:$N$100,'24c'!$H$7:$H$100,$A437,'24c'!$I$7:$I$100,1)+SUMIFS('24d'!$N$7:$N$100,'24d'!$H$7:$H$100,$A437,'24d'!$I$7:$I$100,1)+SUMIFS('24e'!$N$7:$N$100,'24e'!$H$7:$H$100,$A437,'24e'!$I$7:$I$100,1)+SUMIFS('24f'!$N$7:$N$100,'24f'!$H$7:$H$100,$A437,'24f'!$I$7:$I$100,1)+SUMIFS('24g'!$N$7:$N$100,'24g'!$H$7:$H$100,$A437,'24g'!$I$7:$I$100,1)+SUMIFS('24h'!$N$7:$N$100,'24h'!$H$7:$H$100,$A437,'24h'!$I$7:$I$100,1)+SUMIFS('24i'!$N$7:$N$100,'24i'!$H$7:$H$100,$A437,'24i'!$I$7:$I$100,1)+SUMIFS('25'!$N$7:$N$100,'25'!$H$7:$H$100,$A437,'25'!$I$7:$I$100,1)+SUMIFS('26'!$N$7:$N$100,'26'!$H$7:$H$100,$A437,'26'!$I$7:$I$100,1)+SUMIFS('26a'!$N$7:$N$100,'26a'!$H$7:$H$100,$A437,'26a'!$I$7:$I$100,1)+SUMIFS('27'!$N$7:$N$100,'27'!$H$7:$H$100,$A437,'27'!$I$7:$I$100,1)+SUMIFS('27a'!$N$7:$N$100,'27a'!$H$7:$H$100,$A437,'27a'!$I$7:$I$100,1)+SUMIFS('28'!$N$7:$N$100,'28'!$H$7:$H$100,$A437,'28'!$I$7:$I$100,1)+SUMIFS('29'!$N$7:$N$100,'29'!$H$7:$H$100,$A437,'29'!$I$7:$I$100,1)</f>
        <v>0</v>
      </c>
      <c r="D437" s="258">
        <f>SUMIFS('12'!$N$7:$N$100,'12'!$H$7:$H$100,$A437,'12'!$I$7:$I$100,2)+SUMIFS('13'!$N$7:$N$100,'13'!$H$7:$H$100,$A437,'13'!$I$7:$I$100,2)+SUMIFS('14'!$N$7:$N$100,'14'!$H$7:$H$100,$A437,'14'!$I$7:$I$100,2)+SUMIFS('15'!$N$7:$N$100,'15'!$H$7:$H$100,$A437,'15'!$I$7:$I$100,2)+SUMIFS('15a'!$N$7:$N$100,'15a'!$H$7:$H$100,$A437,'15a'!$I$7:$I$100,2)+SUMIFS('15b'!$N$7:$N$100,'15b'!$H$7:$H$100,$A437,'15b'!$I$7:$I$100,2)+SUMIFS('15c'!$N$7:$N$100,'15c'!$H$7:$H$100,$A437,'15c'!$I$7:$I$100,2)+SUMIFS('15d'!$N$7:$N$100,'15d'!$H$7:$H$100,$A437,'15d'!$I$7:$I$100,2)+SUMIFS('15e'!$N$7:$N$100,'15e'!$H$7:$H$100,$A437,'15e'!$I$7:$I$100,2)+SUMIFS('15f'!$N$7:$N$100,'15f'!$H$7:$H$100,$A437,'15f'!$I$7:$I$100,2)+SUMIFS('15g'!$N$7:$N$100,'15g'!$H$7:$H$100,$A437,'15g'!$I$7:$I$100,2)+SUMIFS('15h'!$N$7:$N$100,'15h'!$H$7:$H$100,$A437,'15h'!$I$7:$I$100,2)+SUMIFS('15i'!$N$7:$N$100,'15i'!$H$7:$H$100,$A437,'15i'!$I$7:$I$100,2)+SUMIFS('15j'!$N$7:$N$100,'15j'!$H$7:$H$100,$A437,'15j'!$I$7:$I$100,2)+SUMIFS('15k'!$N$7:$N$100,'15k'!$H$7:$H$100,$A437,'15k'!$I$7:$I$100,2)+SUMIFS('15l'!$N$7:$N$100,'15l'!$H$7:$H$100,$A437,'15l'!$I$7:$I$100,2)+SUMIFS('15m'!$N$7:$N$100,'15m'!$H$7:$H$100,$A437,'15m'!$I$7:$I$100,2)+SUMIFS('15n'!$N$7:$N$100,'15n'!$H$7:$H$100,$A437,'15n'!$I$7:$I$100,2)+SUMIFS('16'!$N$7:$N$100,'16'!$H$7:$H$100,$A437,'16'!$I$7:$I$100,2)+SUMIFS('16a'!$N$7:$N$100,'16a'!$H$7:$H$100,$A437,'16a'!$I$7:$I$100,2)+SUMIFS('17'!$N$7:$N$100,'17'!$H$7:$H$100,$A437,'17'!$I$7:$I$100,2)+SUMIFS('17a'!$N$7:$N$100,'17a'!$H$7:$H$100,$A437,'17a'!$I$7:$I$100,2)+SUMIFS('18'!$N$7:$N$100,'18'!$H$7:$H$100,$A437,'18'!$I$7:$I$100,2)+SUMIFS('18a'!$N$7:$N$100,'18a'!$H$7:$H$100,$A437,'18a'!$I$7:$I$100,2)
+SUMIFS('19'!$N$7:$N$100,'19'!$H$7:$H$100,$A437,'19'!$I$7:$I$100,2)+SUMIFS('20'!$N$7:$N$100,'20'!$H$7:$H$100,$A437,'20'!$I$7:$I$100,2)+SUMIFS('20a'!$N$7:$N$100,'20a'!$H$7:$H$100,$A437,'20a'!$I$7:$I$100,2)+SUMIFS('21'!$N$7:$N$100,'21'!$H$7:$H$100,$A437,'21'!$I$7:$I$100,2)+SUMIFS('22'!$N$7:$N$100,'22'!$H$7:$H$100,$A437,'22'!$I$7:$I$100,2)+SUMIFS('22a'!$N$7:$N$100,'22a'!$H$7:$H$100,$A437,'22a'!$I$7:$I$100,2)+SUMIFS('22b'!$N$7:$N$100,'22b'!$H$7:$H$100,$A437,'22b'!$I$7:$I$100,2)+SUMIFS('23'!$N$7:$N$100,'23'!$H$7:$H$100,$A437,'23'!$I$7:$I$100,2)+SUMIFS('24'!$N$7:$N$100,'24'!$H$7:$H$100,$A437,'24'!$I$7:$I$100,2)+SUMIFS('24a'!$N$7:$N$100,'24a'!$H$7:$H$100,$A437,'24a'!$I$7:$I$100,2)+SUMIFS('24b'!$N$7:$N$100,'24b'!$H$7:$H$100,$A437,'24b'!$I$7:$I$100,2)+SUMIFS('24c'!$N$7:$N$100,'24c'!$H$7:$H$100,$A437,'24c'!$I$7:$I$100,2)+SUMIFS('24d'!$N$7:$N$100,'24d'!$H$7:$H$100,$A437,'24d'!$I$7:$I$100,2)+SUMIFS('24e'!$N$7:$N$100,'24e'!$H$7:$H$100,$A437,'24e'!$I$7:$I$100,2)+SUMIFS('24f'!$N$7:$N$100,'24f'!$H$7:$H$100,$A437,'24f'!$I$7:$I$100,2)+SUMIFS('24g'!$N$7:$N$100,'24g'!$H$7:$H$100,$A437,'24g'!$I$7:$I$100,2)+SUMIFS('24h'!$N$7:$N$100,'24h'!$H$7:$H$100,$A437,'24h'!$I$7:$I$100,2)+SUMIFS('24i'!$N$7:$N$100,'24i'!$H$7:$H$100,$A437,'24i'!$I$7:$I$100,2)+SUMIFS('25'!$N$7:$N$100,'25'!$H$7:$H$100,$A437,'25'!$I$7:$I$100,2)+SUMIFS('26'!$N$7:$N$100,'26'!$H$7:$H$100,$A437,'26'!$I$7:$I$100,2)+SUMIFS('26a'!$N$7:$N$100,'26a'!$H$7:$H$100,$A437,'26a'!$I$7:$I$100,2)+SUMIFS('27'!$N$7:$N$100,'27'!$H$7:$H$100,$A437,'27'!$I$7:$I$100,2)+SUMIFS('27a'!$N$7:$N$100,'27a'!$H$7:$H$100,$A437,'27a'!$I$7:$I$100,2)+SUMIFS('28'!$N$7:$N$100,'28'!$H$7:$H$100,$A437,'28'!$I$7:$I$100,2)+SUMIFS('29'!$N$7:$N$100,'29'!$H$7:$H$100,$A437,'29'!$I$7:$I$100,2)</f>
        <v>0</v>
      </c>
      <c r="E437" s="258">
        <f>SUMIFS('12'!$N$7:$N$100,'12'!$H$7:$H$100,$A437,'12'!$I$7:$I$100,"")+SUMIFS('13'!$N$7:$N$100,'13'!$H$7:$H$100,$A437,'13'!$I$7:$I$100,"")+SUMIFS('14'!$N$7:$N$100,'14'!$H$7:$H$100,$A437,'14'!$I$7:$I$100,"")+SUMIFS('15'!$N$7:$N$100,'15'!$H$7:$H$100,$A437,'15'!$I$7:$I$100,"")+SUMIFS('15a'!$N$7:$N$100,'15a'!$H$7:$H$100,$A437,'15a'!$I$7:$I$100,"")+SUMIFS('15b'!$N$7:$N$100,'15b'!$H$7:$H$100,$A437,'15b'!$I$7:$I$100,"")+SUMIFS('15c'!$N$7:$N$100,'15c'!$H$7:$H$100,$A437,'15c'!$I$7:$I$100,"")+SUMIFS('15d'!$N$7:$N$100,'15d'!$H$7:$H$100,$A437,'15d'!$I$7:$I$100,"")+SUMIFS('15e'!$N$7:$N$100,'15e'!$H$7:$H$100,$A437,'15e'!$I$7:$I$100,"")+SUMIFS('15f'!$N$7:$N$100,'15f'!$H$7:$H$100,$A437,'15f'!$I$7:$I$100,"")+SUMIFS('15g'!$N$7:$N$100,'15g'!$H$7:$H$100,$A437,'15g'!$I$7:$I$100,"")+SUMIFS('15h'!$N$7:$N$100,'15h'!$H$7:$H$100,$A437,'15h'!$I$7:$I$100,"")+SUMIFS('15i'!$N$7:$N$100,'15i'!$H$7:$H$100,$A437,'15i'!$I$7:$I$100,"")+SUMIFS('15j'!$N$7:$N$100,'15j'!$H$7:$H$100,$A437,'15j'!$I$7:$I$100,"")+SUMIFS('15k'!$N$7:$N$100,'15k'!$H$7:$H$100,$A437,'15k'!$I$7:$I$100,"")+SUMIFS('15l'!$N$7:$N$100,'15l'!$H$7:$H$100,$A437,'15l'!$I$7:$I$100,"")+SUMIFS('15m'!$N$7:$N$100,'15m'!$H$7:$H$100,$A437,'15m'!$I$7:$I$100,"")+SUMIFS('15n'!$N$7:$N$100,'15n'!$H$7:$H$100,$A437,'15n'!$I$7:$I$100,"")+SUMIFS('16'!$N$7:$N$100,'16'!$H$7:$H$100,$A437,'16'!$I$7:$I$100,"")+SUMIFS('16a'!$N$7:$N$100,'16a'!$H$7:$H$100,$A437,'16a'!$I$7:$I$100,"")+SUMIFS('17'!$N$7:$N$100,'17'!$H$7:$H$100,$A437,'17'!$I$7:$I$100,"")+SUMIFS('17a'!$N$7:$N$100,'17a'!$H$7:$H$100,$A437,'17a'!$I$7:$I$100,"")+SUMIFS('18'!$N$7:$N$100,'18'!$H$7:$H$100,$A437,'18'!$I$7:$I$100,"")+SUMIFS('18a'!$N$7:$N$100,'18a'!$H$7:$H$100,$A437,'18a'!$I$7:$I$100,"")
+SUMIFS('19'!$N$7:$N$100,'19'!$H$7:$H$100,$A437,'19'!$I$7:$I$100,"")+SUMIFS('20'!$N$7:$N$100,'20'!$H$7:$H$100,$A437,'20'!$I$7:$I$100,"")+SUMIFS('20a'!$N$7:$N$100,'20a'!$H$7:$H$100,$A437,'20a'!$I$7:$I$100,"")+SUMIFS('21'!$N$7:$N$100,'21'!$H$7:$H$100,$A437,'21'!$I$7:$I$100,"")+SUMIFS('22'!$N$7:$N$100,'22'!$H$7:$H$100,$A437,'22'!$I$7:$I$100,"")+SUMIFS('22a'!$N$7:$N$100,'22a'!$H$7:$H$100,$A437,'22a'!$I$7:$I$100,"")+SUMIFS('22b'!$N$7:$N$100,'22b'!$H$7:$H$100,$A437,'22b'!$I$7:$I$100,"")+SUMIFS('23'!$N$7:$N$100,'23'!$H$7:$H$100,$A437,'23'!$I$7:$I$100,"")+SUMIFS('24'!$N$7:$N$100,'24'!$H$7:$H$100,$A437,'24'!$I$7:$I$100,"")+SUMIFS('24a'!$N$7:$N$100,'24a'!$H$7:$H$100,$A437,'24a'!$I$7:$I$100,"")+SUMIFS('24b'!$N$7:$N$100,'24b'!$H$7:$H$100,$A437,'24b'!$I$7:$I$100,"")+SUMIFS('24c'!$N$7:$N$100,'24c'!$H$7:$H$100,$A437,'24c'!$I$7:$I$100,"")+SUMIFS('24d'!$N$7:$N$100,'24d'!$H$7:$H$100,$A437,'24d'!$I$7:$I$100,"")+SUMIFS('24e'!$N$7:$N$100,'24e'!$H$7:$H$100,$A437,'24e'!$I$7:$I$100,"")+SUMIFS('24f'!$N$7:$N$100,'24f'!$H$7:$H$100,$A437,'24f'!$I$7:$I$100,"")+SUMIFS('24g'!$N$7:$N$100,'24g'!$H$7:$H$100,$A437,'24g'!$I$7:$I$100,"")+SUMIFS('24h'!$N$7:$N$100,'24h'!$H$7:$H$100,$A437,'24h'!$I$7:$I$100,"")+SUMIFS('24i'!$N$7:$N$100,'24i'!$H$7:$H$100,$A437,'24i'!$I$7:$I$100,"")+SUMIFS('25'!$N$7:$N$100,'25'!$H$7:$H$100,$A437,'25'!$I$7:$I$100,"")+SUMIFS('26'!$N$7:$N$100,'26'!$H$7:$H$100,$A437,'26'!$I$7:$I$100,"")+SUMIFS('26a'!$N$7:$N$100,'26a'!$H$7:$H$100,$A437,'26a'!$I$7:$I$100,"")+SUMIFS('27'!$N$7:$N$100,'27'!$H$7:$H$100,$A437,'27'!$I$7:$I$100,"")+SUMIFS('27a'!$N$7:$N$100,'27a'!$H$7:$H$100,$A437,'27a'!$I$7:$I$100,"")+SUMIFS('28'!$N$7:$N$100,'28'!$H$7:$H$100,$A437,'28'!$I$7:$I$100,"")+SUMIFS('29'!$N$7:$N$100,'29'!$H$7:$H$100,$A437,'29'!$I$7:$I$100,"")</f>
        <v>0</v>
      </c>
      <c r="F437" s="259">
        <f t="shared" si="110"/>
        <v>0</v>
      </c>
      <c r="G437" s="257">
        <f>SUMIFS('12'!$J$7:$J$100,'12'!$H$7:$H$100,$A437,'12'!$I$7:$I$100,1)+SUMIFS('13'!$J$7:$J$100,'13'!$H$7:$H$100,$A437,'13'!$I$7:$I$100,1)+SUMIFS('14'!$J$7:$J$100,'14'!$H$7:$H$100,$A437,'14'!$I$7:$I$100,1)+SUMIFS('15'!$J$7:$J$100,'15'!$H$7:$H$100,$A437,'15'!$I$7:$I$100,1)+SUMIFS('15a'!$J$7:$J$100,'15a'!$H$7:$H$100,$A437,'15a'!$I$7:$I$100,1)+SUMIFS('15b'!$J$7:$J$100,'15b'!$H$7:$H$100,$A437,'15b'!$I$7:$I$100,1)+SUMIFS('15c'!$J$7:$J$100,'15c'!$H$7:$H$100,$A437,'15c'!$I$7:$I$100,1)+SUMIFS('15d'!$J$7:$J$100,'15d'!$H$7:$H$100,$A437,'15d'!$I$7:$I$100,1)+SUMIFS('15e'!$J$7:$J$100,'15e'!$H$7:$H$100,$A437,'15e'!$I$7:$I$100,1)+SUMIFS('15f'!$J$7:$J$100,'15f'!$H$7:$H$100,$A437,'15f'!$I$7:$I$100,1)+SUMIFS('15g'!$J$7:$J$100,'15g'!$H$7:$H$100,$A437,'15g'!$I$7:$I$100,1)+SUMIFS('15h'!$J$7:$J$100,'15h'!$H$7:$H$100,$A437,'15h'!$I$7:$I$100,1)+SUMIFS('15i'!$J$7:$J$100,'15i'!$H$7:$H$100,$A437,'15i'!$I$7:$I$100,1)+SUMIFS('15j'!$J$7:$J$100,'15j'!$H$7:$H$100,$A437,'15j'!$I$7:$I$100,1)+SUMIFS('15k'!$J$7:$J$100,'15k'!$H$7:$H$100,$A437,'15k'!$I$7:$I$100,1)+SUMIFS('15l'!$J$7:$J$100,'15l'!$H$7:$H$100,$A437,'15l'!$I$7:$I$100,1)+SUMIFS('15m'!$J$7:$J$100,'15m'!$H$7:$H$100,$A437,'15m'!$I$7:$I$100,1)+SUMIFS('15n'!$J$7:$J$100,'15n'!$H$7:$H$100,$A437,'15n'!$I$7:$I$100,1)+SUMIFS('16'!$J$7:$J$100,'16'!$H$7:$H$100,$A437,'16'!$I$7:$I$100,1)+SUMIFS('16a'!$J$7:$J$100,'16a'!$H$7:$H$100,$A437,'16a'!$I$7:$I$100,1)+SUMIFS('17'!$J$7:$J$100,'17'!$H$7:$H$100,$A437,'17'!$I$7:$I$100,1)+SUMIFS('17a'!$J$7:$J$100,'17a'!$H$7:$H$100,$A437,'17a'!$I$7:$I$100,1)+SUMIFS('18'!$J$7:$J$100,'18'!$H$7:$H$100,$A437,'18'!$I$7:$I$100,1)+SUMIFS('18a'!$J$7:$J$100,'18a'!$H$7:$H$100,$A437,'18a'!$I$7:$I$100,1)
+SUMIFS('19'!$J$7:$J$100,'19'!$H$7:$H$100,$A437,'19'!$I$7:$I$100,1)+SUMIFS('20'!$J$7:$J$100,'20'!$H$7:$H$100,$A437,'20'!$I$7:$I$100,1)+SUMIFS('20a'!$J$7:$J$100,'20a'!$H$7:$H$100,$A437,'20a'!$I$7:$I$100,1)+SUMIFS('21'!$J$7:$J$100,'21'!$H$7:$H$100,$A437,'21'!$I$7:$I$100,1)+SUMIFS('22'!$J$7:$J$100,'22'!$H$7:$H$100,$A437,'22'!$I$7:$I$100,1)+SUMIFS('22a'!$J$7:$J$100,'22a'!$H$7:$H$100,$A437,'22a'!$I$7:$I$100,1)+SUMIFS('22b'!$J$7:$J$100,'22b'!$H$7:$H$100,$A437,'22b'!$I$7:$I$100,1)+SUMIFS('23'!$J$7:$J$100,'23'!$H$7:$H$100,$A437,'23'!$I$7:$I$100,1)+SUMIFS('24'!$J$7:$J$100,'24'!$H$7:$H$100,$A437,'24'!$I$7:$I$100,1)+SUMIFS('24a'!$J$7:$J$100,'24a'!$H$7:$H$100,$A437,'24a'!$I$7:$I$100,1)+SUMIFS('24b'!$J$7:$J$100,'24b'!$H$7:$H$100,$A437,'24b'!$I$7:$I$100,1)+SUMIFS('24c'!$J$7:$J$100,'24c'!$H$7:$H$100,$A437,'24c'!$I$7:$I$100,1)+SUMIFS('24d'!$J$7:$J$100,'24d'!$H$7:$H$100,$A437,'24d'!$I$7:$I$100,1)+SUMIFS('24e'!$J$7:$J$100,'24e'!$H$7:$H$100,$A437,'24e'!$I$7:$I$100,1)+SUMIFS('24f'!$J$7:$J$100,'24f'!$H$7:$H$100,$A437,'24f'!$I$7:$I$100,1)+SUMIFS('24g'!$J$7:$J$100,'24g'!$H$7:$H$100,$A437,'24g'!$I$7:$I$100,1)+SUMIFS('24h'!$J$7:$J$100,'24h'!$H$7:$H$100,$A437,'24h'!$I$7:$I$100,1)+SUMIFS('24i'!$J$7:$J$100,'24i'!$H$7:$H$100,$A437,'24i'!$I$7:$I$100,1)+SUMIFS('25'!$J$7:$J$100,'25'!$H$7:$H$100,$A437,'25'!$I$7:$I$100,1)+SUMIFS('26'!$J$7:$J$100,'26'!$H$7:$H$100,$A437,'26'!$I$7:$I$100,1)+SUMIFS('26a'!$J$7:$J$100,'26a'!$H$7:$H$100,$A437,'26a'!$I$7:$I$100,1)+SUMIFS('27'!$J$7:$J$100,'27'!$H$7:$H$100,$A437,'27'!$I$7:$I$100,1)+SUMIFS('27a'!$J$7:$J$100,'27a'!$H$7:$H$100,$A437,'27a'!$I$7:$I$100,1)+SUMIFS('28'!$J$7:$J$100,'28'!$H$7:$H$100,$A437,'28'!$I$7:$I$100,1)+SUMIFS('29'!$J$7:$J$100,'29'!$H$7:$H$100,$A437,'29'!$I$7:$I$100,1)</f>
        <v>0</v>
      </c>
      <c r="H437" s="258">
        <f>SUMIFS('12'!$J$7:$J$100,'12'!$H$7:$H$100,$A437,'12'!$I$7:$I$100,2)+SUMIFS('13'!$J$7:$J$100,'13'!$H$7:$H$100,$A437,'13'!$I$7:$I$100,2)+SUMIFS('14'!$J$7:$J$100,'14'!$H$7:$H$100,$A437,'14'!$I$7:$I$100,2)+SUMIFS('15'!$J$7:$J$100,'15'!$H$7:$H$100,$A437,'15'!$I$7:$I$100,2)+SUMIFS('15a'!$J$7:$J$100,'15a'!$H$7:$H$100,$A437,'15a'!$I$7:$I$100,2)+SUMIFS('15b'!$J$7:$J$100,'15b'!$H$7:$H$100,$A437,'15b'!$I$7:$I$100,2)+SUMIFS('15c'!$J$7:$J$100,'15c'!$H$7:$H$100,$A437,'15c'!$I$7:$I$100,2)+SUMIFS('15d'!$J$7:$J$100,'15d'!$H$7:$H$100,$A437,'15d'!$I$7:$I$100,2)+SUMIFS('15e'!$J$7:$J$100,'15e'!$H$7:$H$100,$A437,'15e'!$I$7:$I$100,2)+SUMIFS('15f'!$J$7:$J$100,'15f'!$H$7:$H$100,$A437,'15f'!$I$7:$I$100,2)+SUMIFS('15g'!$J$7:$J$100,'15g'!$H$7:$H$100,$A437,'15g'!$I$7:$I$100,2)+SUMIFS('15h'!$J$7:$J$100,'15h'!$H$7:$H$100,$A437,'15h'!$I$7:$I$100,2)+SUMIFS('15i'!$J$7:$J$100,'15i'!$H$7:$H$100,$A437,'15i'!$I$7:$I$100,2)+SUMIFS('15j'!$J$7:$J$100,'15j'!$H$7:$H$100,$A437,'15j'!$I$7:$I$100,2)+SUMIFS('15k'!$J$7:$J$100,'15k'!$H$7:$H$100,$A437,'15k'!$I$7:$I$100,2)+SUMIFS('15l'!$J$7:$J$100,'15l'!$H$7:$H$100,$A437,'15l'!$I$7:$I$100,2)+SUMIFS('15m'!$J$7:$J$100,'15m'!$H$7:$H$100,$A437,'15m'!$I$7:$I$100,2)+SUMIFS('15n'!$J$7:$J$100,'15n'!$H$7:$H$100,$A437,'15n'!$I$7:$I$100,2)+SUMIFS('16'!$J$7:$J$100,'16'!$H$7:$H$100,$A437,'16'!$I$7:$I$100,2)+SUMIFS('16a'!$J$7:$J$100,'16a'!$H$7:$H$100,$A437,'16a'!$I$7:$I$100,2)+SUMIFS('17'!$J$7:$J$100,'17'!$H$7:$H$100,$A437,'17'!$I$7:$I$100,2)+SUMIFS('17a'!$J$7:$J$100,'17a'!$H$7:$H$100,$A437,'17a'!$I$7:$I$100,2)+SUMIFS('18'!$J$7:$J$100,'18'!$H$7:$H$100,$A437,'18'!$I$7:$I$100,2)+SUMIFS('18a'!$J$7:$J$100,'18a'!$H$7:$H$100,$A437,'18a'!$I$7:$I$100,2)
+SUMIFS('19'!$J$7:$J$100,'19'!$H$7:$H$100,$A437,'19'!$I$7:$I$100,2)+SUMIFS('20'!$J$7:$J$100,'20'!$H$7:$H$100,$A437,'20'!$I$7:$I$100,2)+SUMIFS('20a'!$J$7:$J$100,'20a'!$H$7:$H$100,$A437,'20a'!$I$7:$I$100,2)+SUMIFS('21'!$J$7:$J$100,'21'!$H$7:$H$100,$A437,'21'!$I$7:$I$100,2)+SUMIFS('22'!$J$7:$J$100,'22'!$H$7:$H$100,$A437,'22'!$I$7:$I$100,2)+SUMIFS('22a'!$J$7:$J$100,'22a'!$H$7:$H$100,$A437,'22a'!$I$7:$I$100,2)+SUMIFS('22b'!$J$7:$J$100,'22b'!$H$7:$H$100,$A437,'22b'!$I$7:$I$100,2)+SUMIFS('23'!$J$7:$J$100,'23'!$H$7:$H$100,$A437,'23'!$I$7:$I$100,2)+SUMIFS('24'!$J$7:$J$100,'24'!$H$7:$H$100,$A437,'24'!$I$7:$I$100,2)+SUMIFS('24a'!$J$7:$J$100,'24a'!$H$7:$H$100,$A437,'24a'!$I$7:$I$100,2)+SUMIFS('24b'!$J$7:$J$100,'24b'!$H$7:$H$100,$A437,'24b'!$I$7:$I$100,2)+SUMIFS('24c'!$J$7:$J$100,'24c'!$H$7:$H$100,$A437,'24c'!$I$7:$I$100,2)+SUMIFS('24d'!$J$7:$J$100,'24d'!$H$7:$H$100,$A437,'24d'!$I$7:$I$100,2)+SUMIFS('24e'!$J$7:$J$100,'24e'!$H$7:$H$100,$A437,'24e'!$I$7:$I$100,2)+SUMIFS('24f'!$J$7:$J$100,'24f'!$H$7:$H$100,$A437,'24f'!$I$7:$I$100,2)+SUMIFS('24g'!$J$7:$J$100,'24g'!$H$7:$H$100,$A437,'24g'!$I$7:$I$100,2)+SUMIFS('24h'!$J$7:$J$100,'24h'!$H$7:$H$100,$A437,'24h'!$I$7:$I$100,2)+SUMIFS('24i'!$J$7:$J$100,'24i'!$H$7:$H$100,$A437,'24i'!$I$7:$I$100,2)+SUMIFS('25'!$J$7:$J$100,'25'!$H$7:$H$100,$A437,'25'!$I$7:$I$100,2)+SUMIFS('26'!$J$7:$J$100,'26'!$H$7:$H$100,$A437,'26'!$I$7:$I$100,2)+SUMIFS('26a'!$J$7:$J$100,'26a'!$H$7:$H$100,$A437,'26a'!$I$7:$I$100,2)+SUMIFS('27'!$J$7:$J$100,'27'!$H$7:$H$100,$A437,'27'!$I$7:$I$100,2)+SUMIFS('27a'!$J$7:$J$100,'27a'!$H$7:$H$100,$A437,'27a'!$I$7:$I$100,2)+SUMIFS('28'!$J$7:$J$100,'28'!$H$7:$H$100,$A437,'28'!$I$7:$I$100,2)+SUMIFS('29'!$J$7:$J$100,'29'!$H$7:$H$100,$A437,'29'!$I$7:$I$100,2)</f>
        <v>0</v>
      </c>
      <c r="I437" s="258">
        <f>SUMIFS('12'!$J$7:$J$100,'12'!$H$7:$H$100,$A437,'12'!$I$7:$I$100,"")+SUMIFS('13'!$J$7:$J$100,'13'!$H$7:$H$100,$A437,'13'!$I$7:$I$100,"")+SUMIFS('14'!$J$7:$J$100,'14'!$H$7:$H$100,$A437,'14'!$I$7:$I$100,"")+SUMIFS('15'!$J$7:$J$100,'15'!$H$7:$H$100,$A437,'15'!$I$7:$I$100,"")+SUMIFS('15a'!$J$7:$J$100,'15a'!$H$7:$H$100,$A437,'15a'!$I$7:$I$100,"")+SUMIFS('15b'!$J$7:$J$100,'15b'!$H$7:$H$100,$A437,'15b'!$I$7:$I$100,"")+SUMIFS('15c'!$J$7:$J$100,'15c'!$H$7:$H$100,$A437,'15c'!$I$7:$I$100,"")+SUMIFS('15d'!$J$7:$J$100,'15d'!$H$7:$H$100,$A437,'15d'!$I$7:$I$100,"")+SUMIFS('15e'!$J$7:$J$100,'15e'!$H$7:$H$100,$A437,'15e'!$I$7:$I$100,"")+SUMIFS('15f'!$J$7:$J$100,'15f'!$H$7:$H$100,$A437,'15f'!$I$7:$I$100,"")+SUMIFS('15g'!$J$7:$J$100,'15g'!$H$7:$H$100,$A437,'15g'!$I$7:$I$100,"")+SUMIFS('15h'!$J$7:$J$100,'15h'!$H$7:$H$100,$A437,'15h'!$I$7:$I$100,"")+SUMIFS('15i'!$J$7:$J$100,'15i'!$H$7:$H$100,$A437,'15i'!$I$7:$I$100,"")+SUMIFS('15j'!$J$7:$J$100,'15j'!$H$7:$H$100,$A437,'15j'!$I$7:$I$100,"")+SUMIFS('15k'!$J$7:$J$100,'15k'!$H$7:$H$100,$A437,'15k'!$I$7:$I$100,"")+SUMIFS('15l'!$J$7:$J$100,'15l'!$H$7:$H$100,$A437,'15l'!$I$7:$I$100,"")+SUMIFS('15m'!$J$7:$J$100,'15m'!$H$7:$H$100,$A437,'15m'!$I$7:$I$100,"")+SUMIFS('15n'!$J$7:$J$100,'15n'!$H$7:$H$100,$A437,'15n'!$I$7:$I$100,"")+SUMIFS('16'!$J$7:$J$100,'16'!$H$7:$H$100,$A437,'16'!$I$7:$I$100,"")+SUMIFS('16a'!$J$7:$J$100,'16a'!$H$7:$H$100,$A437,'16a'!$I$7:$I$100,"")+SUMIFS('17'!$J$7:$J$100,'17'!$H$7:$H$100,$A437,'17'!$I$7:$I$100,"")+SUMIFS('17a'!$J$7:$J$100,'17a'!$H$7:$H$100,$A437,'17a'!$I$7:$I$100,"")+SUMIFS('18'!$J$7:$J$100,'18'!$H$7:$H$100,$A437,'18'!$I$7:$I$100,"")+SUMIFS('18a'!$J$7:$J$100,'18a'!$H$7:$H$100,$A437,'18a'!$I$7:$I$100,"")
+SUMIFS('19'!$J$7:$J$100,'19'!$H$7:$H$100,$A437,'19'!$I$7:$I$100,"")+SUMIFS('20'!$J$7:$J$100,'20'!$H$7:$H$100,$A437,'20'!$I$7:$I$100,"")+SUMIFS('20a'!$J$7:$J$100,'20a'!$H$7:$H$100,$A437,'20a'!$I$7:$I$100,"")+SUMIFS('21'!$J$7:$J$100,'21'!$H$7:$H$100,$A437,'21'!$I$7:$I$100,"")+SUMIFS('22'!$J$7:$J$100,'22'!$H$7:$H$100,$A437,'22'!$I$7:$I$100,"")+SUMIFS('22a'!$J$7:$J$100,'22a'!$H$7:$H$100,$A437,'22a'!$I$7:$I$100,"")+SUMIFS('22b'!$J$7:$J$100,'22b'!$H$7:$H$100,$A437,'22b'!$I$7:$I$100,"")+SUMIFS('23'!$J$7:$J$100,'23'!$H$7:$H$100,$A437,'23'!$I$7:$I$100,"")+SUMIFS('24'!$J$7:$J$100,'24'!$H$7:$H$100,$A437,'24'!$I$7:$I$100,"")+SUMIFS('24a'!$J$7:$J$100,'24a'!$H$7:$H$100,$A437,'24a'!$I$7:$I$100,"")+SUMIFS('24b'!$J$7:$J$100,'24b'!$H$7:$H$100,$A437,'24b'!$I$7:$I$100,"")+SUMIFS('24c'!$J$7:$J$100,'24c'!$H$7:$H$100,$A437,'24c'!$I$7:$I$100,"")+SUMIFS('24d'!$J$7:$J$100,'24d'!$H$7:$H$100,$A437,'24d'!$I$7:$I$100,"")+SUMIFS('24e'!$J$7:$J$100,'24e'!$H$7:$H$100,$A437,'24e'!$I$7:$I$100,"")+SUMIFS('24f'!$J$7:$J$100,'24f'!$H$7:$H$100,$A437,'24f'!$I$7:$I$100,"")+SUMIFS('24g'!$J$7:$J$100,'24g'!$H$7:$H$100,$A437,'24g'!$I$7:$I$100,"")+SUMIFS('24h'!$J$7:$J$100,'24h'!$H$7:$H$100,$A437,'24h'!$I$7:$I$100,"")+SUMIFS('24i'!$J$7:$J$100,'24i'!$H$7:$H$100,$A437,'24i'!$I$7:$I$100,"")+SUMIFS('25'!$J$7:$J$100,'25'!$H$7:$H$100,$A437,'25'!$I$7:$I$100,"")+SUMIFS('26'!$J$7:$J$100,'26'!$H$7:$H$100,$A437,'26'!$I$7:$I$100,"")+SUMIFS('26a'!$J$7:$J$100,'26a'!$H$7:$H$100,$A437,'26a'!$I$7:$I$100,"")+SUMIFS('27'!$J$7:$J$100,'27'!$H$7:$H$100,$A437,'27'!$I$7:$I$100,"")+SUMIFS('27a'!$J$7:$J$100,'27a'!$H$7:$H$100,$A437,'27a'!$I$7:$I$100,"")+SUMIFS('28'!$J$7:$J$100,'28'!$H$7:$H$100,$A437,'28'!$I$7:$I$100,"")+SUMIFS('29'!$J$7:$J$100,'29'!$H$7:$H$100,$A437,'29'!$I$7:$I$100,"")</f>
        <v>0</v>
      </c>
      <c r="J437" s="259">
        <f t="shared" si="111"/>
        <v>0</v>
      </c>
      <c r="S437" s="247">
        <f t="shared" si="109"/>
        <v>0</v>
      </c>
    </row>
    <row r="438" ht="12.75" customHeight="1">
      <c r="A438" s="1" t="s">
        <v>2618</v>
      </c>
      <c r="B438" s="1" t="s">
        <v>4702</v>
      </c>
      <c r="C438" s="257">
        <f>SUMIFS('12'!$N$7:$N$100,'12'!$H$7:$H$100,$A438,'12'!$I$7:$I$100,1)+SUMIFS('13'!$N$7:$N$100,'13'!$H$7:$H$100,$A438,'13'!$I$7:$I$100,1)+SUMIFS('14'!$N$7:$N$100,'14'!$H$7:$H$100,$A438,'14'!$I$7:$I$100,1)+SUMIFS('15'!$N$7:$N$100,'15'!$H$7:$H$100,$A438,'15'!$I$7:$I$100,1)+SUMIFS('15a'!$N$7:$N$100,'15a'!$H$7:$H$100,$A438,'15a'!$I$7:$I$100,1)+SUMIFS('15b'!$N$7:$N$100,'15b'!$H$7:$H$100,$A438,'15b'!$I$7:$I$100,1)+SUMIFS('15c'!$N$7:$N$100,'15c'!$H$7:$H$100,$A438,'15c'!$I$7:$I$100,1)+SUMIFS('15d'!$N$7:$N$100,'15d'!$H$7:$H$100,$A438,'15d'!$I$7:$I$100,1)+SUMIFS('15e'!$N$7:$N$100,'15e'!$H$7:$H$100,$A438,'15e'!$I$7:$I$100,1)+SUMIFS('15f'!$N$7:$N$100,'15f'!$H$7:$H$100,$A438,'15f'!$I$7:$I$100,1)+SUMIFS('15g'!$N$7:$N$100,'15g'!$H$7:$H$100,$A438,'15g'!$I$7:$I$100,1)+SUMIFS('15h'!$N$7:$N$100,'15h'!$H$7:$H$100,$A438,'15h'!$I$7:$I$100,1)+SUMIFS('15i'!$N$7:$N$100,'15i'!$H$7:$H$100,$A438,'15i'!$I$7:$I$100,1)+SUMIFS('15j'!$N$7:$N$100,'15j'!$H$7:$H$100,$A438,'15j'!$I$7:$I$100,1)+SUMIFS('15k'!$N$7:$N$100,'15k'!$H$7:$H$100,$A438,'15k'!$I$7:$I$100,1)+SUMIFS('15l'!$N$7:$N$100,'15l'!$H$7:$H$100,$A438,'15l'!$I$7:$I$100,1)+SUMIFS('15m'!$N$7:$N$100,'15m'!$H$7:$H$100,$A438,'15m'!$I$7:$I$100,1)+SUMIFS('15n'!$N$7:$N$100,'15n'!$H$7:$H$100,$A438,'15n'!$I$7:$I$100,1)+SUMIFS('16'!$N$7:$N$100,'16'!$H$7:$H$100,$A438,'16'!$I$7:$I$100,1)+SUMIFS('16a'!$N$7:$N$100,'16a'!$H$7:$H$100,$A438,'16a'!$I$7:$I$100,1)+SUMIFS('17'!$N$7:$N$100,'17'!$H$7:$H$100,$A438,'17'!$I$7:$I$100,1)+SUMIFS('17a'!$N$7:$N$100,'17a'!$H$7:$H$100,$A438,'17a'!$I$7:$I$100,1)+SUMIFS('18'!$N$7:$N$100,'18'!$H$7:$H$100,$A438,'18'!$I$7:$I$100,1)+SUMIFS('18a'!$N$7:$N$100,'18a'!$H$7:$H$100,$A438,'18a'!$I$7:$I$100,1)
+SUMIFS('19'!$N$7:$N$100,'19'!$H$7:$H$100,$A438,'19'!$I$7:$I$100,1)+SUMIFS('20'!$N$7:$N$100,'20'!$H$7:$H$100,$A438,'20'!$I$7:$I$100,1)+SUMIFS('20a'!$N$7:$N$100,'20a'!$H$7:$H$100,$A438,'20a'!$I$7:$I$100,1)+SUMIFS('21'!$N$7:$N$100,'21'!$H$7:$H$100,$A438,'21'!$I$7:$I$100,1)+SUMIFS('22'!$N$7:$N$100,'22'!$H$7:$H$100,$A438,'22'!$I$7:$I$100,1)+SUMIFS('22a'!$N$7:$N$100,'22a'!$H$7:$H$100,$A438,'22a'!$I$7:$I$100,1)+SUMIFS('22b'!$N$7:$N$100,'22b'!$H$7:$H$100,$A438,'22b'!$I$7:$I$100,1)+SUMIFS('23'!$N$7:$N$100,'23'!$H$7:$H$100,$A438,'23'!$I$7:$I$100,1)+SUMIFS('24'!$N$7:$N$100,'24'!$H$7:$H$100,$A438,'24'!$I$7:$I$100,1)+SUMIFS('24a'!$N$7:$N$100,'24a'!$H$7:$H$100,$A438,'24a'!$I$7:$I$100,1)+SUMIFS('24b'!$N$7:$N$100,'24b'!$H$7:$H$100,$A438,'24b'!$I$7:$I$100,1)+SUMIFS('24c'!$N$7:$N$100,'24c'!$H$7:$H$100,$A438,'24c'!$I$7:$I$100,1)+SUMIFS('24d'!$N$7:$N$100,'24d'!$H$7:$H$100,$A438,'24d'!$I$7:$I$100,1)+SUMIFS('24e'!$N$7:$N$100,'24e'!$H$7:$H$100,$A438,'24e'!$I$7:$I$100,1)+SUMIFS('24f'!$N$7:$N$100,'24f'!$H$7:$H$100,$A438,'24f'!$I$7:$I$100,1)+SUMIFS('24g'!$N$7:$N$100,'24g'!$H$7:$H$100,$A438,'24g'!$I$7:$I$100,1)+SUMIFS('24h'!$N$7:$N$100,'24h'!$H$7:$H$100,$A438,'24h'!$I$7:$I$100,1)+SUMIFS('24i'!$N$7:$N$100,'24i'!$H$7:$H$100,$A438,'24i'!$I$7:$I$100,1)+SUMIFS('25'!$N$7:$N$100,'25'!$H$7:$H$100,$A438,'25'!$I$7:$I$100,1)+SUMIFS('26'!$N$7:$N$100,'26'!$H$7:$H$100,$A438,'26'!$I$7:$I$100,1)+SUMIFS('26a'!$N$7:$N$100,'26a'!$H$7:$H$100,$A438,'26a'!$I$7:$I$100,1)+SUMIFS('27'!$N$7:$N$100,'27'!$H$7:$H$100,$A438,'27'!$I$7:$I$100,1)+SUMIFS('27a'!$N$7:$N$100,'27a'!$H$7:$H$100,$A438,'27a'!$I$7:$I$100,1)+SUMIFS('28'!$N$7:$N$100,'28'!$H$7:$H$100,$A438,'28'!$I$7:$I$100,1)+SUMIFS('29'!$N$7:$N$100,'29'!$H$7:$H$100,$A438,'29'!$I$7:$I$100,1)</f>
        <v>0</v>
      </c>
      <c r="D438" s="258">
        <f>SUMIFS('12'!$N$7:$N$100,'12'!$H$7:$H$100,$A438,'12'!$I$7:$I$100,2)+SUMIFS('13'!$N$7:$N$100,'13'!$H$7:$H$100,$A438,'13'!$I$7:$I$100,2)+SUMIFS('14'!$N$7:$N$100,'14'!$H$7:$H$100,$A438,'14'!$I$7:$I$100,2)+SUMIFS('15'!$N$7:$N$100,'15'!$H$7:$H$100,$A438,'15'!$I$7:$I$100,2)+SUMIFS('15a'!$N$7:$N$100,'15a'!$H$7:$H$100,$A438,'15a'!$I$7:$I$100,2)+SUMIFS('15b'!$N$7:$N$100,'15b'!$H$7:$H$100,$A438,'15b'!$I$7:$I$100,2)+SUMIFS('15c'!$N$7:$N$100,'15c'!$H$7:$H$100,$A438,'15c'!$I$7:$I$100,2)+SUMIFS('15d'!$N$7:$N$100,'15d'!$H$7:$H$100,$A438,'15d'!$I$7:$I$100,2)+SUMIFS('15e'!$N$7:$N$100,'15e'!$H$7:$H$100,$A438,'15e'!$I$7:$I$100,2)+SUMIFS('15f'!$N$7:$N$100,'15f'!$H$7:$H$100,$A438,'15f'!$I$7:$I$100,2)+SUMIFS('15g'!$N$7:$N$100,'15g'!$H$7:$H$100,$A438,'15g'!$I$7:$I$100,2)+SUMIFS('15h'!$N$7:$N$100,'15h'!$H$7:$H$100,$A438,'15h'!$I$7:$I$100,2)+SUMIFS('15i'!$N$7:$N$100,'15i'!$H$7:$H$100,$A438,'15i'!$I$7:$I$100,2)+SUMIFS('15j'!$N$7:$N$100,'15j'!$H$7:$H$100,$A438,'15j'!$I$7:$I$100,2)+SUMIFS('15k'!$N$7:$N$100,'15k'!$H$7:$H$100,$A438,'15k'!$I$7:$I$100,2)+SUMIFS('15l'!$N$7:$N$100,'15l'!$H$7:$H$100,$A438,'15l'!$I$7:$I$100,2)+SUMIFS('15m'!$N$7:$N$100,'15m'!$H$7:$H$100,$A438,'15m'!$I$7:$I$100,2)+SUMIFS('15n'!$N$7:$N$100,'15n'!$H$7:$H$100,$A438,'15n'!$I$7:$I$100,2)+SUMIFS('16'!$N$7:$N$100,'16'!$H$7:$H$100,$A438,'16'!$I$7:$I$100,2)+SUMIFS('16a'!$N$7:$N$100,'16a'!$H$7:$H$100,$A438,'16a'!$I$7:$I$100,2)+SUMIFS('17'!$N$7:$N$100,'17'!$H$7:$H$100,$A438,'17'!$I$7:$I$100,2)+SUMIFS('17a'!$N$7:$N$100,'17a'!$H$7:$H$100,$A438,'17a'!$I$7:$I$100,2)+SUMIFS('18'!$N$7:$N$100,'18'!$H$7:$H$100,$A438,'18'!$I$7:$I$100,2)+SUMIFS('18a'!$N$7:$N$100,'18a'!$H$7:$H$100,$A438,'18a'!$I$7:$I$100,2)
+SUMIFS('19'!$N$7:$N$100,'19'!$H$7:$H$100,$A438,'19'!$I$7:$I$100,2)+SUMIFS('20'!$N$7:$N$100,'20'!$H$7:$H$100,$A438,'20'!$I$7:$I$100,2)+SUMIFS('20a'!$N$7:$N$100,'20a'!$H$7:$H$100,$A438,'20a'!$I$7:$I$100,2)+SUMIFS('21'!$N$7:$N$100,'21'!$H$7:$H$100,$A438,'21'!$I$7:$I$100,2)+SUMIFS('22'!$N$7:$N$100,'22'!$H$7:$H$100,$A438,'22'!$I$7:$I$100,2)+SUMIFS('22a'!$N$7:$N$100,'22a'!$H$7:$H$100,$A438,'22a'!$I$7:$I$100,2)+SUMIFS('22b'!$N$7:$N$100,'22b'!$H$7:$H$100,$A438,'22b'!$I$7:$I$100,2)+SUMIFS('23'!$N$7:$N$100,'23'!$H$7:$H$100,$A438,'23'!$I$7:$I$100,2)+SUMIFS('24'!$N$7:$N$100,'24'!$H$7:$H$100,$A438,'24'!$I$7:$I$100,2)+SUMIFS('24a'!$N$7:$N$100,'24a'!$H$7:$H$100,$A438,'24a'!$I$7:$I$100,2)+SUMIFS('24b'!$N$7:$N$100,'24b'!$H$7:$H$100,$A438,'24b'!$I$7:$I$100,2)+SUMIFS('24c'!$N$7:$N$100,'24c'!$H$7:$H$100,$A438,'24c'!$I$7:$I$100,2)+SUMIFS('24d'!$N$7:$N$100,'24d'!$H$7:$H$100,$A438,'24d'!$I$7:$I$100,2)+SUMIFS('24e'!$N$7:$N$100,'24e'!$H$7:$H$100,$A438,'24e'!$I$7:$I$100,2)+SUMIFS('24f'!$N$7:$N$100,'24f'!$H$7:$H$100,$A438,'24f'!$I$7:$I$100,2)+SUMIFS('24g'!$N$7:$N$100,'24g'!$H$7:$H$100,$A438,'24g'!$I$7:$I$100,2)+SUMIFS('24h'!$N$7:$N$100,'24h'!$H$7:$H$100,$A438,'24h'!$I$7:$I$100,2)+SUMIFS('24i'!$N$7:$N$100,'24i'!$H$7:$H$100,$A438,'24i'!$I$7:$I$100,2)+SUMIFS('25'!$N$7:$N$100,'25'!$H$7:$H$100,$A438,'25'!$I$7:$I$100,2)+SUMIFS('26'!$N$7:$N$100,'26'!$H$7:$H$100,$A438,'26'!$I$7:$I$100,2)+SUMIFS('26a'!$N$7:$N$100,'26a'!$H$7:$H$100,$A438,'26a'!$I$7:$I$100,2)+SUMIFS('27'!$N$7:$N$100,'27'!$H$7:$H$100,$A438,'27'!$I$7:$I$100,2)+SUMIFS('27a'!$N$7:$N$100,'27a'!$H$7:$H$100,$A438,'27a'!$I$7:$I$100,2)+SUMIFS('28'!$N$7:$N$100,'28'!$H$7:$H$100,$A438,'28'!$I$7:$I$100,2)+SUMIFS('29'!$N$7:$N$100,'29'!$H$7:$H$100,$A438,'29'!$I$7:$I$100,2)</f>
        <v>0</v>
      </c>
      <c r="E438" s="258">
        <f>SUMIFS('12'!$N$7:$N$100,'12'!$H$7:$H$100,$A438,'12'!$I$7:$I$100,"")+SUMIFS('13'!$N$7:$N$100,'13'!$H$7:$H$100,$A438,'13'!$I$7:$I$100,"")+SUMIFS('14'!$N$7:$N$100,'14'!$H$7:$H$100,$A438,'14'!$I$7:$I$100,"")+SUMIFS('15'!$N$7:$N$100,'15'!$H$7:$H$100,$A438,'15'!$I$7:$I$100,"")+SUMIFS('15a'!$N$7:$N$100,'15a'!$H$7:$H$100,$A438,'15a'!$I$7:$I$100,"")+SUMIFS('15b'!$N$7:$N$100,'15b'!$H$7:$H$100,$A438,'15b'!$I$7:$I$100,"")+SUMIFS('15c'!$N$7:$N$100,'15c'!$H$7:$H$100,$A438,'15c'!$I$7:$I$100,"")+SUMIFS('15d'!$N$7:$N$100,'15d'!$H$7:$H$100,$A438,'15d'!$I$7:$I$100,"")+SUMIFS('15e'!$N$7:$N$100,'15e'!$H$7:$H$100,$A438,'15e'!$I$7:$I$100,"")+SUMIFS('15f'!$N$7:$N$100,'15f'!$H$7:$H$100,$A438,'15f'!$I$7:$I$100,"")+SUMIFS('15g'!$N$7:$N$100,'15g'!$H$7:$H$100,$A438,'15g'!$I$7:$I$100,"")+SUMIFS('15h'!$N$7:$N$100,'15h'!$H$7:$H$100,$A438,'15h'!$I$7:$I$100,"")+SUMIFS('15i'!$N$7:$N$100,'15i'!$H$7:$H$100,$A438,'15i'!$I$7:$I$100,"")+SUMIFS('15j'!$N$7:$N$100,'15j'!$H$7:$H$100,$A438,'15j'!$I$7:$I$100,"")+SUMIFS('15k'!$N$7:$N$100,'15k'!$H$7:$H$100,$A438,'15k'!$I$7:$I$100,"")+SUMIFS('15l'!$N$7:$N$100,'15l'!$H$7:$H$100,$A438,'15l'!$I$7:$I$100,"")+SUMIFS('15m'!$N$7:$N$100,'15m'!$H$7:$H$100,$A438,'15m'!$I$7:$I$100,"")+SUMIFS('15n'!$N$7:$N$100,'15n'!$H$7:$H$100,$A438,'15n'!$I$7:$I$100,"")+SUMIFS('16'!$N$7:$N$100,'16'!$H$7:$H$100,$A438,'16'!$I$7:$I$100,"")+SUMIFS('16a'!$N$7:$N$100,'16a'!$H$7:$H$100,$A438,'16a'!$I$7:$I$100,"")+SUMIFS('17'!$N$7:$N$100,'17'!$H$7:$H$100,$A438,'17'!$I$7:$I$100,"")+SUMIFS('17a'!$N$7:$N$100,'17a'!$H$7:$H$100,$A438,'17a'!$I$7:$I$100,"")+SUMIFS('18'!$N$7:$N$100,'18'!$H$7:$H$100,$A438,'18'!$I$7:$I$100,"")+SUMIFS('18a'!$N$7:$N$100,'18a'!$H$7:$H$100,$A438,'18a'!$I$7:$I$100,"")
+SUMIFS('19'!$N$7:$N$100,'19'!$H$7:$H$100,$A438,'19'!$I$7:$I$100,"")+SUMIFS('20'!$N$7:$N$100,'20'!$H$7:$H$100,$A438,'20'!$I$7:$I$100,"")+SUMIFS('20a'!$N$7:$N$100,'20a'!$H$7:$H$100,$A438,'20a'!$I$7:$I$100,"")+SUMIFS('21'!$N$7:$N$100,'21'!$H$7:$H$100,$A438,'21'!$I$7:$I$100,"")+SUMIFS('22'!$N$7:$N$100,'22'!$H$7:$H$100,$A438,'22'!$I$7:$I$100,"")+SUMIFS('22a'!$N$7:$N$100,'22a'!$H$7:$H$100,$A438,'22a'!$I$7:$I$100,"")+SUMIFS('22b'!$N$7:$N$100,'22b'!$H$7:$H$100,$A438,'22b'!$I$7:$I$100,"")+SUMIFS('23'!$N$7:$N$100,'23'!$H$7:$H$100,$A438,'23'!$I$7:$I$100,"")+SUMIFS('24'!$N$7:$N$100,'24'!$H$7:$H$100,$A438,'24'!$I$7:$I$100,"")+SUMIFS('24a'!$N$7:$N$100,'24a'!$H$7:$H$100,$A438,'24a'!$I$7:$I$100,"")+SUMIFS('24b'!$N$7:$N$100,'24b'!$H$7:$H$100,$A438,'24b'!$I$7:$I$100,"")+SUMIFS('24c'!$N$7:$N$100,'24c'!$H$7:$H$100,$A438,'24c'!$I$7:$I$100,"")+SUMIFS('24d'!$N$7:$N$100,'24d'!$H$7:$H$100,$A438,'24d'!$I$7:$I$100,"")+SUMIFS('24e'!$N$7:$N$100,'24e'!$H$7:$H$100,$A438,'24e'!$I$7:$I$100,"")+SUMIFS('24f'!$N$7:$N$100,'24f'!$H$7:$H$100,$A438,'24f'!$I$7:$I$100,"")+SUMIFS('24g'!$N$7:$N$100,'24g'!$H$7:$H$100,$A438,'24g'!$I$7:$I$100,"")+SUMIFS('24h'!$N$7:$N$100,'24h'!$H$7:$H$100,$A438,'24h'!$I$7:$I$100,"")+SUMIFS('24i'!$N$7:$N$100,'24i'!$H$7:$H$100,$A438,'24i'!$I$7:$I$100,"")+SUMIFS('25'!$N$7:$N$100,'25'!$H$7:$H$100,$A438,'25'!$I$7:$I$100,"")+SUMIFS('26'!$N$7:$N$100,'26'!$H$7:$H$100,$A438,'26'!$I$7:$I$100,"")+SUMIFS('26a'!$N$7:$N$100,'26a'!$H$7:$H$100,$A438,'26a'!$I$7:$I$100,"")+SUMIFS('27'!$N$7:$N$100,'27'!$H$7:$H$100,$A438,'27'!$I$7:$I$100,"")+SUMIFS('27a'!$N$7:$N$100,'27a'!$H$7:$H$100,$A438,'27a'!$I$7:$I$100,"")+SUMIFS('28'!$N$7:$N$100,'28'!$H$7:$H$100,$A438,'28'!$I$7:$I$100,"")+SUMIFS('29'!$N$7:$N$100,'29'!$H$7:$H$100,$A438,'29'!$I$7:$I$100,"")</f>
        <v>0</v>
      </c>
      <c r="F438" s="259">
        <f t="shared" si="110"/>
        <v>0</v>
      </c>
      <c r="G438" s="257">
        <f>SUMIFS('12'!$J$7:$J$100,'12'!$H$7:$H$100,$A438,'12'!$I$7:$I$100,1)+SUMIFS('13'!$J$7:$J$100,'13'!$H$7:$H$100,$A438,'13'!$I$7:$I$100,1)+SUMIFS('14'!$J$7:$J$100,'14'!$H$7:$H$100,$A438,'14'!$I$7:$I$100,1)+SUMIFS('15'!$J$7:$J$100,'15'!$H$7:$H$100,$A438,'15'!$I$7:$I$100,1)+SUMIFS('15a'!$J$7:$J$100,'15a'!$H$7:$H$100,$A438,'15a'!$I$7:$I$100,1)+SUMIFS('15b'!$J$7:$J$100,'15b'!$H$7:$H$100,$A438,'15b'!$I$7:$I$100,1)+SUMIFS('15c'!$J$7:$J$100,'15c'!$H$7:$H$100,$A438,'15c'!$I$7:$I$100,1)+SUMIFS('15d'!$J$7:$J$100,'15d'!$H$7:$H$100,$A438,'15d'!$I$7:$I$100,1)+SUMIFS('15e'!$J$7:$J$100,'15e'!$H$7:$H$100,$A438,'15e'!$I$7:$I$100,1)+SUMIFS('15f'!$J$7:$J$100,'15f'!$H$7:$H$100,$A438,'15f'!$I$7:$I$100,1)+SUMIFS('15g'!$J$7:$J$100,'15g'!$H$7:$H$100,$A438,'15g'!$I$7:$I$100,1)+SUMIFS('15h'!$J$7:$J$100,'15h'!$H$7:$H$100,$A438,'15h'!$I$7:$I$100,1)+SUMIFS('15i'!$J$7:$J$100,'15i'!$H$7:$H$100,$A438,'15i'!$I$7:$I$100,1)+SUMIFS('15j'!$J$7:$J$100,'15j'!$H$7:$H$100,$A438,'15j'!$I$7:$I$100,1)+SUMIFS('15k'!$J$7:$J$100,'15k'!$H$7:$H$100,$A438,'15k'!$I$7:$I$100,1)+SUMIFS('15l'!$J$7:$J$100,'15l'!$H$7:$H$100,$A438,'15l'!$I$7:$I$100,1)+SUMIFS('15m'!$J$7:$J$100,'15m'!$H$7:$H$100,$A438,'15m'!$I$7:$I$100,1)+SUMIFS('15n'!$J$7:$J$100,'15n'!$H$7:$H$100,$A438,'15n'!$I$7:$I$100,1)+SUMIFS('16'!$J$7:$J$100,'16'!$H$7:$H$100,$A438,'16'!$I$7:$I$100,1)+SUMIFS('16a'!$J$7:$J$100,'16a'!$H$7:$H$100,$A438,'16a'!$I$7:$I$100,1)+SUMIFS('17'!$J$7:$J$100,'17'!$H$7:$H$100,$A438,'17'!$I$7:$I$100,1)+SUMIFS('17a'!$J$7:$J$100,'17a'!$H$7:$H$100,$A438,'17a'!$I$7:$I$100,1)+SUMIFS('18'!$J$7:$J$100,'18'!$H$7:$H$100,$A438,'18'!$I$7:$I$100,1)+SUMIFS('18a'!$J$7:$J$100,'18a'!$H$7:$H$100,$A438,'18a'!$I$7:$I$100,1)
+SUMIFS('19'!$J$7:$J$100,'19'!$H$7:$H$100,$A438,'19'!$I$7:$I$100,1)+SUMIFS('20'!$J$7:$J$100,'20'!$H$7:$H$100,$A438,'20'!$I$7:$I$100,1)+SUMIFS('20a'!$J$7:$J$100,'20a'!$H$7:$H$100,$A438,'20a'!$I$7:$I$100,1)+SUMIFS('21'!$J$7:$J$100,'21'!$H$7:$H$100,$A438,'21'!$I$7:$I$100,1)+SUMIFS('22'!$J$7:$J$100,'22'!$H$7:$H$100,$A438,'22'!$I$7:$I$100,1)+SUMIFS('22a'!$J$7:$J$100,'22a'!$H$7:$H$100,$A438,'22a'!$I$7:$I$100,1)+SUMIFS('22b'!$J$7:$J$100,'22b'!$H$7:$H$100,$A438,'22b'!$I$7:$I$100,1)+SUMIFS('23'!$J$7:$J$100,'23'!$H$7:$H$100,$A438,'23'!$I$7:$I$100,1)+SUMIFS('24'!$J$7:$J$100,'24'!$H$7:$H$100,$A438,'24'!$I$7:$I$100,1)+SUMIFS('24a'!$J$7:$J$100,'24a'!$H$7:$H$100,$A438,'24a'!$I$7:$I$100,1)+SUMIFS('24b'!$J$7:$J$100,'24b'!$H$7:$H$100,$A438,'24b'!$I$7:$I$100,1)+SUMIFS('24c'!$J$7:$J$100,'24c'!$H$7:$H$100,$A438,'24c'!$I$7:$I$100,1)+SUMIFS('24d'!$J$7:$J$100,'24d'!$H$7:$H$100,$A438,'24d'!$I$7:$I$100,1)+SUMIFS('24e'!$J$7:$J$100,'24e'!$H$7:$H$100,$A438,'24e'!$I$7:$I$100,1)+SUMIFS('24f'!$J$7:$J$100,'24f'!$H$7:$H$100,$A438,'24f'!$I$7:$I$100,1)+SUMIFS('24g'!$J$7:$J$100,'24g'!$H$7:$H$100,$A438,'24g'!$I$7:$I$100,1)+SUMIFS('24h'!$J$7:$J$100,'24h'!$H$7:$H$100,$A438,'24h'!$I$7:$I$100,1)+SUMIFS('24i'!$J$7:$J$100,'24i'!$H$7:$H$100,$A438,'24i'!$I$7:$I$100,1)+SUMIFS('25'!$J$7:$J$100,'25'!$H$7:$H$100,$A438,'25'!$I$7:$I$100,1)+SUMIFS('26'!$J$7:$J$100,'26'!$H$7:$H$100,$A438,'26'!$I$7:$I$100,1)+SUMIFS('26a'!$J$7:$J$100,'26a'!$H$7:$H$100,$A438,'26a'!$I$7:$I$100,1)+SUMIFS('27'!$J$7:$J$100,'27'!$H$7:$H$100,$A438,'27'!$I$7:$I$100,1)+SUMIFS('27a'!$J$7:$J$100,'27a'!$H$7:$H$100,$A438,'27a'!$I$7:$I$100,1)+SUMIFS('28'!$J$7:$J$100,'28'!$H$7:$H$100,$A438,'28'!$I$7:$I$100,1)+SUMIFS('29'!$J$7:$J$100,'29'!$H$7:$H$100,$A438,'29'!$I$7:$I$100,1)</f>
        <v>0</v>
      </c>
      <c r="H438" s="258">
        <f>SUMIFS('12'!$J$7:$J$100,'12'!$H$7:$H$100,$A438,'12'!$I$7:$I$100,2)+SUMIFS('13'!$J$7:$J$100,'13'!$H$7:$H$100,$A438,'13'!$I$7:$I$100,2)+SUMIFS('14'!$J$7:$J$100,'14'!$H$7:$H$100,$A438,'14'!$I$7:$I$100,2)+SUMIFS('15'!$J$7:$J$100,'15'!$H$7:$H$100,$A438,'15'!$I$7:$I$100,2)+SUMIFS('15a'!$J$7:$J$100,'15a'!$H$7:$H$100,$A438,'15a'!$I$7:$I$100,2)+SUMIFS('15b'!$J$7:$J$100,'15b'!$H$7:$H$100,$A438,'15b'!$I$7:$I$100,2)+SUMIFS('15c'!$J$7:$J$100,'15c'!$H$7:$H$100,$A438,'15c'!$I$7:$I$100,2)+SUMIFS('15d'!$J$7:$J$100,'15d'!$H$7:$H$100,$A438,'15d'!$I$7:$I$100,2)+SUMIFS('15e'!$J$7:$J$100,'15e'!$H$7:$H$100,$A438,'15e'!$I$7:$I$100,2)+SUMIFS('15f'!$J$7:$J$100,'15f'!$H$7:$H$100,$A438,'15f'!$I$7:$I$100,2)+SUMIFS('15g'!$J$7:$J$100,'15g'!$H$7:$H$100,$A438,'15g'!$I$7:$I$100,2)+SUMIFS('15h'!$J$7:$J$100,'15h'!$H$7:$H$100,$A438,'15h'!$I$7:$I$100,2)+SUMIFS('15i'!$J$7:$J$100,'15i'!$H$7:$H$100,$A438,'15i'!$I$7:$I$100,2)+SUMIFS('15j'!$J$7:$J$100,'15j'!$H$7:$H$100,$A438,'15j'!$I$7:$I$100,2)+SUMIFS('15k'!$J$7:$J$100,'15k'!$H$7:$H$100,$A438,'15k'!$I$7:$I$100,2)+SUMIFS('15l'!$J$7:$J$100,'15l'!$H$7:$H$100,$A438,'15l'!$I$7:$I$100,2)+SUMIFS('15m'!$J$7:$J$100,'15m'!$H$7:$H$100,$A438,'15m'!$I$7:$I$100,2)+SUMIFS('15n'!$J$7:$J$100,'15n'!$H$7:$H$100,$A438,'15n'!$I$7:$I$100,2)+SUMIFS('16'!$J$7:$J$100,'16'!$H$7:$H$100,$A438,'16'!$I$7:$I$100,2)+SUMIFS('16a'!$J$7:$J$100,'16a'!$H$7:$H$100,$A438,'16a'!$I$7:$I$100,2)+SUMIFS('17'!$J$7:$J$100,'17'!$H$7:$H$100,$A438,'17'!$I$7:$I$100,2)+SUMIFS('17a'!$J$7:$J$100,'17a'!$H$7:$H$100,$A438,'17a'!$I$7:$I$100,2)+SUMIFS('18'!$J$7:$J$100,'18'!$H$7:$H$100,$A438,'18'!$I$7:$I$100,2)+SUMIFS('18a'!$J$7:$J$100,'18a'!$H$7:$H$100,$A438,'18a'!$I$7:$I$100,2)
+SUMIFS('19'!$J$7:$J$100,'19'!$H$7:$H$100,$A438,'19'!$I$7:$I$100,2)+SUMIFS('20'!$J$7:$J$100,'20'!$H$7:$H$100,$A438,'20'!$I$7:$I$100,2)+SUMIFS('20a'!$J$7:$J$100,'20a'!$H$7:$H$100,$A438,'20a'!$I$7:$I$100,2)+SUMIFS('21'!$J$7:$J$100,'21'!$H$7:$H$100,$A438,'21'!$I$7:$I$100,2)+SUMIFS('22'!$J$7:$J$100,'22'!$H$7:$H$100,$A438,'22'!$I$7:$I$100,2)+SUMIFS('22a'!$J$7:$J$100,'22a'!$H$7:$H$100,$A438,'22a'!$I$7:$I$100,2)+SUMIFS('22b'!$J$7:$J$100,'22b'!$H$7:$H$100,$A438,'22b'!$I$7:$I$100,2)+SUMIFS('23'!$J$7:$J$100,'23'!$H$7:$H$100,$A438,'23'!$I$7:$I$100,2)+SUMIFS('24'!$J$7:$J$100,'24'!$H$7:$H$100,$A438,'24'!$I$7:$I$100,2)+SUMIFS('24a'!$J$7:$J$100,'24a'!$H$7:$H$100,$A438,'24a'!$I$7:$I$100,2)+SUMIFS('24b'!$J$7:$J$100,'24b'!$H$7:$H$100,$A438,'24b'!$I$7:$I$100,2)+SUMIFS('24c'!$J$7:$J$100,'24c'!$H$7:$H$100,$A438,'24c'!$I$7:$I$100,2)+SUMIFS('24d'!$J$7:$J$100,'24d'!$H$7:$H$100,$A438,'24d'!$I$7:$I$100,2)+SUMIFS('24e'!$J$7:$J$100,'24e'!$H$7:$H$100,$A438,'24e'!$I$7:$I$100,2)+SUMIFS('24f'!$J$7:$J$100,'24f'!$H$7:$H$100,$A438,'24f'!$I$7:$I$100,2)+SUMIFS('24g'!$J$7:$J$100,'24g'!$H$7:$H$100,$A438,'24g'!$I$7:$I$100,2)+SUMIFS('24h'!$J$7:$J$100,'24h'!$H$7:$H$100,$A438,'24h'!$I$7:$I$100,2)+SUMIFS('24i'!$J$7:$J$100,'24i'!$H$7:$H$100,$A438,'24i'!$I$7:$I$100,2)+SUMIFS('25'!$J$7:$J$100,'25'!$H$7:$H$100,$A438,'25'!$I$7:$I$100,2)+SUMIFS('26'!$J$7:$J$100,'26'!$H$7:$H$100,$A438,'26'!$I$7:$I$100,2)+SUMIFS('26a'!$J$7:$J$100,'26a'!$H$7:$H$100,$A438,'26a'!$I$7:$I$100,2)+SUMIFS('27'!$J$7:$J$100,'27'!$H$7:$H$100,$A438,'27'!$I$7:$I$100,2)+SUMIFS('27a'!$J$7:$J$100,'27a'!$H$7:$H$100,$A438,'27a'!$I$7:$I$100,2)+SUMIFS('28'!$J$7:$J$100,'28'!$H$7:$H$100,$A438,'28'!$I$7:$I$100,2)+SUMIFS('29'!$J$7:$J$100,'29'!$H$7:$H$100,$A438,'29'!$I$7:$I$100,2)</f>
        <v>0</v>
      </c>
      <c r="I438" s="258">
        <f>SUMIFS('12'!$J$7:$J$100,'12'!$H$7:$H$100,$A438,'12'!$I$7:$I$100,"")+SUMIFS('13'!$J$7:$J$100,'13'!$H$7:$H$100,$A438,'13'!$I$7:$I$100,"")+SUMIFS('14'!$J$7:$J$100,'14'!$H$7:$H$100,$A438,'14'!$I$7:$I$100,"")+SUMIFS('15'!$J$7:$J$100,'15'!$H$7:$H$100,$A438,'15'!$I$7:$I$100,"")+SUMIFS('15a'!$J$7:$J$100,'15a'!$H$7:$H$100,$A438,'15a'!$I$7:$I$100,"")+SUMIFS('15b'!$J$7:$J$100,'15b'!$H$7:$H$100,$A438,'15b'!$I$7:$I$100,"")+SUMIFS('15c'!$J$7:$J$100,'15c'!$H$7:$H$100,$A438,'15c'!$I$7:$I$100,"")+SUMIFS('15d'!$J$7:$J$100,'15d'!$H$7:$H$100,$A438,'15d'!$I$7:$I$100,"")+SUMIFS('15e'!$J$7:$J$100,'15e'!$H$7:$H$100,$A438,'15e'!$I$7:$I$100,"")+SUMIFS('15f'!$J$7:$J$100,'15f'!$H$7:$H$100,$A438,'15f'!$I$7:$I$100,"")+SUMIFS('15g'!$J$7:$J$100,'15g'!$H$7:$H$100,$A438,'15g'!$I$7:$I$100,"")+SUMIFS('15h'!$J$7:$J$100,'15h'!$H$7:$H$100,$A438,'15h'!$I$7:$I$100,"")+SUMIFS('15i'!$J$7:$J$100,'15i'!$H$7:$H$100,$A438,'15i'!$I$7:$I$100,"")+SUMIFS('15j'!$J$7:$J$100,'15j'!$H$7:$H$100,$A438,'15j'!$I$7:$I$100,"")+SUMIFS('15k'!$J$7:$J$100,'15k'!$H$7:$H$100,$A438,'15k'!$I$7:$I$100,"")+SUMIFS('15l'!$J$7:$J$100,'15l'!$H$7:$H$100,$A438,'15l'!$I$7:$I$100,"")+SUMIFS('15m'!$J$7:$J$100,'15m'!$H$7:$H$100,$A438,'15m'!$I$7:$I$100,"")+SUMIFS('15n'!$J$7:$J$100,'15n'!$H$7:$H$100,$A438,'15n'!$I$7:$I$100,"")+SUMIFS('16'!$J$7:$J$100,'16'!$H$7:$H$100,$A438,'16'!$I$7:$I$100,"")+SUMIFS('16a'!$J$7:$J$100,'16a'!$H$7:$H$100,$A438,'16a'!$I$7:$I$100,"")+SUMIFS('17'!$J$7:$J$100,'17'!$H$7:$H$100,$A438,'17'!$I$7:$I$100,"")+SUMIFS('17a'!$J$7:$J$100,'17a'!$H$7:$H$100,$A438,'17a'!$I$7:$I$100,"")+SUMIFS('18'!$J$7:$J$100,'18'!$H$7:$H$100,$A438,'18'!$I$7:$I$100,"")+SUMIFS('18a'!$J$7:$J$100,'18a'!$H$7:$H$100,$A438,'18a'!$I$7:$I$100,"")
+SUMIFS('19'!$J$7:$J$100,'19'!$H$7:$H$100,$A438,'19'!$I$7:$I$100,"")+SUMIFS('20'!$J$7:$J$100,'20'!$H$7:$H$100,$A438,'20'!$I$7:$I$100,"")+SUMIFS('20a'!$J$7:$J$100,'20a'!$H$7:$H$100,$A438,'20a'!$I$7:$I$100,"")+SUMIFS('21'!$J$7:$J$100,'21'!$H$7:$H$100,$A438,'21'!$I$7:$I$100,"")+SUMIFS('22'!$J$7:$J$100,'22'!$H$7:$H$100,$A438,'22'!$I$7:$I$100,"")+SUMIFS('22a'!$J$7:$J$100,'22a'!$H$7:$H$100,$A438,'22a'!$I$7:$I$100,"")+SUMIFS('22b'!$J$7:$J$100,'22b'!$H$7:$H$100,$A438,'22b'!$I$7:$I$100,"")+SUMIFS('23'!$J$7:$J$100,'23'!$H$7:$H$100,$A438,'23'!$I$7:$I$100,"")+SUMIFS('24'!$J$7:$J$100,'24'!$H$7:$H$100,$A438,'24'!$I$7:$I$100,"")+SUMIFS('24a'!$J$7:$J$100,'24a'!$H$7:$H$100,$A438,'24a'!$I$7:$I$100,"")+SUMIFS('24b'!$J$7:$J$100,'24b'!$H$7:$H$100,$A438,'24b'!$I$7:$I$100,"")+SUMIFS('24c'!$J$7:$J$100,'24c'!$H$7:$H$100,$A438,'24c'!$I$7:$I$100,"")+SUMIFS('24d'!$J$7:$J$100,'24d'!$H$7:$H$100,$A438,'24d'!$I$7:$I$100,"")+SUMIFS('24e'!$J$7:$J$100,'24e'!$H$7:$H$100,$A438,'24e'!$I$7:$I$100,"")+SUMIFS('24f'!$J$7:$J$100,'24f'!$H$7:$H$100,$A438,'24f'!$I$7:$I$100,"")+SUMIFS('24g'!$J$7:$J$100,'24g'!$H$7:$H$100,$A438,'24g'!$I$7:$I$100,"")+SUMIFS('24h'!$J$7:$J$100,'24h'!$H$7:$H$100,$A438,'24h'!$I$7:$I$100,"")+SUMIFS('24i'!$J$7:$J$100,'24i'!$H$7:$H$100,$A438,'24i'!$I$7:$I$100,"")+SUMIFS('25'!$J$7:$J$100,'25'!$H$7:$H$100,$A438,'25'!$I$7:$I$100,"")+SUMIFS('26'!$J$7:$J$100,'26'!$H$7:$H$100,$A438,'26'!$I$7:$I$100,"")+SUMIFS('26a'!$J$7:$J$100,'26a'!$H$7:$H$100,$A438,'26a'!$I$7:$I$100,"")+SUMIFS('27'!$J$7:$J$100,'27'!$H$7:$H$100,$A438,'27'!$I$7:$I$100,"")+SUMIFS('27a'!$J$7:$J$100,'27a'!$H$7:$H$100,$A438,'27a'!$I$7:$I$100,"")+SUMIFS('28'!$J$7:$J$100,'28'!$H$7:$H$100,$A438,'28'!$I$7:$I$100,"")+SUMIFS('29'!$J$7:$J$100,'29'!$H$7:$H$100,$A438,'29'!$I$7:$I$100,"")</f>
        <v>0</v>
      </c>
      <c r="J438" s="259">
        <f t="shared" si="111"/>
        <v>0</v>
      </c>
      <c r="S438" s="247">
        <f t="shared" si="109"/>
        <v>0</v>
      </c>
    </row>
    <row r="439" ht="12.75" customHeight="1">
      <c r="B439" s="260" t="str">
        <f>"Total- "&amp;A424</f>
        <v>Total- Deferred Charges and Emergencies</v>
      </c>
      <c r="C439" s="261">
        <f t="shared" ref="C439:J439" si="112">SUM(C432:C438,C425:C426)</f>
        <v>0</v>
      </c>
      <c r="D439" s="248">
        <f t="shared" si="112"/>
        <v>0</v>
      </c>
      <c r="E439" s="248">
        <f t="shared" si="112"/>
        <v>22000</v>
      </c>
      <c r="F439" s="262">
        <f t="shared" si="112"/>
        <v>22000</v>
      </c>
      <c r="G439" s="261">
        <f t="shared" si="112"/>
        <v>0</v>
      </c>
      <c r="H439" s="248">
        <f t="shared" si="112"/>
        <v>0</v>
      </c>
      <c r="I439" s="248">
        <f t="shared" si="112"/>
        <v>214985.5</v>
      </c>
      <c r="J439" s="262">
        <f t="shared" si="112"/>
        <v>214985.5</v>
      </c>
      <c r="S439" s="225"/>
    </row>
    <row r="440" ht="12.75" customHeight="1">
      <c r="C440" s="62"/>
      <c r="F440" s="40"/>
      <c r="G440" s="62"/>
      <c r="J440" s="40"/>
      <c r="S440" s="225"/>
    </row>
    <row r="441" ht="12.75" customHeight="1">
      <c r="A441" s="165" t="s">
        <v>4703</v>
      </c>
      <c r="B441" s="109"/>
      <c r="C441" s="263"/>
      <c r="D441" s="264"/>
      <c r="E441" s="109"/>
      <c r="F441" s="256"/>
      <c r="G441" s="255"/>
      <c r="H441" s="109"/>
      <c r="I441" s="109"/>
      <c r="J441" s="256"/>
      <c r="S441" s="225"/>
    </row>
    <row r="442" ht="12.75" customHeight="1">
      <c r="A442" s="1" t="s">
        <v>4704</v>
      </c>
      <c r="B442" s="1" t="s">
        <v>4705</v>
      </c>
      <c r="C442" s="257">
        <f>SUMIFS('12'!$N$7:$N$100,'12'!$H$7:$H$100,$A442,'12'!$I$7:$I$100,1)+SUMIFS('13'!$N$7:$N$100,'13'!$H$7:$H$100,$A442,'13'!$I$7:$I$100,1)+SUMIFS('14'!$N$7:$N$100,'14'!$H$7:$H$100,$A442,'14'!$I$7:$I$100,1)+SUMIFS('15'!$N$7:$N$100,'15'!$H$7:$H$100,$A442,'15'!$I$7:$I$100,1)+SUMIFS('15a'!$N$7:$N$100,'15a'!$H$7:$H$100,$A442,'15a'!$I$7:$I$100,1)+SUMIFS('15b'!$N$7:$N$100,'15b'!$H$7:$H$100,$A442,'15b'!$I$7:$I$100,1)+SUMIFS('15c'!$N$7:$N$100,'15c'!$H$7:$H$100,$A442,'15c'!$I$7:$I$100,1)+SUMIFS('15d'!$N$7:$N$100,'15d'!$H$7:$H$100,$A442,'15d'!$I$7:$I$100,1)+SUMIFS('15e'!$N$7:$N$100,'15e'!$H$7:$H$100,$A442,'15e'!$I$7:$I$100,1)+SUMIFS('15f'!$N$7:$N$100,'15f'!$H$7:$H$100,$A442,'15f'!$I$7:$I$100,1)+SUMIFS('15g'!$N$7:$N$100,'15g'!$H$7:$H$100,$A442,'15g'!$I$7:$I$100,1)+SUMIFS('15h'!$N$7:$N$100,'15h'!$H$7:$H$100,$A442,'15h'!$I$7:$I$100,1)+SUMIFS('15i'!$N$7:$N$100,'15i'!$H$7:$H$100,$A442,'15i'!$I$7:$I$100,1)+SUMIFS('15j'!$N$7:$N$100,'15j'!$H$7:$H$100,$A442,'15j'!$I$7:$I$100,1)+SUMIFS('15k'!$N$7:$N$100,'15k'!$H$7:$H$100,$A442,'15k'!$I$7:$I$100,1)+SUMIFS('15l'!$N$7:$N$100,'15l'!$H$7:$H$100,$A442,'15l'!$I$7:$I$100,1)+SUMIFS('15m'!$N$7:$N$100,'15m'!$H$7:$H$100,$A442,'15m'!$I$7:$I$100,1)+SUMIFS('15n'!$N$7:$N$100,'15n'!$H$7:$H$100,$A442,'15n'!$I$7:$I$100,1)+SUMIFS('16'!$N$7:$N$100,'16'!$H$7:$H$100,$A442,'16'!$I$7:$I$100,1)+SUMIFS('16a'!$N$7:$N$100,'16a'!$H$7:$H$100,$A442,'16a'!$I$7:$I$100,1)+SUMIFS('17'!$N$7:$N$100,'17'!$H$7:$H$100,$A442,'17'!$I$7:$I$100,1)+SUMIFS('17a'!$N$7:$N$100,'17a'!$H$7:$H$100,$A442,'17a'!$I$7:$I$100,1)+SUMIFS('18'!$N$7:$N$100,'18'!$H$7:$H$100,$A442,'18'!$I$7:$I$100,1)+SUMIFS('18a'!$N$7:$N$100,'18a'!$H$7:$H$100,$A442,'18a'!$I$7:$I$100,1)
+SUMIFS('19'!$N$7:$N$100,'19'!$H$7:$H$100,$A442,'19'!$I$7:$I$100,1)+SUMIFS('20'!$N$7:$N$100,'20'!$H$7:$H$100,$A442,'20'!$I$7:$I$100,1)+SUMIFS('20a'!$N$7:$N$100,'20a'!$H$7:$H$100,$A442,'20a'!$I$7:$I$100,1)+SUMIFS('21'!$N$7:$N$100,'21'!$H$7:$H$100,$A442,'21'!$I$7:$I$100,1)+SUMIFS('22'!$N$7:$N$100,'22'!$H$7:$H$100,$A442,'22'!$I$7:$I$100,1)+SUMIFS('22a'!$N$7:$N$100,'22a'!$H$7:$H$100,$A442,'22a'!$I$7:$I$100,1)+SUMIFS('22b'!$N$7:$N$100,'22b'!$H$7:$H$100,$A442,'22b'!$I$7:$I$100,1)+SUMIFS('23'!$N$7:$N$100,'23'!$H$7:$H$100,$A442,'23'!$I$7:$I$100,1)+SUMIFS('24'!$N$7:$N$100,'24'!$H$7:$H$100,$A442,'24'!$I$7:$I$100,1)+SUMIFS('24a'!$N$7:$N$100,'24a'!$H$7:$H$100,$A442,'24a'!$I$7:$I$100,1)+SUMIFS('24b'!$N$7:$N$100,'24b'!$H$7:$H$100,$A442,'24b'!$I$7:$I$100,1)+SUMIFS('24c'!$N$7:$N$100,'24c'!$H$7:$H$100,$A442,'24c'!$I$7:$I$100,1)+SUMIFS('24d'!$N$7:$N$100,'24d'!$H$7:$H$100,$A442,'24d'!$I$7:$I$100,1)+SUMIFS('24e'!$N$7:$N$100,'24e'!$H$7:$H$100,$A442,'24e'!$I$7:$I$100,1)+SUMIFS('24f'!$N$7:$N$100,'24f'!$H$7:$H$100,$A442,'24f'!$I$7:$I$100,1)+SUMIFS('24g'!$N$7:$N$100,'24g'!$H$7:$H$100,$A442,'24g'!$I$7:$I$100,1)+SUMIFS('24h'!$N$7:$N$100,'24h'!$H$7:$H$100,$A442,'24h'!$I$7:$I$100,1)+SUMIFS('24i'!$N$7:$N$100,'24i'!$H$7:$H$100,$A442,'24i'!$I$7:$I$100,1)+SUMIFS('25'!$N$7:$N$100,'25'!$H$7:$H$100,$A442,'25'!$I$7:$I$100,1)+SUMIFS('26'!$N$7:$N$100,'26'!$H$7:$H$100,$A442,'26'!$I$7:$I$100,1)+SUMIFS('26a'!$N$7:$N$100,'26a'!$H$7:$H$100,$A442,'26a'!$I$7:$I$100,1)+SUMIFS('27'!$N$7:$N$100,'27'!$H$7:$H$100,$A442,'27'!$I$7:$I$100,1)+SUMIFS('27a'!$N$7:$N$100,'27a'!$H$7:$H$100,$A442,'27a'!$I$7:$I$100,1)+SUMIFS('28'!$N$7:$N$100,'28'!$H$7:$H$100,$A442,'28'!$I$7:$I$100,1)+SUMIFS('29'!$N$7:$N$100,'29'!$H$7:$H$100,$A442,'29'!$I$7:$I$100,1)</f>
        <v>0</v>
      </c>
      <c r="D442" s="258">
        <f>SUMIFS('12'!$N$7:$N$100,'12'!$H$7:$H$100,$A442,'12'!$I$7:$I$100,2)+SUMIFS('13'!$N$7:$N$100,'13'!$H$7:$H$100,$A442,'13'!$I$7:$I$100,2)+SUMIFS('14'!$N$7:$N$100,'14'!$H$7:$H$100,$A442,'14'!$I$7:$I$100,2)+SUMIFS('15'!$N$7:$N$100,'15'!$H$7:$H$100,$A442,'15'!$I$7:$I$100,2)+SUMIFS('15a'!$N$7:$N$100,'15a'!$H$7:$H$100,$A442,'15a'!$I$7:$I$100,2)+SUMIFS('15b'!$N$7:$N$100,'15b'!$H$7:$H$100,$A442,'15b'!$I$7:$I$100,2)+SUMIFS('15c'!$N$7:$N$100,'15c'!$H$7:$H$100,$A442,'15c'!$I$7:$I$100,2)+SUMIFS('15d'!$N$7:$N$100,'15d'!$H$7:$H$100,$A442,'15d'!$I$7:$I$100,2)+SUMIFS('15e'!$N$7:$N$100,'15e'!$H$7:$H$100,$A442,'15e'!$I$7:$I$100,2)+SUMIFS('15f'!$N$7:$N$100,'15f'!$H$7:$H$100,$A442,'15f'!$I$7:$I$100,2)+SUMIFS('15g'!$N$7:$N$100,'15g'!$H$7:$H$100,$A442,'15g'!$I$7:$I$100,2)+SUMIFS('15h'!$N$7:$N$100,'15h'!$H$7:$H$100,$A442,'15h'!$I$7:$I$100,2)+SUMIFS('15i'!$N$7:$N$100,'15i'!$H$7:$H$100,$A442,'15i'!$I$7:$I$100,2)+SUMIFS('15j'!$N$7:$N$100,'15j'!$H$7:$H$100,$A442,'15j'!$I$7:$I$100,2)+SUMIFS('15k'!$N$7:$N$100,'15k'!$H$7:$H$100,$A442,'15k'!$I$7:$I$100,2)+SUMIFS('15l'!$N$7:$N$100,'15l'!$H$7:$H$100,$A442,'15l'!$I$7:$I$100,2)+SUMIFS('15m'!$N$7:$N$100,'15m'!$H$7:$H$100,$A442,'15m'!$I$7:$I$100,2)+SUMIFS('15n'!$N$7:$N$100,'15n'!$H$7:$H$100,$A442,'15n'!$I$7:$I$100,2)+SUMIFS('16'!$N$7:$N$100,'16'!$H$7:$H$100,$A442,'16'!$I$7:$I$100,2)+SUMIFS('16a'!$N$7:$N$100,'16a'!$H$7:$H$100,$A442,'16a'!$I$7:$I$100,2)+SUMIFS('17'!$N$7:$N$100,'17'!$H$7:$H$100,$A442,'17'!$I$7:$I$100,2)+SUMIFS('17a'!$N$7:$N$100,'17a'!$H$7:$H$100,$A442,'17a'!$I$7:$I$100,2)+SUMIFS('18'!$N$7:$N$100,'18'!$H$7:$H$100,$A442,'18'!$I$7:$I$100,2)+SUMIFS('18a'!$N$7:$N$100,'18a'!$H$7:$H$100,$A442,'18a'!$I$7:$I$100,2)
+SUMIFS('19'!$N$7:$N$100,'19'!$H$7:$H$100,$A442,'19'!$I$7:$I$100,2)+SUMIFS('20'!$N$7:$N$100,'20'!$H$7:$H$100,$A442,'20'!$I$7:$I$100,2)+SUMIFS('20a'!$N$7:$N$100,'20a'!$H$7:$H$100,$A442,'20a'!$I$7:$I$100,2)+SUMIFS('21'!$N$7:$N$100,'21'!$H$7:$H$100,$A442,'21'!$I$7:$I$100,2)+SUMIFS('22'!$N$7:$N$100,'22'!$H$7:$H$100,$A442,'22'!$I$7:$I$100,2)+SUMIFS('22a'!$N$7:$N$100,'22a'!$H$7:$H$100,$A442,'22a'!$I$7:$I$100,2)+SUMIFS('22b'!$N$7:$N$100,'22b'!$H$7:$H$100,$A442,'22b'!$I$7:$I$100,2)+SUMIFS('23'!$N$7:$N$100,'23'!$H$7:$H$100,$A442,'23'!$I$7:$I$100,2)+SUMIFS('24'!$N$7:$N$100,'24'!$H$7:$H$100,$A442,'24'!$I$7:$I$100,2)+SUMIFS('24a'!$N$7:$N$100,'24a'!$H$7:$H$100,$A442,'24a'!$I$7:$I$100,2)+SUMIFS('24b'!$N$7:$N$100,'24b'!$H$7:$H$100,$A442,'24b'!$I$7:$I$100,2)+SUMIFS('24c'!$N$7:$N$100,'24c'!$H$7:$H$100,$A442,'24c'!$I$7:$I$100,2)+SUMIFS('24d'!$N$7:$N$100,'24d'!$H$7:$H$100,$A442,'24d'!$I$7:$I$100,2)+SUMIFS('24e'!$N$7:$N$100,'24e'!$H$7:$H$100,$A442,'24e'!$I$7:$I$100,2)+SUMIFS('24f'!$N$7:$N$100,'24f'!$H$7:$H$100,$A442,'24f'!$I$7:$I$100,2)+SUMIFS('24g'!$N$7:$N$100,'24g'!$H$7:$H$100,$A442,'24g'!$I$7:$I$100,2)+SUMIFS('24h'!$N$7:$N$100,'24h'!$H$7:$H$100,$A442,'24h'!$I$7:$I$100,2)+SUMIFS('24i'!$N$7:$N$100,'24i'!$H$7:$H$100,$A442,'24i'!$I$7:$I$100,2)+SUMIFS('25'!$N$7:$N$100,'25'!$H$7:$H$100,$A442,'25'!$I$7:$I$100,2)+SUMIFS('26'!$N$7:$N$100,'26'!$H$7:$H$100,$A442,'26'!$I$7:$I$100,2)+SUMIFS('26a'!$N$7:$N$100,'26a'!$H$7:$H$100,$A442,'26a'!$I$7:$I$100,2)+SUMIFS('27'!$N$7:$N$100,'27'!$H$7:$H$100,$A442,'27'!$I$7:$I$100,2)+SUMIFS('27a'!$N$7:$N$100,'27a'!$H$7:$H$100,$A442,'27a'!$I$7:$I$100,2)+SUMIFS('28'!$N$7:$N$100,'28'!$H$7:$H$100,$A442,'28'!$I$7:$I$100,2)+SUMIFS('29'!$N$7:$N$100,'29'!$H$7:$H$100,$A442,'29'!$I$7:$I$100,2)</f>
        <v>0</v>
      </c>
      <c r="E442" s="258">
        <f>SUMIFS('12'!$N$7:$N$100,'12'!$H$7:$H$100,$A442,'12'!$I$7:$I$100,"")+SUMIFS('13'!$N$7:$N$100,'13'!$H$7:$H$100,$A442,'13'!$I$7:$I$100,"")+SUMIFS('14'!$N$7:$N$100,'14'!$H$7:$H$100,$A442,'14'!$I$7:$I$100,"")+SUMIFS('15'!$N$7:$N$100,'15'!$H$7:$H$100,$A442,'15'!$I$7:$I$100,"")+SUMIFS('15a'!$N$7:$N$100,'15a'!$H$7:$H$100,$A442,'15a'!$I$7:$I$100,"")+SUMIFS('15b'!$N$7:$N$100,'15b'!$H$7:$H$100,$A442,'15b'!$I$7:$I$100,"")+SUMIFS('15c'!$N$7:$N$100,'15c'!$H$7:$H$100,$A442,'15c'!$I$7:$I$100,"")+SUMIFS('15d'!$N$7:$N$100,'15d'!$H$7:$H$100,$A442,'15d'!$I$7:$I$100,"")+SUMIFS('15e'!$N$7:$N$100,'15e'!$H$7:$H$100,$A442,'15e'!$I$7:$I$100,"")+SUMIFS('15f'!$N$7:$N$100,'15f'!$H$7:$H$100,$A442,'15f'!$I$7:$I$100,"")+SUMIFS('15g'!$N$7:$N$100,'15g'!$H$7:$H$100,$A442,'15g'!$I$7:$I$100,"")+SUMIFS('15h'!$N$7:$N$100,'15h'!$H$7:$H$100,$A442,'15h'!$I$7:$I$100,"")+SUMIFS('15i'!$N$7:$N$100,'15i'!$H$7:$H$100,$A442,'15i'!$I$7:$I$100,"")+SUMIFS('15j'!$N$7:$N$100,'15j'!$H$7:$H$100,$A442,'15j'!$I$7:$I$100,"")+SUMIFS('15k'!$N$7:$N$100,'15k'!$H$7:$H$100,$A442,'15k'!$I$7:$I$100,"")+SUMIFS('15l'!$N$7:$N$100,'15l'!$H$7:$H$100,$A442,'15l'!$I$7:$I$100,"")+SUMIFS('15m'!$N$7:$N$100,'15m'!$H$7:$H$100,$A442,'15m'!$I$7:$I$100,"")+SUMIFS('15n'!$N$7:$N$100,'15n'!$H$7:$H$100,$A442,'15n'!$I$7:$I$100,"")+SUMIFS('16'!$N$7:$N$100,'16'!$H$7:$H$100,$A442,'16'!$I$7:$I$100,"")+SUMIFS('16a'!$N$7:$N$100,'16a'!$H$7:$H$100,$A442,'16a'!$I$7:$I$100,"")+SUMIFS('17'!$N$7:$N$100,'17'!$H$7:$H$100,$A442,'17'!$I$7:$I$100,"")+SUMIFS('17a'!$N$7:$N$100,'17a'!$H$7:$H$100,$A442,'17a'!$I$7:$I$100,"")+SUMIFS('18'!$N$7:$N$100,'18'!$H$7:$H$100,$A442,'18'!$I$7:$I$100,"")+SUMIFS('18a'!$N$7:$N$100,'18a'!$H$7:$H$100,$A442,'18a'!$I$7:$I$100,"")
+SUMIFS('19'!$N$7:$N$100,'19'!$H$7:$H$100,$A442,'19'!$I$7:$I$100,"")+SUMIFS('20'!$N$7:$N$100,'20'!$H$7:$H$100,$A442,'20'!$I$7:$I$100,"")+SUMIFS('20a'!$N$7:$N$100,'20a'!$H$7:$H$100,$A442,'20a'!$I$7:$I$100,"")+SUMIFS('21'!$N$7:$N$100,'21'!$H$7:$H$100,$A442,'21'!$I$7:$I$100,"")+SUMIFS('22'!$N$7:$N$100,'22'!$H$7:$H$100,$A442,'22'!$I$7:$I$100,"")+SUMIFS('22a'!$N$7:$N$100,'22a'!$H$7:$H$100,$A442,'22a'!$I$7:$I$100,"")+SUMIFS('22b'!$N$7:$N$100,'22b'!$H$7:$H$100,$A442,'22b'!$I$7:$I$100,"")+SUMIFS('23'!$N$7:$N$100,'23'!$H$7:$H$100,$A442,'23'!$I$7:$I$100,"")+SUMIFS('24'!$N$7:$N$100,'24'!$H$7:$H$100,$A442,'24'!$I$7:$I$100,"")+SUMIFS('24a'!$N$7:$N$100,'24a'!$H$7:$H$100,$A442,'24a'!$I$7:$I$100,"")+SUMIFS('24b'!$N$7:$N$100,'24b'!$H$7:$H$100,$A442,'24b'!$I$7:$I$100,"")+SUMIFS('24c'!$N$7:$N$100,'24c'!$H$7:$H$100,$A442,'24c'!$I$7:$I$100,"")+SUMIFS('24d'!$N$7:$N$100,'24d'!$H$7:$H$100,$A442,'24d'!$I$7:$I$100,"")+SUMIFS('24e'!$N$7:$N$100,'24e'!$H$7:$H$100,$A442,'24e'!$I$7:$I$100,"")+SUMIFS('24f'!$N$7:$N$100,'24f'!$H$7:$H$100,$A442,'24f'!$I$7:$I$100,"")+SUMIFS('24g'!$N$7:$N$100,'24g'!$H$7:$H$100,$A442,'24g'!$I$7:$I$100,"")+SUMIFS('24h'!$N$7:$N$100,'24h'!$H$7:$H$100,$A442,'24h'!$I$7:$I$100,"")+SUMIFS('24i'!$N$7:$N$100,'24i'!$H$7:$H$100,$A442,'24i'!$I$7:$I$100,"")+SUMIFS('25'!$N$7:$N$100,'25'!$H$7:$H$100,$A442,'25'!$I$7:$I$100,"")+SUMIFS('26'!$N$7:$N$100,'26'!$H$7:$H$100,$A442,'26'!$I$7:$I$100,"")+SUMIFS('26a'!$N$7:$N$100,'26a'!$H$7:$H$100,$A442,'26a'!$I$7:$I$100,"")+SUMIFS('27'!$N$7:$N$100,'27'!$H$7:$H$100,$A442,'27'!$I$7:$I$100,"")+SUMIFS('27a'!$N$7:$N$100,'27a'!$H$7:$H$100,$A442,'27a'!$I$7:$I$100,"")+SUMIFS('28'!$N$7:$N$100,'28'!$H$7:$H$100,$A442,'28'!$I$7:$I$100,"")+SUMIFS('29'!$N$7:$N$100,'29'!$H$7:$H$100,$A442,'29'!$I$7:$I$100,"")</f>
        <v>0</v>
      </c>
      <c r="F442" s="259">
        <f t="shared" ref="F442:F445" si="113">SUM(C442:E442)</f>
        <v>0</v>
      </c>
      <c r="G442" s="257">
        <f>SUMIFS('12'!$J$7:$J$100,'12'!$H$7:$H$100,$A442,'12'!$I$7:$I$100,1)+SUMIFS('13'!$J$7:$J$100,'13'!$H$7:$H$100,$A442,'13'!$I$7:$I$100,1)+SUMIFS('14'!$J$7:$J$100,'14'!$H$7:$H$100,$A442,'14'!$I$7:$I$100,1)+SUMIFS('15'!$J$7:$J$100,'15'!$H$7:$H$100,$A442,'15'!$I$7:$I$100,1)+SUMIFS('15a'!$J$7:$J$100,'15a'!$H$7:$H$100,$A442,'15a'!$I$7:$I$100,1)+SUMIFS('15b'!$J$7:$J$100,'15b'!$H$7:$H$100,$A442,'15b'!$I$7:$I$100,1)+SUMIFS('15c'!$J$7:$J$100,'15c'!$H$7:$H$100,$A442,'15c'!$I$7:$I$100,1)+SUMIFS('15d'!$J$7:$J$100,'15d'!$H$7:$H$100,$A442,'15d'!$I$7:$I$100,1)+SUMIFS('15e'!$J$7:$J$100,'15e'!$H$7:$H$100,$A442,'15e'!$I$7:$I$100,1)+SUMIFS('15f'!$J$7:$J$100,'15f'!$H$7:$H$100,$A442,'15f'!$I$7:$I$100,1)+SUMIFS('15g'!$J$7:$J$100,'15g'!$H$7:$H$100,$A442,'15g'!$I$7:$I$100,1)+SUMIFS('15h'!$J$7:$J$100,'15h'!$H$7:$H$100,$A442,'15h'!$I$7:$I$100,1)+SUMIFS('15i'!$J$7:$J$100,'15i'!$H$7:$H$100,$A442,'15i'!$I$7:$I$100,1)+SUMIFS('15j'!$J$7:$J$100,'15j'!$H$7:$H$100,$A442,'15j'!$I$7:$I$100,1)+SUMIFS('15k'!$J$7:$J$100,'15k'!$H$7:$H$100,$A442,'15k'!$I$7:$I$100,1)+SUMIFS('15l'!$J$7:$J$100,'15l'!$H$7:$H$100,$A442,'15l'!$I$7:$I$100,1)+SUMIFS('15m'!$J$7:$J$100,'15m'!$H$7:$H$100,$A442,'15m'!$I$7:$I$100,1)+SUMIFS('15n'!$J$7:$J$100,'15n'!$H$7:$H$100,$A442,'15n'!$I$7:$I$100,1)+SUMIFS('16'!$J$7:$J$100,'16'!$H$7:$H$100,$A442,'16'!$I$7:$I$100,1)+SUMIFS('16a'!$J$7:$J$100,'16a'!$H$7:$H$100,$A442,'16a'!$I$7:$I$100,1)+SUMIFS('17'!$J$7:$J$100,'17'!$H$7:$H$100,$A442,'17'!$I$7:$I$100,1)+SUMIFS('17a'!$J$7:$J$100,'17a'!$H$7:$H$100,$A442,'17a'!$I$7:$I$100,1)+SUMIFS('18'!$J$7:$J$100,'18'!$H$7:$H$100,$A442,'18'!$I$7:$I$100,1)+SUMIFS('18a'!$J$7:$J$100,'18a'!$H$7:$H$100,$A442,'18a'!$I$7:$I$100,1)
+SUMIFS('19'!$J$7:$J$100,'19'!$H$7:$H$100,$A442,'19'!$I$7:$I$100,1)+SUMIFS('20'!$J$7:$J$100,'20'!$H$7:$H$100,$A442,'20'!$I$7:$I$100,1)+SUMIFS('20a'!$J$7:$J$100,'20a'!$H$7:$H$100,$A442,'20a'!$I$7:$I$100,1)+SUMIFS('21'!$J$7:$J$100,'21'!$H$7:$H$100,$A442,'21'!$I$7:$I$100,1)+SUMIFS('22'!$J$7:$J$100,'22'!$H$7:$H$100,$A442,'22'!$I$7:$I$100,1)+SUMIFS('22a'!$J$7:$J$100,'22a'!$H$7:$H$100,$A442,'22a'!$I$7:$I$100,1)+SUMIFS('22b'!$J$7:$J$100,'22b'!$H$7:$H$100,$A442,'22b'!$I$7:$I$100,1)+SUMIFS('23'!$J$7:$J$100,'23'!$H$7:$H$100,$A442,'23'!$I$7:$I$100,1)+SUMIFS('24'!$J$7:$J$100,'24'!$H$7:$H$100,$A442,'24'!$I$7:$I$100,1)+SUMIFS('24a'!$J$7:$J$100,'24a'!$H$7:$H$100,$A442,'24a'!$I$7:$I$100,1)+SUMIFS('24b'!$J$7:$J$100,'24b'!$H$7:$H$100,$A442,'24b'!$I$7:$I$100,1)+SUMIFS('24c'!$J$7:$J$100,'24c'!$H$7:$H$100,$A442,'24c'!$I$7:$I$100,1)+SUMIFS('24d'!$J$7:$J$100,'24d'!$H$7:$H$100,$A442,'24d'!$I$7:$I$100,1)+SUMIFS('24e'!$J$7:$J$100,'24e'!$H$7:$H$100,$A442,'24e'!$I$7:$I$100,1)+SUMIFS('24f'!$J$7:$J$100,'24f'!$H$7:$H$100,$A442,'24f'!$I$7:$I$100,1)+SUMIFS('24g'!$J$7:$J$100,'24g'!$H$7:$H$100,$A442,'24g'!$I$7:$I$100,1)+SUMIFS('24h'!$J$7:$J$100,'24h'!$H$7:$H$100,$A442,'24h'!$I$7:$I$100,1)+SUMIFS('24i'!$J$7:$J$100,'24i'!$H$7:$H$100,$A442,'24i'!$I$7:$I$100,1)+SUMIFS('25'!$J$7:$J$100,'25'!$H$7:$H$100,$A442,'25'!$I$7:$I$100,1)+SUMIFS('26'!$J$7:$J$100,'26'!$H$7:$H$100,$A442,'26'!$I$7:$I$100,1)+SUMIFS('26a'!$J$7:$J$100,'26a'!$H$7:$H$100,$A442,'26a'!$I$7:$I$100,1)+SUMIFS('27'!$J$7:$J$100,'27'!$H$7:$H$100,$A442,'27'!$I$7:$I$100,1)+SUMIFS('27a'!$J$7:$J$100,'27a'!$H$7:$H$100,$A442,'27a'!$I$7:$I$100,1)+SUMIFS('28'!$J$7:$J$100,'28'!$H$7:$H$100,$A442,'28'!$I$7:$I$100,1)+SUMIFS('29'!$J$7:$J$100,'29'!$H$7:$H$100,$A442,'29'!$I$7:$I$100,1)</f>
        <v>0</v>
      </c>
      <c r="H442" s="258">
        <f>SUMIFS('12'!$J$7:$J$100,'12'!$H$7:$H$100,$A442,'12'!$I$7:$I$100,2)+SUMIFS('13'!$J$7:$J$100,'13'!$H$7:$H$100,$A442,'13'!$I$7:$I$100,2)+SUMIFS('14'!$J$7:$J$100,'14'!$H$7:$H$100,$A442,'14'!$I$7:$I$100,2)+SUMIFS('15'!$J$7:$J$100,'15'!$H$7:$H$100,$A442,'15'!$I$7:$I$100,2)+SUMIFS('15a'!$J$7:$J$100,'15a'!$H$7:$H$100,$A442,'15a'!$I$7:$I$100,2)+SUMIFS('15b'!$J$7:$J$100,'15b'!$H$7:$H$100,$A442,'15b'!$I$7:$I$100,2)+SUMIFS('15c'!$J$7:$J$100,'15c'!$H$7:$H$100,$A442,'15c'!$I$7:$I$100,2)+SUMIFS('15d'!$J$7:$J$100,'15d'!$H$7:$H$100,$A442,'15d'!$I$7:$I$100,2)+SUMIFS('15e'!$J$7:$J$100,'15e'!$H$7:$H$100,$A442,'15e'!$I$7:$I$100,2)+SUMIFS('15f'!$J$7:$J$100,'15f'!$H$7:$H$100,$A442,'15f'!$I$7:$I$100,2)+SUMIFS('15g'!$J$7:$J$100,'15g'!$H$7:$H$100,$A442,'15g'!$I$7:$I$100,2)+SUMIFS('15h'!$J$7:$J$100,'15h'!$H$7:$H$100,$A442,'15h'!$I$7:$I$100,2)+SUMIFS('15i'!$J$7:$J$100,'15i'!$H$7:$H$100,$A442,'15i'!$I$7:$I$100,2)+SUMIFS('15j'!$J$7:$J$100,'15j'!$H$7:$H$100,$A442,'15j'!$I$7:$I$100,2)+SUMIFS('15k'!$J$7:$J$100,'15k'!$H$7:$H$100,$A442,'15k'!$I$7:$I$100,2)+SUMIFS('15l'!$J$7:$J$100,'15l'!$H$7:$H$100,$A442,'15l'!$I$7:$I$100,2)+SUMIFS('15m'!$J$7:$J$100,'15m'!$H$7:$H$100,$A442,'15m'!$I$7:$I$100,2)+SUMIFS('15n'!$J$7:$J$100,'15n'!$H$7:$H$100,$A442,'15n'!$I$7:$I$100,2)+SUMIFS('16'!$J$7:$J$100,'16'!$H$7:$H$100,$A442,'16'!$I$7:$I$100,2)+SUMIFS('16a'!$J$7:$J$100,'16a'!$H$7:$H$100,$A442,'16a'!$I$7:$I$100,2)+SUMIFS('17'!$J$7:$J$100,'17'!$H$7:$H$100,$A442,'17'!$I$7:$I$100,2)+SUMIFS('17a'!$J$7:$J$100,'17a'!$H$7:$H$100,$A442,'17a'!$I$7:$I$100,2)+SUMIFS('18'!$J$7:$J$100,'18'!$H$7:$H$100,$A442,'18'!$I$7:$I$100,2)+SUMIFS('18a'!$J$7:$J$100,'18a'!$H$7:$H$100,$A442,'18a'!$I$7:$I$100,2)
+SUMIFS('19'!$J$7:$J$100,'19'!$H$7:$H$100,$A442,'19'!$I$7:$I$100,2)+SUMIFS('20'!$J$7:$J$100,'20'!$H$7:$H$100,$A442,'20'!$I$7:$I$100,2)+SUMIFS('20a'!$J$7:$J$100,'20a'!$H$7:$H$100,$A442,'20a'!$I$7:$I$100,2)+SUMIFS('21'!$J$7:$J$100,'21'!$H$7:$H$100,$A442,'21'!$I$7:$I$100,2)+SUMIFS('22'!$J$7:$J$100,'22'!$H$7:$H$100,$A442,'22'!$I$7:$I$100,2)+SUMIFS('22a'!$J$7:$J$100,'22a'!$H$7:$H$100,$A442,'22a'!$I$7:$I$100,2)+SUMIFS('22b'!$J$7:$J$100,'22b'!$H$7:$H$100,$A442,'22b'!$I$7:$I$100,2)+SUMIFS('23'!$J$7:$J$100,'23'!$H$7:$H$100,$A442,'23'!$I$7:$I$100,2)+SUMIFS('24'!$J$7:$J$100,'24'!$H$7:$H$100,$A442,'24'!$I$7:$I$100,2)+SUMIFS('24a'!$J$7:$J$100,'24a'!$H$7:$H$100,$A442,'24a'!$I$7:$I$100,2)+SUMIFS('24b'!$J$7:$J$100,'24b'!$H$7:$H$100,$A442,'24b'!$I$7:$I$100,2)+SUMIFS('24c'!$J$7:$J$100,'24c'!$H$7:$H$100,$A442,'24c'!$I$7:$I$100,2)+SUMIFS('24d'!$J$7:$J$100,'24d'!$H$7:$H$100,$A442,'24d'!$I$7:$I$100,2)+SUMIFS('24e'!$J$7:$J$100,'24e'!$H$7:$H$100,$A442,'24e'!$I$7:$I$100,2)+SUMIFS('24f'!$J$7:$J$100,'24f'!$H$7:$H$100,$A442,'24f'!$I$7:$I$100,2)+SUMIFS('24g'!$J$7:$J$100,'24g'!$H$7:$H$100,$A442,'24g'!$I$7:$I$100,2)+SUMIFS('24h'!$J$7:$J$100,'24h'!$H$7:$H$100,$A442,'24h'!$I$7:$I$100,2)+SUMIFS('24i'!$J$7:$J$100,'24i'!$H$7:$H$100,$A442,'24i'!$I$7:$I$100,2)+SUMIFS('25'!$J$7:$J$100,'25'!$H$7:$H$100,$A442,'25'!$I$7:$I$100,2)+SUMIFS('26'!$J$7:$J$100,'26'!$H$7:$H$100,$A442,'26'!$I$7:$I$100,2)+SUMIFS('26a'!$J$7:$J$100,'26a'!$H$7:$H$100,$A442,'26a'!$I$7:$I$100,2)+SUMIFS('27'!$J$7:$J$100,'27'!$H$7:$H$100,$A442,'27'!$I$7:$I$100,2)+SUMIFS('27a'!$J$7:$J$100,'27a'!$H$7:$H$100,$A442,'27a'!$I$7:$I$100,2)+SUMIFS('28'!$J$7:$J$100,'28'!$H$7:$H$100,$A442,'28'!$I$7:$I$100,2)+SUMIFS('29'!$J$7:$J$100,'29'!$H$7:$H$100,$A442,'29'!$I$7:$I$100,2)</f>
        <v>0</v>
      </c>
      <c r="I442" s="258">
        <f>SUMIFS('12'!$J$7:$J$100,'12'!$H$7:$H$100,$A442,'12'!$I$7:$I$100,"")+SUMIFS('13'!$J$7:$J$100,'13'!$H$7:$H$100,$A442,'13'!$I$7:$I$100,"")+SUMIFS('14'!$J$7:$J$100,'14'!$H$7:$H$100,$A442,'14'!$I$7:$I$100,"")+SUMIFS('15'!$J$7:$J$100,'15'!$H$7:$H$100,$A442,'15'!$I$7:$I$100,"")+SUMIFS('15a'!$J$7:$J$100,'15a'!$H$7:$H$100,$A442,'15a'!$I$7:$I$100,"")+SUMIFS('15b'!$J$7:$J$100,'15b'!$H$7:$H$100,$A442,'15b'!$I$7:$I$100,"")+SUMIFS('15c'!$J$7:$J$100,'15c'!$H$7:$H$100,$A442,'15c'!$I$7:$I$100,"")+SUMIFS('15d'!$J$7:$J$100,'15d'!$H$7:$H$100,$A442,'15d'!$I$7:$I$100,"")+SUMIFS('15e'!$J$7:$J$100,'15e'!$H$7:$H$100,$A442,'15e'!$I$7:$I$100,"")+SUMIFS('15f'!$J$7:$J$100,'15f'!$H$7:$H$100,$A442,'15f'!$I$7:$I$100,"")+SUMIFS('15g'!$J$7:$J$100,'15g'!$H$7:$H$100,$A442,'15g'!$I$7:$I$100,"")+SUMIFS('15h'!$J$7:$J$100,'15h'!$H$7:$H$100,$A442,'15h'!$I$7:$I$100,"")+SUMIFS('15i'!$J$7:$J$100,'15i'!$H$7:$H$100,$A442,'15i'!$I$7:$I$100,"")+SUMIFS('15j'!$J$7:$J$100,'15j'!$H$7:$H$100,$A442,'15j'!$I$7:$I$100,"")+SUMIFS('15k'!$J$7:$J$100,'15k'!$H$7:$H$100,$A442,'15k'!$I$7:$I$100,"")+SUMIFS('15l'!$J$7:$J$100,'15l'!$H$7:$H$100,$A442,'15l'!$I$7:$I$100,"")+SUMIFS('15m'!$J$7:$J$100,'15m'!$H$7:$H$100,$A442,'15m'!$I$7:$I$100,"")+SUMIFS('15n'!$J$7:$J$100,'15n'!$H$7:$H$100,$A442,'15n'!$I$7:$I$100,"")+SUMIFS('16'!$J$7:$J$100,'16'!$H$7:$H$100,$A442,'16'!$I$7:$I$100,"")+SUMIFS('16a'!$J$7:$J$100,'16a'!$H$7:$H$100,$A442,'16a'!$I$7:$I$100,"")+SUMIFS('17'!$J$7:$J$100,'17'!$H$7:$H$100,$A442,'17'!$I$7:$I$100,"")+SUMIFS('17a'!$J$7:$J$100,'17a'!$H$7:$H$100,$A442,'17a'!$I$7:$I$100,"")+SUMIFS('18'!$J$7:$J$100,'18'!$H$7:$H$100,$A442,'18'!$I$7:$I$100,"")+SUMIFS('18a'!$J$7:$J$100,'18a'!$H$7:$H$100,$A442,'18a'!$I$7:$I$100,"")
+SUMIFS('19'!$J$7:$J$100,'19'!$H$7:$H$100,$A442,'19'!$I$7:$I$100,"")+SUMIFS('20'!$J$7:$J$100,'20'!$H$7:$H$100,$A442,'20'!$I$7:$I$100,"")+SUMIFS('20a'!$J$7:$J$100,'20a'!$H$7:$H$100,$A442,'20a'!$I$7:$I$100,"")+SUMIFS('21'!$J$7:$J$100,'21'!$H$7:$H$100,$A442,'21'!$I$7:$I$100,"")+SUMIFS('22'!$J$7:$J$100,'22'!$H$7:$H$100,$A442,'22'!$I$7:$I$100,"")+SUMIFS('22a'!$J$7:$J$100,'22a'!$H$7:$H$100,$A442,'22a'!$I$7:$I$100,"")+SUMIFS('22b'!$J$7:$J$100,'22b'!$H$7:$H$100,$A442,'22b'!$I$7:$I$100,"")+SUMIFS('23'!$J$7:$J$100,'23'!$H$7:$H$100,$A442,'23'!$I$7:$I$100,"")+SUMIFS('24'!$J$7:$J$100,'24'!$H$7:$H$100,$A442,'24'!$I$7:$I$100,"")+SUMIFS('24a'!$J$7:$J$100,'24a'!$H$7:$H$100,$A442,'24a'!$I$7:$I$100,"")+SUMIFS('24b'!$J$7:$J$100,'24b'!$H$7:$H$100,$A442,'24b'!$I$7:$I$100,"")+SUMIFS('24c'!$J$7:$J$100,'24c'!$H$7:$H$100,$A442,'24c'!$I$7:$I$100,"")+SUMIFS('24d'!$J$7:$J$100,'24d'!$H$7:$H$100,$A442,'24d'!$I$7:$I$100,"")+SUMIFS('24e'!$J$7:$J$100,'24e'!$H$7:$H$100,$A442,'24e'!$I$7:$I$100,"")+SUMIFS('24f'!$J$7:$J$100,'24f'!$H$7:$H$100,$A442,'24f'!$I$7:$I$100,"")+SUMIFS('24g'!$J$7:$J$100,'24g'!$H$7:$H$100,$A442,'24g'!$I$7:$I$100,"")+SUMIFS('24h'!$J$7:$J$100,'24h'!$H$7:$H$100,$A442,'24h'!$I$7:$I$100,"")+SUMIFS('24i'!$J$7:$J$100,'24i'!$H$7:$H$100,$A442,'24i'!$I$7:$I$100,"")+SUMIFS('25'!$J$7:$J$100,'25'!$H$7:$H$100,$A442,'25'!$I$7:$I$100,"")+SUMIFS('26'!$J$7:$J$100,'26'!$H$7:$H$100,$A442,'26'!$I$7:$I$100,"")+SUMIFS('26a'!$J$7:$J$100,'26a'!$H$7:$H$100,$A442,'26a'!$I$7:$I$100,"")+SUMIFS('27'!$J$7:$J$100,'27'!$H$7:$H$100,$A442,'27'!$I$7:$I$100,"")+SUMIFS('27a'!$J$7:$J$100,'27a'!$H$7:$H$100,$A442,'27a'!$I$7:$I$100,"")+SUMIFS('28'!$J$7:$J$100,'28'!$H$7:$H$100,$A442,'28'!$I$7:$I$100,"")+SUMIFS('29'!$J$7:$J$100,'29'!$H$7:$H$100,$A442,'29'!$I$7:$I$100,"")</f>
        <v>0</v>
      </c>
      <c r="J442" s="259">
        <f t="shared" ref="J442:J445" si="114">SUM(G442:I442)</f>
        <v>0</v>
      </c>
      <c r="S442" s="247">
        <f t="shared" ref="S442:S445" si="115">SUM(C442:J442)</f>
        <v>0</v>
      </c>
    </row>
    <row r="443" ht="12.75" customHeight="1">
      <c r="A443" s="1" t="s">
        <v>4706</v>
      </c>
      <c r="B443" s="1" t="s">
        <v>4707</v>
      </c>
      <c r="C443" s="257">
        <f>SUMIFS('12'!$N$7:$N$100,'12'!$H$7:$H$100,$A443,'12'!$I$7:$I$100,1)+SUMIFS('13'!$N$7:$N$100,'13'!$H$7:$H$100,$A443,'13'!$I$7:$I$100,1)+SUMIFS('14'!$N$7:$N$100,'14'!$H$7:$H$100,$A443,'14'!$I$7:$I$100,1)+SUMIFS('15'!$N$7:$N$100,'15'!$H$7:$H$100,$A443,'15'!$I$7:$I$100,1)+SUMIFS('15a'!$N$7:$N$100,'15a'!$H$7:$H$100,$A443,'15a'!$I$7:$I$100,1)+SUMIFS('15b'!$N$7:$N$100,'15b'!$H$7:$H$100,$A443,'15b'!$I$7:$I$100,1)+SUMIFS('15c'!$N$7:$N$100,'15c'!$H$7:$H$100,$A443,'15c'!$I$7:$I$100,1)+SUMIFS('15d'!$N$7:$N$100,'15d'!$H$7:$H$100,$A443,'15d'!$I$7:$I$100,1)+SUMIFS('15e'!$N$7:$N$100,'15e'!$H$7:$H$100,$A443,'15e'!$I$7:$I$100,1)+SUMIFS('15f'!$N$7:$N$100,'15f'!$H$7:$H$100,$A443,'15f'!$I$7:$I$100,1)+SUMIFS('15g'!$N$7:$N$100,'15g'!$H$7:$H$100,$A443,'15g'!$I$7:$I$100,1)+SUMIFS('15h'!$N$7:$N$100,'15h'!$H$7:$H$100,$A443,'15h'!$I$7:$I$100,1)+SUMIFS('15i'!$N$7:$N$100,'15i'!$H$7:$H$100,$A443,'15i'!$I$7:$I$100,1)+SUMIFS('15j'!$N$7:$N$100,'15j'!$H$7:$H$100,$A443,'15j'!$I$7:$I$100,1)+SUMIFS('15k'!$N$7:$N$100,'15k'!$H$7:$H$100,$A443,'15k'!$I$7:$I$100,1)+SUMIFS('15l'!$N$7:$N$100,'15l'!$H$7:$H$100,$A443,'15l'!$I$7:$I$100,1)+SUMIFS('15m'!$N$7:$N$100,'15m'!$H$7:$H$100,$A443,'15m'!$I$7:$I$100,1)+SUMIFS('15n'!$N$7:$N$100,'15n'!$H$7:$H$100,$A443,'15n'!$I$7:$I$100,1)+SUMIFS('16'!$N$7:$N$100,'16'!$H$7:$H$100,$A443,'16'!$I$7:$I$100,1)+SUMIFS('16a'!$N$7:$N$100,'16a'!$H$7:$H$100,$A443,'16a'!$I$7:$I$100,1)+SUMIFS('17'!$N$7:$N$100,'17'!$H$7:$H$100,$A443,'17'!$I$7:$I$100,1)+SUMIFS('17a'!$N$7:$N$100,'17a'!$H$7:$H$100,$A443,'17a'!$I$7:$I$100,1)+SUMIFS('18'!$N$7:$N$100,'18'!$H$7:$H$100,$A443,'18'!$I$7:$I$100,1)+SUMIFS('18a'!$N$7:$N$100,'18a'!$H$7:$H$100,$A443,'18a'!$I$7:$I$100,1)
+SUMIFS('19'!$N$7:$N$100,'19'!$H$7:$H$100,$A443,'19'!$I$7:$I$100,1)+SUMIFS('20'!$N$7:$N$100,'20'!$H$7:$H$100,$A443,'20'!$I$7:$I$100,1)+SUMIFS('20a'!$N$7:$N$100,'20a'!$H$7:$H$100,$A443,'20a'!$I$7:$I$100,1)+SUMIFS('21'!$N$7:$N$100,'21'!$H$7:$H$100,$A443,'21'!$I$7:$I$100,1)+SUMIFS('22'!$N$7:$N$100,'22'!$H$7:$H$100,$A443,'22'!$I$7:$I$100,1)+SUMIFS('22a'!$N$7:$N$100,'22a'!$H$7:$H$100,$A443,'22a'!$I$7:$I$100,1)+SUMIFS('22b'!$N$7:$N$100,'22b'!$H$7:$H$100,$A443,'22b'!$I$7:$I$100,1)+SUMIFS('23'!$N$7:$N$100,'23'!$H$7:$H$100,$A443,'23'!$I$7:$I$100,1)+SUMIFS('24'!$N$7:$N$100,'24'!$H$7:$H$100,$A443,'24'!$I$7:$I$100,1)+SUMIFS('24a'!$N$7:$N$100,'24a'!$H$7:$H$100,$A443,'24a'!$I$7:$I$100,1)+SUMIFS('24b'!$N$7:$N$100,'24b'!$H$7:$H$100,$A443,'24b'!$I$7:$I$100,1)+SUMIFS('24c'!$N$7:$N$100,'24c'!$H$7:$H$100,$A443,'24c'!$I$7:$I$100,1)+SUMIFS('24d'!$N$7:$N$100,'24d'!$H$7:$H$100,$A443,'24d'!$I$7:$I$100,1)+SUMIFS('24e'!$N$7:$N$100,'24e'!$H$7:$H$100,$A443,'24e'!$I$7:$I$100,1)+SUMIFS('24f'!$N$7:$N$100,'24f'!$H$7:$H$100,$A443,'24f'!$I$7:$I$100,1)+SUMIFS('24g'!$N$7:$N$100,'24g'!$H$7:$H$100,$A443,'24g'!$I$7:$I$100,1)+SUMIFS('24h'!$N$7:$N$100,'24h'!$H$7:$H$100,$A443,'24h'!$I$7:$I$100,1)+SUMIFS('24i'!$N$7:$N$100,'24i'!$H$7:$H$100,$A443,'24i'!$I$7:$I$100,1)+SUMIFS('25'!$N$7:$N$100,'25'!$H$7:$H$100,$A443,'25'!$I$7:$I$100,1)+SUMIFS('26'!$N$7:$N$100,'26'!$H$7:$H$100,$A443,'26'!$I$7:$I$100,1)+SUMIFS('26a'!$N$7:$N$100,'26a'!$H$7:$H$100,$A443,'26a'!$I$7:$I$100,1)+SUMIFS('27'!$N$7:$N$100,'27'!$H$7:$H$100,$A443,'27'!$I$7:$I$100,1)+SUMIFS('27a'!$N$7:$N$100,'27a'!$H$7:$H$100,$A443,'27a'!$I$7:$I$100,1)+SUMIFS('28'!$N$7:$N$100,'28'!$H$7:$H$100,$A443,'28'!$I$7:$I$100,1)+SUMIFS('29'!$N$7:$N$100,'29'!$H$7:$H$100,$A443,'29'!$I$7:$I$100,1)</f>
        <v>0</v>
      </c>
      <c r="D443" s="258">
        <f>SUMIFS('12'!$N$7:$N$100,'12'!$H$7:$H$100,$A443,'12'!$I$7:$I$100,2)+SUMIFS('13'!$N$7:$N$100,'13'!$H$7:$H$100,$A443,'13'!$I$7:$I$100,2)+SUMIFS('14'!$N$7:$N$100,'14'!$H$7:$H$100,$A443,'14'!$I$7:$I$100,2)+SUMIFS('15'!$N$7:$N$100,'15'!$H$7:$H$100,$A443,'15'!$I$7:$I$100,2)+SUMIFS('15a'!$N$7:$N$100,'15a'!$H$7:$H$100,$A443,'15a'!$I$7:$I$100,2)+SUMIFS('15b'!$N$7:$N$100,'15b'!$H$7:$H$100,$A443,'15b'!$I$7:$I$100,2)+SUMIFS('15c'!$N$7:$N$100,'15c'!$H$7:$H$100,$A443,'15c'!$I$7:$I$100,2)+SUMIFS('15d'!$N$7:$N$100,'15d'!$H$7:$H$100,$A443,'15d'!$I$7:$I$100,2)+SUMIFS('15e'!$N$7:$N$100,'15e'!$H$7:$H$100,$A443,'15e'!$I$7:$I$100,2)+SUMIFS('15f'!$N$7:$N$100,'15f'!$H$7:$H$100,$A443,'15f'!$I$7:$I$100,2)+SUMIFS('15g'!$N$7:$N$100,'15g'!$H$7:$H$100,$A443,'15g'!$I$7:$I$100,2)+SUMIFS('15h'!$N$7:$N$100,'15h'!$H$7:$H$100,$A443,'15h'!$I$7:$I$100,2)+SUMIFS('15i'!$N$7:$N$100,'15i'!$H$7:$H$100,$A443,'15i'!$I$7:$I$100,2)+SUMIFS('15j'!$N$7:$N$100,'15j'!$H$7:$H$100,$A443,'15j'!$I$7:$I$100,2)+SUMIFS('15k'!$N$7:$N$100,'15k'!$H$7:$H$100,$A443,'15k'!$I$7:$I$100,2)+SUMIFS('15l'!$N$7:$N$100,'15l'!$H$7:$H$100,$A443,'15l'!$I$7:$I$100,2)+SUMIFS('15m'!$N$7:$N$100,'15m'!$H$7:$H$100,$A443,'15m'!$I$7:$I$100,2)+SUMIFS('15n'!$N$7:$N$100,'15n'!$H$7:$H$100,$A443,'15n'!$I$7:$I$100,2)+SUMIFS('16'!$N$7:$N$100,'16'!$H$7:$H$100,$A443,'16'!$I$7:$I$100,2)+SUMIFS('16a'!$N$7:$N$100,'16a'!$H$7:$H$100,$A443,'16a'!$I$7:$I$100,2)+SUMIFS('17'!$N$7:$N$100,'17'!$H$7:$H$100,$A443,'17'!$I$7:$I$100,2)+SUMIFS('17a'!$N$7:$N$100,'17a'!$H$7:$H$100,$A443,'17a'!$I$7:$I$100,2)+SUMIFS('18'!$N$7:$N$100,'18'!$H$7:$H$100,$A443,'18'!$I$7:$I$100,2)+SUMIFS('18a'!$N$7:$N$100,'18a'!$H$7:$H$100,$A443,'18a'!$I$7:$I$100,2)
+SUMIFS('19'!$N$7:$N$100,'19'!$H$7:$H$100,$A443,'19'!$I$7:$I$100,2)+SUMIFS('20'!$N$7:$N$100,'20'!$H$7:$H$100,$A443,'20'!$I$7:$I$100,2)+SUMIFS('20a'!$N$7:$N$100,'20a'!$H$7:$H$100,$A443,'20a'!$I$7:$I$100,2)+SUMIFS('21'!$N$7:$N$100,'21'!$H$7:$H$100,$A443,'21'!$I$7:$I$100,2)+SUMIFS('22'!$N$7:$N$100,'22'!$H$7:$H$100,$A443,'22'!$I$7:$I$100,2)+SUMIFS('22a'!$N$7:$N$100,'22a'!$H$7:$H$100,$A443,'22a'!$I$7:$I$100,2)+SUMIFS('22b'!$N$7:$N$100,'22b'!$H$7:$H$100,$A443,'22b'!$I$7:$I$100,2)+SUMIFS('23'!$N$7:$N$100,'23'!$H$7:$H$100,$A443,'23'!$I$7:$I$100,2)+SUMIFS('24'!$N$7:$N$100,'24'!$H$7:$H$100,$A443,'24'!$I$7:$I$100,2)+SUMIFS('24a'!$N$7:$N$100,'24a'!$H$7:$H$100,$A443,'24a'!$I$7:$I$100,2)+SUMIFS('24b'!$N$7:$N$100,'24b'!$H$7:$H$100,$A443,'24b'!$I$7:$I$100,2)+SUMIFS('24c'!$N$7:$N$100,'24c'!$H$7:$H$100,$A443,'24c'!$I$7:$I$100,2)+SUMIFS('24d'!$N$7:$N$100,'24d'!$H$7:$H$100,$A443,'24d'!$I$7:$I$100,2)+SUMIFS('24e'!$N$7:$N$100,'24e'!$H$7:$H$100,$A443,'24e'!$I$7:$I$100,2)+SUMIFS('24f'!$N$7:$N$100,'24f'!$H$7:$H$100,$A443,'24f'!$I$7:$I$100,2)+SUMIFS('24g'!$N$7:$N$100,'24g'!$H$7:$H$100,$A443,'24g'!$I$7:$I$100,2)+SUMIFS('24h'!$N$7:$N$100,'24h'!$H$7:$H$100,$A443,'24h'!$I$7:$I$100,2)+SUMIFS('24i'!$N$7:$N$100,'24i'!$H$7:$H$100,$A443,'24i'!$I$7:$I$100,2)+SUMIFS('25'!$N$7:$N$100,'25'!$H$7:$H$100,$A443,'25'!$I$7:$I$100,2)+SUMIFS('26'!$N$7:$N$100,'26'!$H$7:$H$100,$A443,'26'!$I$7:$I$100,2)+SUMIFS('26a'!$N$7:$N$100,'26a'!$H$7:$H$100,$A443,'26a'!$I$7:$I$100,2)+SUMIFS('27'!$N$7:$N$100,'27'!$H$7:$H$100,$A443,'27'!$I$7:$I$100,2)+SUMIFS('27a'!$N$7:$N$100,'27a'!$H$7:$H$100,$A443,'27a'!$I$7:$I$100,2)+SUMIFS('28'!$N$7:$N$100,'28'!$H$7:$H$100,$A443,'28'!$I$7:$I$100,2)+SUMIFS('29'!$N$7:$N$100,'29'!$H$7:$H$100,$A443,'29'!$I$7:$I$100,2)</f>
        <v>0</v>
      </c>
      <c r="E443" s="258">
        <f>SUMIFS('12'!$N$7:$N$100,'12'!$H$7:$H$100,$A443,'12'!$I$7:$I$100,"")+SUMIFS('13'!$N$7:$N$100,'13'!$H$7:$H$100,$A443,'13'!$I$7:$I$100,"")+SUMIFS('14'!$N$7:$N$100,'14'!$H$7:$H$100,$A443,'14'!$I$7:$I$100,"")+SUMIFS('15'!$N$7:$N$100,'15'!$H$7:$H$100,$A443,'15'!$I$7:$I$100,"")+SUMIFS('15a'!$N$7:$N$100,'15a'!$H$7:$H$100,$A443,'15a'!$I$7:$I$100,"")+SUMIFS('15b'!$N$7:$N$100,'15b'!$H$7:$H$100,$A443,'15b'!$I$7:$I$100,"")+SUMIFS('15c'!$N$7:$N$100,'15c'!$H$7:$H$100,$A443,'15c'!$I$7:$I$100,"")+SUMIFS('15d'!$N$7:$N$100,'15d'!$H$7:$H$100,$A443,'15d'!$I$7:$I$100,"")+SUMIFS('15e'!$N$7:$N$100,'15e'!$H$7:$H$100,$A443,'15e'!$I$7:$I$100,"")+SUMIFS('15f'!$N$7:$N$100,'15f'!$H$7:$H$100,$A443,'15f'!$I$7:$I$100,"")+SUMIFS('15g'!$N$7:$N$100,'15g'!$H$7:$H$100,$A443,'15g'!$I$7:$I$100,"")+SUMIFS('15h'!$N$7:$N$100,'15h'!$H$7:$H$100,$A443,'15h'!$I$7:$I$100,"")+SUMIFS('15i'!$N$7:$N$100,'15i'!$H$7:$H$100,$A443,'15i'!$I$7:$I$100,"")+SUMIFS('15j'!$N$7:$N$100,'15j'!$H$7:$H$100,$A443,'15j'!$I$7:$I$100,"")+SUMIFS('15k'!$N$7:$N$100,'15k'!$H$7:$H$100,$A443,'15k'!$I$7:$I$100,"")+SUMIFS('15l'!$N$7:$N$100,'15l'!$H$7:$H$100,$A443,'15l'!$I$7:$I$100,"")+SUMIFS('15m'!$N$7:$N$100,'15m'!$H$7:$H$100,$A443,'15m'!$I$7:$I$100,"")+SUMIFS('15n'!$N$7:$N$100,'15n'!$H$7:$H$100,$A443,'15n'!$I$7:$I$100,"")+SUMIFS('16'!$N$7:$N$100,'16'!$H$7:$H$100,$A443,'16'!$I$7:$I$100,"")+SUMIFS('16a'!$N$7:$N$100,'16a'!$H$7:$H$100,$A443,'16a'!$I$7:$I$100,"")+SUMIFS('17'!$N$7:$N$100,'17'!$H$7:$H$100,$A443,'17'!$I$7:$I$100,"")+SUMIFS('17a'!$N$7:$N$100,'17a'!$H$7:$H$100,$A443,'17a'!$I$7:$I$100,"")+SUMIFS('18'!$N$7:$N$100,'18'!$H$7:$H$100,$A443,'18'!$I$7:$I$100,"")+SUMIFS('18a'!$N$7:$N$100,'18a'!$H$7:$H$100,$A443,'18a'!$I$7:$I$100,"")
+SUMIFS('19'!$N$7:$N$100,'19'!$H$7:$H$100,$A443,'19'!$I$7:$I$100,"")+SUMIFS('20'!$N$7:$N$100,'20'!$H$7:$H$100,$A443,'20'!$I$7:$I$100,"")+SUMIFS('20a'!$N$7:$N$100,'20a'!$H$7:$H$100,$A443,'20a'!$I$7:$I$100,"")+SUMIFS('21'!$N$7:$N$100,'21'!$H$7:$H$100,$A443,'21'!$I$7:$I$100,"")+SUMIFS('22'!$N$7:$N$100,'22'!$H$7:$H$100,$A443,'22'!$I$7:$I$100,"")+SUMIFS('22a'!$N$7:$N$100,'22a'!$H$7:$H$100,$A443,'22a'!$I$7:$I$100,"")+SUMIFS('22b'!$N$7:$N$100,'22b'!$H$7:$H$100,$A443,'22b'!$I$7:$I$100,"")+SUMIFS('23'!$N$7:$N$100,'23'!$H$7:$H$100,$A443,'23'!$I$7:$I$100,"")+SUMIFS('24'!$N$7:$N$100,'24'!$H$7:$H$100,$A443,'24'!$I$7:$I$100,"")+SUMIFS('24a'!$N$7:$N$100,'24a'!$H$7:$H$100,$A443,'24a'!$I$7:$I$100,"")+SUMIFS('24b'!$N$7:$N$100,'24b'!$H$7:$H$100,$A443,'24b'!$I$7:$I$100,"")+SUMIFS('24c'!$N$7:$N$100,'24c'!$H$7:$H$100,$A443,'24c'!$I$7:$I$100,"")+SUMIFS('24d'!$N$7:$N$100,'24d'!$H$7:$H$100,$A443,'24d'!$I$7:$I$100,"")+SUMIFS('24e'!$N$7:$N$100,'24e'!$H$7:$H$100,$A443,'24e'!$I$7:$I$100,"")+SUMIFS('24f'!$N$7:$N$100,'24f'!$H$7:$H$100,$A443,'24f'!$I$7:$I$100,"")+SUMIFS('24g'!$N$7:$N$100,'24g'!$H$7:$H$100,$A443,'24g'!$I$7:$I$100,"")+SUMIFS('24h'!$N$7:$N$100,'24h'!$H$7:$H$100,$A443,'24h'!$I$7:$I$100,"")+SUMIFS('24i'!$N$7:$N$100,'24i'!$H$7:$H$100,$A443,'24i'!$I$7:$I$100,"")+SUMIFS('25'!$N$7:$N$100,'25'!$H$7:$H$100,$A443,'25'!$I$7:$I$100,"")+SUMIFS('26'!$N$7:$N$100,'26'!$H$7:$H$100,$A443,'26'!$I$7:$I$100,"")+SUMIFS('26a'!$N$7:$N$100,'26a'!$H$7:$H$100,$A443,'26a'!$I$7:$I$100,"")+SUMIFS('27'!$N$7:$N$100,'27'!$H$7:$H$100,$A443,'27'!$I$7:$I$100,"")+SUMIFS('27a'!$N$7:$N$100,'27a'!$H$7:$H$100,$A443,'27a'!$I$7:$I$100,"")+SUMIFS('28'!$N$7:$N$100,'28'!$H$7:$H$100,$A443,'28'!$I$7:$I$100,"")+SUMIFS('29'!$N$7:$N$100,'29'!$H$7:$H$100,$A443,'29'!$I$7:$I$100,"")</f>
        <v>0</v>
      </c>
      <c r="F443" s="259">
        <f t="shared" si="113"/>
        <v>0</v>
      </c>
      <c r="G443" s="257">
        <f>SUMIFS('12'!$J$7:$J$100,'12'!$H$7:$H$100,$A443,'12'!$I$7:$I$100,1)+SUMIFS('13'!$J$7:$J$100,'13'!$H$7:$H$100,$A443,'13'!$I$7:$I$100,1)+SUMIFS('14'!$J$7:$J$100,'14'!$H$7:$H$100,$A443,'14'!$I$7:$I$100,1)+SUMIFS('15'!$J$7:$J$100,'15'!$H$7:$H$100,$A443,'15'!$I$7:$I$100,1)+SUMIFS('15a'!$J$7:$J$100,'15a'!$H$7:$H$100,$A443,'15a'!$I$7:$I$100,1)+SUMIFS('15b'!$J$7:$J$100,'15b'!$H$7:$H$100,$A443,'15b'!$I$7:$I$100,1)+SUMIFS('15c'!$J$7:$J$100,'15c'!$H$7:$H$100,$A443,'15c'!$I$7:$I$100,1)+SUMIFS('15d'!$J$7:$J$100,'15d'!$H$7:$H$100,$A443,'15d'!$I$7:$I$100,1)+SUMIFS('15e'!$J$7:$J$100,'15e'!$H$7:$H$100,$A443,'15e'!$I$7:$I$100,1)+SUMIFS('15f'!$J$7:$J$100,'15f'!$H$7:$H$100,$A443,'15f'!$I$7:$I$100,1)+SUMIFS('15g'!$J$7:$J$100,'15g'!$H$7:$H$100,$A443,'15g'!$I$7:$I$100,1)+SUMIFS('15h'!$J$7:$J$100,'15h'!$H$7:$H$100,$A443,'15h'!$I$7:$I$100,1)+SUMIFS('15i'!$J$7:$J$100,'15i'!$H$7:$H$100,$A443,'15i'!$I$7:$I$100,1)+SUMIFS('15j'!$J$7:$J$100,'15j'!$H$7:$H$100,$A443,'15j'!$I$7:$I$100,1)+SUMIFS('15k'!$J$7:$J$100,'15k'!$H$7:$H$100,$A443,'15k'!$I$7:$I$100,1)+SUMIFS('15l'!$J$7:$J$100,'15l'!$H$7:$H$100,$A443,'15l'!$I$7:$I$100,1)+SUMIFS('15m'!$J$7:$J$100,'15m'!$H$7:$H$100,$A443,'15m'!$I$7:$I$100,1)+SUMIFS('15n'!$J$7:$J$100,'15n'!$H$7:$H$100,$A443,'15n'!$I$7:$I$100,1)+SUMIFS('16'!$J$7:$J$100,'16'!$H$7:$H$100,$A443,'16'!$I$7:$I$100,1)+SUMIFS('16a'!$J$7:$J$100,'16a'!$H$7:$H$100,$A443,'16a'!$I$7:$I$100,1)+SUMIFS('17'!$J$7:$J$100,'17'!$H$7:$H$100,$A443,'17'!$I$7:$I$100,1)+SUMIFS('17a'!$J$7:$J$100,'17a'!$H$7:$H$100,$A443,'17a'!$I$7:$I$100,1)+SUMIFS('18'!$J$7:$J$100,'18'!$H$7:$H$100,$A443,'18'!$I$7:$I$100,1)+SUMIFS('18a'!$J$7:$J$100,'18a'!$H$7:$H$100,$A443,'18a'!$I$7:$I$100,1)
+SUMIFS('19'!$J$7:$J$100,'19'!$H$7:$H$100,$A443,'19'!$I$7:$I$100,1)+SUMIFS('20'!$J$7:$J$100,'20'!$H$7:$H$100,$A443,'20'!$I$7:$I$100,1)+SUMIFS('20a'!$J$7:$J$100,'20a'!$H$7:$H$100,$A443,'20a'!$I$7:$I$100,1)+SUMIFS('21'!$J$7:$J$100,'21'!$H$7:$H$100,$A443,'21'!$I$7:$I$100,1)+SUMIFS('22'!$J$7:$J$100,'22'!$H$7:$H$100,$A443,'22'!$I$7:$I$100,1)+SUMIFS('22a'!$J$7:$J$100,'22a'!$H$7:$H$100,$A443,'22a'!$I$7:$I$100,1)+SUMIFS('22b'!$J$7:$J$100,'22b'!$H$7:$H$100,$A443,'22b'!$I$7:$I$100,1)+SUMIFS('23'!$J$7:$J$100,'23'!$H$7:$H$100,$A443,'23'!$I$7:$I$100,1)+SUMIFS('24'!$J$7:$J$100,'24'!$H$7:$H$100,$A443,'24'!$I$7:$I$100,1)+SUMIFS('24a'!$J$7:$J$100,'24a'!$H$7:$H$100,$A443,'24a'!$I$7:$I$100,1)+SUMIFS('24b'!$J$7:$J$100,'24b'!$H$7:$H$100,$A443,'24b'!$I$7:$I$100,1)+SUMIFS('24c'!$J$7:$J$100,'24c'!$H$7:$H$100,$A443,'24c'!$I$7:$I$100,1)+SUMIFS('24d'!$J$7:$J$100,'24d'!$H$7:$H$100,$A443,'24d'!$I$7:$I$100,1)+SUMIFS('24e'!$J$7:$J$100,'24e'!$H$7:$H$100,$A443,'24e'!$I$7:$I$100,1)+SUMIFS('24f'!$J$7:$J$100,'24f'!$H$7:$H$100,$A443,'24f'!$I$7:$I$100,1)+SUMIFS('24g'!$J$7:$J$100,'24g'!$H$7:$H$100,$A443,'24g'!$I$7:$I$100,1)+SUMIFS('24h'!$J$7:$J$100,'24h'!$H$7:$H$100,$A443,'24h'!$I$7:$I$100,1)+SUMIFS('24i'!$J$7:$J$100,'24i'!$H$7:$H$100,$A443,'24i'!$I$7:$I$100,1)+SUMIFS('25'!$J$7:$J$100,'25'!$H$7:$H$100,$A443,'25'!$I$7:$I$100,1)+SUMIFS('26'!$J$7:$J$100,'26'!$H$7:$H$100,$A443,'26'!$I$7:$I$100,1)+SUMIFS('26a'!$J$7:$J$100,'26a'!$H$7:$H$100,$A443,'26a'!$I$7:$I$100,1)+SUMIFS('27'!$J$7:$J$100,'27'!$H$7:$H$100,$A443,'27'!$I$7:$I$100,1)+SUMIFS('27a'!$J$7:$J$100,'27a'!$H$7:$H$100,$A443,'27a'!$I$7:$I$100,1)+SUMIFS('28'!$J$7:$J$100,'28'!$H$7:$H$100,$A443,'28'!$I$7:$I$100,1)+SUMIFS('29'!$J$7:$J$100,'29'!$H$7:$H$100,$A443,'29'!$I$7:$I$100,1)</f>
        <v>0</v>
      </c>
      <c r="H443" s="258">
        <f>SUMIFS('12'!$J$7:$J$100,'12'!$H$7:$H$100,$A443,'12'!$I$7:$I$100,2)+SUMIFS('13'!$J$7:$J$100,'13'!$H$7:$H$100,$A443,'13'!$I$7:$I$100,2)+SUMIFS('14'!$J$7:$J$100,'14'!$H$7:$H$100,$A443,'14'!$I$7:$I$100,2)+SUMIFS('15'!$J$7:$J$100,'15'!$H$7:$H$100,$A443,'15'!$I$7:$I$100,2)+SUMIFS('15a'!$J$7:$J$100,'15a'!$H$7:$H$100,$A443,'15a'!$I$7:$I$100,2)+SUMIFS('15b'!$J$7:$J$100,'15b'!$H$7:$H$100,$A443,'15b'!$I$7:$I$100,2)+SUMIFS('15c'!$J$7:$J$100,'15c'!$H$7:$H$100,$A443,'15c'!$I$7:$I$100,2)+SUMIFS('15d'!$J$7:$J$100,'15d'!$H$7:$H$100,$A443,'15d'!$I$7:$I$100,2)+SUMIFS('15e'!$J$7:$J$100,'15e'!$H$7:$H$100,$A443,'15e'!$I$7:$I$100,2)+SUMIFS('15f'!$J$7:$J$100,'15f'!$H$7:$H$100,$A443,'15f'!$I$7:$I$100,2)+SUMIFS('15g'!$J$7:$J$100,'15g'!$H$7:$H$100,$A443,'15g'!$I$7:$I$100,2)+SUMIFS('15h'!$J$7:$J$100,'15h'!$H$7:$H$100,$A443,'15h'!$I$7:$I$100,2)+SUMIFS('15i'!$J$7:$J$100,'15i'!$H$7:$H$100,$A443,'15i'!$I$7:$I$100,2)+SUMIFS('15j'!$J$7:$J$100,'15j'!$H$7:$H$100,$A443,'15j'!$I$7:$I$100,2)+SUMIFS('15k'!$J$7:$J$100,'15k'!$H$7:$H$100,$A443,'15k'!$I$7:$I$100,2)+SUMIFS('15l'!$J$7:$J$100,'15l'!$H$7:$H$100,$A443,'15l'!$I$7:$I$100,2)+SUMIFS('15m'!$J$7:$J$100,'15m'!$H$7:$H$100,$A443,'15m'!$I$7:$I$100,2)+SUMIFS('15n'!$J$7:$J$100,'15n'!$H$7:$H$100,$A443,'15n'!$I$7:$I$100,2)+SUMIFS('16'!$J$7:$J$100,'16'!$H$7:$H$100,$A443,'16'!$I$7:$I$100,2)+SUMIFS('16a'!$J$7:$J$100,'16a'!$H$7:$H$100,$A443,'16a'!$I$7:$I$100,2)+SUMIFS('17'!$J$7:$J$100,'17'!$H$7:$H$100,$A443,'17'!$I$7:$I$100,2)+SUMIFS('17a'!$J$7:$J$100,'17a'!$H$7:$H$100,$A443,'17a'!$I$7:$I$100,2)+SUMIFS('18'!$J$7:$J$100,'18'!$H$7:$H$100,$A443,'18'!$I$7:$I$100,2)+SUMIFS('18a'!$J$7:$J$100,'18a'!$H$7:$H$100,$A443,'18a'!$I$7:$I$100,2)
+SUMIFS('19'!$J$7:$J$100,'19'!$H$7:$H$100,$A443,'19'!$I$7:$I$100,2)+SUMIFS('20'!$J$7:$J$100,'20'!$H$7:$H$100,$A443,'20'!$I$7:$I$100,2)+SUMIFS('20a'!$J$7:$J$100,'20a'!$H$7:$H$100,$A443,'20a'!$I$7:$I$100,2)+SUMIFS('21'!$J$7:$J$100,'21'!$H$7:$H$100,$A443,'21'!$I$7:$I$100,2)+SUMIFS('22'!$J$7:$J$100,'22'!$H$7:$H$100,$A443,'22'!$I$7:$I$100,2)+SUMIFS('22a'!$J$7:$J$100,'22a'!$H$7:$H$100,$A443,'22a'!$I$7:$I$100,2)+SUMIFS('22b'!$J$7:$J$100,'22b'!$H$7:$H$100,$A443,'22b'!$I$7:$I$100,2)+SUMIFS('23'!$J$7:$J$100,'23'!$H$7:$H$100,$A443,'23'!$I$7:$I$100,2)+SUMIFS('24'!$J$7:$J$100,'24'!$H$7:$H$100,$A443,'24'!$I$7:$I$100,2)+SUMIFS('24a'!$J$7:$J$100,'24a'!$H$7:$H$100,$A443,'24a'!$I$7:$I$100,2)+SUMIFS('24b'!$J$7:$J$100,'24b'!$H$7:$H$100,$A443,'24b'!$I$7:$I$100,2)+SUMIFS('24c'!$J$7:$J$100,'24c'!$H$7:$H$100,$A443,'24c'!$I$7:$I$100,2)+SUMIFS('24d'!$J$7:$J$100,'24d'!$H$7:$H$100,$A443,'24d'!$I$7:$I$100,2)+SUMIFS('24e'!$J$7:$J$100,'24e'!$H$7:$H$100,$A443,'24e'!$I$7:$I$100,2)+SUMIFS('24f'!$J$7:$J$100,'24f'!$H$7:$H$100,$A443,'24f'!$I$7:$I$100,2)+SUMIFS('24g'!$J$7:$J$100,'24g'!$H$7:$H$100,$A443,'24g'!$I$7:$I$100,2)+SUMIFS('24h'!$J$7:$J$100,'24h'!$H$7:$H$100,$A443,'24h'!$I$7:$I$100,2)+SUMIFS('24i'!$J$7:$J$100,'24i'!$H$7:$H$100,$A443,'24i'!$I$7:$I$100,2)+SUMIFS('25'!$J$7:$J$100,'25'!$H$7:$H$100,$A443,'25'!$I$7:$I$100,2)+SUMIFS('26'!$J$7:$J$100,'26'!$H$7:$H$100,$A443,'26'!$I$7:$I$100,2)+SUMIFS('26a'!$J$7:$J$100,'26a'!$H$7:$H$100,$A443,'26a'!$I$7:$I$100,2)+SUMIFS('27'!$J$7:$J$100,'27'!$H$7:$H$100,$A443,'27'!$I$7:$I$100,2)+SUMIFS('27a'!$J$7:$J$100,'27a'!$H$7:$H$100,$A443,'27a'!$I$7:$I$100,2)+SUMIFS('28'!$J$7:$J$100,'28'!$H$7:$H$100,$A443,'28'!$I$7:$I$100,2)+SUMIFS('29'!$J$7:$J$100,'29'!$H$7:$H$100,$A443,'29'!$I$7:$I$100,2)</f>
        <v>0</v>
      </c>
      <c r="I443" s="258">
        <f>SUMIFS('12'!$J$7:$J$100,'12'!$H$7:$H$100,$A443,'12'!$I$7:$I$100,"")+SUMIFS('13'!$J$7:$J$100,'13'!$H$7:$H$100,$A443,'13'!$I$7:$I$100,"")+SUMIFS('14'!$J$7:$J$100,'14'!$H$7:$H$100,$A443,'14'!$I$7:$I$100,"")+SUMIFS('15'!$J$7:$J$100,'15'!$H$7:$H$100,$A443,'15'!$I$7:$I$100,"")+SUMIFS('15a'!$J$7:$J$100,'15a'!$H$7:$H$100,$A443,'15a'!$I$7:$I$100,"")+SUMIFS('15b'!$J$7:$J$100,'15b'!$H$7:$H$100,$A443,'15b'!$I$7:$I$100,"")+SUMIFS('15c'!$J$7:$J$100,'15c'!$H$7:$H$100,$A443,'15c'!$I$7:$I$100,"")+SUMIFS('15d'!$J$7:$J$100,'15d'!$H$7:$H$100,$A443,'15d'!$I$7:$I$100,"")+SUMIFS('15e'!$J$7:$J$100,'15e'!$H$7:$H$100,$A443,'15e'!$I$7:$I$100,"")+SUMIFS('15f'!$J$7:$J$100,'15f'!$H$7:$H$100,$A443,'15f'!$I$7:$I$100,"")+SUMIFS('15g'!$J$7:$J$100,'15g'!$H$7:$H$100,$A443,'15g'!$I$7:$I$100,"")+SUMIFS('15h'!$J$7:$J$100,'15h'!$H$7:$H$100,$A443,'15h'!$I$7:$I$100,"")+SUMIFS('15i'!$J$7:$J$100,'15i'!$H$7:$H$100,$A443,'15i'!$I$7:$I$100,"")+SUMIFS('15j'!$J$7:$J$100,'15j'!$H$7:$H$100,$A443,'15j'!$I$7:$I$100,"")+SUMIFS('15k'!$J$7:$J$100,'15k'!$H$7:$H$100,$A443,'15k'!$I$7:$I$100,"")+SUMIFS('15l'!$J$7:$J$100,'15l'!$H$7:$H$100,$A443,'15l'!$I$7:$I$100,"")+SUMIFS('15m'!$J$7:$J$100,'15m'!$H$7:$H$100,$A443,'15m'!$I$7:$I$100,"")+SUMIFS('15n'!$J$7:$J$100,'15n'!$H$7:$H$100,$A443,'15n'!$I$7:$I$100,"")+SUMIFS('16'!$J$7:$J$100,'16'!$H$7:$H$100,$A443,'16'!$I$7:$I$100,"")+SUMIFS('16a'!$J$7:$J$100,'16a'!$H$7:$H$100,$A443,'16a'!$I$7:$I$100,"")+SUMIFS('17'!$J$7:$J$100,'17'!$H$7:$H$100,$A443,'17'!$I$7:$I$100,"")+SUMIFS('17a'!$J$7:$J$100,'17a'!$H$7:$H$100,$A443,'17a'!$I$7:$I$100,"")+SUMIFS('18'!$J$7:$J$100,'18'!$H$7:$H$100,$A443,'18'!$I$7:$I$100,"")+SUMIFS('18a'!$J$7:$J$100,'18a'!$H$7:$H$100,$A443,'18a'!$I$7:$I$100,"")
+SUMIFS('19'!$J$7:$J$100,'19'!$H$7:$H$100,$A443,'19'!$I$7:$I$100,"")+SUMIFS('20'!$J$7:$J$100,'20'!$H$7:$H$100,$A443,'20'!$I$7:$I$100,"")+SUMIFS('20a'!$J$7:$J$100,'20a'!$H$7:$H$100,$A443,'20a'!$I$7:$I$100,"")+SUMIFS('21'!$J$7:$J$100,'21'!$H$7:$H$100,$A443,'21'!$I$7:$I$100,"")+SUMIFS('22'!$J$7:$J$100,'22'!$H$7:$H$100,$A443,'22'!$I$7:$I$100,"")+SUMIFS('22a'!$J$7:$J$100,'22a'!$H$7:$H$100,$A443,'22a'!$I$7:$I$100,"")+SUMIFS('22b'!$J$7:$J$100,'22b'!$H$7:$H$100,$A443,'22b'!$I$7:$I$100,"")+SUMIFS('23'!$J$7:$J$100,'23'!$H$7:$H$100,$A443,'23'!$I$7:$I$100,"")+SUMIFS('24'!$J$7:$J$100,'24'!$H$7:$H$100,$A443,'24'!$I$7:$I$100,"")+SUMIFS('24a'!$J$7:$J$100,'24a'!$H$7:$H$100,$A443,'24a'!$I$7:$I$100,"")+SUMIFS('24b'!$J$7:$J$100,'24b'!$H$7:$H$100,$A443,'24b'!$I$7:$I$100,"")+SUMIFS('24c'!$J$7:$J$100,'24c'!$H$7:$H$100,$A443,'24c'!$I$7:$I$100,"")+SUMIFS('24d'!$J$7:$J$100,'24d'!$H$7:$H$100,$A443,'24d'!$I$7:$I$100,"")+SUMIFS('24e'!$J$7:$J$100,'24e'!$H$7:$H$100,$A443,'24e'!$I$7:$I$100,"")+SUMIFS('24f'!$J$7:$J$100,'24f'!$H$7:$H$100,$A443,'24f'!$I$7:$I$100,"")+SUMIFS('24g'!$J$7:$J$100,'24g'!$H$7:$H$100,$A443,'24g'!$I$7:$I$100,"")+SUMIFS('24h'!$J$7:$J$100,'24h'!$H$7:$H$100,$A443,'24h'!$I$7:$I$100,"")+SUMIFS('24i'!$J$7:$J$100,'24i'!$H$7:$H$100,$A443,'24i'!$I$7:$I$100,"")+SUMIFS('25'!$J$7:$J$100,'25'!$H$7:$H$100,$A443,'25'!$I$7:$I$100,"")+SUMIFS('26'!$J$7:$J$100,'26'!$H$7:$H$100,$A443,'26'!$I$7:$I$100,"")+SUMIFS('26a'!$J$7:$J$100,'26a'!$H$7:$H$100,$A443,'26a'!$I$7:$I$100,"")+SUMIFS('27'!$J$7:$J$100,'27'!$H$7:$H$100,$A443,'27'!$I$7:$I$100,"")+SUMIFS('27a'!$J$7:$J$100,'27a'!$H$7:$H$100,$A443,'27a'!$I$7:$I$100,"")+SUMIFS('28'!$J$7:$J$100,'28'!$H$7:$H$100,$A443,'28'!$I$7:$I$100,"")+SUMIFS('29'!$J$7:$J$100,'29'!$H$7:$H$100,$A443,'29'!$I$7:$I$100,"")</f>
        <v>0</v>
      </c>
      <c r="J443" s="259">
        <f t="shared" si="114"/>
        <v>0</v>
      </c>
      <c r="S443" s="247">
        <f t="shared" si="115"/>
        <v>0</v>
      </c>
    </row>
    <row r="444" ht="12.75" customHeight="1">
      <c r="A444" s="1" t="s">
        <v>4708</v>
      </c>
      <c r="B444" s="1" t="s">
        <v>4709</v>
      </c>
      <c r="C444" s="257">
        <f>SUMIFS('12'!$N$7:$N$100,'12'!$H$7:$H$100,$A444,'12'!$I$7:$I$100,1)+SUMIFS('13'!$N$7:$N$100,'13'!$H$7:$H$100,$A444,'13'!$I$7:$I$100,1)+SUMIFS('14'!$N$7:$N$100,'14'!$H$7:$H$100,$A444,'14'!$I$7:$I$100,1)+SUMIFS('15'!$N$7:$N$100,'15'!$H$7:$H$100,$A444,'15'!$I$7:$I$100,1)+SUMIFS('15a'!$N$7:$N$100,'15a'!$H$7:$H$100,$A444,'15a'!$I$7:$I$100,1)+SUMIFS('15b'!$N$7:$N$100,'15b'!$H$7:$H$100,$A444,'15b'!$I$7:$I$100,1)+SUMIFS('15c'!$N$7:$N$100,'15c'!$H$7:$H$100,$A444,'15c'!$I$7:$I$100,1)+SUMIFS('15d'!$N$7:$N$100,'15d'!$H$7:$H$100,$A444,'15d'!$I$7:$I$100,1)+SUMIFS('15e'!$N$7:$N$100,'15e'!$H$7:$H$100,$A444,'15e'!$I$7:$I$100,1)+SUMIFS('15f'!$N$7:$N$100,'15f'!$H$7:$H$100,$A444,'15f'!$I$7:$I$100,1)+SUMIFS('15g'!$N$7:$N$100,'15g'!$H$7:$H$100,$A444,'15g'!$I$7:$I$100,1)+SUMIFS('15h'!$N$7:$N$100,'15h'!$H$7:$H$100,$A444,'15h'!$I$7:$I$100,1)+SUMIFS('15i'!$N$7:$N$100,'15i'!$H$7:$H$100,$A444,'15i'!$I$7:$I$100,1)+SUMIFS('15j'!$N$7:$N$100,'15j'!$H$7:$H$100,$A444,'15j'!$I$7:$I$100,1)+SUMIFS('15k'!$N$7:$N$100,'15k'!$H$7:$H$100,$A444,'15k'!$I$7:$I$100,1)+SUMIFS('15l'!$N$7:$N$100,'15l'!$H$7:$H$100,$A444,'15l'!$I$7:$I$100,1)+SUMIFS('15m'!$N$7:$N$100,'15m'!$H$7:$H$100,$A444,'15m'!$I$7:$I$100,1)+SUMIFS('15n'!$N$7:$N$100,'15n'!$H$7:$H$100,$A444,'15n'!$I$7:$I$100,1)+SUMIFS('16'!$N$7:$N$100,'16'!$H$7:$H$100,$A444,'16'!$I$7:$I$100,1)+SUMIFS('16a'!$N$7:$N$100,'16a'!$H$7:$H$100,$A444,'16a'!$I$7:$I$100,1)+SUMIFS('17'!$N$7:$N$100,'17'!$H$7:$H$100,$A444,'17'!$I$7:$I$100,1)+SUMIFS('17a'!$N$7:$N$100,'17a'!$H$7:$H$100,$A444,'17a'!$I$7:$I$100,1)+SUMIFS('18'!$N$7:$N$100,'18'!$H$7:$H$100,$A444,'18'!$I$7:$I$100,1)+SUMIFS('18a'!$N$7:$N$100,'18a'!$H$7:$H$100,$A444,'18a'!$I$7:$I$100,1)
+SUMIFS('19'!$N$7:$N$100,'19'!$H$7:$H$100,$A444,'19'!$I$7:$I$100,1)+SUMIFS('20'!$N$7:$N$100,'20'!$H$7:$H$100,$A444,'20'!$I$7:$I$100,1)+SUMIFS('20a'!$N$7:$N$100,'20a'!$H$7:$H$100,$A444,'20a'!$I$7:$I$100,1)+SUMIFS('21'!$N$7:$N$100,'21'!$H$7:$H$100,$A444,'21'!$I$7:$I$100,1)+SUMIFS('22'!$N$7:$N$100,'22'!$H$7:$H$100,$A444,'22'!$I$7:$I$100,1)+SUMIFS('22a'!$N$7:$N$100,'22a'!$H$7:$H$100,$A444,'22a'!$I$7:$I$100,1)+SUMIFS('22b'!$N$7:$N$100,'22b'!$H$7:$H$100,$A444,'22b'!$I$7:$I$100,1)+SUMIFS('23'!$N$7:$N$100,'23'!$H$7:$H$100,$A444,'23'!$I$7:$I$100,1)+SUMIFS('24'!$N$7:$N$100,'24'!$H$7:$H$100,$A444,'24'!$I$7:$I$100,1)+SUMIFS('24a'!$N$7:$N$100,'24a'!$H$7:$H$100,$A444,'24a'!$I$7:$I$100,1)+SUMIFS('24b'!$N$7:$N$100,'24b'!$H$7:$H$100,$A444,'24b'!$I$7:$I$100,1)+SUMIFS('24c'!$N$7:$N$100,'24c'!$H$7:$H$100,$A444,'24c'!$I$7:$I$100,1)+SUMIFS('24d'!$N$7:$N$100,'24d'!$H$7:$H$100,$A444,'24d'!$I$7:$I$100,1)+SUMIFS('24e'!$N$7:$N$100,'24e'!$H$7:$H$100,$A444,'24e'!$I$7:$I$100,1)+SUMIFS('24f'!$N$7:$N$100,'24f'!$H$7:$H$100,$A444,'24f'!$I$7:$I$100,1)+SUMIFS('24g'!$N$7:$N$100,'24g'!$H$7:$H$100,$A444,'24g'!$I$7:$I$100,1)+SUMIFS('24h'!$N$7:$N$100,'24h'!$H$7:$H$100,$A444,'24h'!$I$7:$I$100,1)+SUMIFS('24i'!$N$7:$N$100,'24i'!$H$7:$H$100,$A444,'24i'!$I$7:$I$100,1)+SUMIFS('25'!$N$7:$N$100,'25'!$H$7:$H$100,$A444,'25'!$I$7:$I$100,1)+SUMIFS('26'!$N$7:$N$100,'26'!$H$7:$H$100,$A444,'26'!$I$7:$I$100,1)+SUMIFS('26a'!$N$7:$N$100,'26a'!$H$7:$H$100,$A444,'26a'!$I$7:$I$100,1)+SUMIFS('27'!$N$7:$N$100,'27'!$H$7:$H$100,$A444,'27'!$I$7:$I$100,1)+SUMIFS('27a'!$N$7:$N$100,'27a'!$H$7:$H$100,$A444,'27a'!$I$7:$I$100,1)+SUMIFS('28'!$N$7:$N$100,'28'!$H$7:$H$100,$A444,'28'!$I$7:$I$100,1)+SUMIFS('29'!$N$7:$N$100,'29'!$H$7:$H$100,$A444,'29'!$I$7:$I$100,1)</f>
        <v>0</v>
      </c>
      <c r="D444" s="258">
        <f>SUMIFS('12'!$N$7:$N$100,'12'!$H$7:$H$100,$A444,'12'!$I$7:$I$100,2)+SUMIFS('13'!$N$7:$N$100,'13'!$H$7:$H$100,$A444,'13'!$I$7:$I$100,2)+SUMIFS('14'!$N$7:$N$100,'14'!$H$7:$H$100,$A444,'14'!$I$7:$I$100,2)+SUMIFS('15'!$N$7:$N$100,'15'!$H$7:$H$100,$A444,'15'!$I$7:$I$100,2)+SUMIFS('15a'!$N$7:$N$100,'15a'!$H$7:$H$100,$A444,'15a'!$I$7:$I$100,2)+SUMIFS('15b'!$N$7:$N$100,'15b'!$H$7:$H$100,$A444,'15b'!$I$7:$I$100,2)+SUMIFS('15c'!$N$7:$N$100,'15c'!$H$7:$H$100,$A444,'15c'!$I$7:$I$100,2)+SUMIFS('15d'!$N$7:$N$100,'15d'!$H$7:$H$100,$A444,'15d'!$I$7:$I$100,2)+SUMIFS('15e'!$N$7:$N$100,'15e'!$H$7:$H$100,$A444,'15e'!$I$7:$I$100,2)+SUMIFS('15f'!$N$7:$N$100,'15f'!$H$7:$H$100,$A444,'15f'!$I$7:$I$100,2)+SUMIFS('15g'!$N$7:$N$100,'15g'!$H$7:$H$100,$A444,'15g'!$I$7:$I$100,2)+SUMIFS('15h'!$N$7:$N$100,'15h'!$H$7:$H$100,$A444,'15h'!$I$7:$I$100,2)+SUMIFS('15i'!$N$7:$N$100,'15i'!$H$7:$H$100,$A444,'15i'!$I$7:$I$100,2)+SUMIFS('15j'!$N$7:$N$100,'15j'!$H$7:$H$100,$A444,'15j'!$I$7:$I$100,2)+SUMIFS('15k'!$N$7:$N$100,'15k'!$H$7:$H$100,$A444,'15k'!$I$7:$I$100,2)+SUMIFS('15l'!$N$7:$N$100,'15l'!$H$7:$H$100,$A444,'15l'!$I$7:$I$100,2)+SUMIFS('15m'!$N$7:$N$100,'15m'!$H$7:$H$100,$A444,'15m'!$I$7:$I$100,2)+SUMIFS('15n'!$N$7:$N$100,'15n'!$H$7:$H$100,$A444,'15n'!$I$7:$I$100,2)+SUMIFS('16'!$N$7:$N$100,'16'!$H$7:$H$100,$A444,'16'!$I$7:$I$100,2)+SUMIFS('16a'!$N$7:$N$100,'16a'!$H$7:$H$100,$A444,'16a'!$I$7:$I$100,2)+SUMIFS('17'!$N$7:$N$100,'17'!$H$7:$H$100,$A444,'17'!$I$7:$I$100,2)+SUMIFS('17a'!$N$7:$N$100,'17a'!$H$7:$H$100,$A444,'17a'!$I$7:$I$100,2)+SUMIFS('18'!$N$7:$N$100,'18'!$H$7:$H$100,$A444,'18'!$I$7:$I$100,2)+SUMIFS('18a'!$N$7:$N$100,'18a'!$H$7:$H$100,$A444,'18a'!$I$7:$I$100,2)
+SUMIFS('19'!$N$7:$N$100,'19'!$H$7:$H$100,$A444,'19'!$I$7:$I$100,2)+SUMIFS('20'!$N$7:$N$100,'20'!$H$7:$H$100,$A444,'20'!$I$7:$I$100,2)+SUMIFS('20a'!$N$7:$N$100,'20a'!$H$7:$H$100,$A444,'20a'!$I$7:$I$100,2)+SUMIFS('21'!$N$7:$N$100,'21'!$H$7:$H$100,$A444,'21'!$I$7:$I$100,2)+SUMIFS('22'!$N$7:$N$100,'22'!$H$7:$H$100,$A444,'22'!$I$7:$I$100,2)+SUMIFS('22a'!$N$7:$N$100,'22a'!$H$7:$H$100,$A444,'22a'!$I$7:$I$100,2)+SUMIFS('22b'!$N$7:$N$100,'22b'!$H$7:$H$100,$A444,'22b'!$I$7:$I$100,2)+SUMIFS('23'!$N$7:$N$100,'23'!$H$7:$H$100,$A444,'23'!$I$7:$I$100,2)+SUMIFS('24'!$N$7:$N$100,'24'!$H$7:$H$100,$A444,'24'!$I$7:$I$100,2)+SUMIFS('24a'!$N$7:$N$100,'24a'!$H$7:$H$100,$A444,'24a'!$I$7:$I$100,2)+SUMIFS('24b'!$N$7:$N$100,'24b'!$H$7:$H$100,$A444,'24b'!$I$7:$I$100,2)+SUMIFS('24c'!$N$7:$N$100,'24c'!$H$7:$H$100,$A444,'24c'!$I$7:$I$100,2)+SUMIFS('24d'!$N$7:$N$100,'24d'!$H$7:$H$100,$A444,'24d'!$I$7:$I$100,2)+SUMIFS('24e'!$N$7:$N$100,'24e'!$H$7:$H$100,$A444,'24e'!$I$7:$I$100,2)+SUMIFS('24f'!$N$7:$N$100,'24f'!$H$7:$H$100,$A444,'24f'!$I$7:$I$100,2)+SUMIFS('24g'!$N$7:$N$100,'24g'!$H$7:$H$100,$A444,'24g'!$I$7:$I$100,2)+SUMIFS('24h'!$N$7:$N$100,'24h'!$H$7:$H$100,$A444,'24h'!$I$7:$I$100,2)+SUMIFS('24i'!$N$7:$N$100,'24i'!$H$7:$H$100,$A444,'24i'!$I$7:$I$100,2)+SUMIFS('25'!$N$7:$N$100,'25'!$H$7:$H$100,$A444,'25'!$I$7:$I$100,2)+SUMIFS('26'!$N$7:$N$100,'26'!$H$7:$H$100,$A444,'26'!$I$7:$I$100,2)+SUMIFS('26a'!$N$7:$N$100,'26a'!$H$7:$H$100,$A444,'26a'!$I$7:$I$100,2)+SUMIFS('27'!$N$7:$N$100,'27'!$H$7:$H$100,$A444,'27'!$I$7:$I$100,2)+SUMIFS('27a'!$N$7:$N$100,'27a'!$H$7:$H$100,$A444,'27a'!$I$7:$I$100,2)+SUMIFS('28'!$N$7:$N$100,'28'!$H$7:$H$100,$A444,'28'!$I$7:$I$100,2)+SUMIFS('29'!$N$7:$N$100,'29'!$H$7:$H$100,$A444,'29'!$I$7:$I$100,2)</f>
        <v>0</v>
      </c>
      <c r="E444" s="258">
        <f>SUMIFS('12'!$N$7:$N$100,'12'!$H$7:$H$100,$A444,'12'!$I$7:$I$100,"")+SUMIFS('13'!$N$7:$N$100,'13'!$H$7:$H$100,$A444,'13'!$I$7:$I$100,"")+SUMIFS('14'!$N$7:$N$100,'14'!$H$7:$H$100,$A444,'14'!$I$7:$I$100,"")+SUMIFS('15'!$N$7:$N$100,'15'!$H$7:$H$100,$A444,'15'!$I$7:$I$100,"")+SUMIFS('15a'!$N$7:$N$100,'15a'!$H$7:$H$100,$A444,'15a'!$I$7:$I$100,"")+SUMIFS('15b'!$N$7:$N$100,'15b'!$H$7:$H$100,$A444,'15b'!$I$7:$I$100,"")+SUMIFS('15c'!$N$7:$N$100,'15c'!$H$7:$H$100,$A444,'15c'!$I$7:$I$100,"")+SUMIFS('15d'!$N$7:$N$100,'15d'!$H$7:$H$100,$A444,'15d'!$I$7:$I$100,"")+SUMIFS('15e'!$N$7:$N$100,'15e'!$H$7:$H$100,$A444,'15e'!$I$7:$I$100,"")+SUMIFS('15f'!$N$7:$N$100,'15f'!$H$7:$H$100,$A444,'15f'!$I$7:$I$100,"")+SUMIFS('15g'!$N$7:$N$100,'15g'!$H$7:$H$100,$A444,'15g'!$I$7:$I$100,"")+SUMIFS('15h'!$N$7:$N$100,'15h'!$H$7:$H$100,$A444,'15h'!$I$7:$I$100,"")+SUMIFS('15i'!$N$7:$N$100,'15i'!$H$7:$H$100,$A444,'15i'!$I$7:$I$100,"")+SUMIFS('15j'!$N$7:$N$100,'15j'!$H$7:$H$100,$A444,'15j'!$I$7:$I$100,"")+SUMIFS('15k'!$N$7:$N$100,'15k'!$H$7:$H$100,$A444,'15k'!$I$7:$I$100,"")+SUMIFS('15l'!$N$7:$N$100,'15l'!$H$7:$H$100,$A444,'15l'!$I$7:$I$100,"")+SUMIFS('15m'!$N$7:$N$100,'15m'!$H$7:$H$100,$A444,'15m'!$I$7:$I$100,"")+SUMIFS('15n'!$N$7:$N$100,'15n'!$H$7:$H$100,$A444,'15n'!$I$7:$I$100,"")+SUMIFS('16'!$N$7:$N$100,'16'!$H$7:$H$100,$A444,'16'!$I$7:$I$100,"")+SUMIFS('16a'!$N$7:$N$100,'16a'!$H$7:$H$100,$A444,'16a'!$I$7:$I$100,"")+SUMIFS('17'!$N$7:$N$100,'17'!$H$7:$H$100,$A444,'17'!$I$7:$I$100,"")+SUMIFS('17a'!$N$7:$N$100,'17a'!$H$7:$H$100,$A444,'17a'!$I$7:$I$100,"")+SUMIFS('18'!$N$7:$N$100,'18'!$H$7:$H$100,$A444,'18'!$I$7:$I$100,"")+SUMIFS('18a'!$N$7:$N$100,'18a'!$H$7:$H$100,$A444,'18a'!$I$7:$I$100,"")
+SUMIFS('19'!$N$7:$N$100,'19'!$H$7:$H$100,$A444,'19'!$I$7:$I$100,"")+SUMIFS('20'!$N$7:$N$100,'20'!$H$7:$H$100,$A444,'20'!$I$7:$I$100,"")+SUMIFS('20a'!$N$7:$N$100,'20a'!$H$7:$H$100,$A444,'20a'!$I$7:$I$100,"")+SUMIFS('21'!$N$7:$N$100,'21'!$H$7:$H$100,$A444,'21'!$I$7:$I$100,"")+SUMIFS('22'!$N$7:$N$100,'22'!$H$7:$H$100,$A444,'22'!$I$7:$I$100,"")+SUMIFS('22a'!$N$7:$N$100,'22a'!$H$7:$H$100,$A444,'22a'!$I$7:$I$100,"")+SUMIFS('22b'!$N$7:$N$100,'22b'!$H$7:$H$100,$A444,'22b'!$I$7:$I$100,"")+SUMIFS('23'!$N$7:$N$100,'23'!$H$7:$H$100,$A444,'23'!$I$7:$I$100,"")+SUMIFS('24'!$N$7:$N$100,'24'!$H$7:$H$100,$A444,'24'!$I$7:$I$100,"")+SUMIFS('24a'!$N$7:$N$100,'24a'!$H$7:$H$100,$A444,'24a'!$I$7:$I$100,"")+SUMIFS('24b'!$N$7:$N$100,'24b'!$H$7:$H$100,$A444,'24b'!$I$7:$I$100,"")+SUMIFS('24c'!$N$7:$N$100,'24c'!$H$7:$H$100,$A444,'24c'!$I$7:$I$100,"")+SUMIFS('24d'!$N$7:$N$100,'24d'!$H$7:$H$100,$A444,'24d'!$I$7:$I$100,"")+SUMIFS('24e'!$N$7:$N$100,'24e'!$H$7:$H$100,$A444,'24e'!$I$7:$I$100,"")+SUMIFS('24f'!$N$7:$N$100,'24f'!$H$7:$H$100,$A444,'24f'!$I$7:$I$100,"")+SUMIFS('24g'!$N$7:$N$100,'24g'!$H$7:$H$100,$A444,'24g'!$I$7:$I$100,"")+SUMIFS('24h'!$N$7:$N$100,'24h'!$H$7:$H$100,$A444,'24h'!$I$7:$I$100,"")+SUMIFS('24i'!$N$7:$N$100,'24i'!$H$7:$H$100,$A444,'24i'!$I$7:$I$100,"")+SUMIFS('25'!$N$7:$N$100,'25'!$H$7:$H$100,$A444,'25'!$I$7:$I$100,"")+SUMIFS('26'!$N$7:$N$100,'26'!$H$7:$H$100,$A444,'26'!$I$7:$I$100,"")+SUMIFS('26a'!$N$7:$N$100,'26a'!$H$7:$H$100,$A444,'26a'!$I$7:$I$100,"")+SUMIFS('27'!$N$7:$N$100,'27'!$H$7:$H$100,$A444,'27'!$I$7:$I$100,"")+SUMIFS('27a'!$N$7:$N$100,'27a'!$H$7:$H$100,$A444,'27a'!$I$7:$I$100,"")+SUMIFS('28'!$N$7:$N$100,'28'!$H$7:$H$100,$A444,'28'!$I$7:$I$100,"")+SUMIFS('29'!$N$7:$N$100,'29'!$H$7:$H$100,$A444,'29'!$I$7:$I$100,"")</f>
        <v>0</v>
      </c>
      <c r="F444" s="259">
        <f t="shared" si="113"/>
        <v>0</v>
      </c>
      <c r="G444" s="257">
        <f>SUMIFS('12'!$J$7:$J$100,'12'!$H$7:$H$100,$A444,'12'!$I$7:$I$100,1)+SUMIFS('13'!$J$7:$J$100,'13'!$H$7:$H$100,$A444,'13'!$I$7:$I$100,1)+SUMIFS('14'!$J$7:$J$100,'14'!$H$7:$H$100,$A444,'14'!$I$7:$I$100,1)+SUMIFS('15'!$J$7:$J$100,'15'!$H$7:$H$100,$A444,'15'!$I$7:$I$100,1)+SUMIFS('15a'!$J$7:$J$100,'15a'!$H$7:$H$100,$A444,'15a'!$I$7:$I$100,1)+SUMIFS('15b'!$J$7:$J$100,'15b'!$H$7:$H$100,$A444,'15b'!$I$7:$I$100,1)+SUMIFS('15c'!$J$7:$J$100,'15c'!$H$7:$H$100,$A444,'15c'!$I$7:$I$100,1)+SUMIFS('15d'!$J$7:$J$100,'15d'!$H$7:$H$100,$A444,'15d'!$I$7:$I$100,1)+SUMIFS('15e'!$J$7:$J$100,'15e'!$H$7:$H$100,$A444,'15e'!$I$7:$I$100,1)+SUMIFS('15f'!$J$7:$J$100,'15f'!$H$7:$H$100,$A444,'15f'!$I$7:$I$100,1)+SUMIFS('15g'!$J$7:$J$100,'15g'!$H$7:$H$100,$A444,'15g'!$I$7:$I$100,1)+SUMIFS('15h'!$J$7:$J$100,'15h'!$H$7:$H$100,$A444,'15h'!$I$7:$I$100,1)+SUMIFS('15i'!$J$7:$J$100,'15i'!$H$7:$H$100,$A444,'15i'!$I$7:$I$100,1)+SUMIFS('15j'!$J$7:$J$100,'15j'!$H$7:$H$100,$A444,'15j'!$I$7:$I$100,1)+SUMIFS('15k'!$J$7:$J$100,'15k'!$H$7:$H$100,$A444,'15k'!$I$7:$I$100,1)+SUMIFS('15l'!$J$7:$J$100,'15l'!$H$7:$H$100,$A444,'15l'!$I$7:$I$100,1)+SUMIFS('15m'!$J$7:$J$100,'15m'!$H$7:$H$100,$A444,'15m'!$I$7:$I$100,1)+SUMIFS('15n'!$J$7:$J$100,'15n'!$H$7:$H$100,$A444,'15n'!$I$7:$I$100,1)+SUMIFS('16'!$J$7:$J$100,'16'!$H$7:$H$100,$A444,'16'!$I$7:$I$100,1)+SUMIFS('16a'!$J$7:$J$100,'16a'!$H$7:$H$100,$A444,'16a'!$I$7:$I$100,1)+SUMIFS('17'!$J$7:$J$100,'17'!$H$7:$H$100,$A444,'17'!$I$7:$I$100,1)+SUMIFS('17a'!$J$7:$J$100,'17a'!$H$7:$H$100,$A444,'17a'!$I$7:$I$100,1)+SUMIFS('18'!$J$7:$J$100,'18'!$H$7:$H$100,$A444,'18'!$I$7:$I$100,1)+SUMIFS('18a'!$J$7:$J$100,'18a'!$H$7:$H$100,$A444,'18a'!$I$7:$I$100,1)
+SUMIFS('19'!$J$7:$J$100,'19'!$H$7:$H$100,$A444,'19'!$I$7:$I$100,1)+SUMIFS('20'!$J$7:$J$100,'20'!$H$7:$H$100,$A444,'20'!$I$7:$I$100,1)+SUMIFS('20a'!$J$7:$J$100,'20a'!$H$7:$H$100,$A444,'20a'!$I$7:$I$100,1)+SUMIFS('21'!$J$7:$J$100,'21'!$H$7:$H$100,$A444,'21'!$I$7:$I$100,1)+SUMIFS('22'!$J$7:$J$100,'22'!$H$7:$H$100,$A444,'22'!$I$7:$I$100,1)+SUMIFS('22a'!$J$7:$J$100,'22a'!$H$7:$H$100,$A444,'22a'!$I$7:$I$100,1)+SUMIFS('22b'!$J$7:$J$100,'22b'!$H$7:$H$100,$A444,'22b'!$I$7:$I$100,1)+SUMIFS('23'!$J$7:$J$100,'23'!$H$7:$H$100,$A444,'23'!$I$7:$I$100,1)+SUMIFS('24'!$J$7:$J$100,'24'!$H$7:$H$100,$A444,'24'!$I$7:$I$100,1)+SUMIFS('24a'!$J$7:$J$100,'24a'!$H$7:$H$100,$A444,'24a'!$I$7:$I$100,1)+SUMIFS('24b'!$J$7:$J$100,'24b'!$H$7:$H$100,$A444,'24b'!$I$7:$I$100,1)+SUMIFS('24c'!$J$7:$J$100,'24c'!$H$7:$H$100,$A444,'24c'!$I$7:$I$100,1)+SUMIFS('24d'!$J$7:$J$100,'24d'!$H$7:$H$100,$A444,'24d'!$I$7:$I$100,1)+SUMIFS('24e'!$J$7:$J$100,'24e'!$H$7:$H$100,$A444,'24e'!$I$7:$I$100,1)+SUMIFS('24f'!$J$7:$J$100,'24f'!$H$7:$H$100,$A444,'24f'!$I$7:$I$100,1)+SUMIFS('24g'!$J$7:$J$100,'24g'!$H$7:$H$100,$A444,'24g'!$I$7:$I$100,1)+SUMIFS('24h'!$J$7:$J$100,'24h'!$H$7:$H$100,$A444,'24h'!$I$7:$I$100,1)+SUMIFS('24i'!$J$7:$J$100,'24i'!$H$7:$H$100,$A444,'24i'!$I$7:$I$100,1)+SUMIFS('25'!$J$7:$J$100,'25'!$H$7:$H$100,$A444,'25'!$I$7:$I$100,1)+SUMIFS('26'!$J$7:$J$100,'26'!$H$7:$H$100,$A444,'26'!$I$7:$I$100,1)+SUMIFS('26a'!$J$7:$J$100,'26a'!$H$7:$H$100,$A444,'26a'!$I$7:$I$100,1)+SUMIFS('27'!$J$7:$J$100,'27'!$H$7:$H$100,$A444,'27'!$I$7:$I$100,1)+SUMIFS('27a'!$J$7:$J$100,'27a'!$H$7:$H$100,$A444,'27a'!$I$7:$I$100,1)+SUMIFS('28'!$J$7:$J$100,'28'!$H$7:$H$100,$A444,'28'!$I$7:$I$100,1)+SUMIFS('29'!$J$7:$J$100,'29'!$H$7:$H$100,$A444,'29'!$I$7:$I$100,1)</f>
        <v>0</v>
      </c>
      <c r="H444" s="258">
        <f>SUMIFS('12'!$J$7:$J$100,'12'!$H$7:$H$100,$A444,'12'!$I$7:$I$100,2)+SUMIFS('13'!$J$7:$J$100,'13'!$H$7:$H$100,$A444,'13'!$I$7:$I$100,2)+SUMIFS('14'!$J$7:$J$100,'14'!$H$7:$H$100,$A444,'14'!$I$7:$I$100,2)+SUMIFS('15'!$J$7:$J$100,'15'!$H$7:$H$100,$A444,'15'!$I$7:$I$100,2)+SUMIFS('15a'!$J$7:$J$100,'15a'!$H$7:$H$100,$A444,'15a'!$I$7:$I$100,2)+SUMIFS('15b'!$J$7:$J$100,'15b'!$H$7:$H$100,$A444,'15b'!$I$7:$I$100,2)+SUMIFS('15c'!$J$7:$J$100,'15c'!$H$7:$H$100,$A444,'15c'!$I$7:$I$100,2)+SUMIFS('15d'!$J$7:$J$100,'15d'!$H$7:$H$100,$A444,'15d'!$I$7:$I$100,2)+SUMIFS('15e'!$J$7:$J$100,'15e'!$H$7:$H$100,$A444,'15e'!$I$7:$I$100,2)+SUMIFS('15f'!$J$7:$J$100,'15f'!$H$7:$H$100,$A444,'15f'!$I$7:$I$100,2)+SUMIFS('15g'!$J$7:$J$100,'15g'!$H$7:$H$100,$A444,'15g'!$I$7:$I$100,2)+SUMIFS('15h'!$J$7:$J$100,'15h'!$H$7:$H$100,$A444,'15h'!$I$7:$I$100,2)+SUMIFS('15i'!$J$7:$J$100,'15i'!$H$7:$H$100,$A444,'15i'!$I$7:$I$100,2)+SUMIFS('15j'!$J$7:$J$100,'15j'!$H$7:$H$100,$A444,'15j'!$I$7:$I$100,2)+SUMIFS('15k'!$J$7:$J$100,'15k'!$H$7:$H$100,$A444,'15k'!$I$7:$I$100,2)+SUMIFS('15l'!$J$7:$J$100,'15l'!$H$7:$H$100,$A444,'15l'!$I$7:$I$100,2)+SUMIFS('15m'!$J$7:$J$100,'15m'!$H$7:$H$100,$A444,'15m'!$I$7:$I$100,2)+SUMIFS('15n'!$J$7:$J$100,'15n'!$H$7:$H$100,$A444,'15n'!$I$7:$I$100,2)+SUMIFS('16'!$J$7:$J$100,'16'!$H$7:$H$100,$A444,'16'!$I$7:$I$100,2)+SUMIFS('16a'!$J$7:$J$100,'16a'!$H$7:$H$100,$A444,'16a'!$I$7:$I$100,2)+SUMIFS('17'!$J$7:$J$100,'17'!$H$7:$H$100,$A444,'17'!$I$7:$I$100,2)+SUMIFS('17a'!$J$7:$J$100,'17a'!$H$7:$H$100,$A444,'17a'!$I$7:$I$100,2)+SUMIFS('18'!$J$7:$J$100,'18'!$H$7:$H$100,$A444,'18'!$I$7:$I$100,2)+SUMIFS('18a'!$J$7:$J$100,'18a'!$H$7:$H$100,$A444,'18a'!$I$7:$I$100,2)
+SUMIFS('19'!$J$7:$J$100,'19'!$H$7:$H$100,$A444,'19'!$I$7:$I$100,2)+SUMIFS('20'!$J$7:$J$100,'20'!$H$7:$H$100,$A444,'20'!$I$7:$I$100,2)+SUMIFS('20a'!$J$7:$J$100,'20a'!$H$7:$H$100,$A444,'20a'!$I$7:$I$100,2)+SUMIFS('21'!$J$7:$J$100,'21'!$H$7:$H$100,$A444,'21'!$I$7:$I$100,2)+SUMIFS('22'!$J$7:$J$100,'22'!$H$7:$H$100,$A444,'22'!$I$7:$I$100,2)+SUMIFS('22a'!$J$7:$J$100,'22a'!$H$7:$H$100,$A444,'22a'!$I$7:$I$100,2)+SUMIFS('22b'!$J$7:$J$100,'22b'!$H$7:$H$100,$A444,'22b'!$I$7:$I$100,2)+SUMIFS('23'!$J$7:$J$100,'23'!$H$7:$H$100,$A444,'23'!$I$7:$I$100,2)+SUMIFS('24'!$J$7:$J$100,'24'!$H$7:$H$100,$A444,'24'!$I$7:$I$100,2)+SUMIFS('24a'!$J$7:$J$100,'24a'!$H$7:$H$100,$A444,'24a'!$I$7:$I$100,2)+SUMIFS('24b'!$J$7:$J$100,'24b'!$H$7:$H$100,$A444,'24b'!$I$7:$I$100,2)+SUMIFS('24c'!$J$7:$J$100,'24c'!$H$7:$H$100,$A444,'24c'!$I$7:$I$100,2)+SUMIFS('24d'!$J$7:$J$100,'24d'!$H$7:$H$100,$A444,'24d'!$I$7:$I$100,2)+SUMIFS('24e'!$J$7:$J$100,'24e'!$H$7:$H$100,$A444,'24e'!$I$7:$I$100,2)+SUMIFS('24f'!$J$7:$J$100,'24f'!$H$7:$H$100,$A444,'24f'!$I$7:$I$100,2)+SUMIFS('24g'!$J$7:$J$100,'24g'!$H$7:$H$100,$A444,'24g'!$I$7:$I$100,2)+SUMIFS('24h'!$J$7:$J$100,'24h'!$H$7:$H$100,$A444,'24h'!$I$7:$I$100,2)+SUMIFS('24i'!$J$7:$J$100,'24i'!$H$7:$H$100,$A444,'24i'!$I$7:$I$100,2)+SUMIFS('25'!$J$7:$J$100,'25'!$H$7:$H$100,$A444,'25'!$I$7:$I$100,2)+SUMIFS('26'!$J$7:$J$100,'26'!$H$7:$H$100,$A444,'26'!$I$7:$I$100,2)+SUMIFS('26a'!$J$7:$J$100,'26a'!$H$7:$H$100,$A444,'26a'!$I$7:$I$100,2)+SUMIFS('27'!$J$7:$J$100,'27'!$H$7:$H$100,$A444,'27'!$I$7:$I$100,2)+SUMIFS('27a'!$J$7:$J$100,'27a'!$H$7:$H$100,$A444,'27a'!$I$7:$I$100,2)+SUMIFS('28'!$J$7:$J$100,'28'!$H$7:$H$100,$A444,'28'!$I$7:$I$100,2)+SUMIFS('29'!$J$7:$J$100,'29'!$H$7:$H$100,$A444,'29'!$I$7:$I$100,2)</f>
        <v>0</v>
      </c>
      <c r="I444" s="258">
        <f>SUMIFS('12'!$J$7:$J$100,'12'!$H$7:$H$100,$A444,'12'!$I$7:$I$100,"")+SUMIFS('13'!$J$7:$J$100,'13'!$H$7:$H$100,$A444,'13'!$I$7:$I$100,"")+SUMIFS('14'!$J$7:$J$100,'14'!$H$7:$H$100,$A444,'14'!$I$7:$I$100,"")+SUMIFS('15'!$J$7:$J$100,'15'!$H$7:$H$100,$A444,'15'!$I$7:$I$100,"")+SUMIFS('15a'!$J$7:$J$100,'15a'!$H$7:$H$100,$A444,'15a'!$I$7:$I$100,"")+SUMIFS('15b'!$J$7:$J$100,'15b'!$H$7:$H$100,$A444,'15b'!$I$7:$I$100,"")+SUMIFS('15c'!$J$7:$J$100,'15c'!$H$7:$H$100,$A444,'15c'!$I$7:$I$100,"")+SUMIFS('15d'!$J$7:$J$100,'15d'!$H$7:$H$100,$A444,'15d'!$I$7:$I$100,"")+SUMIFS('15e'!$J$7:$J$100,'15e'!$H$7:$H$100,$A444,'15e'!$I$7:$I$100,"")+SUMIFS('15f'!$J$7:$J$100,'15f'!$H$7:$H$100,$A444,'15f'!$I$7:$I$100,"")+SUMIFS('15g'!$J$7:$J$100,'15g'!$H$7:$H$100,$A444,'15g'!$I$7:$I$100,"")+SUMIFS('15h'!$J$7:$J$100,'15h'!$H$7:$H$100,$A444,'15h'!$I$7:$I$100,"")+SUMIFS('15i'!$J$7:$J$100,'15i'!$H$7:$H$100,$A444,'15i'!$I$7:$I$100,"")+SUMIFS('15j'!$J$7:$J$100,'15j'!$H$7:$H$100,$A444,'15j'!$I$7:$I$100,"")+SUMIFS('15k'!$J$7:$J$100,'15k'!$H$7:$H$100,$A444,'15k'!$I$7:$I$100,"")+SUMIFS('15l'!$J$7:$J$100,'15l'!$H$7:$H$100,$A444,'15l'!$I$7:$I$100,"")+SUMIFS('15m'!$J$7:$J$100,'15m'!$H$7:$H$100,$A444,'15m'!$I$7:$I$100,"")+SUMIFS('15n'!$J$7:$J$100,'15n'!$H$7:$H$100,$A444,'15n'!$I$7:$I$100,"")+SUMIFS('16'!$J$7:$J$100,'16'!$H$7:$H$100,$A444,'16'!$I$7:$I$100,"")+SUMIFS('16a'!$J$7:$J$100,'16a'!$H$7:$H$100,$A444,'16a'!$I$7:$I$100,"")+SUMIFS('17'!$J$7:$J$100,'17'!$H$7:$H$100,$A444,'17'!$I$7:$I$100,"")+SUMIFS('17a'!$J$7:$J$100,'17a'!$H$7:$H$100,$A444,'17a'!$I$7:$I$100,"")+SUMIFS('18'!$J$7:$J$100,'18'!$H$7:$H$100,$A444,'18'!$I$7:$I$100,"")+SUMIFS('18a'!$J$7:$J$100,'18a'!$H$7:$H$100,$A444,'18a'!$I$7:$I$100,"")
+SUMIFS('19'!$J$7:$J$100,'19'!$H$7:$H$100,$A444,'19'!$I$7:$I$100,"")+SUMIFS('20'!$J$7:$J$100,'20'!$H$7:$H$100,$A444,'20'!$I$7:$I$100,"")+SUMIFS('20a'!$J$7:$J$100,'20a'!$H$7:$H$100,$A444,'20a'!$I$7:$I$100,"")+SUMIFS('21'!$J$7:$J$100,'21'!$H$7:$H$100,$A444,'21'!$I$7:$I$100,"")+SUMIFS('22'!$J$7:$J$100,'22'!$H$7:$H$100,$A444,'22'!$I$7:$I$100,"")+SUMIFS('22a'!$J$7:$J$100,'22a'!$H$7:$H$100,$A444,'22a'!$I$7:$I$100,"")+SUMIFS('22b'!$J$7:$J$100,'22b'!$H$7:$H$100,$A444,'22b'!$I$7:$I$100,"")+SUMIFS('23'!$J$7:$J$100,'23'!$H$7:$H$100,$A444,'23'!$I$7:$I$100,"")+SUMIFS('24'!$J$7:$J$100,'24'!$H$7:$H$100,$A444,'24'!$I$7:$I$100,"")+SUMIFS('24a'!$J$7:$J$100,'24a'!$H$7:$H$100,$A444,'24a'!$I$7:$I$100,"")+SUMIFS('24b'!$J$7:$J$100,'24b'!$H$7:$H$100,$A444,'24b'!$I$7:$I$100,"")+SUMIFS('24c'!$J$7:$J$100,'24c'!$H$7:$H$100,$A444,'24c'!$I$7:$I$100,"")+SUMIFS('24d'!$J$7:$J$100,'24d'!$H$7:$H$100,$A444,'24d'!$I$7:$I$100,"")+SUMIFS('24e'!$J$7:$J$100,'24e'!$H$7:$H$100,$A444,'24e'!$I$7:$I$100,"")+SUMIFS('24f'!$J$7:$J$100,'24f'!$H$7:$H$100,$A444,'24f'!$I$7:$I$100,"")+SUMIFS('24g'!$J$7:$J$100,'24g'!$H$7:$H$100,$A444,'24g'!$I$7:$I$100,"")+SUMIFS('24h'!$J$7:$J$100,'24h'!$H$7:$H$100,$A444,'24h'!$I$7:$I$100,"")+SUMIFS('24i'!$J$7:$J$100,'24i'!$H$7:$H$100,$A444,'24i'!$I$7:$I$100,"")+SUMIFS('25'!$J$7:$J$100,'25'!$H$7:$H$100,$A444,'25'!$I$7:$I$100,"")+SUMIFS('26'!$J$7:$J$100,'26'!$H$7:$H$100,$A444,'26'!$I$7:$I$100,"")+SUMIFS('26a'!$J$7:$J$100,'26a'!$H$7:$H$100,$A444,'26a'!$I$7:$I$100,"")+SUMIFS('27'!$J$7:$J$100,'27'!$H$7:$H$100,$A444,'27'!$I$7:$I$100,"")+SUMIFS('27a'!$J$7:$J$100,'27a'!$H$7:$H$100,$A444,'27a'!$I$7:$I$100,"")+SUMIFS('28'!$J$7:$J$100,'28'!$H$7:$H$100,$A444,'28'!$I$7:$I$100,"")+SUMIFS('29'!$J$7:$J$100,'29'!$H$7:$H$100,$A444,'29'!$I$7:$I$100,"")</f>
        <v>0</v>
      </c>
      <c r="J444" s="259">
        <f t="shared" si="114"/>
        <v>0</v>
      </c>
      <c r="S444" s="247">
        <f t="shared" si="115"/>
        <v>0</v>
      </c>
    </row>
    <row r="445" ht="12.75" customHeight="1">
      <c r="A445" s="1" t="s">
        <v>4710</v>
      </c>
      <c r="B445" s="1" t="s">
        <v>4711</v>
      </c>
      <c r="C445" s="257">
        <f>SUMIFS('12'!$N$7:$N$100,'12'!$H$7:$H$100,$A445,'12'!$I$7:$I$100,1)+SUMIFS('13'!$N$7:$N$100,'13'!$H$7:$H$100,$A445,'13'!$I$7:$I$100,1)+SUMIFS('14'!$N$7:$N$100,'14'!$H$7:$H$100,$A445,'14'!$I$7:$I$100,1)+SUMIFS('15'!$N$7:$N$100,'15'!$H$7:$H$100,$A445,'15'!$I$7:$I$100,1)+SUMIFS('15a'!$N$7:$N$100,'15a'!$H$7:$H$100,$A445,'15a'!$I$7:$I$100,1)+SUMIFS('15b'!$N$7:$N$100,'15b'!$H$7:$H$100,$A445,'15b'!$I$7:$I$100,1)+SUMIFS('15c'!$N$7:$N$100,'15c'!$H$7:$H$100,$A445,'15c'!$I$7:$I$100,1)+SUMIFS('15d'!$N$7:$N$100,'15d'!$H$7:$H$100,$A445,'15d'!$I$7:$I$100,1)+SUMIFS('15e'!$N$7:$N$100,'15e'!$H$7:$H$100,$A445,'15e'!$I$7:$I$100,1)+SUMIFS('15f'!$N$7:$N$100,'15f'!$H$7:$H$100,$A445,'15f'!$I$7:$I$100,1)+SUMIFS('15g'!$N$7:$N$100,'15g'!$H$7:$H$100,$A445,'15g'!$I$7:$I$100,1)+SUMIFS('15h'!$N$7:$N$100,'15h'!$H$7:$H$100,$A445,'15h'!$I$7:$I$100,1)+SUMIFS('15i'!$N$7:$N$100,'15i'!$H$7:$H$100,$A445,'15i'!$I$7:$I$100,1)+SUMIFS('15j'!$N$7:$N$100,'15j'!$H$7:$H$100,$A445,'15j'!$I$7:$I$100,1)+SUMIFS('15k'!$N$7:$N$100,'15k'!$H$7:$H$100,$A445,'15k'!$I$7:$I$100,1)+SUMIFS('15l'!$N$7:$N$100,'15l'!$H$7:$H$100,$A445,'15l'!$I$7:$I$100,1)+SUMIFS('15m'!$N$7:$N$100,'15m'!$H$7:$H$100,$A445,'15m'!$I$7:$I$100,1)+SUMIFS('15n'!$N$7:$N$100,'15n'!$H$7:$H$100,$A445,'15n'!$I$7:$I$100,1)+SUMIFS('16'!$N$7:$N$100,'16'!$H$7:$H$100,$A445,'16'!$I$7:$I$100,1)+SUMIFS('16a'!$N$7:$N$100,'16a'!$H$7:$H$100,$A445,'16a'!$I$7:$I$100,1)+SUMIFS('17'!$N$7:$N$100,'17'!$H$7:$H$100,$A445,'17'!$I$7:$I$100,1)+SUMIFS('17a'!$N$7:$N$100,'17a'!$H$7:$H$100,$A445,'17a'!$I$7:$I$100,1)+SUMIFS('18'!$N$7:$N$100,'18'!$H$7:$H$100,$A445,'18'!$I$7:$I$100,1)+SUMIFS('18a'!$N$7:$N$100,'18a'!$H$7:$H$100,$A445,'18a'!$I$7:$I$100,1)
+SUMIFS('19'!$N$7:$N$100,'19'!$H$7:$H$100,$A445,'19'!$I$7:$I$100,1)+SUMIFS('20'!$N$7:$N$100,'20'!$H$7:$H$100,$A445,'20'!$I$7:$I$100,1)+SUMIFS('20a'!$N$7:$N$100,'20a'!$H$7:$H$100,$A445,'20a'!$I$7:$I$100,1)+SUMIFS('21'!$N$7:$N$100,'21'!$H$7:$H$100,$A445,'21'!$I$7:$I$100,1)+SUMIFS('22'!$N$7:$N$100,'22'!$H$7:$H$100,$A445,'22'!$I$7:$I$100,1)+SUMIFS('22a'!$N$7:$N$100,'22a'!$H$7:$H$100,$A445,'22a'!$I$7:$I$100,1)+SUMIFS('22b'!$N$7:$N$100,'22b'!$H$7:$H$100,$A445,'22b'!$I$7:$I$100,1)+SUMIFS('23'!$N$7:$N$100,'23'!$H$7:$H$100,$A445,'23'!$I$7:$I$100,1)+SUMIFS('24'!$N$7:$N$100,'24'!$H$7:$H$100,$A445,'24'!$I$7:$I$100,1)+SUMIFS('24a'!$N$7:$N$100,'24a'!$H$7:$H$100,$A445,'24a'!$I$7:$I$100,1)+SUMIFS('24b'!$N$7:$N$100,'24b'!$H$7:$H$100,$A445,'24b'!$I$7:$I$100,1)+SUMIFS('24c'!$N$7:$N$100,'24c'!$H$7:$H$100,$A445,'24c'!$I$7:$I$100,1)+SUMIFS('24d'!$N$7:$N$100,'24d'!$H$7:$H$100,$A445,'24d'!$I$7:$I$100,1)+SUMIFS('24e'!$N$7:$N$100,'24e'!$H$7:$H$100,$A445,'24e'!$I$7:$I$100,1)+SUMIFS('24f'!$N$7:$N$100,'24f'!$H$7:$H$100,$A445,'24f'!$I$7:$I$100,1)+SUMIFS('24g'!$N$7:$N$100,'24g'!$H$7:$H$100,$A445,'24g'!$I$7:$I$100,1)+SUMIFS('24h'!$N$7:$N$100,'24h'!$H$7:$H$100,$A445,'24h'!$I$7:$I$100,1)+SUMIFS('24i'!$N$7:$N$100,'24i'!$H$7:$H$100,$A445,'24i'!$I$7:$I$100,1)+SUMIFS('25'!$N$7:$N$100,'25'!$H$7:$H$100,$A445,'25'!$I$7:$I$100,1)+SUMIFS('26'!$N$7:$N$100,'26'!$H$7:$H$100,$A445,'26'!$I$7:$I$100,1)+SUMIFS('26a'!$N$7:$N$100,'26a'!$H$7:$H$100,$A445,'26a'!$I$7:$I$100,1)+SUMIFS('27'!$N$7:$N$100,'27'!$H$7:$H$100,$A445,'27'!$I$7:$I$100,1)+SUMIFS('27a'!$N$7:$N$100,'27a'!$H$7:$H$100,$A445,'27a'!$I$7:$I$100,1)+SUMIFS('28'!$N$7:$N$100,'28'!$H$7:$H$100,$A445,'28'!$I$7:$I$100,1)+SUMIFS('29'!$N$7:$N$100,'29'!$H$7:$H$100,$A445,'29'!$I$7:$I$100,1)</f>
        <v>0</v>
      </c>
      <c r="D445" s="258">
        <f>SUMIFS('12'!$N$7:$N$100,'12'!$H$7:$H$100,$A445,'12'!$I$7:$I$100,2)+SUMIFS('13'!$N$7:$N$100,'13'!$H$7:$H$100,$A445,'13'!$I$7:$I$100,2)+SUMIFS('14'!$N$7:$N$100,'14'!$H$7:$H$100,$A445,'14'!$I$7:$I$100,2)+SUMIFS('15'!$N$7:$N$100,'15'!$H$7:$H$100,$A445,'15'!$I$7:$I$100,2)+SUMIFS('15a'!$N$7:$N$100,'15a'!$H$7:$H$100,$A445,'15a'!$I$7:$I$100,2)+SUMIFS('15b'!$N$7:$N$100,'15b'!$H$7:$H$100,$A445,'15b'!$I$7:$I$100,2)+SUMIFS('15c'!$N$7:$N$100,'15c'!$H$7:$H$100,$A445,'15c'!$I$7:$I$100,2)+SUMIFS('15d'!$N$7:$N$100,'15d'!$H$7:$H$100,$A445,'15d'!$I$7:$I$100,2)+SUMIFS('15e'!$N$7:$N$100,'15e'!$H$7:$H$100,$A445,'15e'!$I$7:$I$100,2)+SUMIFS('15f'!$N$7:$N$100,'15f'!$H$7:$H$100,$A445,'15f'!$I$7:$I$100,2)+SUMIFS('15g'!$N$7:$N$100,'15g'!$H$7:$H$100,$A445,'15g'!$I$7:$I$100,2)+SUMIFS('15h'!$N$7:$N$100,'15h'!$H$7:$H$100,$A445,'15h'!$I$7:$I$100,2)+SUMIFS('15i'!$N$7:$N$100,'15i'!$H$7:$H$100,$A445,'15i'!$I$7:$I$100,2)+SUMIFS('15j'!$N$7:$N$100,'15j'!$H$7:$H$100,$A445,'15j'!$I$7:$I$100,2)+SUMIFS('15k'!$N$7:$N$100,'15k'!$H$7:$H$100,$A445,'15k'!$I$7:$I$100,2)+SUMIFS('15l'!$N$7:$N$100,'15l'!$H$7:$H$100,$A445,'15l'!$I$7:$I$100,2)+SUMIFS('15m'!$N$7:$N$100,'15m'!$H$7:$H$100,$A445,'15m'!$I$7:$I$100,2)+SUMIFS('15n'!$N$7:$N$100,'15n'!$H$7:$H$100,$A445,'15n'!$I$7:$I$100,2)+SUMIFS('16'!$N$7:$N$100,'16'!$H$7:$H$100,$A445,'16'!$I$7:$I$100,2)+SUMIFS('16a'!$N$7:$N$100,'16a'!$H$7:$H$100,$A445,'16a'!$I$7:$I$100,2)+SUMIFS('17'!$N$7:$N$100,'17'!$H$7:$H$100,$A445,'17'!$I$7:$I$100,2)+SUMIFS('17a'!$N$7:$N$100,'17a'!$H$7:$H$100,$A445,'17a'!$I$7:$I$100,2)+SUMIFS('18'!$N$7:$N$100,'18'!$H$7:$H$100,$A445,'18'!$I$7:$I$100,2)+SUMIFS('18a'!$N$7:$N$100,'18a'!$H$7:$H$100,$A445,'18a'!$I$7:$I$100,2)
+SUMIFS('19'!$N$7:$N$100,'19'!$H$7:$H$100,$A445,'19'!$I$7:$I$100,2)+SUMIFS('20'!$N$7:$N$100,'20'!$H$7:$H$100,$A445,'20'!$I$7:$I$100,2)+SUMIFS('20a'!$N$7:$N$100,'20a'!$H$7:$H$100,$A445,'20a'!$I$7:$I$100,2)+SUMIFS('21'!$N$7:$N$100,'21'!$H$7:$H$100,$A445,'21'!$I$7:$I$100,2)+SUMIFS('22'!$N$7:$N$100,'22'!$H$7:$H$100,$A445,'22'!$I$7:$I$100,2)+SUMIFS('22a'!$N$7:$N$100,'22a'!$H$7:$H$100,$A445,'22a'!$I$7:$I$100,2)+SUMIFS('22b'!$N$7:$N$100,'22b'!$H$7:$H$100,$A445,'22b'!$I$7:$I$100,2)+SUMIFS('23'!$N$7:$N$100,'23'!$H$7:$H$100,$A445,'23'!$I$7:$I$100,2)+SUMIFS('24'!$N$7:$N$100,'24'!$H$7:$H$100,$A445,'24'!$I$7:$I$100,2)+SUMIFS('24a'!$N$7:$N$100,'24a'!$H$7:$H$100,$A445,'24a'!$I$7:$I$100,2)+SUMIFS('24b'!$N$7:$N$100,'24b'!$H$7:$H$100,$A445,'24b'!$I$7:$I$100,2)+SUMIFS('24c'!$N$7:$N$100,'24c'!$H$7:$H$100,$A445,'24c'!$I$7:$I$100,2)+SUMIFS('24d'!$N$7:$N$100,'24d'!$H$7:$H$100,$A445,'24d'!$I$7:$I$100,2)+SUMIFS('24e'!$N$7:$N$100,'24e'!$H$7:$H$100,$A445,'24e'!$I$7:$I$100,2)+SUMIFS('24f'!$N$7:$N$100,'24f'!$H$7:$H$100,$A445,'24f'!$I$7:$I$100,2)+SUMIFS('24g'!$N$7:$N$100,'24g'!$H$7:$H$100,$A445,'24g'!$I$7:$I$100,2)+SUMIFS('24h'!$N$7:$N$100,'24h'!$H$7:$H$100,$A445,'24h'!$I$7:$I$100,2)+SUMIFS('24i'!$N$7:$N$100,'24i'!$H$7:$H$100,$A445,'24i'!$I$7:$I$100,2)+SUMIFS('25'!$N$7:$N$100,'25'!$H$7:$H$100,$A445,'25'!$I$7:$I$100,2)+SUMIFS('26'!$N$7:$N$100,'26'!$H$7:$H$100,$A445,'26'!$I$7:$I$100,2)+SUMIFS('26a'!$N$7:$N$100,'26a'!$H$7:$H$100,$A445,'26a'!$I$7:$I$100,2)+SUMIFS('27'!$N$7:$N$100,'27'!$H$7:$H$100,$A445,'27'!$I$7:$I$100,2)+SUMIFS('27a'!$N$7:$N$100,'27a'!$H$7:$H$100,$A445,'27a'!$I$7:$I$100,2)+SUMIFS('28'!$N$7:$N$100,'28'!$H$7:$H$100,$A445,'28'!$I$7:$I$100,2)+SUMIFS('29'!$N$7:$N$100,'29'!$H$7:$H$100,$A445,'29'!$I$7:$I$100,2)</f>
        <v>0</v>
      </c>
      <c r="E445" s="258">
        <f>SUMIFS('12'!$N$7:$N$100,'12'!$H$7:$H$100,$A445,'12'!$I$7:$I$100,"")+SUMIFS('13'!$N$7:$N$100,'13'!$H$7:$H$100,$A445,'13'!$I$7:$I$100,"")+SUMIFS('14'!$N$7:$N$100,'14'!$H$7:$H$100,$A445,'14'!$I$7:$I$100,"")+SUMIFS('15'!$N$7:$N$100,'15'!$H$7:$H$100,$A445,'15'!$I$7:$I$100,"")+SUMIFS('15a'!$N$7:$N$100,'15a'!$H$7:$H$100,$A445,'15a'!$I$7:$I$100,"")+SUMIFS('15b'!$N$7:$N$100,'15b'!$H$7:$H$100,$A445,'15b'!$I$7:$I$100,"")+SUMIFS('15c'!$N$7:$N$100,'15c'!$H$7:$H$100,$A445,'15c'!$I$7:$I$100,"")+SUMIFS('15d'!$N$7:$N$100,'15d'!$H$7:$H$100,$A445,'15d'!$I$7:$I$100,"")+SUMIFS('15e'!$N$7:$N$100,'15e'!$H$7:$H$100,$A445,'15e'!$I$7:$I$100,"")+SUMIFS('15f'!$N$7:$N$100,'15f'!$H$7:$H$100,$A445,'15f'!$I$7:$I$100,"")+SUMIFS('15g'!$N$7:$N$100,'15g'!$H$7:$H$100,$A445,'15g'!$I$7:$I$100,"")+SUMIFS('15h'!$N$7:$N$100,'15h'!$H$7:$H$100,$A445,'15h'!$I$7:$I$100,"")+SUMIFS('15i'!$N$7:$N$100,'15i'!$H$7:$H$100,$A445,'15i'!$I$7:$I$100,"")+SUMIFS('15j'!$N$7:$N$100,'15j'!$H$7:$H$100,$A445,'15j'!$I$7:$I$100,"")+SUMIFS('15k'!$N$7:$N$100,'15k'!$H$7:$H$100,$A445,'15k'!$I$7:$I$100,"")+SUMIFS('15l'!$N$7:$N$100,'15l'!$H$7:$H$100,$A445,'15l'!$I$7:$I$100,"")+SUMIFS('15m'!$N$7:$N$100,'15m'!$H$7:$H$100,$A445,'15m'!$I$7:$I$100,"")+SUMIFS('15n'!$N$7:$N$100,'15n'!$H$7:$H$100,$A445,'15n'!$I$7:$I$100,"")+SUMIFS('16'!$N$7:$N$100,'16'!$H$7:$H$100,$A445,'16'!$I$7:$I$100,"")+SUMIFS('16a'!$N$7:$N$100,'16a'!$H$7:$H$100,$A445,'16a'!$I$7:$I$100,"")+SUMIFS('17'!$N$7:$N$100,'17'!$H$7:$H$100,$A445,'17'!$I$7:$I$100,"")+SUMIFS('17a'!$N$7:$N$100,'17a'!$H$7:$H$100,$A445,'17a'!$I$7:$I$100,"")+SUMIFS('18'!$N$7:$N$100,'18'!$H$7:$H$100,$A445,'18'!$I$7:$I$100,"")+SUMIFS('18a'!$N$7:$N$100,'18a'!$H$7:$H$100,$A445,'18a'!$I$7:$I$100,"")
+SUMIFS('19'!$N$7:$N$100,'19'!$H$7:$H$100,$A445,'19'!$I$7:$I$100,"")+SUMIFS('20'!$N$7:$N$100,'20'!$H$7:$H$100,$A445,'20'!$I$7:$I$100,"")+SUMIFS('20a'!$N$7:$N$100,'20a'!$H$7:$H$100,$A445,'20a'!$I$7:$I$100,"")+SUMIFS('21'!$N$7:$N$100,'21'!$H$7:$H$100,$A445,'21'!$I$7:$I$100,"")+SUMIFS('22'!$N$7:$N$100,'22'!$H$7:$H$100,$A445,'22'!$I$7:$I$100,"")+SUMIFS('22a'!$N$7:$N$100,'22a'!$H$7:$H$100,$A445,'22a'!$I$7:$I$100,"")+SUMIFS('22b'!$N$7:$N$100,'22b'!$H$7:$H$100,$A445,'22b'!$I$7:$I$100,"")+SUMIFS('23'!$N$7:$N$100,'23'!$H$7:$H$100,$A445,'23'!$I$7:$I$100,"")+SUMIFS('24'!$N$7:$N$100,'24'!$H$7:$H$100,$A445,'24'!$I$7:$I$100,"")+SUMIFS('24a'!$N$7:$N$100,'24a'!$H$7:$H$100,$A445,'24a'!$I$7:$I$100,"")+SUMIFS('24b'!$N$7:$N$100,'24b'!$H$7:$H$100,$A445,'24b'!$I$7:$I$100,"")+SUMIFS('24c'!$N$7:$N$100,'24c'!$H$7:$H$100,$A445,'24c'!$I$7:$I$100,"")+SUMIFS('24d'!$N$7:$N$100,'24d'!$H$7:$H$100,$A445,'24d'!$I$7:$I$100,"")+SUMIFS('24e'!$N$7:$N$100,'24e'!$H$7:$H$100,$A445,'24e'!$I$7:$I$100,"")+SUMIFS('24f'!$N$7:$N$100,'24f'!$H$7:$H$100,$A445,'24f'!$I$7:$I$100,"")+SUMIFS('24g'!$N$7:$N$100,'24g'!$H$7:$H$100,$A445,'24g'!$I$7:$I$100,"")+SUMIFS('24h'!$N$7:$N$100,'24h'!$H$7:$H$100,$A445,'24h'!$I$7:$I$100,"")+SUMIFS('24i'!$N$7:$N$100,'24i'!$H$7:$H$100,$A445,'24i'!$I$7:$I$100,"")+SUMIFS('25'!$N$7:$N$100,'25'!$H$7:$H$100,$A445,'25'!$I$7:$I$100,"")+SUMIFS('26'!$N$7:$N$100,'26'!$H$7:$H$100,$A445,'26'!$I$7:$I$100,"")+SUMIFS('26a'!$N$7:$N$100,'26a'!$H$7:$H$100,$A445,'26a'!$I$7:$I$100,"")+SUMIFS('27'!$N$7:$N$100,'27'!$H$7:$H$100,$A445,'27'!$I$7:$I$100,"")+SUMIFS('27a'!$N$7:$N$100,'27a'!$H$7:$H$100,$A445,'27a'!$I$7:$I$100,"")+SUMIFS('28'!$N$7:$N$100,'28'!$H$7:$H$100,$A445,'28'!$I$7:$I$100,"")+SUMIFS('29'!$N$7:$N$100,'29'!$H$7:$H$100,$A445,'29'!$I$7:$I$100,"")</f>
        <v>0</v>
      </c>
      <c r="F445" s="259">
        <f t="shared" si="113"/>
        <v>0</v>
      </c>
      <c r="G445" s="257">
        <f>SUMIFS('12'!$J$7:$J$100,'12'!$H$7:$H$100,$A445,'12'!$I$7:$I$100,1)+SUMIFS('13'!$J$7:$J$100,'13'!$H$7:$H$100,$A445,'13'!$I$7:$I$100,1)+SUMIFS('14'!$J$7:$J$100,'14'!$H$7:$H$100,$A445,'14'!$I$7:$I$100,1)+SUMIFS('15'!$J$7:$J$100,'15'!$H$7:$H$100,$A445,'15'!$I$7:$I$100,1)+SUMIFS('15a'!$J$7:$J$100,'15a'!$H$7:$H$100,$A445,'15a'!$I$7:$I$100,1)+SUMIFS('15b'!$J$7:$J$100,'15b'!$H$7:$H$100,$A445,'15b'!$I$7:$I$100,1)+SUMIFS('15c'!$J$7:$J$100,'15c'!$H$7:$H$100,$A445,'15c'!$I$7:$I$100,1)+SUMIFS('15d'!$J$7:$J$100,'15d'!$H$7:$H$100,$A445,'15d'!$I$7:$I$100,1)+SUMIFS('15e'!$J$7:$J$100,'15e'!$H$7:$H$100,$A445,'15e'!$I$7:$I$100,1)+SUMIFS('15f'!$J$7:$J$100,'15f'!$H$7:$H$100,$A445,'15f'!$I$7:$I$100,1)+SUMIFS('15g'!$J$7:$J$100,'15g'!$H$7:$H$100,$A445,'15g'!$I$7:$I$100,1)+SUMIFS('15h'!$J$7:$J$100,'15h'!$H$7:$H$100,$A445,'15h'!$I$7:$I$100,1)+SUMIFS('15i'!$J$7:$J$100,'15i'!$H$7:$H$100,$A445,'15i'!$I$7:$I$100,1)+SUMIFS('15j'!$J$7:$J$100,'15j'!$H$7:$H$100,$A445,'15j'!$I$7:$I$100,1)+SUMIFS('15k'!$J$7:$J$100,'15k'!$H$7:$H$100,$A445,'15k'!$I$7:$I$100,1)+SUMIFS('15l'!$J$7:$J$100,'15l'!$H$7:$H$100,$A445,'15l'!$I$7:$I$100,1)+SUMIFS('15m'!$J$7:$J$100,'15m'!$H$7:$H$100,$A445,'15m'!$I$7:$I$100,1)+SUMIFS('15n'!$J$7:$J$100,'15n'!$H$7:$H$100,$A445,'15n'!$I$7:$I$100,1)+SUMIFS('16'!$J$7:$J$100,'16'!$H$7:$H$100,$A445,'16'!$I$7:$I$100,1)+SUMIFS('16a'!$J$7:$J$100,'16a'!$H$7:$H$100,$A445,'16a'!$I$7:$I$100,1)+SUMIFS('17'!$J$7:$J$100,'17'!$H$7:$H$100,$A445,'17'!$I$7:$I$100,1)+SUMIFS('17a'!$J$7:$J$100,'17a'!$H$7:$H$100,$A445,'17a'!$I$7:$I$100,1)+SUMIFS('18'!$J$7:$J$100,'18'!$H$7:$H$100,$A445,'18'!$I$7:$I$100,1)+SUMIFS('18a'!$J$7:$J$100,'18a'!$H$7:$H$100,$A445,'18a'!$I$7:$I$100,1)
+SUMIFS('19'!$J$7:$J$100,'19'!$H$7:$H$100,$A445,'19'!$I$7:$I$100,1)+SUMIFS('20'!$J$7:$J$100,'20'!$H$7:$H$100,$A445,'20'!$I$7:$I$100,1)+SUMIFS('20a'!$J$7:$J$100,'20a'!$H$7:$H$100,$A445,'20a'!$I$7:$I$100,1)+SUMIFS('21'!$J$7:$J$100,'21'!$H$7:$H$100,$A445,'21'!$I$7:$I$100,1)+SUMIFS('22'!$J$7:$J$100,'22'!$H$7:$H$100,$A445,'22'!$I$7:$I$100,1)+SUMIFS('22a'!$J$7:$J$100,'22a'!$H$7:$H$100,$A445,'22a'!$I$7:$I$100,1)+SUMIFS('22b'!$J$7:$J$100,'22b'!$H$7:$H$100,$A445,'22b'!$I$7:$I$100,1)+SUMIFS('23'!$J$7:$J$100,'23'!$H$7:$H$100,$A445,'23'!$I$7:$I$100,1)+SUMIFS('24'!$J$7:$J$100,'24'!$H$7:$H$100,$A445,'24'!$I$7:$I$100,1)+SUMIFS('24a'!$J$7:$J$100,'24a'!$H$7:$H$100,$A445,'24a'!$I$7:$I$100,1)+SUMIFS('24b'!$J$7:$J$100,'24b'!$H$7:$H$100,$A445,'24b'!$I$7:$I$100,1)+SUMIFS('24c'!$J$7:$J$100,'24c'!$H$7:$H$100,$A445,'24c'!$I$7:$I$100,1)+SUMIFS('24d'!$J$7:$J$100,'24d'!$H$7:$H$100,$A445,'24d'!$I$7:$I$100,1)+SUMIFS('24e'!$J$7:$J$100,'24e'!$H$7:$H$100,$A445,'24e'!$I$7:$I$100,1)+SUMIFS('24f'!$J$7:$J$100,'24f'!$H$7:$H$100,$A445,'24f'!$I$7:$I$100,1)+SUMIFS('24g'!$J$7:$J$100,'24g'!$H$7:$H$100,$A445,'24g'!$I$7:$I$100,1)+SUMIFS('24h'!$J$7:$J$100,'24h'!$H$7:$H$100,$A445,'24h'!$I$7:$I$100,1)+SUMIFS('24i'!$J$7:$J$100,'24i'!$H$7:$H$100,$A445,'24i'!$I$7:$I$100,1)+SUMIFS('25'!$J$7:$J$100,'25'!$H$7:$H$100,$A445,'25'!$I$7:$I$100,1)+SUMIFS('26'!$J$7:$J$100,'26'!$H$7:$H$100,$A445,'26'!$I$7:$I$100,1)+SUMIFS('26a'!$J$7:$J$100,'26a'!$H$7:$H$100,$A445,'26a'!$I$7:$I$100,1)+SUMIFS('27'!$J$7:$J$100,'27'!$H$7:$H$100,$A445,'27'!$I$7:$I$100,1)+SUMIFS('27a'!$J$7:$J$100,'27a'!$H$7:$H$100,$A445,'27a'!$I$7:$I$100,1)+SUMIFS('28'!$J$7:$J$100,'28'!$H$7:$H$100,$A445,'28'!$I$7:$I$100,1)+SUMIFS('29'!$J$7:$J$100,'29'!$H$7:$H$100,$A445,'29'!$I$7:$I$100,1)</f>
        <v>0</v>
      </c>
      <c r="H445" s="258">
        <f>SUMIFS('12'!$J$7:$J$100,'12'!$H$7:$H$100,$A445,'12'!$I$7:$I$100,2)+SUMIFS('13'!$J$7:$J$100,'13'!$H$7:$H$100,$A445,'13'!$I$7:$I$100,2)+SUMIFS('14'!$J$7:$J$100,'14'!$H$7:$H$100,$A445,'14'!$I$7:$I$100,2)+SUMIFS('15'!$J$7:$J$100,'15'!$H$7:$H$100,$A445,'15'!$I$7:$I$100,2)+SUMIFS('15a'!$J$7:$J$100,'15a'!$H$7:$H$100,$A445,'15a'!$I$7:$I$100,2)+SUMIFS('15b'!$J$7:$J$100,'15b'!$H$7:$H$100,$A445,'15b'!$I$7:$I$100,2)+SUMIFS('15c'!$J$7:$J$100,'15c'!$H$7:$H$100,$A445,'15c'!$I$7:$I$100,2)+SUMIFS('15d'!$J$7:$J$100,'15d'!$H$7:$H$100,$A445,'15d'!$I$7:$I$100,2)+SUMIFS('15e'!$J$7:$J$100,'15e'!$H$7:$H$100,$A445,'15e'!$I$7:$I$100,2)+SUMIFS('15f'!$J$7:$J$100,'15f'!$H$7:$H$100,$A445,'15f'!$I$7:$I$100,2)+SUMIFS('15g'!$J$7:$J$100,'15g'!$H$7:$H$100,$A445,'15g'!$I$7:$I$100,2)+SUMIFS('15h'!$J$7:$J$100,'15h'!$H$7:$H$100,$A445,'15h'!$I$7:$I$100,2)+SUMIFS('15i'!$J$7:$J$100,'15i'!$H$7:$H$100,$A445,'15i'!$I$7:$I$100,2)+SUMIFS('15j'!$J$7:$J$100,'15j'!$H$7:$H$100,$A445,'15j'!$I$7:$I$100,2)+SUMIFS('15k'!$J$7:$J$100,'15k'!$H$7:$H$100,$A445,'15k'!$I$7:$I$100,2)+SUMIFS('15l'!$J$7:$J$100,'15l'!$H$7:$H$100,$A445,'15l'!$I$7:$I$100,2)+SUMIFS('15m'!$J$7:$J$100,'15m'!$H$7:$H$100,$A445,'15m'!$I$7:$I$100,2)+SUMIFS('15n'!$J$7:$J$100,'15n'!$H$7:$H$100,$A445,'15n'!$I$7:$I$100,2)+SUMIFS('16'!$J$7:$J$100,'16'!$H$7:$H$100,$A445,'16'!$I$7:$I$100,2)+SUMIFS('16a'!$J$7:$J$100,'16a'!$H$7:$H$100,$A445,'16a'!$I$7:$I$100,2)+SUMIFS('17'!$J$7:$J$100,'17'!$H$7:$H$100,$A445,'17'!$I$7:$I$100,2)+SUMIFS('17a'!$J$7:$J$100,'17a'!$H$7:$H$100,$A445,'17a'!$I$7:$I$100,2)+SUMIFS('18'!$J$7:$J$100,'18'!$H$7:$H$100,$A445,'18'!$I$7:$I$100,2)+SUMIFS('18a'!$J$7:$J$100,'18a'!$H$7:$H$100,$A445,'18a'!$I$7:$I$100,2)
+SUMIFS('19'!$J$7:$J$100,'19'!$H$7:$H$100,$A445,'19'!$I$7:$I$100,2)+SUMIFS('20'!$J$7:$J$100,'20'!$H$7:$H$100,$A445,'20'!$I$7:$I$100,2)+SUMIFS('20a'!$J$7:$J$100,'20a'!$H$7:$H$100,$A445,'20a'!$I$7:$I$100,2)+SUMIFS('21'!$J$7:$J$100,'21'!$H$7:$H$100,$A445,'21'!$I$7:$I$100,2)+SUMIFS('22'!$J$7:$J$100,'22'!$H$7:$H$100,$A445,'22'!$I$7:$I$100,2)+SUMIFS('22a'!$J$7:$J$100,'22a'!$H$7:$H$100,$A445,'22a'!$I$7:$I$100,2)+SUMIFS('22b'!$J$7:$J$100,'22b'!$H$7:$H$100,$A445,'22b'!$I$7:$I$100,2)+SUMIFS('23'!$J$7:$J$100,'23'!$H$7:$H$100,$A445,'23'!$I$7:$I$100,2)+SUMIFS('24'!$J$7:$J$100,'24'!$H$7:$H$100,$A445,'24'!$I$7:$I$100,2)+SUMIFS('24a'!$J$7:$J$100,'24a'!$H$7:$H$100,$A445,'24a'!$I$7:$I$100,2)+SUMIFS('24b'!$J$7:$J$100,'24b'!$H$7:$H$100,$A445,'24b'!$I$7:$I$100,2)+SUMIFS('24c'!$J$7:$J$100,'24c'!$H$7:$H$100,$A445,'24c'!$I$7:$I$100,2)+SUMIFS('24d'!$J$7:$J$100,'24d'!$H$7:$H$100,$A445,'24d'!$I$7:$I$100,2)+SUMIFS('24e'!$J$7:$J$100,'24e'!$H$7:$H$100,$A445,'24e'!$I$7:$I$100,2)+SUMIFS('24f'!$J$7:$J$100,'24f'!$H$7:$H$100,$A445,'24f'!$I$7:$I$100,2)+SUMIFS('24g'!$J$7:$J$100,'24g'!$H$7:$H$100,$A445,'24g'!$I$7:$I$100,2)+SUMIFS('24h'!$J$7:$J$100,'24h'!$H$7:$H$100,$A445,'24h'!$I$7:$I$100,2)+SUMIFS('24i'!$J$7:$J$100,'24i'!$H$7:$H$100,$A445,'24i'!$I$7:$I$100,2)+SUMIFS('25'!$J$7:$J$100,'25'!$H$7:$H$100,$A445,'25'!$I$7:$I$100,2)+SUMIFS('26'!$J$7:$J$100,'26'!$H$7:$H$100,$A445,'26'!$I$7:$I$100,2)+SUMIFS('26a'!$J$7:$J$100,'26a'!$H$7:$H$100,$A445,'26a'!$I$7:$I$100,2)+SUMIFS('27'!$J$7:$J$100,'27'!$H$7:$H$100,$A445,'27'!$I$7:$I$100,2)+SUMIFS('27a'!$J$7:$J$100,'27a'!$H$7:$H$100,$A445,'27a'!$I$7:$I$100,2)+SUMIFS('28'!$J$7:$J$100,'28'!$H$7:$H$100,$A445,'28'!$I$7:$I$100,2)+SUMIFS('29'!$J$7:$J$100,'29'!$H$7:$H$100,$A445,'29'!$I$7:$I$100,2)</f>
        <v>0</v>
      </c>
      <c r="I445" s="258">
        <f>SUMIFS('12'!$J$7:$J$100,'12'!$H$7:$H$100,$A445,'12'!$I$7:$I$100,"")+SUMIFS('13'!$J$7:$J$100,'13'!$H$7:$H$100,$A445,'13'!$I$7:$I$100,"")+SUMIFS('14'!$J$7:$J$100,'14'!$H$7:$H$100,$A445,'14'!$I$7:$I$100,"")+SUMIFS('15'!$J$7:$J$100,'15'!$H$7:$H$100,$A445,'15'!$I$7:$I$100,"")+SUMIFS('15a'!$J$7:$J$100,'15a'!$H$7:$H$100,$A445,'15a'!$I$7:$I$100,"")+SUMIFS('15b'!$J$7:$J$100,'15b'!$H$7:$H$100,$A445,'15b'!$I$7:$I$100,"")+SUMIFS('15c'!$J$7:$J$100,'15c'!$H$7:$H$100,$A445,'15c'!$I$7:$I$100,"")+SUMIFS('15d'!$J$7:$J$100,'15d'!$H$7:$H$100,$A445,'15d'!$I$7:$I$100,"")+SUMIFS('15e'!$J$7:$J$100,'15e'!$H$7:$H$100,$A445,'15e'!$I$7:$I$100,"")+SUMIFS('15f'!$J$7:$J$100,'15f'!$H$7:$H$100,$A445,'15f'!$I$7:$I$100,"")+SUMIFS('15g'!$J$7:$J$100,'15g'!$H$7:$H$100,$A445,'15g'!$I$7:$I$100,"")+SUMIFS('15h'!$J$7:$J$100,'15h'!$H$7:$H$100,$A445,'15h'!$I$7:$I$100,"")+SUMIFS('15i'!$J$7:$J$100,'15i'!$H$7:$H$100,$A445,'15i'!$I$7:$I$100,"")+SUMIFS('15j'!$J$7:$J$100,'15j'!$H$7:$H$100,$A445,'15j'!$I$7:$I$100,"")+SUMIFS('15k'!$J$7:$J$100,'15k'!$H$7:$H$100,$A445,'15k'!$I$7:$I$100,"")+SUMIFS('15l'!$J$7:$J$100,'15l'!$H$7:$H$100,$A445,'15l'!$I$7:$I$100,"")+SUMIFS('15m'!$J$7:$J$100,'15m'!$H$7:$H$100,$A445,'15m'!$I$7:$I$100,"")+SUMIFS('15n'!$J$7:$J$100,'15n'!$H$7:$H$100,$A445,'15n'!$I$7:$I$100,"")+SUMIFS('16'!$J$7:$J$100,'16'!$H$7:$H$100,$A445,'16'!$I$7:$I$100,"")+SUMIFS('16a'!$J$7:$J$100,'16a'!$H$7:$H$100,$A445,'16a'!$I$7:$I$100,"")+SUMIFS('17'!$J$7:$J$100,'17'!$H$7:$H$100,$A445,'17'!$I$7:$I$100,"")+SUMIFS('17a'!$J$7:$J$100,'17a'!$H$7:$H$100,$A445,'17a'!$I$7:$I$100,"")+SUMIFS('18'!$J$7:$J$100,'18'!$H$7:$H$100,$A445,'18'!$I$7:$I$100,"")+SUMIFS('18a'!$J$7:$J$100,'18a'!$H$7:$H$100,$A445,'18a'!$I$7:$I$100,"")
+SUMIFS('19'!$J$7:$J$100,'19'!$H$7:$H$100,$A445,'19'!$I$7:$I$100,"")+SUMIFS('20'!$J$7:$J$100,'20'!$H$7:$H$100,$A445,'20'!$I$7:$I$100,"")+SUMIFS('20a'!$J$7:$J$100,'20a'!$H$7:$H$100,$A445,'20a'!$I$7:$I$100,"")+SUMIFS('21'!$J$7:$J$100,'21'!$H$7:$H$100,$A445,'21'!$I$7:$I$100,"")+SUMIFS('22'!$J$7:$J$100,'22'!$H$7:$H$100,$A445,'22'!$I$7:$I$100,"")+SUMIFS('22a'!$J$7:$J$100,'22a'!$H$7:$H$100,$A445,'22a'!$I$7:$I$100,"")+SUMIFS('22b'!$J$7:$J$100,'22b'!$H$7:$H$100,$A445,'22b'!$I$7:$I$100,"")+SUMIFS('23'!$J$7:$J$100,'23'!$H$7:$H$100,$A445,'23'!$I$7:$I$100,"")+SUMIFS('24'!$J$7:$J$100,'24'!$H$7:$H$100,$A445,'24'!$I$7:$I$100,"")+SUMIFS('24a'!$J$7:$J$100,'24a'!$H$7:$H$100,$A445,'24a'!$I$7:$I$100,"")+SUMIFS('24b'!$J$7:$J$100,'24b'!$H$7:$H$100,$A445,'24b'!$I$7:$I$100,"")+SUMIFS('24c'!$J$7:$J$100,'24c'!$H$7:$H$100,$A445,'24c'!$I$7:$I$100,"")+SUMIFS('24d'!$J$7:$J$100,'24d'!$H$7:$H$100,$A445,'24d'!$I$7:$I$100,"")+SUMIFS('24e'!$J$7:$J$100,'24e'!$H$7:$H$100,$A445,'24e'!$I$7:$I$100,"")+SUMIFS('24f'!$J$7:$J$100,'24f'!$H$7:$H$100,$A445,'24f'!$I$7:$I$100,"")+SUMIFS('24g'!$J$7:$J$100,'24g'!$H$7:$H$100,$A445,'24g'!$I$7:$I$100,"")+SUMIFS('24h'!$J$7:$J$100,'24h'!$H$7:$H$100,$A445,'24h'!$I$7:$I$100,"")+SUMIFS('24i'!$J$7:$J$100,'24i'!$H$7:$H$100,$A445,'24i'!$I$7:$I$100,"")+SUMIFS('25'!$J$7:$J$100,'25'!$H$7:$H$100,$A445,'25'!$I$7:$I$100,"")+SUMIFS('26'!$J$7:$J$100,'26'!$H$7:$H$100,$A445,'26'!$I$7:$I$100,"")+SUMIFS('26a'!$J$7:$J$100,'26a'!$H$7:$H$100,$A445,'26a'!$I$7:$I$100,"")+SUMIFS('27'!$J$7:$J$100,'27'!$H$7:$H$100,$A445,'27'!$I$7:$I$100,"")+SUMIFS('27a'!$J$7:$J$100,'27a'!$H$7:$H$100,$A445,'27a'!$I$7:$I$100,"")+SUMIFS('28'!$J$7:$J$100,'28'!$H$7:$H$100,$A445,'28'!$I$7:$I$100,"")+SUMIFS('29'!$J$7:$J$100,'29'!$H$7:$H$100,$A445,'29'!$I$7:$I$100,"")</f>
        <v>0</v>
      </c>
      <c r="J445" s="259">
        <f t="shared" si="114"/>
        <v>0</v>
      </c>
      <c r="S445" s="247">
        <f t="shared" si="115"/>
        <v>0</v>
      </c>
    </row>
    <row r="446" ht="12.75" customHeight="1">
      <c r="B446" s="260" t="str">
        <f>"Total- "&amp;A441</f>
        <v>Total- Type I School District</v>
      </c>
      <c r="C446" s="261">
        <f t="shared" ref="C446:J446" si="116">SUM(C442:C445)</f>
        <v>0</v>
      </c>
      <c r="D446" s="248">
        <f t="shared" si="116"/>
        <v>0</v>
      </c>
      <c r="E446" s="248">
        <f t="shared" si="116"/>
        <v>0</v>
      </c>
      <c r="F446" s="262">
        <f t="shared" si="116"/>
        <v>0</v>
      </c>
      <c r="G446" s="261">
        <f t="shared" si="116"/>
        <v>0</v>
      </c>
      <c r="H446" s="248">
        <f t="shared" si="116"/>
        <v>0</v>
      </c>
      <c r="I446" s="248">
        <f t="shared" si="116"/>
        <v>0</v>
      </c>
      <c r="J446" s="262">
        <f t="shared" si="116"/>
        <v>0</v>
      </c>
      <c r="S446" s="225"/>
    </row>
    <row r="447" ht="12.75" customHeight="1">
      <c r="B447" s="260"/>
      <c r="C447" s="261"/>
      <c r="D447" s="248"/>
      <c r="E447" s="248"/>
      <c r="F447" s="262"/>
      <c r="G447" s="261"/>
      <c r="H447" s="248"/>
      <c r="I447" s="248"/>
      <c r="J447" s="262"/>
      <c r="S447" s="225"/>
    </row>
    <row r="448" ht="12.75" customHeight="1">
      <c r="A448" s="165" t="s">
        <v>182</v>
      </c>
      <c r="B448" s="109"/>
      <c r="C448" s="263"/>
      <c r="D448" s="264"/>
      <c r="E448" s="109"/>
      <c r="F448" s="256"/>
      <c r="G448" s="263"/>
      <c r="H448" s="264"/>
      <c r="I448" s="109"/>
      <c r="J448" s="256"/>
      <c r="S448" s="225"/>
    </row>
    <row r="449" ht="12.75" customHeight="1">
      <c r="A449" s="1" t="s">
        <v>4712</v>
      </c>
      <c r="B449" s="1" t="s">
        <v>182</v>
      </c>
      <c r="C449" s="257">
        <f>SUMIFS('12'!$N$7:$N$100,'12'!$H$7:$H$100,$A449,'12'!$I$7:$I$100,1)+SUMIFS('13'!$N$7:$N$100,'13'!$H$7:$H$100,$A449,'13'!$I$7:$I$100,1)+SUMIFS('14'!$N$7:$N$100,'14'!$H$7:$H$100,$A449,'14'!$I$7:$I$100,1)+SUMIFS('15'!$N$7:$N$100,'15'!$H$7:$H$100,$A449,'15'!$I$7:$I$100,1)+SUMIFS('15a'!$N$7:$N$100,'15a'!$H$7:$H$100,$A449,'15a'!$I$7:$I$100,1)+SUMIFS('15b'!$N$7:$N$100,'15b'!$H$7:$H$100,$A449,'15b'!$I$7:$I$100,1)+SUMIFS('15c'!$N$7:$N$100,'15c'!$H$7:$H$100,$A449,'15c'!$I$7:$I$100,1)+SUMIFS('15d'!$N$7:$N$100,'15d'!$H$7:$H$100,$A449,'15d'!$I$7:$I$100,1)+SUMIFS('15e'!$N$7:$N$100,'15e'!$H$7:$H$100,$A449,'15e'!$I$7:$I$100,1)+SUMIFS('15f'!$N$7:$N$100,'15f'!$H$7:$H$100,$A449,'15f'!$I$7:$I$100,1)+SUMIFS('15g'!$N$7:$N$100,'15g'!$H$7:$H$100,$A449,'15g'!$I$7:$I$100,1)+SUMIFS('15h'!$N$7:$N$100,'15h'!$H$7:$H$100,$A449,'15h'!$I$7:$I$100,1)+SUMIFS('15i'!$N$7:$N$100,'15i'!$H$7:$H$100,$A449,'15i'!$I$7:$I$100,1)+SUMIFS('15j'!$N$7:$N$100,'15j'!$H$7:$H$100,$A449,'15j'!$I$7:$I$100,1)+SUMIFS('15k'!$N$7:$N$100,'15k'!$H$7:$H$100,$A449,'15k'!$I$7:$I$100,1)+SUMIFS('15l'!$N$7:$N$100,'15l'!$H$7:$H$100,$A449,'15l'!$I$7:$I$100,1)+SUMIFS('15m'!$N$7:$N$100,'15m'!$H$7:$H$100,$A449,'15m'!$I$7:$I$100,1)+SUMIFS('15n'!$N$7:$N$100,'15n'!$H$7:$H$100,$A449,'15n'!$I$7:$I$100,1)+SUMIFS('16'!$N$7:$N$100,'16'!$H$7:$H$100,$A449,'16'!$I$7:$I$100,1)+SUMIFS('16a'!$N$7:$N$100,'16a'!$H$7:$H$100,$A449,'16a'!$I$7:$I$100,1)+SUMIFS('17'!$N$7:$N$100,'17'!$H$7:$H$100,$A449,'17'!$I$7:$I$100,1)+SUMIFS('17a'!$N$7:$N$100,'17a'!$H$7:$H$100,$A449,'17a'!$I$7:$I$100,1)+SUMIFS('18'!$N$7:$N$100,'18'!$H$7:$H$100,$A449,'18'!$I$7:$I$100,1)+SUMIFS('18a'!$N$7:$N$100,'18a'!$H$7:$H$100,$A449,'18a'!$I$7:$I$100,1)
+SUMIFS('19'!$N$7:$N$100,'19'!$H$7:$H$100,$A449,'19'!$I$7:$I$100,1)+SUMIFS('20'!$N$7:$N$100,'20'!$H$7:$H$100,$A449,'20'!$I$7:$I$100,1)+SUMIFS('20a'!$N$7:$N$100,'20a'!$H$7:$H$100,$A449,'20a'!$I$7:$I$100,1)+SUMIFS('21'!$N$7:$N$100,'21'!$H$7:$H$100,$A449,'21'!$I$7:$I$100,1)+SUMIFS('22'!$N$7:$N$100,'22'!$H$7:$H$100,$A449,'22'!$I$7:$I$100,1)+SUMIFS('22a'!$N$7:$N$100,'22a'!$H$7:$H$100,$A449,'22a'!$I$7:$I$100,1)+SUMIFS('22b'!$N$7:$N$100,'22b'!$H$7:$H$100,$A449,'22b'!$I$7:$I$100,1)+SUMIFS('23'!$N$7:$N$100,'23'!$H$7:$H$100,$A449,'23'!$I$7:$I$100,1)+SUMIFS('24'!$N$7:$N$100,'24'!$H$7:$H$100,$A449,'24'!$I$7:$I$100,1)+SUMIFS('24a'!$N$7:$N$100,'24a'!$H$7:$H$100,$A449,'24a'!$I$7:$I$100,1)+SUMIFS('24b'!$N$7:$N$100,'24b'!$H$7:$H$100,$A449,'24b'!$I$7:$I$100,1)+SUMIFS('24c'!$N$7:$N$100,'24c'!$H$7:$H$100,$A449,'24c'!$I$7:$I$100,1)+SUMIFS('24d'!$N$7:$N$100,'24d'!$H$7:$H$100,$A449,'24d'!$I$7:$I$100,1)+SUMIFS('24e'!$N$7:$N$100,'24e'!$H$7:$H$100,$A449,'24e'!$I$7:$I$100,1)+SUMIFS('24f'!$N$7:$N$100,'24f'!$H$7:$H$100,$A449,'24f'!$I$7:$I$100,1)+SUMIFS('24g'!$N$7:$N$100,'24g'!$H$7:$H$100,$A449,'24g'!$I$7:$I$100,1)+SUMIFS('24h'!$N$7:$N$100,'24h'!$H$7:$H$100,$A449,'24h'!$I$7:$I$100,1)+SUMIFS('24i'!$N$7:$N$100,'24i'!$H$7:$H$100,$A449,'24i'!$I$7:$I$100,1)+SUMIFS('25'!$N$7:$N$100,'25'!$H$7:$H$100,$A449,'25'!$I$7:$I$100,1)+SUMIFS('26'!$N$7:$N$100,'26'!$H$7:$H$100,$A449,'26'!$I$7:$I$100,1)+SUMIFS('26a'!$N$7:$N$100,'26a'!$H$7:$H$100,$A449,'26a'!$I$7:$I$100,1)+SUMIFS('27'!$N$7:$N$100,'27'!$H$7:$H$100,$A449,'27'!$I$7:$I$100,1)+SUMIFS('27a'!$N$7:$N$100,'27a'!$H$7:$H$100,$A449,'27a'!$I$7:$I$100,1)+SUMIFS('28'!$N$7:$N$100,'28'!$H$7:$H$100,$A449,'28'!$I$7:$I$100,1)+SUMIFS('29'!$N$7:$N$100,'29'!$H$7:$H$100,$A449,'29'!$I$7:$I$100,1)</f>
        <v>0</v>
      </c>
      <c r="D449" s="258">
        <f>SUMIFS('12'!$N$7:$N$100,'12'!$H$7:$H$100,$A449,'12'!$I$7:$I$100,2)+SUMIFS('13'!$N$7:$N$100,'13'!$H$7:$H$100,$A449,'13'!$I$7:$I$100,2)+SUMIFS('14'!$N$7:$N$100,'14'!$H$7:$H$100,$A449,'14'!$I$7:$I$100,2)+SUMIFS('15'!$N$7:$N$100,'15'!$H$7:$H$100,$A449,'15'!$I$7:$I$100,2)+SUMIFS('15a'!$N$7:$N$100,'15a'!$H$7:$H$100,$A449,'15a'!$I$7:$I$100,2)+SUMIFS('15b'!$N$7:$N$100,'15b'!$H$7:$H$100,$A449,'15b'!$I$7:$I$100,2)+SUMIFS('15c'!$N$7:$N$100,'15c'!$H$7:$H$100,$A449,'15c'!$I$7:$I$100,2)+SUMIFS('15d'!$N$7:$N$100,'15d'!$H$7:$H$100,$A449,'15d'!$I$7:$I$100,2)+SUMIFS('15e'!$N$7:$N$100,'15e'!$H$7:$H$100,$A449,'15e'!$I$7:$I$100,2)+SUMIFS('15f'!$N$7:$N$100,'15f'!$H$7:$H$100,$A449,'15f'!$I$7:$I$100,2)+SUMIFS('15g'!$N$7:$N$100,'15g'!$H$7:$H$100,$A449,'15g'!$I$7:$I$100,2)+SUMIFS('15h'!$N$7:$N$100,'15h'!$H$7:$H$100,$A449,'15h'!$I$7:$I$100,2)+SUMIFS('15i'!$N$7:$N$100,'15i'!$H$7:$H$100,$A449,'15i'!$I$7:$I$100,2)+SUMIFS('15j'!$N$7:$N$100,'15j'!$H$7:$H$100,$A449,'15j'!$I$7:$I$100,2)+SUMIFS('15k'!$N$7:$N$100,'15k'!$H$7:$H$100,$A449,'15k'!$I$7:$I$100,2)+SUMIFS('15l'!$N$7:$N$100,'15l'!$H$7:$H$100,$A449,'15l'!$I$7:$I$100,2)+SUMIFS('15m'!$N$7:$N$100,'15m'!$H$7:$H$100,$A449,'15m'!$I$7:$I$100,2)+SUMIFS('15n'!$N$7:$N$100,'15n'!$H$7:$H$100,$A449,'15n'!$I$7:$I$100,2)+SUMIFS('16'!$N$7:$N$100,'16'!$H$7:$H$100,$A449,'16'!$I$7:$I$100,2)+SUMIFS('16a'!$N$7:$N$100,'16a'!$H$7:$H$100,$A449,'16a'!$I$7:$I$100,2)+SUMIFS('17'!$N$7:$N$100,'17'!$H$7:$H$100,$A449,'17'!$I$7:$I$100,2)+SUMIFS('17a'!$N$7:$N$100,'17a'!$H$7:$H$100,$A449,'17a'!$I$7:$I$100,2)+SUMIFS('18'!$N$7:$N$100,'18'!$H$7:$H$100,$A449,'18'!$I$7:$I$100,2)+SUMIFS('18a'!$N$7:$N$100,'18a'!$H$7:$H$100,$A449,'18a'!$I$7:$I$100,2)
+SUMIFS('19'!$N$7:$N$100,'19'!$H$7:$H$100,$A449,'19'!$I$7:$I$100,2)+SUMIFS('20'!$N$7:$N$100,'20'!$H$7:$H$100,$A449,'20'!$I$7:$I$100,2)+SUMIFS('20a'!$N$7:$N$100,'20a'!$H$7:$H$100,$A449,'20a'!$I$7:$I$100,2)+SUMIFS('21'!$N$7:$N$100,'21'!$H$7:$H$100,$A449,'21'!$I$7:$I$100,2)+SUMIFS('22'!$N$7:$N$100,'22'!$H$7:$H$100,$A449,'22'!$I$7:$I$100,2)+SUMIFS('22a'!$N$7:$N$100,'22a'!$H$7:$H$100,$A449,'22a'!$I$7:$I$100,2)+SUMIFS('22b'!$N$7:$N$100,'22b'!$H$7:$H$100,$A449,'22b'!$I$7:$I$100,2)+SUMIFS('23'!$N$7:$N$100,'23'!$H$7:$H$100,$A449,'23'!$I$7:$I$100,2)+SUMIFS('24'!$N$7:$N$100,'24'!$H$7:$H$100,$A449,'24'!$I$7:$I$100,2)+SUMIFS('24a'!$N$7:$N$100,'24a'!$H$7:$H$100,$A449,'24a'!$I$7:$I$100,2)+SUMIFS('24b'!$N$7:$N$100,'24b'!$H$7:$H$100,$A449,'24b'!$I$7:$I$100,2)+SUMIFS('24c'!$N$7:$N$100,'24c'!$H$7:$H$100,$A449,'24c'!$I$7:$I$100,2)+SUMIFS('24d'!$N$7:$N$100,'24d'!$H$7:$H$100,$A449,'24d'!$I$7:$I$100,2)+SUMIFS('24e'!$N$7:$N$100,'24e'!$H$7:$H$100,$A449,'24e'!$I$7:$I$100,2)+SUMIFS('24f'!$N$7:$N$100,'24f'!$H$7:$H$100,$A449,'24f'!$I$7:$I$100,2)+SUMIFS('24g'!$N$7:$N$100,'24g'!$H$7:$H$100,$A449,'24g'!$I$7:$I$100,2)+SUMIFS('24h'!$N$7:$N$100,'24h'!$H$7:$H$100,$A449,'24h'!$I$7:$I$100,2)+SUMIFS('24i'!$N$7:$N$100,'24i'!$H$7:$H$100,$A449,'24i'!$I$7:$I$100,2)+SUMIFS('25'!$N$7:$N$100,'25'!$H$7:$H$100,$A449,'25'!$I$7:$I$100,2)+SUMIFS('26'!$N$7:$N$100,'26'!$H$7:$H$100,$A449,'26'!$I$7:$I$100,2)+SUMIFS('26a'!$N$7:$N$100,'26a'!$H$7:$H$100,$A449,'26a'!$I$7:$I$100,2)+SUMIFS('27'!$N$7:$N$100,'27'!$H$7:$H$100,$A449,'27'!$I$7:$I$100,2)+SUMIFS('27a'!$N$7:$N$100,'27a'!$H$7:$H$100,$A449,'27a'!$I$7:$I$100,2)+SUMIFS('28'!$N$7:$N$100,'28'!$H$7:$H$100,$A449,'28'!$I$7:$I$100,2)+SUMIFS('29'!$N$7:$N$100,'29'!$H$7:$H$100,$A449,'29'!$I$7:$I$100,2)</f>
        <v>0</v>
      </c>
      <c r="E449" s="258">
        <f>SUMIFS('12'!$N$7:$N$100,'12'!$H$7:$H$100,$A449,'12'!$I$7:$I$100,"")+SUMIFS('13'!$N$7:$N$100,'13'!$H$7:$H$100,$A449,'13'!$I$7:$I$100,"")+SUMIFS('14'!$N$7:$N$100,'14'!$H$7:$H$100,$A449,'14'!$I$7:$I$100,"")+SUMIFS('15'!$N$7:$N$100,'15'!$H$7:$H$100,$A449,'15'!$I$7:$I$100,"")+SUMIFS('15a'!$N$7:$N$100,'15a'!$H$7:$H$100,$A449,'15a'!$I$7:$I$100,"")+SUMIFS('15b'!$N$7:$N$100,'15b'!$H$7:$H$100,$A449,'15b'!$I$7:$I$100,"")+SUMIFS('15c'!$N$7:$N$100,'15c'!$H$7:$H$100,$A449,'15c'!$I$7:$I$100,"")+SUMIFS('15d'!$N$7:$N$100,'15d'!$H$7:$H$100,$A449,'15d'!$I$7:$I$100,"")+SUMIFS('15e'!$N$7:$N$100,'15e'!$H$7:$H$100,$A449,'15e'!$I$7:$I$100,"")+SUMIFS('15f'!$N$7:$N$100,'15f'!$H$7:$H$100,$A449,'15f'!$I$7:$I$100,"")+SUMIFS('15g'!$N$7:$N$100,'15g'!$H$7:$H$100,$A449,'15g'!$I$7:$I$100,"")+SUMIFS('15h'!$N$7:$N$100,'15h'!$H$7:$H$100,$A449,'15h'!$I$7:$I$100,"")+SUMIFS('15i'!$N$7:$N$100,'15i'!$H$7:$H$100,$A449,'15i'!$I$7:$I$100,"")+SUMIFS('15j'!$N$7:$N$100,'15j'!$H$7:$H$100,$A449,'15j'!$I$7:$I$100,"")+SUMIFS('15k'!$N$7:$N$100,'15k'!$H$7:$H$100,$A449,'15k'!$I$7:$I$100,"")+SUMIFS('15l'!$N$7:$N$100,'15l'!$H$7:$H$100,$A449,'15l'!$I$7:$I$100,"")+SUMIFS('15m'!$N$7:$N$100,'15m'!$H$7:$H$100,$A449,'15m'!$I$7:$I$100,"")+SUMIFS('15n'!$N$7:$N$100,'15n'!$H$7:$H$100,$A449,'15n'!$I$7:$I$100,"")+SUMIFS('16'!$N$7:$N$100,'16'!$H$7:$H$100,$A449,'16'!$I$7:$I$100,"")+SUMIFS('16a'!$N$7:$N$100,'16a'!$H$7:$H$100,$A449,'16a'!$I$7:$I$100,"")+SUMIFS('17'!$N$7:$N$100,'17'!$H$7:$H$100,$A449,'17'!$I$7:$I$100,"")+SUMIFS('17a'!$N$7:$N$100,'17a'!$H$7:$H$100,$A449,'17a'!$I$7:$I$100,"")+SUMIFS('18'!$N$7:$N$100,'18'!$H$7:$H$100,$A449,'18'!$I$7:$I$100,"")+SUMIFS('18a'!$N$7:$N$100,'18a'!$H$7:$H$100,$A449,'18a'!$I$7:$I$100,"")
+SUMIFS('19'!$N$7:$N$100,'19'!$H$7:$H$100,$A449,'19'!$I$7:$I$100,"")+SUMIFS('20'!$N$7:$N$100,'20'!$H$7:$H$100,$A449,'20'!$I$7:$I$100,"")+SUMIFS('20a'!$N$7:$N$100,'20a'!$H$7:$H$100,$A449,'20a'!$I$7:$I$100,"")+SUMIFS('21'!$N$7:$N$100,'21'!$H$7:$H$100,$A449,'21'!$I$7:$I$100,"")+SUMIFS('22'!$N$7:$N$100,'22'!$H$7:$H$100,$A449,'22'!$I$7:$I$100,"")+SUMIFS('22a'!$N$7:$N$100,'22a'!$H$7:$H$100,$A449,'22a'!$I$7:$I$100,"")+SUMIFS('22b'!$N$7:$N$100,'22b'!$H$7:$H$100,$A449,'22b'!$I$7:$I$100,"")+SUMIFS('23'!$N$7:$N$100,'23'!$H$7:$H$100,$A449,'23'!$I$7:$I$100,"")+SUMIFS('24'!$N$7:$N$100,'24'!$H$7:$H$100,$A449,'24'!$I$7:$I$100,"")+SUMIFS('24a'!$N$7:$N$100,'24a'!$H$7:$H$100,$A449,'24a'!$I$7:$I$100,"")+SUMIFS('24b'!$N$7:$N$100,'24b'!$H$7:$H$100,$A449,'24b'!$I$7:$I$100,"")+SUMIFS('24c'!$N$7:$N$100,'24c'!$H$7:$H$100,$A449,'24c'!$I$7:$I$100,"")+SUMIFS('24d'!$N$7:$N$100,'24d'!$H$7:$H$100,$A449,'24d'!$I$7:$I$100,"")+SUMIFS('24e'!$N$7:$N$100,'24e'!$H$7:$H$100,$A449,'24e'!$I$7:$I$100,"")+SUMIFS('24f'!$N$7:$N$100,'24f'!$H$7:$H$100,$A449,'24f'!$I$7:$I$100,"")+SUMIFS('24g'!$N$7:$N$100,'24g'!$H$7:$H$100,$A449,'24g'!$I$7:$I$100,"")+SUMIFS('24h'!$N$7:$N$100,'24h'!$H$7:$H$100,$A449,'24h'!$I$7:$I$100,"")+SUMIFS('24i'!$N$7:$N$100,'24i'!$H$7:$H$100,$A449,'24i'!$I$7:$I$100,"")+SUMIFS('25'!$N$7:$N$100,'25'!$H$7:$H$100,$A449,'25'!$I$7:$I$100,"")+SUMIFS('26'!$N$7:$N$100,'26'!$H$7:$H$100,$A449,'26'!$I$7:$I$100,"")+SUMIFS('26a'!$N$7:$N$100,'26a'!$H$7:$H$100,$A449,'26a'!$I$7:$I$100,"")+SUMIFS('27'!$N$7:$N$100,'27'!$H$7:$H$100,$A449,'27'!$I$7:$I$100,"")+SUMIFS('27a'!$N$7:$N$100,'27a'!$H$7:$H$100,$A449,'27a'!$I$7:$I$100,"")+SUMIFS('28'!$N$7:$N$100,'28'!$H$7:$H$100,$A449,'28'!$I$7:$I$100,"")+SUMIFS('29'!$N$7:$N$100,'29'!$H$7:$H$100,$A449,'29'!$I$7:$I$100,"")</f>
        <v>1775000</v>
      </c>
      <c r="F449" s="259">
        <f>SUM(C449:E449)</f>
        <v>1775000</v>
      </c>
      <c r="G449" s="257">
        <f>SUMIFS('12'!$J$7:$J$100,'12'!$H$7:$H$100,$A449,'12'!$I$7:$I$100,1)+SUMIFS('13'!$J$7:$J$100,'13'!$H$7:$H$100,$A449,'13'!$I$7:$I$100,1)+SUMIFS('14'!$J$7:$J$100,'14'!$H$7:$H$100,$A449,'14'!$I$7:$I$100,1)+SUMIFS('15'!$J$7:$J$100,'15'!$H$7:$H$100,$A449,'15'!$I$7:$I$100,1)+SUMIFS('15a'!$J$7:$J$100,'15a'!$H$7:$H$100,$A449,'15a'!$I$7:$I$100,1)+SUMIFS('15b'!$J$7:$J$100,'15b'!$H$7:$H$100,$A449,'15b'!$I$7:$I$100,1)+SUMIFS('15c'!$J$7:$J$100,'15c'!$H$7:$H$100,$A449,'15c'!$I$7:$I$100,1)+SUMIFS('15d'!$J$7:$J$100,'15d'!$H$7:$H$100,$A449,'15d'!$I$7:$I$100,1)+SUMIFS('15e'!$J$7:$J$100,'15e'!$H$7:$H$100,$A449,'15e'!$I$7:$I$100,1)+SUMIFS('15f'!$J$7:$J$100,'15f'!$H$7:$H$100,$A449,'15f'!$I$7:$I$100,1)+SUMIFS('15g'!$J$7:$J$100,'15g'!$H$7:$H$100,$A449,'15g'!$I$7:$I$100,1)+SUMIFS('15h'!$J$7:$J$100,'15h'!$H$7:$H$100,$A449,'15h'!$I$7:$I$100,1)+SUMIFS('15i'!$J$7:$J$100,'15i'!$H$7:$H$100,$A449,'15i'!$I$7:$I$100,1)+SUMIFS('15j'!$J$7:$J$100,'15j'!$H$7:$H$100,$A449,'15j'!$I$7:$I$100,1)+SUMIFS('15k'!$J$7:$J$100,'15k'!$H$7:$H$100,$A449,'15k'!$I$7:$I$100,1)+SUMIFS('15l'!$J$7:$J$100,'15l'!$H$7:$H$100,$A449,'15l'!$I$7:$I$100,1)+SUMIFS('15m'!$J$7:$J$100,'15m'!$H$7:$H$100,$A449,'15m'!$I$7:$I$100,1)+SUMIFS('15n'!$J$7:$J$100,'15n'!$H$7:$H$100,$A449,'15n'!$I$7:$I$100,1)+SUMIFS('16'!$J$7:$J$100,'16'!$H$7:$H$100,$A449,'16'!$I$7:$I$100,1)+SUMIFS('16a'!$J$7:$J$100,'16a'!$H$7:$H$100,$A449,'16a'!$I$7:$I$100,1)+SUMIFS('17'!$J$7:$J$100,'17'!$H$7:$H$100,$A449,'17'!$I$7:$I$100,1)+SUMIFS('17a'!$J$7:$J$100,'17a'!$H$7:$H$100,$A449,'17a'!$I$7:$I$100,1)+SUMIFS('18'!$J$7:$J$100,'18'!$H$7:$H$100,$A449,'18'!$I$7:$I$100,1)+SUMIFS('18a'!$J$7:$J$100,'18a'!$H$7:$H$100,$A449,'18a'!$I$7:$I$100,1)
+SUMIFS('19'!$J$7:$J$100,'19'!$H$7:$H$100,$A449,'19'!$I$7:$I$100,1)+SUMIFS('20'!$J$7:$J$100,'20'!$H$7:$H$100,$A449,'20'!$I$7:$I$100,1)+SUMIFS('20a'!$J$7:$J$100,'20a'!$H$7:$H$100,$A449,'20a'!$I$7:$I$100,1)+SUMIFS('21'!$J$7:$J$100,'21'!$H$7:$H$100,$A449,'21'!$I$7:$I$100,1)+SUMIFS('22'!$J$7:$J$100,'22'!$H$7:$H$100,$A449,'22'!$I$7:$I$100,1)+SUMIFS('22a'!$J$7:$J$100,'22a'!$H$7:$H$100,$A449,'22a'!$I$7:$I$100,1)+SUMIFS('22b'!$J$7:$J$100,'22b'!$H$7:$H$100,$A449,'22b'!$I$7:$I$100,1)+SUMIFS('23'!$J$7:$J$100,'23'!$H$7:$H$100,$A449,'23'!$I$7:$I$100,1)+SUMIFS('24'!$J$7:$J$100,'24'!$H$7:$H$100,$A449,'24'!$I$7:$I$100,1)+SUMIFS('24a'!$J$7:$J$100,'24a'!$H$7:$H$100,$A449,'24a'!$I$7:$I$100,1)+SUMIFS('24b'!$J$7:$J$100,'24b'!$H$7:$H$100,$A449,'24b'!$I$7:$I$100,1)+SUMIFS('24c'!$J$7:$J$100,'24c'!$H$7:$H$100,$A449,'24c'!$I$7:$I$100,1)+SUMIFS('24d'!$J$7:$J$100,'24d'!$H$7:$H$100,$A449,'24d'!$I$7:$I$100,1)+SUMIFS('24e'!$J$7:$J$100,'24e'!$H$7:$H$100,$A449,'24e'!$I$7:$I$100,1)+SUMIFS('24f'!$J$7:$J$100,'24f'!$H$7:$H$100,$A449,'24f'!$I$7:$I$100,1)+SUMIFS('24g'!$J$7:$J$100,'24g'!$H$7:$H$100,$A449,'24g'!$I$7:$I$100,1)+SUMIFS('24h'!$J$7:$J$100,'24h'!$H$7:$H$100,$A449,'24h'!$I$7:$I$100,1)+SUMIFS('24i'!$J$7:$J$100,'24i'!$H$7:$H$100,$A449,'24i'!$I$7:$I$100,1)+SUMIFS('25'!$J$7:$J$100,'25'!$H$7:$H$100,$A449,'25'!$I$7:$I$100,1)+SUMIFS('26'!$J$7:$J$100,'26'!$H$7:$H$100,$A449,'26'!$I$7:$I$100,1)+SUMIFS('26a'!$J$7:$J$100,'26a'!$H$7:$H$100,$A449,'26a'!$I$7:$I$100,1)+SUMIFS('27'!$J$7:$J$100,'27'!$H$7:$H$100,$A449,'27'!$I$7:$I$100,1)+SUMIFS('27a'!$J$7:$J$100,'27a'!$H$7:$H$100,$A449,'27a'!$I$7:$I$100,1)+SUMIFS('28'!$J$7:$J$100,'28'!$H$7:$H$100,$A449,'28'!$I$7:$I$100,1)+SUMIFS('29'!$J$7:$J$100,'29'!$H$7:$H$100,$A449,'29'!$I$7:$I$100,1)</f>
        <v>0</v>
      </c>
      <c r="H449" s="258">
        <f>SUMIFS('12'!$J$7:$J$100,'12'!$H$7:$H$100,$A449,'12'!$I$7:$I$100,2)+SUMIFS('13'!$J$7:$J$100,'13'!$H$7:$H$100,$A449,'13'!$I$7:$I$100,2)+SUMIFS('14'!$J$7:$J$100,'14'!$H$7:$H$100,$A449,'14'!$I$7:$I$100,2)+SUMIFS('15'!$J$7:$J$100,'15'!$H$7:$H$100,$A449,'15'!$I$7:$I$100,2)+SUMIFS('15a'!$J$7:$J$100,'15a'!$H$7:$H$100,$A449,'15a'!$I$7:$I$100,2)+SUMIFS('15b'!$J$7:$J$100,'15b'!$H$7:$H$100,$A449,'15b'!$I$7:$I$100,2)+SUMIFS('15c'!$J$7:$J$100,'15c'!$H$7:$H$100,$A449,'15c'!$I$7:$I$100,2)+SUMIFS('15d'!$J$7:$J$100,'15d'!$H$7:$H$100,$A449,'15d'!$I$7:$I$100,2)+SUMIFS('15e'!$J$7:$J$100,'15e'!$H$7:$H$100,$A449,'15e'!$I$7:$I$100,2)+SUMIFS('15f'!$J$7:$J$100,'15f'!$H$7:$H$100,$A449,'15f'!$I$7:$I$100,2)+SUMIFS('15g'!$J$7:$J$100,'15g'!$H$7:$H$100,$A449,'15g'!$I$7:$I$100,2)+SUMIFS('15h'!$J$7:$J$100,'15h'!$H$7:$H$100,$A449,'15h'!$I$7:$I$100,2)+SUMIFS('15i'!$J$7:$J$100,'15i'!$H$7:$H$100,$A449,'15i'!$I$7:$I$100,2)+SUMIFS('15j'!$J$7:$J$100,'15j'!$H$7:$H$100,$A449,'15j'!$I$7:$I$100,2)+SUMIFS('15k'!$J$7:$J$100,'15k'!$H$7:$H$100,$A449,'15k'!$I$7:$I$100,2)+SUMIFS('15l'!$J$7:$J$100,'15l'!$H$7:$H$100,$A449,'15l'!$I$7:$I$100,2)+SUMIFS('15m'!$J$7:$J$100,'15m'!$H$7:$H$100,$A449,'15m'!$I$7:$I$100,2)+SUMIFS('15n'!$J$7:$J$100,'15n'!$H$7:$H$100,$A449,'15n'!$I$7:$I$100,2)+SUMIFS('16'!$J$7:$J$100,'16'!$H$7:$H$100,$A449,'16'!$I$7:$I$100,2)+SUMIFS('16a'!$J$7:$J$100,'16a'!$H$7:$H$100,$A449,'16a'!$I$7:$I$100,2)+SUMIFS('17'!$J$7:$J$100,'17'!$H$7:$H$100,$A449,'17'!$I$7:$I$100,2)+SUMIFS('17a'!$J$7:$J$100,'17a'!$H$7:$H$100,$A449,'17a'!$I$7:$I$100,2)+SUMIFS('18'!$J$7:$J$100,'18'!$H$7:$H$100,$A449,'18'!$I$7:$I$100,2)+SUMIFS('18a'!$J$7:$J$100,'18a'!$H$7:$H$100,$A449,'18a'!$I$7:$I$100,2)
+SUMIFS('19'!$J$7:$J$100,'19'!$H$7:$H$100,$A449,'19'!$I$7:$I$100,2)+SUMIFS('20'!$J$7:$J$100,'20'!$H$7:$H$100,$A449,'20'!$I$7:$I$100,2)+SUMIFS('20a'!$J$7:$J$100,'20a'!$H$7:$H$100,$A449,'20a'!$I$7:$I$100,2)+SUMIFS('21'!$J$7:$J$100,'21'!$H$7:$H$100,$A449,'21'!$I$7:$I$100,2)+SUMIFS('22'!$J$7:$J$100,'22'!$H$7:$H$100,$A449,'22'!$I$7:$I$100,2)+SUMIFS('22a'!$J$7:$J$100,'22a'!$H$7:$H$100,$A449,'22a'!$I$7:$I$100,2)+SUMIFS('22b'!$J$7:$J$100,'22b'!$H$7:$H$100,$A449,'22b'!$I$7:$I$100,2)+SUMIFS('23'!$J$7:$J$100,'23'!$H$7:$H$100,$A449,'23'!$I$7:$I$100,2)+SUMIFS('24'!$J$7:$J$100,'24'!$H$7:$H$100,$A449,'24'!$I$7:$I$100,2)+SUMIFS('24a'!$J$7:$J$100,'24a'!$H$7:$H$100,$A449,'24a'!$I$7:$I$100,2)+SUMIFS('24b'!$J$7:$J$100,'24b'!$H$7:$H$100,$A449,'24b'!$I$7:$I$100,2)+SUMIFS('24c'!$J$7:$J$100,'24c'!$H$7:$H$100,$A449,'24c'!$I$7:$I$100,2)+SUMIFS('24d'!$J$7:$J$100,'24d'!$H$7:$H$100,$A449,'24d'!$I$7:$I$100,2)+SUMIFS('24e'!$J$7:$J$100,'24e'!$H$7:$H$100,$A449,'24e'!$I$7:$I$100,2)+SUMIFS('24f'!$J$7:$J$100,'24f'!$H$7:$H$100,$A449,'24f'!$I$7:$I$100,2)+SUMIFS('24g'!$J$7:$J$100,'24g'!$H$7:$H$100,$A449,'24g'!$I$7:$I$100,2)+SUMIFS('24h'!$J$7:$J$100,'24h'!$H$7:$H$100,$A449,'24h'!$I$7:$I$100,2)+SUMIFS('24i'!$J$7:$J$100,'24i'!$H$7:$H$100,$A449,'24i'!$I$7:$I$100,2)+SUMIFS('25'!$J$7:$J$100,'25'!$H$7:$H$100,$A449,'25'!$I$7:$I$100,2)+SUMIFS('26'!$J$7:$J$100,'26'!$H$7:$H$100,$A449,'26'!$I$7:$I$100,2)+SUMIFS('26a'!$J$7:$J$100,'26a'!$H$7:$H$100,$A449,'26a'!$I$7:$I$100,2)+SUMIFS('27'!$J$7:$J$100,'27'!$H$7:$H$100,$A449,'27'!$I$7:$I$100,2)+SUMIFS('27a'!$J$7:$J$100,'27a'!$H$7:$H$100,$A449,'27a'!$I$7:$I$100,2)+SUMIFS('28'!$J$7:$J$100,'28'!$H$7:$H$100,$A449,'28'!$I$7:$I$100,2)+SUMIFS('29'!$J$7:$J$100,'29'!$H$7:$H$100,$A449,'29'!$I$7:$I$100,2)</f>
        <v>0</v>
      </c>
      <c r="I449" s="1">
        <f>IFERROR(SUMIFS('12'!$J$7:$J$100,'12'!$H$7:$H$100,$A449,'12'!$I$7:$I$100,"")+SUMIFS('13'!$J$7:$J$100,'13'!$H$7:$H$100,$A449,'13'!$I$7:$I$100,"")+SUMIFS('14'!$J$7:$J$100,'14'!$H$7:$H$100,$A449,'14'!$I$7:$I$100,"")+SUMIFS('15'!$J$7:$J$100,'15'!$H$7:$H$100,$A449,'15'!$I$7:$I$100,"")+SUMIFS('15a'!$J$7:$J$100,'15a'!$H$7:$H$100,$A449,'15a'!$I$7:$I$100,"")+SUMIFS('15b'!$J$7:$J$100,'15b'!$H$7:$H$100,$A449,'15b'!$I$7:$I$100,"")+SUMIFS('15c'!$J$7:$J$100,'15c'!$H$7:$H$100,$A449,'15c'!$I$7:$I$100,"")+SUMIFS('15d'!$J$7:$J$100,'15d'!$H$7:$H$100,$A449,'15d'!$I$7:$I$100,"")+SUMIFS('15e'!$J$7:$J$100,'15e'!$H$7:$H$100,$A449,'15e'!$I$7:$I$100,"")+SUMIFS('15f'!$J$7:$J$100,'15f'!$H$7:$H$100,$A449,'15f'!$I$7:$I$100,"")+SUMIFS('15g'!$J$7:$J$100,'15g'!$H$7:$H$100,$A449,'15g'!$I$7:$I$100,"")+SUMIFS('15h'!$J$7:$J$100,'15h'!$H$7:$H$100,$A449,'15h'!$I$7:$I$100,"")+SUMIFS('15i'!$J$7:$J$100,'15i'!$H$7:$H$100,$A449,'15i'!$I$7:$I$100,"")+SUMIFS('15j'!$J$7:$J$100,'15j'!$H$7:$H$100,$A449,'15j'!$I$7:$I$100,"")+SUMIFS('15k'!$J$7:$J$100,'15k'!$H$7:$H$100,$A449,'15k'!$I$7:$I$100,"")+SUMIFS('15l'!$J$7:$J$100,'15l'!$H$7:$H$100,$A449,'15l'!$I$7:$I$100,"")+SUMIFS('15m'!$J$7:$J$100,'15m'!$H$7:$H$100,$A449,'15m'!$I$7:$I$100,"")+SUMIFS('15n'!$J$7:$J$100,'15n'!$H$7:$H$100,$A449,'15n'!$I$7:$I$100,"")+SUMIFS('16'!$J$7:$J$100,'16'!$H$7:$H$100,$A449,'16'!$I$7:$I$100,"")+SUMIFS('16a'!$J$7:$J$100,'16a'!$H$7:$H$100,$A449,'16a'!$I$7:$I$100,"")+SUMIFS('17'!$J$7:$J$100,'17'!$H$7:$H$100,$A449,'17'!$I$7:$I$100,"")+SUMIFS('17a'!$J$7:$J$100,'17a'!$H$7:$H$100,$A449,'17a'!$I$7:$I$100,"")+SUMIFS('18'!$J$7:$J$100,'18'!$H$7:$H$100,$A449,'18'!$I$7:$I$100,"")+SUMIFS('18a'!$J$7:$J$100,'18a'!$H$7:$H$100,$A449,'18a'!$I$7:$I$100,"")
+SUMIFS('19'!$J$7:$J$100,'19'!$H$7:$H$100,$A449,'19'!$I$7:$I$100,"")+SUMIFS('20'!$J$7:$J$100,'20'!$H$7:$H$100,$A449,'20'!$I$7:$I$100,"")+SUMIFS('20a'!$J$7:$J$100,'20a'!$H$7:$H$100,$A449,'20a'!$I$7:$I$100,"")+SUMIFS('21'!$J$7:$J$100,'21'!$H$7:$H$100,$A449,'21'!$I$7:$I$100,"")+SUMIFS('22'!$J$7:$J$100,'22'!$H$7:$H$100,$A449,'22'!$I$7:$I$100,"")+SUMIFS('22a'!$J$7:$J$100,'22a'!$H$7:$H$100,$A449,'22a'!$I$7:$I$100,"")+SUMIFS('22b'!$J$7:$J$100,'22b'!$H$7:$H$100,$A449,'22b'!$I$7:$I$100,"")+SUMIFS('23'!$J$7:$J$100,'23'!$H$7:$H$100,$A449,'23'!$I$7:$I$100,"")+SUMIFS('24'!$J$7:$J$100,'24'!$H$7:$H$100,$A449,'24'!$I$7:$I$100,"")+SUMIFS('24a'!$J$7:$J$100,'24a'!$H$7:$H$100,$A449,'24a'!$I$7:$I$100,"")+SUMIFS('24b'!$J$7:$J$100,'24b'!$H$7:$H$100,$A449,'24b'!$I$7:$I$100,"")+SUMIFS('24c'!$J$7:$J$100,'24c'!$H$7:$H$100,$A449,'24c'!$I$7:$I$100,"")+SUMIFS('24d'!$J$7:$J$100,'24d'!$H$7:$H$100,$A449,'24d'!$I$7:$I$100,"")+SUMIFS('24e'!$J$7:$J$100,'24e'!$H$7:$H$100,$A449,'24e'!$I$7:$I$100,"")+SUMIFS('24f'!$J$7:$J$100,'24f'!$H$7:$H$100,$A449,'24f'!$I$7:$I$100,"")+SUMIFS('24g'!$J$7:$J$100,'24g'!$H$7:$H$100,$A449,'24g'!$I$7:$I$100,"")+SUMIFS('24h'!$J$7:$J$100,'24h'!$H$7:$H$100,$A449,'24h'!$I$7:$I$100,"")+SUMIFS('24i'!$J$7:$J$100,'24i'!$H$7:$H$100,$A449,'24i'!$I$7:$I$100,"")+SUMIFS('25'!$J$7:$J$100,'25'!$H$7:$H$100,$A449,'25'!$I$7:$I$100,"")+SUMIFS('26'!$J$7:$J$100,'26'!$H$7:$H$100,$A449,'26'!$I$7:$I$100,"")+SUMIFS('26a'!$J$7:$J$100,'26a'!$H$7:$H$100,$A449,'26a'!$I$7:$I$100,"")+SUMIFS('27'!$J$7:$J$100,'27'!$H$7:$H$100,$A449,'27'!$I$7:$I$100,"")+SUMIFS('27a'!$J$7:$J$100,'27a'!$H$7:$H$100,$A449,'27a'!$I$7:$I$100,"")+SUMIFS('28'!$J$7:$J$100,'28'!$H$7:$H$100,$A449,'28'!$I$7:$I$100,"")+SUMIFS('29'!$J$7:$J$100,'29'!$H$7:$H$100,$A449,'29'!$I$7:$I$100,""),0)</f>
        <v>1750000</v>
      </c>
      <c r="J449" s="259">
        <f>SUM(G449:I449)</f>
        <v>1750000</v>
      </c>
      <c r="S449" s="247">
        <f>SUM(C449:J449)</f>
        <v>7050000</v>
      </c>
    </row>
    <row r="450" ht="12.75" customHeight="1">
      <c r="B450" s="260" t="str">
        <f>"Total- "&amp;A448</f>
        <v>Total- Reserve for Uncollected Taxes</v>
      </c>
      <c r="C450" s="261">
        <f t="shared" ref="C450:J450" si="117">C449</f>
        <v>0</v>
      </c>
      <c r="D450" s="248">
        <f t="shared" si="117"/>
        <v>0</v>
      </c>
      <c r="E450" s="248">
        <f t="shared" si="117"/>
        <v>1775000</v>
      </c>
      <c r="F450" s="262">
        <f t="shared" si="117"/>
        <v>1775000</v>
      </c>
      <c r="G450" s="261">
        <f t="shared" si="117"/>
        <v>0</v>
      </c>
      <c r="H450" s="248">
        <f t="shared" si="117"/>
        <v>0</v>
      </c>
      <c r="I450" s="248">
        <f t="shared" si="117"/>
        <v>1750000</v>
      </c>
      <c r="J450" s="262">
        <f t="shared" si="117"/>
        <v>1750000</v>
      </c>
      <c r="S450" s="225"/>
    </row>
    <row r="451" ht="12.75" customHeight="1">
      <c r="C451" s="62"/>
      <c r="F451" s="40"/>
      <c r="G451" s="62"/>
      <c r="J451" s="40"/>
      <c r="S451" s="225"/>
    </row>
    <row r="452" ht="12.75" customHeight="1">
      <c r="B452" s="201" t="s">
        <v>4713</v>
      </c>
      <c r="C452" s="266">
        <f t="shared" ref="C452:J452" si="118">C446+C439+C422+C409+C399+C394+C362+C358+C348+C344+C340+C336+C323+C306+C293+C282+C267+C249+C228+C218+C199+C187+C450+C366</f>
        <v>12253420.17</v>
      </c>
      <c r="D452" s="267">
        <f t="shared" si="118"/>
        <v>10223841.43</v>
      </c>
      <c r="E452" s="267">
        <f t="shared" si="118"/>
        <v>12655067.95</v>
      </c>
      <c r="F452" s="268">
        <f t="shared" si="118"/>
        <v>35132329.55</v>
      </c>
      <c r="G452" s="266">
        <f t="shared" si="118"/>
        <v>12974200</v>
      </c>
      <c r="H452" s="267">
        <f t="shared" si="118"/>
        <v>11958302.5</v>
      </c>
      <c r="I452" s="267">
        <f t="shared" si="118"/>
        <v>9724447.5</v>
      </c>
      <c r="J452" s="268">
        <f t="shared" si="118"/>
        <v>34656950</v>
      </c>
      <c r="S452" s="225"/>
    </row>
    <row r="453" ht="12.75" customHeight="1">
      <c r="S453" s="225"/>
    </row>
    <row r="454" ht="12.75" customHeight="1">
      <c r="A454" s="243" t="s">
        <v>4714</v>
      </c>
      <c r="S454" s="225"/>
    </row>
    <row r="455" ht="12.75" customHeight="1">
      <c r="S455" s="225"/>
    </row>
    <row r="456" ht="12.75" customHeight="1">
      <c r="B456" s="1" t="s">
        <v>86</v>
      </c>
      <c r="C456" s="1" t="str">
        <f>'Key Inputs'!E16</f>
        <v>Bozena Lacina</v>
      </c>
      <c r="S456" s="225"/>
    </row>
    <row r="457" ht="12.75" customHeight="1">
      <c r="B457" s="1" t="s">
        <v>89</v>
      </c>
      <c r="C457" s="1" t="str">
        <f>'Key Inputs'!E17</f>
        <v>Rhia Correia</v>
      </c>
      <c r="S457" s="225"/>
    </row>
    <row r="458" ht="12.75" customHeight="1">
      <c r="B458" s="1" t="s">
        <v>92</v>
      </c>
      <c r="C458" s="1" t="str">
        <f>'Key Inputs'!E18</f>
        <v>Anders Hasseler</v>
      </c>
      <c r="S458" s="225"/>
    </row>
    <row r="459" ht="12.75" customHeight="1">
      <c r="B459" s="1" t="s">
        <v>95</v>
      </c>
      <c r="C459" s="1" t="str">
        <f>'Key Inputs'!E19</f>
        <v>Warren M Korecky</v>
      </c>
      <c r="S459" s="225"/>
    </row>
    <row r="460" ht="12.75" customHeight="1">
      <c r="B460" s="1" t="s">
        <v>98</v>
      </c>
      <c r="C460" s="1" t="str">
        <f>'Key Inputs'!E20</f>
        <v>Leslie Park</v>
      </c>
    </row>
    <row r="461" ht="12.75" customHeight="1"/>
    <row r="462" ht="12.75" customHeight="1">
      <c r="B462" s="1" t="s">
        <v>111</v>
      </c>
      <c r="C462" s="55">
        <f>'Key Inputs'!F31</f>
        <v>1037080700</v>
      </c>
    </row>
    <row r="463" ht="12.75" customHeight="1">
      <c r="B463" s="1" t="s">
        <v>112</v>
      </c>
      <c r="C463" s="55">
        <f>'Key Inputs'!F32</f>
        <v>1033310700</v>
      </c>
    </row>
    <row r="464" ht="12.75" customHeight="1"/>
    <row r="465" ht="12.75" customHeight="1">
      <c r="B465" s="1" t="s">
        <v>124</v>
      </c>
      <c r="C465" s="1" t="str">
        <f>'Key Inputs'!E40</f>
        <v>Sewer</v>
      </c>
    </row>
    <row r="466" ht="12.75" customHeight="1">
      <c r="B466" s="1" t="s">
        <v>127</v>
      </c>
      <c r="C466" s="1" t="str">
        <f>'Key Inputs'!E41</f>
        <v/>
      </c>
    </row>
    <row r="467" ht="12.75" customHeight="1">
      <c r="B467" s="1" t="s">
        <v>129</v>
      </c>
      <c r="C467" s="1" t="str">
        <f>'Key Inputs'!E42</f>
        <v/>
      </c>
    </row>
    <row r="468" ht="12.75" customHeight="1">
      <c r="B468" s="1" t="s">
        <v>131</v>
      </c>
      <c r="C468" s="1" t="str">
        <f>'Key Inputs'!E43</f>
        <v/>
      </c>
    </row>
    <row r="469" ht="12.75" customHeight="1">
      <c r="B469" s="1" t="s">
        <v>132</v>
      </c>
      <c r="C469" s="1" t="str">
        <f>'Key Inputs'!E44</f>
        <v/>
      </c>
    </row>
    <row r="470" ht="12.75" customHeight="1">
      <c r="B470" s="1" t="s">
        <v>133</v>
      </c>
      <c r="C470" s="1" t="str">
        <f>'Key Inputs'!E45</f>
        <v/>
      </c>
    </row>
    <row r="471" ht="12.75" customHeight="1"/>
    <row r="472" ht="12.75" customHeight="1">
      <c r="B472" s="1" t="s">
        <v>134</v>
      </c>
      <c r="C472" s="1" t="str">
        <f>'Key Inputs'!E47</f>
        <v/>
      </c>
    </row>
    <row r="473" ht="12.75" customHeight="1">
      <c r="B473" s="1" t="s">
        <v>135</v>
      </c>
      <c r="C473" s="1" t="str">
        <f>'Key Inputs'!E48</f>
        <v/>
      </c>
    </row>
    <row r="474" ht="12.75" customHeight="1"/>
    <row r="475" ht="12.75" customHeight="1">
      <c r="A475" s="243" t="s">
        <v>4715</v>
      </c>
    </row>
    <row r="476" ht="12.75" customHeight="1"/>
    <row r="477" ht="12.75" customHeight="1">
      <c r="B477" s="1" t="s">
        <v>4716</v>
      </c>
      <c r="C477" s="63">
        <f>'30'!J7</f>
        <v>25625351</v>
      </c>
    </row>
    <row r="478" ht="12.75" customHeight="1">
      <c r="B478" s="1" t="s">
        <v>4717</v>
      </c>
      <c r="C478" s="63">
        <f>'30'!J10</f>
        <v>2201740</v>
      </c>
    </row>
    <row r="479" ht="12.75" customHeight="1">
      <c r="B479" s="1" t="s">
        <v>4718</v>
      </c>
      <c r="C479" s="63">
        <f>'30'!J11</f>
        <v>0</v>
      </c>
    </row>
    <row r="480" ht="12.75" customHeight="1">
      <c r="B480" s="1" t="s">
        <v>4719</v>
      </c>
      <c r="C480" s="63">
        <f>'30'!J12</f>
        <v>403062.5</v>
      </c>
    </row>
    <row r="481" ht="12.75" customHeight="1">
      <c r="B481" s="1" t="s">
        <v>4720</v>
      </c>
      <c r="C481" s="63">
        <f>'30'!J13</f>
        <v>0</v>
      </c>
    </row>
    <row r="482" ht="12.75" customHeight="1">
      <c r="B482" s="1" t="s">
        <v>4721</v>
      </c>
      <c r="C482" s="63">
        <f>'30'!J14</f>
        <v>1012500</v>
      </c>
    </row>
    <row r="483" ht="12.75" customHeight="1">
      <c r="B483" s="1" t="s">
        <v>4722</v>
      </c>
      <c r="C483" s="63">
        <f>'30'!J16</f>
        <v>590000</v>
      </c>
    </row>
    <row r="484" ht="12.75" customHeight="1">
      <c r="B484" s="1" t="s">
        <v>190</v>
      </c>
      <c r="C484" s="63">
        <f>'30'!J17</f>
        <v>2859311</v>
      </c>
    </row>
    <row r="485" ht="12.75" customHeight="1">
      <c r="B485" s="1" t="s">
        <v>4723</v>
      </c>
      <c r="C485" s="63">
        <f>'30'!J18</f>
        <v>214985.5</v>
      </c>
    </row>
    <row r="486" ht="12.75" customHeight="1">
      <c r="B486" s="1" t="s">
        <v>4662</v>
      </c>
      <c r="C486" s="63" t="str">
        <f>'30'!J19</f>
        <v/>
      </c>
    </row>
    <row r="487" ht="12.75" customHeight="1">
      <c r="B487" s="1" t="s">
        <v>4724</v>
      </c>
      <c r="C487" s="63" t="str">
        <f>'30'!J20</f>
        <v/>
      </c>
    </row>
    <row r="488" ht="12.75" customHeight="1">
      <c r="B488" s="1" t="s">
        <v>4725</v>
      </c>
      <c r="C488" s="63">
        <f>'30'!J21</f>
        <v>0</v>
      </c>
    </row>
    <row r="489" ht="12.75" customHeight="1">
      <c r="B489" s="1" t="s">
        <v>4726</v>
      </c>
      <c r="C489" s="63" t="str">
        <f>'30'!J22</f>
        <v/>
      </c>
    </row>
    <row r="490" ht="12.75" customHeight="1">
      <c r="B490" s="1" t="s">
        <v>182</v>
      </c>
      <c r="C490" s="63">
        <f>'30'!J23</f>
        <v>1750000</v>
      </c>
    </row>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C5:F5"/>
    <mergeCell ref="G5:J5"/>
    <mergeCell ref="C165:F165"/>
    <mergeCell ref="G165:J165"/>
  </mergeCells>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AF1DD"/>
    <pageSetUpPr/>
  </sheetPr>
  <sheetViews>
    <sheetView workbookViewId="0"/>
  </sheetViews>
  <sheetFormatPr customHeight="1" defaultColWidth="12.63" defaultRowHeight="15.0"/>
  <cols>
    <col customWidth="1" min="1" max="1" width="7.63"/>
    <col customWidth="1" min="2" max="2" width="27.75"/>
    <col customWidth="1" min="3" max="3" width="151.25"/>
    <col customWidth="1" min="4" max="26" width="8.63"/>
  </cols>
  <sheetData>
    <row r="1" ht="12.75" customHeight="1">
      <c r="A1" s="269" t="s">
        <v>4727</v>
      </c>
      <c r="B1" s="1"/>
      <c r="C1" s="1"/>
    </row>
    <row r="2" ht="9.0" customHeight="1">
      <c r="A2" s="243"/>
      <c r="B2" s="1"/>
      <c r="C2" s="1"/>
    </row>
    <row r="3" ht="12.75" customHeight="1">
      <c r="A3" s="270" t="s">
        <v>4728</v>
      </c>
      <c r="B3" s="120"/>
      <c r="C3" s="120"/>
    </row>
    <row r="4" ht="6.75" customHeight="1">
      <c r="A4" s="243"/>
      <c r="B4" s="1"/>
      <c r="C4" s="1"/>
    </row>
    <row r="5" ht="14.25" customHeight="1">
      <c r="A5" s="1" t="s">
        <v>4729</v>
      </c>
      <c r="B5" s="1"/>
      <c r="C5" s="1"/>
    </row>
    <row r="6" ht="12.75" customHeight="1">
      <c r="A6" s="1" t="s">
        <v>4730</v>
      </c>
      <c r="B6" s="1"/>
      <c r="C6" s="1"/>
    </row>
    <row r="7" ht="12.75" customHeight="1">
      <c r="A7" s="1" t="s">
        <v>4731</v>
      </c>
      <c r="B7" s="1"/>
      <c r="C7" s="1"/>
    </row>
    <row r="8" ht="12.75" customHeight="1">
      <c r="A8" s="1" t="s">
        <v>4732</v>
      </c>
      <c r="B8" s="1"/>
      <c r="C8" s="1"/>
    </row>
    <row r="9" ht="12.75" customHeight="1">
      <c r="A9" s="1" t="s">
        <v>4733</v>
      </c>
      <c r="B9" s="1"/>
      <c r="C9" s="1"/>
    </row>
    <row r="10" ht="12.75" customHeight="1">
      <c r="A10" s="1" t="s">
        <v>4734</v>
      </c>
      <c r="B10" s="1"/>
      <c r="C10" s="1"/>
    </row>
    <row r="11" ht="12.75" customHeight="1">
      <c r="A11" s="1"/>
      <c r="B11" s="1"/>
      <c r="C11" s="1"/>
    </row>
    <row r="12" ht="12.75" customHeight="1">
      <c r="A12" s="270" t="s">
        <v>4735</v>
      </c>
      <c r="B12" s="120"/>
      <c r="C12" s="120"/>
    </row>
    <row r="13" ht="6.75" customHeight="1">
      <c r="A13" s="243"/>
      <c r="B13" s="1"/>
      <c r="C13" s="1"/>
    </row>
    <row r="14" ht="12.75" customHeight="1">
      <c r="A14" s="1" t="s">
        <v>4736</v>
      </c>
      <c r="B14" s="1"/>
      <c r="C14" s="1"/>
    </row>
    <row r="15" ht="12.75" customHeight="1">
      <c r="A15" s="1"/>
      <c r="B15" s="1"/>
      <c r="C15" s="1"/>
    </row>
    <row r="16" ht="12.75" customHeight="1">
      <c r="A16" s="1"/>
      <c r="B16" s="201" t="s">
        <v>4737</v>
      </c>
      <c r="C16" s="1"/>
    </row>
    <row r="17" ht="12.75" customHeight="1">
      <c r="A17" s="1"/>
      <c r="B17" s="1" t="s">
        <v>4738</v>
      </c>
      <c r="C17" s="1"/>
    </row>
    <row r="18" ht="12.75" customHeight="1">
      <c r="A18" s="1"/>
      <c r="B18" s="1" t="s">
        <v>4739</v>
      </c>
      <c r="C18" s="1"/>
    </row>
    <row r="19" ht="4.5" customHeight="1">
      <c r="A19" s="1"/>
      <c r="B19" s="1"/>
      <c r="C19" s="1"/>
    </row>
    <row r="20" ht="12.75" customHeight="1">
      <c r="A20" s="1"/>
      <c r="B20" s="250" t="s">
        <v>4740</v>
      </c>
      <c r="C20" s="1"/>
    </row>
    <row r="21" ht="12.75" customHeight="1">
      <c r="A21" s="1"/>
      <c r="B21" s="271" t="s">
        <v>4741</v>
      </c>
      <c r="C21" s="1"/>
    </row>
    <row r="22" ht="12.75" customHeight="1">
      <c r="A22" s="1"/>
      <c r="B22" s="271" t="s">
        <v>4742</v>
      </c>
      <c r="C22" s="1"/>
    </row>
    <row r="23" ht="12.75" customHeight="1">
      <c r="A23" s="1"/>
      <c r="B23" s="271" t="s">
        <v>4743</v>
      </c>
      <c r="C23" s="1"/>
    </row>
    <row r="24" ht="12.75" customHeight="1">
      <c r="A24" s="1"/>
      <c r="B24" s="271" t="s">
        <v>4415</v>
      </c>
      <c r="C24" s="1"/>
    </row>
    <row r="25" ht="12.75" customHeight="1">
      <c r="A25" s="1"/>
      <c r="B25" s="271" t="s">
        <v>4512</v>
      </c>
      <c r="C25" s="1"/>
    </row>
    <row r="26" ht="12.75" customHeight="1">
      <c r="A26" s="1"/>
      <c r="B26" s="271" t="s">
        <v>4515</v>
      </c>
      <c r="C26" s="1"/>
    </row>
    <row r="27" ht="12.75" customHeight="1">
      <c r="A27" s="1"/>
      <c r="B27" s="271" t="s">
        <v>4520</v>
      </c>
      <c r="C27" s="1"/>
    </row>
    <row r="28" ht="12.75" customHeight="1">
      <c r="A28" s="1"/>
      <c r="B28" s="271" t="s">
        <v>4521</v>
      </c>
      <c r="C28" s="1"/>
    </row>
    <row r="29" ht="12.75" customHeight="1">
      <c r="A29" s="1"/>
      <c r="B29" s="271" t="s">
        <v>4522</v>
      </c>
      <c r="C29" s="1"/>
    </row>
    <row r="30" ht="6.75" customHeight="1">
      <c r="A30" s="1"/>
      <c r="B30" s="271"/>
      <c r="C30" s="1"/>
    </row>
    <row r="31" ht="12.75" customHeight="1">
      <c r="A31" s="1"/>
      <c r="B31" s="250" t="s">
        <v>4744</v>
      </c>
      <c r="C31" s="1"/>
    </row>
    <row r="32" ht="12.75" customHeight="1">
      <c r="A32" s="1"/>
      <c r="B32" s="271" t="s">
        <v>4745</v>
      </c>
      <c r="C32" s="1"/>
    </row>
    <row r="33" ht="12.75" customHeight="1">
      <c r="A33" s="1"/>
      <c r="B33" s="271" t="s">
        <v>4746</v>
      </c>
      <c r="C33" s="1"/>
    </row>
    <row r="34" ht="12.75" customHeight="1">
      <c r="A34" s="1"/>
      <c r="B34" s="271" t="s">
        <v>4747</v>
      </c>
      <c r="C34" s="1"/>
    </row>
    <row r="35" ht="12.75" customHeight="1">
      <c r="A35" s="1"/>
      <c r="B35" s="271" t="s">
        <v>4748</v>
      </c>
      <c r="C35" s="1"/>
    </row>
    <row r="36" ht="12.75" customHeight="1">
      <c r="A36" s="1"/>
      <c r="B36" s="1"/>
      <c r="C36" s="1"/>
    </row>
    <row r="37" ht="12.75" customHeight="1">
      <c r="A37" s="1"/>
      <c r="B37" s="1" t="s">
        <v>4749</v>
      </c>
      <c r="C37" s="1"/>
    </row>
    <row r="38" ht="12.75" customHeight="1">
      <c r="A38" s="1"/>
      <c r="B38" s="1"/>
      <c r="C38" s="1"/>
    </row>
    <row r="39" ht="12.75" customHeight="1">
      <c r="A39" s="1"/>
      <c r="B39" s="201" t="s">
        <v>4750</v>
      </c>
      <c r="C39" s="1"/>
    </row>
    <row r="40" ht="12.75" customHeight="1">
      <c r="A40" s="1"/>
      <c r="B40" s="1" t="s">
        <v>4751</v>
      </c>
      <c r="C40" s="1"/>
    </row>
    <row r="41" ht="6.0" customHeight="1">
      <c r="A41" s="1"/>
      <c r="B41" s="1"/>
      <c r="C41" s="1"/>
    </row>
    <row r="42" ht="12.75" customHeight="1">
      <c r="A42" s="1"/>
      <c r="B42" s="250" t="s">
        <v>4740</v>
      </c>
      <c r="C42" s="1"/>
    </row>
    <row r="43" ht="12.75" customHeight="1">
      <c r="A43" s="1"/>
      <c r="B43" s="271" t="s">
        <v>4741</v>
      </c>
      <c r="C43" s="1"/>
    </row>
    <row r="44" ht="12.75" customHeight="1">
      <c r="A44" s="1"/>
      <c r="B44" s="271" t="s">
        <v>4742</v>
      </c>
      <c r="C44" s="1"/>
    </row>
    <row r="45" ht="12.75" customHeight="1">
      <c r="A45" s="1"/>
      <c r="B45" s="271" t="s">
        <v>4743</v>
      </c>
      <c r="C45" s="1"/>
    </row>
    <row r="46" ht="12.75" customHeight="1">
      <c r="A46" s="1"/>
      <c r="B46" s="271" t="s">
        <v>4503</v>
      </c>
      <c r="C46" s="1"/>
    </row>
    <row r="47" ht="12.75" customHeight="1">
      <c r="A47" s="1"/>
      <c r="B47" s="271" t="s">
        <v>4505</v>
      </c>
      <c r="C47" s="1"/>
    </row>
    <row r="48" ht="12.75" customHeight="1">
      <c r="A48" s="1"/>
      <c r="B48" s="271" t="s">
        <v>4507</v>
      </c>
      <c r="C48" s="1"/>
    </row>
    <row r="49" ht="12.75" customHeight="1">
      <c r="A49" s="1"/>
      <c r="B49" s="271" t="s">
        <v>4415</v>
      </c>
      <c r="C49" s="1"/>
    </row>
    <row r="50" ht="12.75" customHeight="1">
      <c r="A50" s="1"/>
      <c r="B50" s="271" t="s">
        <v>4515</v>
      </c>
      <c r="C50" s="1"/>
    </row>
    <row r="51" ht="12.75" customHeight="1">
      <c r="A51" s="1"/>
      <c r="B51" s="271" t="s">
        <v>4520</v>
      </c>
      <c r="C51" s="1"/>
    </row>
    <row r="52" ht="12.75" customHeight="1">
      <c r="A52" s="1"/>
      <c r="B52" s="271" t="s">
        <v>4521</v>
      </c>
      <c r="C52" s="1"/>
    </row>
    <row r="53" ht="12.75" customHeight="1">
      <c r="A53" s="1"/>
      <c r="B53" s="271" t="s">
        <v>4522</v>
      </c>
      <c r="C53" s="1"/>
    </row>
    <row r="54" ht="7.5" customHeight="1">
      <c r="A54" s="1"/>
      <c r="B54" s="1"/>
      <c r="C54" s="1"/>
    </row>
    <row r="55" ht="12.75" customHeight="1">
      <c r="A55" s="1"/>
      <c r="B55" s="250" t="s">
        <v>4744</v>
      </c>
      <c r="C55" s="1"/>
    </row>
    <row r="56" ht="12.75" customHeight="1">
      <c r="A56" s="1"/>
      <c r="B56" s="271" t="s">
        <v>4752</v>
      </c>
      <c r="C56" s="1"/>
    </row>
    <row r="57" ht="12.75" customHeight="1">
      <c r="A57" s="1"/>
      <c r="B57" s="271" t="s">
        <v>4753</v>
      </c>
      <c r="C57" s="1"/>
    </row>
    <row r="58" ht="12.75" customHeight="1">
      <c r="A58" s="1"/>
      <c r="B58" s="271" t="s">
        <v>4754</v>
      </c>
      <c r="C58" s="1"/>
    </row>
    <row r="59" ht="12.75" customHeight="1">
      <c r="A59" s="1"/>
      <c r="B59" s="271" t="s">
        <v>4755</v>
      </c>
      <c r="C59" s="1"/>
    </row>
    <row r="60" ht="12.75" customHeight="1">
      <c r="A60" s="1"/>
      <c r="B60" s="271" t="s">
        <v>4665</v>
      </c>
      <c r="C60" s="1"/>
    </row>
    <row r="61" ht="12.75" customHeight="1">
      <c r="A61" s="1"/>
      <c r="B61" s="271" t="s">
        <v>4745</v>
      </c>
      <c r="C61" s="1"/>
    </row>
    <row r="62" ht="12.75" customHeight="1">
      <c r="A62" s="1"/>
      <c r="B62" s="271" t="s">
        <v>4746</v>
      </c>
      <c r="C62" s="1"/>
    </row>
    <row r="63" ht="12.75" customHeight="1">
      <c r="A63" s="1"/>
      <c r="B63" s="271" t="s">
        <v>4747</v>
      </c>
      <c r="C63" s="1"/>
    </row>
    <row r="64" ht="12.75" customHeight="1">
      <c r="A64" s="1"/>
      <c r="B64" s="271" t="s">
        <v>4748</v>
      </c>
      <c r="C64" s="1"/>
    </row>
    <row r="65" ht="12.75" customHeight="1">
      <c r="A65" s="1"/>
      <c r="B65" s="271" t="s">
        <v>4756</v>
      </c>
      <c r="C65" s="1"/>
    </row>
    <row r="66" ht="12.75" customHeight="1">
      <c r="A66" s="1"/>
      <c r="B66" s="1"/>
      <c r="C66" s="1"/>
    </row>
    <row r="67" ht="12.75" customHeight="1">
      <c r="A67" s="1"/>
      <c r="B67" s="1" t="s">
        <v>4757</v>
      </c>
      <c r="C67" s="1"/>
    </row>
    <row r="68" ht="12.75" customHeight="1">
      <c r="A68" s="1"/>
      <c r="B68" s="1"/>
      <c r="C68" s="1"/>
    </row>
    <row r="69" ht="12.75" customHeight="1">
      <c r="A69" s="1"/>
      <c r="B69" s="201" t="s">
        <v>4758</v>
      </c>
      <c r="C69" s="1"/>
    </row>
    <row r="70" ht="27.75" customHeight="1">
      <c r="A70" s="1"/>
      <c r="B70" s="272" t="s">
        <v>4759</v>
      </c>
    </row>
    <row r="71" ht="12.75" customHeight="1">
      <c r="A71" s="1"/>
      <c r="B71" s="1"/>
      <c r="C71" s="1"/>
    </row>
    <row r="72" ht="12.75" customHeight="1">
      <c r="A72" s="270" t="s">
        <v>4760</v>
      </c>
      <c r="B72" s="120"/>
      <c r="C72" s="120"/>
    </row>
    <row r="73" ht="6.75" customHeight="1">
      <c r="A73" s="243"/>
      <c r="B73" s="1"/>
      <c r="C73" s="1"/>
    </row>
    <row r="74" ht="12.75" customHeight="1">
      <c r="A74" s="1" t="s">
        <v>4761</v>
      </c>
      <c r="B74" s="1"/>
      <c r="C74" s="1"/>
    </row>
    <row r="75" ht="12.75" customHeight="1">
      <c r="A75" s="1" t="s">
        <v>4762</v>
      </c>
      <c r="B75" s="1"/>
      <c r="C75" s="1"/>
    </row>
    <row r="76" ht="12.75" customHeight="1">
      <c r="A76" s="1"/>
      <c r="B76" s="1"/>
      <c r="C76" s="1"/>
    </row>
    <row r="77" ht="12.75" customHeight="1">
      <c r="A77" s="270" t="s">
        <v>4763</v>
      </c>
      <c r="B77" s="120"/>
      <c r="C77" s="120"/>
    </row>
    <row r="78" ht="6.75" customHeight="1">
      <c r="A78" s="243"/>
      <c r="B78" s="1"/>
      <c r="C78" s="1"/>
    </row>
    <row r="79" ht="12.75" customHeight="1">
      <c r="A79" s="1" t="s">
        <v>4764</v>
      </c>
      <c r="B79" s="1"/>
      <c r="C79" s="1"/>
    </row>
    <row r="80" ht="12.75" customHeight="1">
      <c r="A80" s="1"/>
      <c r="B80" s="1"/>
      <c r="C80" s="1"/>
    </row>
    <row r="81" ht="12.75" customHeight="1">
      <c r="A81" s="1"/>
      <c r="B81" s="239" t="s">
        <v>4765</v>
      </c>
      <c r="C81" s="1" t="s">
        <v>4766</v>
      </c>
    </row>
    <row r="82" ht="12.75" customHeight="1">
      <c r="A82" s="1"/>
      <c r="B82" s="239" t="s">
        <v>4767</v>
      </c>
      <c r="C82" s="1" t="s">
        <v>4768</v>
      </c>
    </row>
    <row r="83" ht="12.75" customHeight="1">
      <c r="A83" s="1"/>
      <c r="B83" s="239" t="s">
        <v>4769</v>
      </c>
      <c r="C83" s="1" t="s">
        <v>4770</v>
      </c>
    </row>
    <row r="84" ht="12.75" customHeight="1">
      <c r="A84" s="1"/>
      <c r="B84" s="239" t="s">
        <v>4771</v>
      </c>
      <c r="C84" s="1" t="s">
        <v>4772</v>
      </c>
    </row>
    <row r="85" ht="12.75" customHeight="1">
      <c r="A85" s="1"/>
      <c r="B85" s="239" t="s">
        <v>4773</v>
      </c>
      <c r="C85" s="1" t="s">
        <v>4774</v>
      </c>
    </row>
    <row r="86" ht="12.75" customHeight="1">
      <c r="A86" s="1"/>
      <c r="B86" s="239" t="s">
        <v>4775</v>
      </c>
      <c r="C86" s="1" t="s">
        <v>4776</v>
      </c>
    </row>
    <row r="87" ht="12.75" customHeight="1">
      <c r="A87" s="1"/>
      <c r="B87" s="239"/>
      <c r="C87" s="1"/>
    </row>
    <row r="88" ht="12.75" customHeight="1">
      <c r="A88" s="1"/>
      <c r="B88" s="239"/>
      <c r="C88" s="1"/>
    </row>
    <row r="89" ht="12.75" customHeight="1">
      <c r="A89" s="1"/>
      <c r="B89" s="239"/>
      <c r="C89" s="1"/>
    </row>
    <row r="90" ht="12.75" customHeight="1">
      <c r="A90" s="1"/>
      <c r="B90" s="1"/>
      <c r="C90" s="1"/>
    </row>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
    <mergeCell ref="B70:C70"/>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pane xSplit="2.0" ySplit="13.0" topLeftCell="C14" activePane="bottomRight" state="frozen"/>
      <selection activeCell="C1" sqref="C1" pane="topRight"/>
      <selection activeCell="A14" sqref="A14" pane="bottomLeft"/>
      <selection activeCell="C14" sqref="C14" pane="bottomRight"/>
    </sheetView>
  </sheetViews>
  <sheetFormatPr customHeight="1" defaultColWidth="12.63" defaultRowHeight="15.0"/>
  <cols>
    <col customWidth="1" min="1" max="1" width="7.63"/>
    <col customWidth="1" min="2" max="2" width="74.38"/>
    <col customWidth="1" min="3" max="4" width="15.38"/>
    <col customWidth="1" min="5" max="5" width="9.0"/>
    <col customWidth="1" min="6" max="6" width="14.38"/>
    <col customWidth="1" min="7" max="7" width="16.75"/>
    <col customWidth="1" min="8" max="10" width="14.38"/>
    <col customWidth="1" min="11" max="11" width="3.25"/>
    <col customWidth="1" min="12" max="12" width="21.13"/>
    <col customWidth="1" min="13" max="13" width="71.25"/>
    <col customWidth="1" min="14" max="18" width="15.38"/>
    <col customWidth="1" min="19" max="19" width="2.13"/>
    <col customWidth="1" min="20" max="24" width="15.38"/>
    <col customWidth="1" min="25" max="25" width="2.38"/>
    <col customWidth="1" min="26" max="30" width="15.38"/>
    <col customWidth="1" min="31" max="35" width="16.0"/>
    <col customWidth="1" min="36" max="36" width="9.13"/>
    <col customWidth="1" min="37" max="37" width="32.0"/>
    <col customWidth="1" min="38" max="44" width="15.75"/>
  </cols>
  <sheetData>
    <row r="1" ht="12.75" customHeight="1">
      <c r="A1" s="273" t="str">
        <f>'Key Inputs'!E5&amp;" FIVE-YEAR BUDGET PROJECTION"</f>
        <v>TOWNSHIP OF SCOTCH PLAINS FIVE-YEAR BUDGET PROJECTION</v>
      </c>
      <c r="B1" s="274"/>
      <c r="C1" s="274"/>
      <c r="D1" s="274"/>
      <c r="E1" s="274"/>
      <c r="F1" s="275"/>
      <c r="G1" s="276"/>
      <c r="H1" s="276"/>
      <c r="I1" s="276"/>
      <c r="J1" s="276"/>
      <c r="K1" s="1"/>
      <c r="L1" s="277" t="str">
        <f>"Biggest Contributors to Cumulative Deficit "&amp;'Key Inputs'!E34&amp;"-"&amp;'Key Inputs'!E34+5</f>
        <v>Biggest Contributors to Cumulative Deficit 2025-2030</v>
      </c>
      <c r="M1" s="278"/>
      <c r="N1" s="278"/>
      <c r="O1" s="279"/>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row>
    <row r="2" ht="16.5" customHeight="1">
      <c r="A2" s="276"/>
      <c r="B2" s="276"/>
      <c r="C2" s="276"/>
      <c r="D2" s="276"/>
      <c r="E2" s="280"/>
      <c r="F2" s="276"/>
      <c r="G2" s="281" t="s">
        <v>4777</v>
      </c>
      <c r="H2" s="276"/>
      <c r="I2" s="276"/>
      <c r="J2" s="276"/>
      <c r="K2" s="1"/>
      <c r="L2" s="62"/>
      <c r="M2" s="1"/>
      <c r="N2" s="201" t="s">
        <v>4778</v>
      </c>
      <c r="O2" s="282" t="s">
        <v>4779</v>
      </c>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row>
    <row r="3" ht="16.5" customHeight="1">
      <c r="A3" s="276"/>
      <c r="B3" s="276"/>
      <c r="C3" s="276"/>
      <c r="D3" s="276"/>
      <c r="E3" s="280"/>
      <c r="F3" s="276"/>
      <c r="G3" s="276"/>
      <c r="H3" s="276"/>
      <c r="I3" s="276">
        <v>2.0</v>
      </c>
      <c r="J3" s="276"/>
      <c r="K3" s="1"/>
      <c r="L3" s="283" t="s">
        <v>4780</v>
      </c>
      <c r="M3" s="284" t="str">
        <f>VLOOKUP(1,$AL$15:$AN$23,3,FALSE)</f>
        <v>Surplus Anticipated</v>
      </c>
      <c r="N3" s="285">
        <f>-VLOOKUP(1,$AL$15:$AN$23,2,FALSE)</f>
        <v>3850000</v>
      </c>
      <c r="O3" s="286">
        <f t="shared" ref="O3:O8" si="1">IFERROR(N3/SUM($AN$5:$AR$5),"--")</f>
        <v>-0.160065639</v>
      </c>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row>
    <row r="4" ht="16.5" customHeight="1">
      <c r="A4" s="276"/>
      <c r="B4" s="276"/>
      <c r="C4" s="276"/>
      <c r="D4" s="276"/>
      <c r="E4" s="280"/>
      <c r="F4" s="276"/>
      <c r="G4" s="276"/>
      <c r="H4" s="276"/>
      <c r="I4" s="276"/>
      <c r="J4" s="276"/>
      <c r="K4" s="1"/>
      <c r="L4" s="283" t="s">
        <v>4781</v>
      </c>
      <c r="M4" s="284" t="str">
        <f>VLOOKUP(1,$AL$86:$AN$217,3,FALSE)</f>
        <v>Surplus Anticipated</v>
      </c>
      <c r="N4" s="285">
        <f>-VLOOKUP(1,$AL$86:$AN$217,2,FALSE)</f>
        <v>3850000</v>
      </c>
      <c r="O4" s="286">
        <f t="shared" si="1"/>
        <v>-0.160065639</v>
      </c>
      <c r="P4" s="1"/>
      <c r="Q4" s="1"/>
      <c r="R4" s="1"/>
      <c r="S4" s="1"/>
      <c r="T4" s="1"/>
      <c r="U4" s="1"/>
      <c r="V4" s="1"/>
      <c r="W4" s="1"/>
      <c r="X4" s="1"/>
      <c r="Y4" s="1"/>
      <c r="Z4" s="1"/>
      <c r="AA4" s="1"/>
      <c r="AB4" s="1"/>
      <c r="AC4" s="1"/>
      <c r="AD4" s="1"/>
      <c r="AE4" s="1"/>
      <c r="AF4" s="1"/>
      <c r="AG4" s="1"/>
      <c r="AH4" s="1"/>
      <c r="AI4" s="1"/>
      <c r="AJ4" s="1"/>
      <c r="AK4" s="225"/>
      <c r="AL4" s="223" t="str">
        <f t="shared" ref="AL4:AM4" si="2">C13</f>
        <v>2024 Realized</v>
      </c>
      <c r="AM4" s="223" t="str">
        <f t="shared" si="2"/>
        <v>2025 Budgeted</v>
      </c>
      <c r="AN4" s="223" t="str">
        <f t="shared" ref="AN4:AR4" si="3">F13</f>
        <v>2026 Projected</v>
      </c>
      <c r="AO4" s="223" t="str">
        <f t="shared" si="3"/>
        <v>2027 Projected</v>
      </c>
      <c r="AP4" s="223" t="str">
        <f t="shared" si="3"/>
        <v>2028 Projected</v>
      </c>
      <c r="AQ4" s="223" t="str">
        <f t="shared" si="3"/>
        <v>2029 Projected</v>
      </c>
      <c r="AR4" s="223" t="str">
        <f t="shared" si="3"/>
        <v>2030 Projected</v>
      </c>
    </row>
    <row r="5" ht="16.5" customHeight="1">
      <c r="A5" s="276"/>
      <c r="B5" s="276"/>
      <c r="C5" s="276"/>
      <c r="D5" s="276"/>
      <c r="E5" s="280"/>
      <c r="F5" s="276"/>
      <c r="G5" s="276"/>
      <c r="H5" s="276"/>
      <c r="I5" s="276"/>
      <c r="J5" s="276"/>
      <c r="K5" s="1"/>
      <c r="L5" s="283" t="s">
        <v>4782</v>
      </c>
      <c r="M5" s="284" t="str">
        <f>VLOOKUP(1,$AL$30:$AN$53,3,FALSE)</f>
        <v>Public Safety</v>
      </c>
      <c r="N5" s="285">
        <f>VLOOKUP(1,$AL$30:$AN$53,2,FALSE)</f>
        <v>985020.7215</v>
      </c>
      <c r="O5" s="286">
        <f t="shared" si="1"/>
        <v>-0.0409527198</v>
      </c>
      <c r="P5" s="1"/>
      <c r="Q5" s="1"/>
      <c r="R5" s="1"/>
      <c r="S5" s="1"/>
      <c r="T5" s="1"/>
      <c r="U5" s="1"/>
      <c r="V5" s="1"/>
      <c r="W5" s="1"/>
      <c r="X5" s="1"/>
      <c r="Y5" s="1"/>
      <c r="Z5" s="1"/>
      <c r="AA5" s="1"/>
      <c r="AB5" s="1"/>
      <c r="AC5" s="1"/>
      <c r="AD5" s="1"/>
      <c r="AE5" s="1"/>
      <c r="AF5" s="1"/>
      <c r="AG5" s="1"/>
      <c r="AH5" s="1"/>
      <c r="AI5" s="1"/>
      <c r="AJ5" s="1"/>
      <c r="AK5" s="223" t="s">
        <v>4783</v>
      </c>
      <c r="AL5" s="247">
        <f t="shared" ref="AL5:AM5" si="4">C78</f>
        <v>3897793.7</v>
      </c>
      <c r="AM5" s="247">
        <f t="shared" si="4"/>
        <v>0</v>
      </c>
      <c r="AN5" s="247">
        <f t="shared" ref="AN5:AR5" si="5">F78</f>
        <v>-4595353.891</v>
      </c>
      <c r="AO5" s="247">
        <f t="shared" si="5"/>
        <v>-4695452.155</v>
      </c>
      <c r="AP5" s="247">
        <f t="shared" si="5"/>
        <v>-4802821.107</v>
      </c>
      <c r="AQ5" s="247">
        <f t="shared" si="5"/>
        <v>-4917890.67</v>
      </c>
      <c r="AR5" s="247">
        <f t="shared" si="5"/>
        <v>-5041114.732</v>
      </c>
    </row>
    <row r="6" ht="16.5" customHeight="1">
      <c r="A6" s="276"/>
      <c r="B6" s="276"/>
      <c r="C6" s="276"/>
      <c r="D6" s="276"/>
      <c r="E6" s="280"/>
      <c r="F6" s="276"/>
      <c r="G6" s="276"/>
      <c r="H6" s="276"/>
      <c r="I6" s="276"/>
      <c r="J6" s="276"/>
      <c r="K6" s="1"/>
      <c r="L6" s="283" t="s">
        <v>4784</v>
      </c>
      <c r="M6" s="285" t="str">
        <f>VLOOKUP(1,$AL$60:$AN$72,3,FALSE)</f>
        <v>Salaries &amp; Wages</v>
      </c>
      <c r="N6" s="285">
        <f>VLOOKUP(1,$AL$60:$AN$72,2,FALSE)</f>
        <v>1350365.157</v>
      </c>
      <c r="O6" s="286">
        <f t="shared" si="1"/>
        <v>-0.05614209396</v>
      </c>
      <c r="P6" s="1"/>
      <c r="Q6" s="1"/>
      <c r="R6" s="1"/>
      <c r="S6" s="1"/>
      <c r="T6" s="1"/>
      <c r="U6" s="1"/>
      <c r="V6" s="1"/>
      <c r="W6" s="1"/>
      <c r="X6" s="1"/>
      <c r="Y6" s="1"/>
      <c r="Z6" s="1"/>
      <c r="AA6" s="1"/>
      <c r="AB6" s="1"/>
      <c r="AC6" s="1"/>
      <c r="AD6" s="1"/>
      <c r="AE6" s="1"/>
      <c r="AF6" s="1"/>
      <c r="AG6" s="1"/>
      <c r="AH6" s="1"/>
      <c r="AI6" s="1"/>
      <c r="AJ6" s="1"/>
      <c r="AK6" s="223" t="s">
        <v>4785</v>
      </c>
      <c r="AL6" s="247">
        <f t="shared" ref="AL6:AM6" si="6">C80</f>
        <v>12246368.53</v>
      </c>
      <c r="AM6" s="247">
        <f t="shared" si="6"/>
        <v>8396368.53</v>
      </c>
      <c r="AN6" s="247">
        <f t="shared" ref="AN6:AR6" si="7">F80</f>
        <v>3801014.639</v>
      </c>
      <c r="AO6" s="247">
        <f t="shared" si="7"/>
        <v>-894437.5156</v>
      </c>
      <c r="AP6" s="247">
        <f t="shared" si="7"/>
        <v>-5697258.622</v>
      </c>
      <c r="AQ6" s="247">
        <f t="shared" si="7"/>
        <v>-10615149.29</v>
      </c>
      <c r="AR6" s="247">
        <f t="shared" si="7"/>
        <v>-15656264.02</v>
      </c>
    </row>
    <row r="7" ht="21.75" customHeight="1">
      <c r="A7" s="276"/>
      <c r="B7" s="276"/>
      <c r="C7" s="276"/>
      <c r="D7" s="276"/>
      <c r="E7" s="280"/>
      <c r="F7" s="276"/>
      <c r="G7" s="276"/>
      <c r="H7" s="276"/>
      <c r="I7" s="276"/>
      <c r="J7" s="276"/>
      <c r="K7" s="1"/>
      <c r="L7" s="283" t="s">
        <v>4786</v>
      </c>
      <c r="M7" s="284" t="str">
        <f>VLOOKUP(1,$AL$226:$AN$495,3,FALSE)</f>
        <v>Police Department</v>
      </c>
      <c r="N7" s="285">
        <f>VLOOKUP(1,$AL$226:$AN$495,2,FALSE)</f>
        <v>797258.9525</v>
      </c>
      <c r="O7" s="286">
        <f t="shared" si="1"/>
        <v>-0.03314643213</v>
      </c>
      <c r="P7" s="1"/>
      <c r="Q7" s="1"/>
      <c r="R7" s="1"/>
      <c r="S7" s="1"/>
      <c r="T7" s="1"/>
      <c r="U7" s="1"/>
      <c r="V7" s="1"/>
      <c r="W7" s="1"/>
      <c r="X7" s="1"/>
      <c r="Y7" s="1"/>
      <c r="Z7" s="1"/>
      <c r="AA7" s="1"/>
      <c r="AB7" s="1"/>
      <c r="AC7" s="1"/>
      <c r="AD7" s="1"/>
      <c r="AE7" s="1"/>
      <c r="AF7" s="1"/>
      <c r="AG7" s="1"/>
      <c r="AH7" s="1"/>
      <c r="AI7" s="1"/>
      <c r="AJ7" s="1"/>
      <c r="AK7" s="225" t="str">
        <f>N12</f>
        <v>A: Carry Forward Last Year's Growth</v>
      </c>
      <c r="AL7" s="225"/>
      <c r="AM7" s="225"/>
      <c r="AN7" s="225"/>
      <c r="AO7" s="225"/>
      <c r="AP7" s="225"/>
      <c r="AQ7" s="225"/>
      <c r="AR7" s="225"/>
    </row>
    <row r="8" ht="16.5" customHeight="1">
      <c r="A8" s="276"/>
      <c r="B8" s="276"/>
      <c r="C8" s="276"/>
      <c r="D8" s="276"/>
      <c r="E8" s="280"/>
      <c r="F8" s="276"/>
      <c r="G8" s="276"/>
      <c r="H8" s="276"/>
      <c r="I8" s="276"/>
      <c r="J8" s="276"/>
      <c r="K8" s="1"/>
      <c r="L8" s="287" t="s">
        <v>4787</v>
      </c>
      <c r="M8" s="288" t="str">
        <f>VLOOKUP(1,$AL$505:$AN$1176,3,FALSE)</f>
        <v>Police Department Salaries &amp; Wages</v>
      </c>
      <c r="N8" s="288">
        <f>VLOOKUP(1,$AL$505:$AN$1176,2,FALSE)</f>
        <v>736371.6826</v>
      </c>
      <c r="O8" s="289">
        <f t="shared" si="1"/>
        <v>-0.03061501401</v>
      </c>
      <c r="P8" s="1"/>
      <c r="Q8" s="1"/>
      <c r="R8" s="1"/>
      <c r="S8" s="1"/>
      <c r="T8" s="1"/>
      <c r="U8" s="1"/>
      <c r="V8" s="1"/>
      <c r="W8" s="1"/>
      <c r="X8" s="1"/>
      <c r="Y8" s="1"/>
      <c r="Z8" s="1"/>
      <c r="AA8" s="1"/>
      <c r="AB8" s="1"/>
      <c r="AC8" s="1"/>
      <c r="AD8" s="1"/>
      <c r="AE8" s="1"/>
      <c r="AF8" s="1"/>
      <c r="AG8" s="1"/>
      <c r="AH8" s="1"/>
      <c r="AI8" s="1"/>
      <c r="AJ8" s="1"/>
      <c r="AK8" s="225" t="str">
        <f>T12</f>
        <v>B: Enter % Growth Rates</v>
      </c>
      <c r="AL8" s="225"/>
      <c r="AM8" s="225"/>
      <c r="AN8" s="225"/>
      <c r="AO8" s="225"/>
      <c r="AP8" s="225"/>
      <c r="AQ8" s="225"/>
      <c r="AR8" s="225"/>
    </row>
    <row r="9" ht="16.5" customHeight="1">
      <c r="A9" s="276"/>
      <c r="B9" s="276"/>
      <c r="C9" s="276"/>
      <c r="D9" s="276"/>
      <c r="E9" s="280"/>
      <c r="F9" s="276"/>
      <c r="G9" s="276"/>
      <c r="H9" s="276"/>
      <c r="I9" s="276"/>
      <c r="J9" s="276"/>
      <c r="K9" s="1"/>
      <c r="L9" s="1"/>
      <c r="M9" s="1"/>
      <c r="N9" s="1"/>
      <c r="O9" s="1"/>
      <c r="P9" s="1"/>
      <c r="Q9" s="1"/>
      <c r="R9" s="1"/>
      <c r="S9" s="1"/>
      <c r="T9" s="1"/>
      <c r="U9" s="1"/>
      <c r="V9" s="1"/>
      <c r="W9" s="1"/>
      <c r="X9" s="1"/>
      <c r="Y9" s="1"/>
      <c r="Z9" s="1"/>
      <c r="AA9" s="1"/>
      <c r="AB9" s="1"/>
      <c r="AC9" s="1"/>
      <c r="AD9" s="1"/>
      <c r="AE9" s="1"/>
      <c r="AF9" s="1"/>
      <c r="AG9" s="1"/>
      <c r="AH9" s="1"/>
      <c r="AI9" s="1"/>
      <c r="AJ9" s="1"/>
      <c r="AK9" s="225" t="str">
        <f>Z12</f>
        <v>C: Enter $$ Values</v>
      </c>
      <c r="AL9" s="225"/>
      <c r="AM9" s="225"/>
      <c r="AN9" s="225"/>
      <c r="AO9" s="225"/>
      <c r="AP9" s="225"/>
      <c r="AQ9" s="225"/>
      <c r="AR9" s="225"/>
    </row>
    <row r="10" ht="16.5" customHeight="1">
      <c r="A10" s="276"/>
      <c r="B10" s="276"/>
      <c r="C10" s="276"/>
      <c r="D10" s="276"/>
      <c r="E10" s="280"/>
      <c r="F10" s="276"/>
      <c r="G10" s="276"/>
      <c r="H10" s="276"/>
      <c r="I10" s="276"/>
      <c r="J10" s="276"/>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225"/>
      <c r="AL10" s="225"/>
      <c r="AM10" s="225"/>
      <c r="AN10" s="225"/>
      <c r="AO10" s="225"/>
      <c r="AP10" s="225"/>
      <c r="AQ10" s="225"/>
      <c r="AR10" s="225"/>
    </row>
    <row r="11" ht="16.5" customHeight="1">
      <c r="A11" s="276"/>
      <c r="B11" s="276"/>
      <c r="C11" s="276"/>
      <c r="D11" s="276"/>
      <c r="E11" s="280"/>
      <c r="F11" s="276"/>
      <c r="G11" s="276"/>
      <c r="H11" s="276"/>
      <c r="I11" s="276"/>
      <c r="J11" s="276"/>
      <c r="K11" s="1"/>
      <c r="L11" s="1"/>
      <c r="M11" s="1"/>
      <c r="N11" s="290" t="s">
        <v>4788</v>
      </c>
      <c r="O11" s="1"/>
      <c r="P11" s="1"/>
      <c r="Q11" s="1"/>
      <c r="R11" s="1"/>
      <c r="S11" s="1"/>
      <c r="T11" s="1"/>
      <c r="U11" s="1"/>
      <c r="V11" s="1"/>
      <c r="W11" s="1"/>
      <c r="X11" s="1"/>
      <c r="Y11" s="1"/>
      <c r="Z11" s="1"/>
      <c r="AA11" s="1"/>
      <c r="AB11" s="1"/>
      <c r="AC11" s="1"/>
      <c r="AD11" s="1"/>
      <c r="AE11" s="1"/>
      <c r="AF11" s="1"/>
      <c r="AG11" s="1"/>
      <c r="AH11" s="1"/>
      <c r="AI11" s="1"/>
      <c r="AJ11" s="1"/>
      <c r="AK11" s="225"/>
      <c r="AL11" s="225"/>
      <c r="AM11" s="225"/>
      <c r="AN11" s="225"/>
      <c r="AO11" s="225"/>
      <c r="AP11" s="225"/>
      <c r="AQ11" s="225"/>
      <c r="AR11" s="225"/>
    </row>
    <row r="12" ht="12.75" customHeight="1">
      <c r="A12" s="276"/>
      <c r="B12" s="276"/>
      <c r="C12" s="276"/>
      <c r="D12" s="276"/>
      <c r="E12" s="280"/>
      <c r="F12" s="276"/>
      <c r="G12" s="276"/>
      <c r="H12" s="276"/>
      <c r="I12" s="276"/>
      <c r="J12" s="276"/>
      <c r="K12" s="1"/>
      <c r="L12" s="1"/>
      <c r="M12" s="1"/>
      <c r="N12" s="234" t="s">
        <v>4737</v>
      </c>
      <c r="O12" s="1"/>
      <c r="P12" s="1"/>
      <c r="Q12" s="1"/>
      <c r="R12" s="1"/>
      <c r="S12" s="1"/>
      <c r="T12" s="234" t="s">
        <v>4750</v>
      </c>
      <c r="U12" s="1"/>
      <c r="V12" s="1"/>
      <c r="W12" s="1"/>
      <c r="X12" s="1"/>
      <c r="Y12" s="1"/>
      <c r="Z12" s="234" t="s">
        <v>4758</v>
      </c>
      <c r="AA12" s="1"/>
      <c r="AB12" s="1"/>
      <c r="AC12" s="1"/>
      <c r="AD12" s="1"/>
      <c r="AE12" s="1"/>
      <c r="AF12" s="1"/>
      <c r="AG12" s="1"/>
      <c r="AH12" s="1"/>
      <c r="AI12" s="1"/>
      <c r="AJ12" s="1"/>
      <c r="AK12" s="225"/>
      <c r="AL12" s="225"/>
      <c r="AM12" s="225"/>
      <c r="AN12" s="225"/>
      <c r="AO12" s="225"/>
      <c r="AP12" s="225"/>
      <c r="AQ12" s="225"/>
      <c r="AR12" s="225"/>
    </row>
    <row r="13" ht="21.0" customHeight="1">
      <c r="A13" s="291" t="s">
        <v>4789</v>
      </c>
      <c r="B13" s="292" t="s">
        <v>4790</v>
      </c>
      <c r="C13" s="293" t="str">
        <f>'Key Metrics'!C21</f>
        <v>2024 Realized</v>
      </c>
      <c r="D13" s="293" t="str">
        <f>'Key Metrics'!D21</f>
        <v>2025 Budgeted</v>
      </c>
      <c r="E13" s="294" t="str">
        <f>'Key Inputs'!E34-1&amp;"-"&amp;(RIGHT('Key Inputs'!E34,2))&amp;" % Chg"</f>
        <v>2024-25 % Chg</v>
      </c>
      <c r="F13" s="293" t="str">
        <f>'Key Inputs'!E34+1&amp;" Projected"</f>
        <v>2026 Projected</v>
      </c>
      <c r="G13" s="293" t="str">
        <f>'Key Inputs'!E34+2&amp;" Projected"</f>
        <v>2027 Projected</v>
      </c>
      <c r="H13" s="293" t="str">
        <f>'Key Inputs'!E34+3&amp;" Projected"</f>
        <v>2028 Projected</v>
      </c>
      <c r="I13" s="293" t="str">
        <f>'Key Inputs'!E34+4&amp;" Projected"</f>
        <v>2029 Projected</v>
      </c>
      <c r="J13" s="293" t="str">
        <f>'Key Inputs'!E34+5&amp;" Projected"</f>
        <v>2030 Projected</v>
      </c>
      <c r="K13" s="1"/>
      <c r="L13" s="1"/>
      <c r="M13" s="295" t="s">
        <v>4790</v>
      </c>
      <c r="N13" s="296" t="str">
        <f t="shared" ref="N13:R13" si="8">F13</f>
        <v>2026 Projected</v>
      </c>
      <c r="O13" s="296" t="str">
        <f t="shared" si="8"/>
        <v>2027 Projected</v>
      </c>
      <c r="P13" s="296" t="str">
        <f t="shared" si="8"/>
        <v>2028 Projected</v>
      </c>
      <c r="Q13" s="296" t="str">
        <f t="shared" si="8"/>
        <v>2029 Projected</v>
      </c>
      <c r="R13" s="296" t="str">
        <f t="shared" si="8"/>
        <v>2030 Projected</v>
      </c>
      <c r="S13" s="1"/>
      <c r="T13" s="296" t="str">
        <f t="shared" ref="T13:X13" si="9">N13</f>
        <v>2026 Projected</v>
      </c>
      <c r="U13" s="296" t="str">
        <f t="shared" si="9"/>
        <v>2027 Projected</v>
      </c>
      <c r="V13" s="296" t="str">
        <f t="shared" si="9"/>
        <v>2028 Projected</v>
      </c>
      <c r="W13" s="296" t="str">
        <f t="shared" si="9"/>
        <v>2029 Projected</v>
      </c>
      <c r="X13" s="296" t="str">
        <f t="shared" si="9"/>
        <v>2030 Projected</v>
      </c>
      <c r="Y13" s="297"/>
      <c r="Z13" s="296" t="str">
        <f t="shared" ref="Z13:AD13" si="10">T13</f>
        <v>2026 Projected</v>
      </c>
      <c r="AA13" s="296" t="str">
        <f t="shared" si="10"/>
        <v>2027 Projected</v>
      </c>
      <c r="AB13" s="296" t="str">
        <f t="shared" si="10"/>
        <v>2028 Projected</v>
      </c>
      <c r="AC13" s="296" t="str">
        <f t="shared" si="10"/>
        <v>2029 Projected</v>
      </c>
      <c r="AD13" s="296" t="str">
        <f t="shared" si="10"/>
        <v>2030 Projected</v>
      </c>
      <c r="AE13" s="1"/>
      <c r="AF13" s="1"/>
      <c r="AG13" s="1"/>
      <c r="AH13" s="1"/>
      <c r="AI13" s="1"/>
      <c r="AJ13" s="1"/>
      <c r="AK13" s="225" t="s">
        <v>4791</v>
      </c>
      <c r="AL13" s="225"/>
      <c r="AM13" s="225"/>
      <c r="AN13" s="225"/>
      <c r="AO13" s="225"/>
      <c r="AP13" s="225"/>
      <c r="AQ13" s="225"/>
      <c r="AR13" s="225"/>
    </row>
    <row r="14" ht="12.75" customHeight="1">
      <c r="A14" s="243" t="s">
        <v>4792</v>
      </c>
      <c r="B14" s="1"/>
      <c r="C14" s="297"/>
      <c r="D14" s="297"/>
      <c r="E14" s="298"/>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299"/>
      <c r="AM14" s="299"/>
      <c r="AN14" s="299"/>
      <c r="AO14" s="1"/>
      <c r="AP14" s="1"/>
      <c r="AQ14" s="1"/>
      <c r="AR14" s="1"/>
    </row>
    <row r="15" ht="12.75" customHeight="1">
      <c r="A15" s="1"/>
      <c r="B15" s="1" t="s">
        <v>4420</v>
      </c>
      <c r="C15" s="258">
        <f t="shared" ref="C15:D15" si="11">C88</f>
        <v>3700000</v>
      </c>
      <c r="D15" s="258">
        <f t="shared" si="11"/>
        <v>3850000</v>
      </c>
      <c r="E15" s="298">
        <f t="shared" ref="E15:E23" si="14">IFERROR(D15/C15-1,0)</f>
        <v>0.04054054054</v>
      </c>
      <c r="F15" s="258">
        <f t="shared" ref="F15:J15" si="12">F88</f>
        <v>0</v>
      </c>
      <c r="G15" s="258">
        <f t="shared" si="12"/>
        <v>0</v>
      </c>
      <c r="H15" s="258">
        <f t="shared" si="12"/>
        <v>0</v>
      </c>
      <c r="I15" s="258">
        <f t="shared" si="12"/>
        <v>0</v>
      </c>
      <c r="J15" s="258">
        <f t="shared" si="12"/>
        <v>0</v>
      </c>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300"/>
      <c r="AL15" s="299">
        <f t="shared" ref="AL15:AL23" si="16">RANK(AM15,$AM$15:$AM$23,1)</f>
        <v>1</v>
      </c>
      <c r="AM15" s="300">
        <f t="shared" ref="AM15:AM23" si="17">J15-D15</f>
        <v>-3850000</v>
      </c>
      <c r="AN15" s="299" t="str">
        <f t="shared" ref="AN15:AN23" si="18">B15</f>
        <v>Surplus Anticipated</v>
      </c>
      <c r="AO15" s="1"/>
      <c r="AP15" s="1"/>
      <c r="AQ15" s="1"/>
      <c r="AR15" s="1"/>
    </row>
    <row r="16" ht="12.75" customHeight="1">
      <c r="A16" s="1"/>
      <c r="B16" s="1" t="s">
        <v>4424</v>
      </c>
      <c r="C16" s="258">
        <f t="shared" ref="C16:D16" si="13">C93</f>
        <v>20832694.74</v>
      </c>
      <c r="D16" s="258">
        <f t="shared" si="13"/>
        <v>21547454.56</v>
      </c>
      <c r="E16" s="298">
        <f t="shared" si="14"/>
        <v>0.03430952303</v>
      </c>
      <c r="F16" s="258">
        <f t="shared" ref="F16:J16" si="15">F93</f>
        <v>21547454.56</v>
      </c>
      <c r="G16" s="258">
        <f t="shared" si="15"/>
        <v>21978403.65</v>
      </c>
      <c r="H16" s="258">
        <f t="shared" si="15"/>
        <v>22417971.72</v>
      </c>
      <c r="I16" s="258">
        <f t="shared" si="15"/>
        <v>22866331.16</v>
      </c>
      <c r="J16" s="258">
        <f t="shared" si="15"/>
        <v>23323657.78</v>
      </c>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300"/>
      <c r="AL16" s="299">
        <f t="shared" si="16"/>
        <v>9</v>
      </c>
      <c r="AM16" s="300">
        <f t="shared" si="17"/>
        <v>1776203.222</v>
      </c>
      <c r="AN16" s="299" t="str">
        <f t="shared" si="18"/>
        <v>Municipal Taxes</v>
      </c>
      <c r="AO16" s="1"/>
      <c r="AP16" s="1"/>
      <c r="AQ16" s="1"/>
      <c r="AR16" s="1"/>
    </row>
    <row r="17" ht="12.75" customHeight="1">
      <c r="A17" s="1"/>
      <c r="B17" s="1" t="s">
        <v>4426</v>
      </c>
      <c r="C17" s="258">
        <f t="shared" ref="C17:D17" si="19">C128</f>
        <v>1725147.61</v>
      </c>
      <c r="D17" s="258">
        <f t="shared" si="19"/>
        <v>1489900</v>
      </c>
      <c r="E17" s="298">
        <f t="shared" si="14"/>
        <v>-0.1363637573</v>
      </c>
      <c r="F17" s="258">
        <f t="shared" ref="F17:J17" si="20">F128</f>
        <v>1406465.6</v>
      </c>
      <c r="G17" s="258">
        <f t="shared" si="20"/>
        <v>1434594.912</v>
      </c>
      <c r="H17" s="258">
        <f t="shared" si="20"/>
        <v>1463286.81</v>
      </c>
      <c r="I17" s="258">
        <f t="shared" si="20"/>
        <v>1492552.546</v>
      </c>
      <c r="J17" s="258">
        <f t="shared" si="20"/>
        <v>1522403.597</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300"/>
      <c r="AL17" s="299">
        <f t="shared" si="16"/>
        <v>6</v>
      </c>
      <c r="AM17" s="300">
        <f t="shared" si="17"/>
        <v>32503.59737</v>
      </c>
      <c r="AN17" s="299" t="str">
        <f t="shared" si="18"/>
        <v>Local Revenues</v>
      </c>
      <c r="AO17" s="1"/>
      <c r="AP17" s="1"/>
      <c r="AQ17" s="1"/>
      <c r="AR17" s="1"/>
    </row>
    <row r="18" ht="12.75" customHeight="1">
      <c r="A18" s="1"/>
      <c r="B18" s="1" t="s">
        <v>4451</v>
      </c>
      <c r="C18" s="258">
        <f t="shared" ref="C18:D18" si="21">C148</f>
        <v>2254149.78</v>
      </c>
      <c r="D18" s="258">
        <f t="shared" si="21"/>
        <v>2254149.77</v>
      </c>
      <c r="E18" s="298">
        <f t="shared" si="14"/>
        <v>-0.000000004436262357</v>
      </c>
      <c r="F18" s="258">
        <f t="shared" ref="F18:J18" si="22">F148</f>
        <v>2254149.77</v>
      </c>
      <c r="G18" s="258">
        <f t="shared" si="22"/>
        <v>2254149.77</v>
      </c>
      <c r="H18" s="258">
        <f t="shared" si="22"/>
        <v>2254149.77</v>
      </c>
      <c r="I18" s="258">
        <f t="shared" si="22"/>
        <v>2254149.77</v>
      </c>
      <c r="J18" s="258">
        <f t="shared" si="22"/>
        <v>2254149.77</v>
      </c>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300"/>
      <c r="AL18" s="299">
        <f t="shared" si="16"/>
        <v>2</v>
      </c>
      <c r="AM18" s="300">
        <f t="shared" si="17"/>
        <v>0</v>
      </c>
      <c r="AN18" s="299" t="str">
        <f t="shared" si="18"/>
        <v>State Aid</v>
      </c>
      <c r="AO18" s="1"/>
      <c r="AP18" s="1"/>
      <c r="AQ18" s="1"/>
      <c r="AR18" s="1"/>
    </row>
    <row r="19" ht="12.75" customHeight="1">
      <c r="A19" s="1"/>
      <c r="B19" s="1" t="s">
        <v>4476</v>
      </c>
      <c r="C19" s="258">
        <f t="shared" ref="C19:D19" si="23">C154</f>
        <v>1766155</v>
      </c>
      <c r="D19" s="258">
        <f t="shared" si="23"/>
        <v>1575000</v>
      </c>
      <c r="E19" s="298">
        <f t="shared" si="14"/>
        <v>-0.1082322899</v>
      </c>
      <c r="F19" s="258">
        <f t="shared" ref="F19:J19" si="24">F154</f>
        <v>1486800</v>
      </c>
      <c r="G19" s="258">
        <f t="shared" si="24"/>
        <v>1516536</v>
      </c>
      <c r="H19" s="258">
        <f t="shared" si="24"/>
        <v>1546866.72</v>
      </c>
      <c r="I19" s="258">
        <f t="shared" si="24"/>
        <v>1577804.054</v>
      </c>
      <c r="J19" s="258">
        <f t="shared" si="24"/>
        <v>1609360.135</v>
      </c>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300"/>
      <c r="AL19" s="299">
        <f t="shared" si="16"/>
        <v>7</v>
      </c>
      <c r="AM19" s="300">
        <f t="shared" si="17"/>
        <v>34360.13549</v>
      </c>
      <c r="AN19" s="299" t="str">
        <f t="shared" si="18"/>
        <v>Uniform Construction Code Revenue</v>
      </c>
      <c r="AO19" s="1"/>
      <c r="AP19" s="1"/>
      <c r="AQ19" s="1"/>
      <c r="AR19" s="1"/>
    </row>
    <row r="20" ht="12.75" customHeight="1">
      <c r="A20" s="1"/>
      <c r="B20" s="1" t="s">
        <v>4480</v>
      </c>
      <c r="C20" s="258">
        <f t="shared" ref="C20:D20" si="25">C181</f>
        <v>0</v>
      </c>
      <c r="D20" s="258">
        <f t="shared" si="25"/>
        <v>0</v>
      </c>
      <c r="E20" s="298">
        <f t="shared" si="14"/>
        <v>0</v>
      </c>
      <c r="F20" s="258">
        <f t="shared" ref="F20:J20" si="26">F181</f>
        <v>0</v>
      </c>
      <c r="G20" s="258">
        <f t="shared" si="26"/>
        <v>0</v>
      </c>
      <c r="H20" s="258">
        <f t="shared" si="26"/>
        <v>0</v>
      </c>
      <c r="I20" s="258">
        <f t="shared" si="26"/>
        <v>0</v>
      </c>
      <c r="J20" s="258">
        <f t="shared" si="26"/>
        <v>0</v>
      </c>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300"/>
      <c r="AL20" s="299">
        <f t="shared" si="16"/>
        <v>2</v>
      </c>
      <c r="AM20" s="300">
        <f t="shared" si="17"/>
        <v>0</v>
      </c>
      <c r="AN20" s="299" t="str">
        <f t="shared" si="18"/>
        <v>Shared Services Revenue</v>
      </c>
      <c r="AO20" s="1"/>
      <c r="AP20" s="1"/>
      <c r="AQ20" s="1"/>
      <c r="AR20" s="1"/>
    </row>
    <row r="21" ht="12.75" customHeight="1">
      <c r="A21" s="1"/>
      <c r="B21" s="1" t="s">
        <v>4501</v>
      </c>
      <c r="C21" s="258">
        <f t="shared" ref="C21:D21" si="27">C187</f>
        <v>0</v>
      </c>
      <c r="D21" s="258">
        <f t="shared" si="27"/>
        <v>0</v>
      </c>
      <c r="E21" s="298">
        <f t="shared" si="14"/>
        <v>0</v>
      </c>
      <c r="F21" s="258">
        <f t="shared" ref="F21:J21" si="28">F187</f>
        <v>0</v>
      </c>
      <c r="G21" s="258">
        <f t="shared" si="28"/>
        <v>0</v>
      </c>
      <c r="H21" s="258">
        <f t="shared" si="28"/>
        <v>0</v>
      </c>
      <c r="I21" s="258">
        <f t="shared" si="28"/>
        <v>0</v>
      </c>
      <c r="J21" s="258">
        <f t="shared" si="28"/>
        <v>0</v>
      </c>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300"/>
      <c r="AL21" s="299">
        <f t="shared" si="16"/>
        <v>2</v>
      </c>
      <c r="AM21" s="300">
        <f t="shared" si="17"/>
        <v>0</v>
      </c>
      <c r="AN21" s="299" t="str">
        <f t="shared" si="18"/>
        <v>Additional Revenues Offset by Appropriations</v>
      </c>
      <c r="AO21" s="1"/>
      <c r="AP21" s="1"/>
      <c r="AQ21" s="1"/>
      <c r="AR21" s="1"/>
    </row>
    <row r="22" ht="12.75" customHeight="1">
      <c r="A22" s="1"/>
      <c r="B22" s="1" t="s">
        <v>4508</v>
      </c>
      <c r="C22" s="258">
        <f t="shared" ref="C22:D22" si="29">C191</f>
        <v>4844543.81</v>
      </c>
      <c r="D22" s="258">
        <f t="shared" si="29"/>
        <v>1012500</v>
      </c>
      <c r="E22" s="298">
        <f t="shared" si="14"/>
        <v>-0.7910019932</v>
      </c>
      <c r="F22" s="258">
        <f t="shared" ref="F22:J22" si="30">F191</f>
        <v>1012500</v>
      </c>
      <c r="G22" s="258">
        <f t="shared" si="30"/>
        <v>1012500</v>
      </c>
      <c r="H22" s="258">
        <f t="shared" si="30"/>
        <v>1012500</v>
      </c>
      <c r="I22" s="258">
        <f t="shared" si="30"/>
        <v>1012500</v>
      </c>
      <c r="J22" s="258">
        <f t="shared" si="30"/>
        <v>1012500</v>
      </c>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300"/>
      <c r="AL22" s="299">
        <f t="shared" si="16"/>
        <v>2</v>
      </c>
      <c r="AM22" s="300">
        <f t="shared" si="17"/>
        <v>0</v>
      </c>
      <c r="AN22" s="299" t="str">
        <f t="shared" si="18"/>
        <v>Public and Private Revenues (Grants)</v>
      </c>
      <c r="AO22" s="1"/>
      <c r="AP22" s="1"/>
      <c r="AQ22" s="1"/>
      <c r="AR22" s="1"/>
    </row>
    <row r="23" ht="12.75" customHeight="1">
      <c r="A23" s="1"/>
      <c r="B23" s="1" t="s">
        <v>4509</v>
      </c>
      <c r="C23" s="258">
        <f t="shared" ref="C23:D23" si="31">C218</f>
        <v>3907432.31</v>
      </c>
      <c r="D23" s="258">
        <f t="shared" si="31"/>
        <v>2927945.67</v>
      </c>
      <c r="E23" s="298">
        <f t="shared" si="14"/>
        <v>-0.2506727084</v>
      </c>
      <c r="F23" s="258">
        <f t="shared" ref="F23:J23" si="32">F218</f>
        <v>2969004.583</v>
      </c>
      <c r="G23" s="258">
        <f t="shared" si="32"/>
        <v>3010884.675</v>
      </c>
      <c r="H23" s="258">
        <f t="shared" si="32"/>
        <v>3053602.369</v>
      </c>
      <c r="I23" s="258">
        <f t="shared" si="32"/>
        <v>3097174.416</v>
      </c>
      <c r="J23" s="258">
        <f t="shared" si="32"/>
        <v>3141617.904</v>
      </c>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300"/>
      <c r="AL23" s="299">
        <f t="shared" si="16"/>
        <v>8</v>
      </c>
      <c r="AM23" s="300">
        <f t="shared" si="17"/>
        <v>213672.2343</v>
      </c>
      <c r="AN23" s="299" t="str">
        <f t="shared" si="18"/>
        <v>Other Special Items of Revenue</v>
      </c>
      <c r="AO23" s="1"/>
      <c r="AP23" s="1"/>
      <c r="AQ23" s="1"/>
      <c r="AR23" s="1"/>
    </row>
    <row r="24" ht="12.75" customHeight="1">
      <c r="A24" s="1"/>
      <c r="B24" s="1"/>
      <c r="C24" s="1"/>
      <c r="D24" s="1"/>
      <c r="E24" s="298"/>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300"/>
      <c r="AL24" s="299"/>
      <c r="AM24" s="300"/>
      <c r="AN24" s="299"/>
      <c r="AO24" s="1"/>
      <c r="AP24" s="1"/>
      <c r="AQ24" s="1"/>
      <c r="AR24" s="1"/>
    </row>
    <row r="25" ht="12.75" customHeight="1">
      <c r="A25" s="1"/>
      <c r="B25" s="201" t="s">
        <v>4793</v>
      </c>
      <c r="C25" s="301">
        <f t="shared" ref="C25:D25" si="33">SUM(C15:C23)</f>
        <v>39030123.25</v>
      </c>
      <c r="D25" s="301">
        <f t="shared" si="33"/>
        <v>34656950</v>
      </c>
      <c r="E25" s="302">
        <f>IFERROR(D25/C25-1,0)</f>
        <v>-0.112046104</v>
      </c>
      <c r="F25" s="301">
        <f t="shared" ref="F25:J25" si="34">SUM(F15:F23)</f>
        <v>30676374.51</v>
      </c>
      <c r="G25" s="301">
        <f t="shared" si="34"/>
        <v>31207069.01</v>
      </c>
      <c r="H25" s="301">
        <f t="shared" si="34"/>
        <v>31748377.39</v>
      </c>
      <c r="I25" s="301">
        <f t="shared" si="34"/>
        <v>32300511.95</v>
      </c>
      <c r="J25" s="301">
        <f t="shared" si="34"/>
        <v>32863689.19</v>
      </c>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300"/>
      <c r="AL25" s="299"/>
      <c r="AM25" s="300"/>
      <c r="AN25" s="299"/>
      <c r="AO25" s="1"/>
      <c r="AP25" s="1"/>
      <c r="AQ25" s="1"/>
      <c r="AR25" s="1"/>
    </row>
    <row r="26" ht="12.75" customHeight="1">
      <c r="A26" s="1"/>
      <c r="B26" s="71" t="s">
        <v>4794</v>
      </c>
      <c r="C26" s="1"/>
      <c r="D26" s="302">
        <f>IFERROR(D25/C25-1,"--")</f>
        <v>-0.112046104</v>
      </c>
      <c r="E26" s="302"/>
      <c r="F26" s="302">
        <f>IFERROR(F25/D25-1,"--")</f>
        <v>-0.1148564858</v>
      </c>
      <c r="G26" s="302">
        <f t="shared" ref="G26:J26" si="35">IFERROR(G25/F25-1,"--")</f>
        <v>0.01729977885</v>
      </c>
      <c r="H26" s="302">
        <f t="shared" si="35"/>
        <v>0.01734569769</v>
      </c>
      <c r="I26" s="302">
        <f t="shared" si="35"/>
        <v>0.01739095342</v>
      </c>
      <c r="J26" s="302">
        <f t="shared" si="35"/>
        <v>0.01743555162</v>
      </c>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300"/>
      <c r="AL26" s="299"/>
      <c r="AM26" s="300"/>
      <c r="AN26" s="299"/>
      <c r="AO26" s="1"/>
      <c r="AP26" s="1"/>
      <c r="AQ26" s="1"/>
      <c r="AR26" s="1"/>
    </row>
    <row r="27" ht="12.75" customHeight="1">
      <c r="A27" s="1"/>
      <c r="B27" s="1"/>
      <c r="C27" s="1"/>
      <c r="D27" s="1"/>
      <c r="E27" s="298"/>
      <c r="F27" s="1"/>
      <c r="G27" s="1"/>
      <c r="H27" s="1"/>
      <c r="I27" s="1"/>
      <c r="J27" s="1"/>
      <c r="K27" s="1"/>
      <c r="L27" s="1"/>
      <c r="M27" s="258"/>
      <c r="N27" s="1"/>
      <c r="O27" s="1"/>
      <c r="P27" s="1"/>
      <c r="Q27" s="1"/>
      <c r="R27" s="1"/>
      <c r="S27" s="1"/>
      <c r="T27" s="1"/>
      <c r="U27" s="1"/>
      <c r="V27" s="1"/>
      <c r="W27" s="1"/>
      <c r="X27" s="1"/>
      <c r="Y27" s="1"/>
      <c r="Z27" s="1"/>
      <c r="AA27" s="1"/>
      <c r="AB27" s="1"/>
      <c r="AC27" s="1"/>
      <c r="AD27" s="1"/>
      <c r="AE27" s="1"/>
      <c r="AF27" s="1"/>
      <c r="AG27" s="1"/>
      <c r="AH27" s="1"/>
      <c r="AI27" s="1"/>
      <c r="AJ27" s="1"/>
      <c r="AK27" s="300"/>
      <c r="AL27" s="299"/>
      <c r="AM27" s="300"/>
      <c r="AN27" s="299"/>
      <c r="AO27" s="1"/>
      <c r="AP27" s="1"/>
      <c r="AQ27" s="1"/>
      <c r="AR27" s="1"/>
    </row>
    <row r="28" ht="12.75" customHeight="1">
      <c r="A28" s="243" t="s">
        <v>4795</v>
      </c>
      <c r="B28" s="1"/>
      <c r="C28" s="1"/>
      <c r="D28" s="1"/>
      <c r="E28" s="298"/>
      <c r="F28" s="1"/>
      <c r="G28" s="1"/>
      <c r="H28" s="1"/>
      <c r="I28" s="1"/>
      <c r="J28" s="1"/>
      <c r="K28" s="1"/>
      <c r="L28" s="1"/>
      <c r="M28" s="258"/>
      <c r="N28" s="1"/>
      <c r="O28" s="1"/>
      <c r="P28" s="1"/>
      <c r="Q28" s="1"/>
      <c r="R28" s="1"/>
      <c r="S28" s="1"/>
      <c r="T28" s="1"/>
      <c r="U28" s="1"/>
      <c r="V28" s="1"/>
      <c r="W28" s="1"/>
      <c r="X28" s="1"/>
      <c r="Y28" s="1"/>
      <c r="Z28" s="1"/>
      <c r="AA28" s="1"/>
      <c r="AB28" s="1"/>
      <c r="AC28" s="1"/>
      <c r="AD28" s="1"/>
      <c r="AE28" s="1"/>
      <c r="AF28" s="1"/>
      <c r="AG28" s="1"/>
      <c r="AH28" s="1"/>
      <c r="AI28" s="1"/>
      <c r="AJ28" s="1"/>
      <c r="AK28" s="300"/>
      <c r="AL28" s="299"/>
      <c r="AM28" s="300"/>
      <c r="AN28" s="299"/>
      <c r="AO28" s="1"/>
      <c r="AP28" s="1"/>
      <c r="AQ28" s="1"/>
      <c r="AR28" s="1"/>
    </row>
    <row r="29" ht="21.75" customHeight="1">
      <c r="A29" s="1"/>
      <c r="B29" s="1"/>
      <c r="C29" s="303" t="str">
        <f t="shared" ref="C29:J29" si="36">C13</f>
        <v>2024 Realized</v>
      </c>
      <c r="D29" s="303" t="str">
        <f t="shared" si="36"/>
        <v>2025 Budgeted</v>
      </c>
      <c r="E29" s="304" t="str">
        <f t="shared" si="36"/>
        <v>2024-25 % Chg</v>
      </c>
      <c r="F29" s="303" t="str">
        <f t="shared" si="36"/>
        <v>2026 Projected</v>
      </c>
      <c r="G29" s="303" t="str">
        <f t="shared" si="36"/>
        <v>2027 Projected</v>
      </c>
      <c r="H29" s="303" t="str">
        <f t="shared" si="36"/>
        <v>2028 Projected</v>
      </c>
      <c r="I29" s="303" t="str">
        <f t="shared" si="36"/>
        <v>2029 Projected</v>
      </c>
      <c r="J29" s="303" t="str">
        <f t="shared" si="36"/>
        <v>2030 Projected</v>
      </c>
      <c r="K29" s="1"/>
      <c r="L29" s="1"/>
      <c r="M29" s="258"/>
      <c r="N29" s="1"/>
      <c r="O29" s="1"/>
      <c r="P29" s="1"/>
      <c r="Q29" s="1"/>
      <c r="R29" s="1"/>
      <c r="S29" s="1"/>
      <c r="T29" s="1"/>
      <c r="U29" s="1"/>
      <c r="V29" s="1"/>
      <c r="W29" s="1"/>
      <c r="X29" s="1"/>
      <c r="Y29" s="1"/>
      <c r="Z29" s="1"/>
      <c r="AA29" s="1"/>
      <c r="AB29" s="1"/>
      <c r="AC29" s="1"/>
      <c r="AD29" s="1"/>
      <c r="AE29" s="1"/>
      <c r="AF29" s="1"/>
      <c r="AG29" s="1"/>
      <c r="AH29" s="1"/>
      <c r="AI29" s="1"/>
      <c r="AJ29" s="1"/>
      <c r="AK29" s="300"/>
      <c r="AL29" s="299"/>
      <c r="AM29" s="300"/>
      <c r="AN29" s="299"/>
      <c r="AO29" s="1"/>
      <c r="AP29" s="1"/>
      <c r="AQ29" s="1"/>
      <c r="AR29" s="1"/>
    </row>
    <row r="30" ht="12.75" customHeight="1">
      <c r="A30" s="1"/>
      <c r="B30" s="1" t="s">
        <v>4527</v>
      </c>
      <c r="C30" s="258">
        <f t="shared" ref="C30:D30" si="37">C559</f>
        <v>2212308.56</v>
      </c>
      <c r="D30" s="258">
        <f t="shared" si="37"/>
        <v>2294200</v>
      </c>
      <c r="E30" s="298">
        <f t="shared" ref="E30:E53" si="40">IFERROR(D30/C30-1,0)</f>
        <v>0.03701628312</v>
      </c>
      <c r="F30" s="258">
        <f t="shared" ref="F30:J30" si="38">F559</f>
        <v>2340084</v>
      </c>
      <c r="G30" s="258">
        <f t="shared" si="38"/>
        <v>2386885.68</v>
      </c>
      <c r="H30" s="258">
        <f t="shared" si="38"/>
        <v>2434623.394</v>
      </c>
      <c r="I30" s="258">
        <f t="shared" si="38"/>
        <v>2483315.861</v>
      </c>
      <c r="J30" s="258">
        <f t="shared" si="38"/>
        <v>2532982.179</v>
      </c>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300"/>
      <c r="AL30" s="299">
        <f t="shared" ref="AL30:AL53" si="42">RANK(AM30,$AM$30:$AM$53,0)</f>
        <v>5</v>
      </c>
      <c r="AM30" s="300">
        <f t="shared" ref="AM30:AM53" si="43">J30-D30</f>
        <v>238782.1787</v>
      </c>
      <c r="AN30" s="299" t="str">
        <f t="shared" ref="AN30:AN53" si="44">B30</f>
        <v>General Government</v>
      </c>
      <c r="AO30" s="1"/>
      <c r="AP30" s="1"/>
      <c r="AQ30" s="1"/>
      <c r="AR30" s="1"/>
    </row>
    <row r="31" ht="12.75" customHeight="1">
      <c r="A31" s="1"/>
      <c r="B31" s="1" t="s">
        <v>4544</v>
      </c>
      <c r="C31" s="258">
        <f t="shared" ref="C31:D31" si="39">C586</f>
        <v>63050.67</v>
      </c>
      <c r="D31" s="258">
        <f t="shared" si="39"/>
        <v>94000</v>
      </c>
      <c r="E31" s="298">
        <f t="shared" si="40"/>
        <v>0.4908644111</v>
      </c>
      <c r="F31" s="258">
        <f t="shared" ref="F31:J31" si="41">F586</f>
        <v>95880</v>
      </c>
      <c r="G31" s="258">
        <f t="shared" si="41"/>
        <v>97797.6</v>
      </c>
      <c r="H31" s="258">
        <f t="shared" si="41"/>
        <v>99753.552</v>
      </c>
      <c r="I31" s="258">
        <f t="shared" si="41"/>
        <v>101748.623</v>
      </c>
      <c r="J31" s="258">
        <f t="shared" si="41"/>
        <v>103783.5955</v>
      </c>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300"/>
      <c r="AL31" s="299">
        <f t="shared" si="42"/>
        <v>11</v>
      </c>
      <c r="AM31" s="300">
        <f t="shared" si="43"/>
        <v>9783.595501</v>
      </c>
      <c r="AN31" s="299" t="str">
        <f t="shared" si="44"/>
        <v>Land Use Administration</v>
      </c>
      <c r="AO31" s="1"/>
      <c r="AP31" s="1"/>
      <c r="AQ31" s="1"/>
      <c r="AR31" s="1"/>
    </row>
    <row r="32" ht="12.75" customHeight="1">
      <c r="A32" s="1"/>
      <c r="B32" s="1" t="s">
        <v>4546</v>
      </c>
      <c r="C32" s="258">
        <f t="shared" ref="C32:D32" si="45">C634</f>
        <v>740285.82</v>
      </c>
      <c r="D32" s="258">
        <f t="shared" si="45"/>
        <v>786000</v>
      </c>
      <c r="E32" s="298">
        <f t="shared" si="40"/>
        <v>0.0617520676</v>
      </c>
      <c r="F32" s="258">
        <f t="shared" ref="F32:J32" si="46">F634</f>
        <v>801720</v>
      </c>
      <c r="G32" s="258">
        <f t="shared" si="46"/>
        <v>817754.4</v>
      </c>
      <c r="H32" s="258">
        <f t="shared" si="46"/>
        <v>834109.488</v>
      </c>
      <c r="I32" s="258">
        <f t="shared" si="46"/>
        <v>850791.6778</v>
      </c>
      <c r="J32" s="258">
        <f t="shared" si="46"/>
        <v>867807.5113</v>
      </c>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300"/>
      <c r="AL32" s="299">
        <f t="shared" si="42"/>
        <v>8</v>
      </c>
      <c r="AM32" s="300">
        <f t="shared" si="43"/>
        <v>81807.51132</v>
      </c>
      <c r="AN32" s="299" t="str">
        <f t="shared" si="44"/>
        <v>Uniform Construction Code/Code Enforcement</v>
      </c>
      <c r="AO32" s="1"/>
      <c r="AP32" s="1"/>
      <c r="AQ32" s="1"/>
      <c r="AR32" s="1"/>
    </row>
    <row r="33" ht="12.75" customHeight="1">
      <c r="A33" s="1"/>
      <c r="B33" s="1" t="s">
        <v>4551</v>
      </c>
      <c r="C33" s="258">
        <f t="shared" ref="C33:D33" si="47">C658</f>
        <v>3323617.23</v>
      </c>
      <c r="D33" s="258">
        <f t="shared" si="47"/>
        <v>3903000</v>
      </c>
      <c r="E33" s="298">
        <f t="shared" si="40"/>
        <v>0.1743229529</v>
      </c>
      <c r="F33" s="258">
        <f t="shared" ref="F33:J33" si="48">F658</f>
        <v>3981060</v>
      </c>
      <c r="G33" s="258">
        <f t="shared" si="48"/>
        <v>4060681.2</v>
      </c>
      <c r="H33" s="258">
        <f t="shared" si="48"/>
        <v>4141894.824</v>
      </c>
      <c r="I33" s="258">
        <f t="shared" si="48"/>
        <v>4224732.72</v>
      </c>
      <c r="J33" s="258">
        <f t="shared" si="48"/>
        <v>4309227.375</v>
      </c>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300"/>
      <c r="AL33" s="299">
        <f t="shared" si="42"/>
        <v>3</v>
      </c>
      <c r="AM33" s="300">
        <f t="shared" si="43"/>
        <v>406227.3749</v>
      </c>
      <c r="AN33" s="299" t="str">
        <f t="shared" si="44"/>
        <v>Insurance</v>
      </c>
      <c r="AO33" s="1"/>
      <c r="AP33" s="1"/>
      <c r="AQ33" s="1"/>
      <c r="AR33" s="1"/>
    </row>
    <row r="34" ht="12.75" customHeight="1">
      <c r="A34" s="1"/>
      <c r="B34" s="1" t="s">
        <v>4560</v>
      </c>
      <c r="C34" s="258">
        <f t="shared" ref="C34:D34" si="49">C712</f>
        <v>8681870.83</v>
      </c>
      <c r="D34" s="258">
        <f t="shared" si="49"/>
        <v>9464000</v>
      </c>
      <c r="E34" s="298">
        <f t="shared" si="40"/>
        <v>0.09008763034</v>
      </c>
      <c r="F34" s="258">
        <f t="shared" ref="F34:J34" si="50">F712</f>
        <v>9653280</v>
      </c>
      <c r="G34" s="258">
        <f t="shared" si="50"/>
        <v>9846345.6</v>
      </c>
      <c r="H34" s="258">
        <f t="shared" si="50"/>
        <v>10043272.51</v>
      </c>
      <c r="I34" s="258">
        <f t="shared" si="50"/>
        <v>10244137.96</v>
      </c>
      <c r="J34" s="258">
        <f t="shared" si="50"/>
        <v>10449020.72</v>
      </c>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300"/>
      <c r="AL34" s="299">
        <f t="shared" si="42"/>
        <v>1</v>
      </c>
      <c r="AM34" s="300">
        <f t="shared" si="43"/>
        <v>985020.7215</v>
      </c>
      <c r="AN34" s="299" t="str">
        <f t="shared" si="44"/>
        <v>Public Safety</v>
      </c>
      <c r="AO34" s="1"/>
      <c r="AP34" s="1"/>
      <c r="AQ34" s="1"/>
      <c r="AR34" s="1"/>
    </row>
    <row r="35" ht="12.75" customHeight="1">
      <c r="A35" s="1"/>
      <c r="B35" s="1" t="s">
        <v>4576</v>
      </c>
      <c r="C35" s="258">
        <f t="shared" ref="C35:D35" si="51">C757</f>
        <v>2919317.44</v>
      </c>
      <c r="D35" s="258">
        <f t="shared" si="51"/>
        <v>3129000</v>
      </c>
      <c r="E35" s="298">
        <f t="shared" si="40"/>
        <v>0.07182588544</v>
      </c>
      <c r="F35" s="258">
        <f t="shared" ref="F35:J35" si="52">F757</f>
        <v>3191580</v>
      </c>
      <c r="G35" s="258">
        <f t="shared" si="52"/>
        <v>3255411.6</v>
      </c>
      <c r="H35" s="258">
        <f t="shared" si="52"/>
        <v>3320519.832</v>
      </c>
      <c r="I35" s="258">
        <f t="shared" si="52"/>
        <v>3386930.229</v>
      </c>
      <c r="J35" s="258">
        <f t="shared" si="52"/>
        <v>3454668.833</v>
      </c>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300"/>
      <c r="AL35" s="299">
        <f t="shared" si="42"/>
        <v>4</v>
      </c>
      <c r="AM35" s="300">
        <f t="shared" si="43"/>
        <v>325668.8332</v>
      </c>
      <c r="AN35" s="299" t="str">
        <f t="shared" si="44"/>
        <v>Public Works</v>
      </c>
      <c r="AO35" s="1"/>
      <c r="AP35" s="1"/>
      <c r="AQ35" s="1"/>
      <c r="AR35" s="1"/>
    </row>
    <row r="36" ht="12.75" customHeight="1">
      <c r="A36" s="1"/>
      <c r="B36" s="1" t="s">
        <v>4589</v>
      </c>
      <c r="C36" s="258">
        <f t="shared" ref="C36:D36" si="53">C793</f>
        <v>6657.43</v>
      </c>
      <c r="D36" s="258">
        <f t="shared" si="53"/>
        <v>16000</v>
      </c>
      <c r="E36" s="298">
        <f t="shared" si="40"/>
        <v>1.403329813</v>
      </c>
      <c r="F36" s="258">
        <f t="shared" ref="F36:J36" si="54">F793</f>
        <v>17600</v>
      </c>
      <c r="G36" s="258">
        <f t="shared" si="54"/>
        <v>17952</v>
      </c>
      <c r="H36" s="258">
        <f t="shared" si="54"/>
        <v>18311.04</v>
      </c>
      <c r="I36" s="258">
        <f t="shared" si="54"/>
        <v>18677.2608</v>
      </c>
      <c r="J36" s="258">
        <f t="shared" si="54"/>
        <v>19050.80602</v>
      </c>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300"/>
      <c r="AL36" s="299">
        <f t="shared" si="42"/>
        <v>12</v>
      </c>
      <c r="AM36" s="300">
        <f t="shared" si="43"/>
        <v>3050.806016</v>
      </c>
      <c r="AN36" s="299" t="str">
        <f t="shared" si="44"/>
        <v>Health and Human Services</v>
      </c>
      <c r="AO36" s="1"/>
      <c r="AP36" s="1"/>
      <c r="AQ36" s="1"/>
      <c r="AR36" s="1"/>
    </row>
    <row r="37" ht="12.75" customHeight="1">
      <c r="A37" s="1"/>
      <c r="B37" s="1" t="s">
        <v>4602</v>
      </c>
      <c r="C37" s="258">
        <f t="shared" ref="C37:D37" si="55">C817</f>
        <v>1058432.43</v>
      </c>
      <c r="D37" s="258">
        <f t="shared" si="55"/>
        <v>1081500</v>
      </c>
      <c r="E37" s="298">
        <f t="shared" si="40"/>
        <v>0.02179408845</v>
      </c>
      <c r="F37" s="258">
        <f t="shared" ref="F37:J37" si="56">F817</f>
        <v>1103130</v>
      </c>
      <c r="G37" s="258">
        <f t="shared" si="56"/>
        <v>1125192.6</v>
      </c>
      <c r="H37" s="258">
        <f t="shared" si="56"/>
        <v>1147696.452</v>
      </c>
      <c r="I37" s="258">
        <f t="shared" si="56"/>
        <v>1170650.381</v>
      </c>
      <c r="J37" s="258">
        <f t="shared" si="56"/>
        <v>1194063.389</v>
      </c>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300"/>
      <c r="AL37" s="299">
        <f t="shared" si="42"/>
        <v>7</v>
      </c>
      <c r="AM37" s="300">
        <f t="shared" si="43"/>
        <v>112563.3887</v>
      </c>
      <c r="AN37" s="299" t="str">
        <f t="shared" si="44"/>
        <v>Recreation</v>
      </c>
      <c r="AO37" s="1"/>
      <c r="AP37" s="1"/>
      <c r="AQ37" s="1"/>
      <c r="AR37" s="1"/>
    </row>
    <row r="38" ht="12.75" customHeight="1">
      <c r="A38" s="1"/>
      <c r="B38" s="1" t="s">
        <v>4608</v>
      </c>
      <c r="C38" s="258">
        <f t="shared" ref="C38:D38" si="57">C850</f>
        <v>1669220.07</v>
      </c>
      <c r="D38" s="258">
        <f t="shared" si="57"/>
        <v>1988740</v>
      </c>
      <c r="E38" s="298">
        <f t="shared" si="40"/>
        <v>0.1914186965</v>
      </c>
      <c r="F38" s="258">
        <f t="shared" ref="F38:J38" si="58">F850</f>
        <v>1988740</v>
      </c>
      <c r="G38" s="258">
        <f t="shared" si="58"/>
        <v>1988740</v>
      </c>
      <c r="H38" s="258">
        <f t="shared" si="58"/>
        <v>1988740</v>
      </c>
      <c r="I38" s="258">
        <f t="shared" si="58"/>
        <v>1988740</v>
      </c>
      <c r="J38" s="258">
        <f t="shared" si="58"/>
        <v>1988740</v>
      </c>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300"/>
      <c r="AL38" s="299">
        <f t="shared" si="42"/>
        <v>13</v>
      </c>
      <c r="AM38" s="300">
        <f t="shared" si="43"/>
        <v>0</v>
      </c>
      <c r="AN38" s="299" t="str">
        <f t="shared" si="44"/>
        <v>Education (Including Library)</v>
      </c>
      <c r="AO38" s="1"/>
      <c r="AP38" s="1"/>
      <c r="AQ38" s="1"/>
      <c r="AR38" s="1"/>
    </row>
    <row r="39" ht="12.75" customHeight="1">
      <c r="A39" s="1"/>
      <c r="B39" s="1" t="s">
        <v>4408</v>
      </c>
      <c r="C39" s="258">
        <f t="shared" ref="C39:D39" si="59">C892</f>
        <v>107921.44</v>
      </c>
      <c r="D39" s="258">
        <f t="shared" si="59"/>
        <v>195000</v>
      </c>
      <c r="E39" s="298">
        <f t="shared" si="40"/>
        <v>0.8068698861</v>
      </c>
      <c r="F39" s="258">
        <f t="shared" ref="F39:J39" si="60">F892</f>
        <v>195000</v>
      </c>
      <c r="G39" s="258">
        <f t="shared" si="60"/>
        <v>195000</v>
      </c>
      <c r="H39" s="258">
        <f t="shared" si="60"/>
        <v>195000</v>
      </c>
      <c r="I39" s="258">
        <f t="shared" si="60"/>
        <v>195000</v>
      </c>
      <c r="J39" s="258">
        <f t="shared" si="60"/>
        <v>195000</v>
      </c>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300"/>
      <c r="AL39" s="299">
        <f t="shared" si="42"/>
        <v>13</v>
      </c>
      <c r="AM39" s="300">
        <f t="shared" si="43"/>
        <v>0</v>
      </c>
      <c r="AN39" s="299" t="str">
        <f t="shared" si="44"/>
        <v>Unclassified</v>
      </c>
      <c r="AO39" s="1"/>
      <c r="AP39" s="1"/>
      <c r="AQ39" s="1"/>
      <c r="AR39" s="1"/>
    </row>
    <row r="40" ht="12.75" customHeight="1">
      <c r="A40" s="1"/>
      <c r="B40" s="1" t="s">
        <v>4634</v>
      </c>
      <c r="C40" s="258">
        <f t="shared" ref="C40:D40" si="61">C925</f>
        <v>1204287.59</v>
      </c>
      <c r="D40" s="258">
        <f t="shared" si="61"/>
        <v>1345000</v>
      </c>
      <c r="E40" s="298">
        <f t="shared" si="40"/>
        <v>0.1168428631</v>
      </c>
      <c r="F40" s="258">
        <f t="shared" ref="F40:J40" si="62">F925</f>
        <v>1371900</v>
      </c>
      <c r="G40" s="258">
        <f t="shared" si="62"/>
        <v>1399338</v>
      </c>
      <c r="H40" s="258">
        <f t="shared" si="62"/>
        <v>1427324.76</v>
      </c>
      <c r="I40" s="258">
        <f t="shared" si="62"/>
        <v>1455871.255</v>
      </c>
      <c r="J40" s="258">
        <f t="shared" si="62"/>
        <v>1484988.68</v>
      </c>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300"/>
      <c r="AL40" s="299">
        <f t="shared" si="42"/>
        <v>6</v>
      </c>
      <c r="AM40" s="300">
        <f t="shared" si="43"/>
        <v>139988.6803</v>
      </c>
      <c r="AN40" s="299" t="str">
        <f t="shared" si="44"/>
        <v>Utilities and Bulk Purchases</v>
      </c>
      <c r="AO40" s="1"/>
      <c r="AP40" s="1"/>
      <c r="AQ40" s="1"/>
      <c r="AR40" s="1"/>
    </row>
    <row r="41" ht="12.75" customHeight="1">
      <c r="A41" s="1"/>
      <c r="B41" s="1" t="s">
        <v>4645</v>
      </c>
      <c r="C41" s="258">
        <f t="shared" ref="C41:D41" si="63">C931</f>
        <v>0</v>
      </c>
      <c r="D41" s="258">
        <f t="shared" si="63"/>
        <v>0</v>
      </c>
      <c r="E41" s="298">
        <f t="shared" si="40"/>
        <v>0</v>
      </c>
      <c r="F41" s="258">
        <f t="shared" ref="F41:J41" si="64">F931</f>
        <v>0</v>
      </c>
      <c r="G41" s="258">
        <f t="shared" si="64"/>
        <v>0</v>
      </c>
      <c r="H41" s="258">
        <f t="shared" si="64"/>
        <v>0</v>
      </c>
      <c r="I41" s="258">
        <f t="shared" si="64"/>
        <v>0</v>
      </c>
      <c r="J41" s="258">
        <f t="shared" si="64"/>
        <v>0</v>
      </c>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300"/>
      <c r="AL41" s="299">
        <f t="shared" si="42"/>
        <v>13</v>
      </c>
      <c r="AM41" s="300">
        <f t="shared" si="43"/>
        <v>0</v>
      </c>
      <c r="AN41" s="299" t="str">
        <f t="shared" si="44"/>
        <v>Recycling and Landfill</v>
      </c>
      <c r="AO41" s="1"/>
      <c r="AP41" s="1"/>
      <c r="AQ41" s="1"/>
      <c r="AR41" s="1"/>
    </row>
    <row r="42" ht="12.75" customHeight="1">
      <c r="A42" s="1"/>
      <c r="B42" s="1" t="s">
        <v>4647</v>
      </c>
      <c r="C42" s="258">
        <f t="shared" ref="C42:D42" si="65">C937</f>
        <v>0</v>
      </c>
      <c r="D42" s="258">
        <f t="shared" si="65"/>
        <v>0</v>
      </c>
      <c r="E42" s="298">
        <f t="shared" si="40"/>
        <v>0</v>
      </c>
      <c r="F42" s="258">
        <f t="shared" ref="F42:J42" si="66">F937</f>
        <v>0</v>
      </c>
      <c r="G42" s="258">
        <f t="shared" si="66"/>
        <v>0</v>
      </c>
      <c r="H42" s="258">
        <f t="shared" si="66"/>
        <v>0</v>
      </c>
      <c r="I42" s="258">
        <f t="shared" si="66"/>
        <v>0</v>
      </c>
      <c r="J42" s="258">
        <f t="shared" si="66"/>
        <v>0</v>
      </c>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300"/>
      <c r="AL42" s="299">
        <f t="shared" si="42"/>
        <v>13</v>
      </c>
      <c r="AM42" s="300">
        <f t="shared" si="43"/>
        <v>0</v>
      </c>
      <c r="AN42" s="299" t="str">
        <f t="shared" si="44"/>
        <v>Additional Appropriations Offset by Revenues</v>
      </c>
      <c r="AO42" s="1"/>
      <c r="AP42" s="1"/>
      <c r="AQ42" s="1"/>
      <c r="AR42" s="1"/>
    </row>
    <row r="43" ht="12.75" customHeight="1">
      <c r="A43" s="1"/>
      <c r="B43" s="1" t="s">
        <v>4649</v>
      </c>
      <c r="C43" s="258">
        <f t="shared" ref="C43:D43" si="67">C943</f>
        <v>0</v>
      </c>
      <c r="D43" s="258">
        <f t="shared" si="67"/>
        <v>0</v>
      </c>
      <c r="E43" s="298">
        <f t="shared" si="40"/>
        <v>0</v>
      </c>
      <c r="F43" s="258">
        <f t="shared" ref="F43:J43" si="68">F943</f>
        <v>0</v>
      </c>
      <c r="G43" s="258">
        <f t="shared" si="68"/>
        <v>0</v>
      </c>
      <c r="H43" s="258">
        <f t="shared" si="68"/>
        <v>0</v>
      </c>
      <c r="I43" s="258">
        <f t="shared" si="68"/>
        <v>0</v>
      </c>
      <c r="J43" s="258">
        <f t="shared" si="68"/>
        <v>0</v>
      </c>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300"/>
      <c r="AL43" s="299">
        <f t="shared" si="42"/>
        <v>13</v>
      </c>
      <c r="AM43" s="300">
        <f t="shared" si="43"/>
        <v>0</v>
      </c>
      <c r="AN43" s="299" t="str">
        <f t="shared" si="44"/>
        <v>Contingent</v>
      </c>
      <c r="AO43" s="1"/>
      <c r="AP43" s="1"/>
      <c r="AQ43" s="1"/>
      <c r="AR43" s="1"/>
    </row>
    <row r="44" ht="12.75" customHeight="1">
      <c r="A44" s="1"/>
      <c r="B44" s="1" t="s">
        <v>4651</v>
      </c>
      <c r="C44" s="258">
        <f t="shared" ref="C44:D44" si="69">C967</f>
        <v>3322699.89</v>
      </c>
      <c r="D44" s="258">
        <f t="shared" si="69"/>
        <v>3272651</v>
      </c>
      <c r="E44" s="298">
        <f t="shared" si="40"/>
        <v>-0.01506271757</v>
      </c>
      <c r="F44" s="258">
        <f t="shared" ref="F44:J44" si="70">F967</f>
        <v>3430674.154</v>
      </c>
      <c r="G44" s="258">
        <f t="shared" si="70"/>
        <v>3596856.558</v>
      </c>
      <c r="H44" s="258">
        <f t="shared" si="70"/>
        <v>3771631.332</v>
      </c>
      <c r="I44" s="258">
        <f t="shared" si="70"/>
        <v>3955454.835</v>
      </c>
      <c r="J44" s="258">
        <f t="shared" si="70"/>
        <v>4148807.915</v>
      </c>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300"/>
      <c r="AL44" s="299">
        <f t="shared" si="42"/>
        <v>2</v>
      </c>
      <c r="AM44" s="300">
        <f t="shared" si="43"/>
        <v>876156.9145</v>
      </c>
      <c r="AN44" s="299" t="str">
        <f t="shared" si="44"/>
        <v>Statutory Expenditures</v>
      </c>
      <c r="AO44" s="1"/>
      <c r="AP44" s="1"/>
      <c r="AQ44" s="1"/>
      <c r="AR44" s="1"/>
    </row>
    <row r="45" ht="12.75" customHeight="1">
      <c r="A45" s="1"/>
      <c r="B45" s="1" t="s">
        <v>4662</v>
      </c>
      <c r="C45" s="258">
        <f t="shared" ref="C45:D45" si="71">C973</f>
        <v>0</v>
      </c>
      <c r="D45" s="258">
        <f t="shared" si="71"/>
        <v>0</v>
      </c>
      <c r="E45" s="298">
        <f t="shared" si="40"/>
        <v>0</v>
      </c>
      <c r="F45" s="258">
        <f t="shared" ref="F45:J45" si="72">F973</f>
        <v>0</v>
      </c>
      <c r="G45" s="258">
        <f t="shared" si="72"/>
        <v>0</v>
      </c>
      <c r="H45" s="258">
        <f t="shared" si="72"/>
        <v>0</v>
      </c>
      <c r="I45" s="258">
        <f t="shared" si="72"/>
        <v>0</v>
      </c>
      <c r="J45" s="258">
        <f t="shared" si="72"/>
        <v>0</v>
      </c>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300"/>
      <c r="AL45" s="299">
        <f t="shared" si="42"/>
        <v>13</v>
      </c>
      <c r="AM45" s="300">
        <f t="shared" si="43"/>
        <v>0</v>
      </c>
      <c r="AN45" s="299" t="str">
        <f t="shared" si="44"/>
        <v>Judgements</v>
      </c>
      <c r="AO45" s="1"/>
      <c r="AP45" s="1"/>
      <c r="AQ45" s="1"/>
      <c r="AR45" s="1"/>
    </row>
    <row r="46" ht="12.75" customHeight="1">
      <c r="A46" s="1"/>
      <c r="B46" s="1" t="s">
        <v>4665</v>
      </c>
      <c r="C46" s="258">
        <f t="shared" ref="C46:D46" si="73">C979</f>
        <v>4463535.32</v>
      </c>
      <c r="D46" s="258">
        <f t="shared" si="73"/>
        <v>1012500</v>
      </c>
      <c r="E46" s="298">
        <f t="shared" si="40"/>
        <v>-0.7731618712</v>
      </c>
      <c r="F46" s="258">
        <f t="shared" ref="F46:J46" si="74">F979</f>
        <v>1012500</v>
      </c>
      <c r="G46" s="258">
        <f t="shared" si="74"/>
        <v>1012500</v>
      </c>
      <c r="H46" s="258">
        <f t="shared" si="74"/>
        <v>1012500</v>
      </c>
      <c r="I46" s="258">
        <f t="shared" si="74"/>
        <v>1012500</v>
      </c>
      <c r="J46" s="258">
        <f t="shared" si="74"/>
        <v>1012500</v>
      </c>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300"/>
      <c r="AL46" s="299">
        <f t="shared" si="42"/>
        <v>13</v>
      </c>
      <c r="AM46" s="300">
        <f t="shared" si="43"/>
        <v>0</v>
      </c>
      <c r="AN46" s="299" t="str">
        <f t="shared" si="44"/>
        <v>Public and Private Programs Offset by Revenues (Grants)</v>
      </c>
      <c r="AO46" s="1"/>
      <c r="AP46" s="1"/>
      <c r="AQ46" s="1"/>
      <c r="AR46" s="1"/>
    </row>
    <row r="47" ht="12.75" customHeight="1">
      <c r="A47" s="1"/>
      <c r="B47" s="1" t="s">
        <v>4667</v>
      </c>
      <c r="C47" s="258">
        <f t="shared" ref="C47:D47" si="75">C1054</f>
        <v>292761.96</v>
      </c>
      <c r="D47" s="258">
        <f t="shared" si="75"/>
        <v>403062.5</v>
      </c>
      <c r="E47" s="298">
        <f t="shared" si="40"/>
        <v>0.3767584423</v>
      </c>
      <c r="F47" s="258">
        <f t="shared" ref="F47:J47" si="76">F1054</f>
        <v>411123.75</v>
      </c>
      <c r="G47" s="258">
        <f t="shared" si="76"/>
        <v>419346.225</v>
      </c>
      <c r="H47" s="258">
        <f t="shared" si="76"/>
        <v>427733.1495</v>
      </c>
      <c r="I47" s="258">
        <f t="shared" si="76"/>
        <v>436287.8125</v>
      </c>
      <c r="J47" s="258">
        <f t="shared" si="76"/>
        <v>445013.5687</v>
      </c>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300"/>
      <c r="AL47" s="299">
        <f t="shared" si="42"/>
        <v>9</v>
      </c>
      <c r="AM47" s="300">
        <f t="shared" si="43"/>
        <v>41951.06874</v>
      </c>
      <c r="AN47" s="299" t="str">
        <f t="shared" si="44"/>
        <v>Shared Services</v>
      </c>
      <c r="AO47" s="1"/>
      <c r="AP47" s="1"/>
      <c r="AQ47" s="1"/>
      <c r="AR47" s="1"/>
    </row>
    <row r="48" ht="12.75" customHeight="1">
      <c r="A48" s="1"/>
      <c r="B48" s="1" t="s">
        <v>4669</v>
      </c>
      <c r="C48" s="258">
        <f t="shared" ref="C48:D48" si="77">C1063</f>
        <v>202530.13</v>
      </c>
      <c r="D48" s="258">
        <f t="shared" si="77"/>
        <v>258000</v>
      </c>
      <c r="E48" s="298">
        <f t="shared" si="40"/>
        <v>0.2738845326</v>
      </c>
      <c r="F48" s="258">
        <f t="shared" ref="F48:J48" si="78">F1063</f>
        <v>263160</v>
      </c>
      <c r="G48" s="258">
        <f t="shared" si="78"/>
        <v>268423.2</v>
      </c>
      <c r="H48" s="258">
        <f t="shared" si="78"/>
        <v>273791.664</v>
      </c>
      <c r="I48" s="258">
        <f t="shared" si="78"/>
        <v>279267.4973</v>
      </c>
      <c r="J48" s="258">
        <f t="shared" si="78"/>
        <v>284852.8472</v>
      </c>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300"/>
      <c r="AL48" s="299">
        <f t="shared" si="42"/>
        <v>10</v>
      </c>
      <c r="AM48" s="300">
        <f t="shared" si="43"/>
        <v>26852.84723</v>
      </c>
      <c r="AN48" s="299" t="str">
        <f t="shared" si="44"/>
        <v>Court and Public Defender</v>
      </c>
      <c r="AO48" s="1"/>
      <c r="AP48" s="1"/>
      <c r="AQ48" s="1"/>
      <c r="AR48" s="1"/>
    </row>
    <row r="49" ht="12.75" customHeight="1">
      <c r="A49" s="1"/>
      <c r="B49" s="1" t="s">
        <v>4672</v>
      </c>
      <c r="C49" s="258">
        <f t="shared" ref="C49:D49" si="79">C1084</f>
        <v>545008.49</v>
      </c>
      <c r="D49" s="258">
        <f t="shared" si="79"/>
        <v>590000</v>
      </c>
      <c r="E49" s="298">
        <f t="shared" si="40"/>
        <v>0.08255194337</v>
      </c>
      <c r="F49" s="258">
        <f t="shared" ref="F49:J49" si="80">F1084</f>
        <v>590000</v>
      </c>
      <c r="G49" s="258">
        <f t="shared" si="80"/>
        <v>590000</v>
      </c>
      <c r="H49" s="258">
        <f t="shared" si="80"/>
        <v>590000</v>
      </c>
      <c r="I49" s="258">
        <f t="shared" si="80"/>
        <v>590000</v>
      </c>
      <c r="J49" s="258">
        <f t="shared" si="80"/>
        <v>590000</v>
      </c>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300"/>
      <c r="AL49" s="299">
        <f t="shared" si="42"/>
        <v>13</v>
      </c>
      <c r="AM49" s="300">
        <f t="shared" si="43"/>
        <v>0</v>
      </c>
      <c r="AN49" s="299" t="str">
        <f t="shared" si="44"/>
        <v>Capital</v>
      </c>
      <c r="AO49" s="1"/>
      <c r="AP49" s="1"/>
      <c r="AQ49" s="1"/>
      <c r="AR49" s="1"/>
    </row>
    <row r="50" ht="12.75" customHeight="1">
      <c r="A50" s="1"/>
      <c r="B50" s="1" t="s">
        <v>190</v>
      </c>
      <c r="C50" s="258">
        <f t="shared" ref="C50:D50" si="81">C1114</f>
        <v>2521824.25</v>
      </c>
      <c r="D50" s="258">
        <f t="shared" si="81"/>
        <v>2859311</v>
      </c>
      <c r="E50" s="298">
        <f t="shared" si="40"/>
        <v>0.1338264354</v>
      </c>
      <c r="F50" s="258">
        <f t="shared" ref="F50:J50" si="82">F1114</f>
        <v>2859311</v>
      </c>
      <c r="G50" s="258">
        <f t="shared" si="82"/>
        <v>2859311</v>
      </c>
      <c r="H50" s="258">
        <f t="shared" si="82"/>
        <v>2859311</v>
      </c>
      <c r="I50" s="258">
        <f t="shared" si="82"/>
        <v>2859311</v>
      </c>
      <c r="J50" s="258">
        <f t="shared" si="82"/>
        <v>2859311</v>
      </c>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300"/>
      <c r="AL50" s="299">
        <f t="shared" si="42"/>
        <v>13</v>
      </c>
      <c r="AM50" s="300">
        <f t="shared" si="43"/>
        <v>0</v>
      </c>
      <c r="AN50" s="299" t="str">
        <f t="shared" si="44"/>
        <v>Debt Service</v>
      </c>
      <c r="AO50" s="1"/>
      <c r="AP50" s="1"/>
      <c r="AQ50" s="1"/>
      <c r="AR50" s="1"/>
    </row>
    <row r="51" ht="12.75" customHeight="1">
      <c r="A51" s="1"/>
      <c r="B51" s="1" t="s">
        <v>4692</v>
      </c>
      <c r="C51" s="258">
        <f t="shared" ref="C51:D51" si="83">C1156</f>
        <v>22000</v>
      </c>
      <c r="D51" s="258">
        <f t="shared" si="83"/>
        <v>214985.5</v>
      </c>
      <c r="E51" s="298">
        <f t="shared" si="40"/>
        <v>8.772068182</v>
      </c>
      <c r="F51" s="258">
        <f t="shared" ref="F51:J51" si="84">F1156</f>
        <v>214985.5</v>
      </c>
      <c r="G51" s="258">
        <f t="shared" si="84"/>
        <v>214985.5</v>
      </c>
      <c r="H51" s="258">
        <f t="shared" si="84"/>
        <v>214985.5</v>
      </c>
      <c r="I51" s="258">
        <f t="shared" si="84"/>
        <v>214985.5</v>
      </c>
      <c r="J51" s="258">
        <f t="shared" si="84"/>
        <v>214985.5</v>
      </c>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300"/>
      <c r="AL51" s="299">
        <f t="shared" si="42"/>
        <v>13</v>
      </c>
      <c r="AM51" s="300">
        <f t="shared" si="43"/>
        <v>0</v>
      </c>
      <c r="AN51" s="299" t="str">
        <f t="shared" si="44"/>
        <v>Deferred Charges and Emergencies</v>
      </c>
      <c r="AO51" s="1"/>
      <c r="AP51" s="1"/>
      <c r="AQ51" s="1"/>
      <c r="AR51" s="1"/>
    </row>
    <row r="52" ht="12.75" customHeight="1">
      <c r="A52" s="1"/>
      <c r="B52" s="1" t="s">
        <v>4703</v>
      </c>
      <c r="C52" s="258">
        <f t="shared" ref="C52:D52" si="85">C1171</f>
        <v>0</v>
      </c>
      <c r="D52" s="258">
        <f t="shared" si="85"/>
        <v>0</v>
      </c>
      <c r="E52" s="298">
        <f t="shared" si="40"/>
        <v>0</v>
      </c>
      <c r="F52" s="258">
        <f t="shared" ref="F52:J52" si="86">F1171</f>
        <v>0</v>
      </c>
      <c r="G52" s="258">
        <f t="shared" si="86"/>
        <v>0</v>
      </c>
      <c r="H52" s="258">
        <f t="shared" si="86"/>
        <v>0</v>
      </c>
      <c r="I52" s="258">
        <f t="shared" si="86"/>
        <v>0</v>
      </c>
      <c r="J52" s="258">
        <f t="shared" si="86"/>
        <v>0</v>
      </c>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300"/>
      <c r="AL52" s="299">
        <f t="shared" si="42"/>
        <v>13</v>
      </c>
      <c r="AM52" s="300">
        <f t="shared" si="43"/>
        <v>0</v>
      </c>
      <c r="AN52" s="299" t="str">
        <f t="shared" si="44"/>
        <v>Type I School District</v>
      </c>
      <c r="AO52" s="1"/>
      <c r="AP52" s="1"/>
      <c r="AQ52" s="1"/>
      <c r="AR52" s="1"/>
    </row>
    <row r="53" ht="12.75" customHeight="1">
      <c r="A53" s="1"/>
      <c r="B53" s="1" t="s">
        <v>182</v>
      </c>
      <c r="C53" s="258">
        <f t="shared" ref="C53:D53" si="87">C1177</f>
        <v>1775000</v>
      </c>
      <c r="D53" s="258">
        <f t="shared" si="87"/>
        <v>1750000</v>
      </c>
      <c r="E53" s="298">
        <f t="shared" si="40"/>
        <v>-0.01408450704</v>
      </c>
      <c r="F53" s="258">
        <f t="shared" ref="F53:J53" si="88">F1177</f>
        <v>1750000</v>
      </c>
      <c r="G53" s="258">
        <f t="shared" si="88"/>
        <v>1750000</v>
      </c>
      <c r="H53" s="258">
        <f t="shared" si="88"/>
        <v>1750000</v>
      </c>
      <c r="I53" s="258">
        <f t="shared" si="88"/>
        <v>1750000</v>
      </c>
      <c r="J53" s="258">
        <f t="shared" si="88"/>
        <v>1750000</v>
      </c>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300"/>
      <c r="AL53" s="299">
        <f t="shared" si="42"/>
        <v>13</v>
      </c>
      <c r="AM53" s="300">
        <f t="shared" si="43"/>
        <v>0</v>
      </c>
      <c r="AN53" s="299" t="str">
        <f t="shared" si="44"/>
        <v>Reserve for Uncollected Taxes</v>
      </c>
      <c r="AO53" s="1"/>
      <c r="AP53" s="1"/>
      <c r="AQ53" s="1"/>
      <c r="AR53" s="1"/>
    </row>
    <row r="54" ht="12.75" customHeight="1">
      <c r="A54" s="1"/>
      <c r="B54" s="1"/>
      <c r="C54" s="1"/>
      <c r="D54" s="1"/>
      <c r="E54" s="298"/>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300"/>
      <c r="AL54" s="299"/>
      <c r="AM54" s="300"/>
      <c r="AN54" s="299"/>
      <c r="AO54" s="1"/>
      <c r="AP54" s="1"/>
      <c r="AQ54" s="1"/>
      <c r="AR54" s="1"/>
    </row>
    <row r="55" ht="12.75" customHeight="1">
      <c r="A55" s="1"/>
      <c r="B55" s="201" t="s">
        <v>4796</v>
      </c>
      <c r="C55" s="301">
        <f t="shared" ref="C55:D55" si="89">SUM(C30:C53)</f>
        <v>35132329.55</v>
      </c>
      <c r="D55" s="301">
        <f t="shared" si="89"/>
        <v>34656950</v>
      </c>
      <c r="E55" s="302">
        <f>IFERROR(D55/C55-1,0)</f>
        <v>-0.01353111382</v>
      </c>
      <c r="F55" s="301">
        <f t="shared" ref="F55:J55" si="90">SUM(F30:F53)</f>
        <v>35271728.4</v>
      </c>
      <c r="G55" s="301">
        <f t="shared" si="90"/>
        <v>35902521.16</v>
      </c>
      <c r="H55" s="301">
        <f t="shared" si="90"/>
        <v>36551198.5</v>
      </c>
      <c r="I55" s="301">
        <f t="shared" si="90"/>
        <v>37218402.62</v>
      </c>
      <c r="J55" s="301">
        <f t="shared" si="90"/>
        <v>37904803.92</v>
      </c>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300"/>
      <c r="AL55" s="299"/>
      <c r="AM55" s="300"/>
      <c r="AN55" s="299"/>
      <c r="AO55" s="1"/>
      <c r="AP55" s="1"/>
      <c r="AQ55" s="1"/>
      <c r="AR55" s="1"/>
    </row>
    <row r="56" ht="12.75" customHeight="1">
      <c r="A56" s="1"/>
      <c r="B56" s="71" t="s">
        <v>4794</v>
      </c>
      <c r="C56" s="1"/>
      <c r="D56" s="302">
        <f>IFERROR(D55/C55-1,"--")</f>
        <v>-0.01353111382</v>
      </c>
      <c r="E56" s="302"/>
      <c r="F56" s="302">
        <f>IFERROR(F55/D55-1,"--")</f>
        <v>0.01773896445</v>
      </c>
      <c r="G56" s="302">
        <f t="shared" ref="G56:J56" si="91">IFERROR(G55/F55-1,"--")</f>
        <v>0.01788380632</v>
      </c>
      <c r="H56" s="302">
        <f t="shared" si="91"/>
        <v>0.01806773773</v>
      </c>
      <c r="I56" s="302">
        <f t="shared" si="91"/>
        <v>0.01825396001</v>
      </c>
      <c r="J56" s="302">
        <f t="shared" si="91"/>
        <v>0.01844252459</v>
      </c>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300"/>
      <c r="AL56" s="299"/>
      <c r="AM56" s="300"/>
      <c r="AN56" s="299"/>
      <c r="AO56" s="1"/>
      <c r="AP56" s="1"/>
      <c r="AQ56" s="1"/>
      <c r="AR56" s="1"/>
    </row>
    <row r="57" ht="12.75" customHeight="1">
      <c r="A57" s="1"/>
      <c r="B57" s="201"/>
      <c r="C57" s="1"/>
      <c r="D57" s="1"/>
      <c r="E57" s="298"/>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300"/>
      <c r="AL57" s="299"/>
      <c r="AM57" s="300"/>
      <c r="AN57" s="299"/>
      <c r="AO57" s="1"/>
      <c r="AP57" s="1"/>
      <c r="AQ57" s="1"/>
      <c r="AR57" s="1"/>
    </row>
    <row r="58" ht="12.75" customHeight="1">
      <c r="A58" s="243" t="s">
        <v>4797</v>
      </c>
      <c r="B58" s="201"/>
      <c r="C58" s="1"/>
      <c r="D58" s="1"/>
      <c r="E58" s="298"/>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300"/>
      <c r="AL58" s="299"/>
      <c r="AM58" s="300"/>
      <c r="AN58" s="299"/>
      <c r="AO58" s="1"/>
      <c r="AP58" s="1"/>
      <c r="AQ58" s="1"/>
      <c r="AR58" s="1"/>
    </row>
    <row r="59" ht="12.75" customHeight="1">
      <c r="A59" s="1"/>
      <c r="B59" s="201"/>
      <c r="C59" s="303" t="str">
        <f t="shared" ref="C59:J59" si="92">C29</f>
        <v>2024 Realized</v>
      </c>
      <c r="D59" s="303" t="str">
        <f t="shared" si="92"/>
        <v>2025 Budgeted</v>
      </c>
      <c r="E59" s="304" t="str">
        <f t="shared" si="92"/>
        <v>2024-25 % Chg</v>
      </c>
      <c r="F59" s="303" t="str">
        <f t="shared" si="92"/>
        <v>2026 Projected</v>
      </c>
      <c r="G59" s="303" t="str">
        <f t="shared" si="92"/>
        <v>2027 Projected</v>
      </c>
      <c r="H59" s="303" t="str">
        <f t="shared" si="92"/>
        <v>2028 Projected</v>
      </c>
      <c r="I59" s="303" t="str">
        <f t="shared" si="92"/>
        <v>2029 Projected</v>
      </c>
      <c r="J59" s="303" t="str">
        <f t="shared" si="92"/>
        <v>2030 Projected</v>
      </c>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300"/>
      <c r="AL59" s="299"/>
      <c r="AM59" s="300"/>
      <c r="AN59" s="299"/>
      <c r="AO59" s="1"/>
      <c r="AP59" s="1"/>
      <c r="AQ59" s="1"/>
      <c r="AR59" s="1"/>
    </row>
    <row r="60" ht="12.75" customHeight="1">
      <c r="A60" s="1"/>
      <c r="B60" s="1" t="s">
        <v>175</v>
      </c>
      <c r="C60" s="258">
        <f t="shared" ref="C60:D60" si="93">C505+C508+C511+C514+C517+C520+C523+C526+C529+C532+C535+C538+C541+C544+C547+C550+C553+C556+C562+C565+C568+C571+C574+C577+C580+C583+C589+C592+C595+C598+C601+C604+C607+C610+C613+C616+C619+C622+C625+C628+C631+C637+C640+C643+C646+C649+C652+C655+C661+C664+C667+C670+C673+C676+C679+C682+C685+C688+C691+C694+C697+C700+C703+C706+C709+C715+C718+C721+C724+C727+C730+C733+C736+C739+C742+C745+C748+C751+C754+C760+C763+C766+C769+C772+C775+C778+C781+C784+C787+C790+C796+C799+C802+C805+C808+C811+C814+C820+C823+C826+C829+C835+C838+C841+C844+C847+C853+C856+C859+C862+C865+C868+C871+C874+C877+C880+C883+C886+C889+C895+C898+C901+C904+C907+C910+C913+C916+C919+C922+C928+C934+C940+C946+C949+C952+C955+C958+C961+C964+C970+C976+C982+C985+C988+C991+C994+C997+C1000+C1003+C1006+C1009+C1012+C1015+C1018+C1021+C1024+C1027+C1030+C1033+C1036+C1039+C1042+C1045+C1048+C1051+C1057+C1060+C1066+C1069+C1072+C1075+C1078+C1081+C1087+C1090+C1093+C1096+C1099+C1102+C1105+C1108+C1111+C1117+C1120+C1123+C1126+C1129+C1132+C1135+C1138+C1141+C1144+C1147+C1150+C1153+C1159+C1162+C1165+C1168+C1174+C832</f>
        <v>12253420.17</v>
      </c>
      <c r="D60" s="258">
        <f t="shared" si="93"/>
        <v>12974200</v>
      </c>
      <c r="E60" s="298">
        <f t="shared" ref="E60:E64" si="96">IFERROR(D60/C60-1,0)</f>
        <v>0.05882274663</v>
      </c>
      <c r="F60" s="258">
        <f t="shared" ref="F60:J60" si="94">F505+F508+F511+F514+F517+F520+F523+F526+F529+F532+F535+F538+F541+F544+F547+F550+F553+F556+F562+F565+F568+F571+F574+F577+F580+F583+F589+F592+F595+F598+F601+F604+F607+F610+F613+F616+F619+F622+F625+F628+F631+F637+F640+F643+F646+F649+F652+F655+F661+F664+F667+F670+F673+F676+F679+F682+F685+F688+F691+F694+F697+F700+F703+F706+F709+F715+F718+F721+F724+F727+F730+F733+F736+F739+F742+F745+F748+F751+F754+F760+F763+F766+F769+F772+F775+F778+F781+F784+F787+F790+F796+F799+F802+F805+F808+F811+F814+F820+F823+F826+F829+F835+F838+F841+F844+F847+F853+F856+F859+F862+F865+F868+F871+F874+F877+F880+F883+F886+F889+F895+F898+F901+F904+F907+F910+F913+F916+F919+F922+F928+F934+F940+F946+F949+F952+F955+F958+F961+F964+F970+F976+F982+F985+F988+F991+F994+F997+F1000+F1003+F1006+F1009+F1012+F1015+F1018+F1021+F1024+F1027+F1030+F1033+F1036+F1039+F1042+F1045+F1048+F1051+F1057+F1060+F1066+F1069+F1072+F1075+F1078+F1081+F1087+F1090+F1093+F1096+F1099+F1102+F1105+F1108+F1111+F1117+F1120+F1123+F1126+F1129+F1132+F1135+F1138+F1141+F1144+F1147+F1150+F1153+F1159+F1162+F1165+F1168+F1174+F832</f>
        <v>13233684</v>
      </c>
      <c r="G60" s="258">
        <f t="shared" si="94"/>
        <v>13498357.68</v>
      </c>
      <c r="H60" s="258">
        <f t="shared" si="94"/>
        <v>13768324.83</v>
      </c>
      <c r="I60" s="258">
        <f t="shared" si="94"/>
        <v>14043691.33</v>
      </c>
      <c r="J60" s="258">
        <f t="shared" si="94"/>
        <v>14324565.16</v>
      </c>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300"/>
      <c r="AL60" s="299">
        <f t="shared" ref="AL60:AL63" si="98">RANK(AM60,$AM$60:$AM$72,0)</f>
        <v>1</v>
      </c>
      <c r="AM60" s="300">
        <f t="shared" ref="AM60:AM63" si="99">J60-D60</f>
        <v>1350365.157</v>
      </c>
      <c r="AN60" s="299" t="str">
        <f t="shared" ref="AN60:AN63" si="100">B60</f>
        <v>Salaries &amp; Wages</v>
      </c>
      <c r="AO60" s="1"/>
      <c r="AP60" s="1"/>
      <c r="AQ60" s="1"/>
      <c r="AR60" s="1"/>
    </row>
    <row r="61" ht="12.75" customHeight="1">
      <c r="A61" s="1"/>
      <c r="B61" s="1" t="s">
        <v>4654</v>
      </c>
      <c r="C61" s="258">
        <f t="shared" ref="C61:D61" si="95">C950+C951</f>
        <v>546917.17</v>
      </c>
      <c r="D61" s="258">
        <f t="shared" si="95"/>
        <v>550000</v>
      </c>
      <c r="E61" s="298">
        <f t="shared" si="96"/>
        <v>0.005636740203</v>
      </c>
      <c r="F61" s="258">
        <f t="shared" ref="F61:J61" si="97">F950+F951</f>
        <v>561000</v>
      </c>
      <c r="G61" s="258">
        <f t="shared" si="97"/>
        <v>572220</v>
      </c>
      <c r="H61" s="258">
        <f t="shared" si="97"/>
        <v>583664.4</v>
      </c>
      <c r="I61" s="258">
        <f t="shared" si="97"/>
        <v>595337.688</v>
      </c>
      <c r="J61" s="258">
        <f t="shared" si="97"/>
        <v>607244.4418</v>
      </c>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300"/>
      <c r="AL61" s="299">
        <f t="shared" si="98"/>
        <v>5</v>
      </c>
      <c r="AM61" s="300">
        <f t="shared" si="99"/>
        <v>57244.44176</v>
      </c>
      <c r="AN61" s="299" t="str">
        <f t="shared" si="100"/>
        <v>Social Security</v>
      </c>
      <c r="AO61" s="1"/>
      <c r="AP61" s="1"/>
      <c r="AQ61" s="1"/>
      <c r="AR61" s="1"/>
    </row>
    <row r="62" ht="12.75" customHeight="1">
      <c r="A62" s="1"/>
      <c r="B62" s="1" t="s">
        <v>4798</v>
      </c>
      <c r="C62" s="258">
        <f t="shared" ref="C62:D62" si="101">C947+C948+C956+C957+C959+C960+C962+C963+C965+C966</f>
        <v>2775782.72</v>
      </c>
      <c r="D62" s="258">
        <f t="shared" si="101"/>
        <v>2722651</v>
      </c>
      <c r="E62" s="298">
        <f t="shared" si="96"/>
        <v>-0.01914116678</v>
      </c>
      <c r="F62" s="258">
        <f t="shared" ref="F62:J62" si="102">F947+F948+F956+F957+F959+F960+F962+F963+F965+F966</f>
        <v>2869674.154</v>
      </c>
      <c r="G62" s="258">
        <f t="shared" si="102"/>
        <v>3024636.558</v>
      </c>
      <c r="H62" s="258">
        <f t="shared" si="102"/>
        <v>3187966.932</v>
      </c>
      <c r="I62" s="258">
        <f t="shared" si="102"/>
        <v>3360117.147</v>
      </c>
      <c r="J62" s="258">
        <f t="shared" si="102"/>
        <v>3541563.473</v>
      </c>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300"/>
      <c r="AL62" s="299">
        <f t="shared" si="98"/>
        <v>2</v>
      </c>
      <c r="AM62" s="300">
        <f t="shared" si="99"/>
        <v>818912.4727</v>
      </c>
      <c r="AN62" s="299" t="str">
        <f t="shared" si="100"/>
        <v>Pensions</v>
      </c>
      <c r="AO62" s="1"/>
      <c r="AP62" s="1"/>
      <c r="AQ62" s="1"/>
      <c r="AR62" s="1"/>
    </row>
    <row r="63" ht="12.75" customHeight="1">
      <c r="A63" s="1"/>
      <c r="B63" s="1" t="s">
        <v>4551</v>
      </c>
      <c r="C63" s="258">
        <f t="shared" ref="C63:D63" si="103">C641+C642+C644+C645+C647+C648+C650+C651+C653+C654+C656+C657</f>
        <v>2984337.45</v>
      </c>
      <c r="D63" s="258">
        <f t="shared" si="103"/>
        <v>3375855</v>
      </c>
      <c r="E63" s="298">
        <f t="shared" si="96"/>
        <v>0.1311907774</v>
      </c>
      <c r="F63" s="258">
        <f t="shared" ref="F63:J63" si="104">F641+F642+F644+F645+F647+F648+F650+F651+F653+F654+F656+F657</f>
        <v>3443372.1</v>
      </c>
      <c r="G63" s="258">
        <f t="shared" si="104"/>
        <v>3512239.542</v>
      </c>
      <c r="H63" s="258">
        <f t="shared" si="104"/>
        <v>3582484.333</v>
      </c>
      <c r="I63" s="258">
        <f t="shared" si="104"/>
        <v>3654134.019</v>
      </c>
      <c r="J63" s="258">
        <f t="shared" si="104"/>
        <v>3727216.7</v>
      </c>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300"/>
      <c r="AL63" s="299">
        <f t="shared" si="98"/>
        <v>4</v>
      </c>
      <c r="AM63" s="300">
        <f t="shared" si="99"/>
        <v>351361.6999</v>
      </c>
      <c r="AN63" s="299" t="str">
        <f t="shared" si="100"/>
        <v>Insurance</v>
      </c>
      <c r="AO63" s="1"/>
      <c r="AP63" s="1"/>
      <c r="AQ63" s="1"/>
      <c r="AR63" s="1"/>
    </row>
    <row r="64" ht="12.0" customHeight="1">
      <c r="A64" s="1"/>
      <c r="B64" s="71" t="s">
        <v>4799</v>
      </c>
      <c r="C64" s="305">
        <f t="shared" ref="C64:D64" si="105">SUM(C60:C63)</f>
        <v>18560457.51</v>
      </c>
      <c r="D64" s="305">
        <f t="shared" si="105"/>
        <v>19622706</v>
      </c>
      <c r="E64" s="302">
        <f t="shared" si="96"/>
        <v>0.05723180527</v>
      </c>
      <c r="F64" s="305">
        <f t="shared" ref="F64:J64" si="106">SUM(F60:F63)</f>
        <v>20107730.25</v>
      </c>
      <c r="G64" s="305">
        <f t="shared" si="106"/>
        <v>20607453.78</v>
      </c>
      <c r="H64" s="305">
        <f t="shared" si="106"/>
        <v>21122440.5</v>
      </c>
      <c r="I64" s="305">
        <f t="shared" si="106"/>
        <v>21653280.18</v>
      </c>
      <c r="J64" s="305">
        <f t="shared" si="106"/>
        <v>22200589.77</v>
      </c>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300"/>
      <c r="AL64" s="299"/>
      <c r="AM64" s="300"/>
      <c r="AN64" s="299"/>
      <c r="AO64" s="1"/>
      <c r="AP64" s="1"/>
      <c r="AQ64" s="1"/>
      <c r="AR64" s="1"/>
    </row>
    <row r="65" ht="12.0" customHeight="1">
      <c r="A65" s="1"/>
      <c r="B65" s="1"/>
      <c r="C65" s="1"/>
      <c r="D65" s="1"/>
      <c r="E65" s="298"/>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300"/>
      <c r="AL65" s="299"/>
      <c r="AM65" s="300"/>
      <c r="AN65" s="299"/>
      <c r="AO65" s="1"/>
      <c r="AP65" s="1"/>
      <c r="AQ65" s="1"/>
      <c r="AR65" s="1"/>
    </row>
    <row r="66" ht="14.25" customHeight="1">
      <c r="A66" s="1"/>
      <c r="B66" s="1" t="s">
        <v>4800</v>
      </c>
      <c r="C66" s="258">
        <f t="shared" ref="C66:D66" si="107">C638+C639</f>
        <v>339279.78</v>
      </c>
      <c r="D66" s="258">
        <f t="shared" si="107"/>
        <v>527145</v>
      </c>
      <c r="E66" s="298">
        <f t="shared" ref="E66:E73" si="110">IFERROR(D66/C66-1,0)</f>
        <v>0.5537177017</v>
      </c>
      <c r="F66" s="258">
        <f t="shared" ref="F66:J66" si="108">F638+F639</f>
        <v>537687.9</v>
      </c>
      <c r="G66" s="258">
        <f t="shared" si="108"/>
        <v>548441.658</v>
      </c>
      <c r="H66" s="258">
        <f t="shared" si="108"/>
        <v>559410.4912</v>
      </c>
      <c r="I66" s="258">
        <f t="shared" si="108"/>
        <v>570598.701</v>
      </c>
      <c r="J66" s="258">
        <f t="shared" si="108"/>
        <v>582010.675</v>
      </c>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300"/>
      <c r="AL66" s="299">
        <f t="shared" ref="AL66:AL72" si="112">RANK(AM66,$AM$60:$AM$72,0)</f>
        <v>6</v>
      </c>
      <c r="AM66" s="300">
        <f t="shared" ref="AM66:AM72" si="113">J66-D66</f>
        <v>54865.675</v>
      </c>
      <c r="AN66" s="299" t="str">
        <f t="shared" ref="AN66:AN72" si="114">B66</f>
        <v>General Liability Insurance</v>
      </c>
      <c r="AO66" s="1"/>
      <c r="AP66" s="1"/>
      <c r="AQ66" s="1"/>
      <c r="AR66" s="1"/>
    </row>
    <row r="67" ht="12.75" customHeight="1">
      <c r="A67" s="1"/>
      <c r="B67" s="1" t="s">
        <v>190</v>
      </c>
      <c r="C67" s="258">
        <f t="shared" ref="C67:D67" si="109">C1088+C1089+C1091+C1092+C1094+C1095+C1097+C1098+C1100+C1101+C1103+C1104+C1106+C1107+C1109+C1110+C1112+C1113</f>
        <v>2521824.25</v>
      </c>
      <c r="D67" s="258">
        <f t="shared" si="109"/>
        <v>2859311</v>
      </c>
      <c r="E67" s="298">
        <f t="shared" si="110"/>
        <v>0.1338264354</v>
      </c>
      <c r="F67" s="258">
        <f t="shared" ref="F67:J67" si="111">F1088+F1089+F1091+F1092+F1094+F1095+F1097+F1098+F1100+F1101+F1103+F1104+F1106+F1107+F1109+F1110+F1112+F1113</f>
        <v>2859311</v>
      </c>
      <c r="G67" s="258">
        <f t="shared" si="111"/>
        <v>2859311</v>
      </c>
      <c r="H67" s="258">
        <f t="shared" si="111"/>
        <v>2859311</v>
      </c>
      <c r="I67" s="258">
        <f t="shared" si="111"/>
        <v>2859311</v>
      </c>
      <c r="J67" s="258">
        <f t="shared" si="111"/>
        <v>2859311</v>
      </c>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300"/>
      <c r="AL67" s="299">
        <f t="shared" si="112"/>
        <v>7</v>
      </c>
      <c r="AM67" s="300">
        <f t="shared" si="113"/>
        <v>0</v>
      </c>
      <c r="AN67" s="299" t="str">
        <f t="shared" si="114"/>
        <v>Debt Service</v>
      </c>
      <c r="AO67" s="1"/>
      <c r="AP67" s="1"/>
      <c r="AQ67" s="1"/>
      <c r="AR67" s="1"/>
    </row>
    <row r="68" ht="12.75" customHeight="1">
      <c r="A68" s="1"/>
      <c r="B68" s="1" t="s">
        <v>182</v>
      </c>
      <c r="C68" s="258">
        <f t="shared" ref="C68:D68" si="115">C1175+C1176</f>
        <v>1775000</v>
      </c>
      <c r="D68" s="258">
        <f t="shared" si="115"/>
        <v>1750000</v>
      </c>
      <c r="E68" s="298">
        <f t="shared" si="110"/>
        <v>-0.01408450704</v>
      </c>
      <c r="F68" s="258">
        <f t="shared" ref="F68:J68" si="116">F1175+F1176</f>
        <v>1750000</v>
      </c>
      <c r="G68" s="258">
        <f t="shared" si="116"/>
        <v>1750000</v>
      </c>
      <c r="H68" s="258">
        <f t="shared" si="116"/>
        <v>1750000</v>
      </c>
      <c r="I68" s="258">
        <f t="shared" si="116"/>
        <v>1750000</v>
      </c>
      <c r="J68" s="258">
        <f t="shared" si="116"/>
        <v>1750000</v>
      </c>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300"/>
      <c r="AL68" s="299">
        <f t="shared" si="112"/>
        <v>7</v>
      </c>
      <c r="AM68" s="300">
        <f t="shared" si="113"/>
        <v>0</v>
      </c>
      <c r="AN68" s="299" t="str">
        <f t="shared" si="114"/>
        <v>Reserve for Uncollected Taxes</v>
      </c>
      <c r="AO68" s="1"/>
      <c r="AP68" s="1"/>
      <c r="AQ68" s="1"/>
      <c r="AR68" s="1"/>
    </row>
    <row r="69" ht="12.75" customHeight="1">
      <c r="A69" s="1"/>
      <c r="B69" s="1" t="s">
        <v>4801</v>
      </c>
      <c r="C69" s="258">
        <f t="shared" ref="C69:D69" si="117">C1067+C1068+C1070+C1071+C1073+C1074+C1076+C1077+C1079+C1080+C1082+C1083</f>
        <v>545008.49</v>
      </c>
      <c r="D69" s="258">
        <f t="shared" si="117"/>
        <v>590000</v>
      </c>
      <c r="E69" s="298">
        <f t="shared" si="110"/>
        <v>0.08255194337</v>
      </c>
      <c r="F69" s="258">
        <f t="shared" ref="F69:J69" si="118">F1067+F1068+F1070+F1071+F1073+F1074+F1076+F1077+F1079+F1080+F1082+F1083</f>
        <v>590000</v>
      </c>
      <c r="G69" s="258">
        <f t="shared" si="118"/>
        <v>590000</v>
      </c>
      <c r="H69" s="258">
        <f t="shared" si="118"/>
        <v>590000</v>
      </c>
      <c r="I69" s="258">
        <f t="shared" si="118"/>
        <v>590000</v>
      </c>
      <c r="J69" s="258">
        <f t="shared" si="118"/>
        <v>590000</v>
      </c>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300"/>
      <c r="AL69" s="299">
        <f t="shared" si="112"/>
        <v>7</v>
      </c>
      <c r="AM69" s="300">
        <f t="shared" si="113"/>
        <v>0</v>
      </c>
      <c r="AN69" s="299" t="str">
        <f t="shared" si="114"/>
        <v>Capital Funds</v>
      </c>
      <c r="AO69" s="1"/>
      <c r="AP69" s="1"/>
      <c r="AQ69" s="1"/>
      <c r="AR69" s="1"/>
    </row>
    <row r="70" ht="12.75" customHeight="1">
      <c r="A70" s="1"/>
      <c r="B70" s="1" t="s">
        <v>4723</v>
      </c>
      <c r="C70" s="258">
        <f t="shared" ref="C70:D70" si="119">C1118+C1119+C1121+C1122+C1124+C1125+C1127+C1128+C1130+C1131+C1133+C1134+C1136+C1137+C1139+C1140+C1142+C1143+C1145+C1146+C1148+C1149+C1151+C1152+C1154+C1155</f>
        <v>22000</v>
      </c>
      <c r="D70" s="258">
        <f t="shared" si="119"/>
        <v>214985.5</v>
      </c>
      <c r="E70" s="298">
        <f t="shared" si="110"/>
        <v>8.772068182</v>
      </c>
      <c r="F70" s="258">
        <f t="shared" ref="F70:J70" si="120">F1118+F1119+F1121+F1122+F1124+F1125+F1127+F1128+F1130+F1131+F1133+F1134+F1136+F1137+F1139+F1140+F1142+F1143+F1145+F1146+F1148+F1149+F1151+F1152+F1154+F1155</f>
        <v>214985.5</v>
      </c>
      <c r="G70" s="258">
        <f t="shared" si="120"/>
        <v>214985.5</v>
      </c>
      <c r="H70" s="258">
        <f t="shared" si="120"/>
        <v>214985.5</v>
      </c>
      <c r="I70" s="258">
        <f t="shared" si="120"/>
        <v>214985.5</v>
      </c>
      <c r="J70" s="258">
        <f t="shared" si="120"/>
        <v>214985.5</v>
      </c>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300"/>
      <c r="AL70" s="299">
        <f t="shared" si="112"/>
        <v>7</v>
      </c>
      <c r="AM70" s="300">
        <f t="shared" si="113"/>
        <v>0</v>
      </c>
      <c r="AN70" s="299" t="str">
        <f t="shared" si="114"/>
        <v>Deferred Charges</v>
      </c>
      <c r="AO70" s="1"/>
      <c r="AP70" s="1"/>
      <c r="AQ70" s="1"/>
      <c r="AR70" s="1"/>
    </row>
    <row r="71" ht="12.75" customHeight="1">
      <c r="A71" s="1"/>
      <c r="B71" s="1" t="s">
        <v>2734</v>
      </c>
      <c r="C71" s="258">
        <f t="shared" ref="C71:D71" si="121">C977+C978</f>
        <v>4463535.32</v>
      </c>
      <c r="D71" s="258">
        <f t="shared" si="121"/>
        <v>1012500</v>
      </c>
      <c r="E71" s="298">
        <f t="shared" si="110"/>
        <v>-0.7731618712</v>
      </c>
      <c r="F71" s="258">
        <f t="shared" ref="F71:J71" si="122">F977+F978</f>
        <v>1012500</v>
      </c>
      <c r="G71" s="258">
        <f t="shared" si="122"/>
        <v>1012500</v>
      </c>
      <c r="H71" s="258">
        <f t="shared" si="122"/>
        <v>1012500</v>
      </c>
      <c r="I71" s="258">
        <f t="shared" si="122"/>
        <v>1012500</v>
      </c>
      <c r="J71" s="258">
        <f t="shared" si="122"/>
        <v>1012500</v>
      </c>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300"/>
      <c r="AL71" s="299">
        <f t="shared" si="112"/>
        <v>7</v>
      </c>
      <c r="AM71" s="300">
        <f t="shared" si="113"/>
        <v>0</v>
      </c>
      <c r="AN71" s="299" t="str">
        <f t="shared" si="114"/>
        <v>Grants</v>
      </c>
      <c r="AO71" s="1"/>
      <c r="AP71" s="1"/>
      <c r="AQ71" s="1"/>
      <c r="AR71" s="1"/>
    </row>
    <row r="72" ht="12.75" customHeight="1">
      <c r="A72" s="1"/>
      <c r="B72" s="1" t="s">
        <v>4802</v>
      </c>
      <c r="C72" s="258">
        <f t="shared" ref="C72:D72" si="123">C55-SUM(C64:C71)</f>
        <v>6905224.2</v>
      </c>
      <c r="D72" s="258">
        <f t="shared" si="123"/>
        <v>8080302.5</v>
      </c>
      <c r="E72" s="298">
        <f t="shared" si="110"/>
        <v>0.1701723602</v>
      </c>
      <c r="F72" s="258">
        <f t="shared" ref="F72:J72" si="124">F55-SUM(F64:F71)</f>
        <v>8199513.75</v>
      </c>
      <c r="G72" s="258">
        <f t="shared" si="124"/>
        <v>8319829.225</v>
      </c>
      <c r="H72" s="258">
        <f t="shared" si="124"/>
        <v>8442551.01</v>
      </c>
      <c r="I72" s="258">
        <f t="shared" si="124"/>
        <v>8567727.23</v>
      </c>
      <c r="J72" s="258">
        <f t="shared" si="124"/>
        <v>8695406.974</v>
      </c>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300"/>
      <c r="AL72" s="299">
        <f t="shared" si="112"/>
        <v>3</v>
      </c>
      <c r="AM72" s="300">
        <f t="shared" si="113"/>
        <v>615104.4743</v>
      </c>
      <c r="AN72" s="299" t="str">
        <f t="shared" si="114"/>
        <v>All Other Departmental Other Expenses</v>
      </c>
      <c r="AO72" s="1"/>
      <c r="AP72" s="1"/>
      <c r="AQ72" s="1"/>
      <c r="AR72" s="1"/>
    </row>
    <row r="73" ht="12.75" customHeight="1">
      <c r="A73" s="1"/>
      <c r="B73" s="71" t="s">
        <v>4803</v>
      </c>
      <c r="C73" s="305">
        <f t="shared" ref="C73:D73" si="125">SUM(C66:C72)</f>
        <v>16571872.04</v>
      </c>
      <c r="D73" s="305">
        <f t="shared" si="125"/>
        <v>15034244</v>
      </c>
      <c r="E73" s="302">
        <f t="shared" si="110"/>
        <v>-0.09278541593</v>
      </c>
      <c r="F73" s="305">
        <f t="shared" ref="F73:J73" si="126">SUM(F66:F72)</f>
        <v>15163998.15</v>
      </c>
      <c r="G73" s="305">
        <f t="shared" si="126"/>
        <v>15295067.38</v>
      </c>
      <c r="H73" s="305">
        <f t="shared" si="126"/>
        <v>15428758</v>
      </c>
      <c r="I73" s="305">
        <f t="shared" si="126"/>
        <v>15565122.43</v>
      </c>
      <c r="J73" s="305">
        <f t="shared" si="126"/>
        <v>15704214.15</v>
      </c>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300"/>
      <c r="AL73" s="299"/>
      <c r="AM73" s="300"/>
      <c r="AN73" s="299"/>
      <c r="AO73" s="1"/>
      <c r="AP73" s="1"/>
      <c r="AQ73" s="1"/>
      <c r="AR73" s="1"/>
    </row>
    <row r="74" ht="12.75" customHeight="1">
      <c r="A74" s="1"/>
      <c r="B74" s="71"/>
      <c r="C74" s="201"/>
      <c r="D74" s="201"/>
      <c r="E74" s="302"/>
      <c r="F74" s="201"/>
      <c r="G74" s="201"/>
      <c r="H74" s="201"/>
      <c r="I74" s="201"/>
      <c r="J74" s="20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300"/>
      <c r="AL74" s="299"/>
      <c r="AM74" s="300"/>
      <c r="AN74" s="299"/>
      <c r="AO74" s="1"/>
      <c r="AP74" s="1"/>
      <c r="AQ74" s="1"/>
      <c r="AR74" s="1"/>
    </row>
    <row r="75" ht="12.75" customHeight="1">
      <c r="A75" s="1"/>
      <c r="B75" s="201" t="s">
        <v>4796</v>
      </c>
      <c r="C75" s="301">
        <f t="shared" ref="C75:D75" si="127">C73+C64</f>
        <v>35132329.55</v>
      </c>
      <c r="D75" s="301">
        <f t="shared" si="127"/>
        <v>34656950</v>
      </c>
      <c r="E75" s="302">
        <f>IFERROR(D75/C75-1,0)</f>
        <v>-0.01353111382</v>
      </c>
      <c r="F75" s="301">
        <f t="shared" ref="F75:J75" si="128">F73+F64</f>
        <v>35271728.4</v>
      </c>
      <c r="G75" s="301">
        <f t="shared" si="128"/>
        <v>35902521.16</v>
      </c>
      <c r="H75" s="301">
        <f t="shared" si="128"/>
        <v>36551198.5</v>
      </c>
      <c r="I75" s="301">
        <f t="shared" si="128"/>
        <v>37218402.62</v>
      </c>
      <c r="J75" s="301">
        <f t="shared" si="128"/>
        <v>37904803.92</v>
      </c>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300"/>
      <c r="AL75" s="299"/>
      <c r="AM75" s="300"/>
      <c r="AN75" s="299"/>
      <c r="AO75" s="1"/>
      <c r="AP75" s="1"/>
      <c r="AQ75" s="1"/>
      <c r="AR75" s="1"/>
    </row>
    <row r="76" ht="12.75" customHeight="1">
      <c r="A76" s="1"/>
      <c r="B76" s="71" t="s">
        <v>4794</v>
      </c>
      <c r="C76" s="1"/>
      <c r="D76" s="302">
        <f>IFERROR(D75/C75-1,"--")</f>
        <v>-0.01353111382</v>
      </c>
      <c r="E76" s="302"/>
      <c r="F76" s="302">
        <f>IFERROR(F75/D75-1,"--")</f>
        <v>0.01773896445</v>
      </c>
      <c r="G76" s="302">
        <f t="shared" ref="G76:J76" si="129">IFERROR(G75/F75-1,"--")</f>
        <v>0.01788380632</v>
      </c>
      <c r="H76" s="302">
        <f t="shared" si="129"/>
        <v>0.01806773773</v>
      </c>
      <c r="I76" s="302">
        <f t="shared" si="129"/>
        <v>0.01825396001</v>
      </c>
      <c r="J76" s="302">
        <f t="shared" si="129"/>
        <v>0.01844252459</v>
      </c>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300"/>
      <c r="AL76" s="299"/>
      <c r="AM76" s="300"/>
      <c r="AN76" s="299"/>
      <c r="AO76" s="1"/>
      <c r="AP76" s="1"/>
      <c r="AQ76" s="1"/>
      <c r="AR76" s="1"/>
    </row>
    <row r="77" ht="12.75" customHeight="1">
      <c r="A77" s="1"/>
      <c r="B77" s="1"/>
      <c r="C77" s="1"/>
      <c r="D77" s="1"/>
      <c r="E77" s="298"/>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300"/>
      <c r="AL77" s="299"/>
      <c r="AM77" s="300"/>
      <c r="AN77" s="299"/>
      <c r="AO77" s="1"/>
      <c r="AP77" s="1"/>
      <c r="AQ77" s="1"/>
      <c r="AR77" s="1"/>
    </row>
    <row r="78" ht="12.75" customHeight="1">
      <c r="A78" s="1"/>
      <c r="B78" s="201" t="s">
        <v>4804</v>
      </c>
      <c r="C78" s="301">
        <f t="shared" ref="C78:D78" si="130">C25-C55</f>
        <v>3897793.7</v>
      </c>
      <c r="D78" s="301">
        <f t="shared" si="130"/>
        <v>0</v>
      </c>
      <c r="E78" s="302">
        <f>IFERROR(D78/C78-1,0)</f>
        <v>-1</v>
      </c>
      <c r="F78" s="301">
        <f t="shared" ref="F78:J78" si="131">F25-F55</f>
        <v>-4595353.891</v>
      </c>
      <c r="G78" s="301">
        <f t="shared" si="131"/>
        <v>-4695452.155</v>
      </c>
      <c r="H78" s="301">
        <f t="shared" si="131"/>
        <v>-4802821.107</v>
      </c>
      <c r="I78" s="301">
        <f t="shared" si="131"/>
        <v>-4917890.67</v>
      </c>
      <c r="J78" s="301">
        <f t="shared" si="131"/>
        <v>-5041114.732</v>
      </c>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300"/>
      <c r="AL78" s="299"/>
      <c r="AM78" s="300"/>
      <c r="AN78" s="299"/>
      <c r="AO78" s="1"/>
      <c r="AP78" s="1"/>
      <c r="AQ78" s="1"/>
      <c r="AR78" s="1"/>
    </row>
    <row r="79" ht="4.5" customHeight="1">
      <c r="A79" s="1"/>
      <c r="B79" s="201"/>
      <c r="C79" s="1"/>
      <c r="D79" s="1"/>
      <c r="E79" s="298"/>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300"/>
      <c r="AL79" s="299"/>
      <c r="AM79" s="300"/>
      <c r="AN79" s="299"/>
      <c r="AO79" s="1"/>
      <c r="AP79" s="1"/>
      <c r="AQ79" s="1"/>
      <c r="AR79" s="1"/>
    </row>
    <row r="80" ht="12.75" customHeight="1">
      <c r="A80" s="1"/>
      <c r="B80" s="201" t="s">
        <v>4805</v>
      </c>
      <c r="C80" s="301">
        <f>'Budget Summary'!E35</f>
        <v>12246368.53</v>
      </c>
      <c r="D80" s="301">
        <f>C80+D78-D15</f>
        <v>8396368.53</v>
      </c>
      <c r="E80" s="302">
        <f>IFERROR(D80/C80-1,0)</f>
        <v>-0.3143789108</v>
      </c>
      <c r="F80" s="301">
        <f>D80+F78-F15</f>
        <v>3801014.639</v>
      </c>
      <c r="G80" s="301">
        <f t="shared" ref="G80:J80" si="132">F80+G78-G15</f>
        <v>-894437.5156</v>
      </c>
      <c r="H80" s="301">
        <f t="shared" si="132"/>
        <v>-5697258.622</v>
      </c>
      <c r="I80" s="301">
        <f t="shared" si="132"/>
        <v>-10615149.29</v>
      </c>
      <c r="J80" s="301">
        <f t="shared" si="132"/>
        <v>-15656264.02</v>
      </c>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300"/>
      <c r="AL80" s="299"/>
      <c r="AM80" s="300"/>
      <c r="AN80" s="299"/>
      <c r="AO80" s="1"/>
      <c r="AP80" s="1"/>
      <c r="AQ80" s="1"/>
      <c r="AR80" s="1"/>
    </row>
    <row r="81" ht="12.75" customHeight="1">
      <c r="A81" s="1"/>
      <c r="B81" s="201"/>
      <c r="C81" s="301"/>
      <c r="D81" s="301"/>
      <c r="E81" s="302"/>
      <c r="F81" s="301"/>
      <c r="G81" s="301"/>
      <c r="H81" s="301"/>
      <c r="I81" s="301"/>
      <c r="J81" s="30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300"/>
      <c r="AL81" s="299"/>
      <c r="AM81" s="300"/>
      <c r="AN81" s="299"/>
      <c r="AO81" s="1"/>
      <c r="AP81" s="1"/>
      <c r="AQ81" s="1"/>
      <c r="AR81" s="1"/>
    </row>
    <row r="82" ht="12.75" customHeight="1">
      <c r="A82" s="1"/>
      <c r="B82" s="201"/>
      <c r="C82" s="1"/>
      <c r="D82" s="1"/>
      <c r="E82" s="298"/>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300"/>
      <c r="AL82" s="299"/>
      <c r="AM82" s="300"/>
      <c r="AN82" s="299"/>
      <c r="AO82" s="1"/>
      <c r="AP82" s="1"/>
      <c r="AQ82" s="1"/>
      <c r="AR82" s="1"/>
    </row>
    <row r="83" ht="12.75" customHeight="1">
      <c r="A83" s="243" t="s">
        <v>4806</v>
      </c>
      <c r="B83" s="201"/>
      <c r="C83" s="1"/>
      <c r="D83" s="1"/>
      <c r="E83" s="298"/>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300"/>
      <c r="AL83" s="299"/>
      <c r="AM83" s="300"/>
      <c r="AN83" s="299"/>
      <c r="AO83" s="1"/>
      <c r="AP83" s="1"/>
      <c r="AQ83" s="1"/>
      <c r="AR83" s="1"/>
    </row>
    <row r="84" ht="12.75" customHeight="1">
      <c r="A84" s="1"/>
      <c r="B84" s="1"/>
      <c r="C84" s="303" t="str">
        <f>'Key Metrics'!C21</f>
        <v>2024 Realized</v>
      </c>
      <c r="D84" s="303" t="str">
        <f>'Key Metrics'!D21</f>
        <v>2025 Budgeted</v>
      </c>
      <c r="E84" s="306" t="str">
        <f>E29</f>
        <v>2024-25 % Chg</v>
      </c>
      <c r="F84" s="303" t="str">
        <f t="shared" ref="F84:J84" si="133">F13</f>
        <v>2026 Projected</v>
      </c>
      <c r="G84" s="303" t="str">
        <f t="shared" si="133"/>
        <v>2027 Projected</v>
      </c>
      <c r="H84" s="303" t="str">
        <f t="shared" si="133"/>
        <v>2028 Projected</v>
      </c>
      <c r="I84" s="303" t="str">
        <f t="shared" si="133"/>
        <v>2029 Projected</v>
      </c>
      <c r="J84" s="303" t="str">
        <f t="shared" si="133"/>
        <v>2030 Projected</v>
      </c>
      <c r="K84" s="1"/>
      <c r="L84" s="1"/>
      <c r="M84" s="1"/>
      <c r="N84" s="307" t="s">
        <v>4807</v>
      </c>
      <c r="O84" s="308"/>
      <c r="P84" s="308"/>
      <c r="Q84" s="308"/>
      <c r="R84" s="308"/>
      <c r="S84" s="308"/>
      <c r="T84" s="308"/>
      <c r="U84" s="308"/>
      <c r="V84" s="308"/>
      <c r="W84" s="308"/>
      <c r="X84" s="308"/>
      <c r="Y84" s="308"/>
      <c r="Z84" s="308"/>
      <c r="AA84" s="308"/>
      <c r="AB84" s="308"/>
      <c r="AC84" s="308"/>
      <c r="AD84" s="308"/>
      <c r="AE84" s="1"/>
      <c r="AF84" s="1"/>
      <c r="AG84" s="1"/>
      <c r="AH84" s="1"/>
      <c r="AI84" s="1"/>
      <c r="AJ84" s="1"/>
      <c r="AK84" s="300"/>
      <c r="AL84" s="299"/>
      <c r="AM84" s="300"/>
      <c r="AN84" s="299"/>
      <c r="AO84" s="1"/>
      <c r="AP84" s="1"/>
      <c r="AQ84" s="1"/>
      <c r="AR84" s="1"/>
    </row>
    <row r="85" ht="12.75" customHeight="1">
      <c r="A85" s="165" t="s">
        <v>4420</v>
      </c>
      <c r="B85" s="109"/>
      <c r="C85" s="165"/>
      <c r="D85" s="165"/>
      <c r="E85" s="309"/>
      <c r="F85" s="165"/>
      <c r="G85" s="165"/>
      <c r="H85" s="165"/>
      <c r="I85" s="165"/>
      <c r="J85" s="165"/>
      <c r="K85" s="1"/>
      <c r="L85" s="1"/>
      <c r="M85" s="165" t="s">
        <v>4420</v>
      </c>
      <c r="N85" s="109"/>
      <c r="O85" s="165"/>
      <c r="P85" s="165"/>
      <c r="Q85" s="309"/>
      <c r="R85" s="165"/>
      <c r="S85" s="165"/>
      <c r="T85" s="165"/>
      <c r="U85" s="165"/>
      <c r="V85" s="165"/>
      <c r="W85" s="1"/>
      <c r="X85" s="1"/>
      <c r="Y85" s="1"/>
      <c r="Z85" s="1"/>
      <c r="AA85" s="1"/>
      <c r="AB85" s="1"/>
      <c r="AC85" s="1"/>
      <c r="AD85" s="1"/>
      <c r="AE85" s="1"/>
      <c r="AF85" s="1"/>
      <c r="AG85" s="1"/>
      <c r="AH85" s="1"/>
      <c r="AI85" s="1"/>
      <c r="AJ85" s="1"/>
      <c r="AK85" s="300"/>
      <c r="AL85" s="299"/>
      <c r="AM85" s="300"/>
      <c r="AN85" s="299"/>
      <c r="AO85" s="1"/>
      <c r="AP85" s="1"/>
      <c r="AQ85" s="1"/>
      <c r="AR85" s="1"/>
    </row>
    <row r="86" ht="12.75" customHeight="1">
      <c r="A86" s="1" t="s">
        <v>4421</v>
      </c>
      <c r="B86" s="1" t="s">
        <v>4420</v>
      </c>
      <c r="C86" s="258">
        <f>'Key Metrics'!C23</f>
        <v>3700000</v>
      </c>
      <c r="D86" s="258">
        <f>'Key Metrics'!D23</f>
        <v>3850000</v>
      </c>
      <c r="E86" s="298">
        <f t="shared" ref="E86:E88" si="136">IFERROR(D86/C86-1,0)</f>
        <v>0.04054054054</v>
      </c>
      <c r="F86" s="258">
        <f t="shared" ref="F86:F87" si="137">IFERROR(IF($I$3=1,D86*(1+N86),IF($I$3=2,D86*(1+T86),IF($I$3=3,Z86,"--"))),0)</f>
        <v>0</v>
      </c>
      <c r="G86" s="258">
        <f t="shared" ref="G86:J86" si="134">IFERROR(IF($I$3=1,F86*(1+O86),IF($I$3=2,F86*(1+U86),IF($I$3=3,AA86,"--"))),0)</f>
        <v>0</v>
      </c>
      <c r="H86" s="258">
        <f t="shared" si="134"/>
        <v>0</v>
      </c>
      <c r="I86" s="258">
        <f t="shared" si="134"/>
        <v>0</v>
      </c>
      <c r="J86" s="258">
        <f t="shared" si="134"/>
        <v>0</v>
      </c>
      <c r="K86" s="1"/>
      <c r="L86" s="1"/>
      <c r="M86" s="1" t="str">
        <f t="shared" ref="M86:M87" si="139">B86</f>
        <v>Surplus Anticipated</v>
      </c>
      <c r="N86" s="310">
        <v>-1.0</v>
      </c>
      <c r="O86" s="310">
        <f t="shared" ref="O86:R86" si="135">N86</f>
        <v>-1</v>
      </c>
      <c r="P86" s="310">
        <f t="shared" si="135"/>
        <v>-1</v>
      </c>
      <c r="Q86" s="310">
        <f t="shared" si="135"/>
        <v>-1</v>
      </c>
      <c r="R86" s="310">
        <f t="shared" si="135"/>
        <v>-1</v>
      </c>
      <c r="S86" s="1"/>
      <c r="T86" s="311">
        <v>-1.0</v>
      </c>
      <c r="U86" s="311">
        <v>0.0</v>
      </c>
      <c r="V86" s="311">
        <v>0.0</v>
      </c>
      <c r="W86" s="311">
        <v>0.0</v>
      </c>
      <c r="X86" s="311">
        <v>0.0</v>
      </c>
      <c r="Y86" s="1"/>
      <c r="Z86" s="312">
        <v>0.0</v>
      </c>
      <c r="AA86" s="312">
        <v>0.0</v>
      </c>
      <c r="AB86" s="312">
        <v>0.0</v>
      </c>
      <c r="AC86" s="312">
        <v>0.0</v>
      </c>
      <c r="AD86" s="312">
        <v>0.0</v>
      </c>
      <c r="AE86" s="1"/>
      <c r="AF86" s="1"/>
      <c r="AG86" s="1"/>
      <c r="AH86" s="1"/>
      <c r="AI86" s="1"/>
      <c r="AJ86" s="1"/>
      <c r="AK86" s="300">
        <f t="shared" ref="AK86:AK87" si="141">SUM(C86:D86,F86:J86)</f>
        <v>7550000</v>
      </c>
      <c r="AL86" s="299">
        <f t="shared" ref="AL86:AL87" si="142">RANK(AM86,$AM$86:$AM$217,1)</f>
        <v>1</v>
      </c>
      <c r="AM86" s="300">
        <f t="shared" ref="AM86:AM87" si="143">J86-D86</f>
        <v>-3850000</v>
      </c>
      <c r="AN86" s="299" t="str">
        <f t="shared" ref="AN86:AN87" si="144">B86</f>
        <v>Surplus Anticipated</v>
      </c>
      <c r="AO86" s="1"/>
      <c r="AP86" s="1"/>
      <c r="AQ86" s="1"/>
      <c r="AR86" s="1"/>
    </row>
    <row r="87" ht="12.75" customHeight="1">
      <c r="A87" s="1" t="s">
        <v>4422</v>
      </c>
      <c r="B87" s="1" t="s">
        <v>4423</v>
      </c>
      <c r="C87" s="258" t="str">
        <f>'Key Metrics'!C24</f>
        <v/>
      </c>
      <c r="D87" s="258" t="str">
        <f>'Key Metrics'!D24</f>
        <v/>
      </c>
      <c r="E87" s="298">
        <f t="shared" si="136"/>
        <v>0</v>
      </c>
      <c r="F87" s="258">
        <f t="shared" si="137"/>
        <v>0</v>
      </c>
      <c r="G87" s="258">
        <f t="shared" ref="G87:J87" si="138">IFERROR(IF($I$3=1,F87*(1+O87),IF($I$3=2,F87*(1+U87),IF($I$3=3,AA87,"--"))),0)</f>
        <v>0</v>
      </c>
      <c r="H87" s="258">
        <f t="shared" si="138"/>
        <v>0</v>
      </c>
      <c r="I87" s="258">
        <f t="shared" si="138"/>
        <v>0</v>
      </c>
      <c r="J87" s="258">
        <f t="shared" si="138"/>
        <v>0</v>
      </c>
      <c r="K87" s="1"/>
      <c r="L87" s="1"/>
      <c r="M87" s="1" t="str">
        <f t="shared" si="139"/>
        <v>Surplus Anticipated with Prior Written Consent of Dir of Local Gov. Services</v>
      </c>
      <c r="N87" s="310">
        <v>-1.0</v>
      </c>
      <c r="O87" s="310">
        <f t="shared" ref="O87:R87" si="140">N87</f>
        <v>-1</v>
      </c>
      <c r="P87" s="310">
        <f t="shared" si="140"/>
        <v>-1</v>
      </c>
      <c r="Q87" s="310">
        <f t="shared" si="140"/>
        <v>-1</v>
      </c>
      <c r="R87" s="310">
        <f t="shared" si="140"/>
        <v>-1</v>
      </c>
      <c r="S87" s="1"/>
      <c r="T87" s="311">
        <v>-1.0</v>
      </c>
      <c r="U87" s="311">
        <v>0.0</v>
      </c>
      <c r="V87" s="311">
        <v>0.0</v>
      </c>
      <c r="W87" s="311">
        <v>0.0</v>
      </c>
      <c r="X87" s="311">
        <v>0.0</v>
      </c>
      <c r="Y87" s="1"/>
      <c r="Z87" s="312">
        <v>0.0</v>
      </c>
      <c r="AA87" s="312">
        <v>0.0</v>
      </c>
      <c r="AB87" s="312">
        <v>0.0</v>
      </c>
      <c r="AC87" s="312">
        <v>0.0</v>
      </c>
      <c r="AD87" s="312">
        <v>0.0</v>
      </c>
      <c r="AE87" s="1"/>
      <c r="AF87" s="1"/>
      <c r="AG87" s="1"/>
      <c r="AH87" s="1"/>
      <c r="AI87" s="1"/>
      <c r="AJ87" s="1"/>
      <c r="AK87" s="300">
        <f t="shared" si="141"/>
        <v>0</v>
      </c>
      <c r="AL87" s="299">
        <f t="shared" si="142"/>
        <v>2</v>
      </c>
      <c r="AM87" s="300">
        <f t="shared" si="143"/>
        <v>0</v>
      </c>
      <c r="AN87" s="299" t="str">
        <f t="shared" si="144"/>
        <v>Surplus Anticipated with Prior Written Consent of Dir of Local Gov. Services</v>
      </c>
      <c r="AO87" s="1"/>
      <c r="AP87" s="1"/>
      <c r="AQ87" s="1"/>
      <c r="AR87" s="1"/>
    </row>
    <row r="88" ht="12.75" customHeight="1">
      <c r="A88" s="234"/>
      <c r="B88" s="71" t="s">
        <v>4808</v>
      </c>
      <c r="C88" s="305">
        <f t="shared" ref="C88:D88" si="145">SUM(C86:C87)</f>
        <v>3700000</v>
      </c>
      <c r="D88" s="305">
        <f t="shared" si="145"/>
        <v>3850000</v>
      </c>
      <c r="E88" s="302">
        <f t="shared" si="136"/>
        <v>0.04054054054</v>
      </c>
      <c r="F88" s="305">
        <f t="shared" ref="F88:J88" si="146">SUM(F86:F87)</f>
        <v>0</v>
      </c>
      <c r="G88" s="305">
        <f t="shared" si="146"/>
        <v>0</v>
      </c>
      <c r="H88" s="305">
        <f t="shared" si="146"/>
        <v>0</v>
      </c>
      <c r="I88" s="305">
        <f t="shared" si="146"/>
        <v>0</v>
      </c>
      <c r="J88" s="305">
        <f t="shared" si="146"/>
        <v>0</v>
      </c>
      <c r="K88" s="1"/>
      <c r="L88" s="1"/>
      <c r="M88" s="1"/>
      <c r="N88" s="201"/>
      <c r="O88" s="201"/>
      <c r="P88" s="201"/>
      <c r="Q88" s="201"/>
      <c r="R88" s="201"/>
      <c r="S88" s="1"/>
      <c r="T88" s="313"/>
      <c r="U88" s="313"/>
      <c r="V88" s="313"/>
      <c r="W88" s="313"/>
      <c r="X88" s="313"/>
      <c r="Y88" s="1"/>
      <c r="Z88" s="314"/>
      <c r="AA88" s="314"/>
      <c r="AB88" s="314"/>
      <c r="AC88" s="314"/>
      <c r="AD88" s="314"/>
      <c r="AE88" s="1"/>
      <c r="AF88" s="1"/>
      <c r="AG88" s="1"/>
      <c r="AH88" s="1"/>
      <c r="AI88" s="1"/>
      <c r="AJ88" s="1"/>
      <c r="AK88" s="300"/>
      <c r="AL88" s="299"/>
      <c r="AM88" s="300"/>
      <c r="AN88" s="299"/>
      <c r="AO88" s="1"/>
      <c r="AP88" s="1"/>
      <c r="AQ88" s="1"/>
      <c r="AR88" s="1"/>
    </row>
    <row r="89" ht="12.75" customHeight="1">
      <c r="A89" s="234"/>
      <c r="B89" s="1"/>
      <c r="C89" s="1"/>
      <c r="D89" s="1"/>
      <c r="E89" s="298"/>
      <c r="F89" s="1"/>
      <c r="G89" s="1"/>
      <c r="H89" s="1"/>
      <c r="I89" s="1"/>
      <c r="J89" s="1"/>
      <c r="K89" s="1"/>
      <c r="L89" s="1"/>
      <c r="M89" s="1"/>
      <c r="N89" s="201"/>
      <c r="O89" s="201"/>
      <c r="P89" s="201"/>
      <c r="Q89" s="201"/>
      <c r="R89" s="201"/>
      <c r="S89" s="1"/>
      <c r="T89" s="313"/>
      <c r="U89" s="313"/>
      <c r="V89" s="313"/>
      <c r="W89" s="313"/>
      <c r="X89" s="313"/>
      <c r="Y89" s="1"/>
      <c r="Z89" s="314"/>
      <c r="AA89" s="314"/>
      <c r="AB89" s="314"/>
      <c r="AC89" s="314"/>
      <c r="AD89" s="314"/>
      <c r="AE89" s="1"/>
      <c r="AF89" s="1"/>
      <c r="AG89" s="1"/>
      <c r="AH89" s="1"/>
      <c r="AI89" s="1"/>
      <c r="AJ89" s="1"/>
      <c r="AK89" s="300"/>
      <c r="AL89" s="299"/>
      <c r="AM89" s="300"/>
      <c r="AN89" s="299"/>
      <c r="AO89" s="1"/>
      <c r="AP89" s="1"/>
      <c r="AQ89" s="1"/>
      <c r="AR89" s="1"/>
    </row>
    <row r="90" ht="12.75" customHeight="1">
      <c r="A90" s="165" t="s">
        <v>4424</v>
      </c>
      <c r="B90" s="109"/>
      <c r="C90" s="165"/>
      <c r="D90" s="165"/>
      <c r="E90" s="309"/>
      <c r="F90" s="165"/>
      <c r="G90" s="165"/>
      <c r="H90" s="165"/>
      <c r="I90" s="165"/>
      <c r="J90" s="165"/>
      <c r="K90" s="1"/>
      <c r="L90" s="1"/>
      <c r="M90" s="165" t="s">
        <v>4424</v>
      </c>
      <c r="N90" s="109"/>
      <c r="O90" s="165"/>
      <c r="P90" s="165"/>
      <c r="Q90" s="309"/>
      <c r="R90" s="165"/>
      <c r="S90" s="165"/>
      <c r="T90" s="165"/>
      <c r="U90" s="165"/>
      <c r="V90" s="165"/>
      <c r="W90" s="165"/>
      <c r="X90" s="165"/>
      <c r="Y90" s="165"/>
      <c r="Z90" s="165"/>
      <c r="AA90" s="165"/>
      <c r="AB90" s="165"/>
      <c r="AC90" s="165"/>
      <c r="AD90" s="165"/>
      <c r="AE90" s="1"/>
      <c r="AF90" s="1"/>
      <c r="AG90" s="1"/>
      <c r="AH90" s="1"/>
      <c r="AI90" s="1"/>
      <c r="AJ90" s="1"/>
      <c r="AK90" s="300"/>
      <c r="AL90" s="299"/>
      <c r="AM90" s="300"/>
      <c r="AN90" s="299"/>
      <c r="AO90" s="1"/>
      <c r="AP90" s="1"/>
      <c r="AQ90" s="1"/>
      <c r="AR90" s="1"/>
    </row>
    <row r="91" ht="12.75" customHeight="1">
      <c r="A91" s="1"/>
      <c r="B91" s="1" t="s">
        <v>4425</v>
      </c>
      <c r="C91" s="258">
        <f>'Key Metrics'!C28</f>
        <v>20205112.46</v>
      </c>
      <c r="D91" s="258">
        <f>'Key Metrics'!D28</f>
        <v>20947454.56</v>
      </c>
      <c r="E91" s="298">
        <f t="shared" ref="E91:E93" si="149">IFERROR(D91/C91-1,0)</f>
        <v>0.03674031023</v>
      </c>
      <c r="F91" s="258">
        <f t="shared" ref="F91:F92" si="150">IFERROR(IF($I$3=1,D91*(1+N91),IF($I$3=2,D91*(1+T91),IF($I$3=3,Z91,"--"))),0)</f>
        <v>20947454.56</v>
      </c>
      <c r="G91" s="258">
        <f t="shared" ref="G91:J91" si="147">IFERROR(IF($I$3=1,F91*(1+O91),IF($I$3=2,F91*(1+U91),IF($I$3=3,AA91,"--"))),0)</f>
        <v>21366403.65</v>
      </c>
      <c r="H91" s="258">
        <f t="shared" si="147"/>
        <v>21793731.72</v>
      </c>
      <c r="I91" s="258">
        <f t="shared" si="147"/>
        <v>22229606.36</v>
      </c>
      <c r="J91" s="258">
        <f t="shared" si="147"/>
        <v>22674198.49</v>
      </c>
      <c r="K91" s="1"/>
      <c r="L91" s="1"/>
      <c r="M91" s="1" t="str">
        <f t="shared" ref="M91:M92" si="152">B91</f>
        <v>Municipal Tax Levy</v>
      </c>
      <c r="N91" s="310">
        <f t="shared" ref="N91:N92" si="153">E91</f>
        <v>0.03674031023</v>
      </c>
      <c r="O91" s="310">
        <f t="shared" ref="O91:R91" si="148">N91</f>
        <v>0.03674031023</v>
      </c>
      <c r="P91" s="310">
        <f t="shared" si="148"/>
        <v>0.03674031023</v>
      </c>
      <c r="Q91" s="310">
        <f t="shared" si="148"/>
        <v>0.03674031023</v>
      </c>
      <c r="R91" s="310">
        <f t="shared" si="148"/>
        <v>0.03674031023</v>
      </c>
      <c r="S91" s="1"/>
      <c r="T91" s="311">
        <v>0.0</v>
      </c>
      <c r="U91" s="311">
        <v>0.02</v>
      </c>
      <c r="V91" s="311">
        <v>0.02</v>
      </c>
      <c r="W91" s="311">
        <v>0.02</v>
      </c>
      <c r="X91" s="311">
        <v>0.02</v>
      </c>
      <c r="Y91" s="1"/>
      <c r="Z91" s="312">
        <v>0.0</v>
      </c>
      <c r="AA91" s="312">
        <v>0.0</v>
      </c>
      <c r="AB91" s="312">
        <v>0.0</v>
      </c>
      <c r="AC91" s="312">
        <v>0.0</v>
      </c>
      <c r="AD91" s="312">
        <v>0.0</v>
      </c>
      <c r="AE91" s="1"/>
      <c r="AF91" s="1"/>
      <c r="AG91" s="1"/>
      <c r="AH91" s="1"/>
      <c r="AI91" s="1"/>
      <c r="AJ91" s="1"/>
      <c r="AK91" s="300">
        <f t="shared" ref="AK91:AK92" si="155">SUM(C91:D91,F91:J91)</f>
        <v>150163961.8</v>
      </c>
      <c r="AL91" s="299">
        <f t="shared" ref="AL91:AL92" si="156">RANK(AM91,$AM$86:$AM$217,1)</f>
        <v>108</v>
      </c>
      <c r="AM91" s="300">
        <f t="shared" ref="AM91:AM92" si="157">J91-D91</f>
        <v>1726743.926</v>
      </c>
      <c r="AN91" s="299" t="str">
        <f t="shared" ref="AN91:AN92" si="158">B91</f>
        <v>Municipal Tax Levy</v>
      </c>
      <c r="AO91" s="1"/>
      <c r="AP91" s="1"/>
      <c r="AQ91" s="1"/>
      <c r="AR91" s="1"/>
    </row>
    <row r="92" ht="12.75" customHeight="1">
      <c r="A92" s="1"/>
      <c r="B92" s="1" t="s">
        <v>164</v>
      </c>
      <c r="C92" s="258">
        <f>'Key Metrics'!C29</f>
        <v>627582.28</v>
      </c>
      <c r="D92" s="258">
        <f>'Key Metrics'!D29</f>
        <v>600000</v>
      </c>
      <c r="E92" s="298">
        <f t="shared" si="149"/>
        <v>-0.04395006182</v>
      </c>
      <c r="F92" s="258">
        <f t="shared" si="150"/>
        <v>600000</v>
      </c>
      <c r="G92" s="258">
        <f t="shared" ref="G92:J92" si="151">IFERROR(IF($I$3=1,F92*(1+O92),IF($I$3=2,F92*(1+U92),IF($I$3=3,AA92,"--"))),0)</f>
        <v>612000</v>
      </c>
      <c r="H92" s="258">
        <f t="shared" si="151"/>
        <v>624240</v>
      </c>
      <c r="I92" s="258">
        <f t="shared" si="151"/>
        <v>636724.8</v>
      </c>
      <c r="J92" s="258">
        <f t="shared" si="151"/>
        <v>649459.296</v>
      </c>
      <c r="K92" s="1"/>
      <c r="L92" s="1"/>
      <c r="M92" s="1" t="str">
        <f t="shared" si="152"/>
        <v>Receipts from Delinquent Taxes</v>
      </c>
      <c r="N92" s="310">
        <f t="shared" si="153"/>
        <v>-0.04395006182</v>
      </c>
      <c r="O92" s="310">
        <f t="shared" ref="O92:R92" si="154">N92</f>
        <v>-0.04395006182</v>
      </c>
      <c r="P92" s="310">
        <f t="shared" si="154"/>
        <v>-0.04395006182</v>
      </c>
      <c r="Q92" s="310">
        <f t="shared" si="154"/>
        <v>-0.04395006182</v>
      </c>
      <c r="R92" s="310">
        <f t="shared" si="154"/>
        <v>-0.04395006182</v>
      </c>
      <c r="S92" s="1"/>
      <c r="T92" s="311">
        <v>0.0</v>
      </c>
      <c r="U92" s="311">
        <v>0.02</v>
      </c>
      <c r="V92" s="311">
        <v>0.02</v>
      </c>
      <c r="W92" s="311">
        <v>0.02</v>
      </c>
      <c r="X92" s="311">
        <v>0.02</v>
      </c>
      <c r="Y92" s="1"/>
      <c r="Z92" s="312">
        <v>0.0</v>
      </c>
      <c r="AA92" s="312">
        <v>0.0</v>
      </c>
      <c r="AB92" s="312">
        <v>0.0</v>
      </c>
      <c r="AC92" s="312">
        <v>0.0</v>
      </c>
      <c r="AD92" s="312">
        <v>0.0</v>
      </c>
      <c r="AE92" s="1"/>
      <c r="AF92" s="1"/>
      <c r="AG92" s="1"/>
      <c r="AH92" s="1"/>
      <c r="AI92" s="1"/>
      <c r="AJ92" s="1"/>
      <c r="AK92" s="300">
        <f t="shared" si="155"/>
        <v>4350006.376</v>
      </c>
      <c r="AL92" s="299">
        <f t="shared" si="156"/>
        <v>107</v>
      </c>
      <c r="AM92" s="300">
        <f t="shared" si="157"/>
        <v>49459.296</v>
      </c>
      <c r="AN92" s="299" t="str">
        <f t="shared" si="158"/>
        <v>Receipts from Delinquent Taxes</v>
      </c>
      <c r="AO92" s="1"/>
      <c r="AP92" s="1"/>
      <c r="AQ92" s="1"/>
      <c r="AR92" s="1"/>
    </row>
    <row r="93" ht="12.75" customHeight="1">
      <c r="A93" s="234"/>
      <c r="B93" s="71" t="s">
        <v>4809</v>
      </c>
      <c r="C93" s="305">
        <f t="shared" ref="C93:D93" si="159">SUM(C91:C92)</f>
        <v>20832694.74</v>
      </c>
      <c r="D93" s="305">
        <f t="shared" si="159"/>
        <v>21547454.56</v>
      </c>
      <c r="E93" s="302">
        <f t="shared" si="149"/>
        <v>0.03430952303</v>
      </c>
      <c r="F93" s="305">
        <f t="shared" ref="F93:J93" si="160">SUM(F91:F92)</f>
        <v>21547454.56</v>
      </c>
      <c r="G93" s="305">
        <f t="shared" si="160"/>
        <v>21978403.65</v>
      </c>
      <c r="H93" s="305">
        <f t="shared" si="160"/>
        <v>22417971.72</v>
      </c>
      <c r="I93" s="305">
        <f t="shared" si="160"/>
        <v>22866331.16</v>
      </c>
      <c r="J93" s="305">
        <f t="shared" si="160"/>
        <v>23323657.78</v>
      </c>
      <c r="K93" s="1"/>
      <c r="L93" s="1"/>
      <c r="M93" s="1"/>
      <c r="N93" s="201"/>
      <c r="O93" s="201"/>
      <c r="P93" s="201"/>
      <c r="Q93" s="201"/>
      <c r="R93" s="201"/>
      <c r="S93" s="1"/>
      <c r="T93" s="313"/>
      <c r="U93" s="313"/>
      <c r="V93" s="313"/>
      <c r="W93" s="313"/>
      <c r="X93" s="313"/>
      <c r="Y93" s="1"/>
      <c r="Z93" s="314"/>
      <c r="AA93" s="314"/>
      <c r="AB93" s="314"/>
      <c r="AC93" s="314"/>
      <c r="AD93" s="314"/>
      <c r="AE93" s="1"/>
      <c r="AF93" s="1"/>
      <c r="AG93" s="1"/>
      <c r="AH93" s="1"/>
      <c r="AI93" s="1"/>
      <c r="AJ93" s="1"/>
      <c r="AK93" s="300"/>
      <c r="AL93" s="299"/>
      <c r="AM93" s="300"/>
      <c r="AN93" s="299"/>
      <c r="AO93" s="1"/>
      <c r="AP93" s="1"/>
      <c r="AQ93" s="1"/>
      <c r="AR93" s="1"/>
    </row>
    <row r="94" ht="12.75" customHeight="1">
      <c r="A94" s="234"/>
      <c r="B94" s="71"/>
      <c r="C94" s="1"/>
      <c r="D94" s="1"/>
      <c r="E94" s="298"/>
      <c r="F94" s="1"/>
      <c r="G94" s="1"/>
      <c r="H94" s="1"/>
      <c r="I94" s="1"/>
      <c r="J94" s="1"/>
      <c r="K94" s="1"/>
      <c r="L94" s="1"/>
      <c r="M94" s="1"/>
      <c r="N94" s="201"/>
      <c r="O94" s="201"/>
      <c r="P94" s="201"/>
      <c r="Q94" s="201"/>
      <c r="R94" s="201"/>
      <c r="S94" s="1"/>
      <c r="T94" s="313"/>
      <c r="U94" s="313"/>
      <c r="V94" s="313"/>
      <c r="W94" s="313"/>
      <c r="X94" s="313"/>
      <c r="Y94" s="1"/>
      <c r="Z94" s="314"/>
      <c r="AA94" s="314"/>
      <c r="AB94" s="314"/>
      <c r="AC94" s="314"/>
      <c r="AD94" s="314"/>
      <c r="AE94" s="1"/>
      <c r="AF94" s="1"/>
      <c r="AG94" s="1"/>
      <c r="AH94" s="1"/>
      <c r="AI94" s="1"/>
      <c r="AJ94" s="1"/>
      <c r="AK94" s="300"/>
      <c r="AL94" s="299"/>
      <c r="AM94" s="300"/>
      <c r="AN94" s="299"/>
      <c r="AO94" s="1"/>
      <c r="AP94" s="1"/>
      <c r="AQ94" s="1"/>
      <c r="AR94" s="1"/>
    </row>
    <row r="95" ht="12.75" customHeight="1">
      <c r="A95" s="165" t="s">
        <v>4426</v>
      </c>
      <c r="B95" s="109"/>
      <c r="C95" s="165"/>
      <c r="D95" s="165"/>
      <c r="E95" s="309"/>
      <c r="F95" s="165"/>
      <c r="G95" s="165"/>
      <c r="H95" s="165"/>
      <c r="I95" s="165"/>
      <c r="J95" s="165"/>
      <c r="K95" s="1"/>
      <c r="L95" s="1"/>
      <c r="M95" s="165" t="s">
        <v>4426</v>
      </c>
      <c r="N95" s="109"/>
      <c r="O95" s="165"/>
      <c r="P95" s="165"/>
      <c r="Q95" s="309"/>
      <c r="R95" s="165"/>
      <c r="S95" s="165"/>
      <c r="T95" s="165"/>
      <c r="U95" s="165"/>
      <c r="V95" s="165"/>
      <c r="W95" s="165"/>
      <c r="X95" s="165"/>
      <c r="Y95" s="165"/>
      <c r="Z95" s="165"/>
      <c r="AA95" s="165"/>
      <c r="AB95" s="165"/>
      <c r="AC95" s="165"/>
      <c r="AD95" s="165"/>
      <c r="AE95" s="1"/>
      <c r="AF95" s="1"/>
      <c r="AG95" s="1"/>
      <c r="AH95" s="1"/>
      <c r="AI95" s="1"/>
      <c r="AJ95" s="1"/>
      <c r="AK95" s="300"/>
      <c r="AL95" s="299"/>
      <c r="AM95" s="300"/>
      <c r="AN95" s="299"/>
      <c r="AO95" s="1"/>
      <c r="AP95" s="1"/>
      <c r="AQ95" s="1"/>
      <c r="AR95" s="1"/>
    </row>
    <row r="96" ht="12.75" customHeight="1">
      <c r="A96" s="1" t="s">
        <v>2464</v>
      </c>
      <c r="B96" s="1" t="s">
        <v>4427</v>
      </c>
      <c r="C96" s="258">
        <f>'Key Metrics'!C33</f>
        <v>19946.44</v>
      </c>
      <c r="D96" s="258">
        <f>'Key Metrics'!D33</f>
        <v>19900</v>
      </c>
      <c r="E96" s="298">
        <f t="shared" ref="E96:E128" si="163">IFERROR(D96/C96-1,0)</f>
        <v>-0.002328235013</v>
      </c>
      <c r="F96" s="258">
        <f t="shared" ref="F96:F127" si="164">IFERROR(IF($I$3=1,D96*(1+N96),IF($I$3=2,D96*(1+T96),IF($I$3=3,Z96,"--"))),0)</f>
        <v>18785.6</v>
      </c>
      <c r="G96" s="258">
        <f t="shared" ref="G96:J96" si="161">IFERROR(IF($I$3=1,F96*(1+O96),IF($I$3=2,F96*(1+U96),IF($I$3=3,AA96,"--"))),0)</f>
        <v>19161.312</v>
      </c>
      <c r="H96" s="258">
        <f t="shared" si="161"/>
        <v>19544.53824</v>
      </c>
      <c r="I96" s="258">
        <f t="shared" si="161"/>
        <v>19935.429</v>
      </c>
      <c r="J96" s="258">
        <f t="shared" si="161"/>
        <v>20334.13758</v>
      </c>
      <c r="K96" s="1"/>
      <c r="L96" s="1"/>
      <c r="M96" s="1" t="str">
        <f t="shared" ref="M96:M127" si="166">B96</f>
        <v>Licenses: Alcoholic Beverages</v>
      </c>
      <c r="N96" s="310">
        <f t="shared" ref="N96:N127" si="167">E96</f>
        <v>-0.002328235013</v>
      </c>
      <c r="O96" s="310">
        <f t="shared" ref="O96:R96" si="162">N96</f>
        <v>-0.002328235013</v>
      </c>
      <c r="P96" s="310">
        <f t="shared" si="162"/>
        <v>-0.002328235013</v>
      </c>
      <c r="Q96" s="310">
        <f t="shared" si="162"/>
        <v>-0.002328235013</v>
      </c>
      <c r="R96" s="310">
        <f t="shared" si="162"/>
        <v>-0.002328235013</v>
      </c>
      <c r="S96" s="1"/>
      <c r="T96" s="311">
        <v>-0.056</v>
      </c>
      <c r="U96" s="311">
        <v>0.02</v>
      </c>
      <c r="V96" s="311">
        <v>0.02</v>
      </c>
      <c r="W96" s="311">
        <v>0.02</v>
      </c>
      <c r="X96" s="311">
        <v>0.02</v>
      </c>
      <c r="Y96" s="1"/>
      <c r="Z96" s="312">
        <v>0.0</v>
      </c>
      <c r="AA96" s="312">
        <v>0.0</v>
      </c>
      <c r="AB96" s="312">
        <v>0.0</v>
      </c>
      <c r="AC96" s="312">
        <v>0.0</v>
      </c>
      <c r="AD96" s="312">
        <v>0.0</v>
      </c>
      <c r="AE96" s="1"/>
      <c r="AF96" s="1"/>
      <c r="AG96" s="1"/>
      <c r="AH96" s="1"/>
      <c r="AI96" s="1"/>
      <c r="AJ96" s="1"/>
      <c r="AK96" s="300">
        <f t="shared" ref="AK96:AK127" si="169">SUM(C96:D96,F96:J96)</f>
        <v>137607.4568</v>
      </c>
      <c r="AL96" s="299">
        <f t="shared" ref="AL96:AL127" si="170">RANK(AM96,$AM$86:$AM$217,1)</f>
        <v>91</v>
      </c>
      <c r="AM96" s="300">
        <f t="shared" ref="AM96:AM127" si="171">J96-D96</f>
        <v>434.1375849</v>
      </c>
      <c r="AN96" s="299" t="str">
        <f t="shared" ref="AN96:AN127" si="172">B96</f>
        <v>Licenses: Alcoholic Beverages</v>
      </c>
      <c r="AO96" s="1"/>
      <c r="AP96" s="1"/>
      <c r="AQ96" s="1"/>
      <c r="AR96" s="1"/>
    </row>
    <row r="97" ht="12.75" customHeight="1">
      <c r="A97" s="1" t="s">
        <v>2469</v>
      </c>
      <c r="B97" s="1" t="s">
        <v>4428</v>
      </c>
      <c r="C97" s="258">
        <f>'Key Metrics'!C34</f>
        <v>35775</v>
      </c>
      <c r="D97" s="258">
        <f>'Key Metrics'!D34</f>
        <v>34000</v>
      </c>
      <c r="E97" s="298">
        <f t="shared" si="163"/>
        <v>-0.04961565339</v>
      </c>
      <c r="F97" s="258">
        <f t="shared" si="164"/>
        <v>32096</v>
      </c>
      <c r="G97" s="258">
        <f t="shared" ref="G97:J97" si="165">IFERROR(IF($I$3=1,F97*(1+O97),IF($I$3=2,F97*(1+U97),IF($I$3=3,AA97,"--"))),0)</f>
        <v>32737.92</v>
      </c>
      <c r="H97" s="258">
        <f t="shared" si="165"/>
        <v>33392.6784</v>
      </c>
      <c r="I97" s="258">
        <f t="shared" si="165"/>
        <v>34060.53197</v>
      </c>
      <c r="J97" s="258">
        <f t="shared" si="165"/>
        <v>34741.74261</v>
      </c>
      <c r="K97" s="1"/>
      <c r="L97" s="1"/>
      <c r="M97" s="1" t="str">
        <f t="shared" si="166"/>
        <v>Licenses: Other</v>
      </c>
      <c r="N97" s="310">
        <f t="shared" si="167"/>
        <v>-0.04961565339</v>
      </c>
      <c r="O97" s="310">
        <f t="shared" ref="O97:R97" si="168">N97</f>
        <v>-0.04961565339</v>
      </c>
      <c r="P97" s="310">
        <f t="shared" si="168"/>
        <v>-0.04961565339</v>
      </c>
      <c r="Q97" s="310">
        <f t="shared" si="168"/>
        <v>-0.04961565339</v>
      </c>
      <c r="R97" s="310">
        <f t="shared" si="168"/>
        <v>-0.04961565339</v>
      </c>
      <c r="S97" s="1"/>
      <c r="T97" s="311">
        <v>-0.056</v>
      </c>
      <c r="U97" s="311">
        <v>0.02</v>
      </c>
      <c r="V97" s="311">
        <v>0.02</v>
      </c>
      <c r="W97" s="311">
        <v>0.02</v>
      </c>
      <c r="X97" s="311">
        <v>0.02</v>
      </c>
      <c r="Y97" s="1"/>
      <c r="Z97" s="312">
        <v>0.0</v>
      </c>
      <c r="AA97" s="312">
        <v>0.0</v>
      </c>
      <c r="AB97" s="312">
        <v>0.0</v>
      </c>
      <c r="AC97" s="312">
        <v>0.0</v>
      </c>
      <c r="AD97" s="312">
        <v>0.0</v>
      </c>
      <c r="AE97" s="1"/>
      <c r="AF97" s="1"/>
      <c r="AG97" s="1"/>
      <c r="AH97" s="1"/>
      <c r="AI97" s="1"/>
      <c r="AJ97" s="1"/>
      <c r="AK97" s="300">
        <f t="shared" si="169"/>
        <v>236803.873</v>
      </c>
      <c r="AL97" s="299">
        <f t="shared" si="170"/>
        <v>92</v>
      </c>
      <c r="AM97" s="300">
        <f t="shared" si="171"/>
        <v>741.7426074</v>
      </c>
      <c r="AN97" s="299" t="str">
        <f t="shared" si="172"/>
        <v>Licenses: Other</v>
      </c>
      <c r="AO97" s="1"/>
      <c r="AP97" s="1"/>
      <c r="AQ97" s="1"/>
      <c r="AR97" s="1"/>
    </row>
    <row r="98" ht="12.75" customHeight="1">
      <c r="A98" s="1" t="s">
        <v>2473</v>
      </c>
      <c r="B98" s="1" t="s">
        <v>4429</v>
      </c>
      <c r="C98" s="258">
        <f>'Key Metrics'!C35</f>
        <v>320399.35</v>
      </c>
      <c r="D98" s="258">
        <f>'Key Metrics'!D35</f>
        <v>296000</v>
      </c>
      <c r="E98" s="298">
        <f t="shared" si="163"/>
        <v>-0.07615293227</v>
      </c>
      <c r="F98" s="258">
        <f t="shared" si="164"/>
        <v>279424</v>
      </c>
      <c r="G98" s="258">
        <f t="shared" ref="G98:J98" si="173">IFERROR(IF($I$3=1,F98*(1+O98),IF($I$3=2,F98*(1+U98),IF($I$3=3,AA98,"--"))),0)</f>
        <v>285012.48</v>
      </c>
      <c r="H98" s="258">
        <f t="shared" si="173"/>
        <v>290712.7296</v>
      </c>
      <c r="I98" s="258">
        <f t="shared" si="173"/>
        <v>296526.9842</v>
      </c>
      <c r="J98" s="258">
        <f t="shared" si="173"/>
        <v>302457.5239</v>
      </c>
      <c r="K98" s="1"/>
      <c r="L98" s="1"/>
      <c r="M98" s="1" t="str">
        <f t="shared" si="166"/>
        <v>County Clerk, Sheriff, Surrogate, and Other Fees and Permits</v>
      </c>
      <c r="N98" s="310">
        <f t="shared" si="167"/>
        <v>-0.07615293227</v>
      </c>
      <c r="O98" s="310">
        <f t="shared" ref="O98:R98" si="174">N98</f>
        <v>-0.07615293227</v>
      </c>
      <c r="P98" s="310">
        <f t="shared" si="174"/>
        <v>-0.07615293227</v>
      </c>
      <c r="Q98" s="310">
        <f t="shared" si="174"/>
        <v>-0.07615293227</v>
      </c>
      <c r="R98" s="310">
        <f t="shared" si="174"/>
        <v>-0.07615293227</v>
      </c>
      <c r="S98" s="1"/>
      <c r="T98" s="311">
        <v>-0.056</v>
      </c>
      <c r="U98" s="311">
        <v>0.02</v>
      </c>
      <c r="V98" s="311">
        <v>0.02</v>
      </c>
      <c r="W98" s="311">
        <v>0.02</v>
      </c>
      <c r="X98" s="311">
        <v>0.02</v>
      </c>
      <c r="Y98" s="1"/>
      <c r="Z98" s="312">
        <v>0.0</v>
      </c>
      <c r="AA98" s="312">
        <v>0.0</v>
      </c>
      <c r="AB98" s="312">
        <v>0.0</v>
      </c>
      <c r="AC98" s="312">
        <v>0.0</v>
      </c>
      <c r="AD98" s="312">
        <v>0.0</v>
      </c>
      <c r="AE98" s="1"/>
      <c r="AF98" s="1"/>
      <c r="AG98" s="1"/>
      <c r="AH98" s="1"/>
      <c r="AI98" s="1"/>
      <c r="AJ98" s="1"/>
      <c r="AK98" s="300">
        <f t="shared" si="169"/>
        <v>2070533.068</v>
      </c>
      <c r="AL98" s="299">
        <f t="shared" si="170"/>
        <v>96</v>
      </c>
      <c r="AM98" s="300">
        <f t="shared" si="171"/>
        <v>6457.523876</v>
      </c>
      <c r="AN98" s="299" t="str">
        <f t="shared" si="172"/>
        <v>County Clerk, Sheriff, Surrogate, and Other Fees and Permits</v>
      </c>
      <c r="AO98" s="1"/>
      <c r="AP98" s="1"/>
      <c r="AQ98" s="1"/>
      <c r="AR98" s="1"/>
    </row>
    <row r="99" ht="12.75" customHeight="1">
      <c r="A99" s="1" t="s">
        <v>2477</v>
      </c>
      <c r="B99" s="1" t="s">
        <v>4430</v>
      </c>
      <c r="C99" s="258">
        <f>'Key Metrics'!C36</f>
        <v>0</v>
      </c>
      <c r="D99" s="258">
        <f>'Key Metrics'!D36</f>
        <v>0</v>
      </c>
      <c r="E99" s="298">
        <f t="shared" si="163"/>
        <v>0</v>
      </c>
      <c r="F99" s="258">
        <f t="shared" si="164"/>
        <v>0</v>
      </c>
      <c r="G99" s="258">
        <f t="shared" ref="G99:J99" si="175">IFERROR(IF($I$3=1,F99*(1+O99),IF($I$3=2,F99*(1+U99),IF($I$3=3,AA99,"--"))),0)</f>
        <v>0</v>
      </c>
      <c r="H99" s="258">
        <f t="shared" si="175"/>
        <v>0</v>
      </c>
      <c r="I99" s="258">
        <f t="shared" si="175"/>
        <v>0</v>
      </c>
      <c r="J99" s="258">
        <f t="shared" si="175"/>
        <v>0</v>
      </c>
      <c r="K99" s="1"/>
      <c r="L99" s="1"/>
      <c r="M99" s="1" t="str">
        <f t="shared" si="166"/>
        <v>Hotel Occupancy Tax (Section A &amp; G)</v>
      </c>
      <c r="N99" s="310">
        <f t="shared" si="167"/>
        <v>0</v>
      </c>
      <c r="O99" s="310">
        <f t="shared" ref="O99:R99" si="176">N99</f>
        <v>0</v>
      </c>
      <c r="P99" s="310">
        <f t="shared" si="176"/>
        <v>0</v>
      </c>
      <c r="Q99" s="310">
        <f t="shared" si="176"/>
        <v>0</v>
      </c>
      <c r="R99" s="310">
        <f t="shared" si="176"/>
        <v>0</v>
      </c>
      <c r="S99" s="1"/>
      <c r="T99" s="311">
        <v>-0.056</v>
      </c>
      <c r="U99" s="311">
        <v>0.02</v>
      </c>
      <c r="V99" s="311">
        <v>0.02</v>
      </c>
      <c r="W99" s="311">
        <v>0.02</v>
      </c>
      <c r="X99" s="311">
        <v>0.02</v>
      </c>
      <c r="Y99" s="1"/>
      <c r="Z99" s="312">
        <v>0.0</v>
      </c>
      <c r="AA99" s="312">
        <v>0.0</v>
      </c>
      <c r="AB99" s="312">
        <v>0.0</v>
      </c>
      <c r="AC99" s="312">
        <v>0.0</v>
      </c>
      <c r="AD99" s="312">
        <v>0.0</v>
      </c>
      <c r="AE99" s="1"/>
      <c r="AF99" s="1"/>
      <c r="AG99" s="1"/>
      <c r="AH99" s="1"/>
      <c r="AI99" s="1"/>
      <c r="AJ99" s="1"/>
      <c r="AK99" s="300">
        <f t="shared" si="169"/>
        <v>0</v>
      </c>
      <c r="AL99" s="299">
        <f t="shared" si="170"/>
        <v>2</v>
      </c>
      <c r="AM99" s="300">
        <f t="shared" si="171"/>
        <v>0</v>
      </c>
      <c r="AN99" s="299" t="str">
        <f t="shared" si="172"/>
        <v>Hotel Occupancy Tax (Section A &amp; G)</v>
      </c>
      <c r="AO99" s="1"/>
      <c r="AP99" s="1"/>
      <c r="AQ99" s="1"/>
      <c r="AR99" s="1"/>
    </row>
    <row r="100" ht="12.75" customHeight="1">
      <c r="A100" s="1" t="s">
        <v>2480</v>
      </c>
      <c r="B100" s="1" t="s">
        <v>4431</v>
      </c>
      <c r="C100" s="258">
        <f>'Key Metrics'!C37</f>
        <v>0</v>
      </c>
      <c r="D100" s="258">
        <f>'Key Metrics'!D37</f>
        <v>0</v>
      </c>
      <c r="E100" s="298">
        <f t="shared" si="163"/>
        <v>0</v>
      </c>
      <c r="F100" s="258">
        <f t="shared" si="164"/>
        <v>0</v>
      </c>
      <c r="G100" s="258">
        <f t="shared" ref="G100:J100" si="177">IFERROR(IF($I$3=1,F100*(1+O100),IF($I$3=2,F100*(1+U100),IF($I$3=3,AA100,"--"))),0)</f>
        <v>0</v>
      </c>
      <c r="H100" s="258">
        <f t="shared" si="177"/>
        <v>0</v>
      </c>
      <c r="I100" s="258">
        <f t="shared" si="177"/>
        <v>0</v>
      </c>
      <c r="J100" s="258">
        <f t="shared" si="177"/>
        <v>0</v>
      </c>
      <c r="K100" s="1"/>
      <c r="L100" s="1"/>
      <c r="M100" s="1" t="str">
        <f t="shared" si="166"/>
        <v>Beach Fees</v>
      </c>
      <c r="N100" s="310">
        <f t="shared" si="167"/>
        <v>0</v>
      </c>
      <c r="O100" s="310">
        <f t="shared" ref="O100:R100" si="178">N100</f>
        <v>0</v>
      </c>
      <c r="P100" s="310">
        <f t="shared" si="178"/>
        <v>0</v>
      </c>
      <c r="Q100" s="310">
        <f t="shared" si="178"/>
        <v>0</v>
      </c>
      <c r="R100" s="310">
        <f t="shared" si="178"/>
        <v>0</v>
      </c>
      <c r="S100" s="1"/>
      <c r="T100" s="311">
        <v>-0.056</v>
      </c>
      <c r="U100" s="311">
        <v>0.02</v>
      </c>
      <c r="V100" s="311">
        <v>0.02</v>
      </c>
      <c r="W100" s="311">
        <v>0.02</v>
      </c>
      <c r="X100" s="311">
        <v>0.02</v>
      </c>
      <c r="Y100" s="1"/>
      <c r="Z100" s="312">
        <v>0.0</v>
      </c>
      <c r="AA100" s="312">
        <v>0.0</v>
      </c>
      <c r="AB100" s="312">
        <v>0.0</v>
      </c>
      <c r="AC100" s="312">
        <v>0.0</v>
      </c>
      <c r="AD100" s="312">
        <v>0.0</v>
      </c>
      <c r="AE100" s="1"/>
      <c r="AF100" s="1"/>
      <c r="AG100" s="1"/>
      <c r="AH100" s="1"/>
      <c r="AI100" s="1"/>
      <c r="AJ100" s="1"/>
      <c r="AK100" s="300">
        <f t="shared" si="169"/>
        <v>0</v>
      </c>
      <c r="AL100" s="299">
        <f t="shared" si="170"/>
        <v>2</v>
      </c>
      <c r="AM100" s="300">
        <f t="shared" si="171"/>
        <v>0</v>
      </c>
      <c r="AN100" s="299" t="str">
        <f t="shared" si="172"/>
        <v>Beach Fees</v>
      </c>
      <c r="AO100" s="1"/>
      <c r="AP100" s="1"/>
      <c r="AQ100" s="1"/>
      <c r="AR100" s="1"/>
    </row>
    <row r="101" ht="12.75" customHeight="1">
      <c r="A101" s="1" t="s">
        <v>2484</v>
      </c>
      <c r="B101" s="1" t="s">
        <v>4432</v>
      </c>
      <c r="C101" s="258">
        <f>'Key Metrics'!C38</f>
        <v>0</v>
      </c>
      <c r="D101" s="258">
        <f>'Key Metrics'!D38</f>
        <v>0</v>
      </c>
      <c r="E101" s="298">
        <f t="shared" si="163"/>
        <v>0</v>
      </c>
      <c r="F101" s="258">
        <f t="shared" si="164"/>
        <v>0</v>
      </c>
      <c r="G101" s="258">
        <f t="shared" ref="G101:J101" si="179">IFERROR(IF($I$3=1,F101*(1+O101),IF($I$3=2,F101*(1+U101),IF($I$3=3,AA101,"--"))),0)</f>
        <v>0</v>
      </c>
      <c r="H101" s="258">
        <f t="shared" si="179"/>
        <v>0</v>
      </c>
      <c r="I101" s="258">
        <f t="shared" si="179"/>
        <v>0</v>
      </c>
      <c r="J101" s="258">
        <f t="shared" si="179"/>
        <v>0</v>
      </c>
      <c r="K101" s="1"/>
      <c r="L101" s="1"/>
      <c r="M101" s="1" t="str">
        <f t="shared" si="166"/>
        <v>Other Fines and Costs</v>
      </c>
      <c r="N101" s="310">
        <f t="shared" si="167"/>
        <v>0</v>
      </c>
      <c r="O101" s="310">
        <f t="shared" ref="O101:R101" si="180">N101</f>
        <v>0</v>
      </c>
      <c r="P101" s="310">
        <f t="shared" si="180"/>
        <v>0</v>
      </c>
      <c r="Q101" s="310">
        <f t="shared" si="180"/>
        <v>0</v>
      </c>
      <c r="R101" s="310">
        <f t="shared" si="180"/>
        <v>0</v>
      </c>
      <c r="S101" s="1"/>
      <c r="T101" s="311">
        <v>-0.056</v>
      </c>
      <c r="U101" s="311">
        <v>0.02</v>
      </c>
      <c r="V101" s="311">
        <v>0.02</v>
      </c>
      <c r="W101" s="311">
        <v>0.02</v>
      </c>
      <c r="X101" s="311">
        <v>0.02</v>
      </c>
      <c r="Y101" s="1"/>
      <c r="Z101" s="312">
        <v>0.0</v>
      </c>
      <c r="AA101" s="312">
        <v>0.0</v>
      </c>
      <c r="AB101" s="312">
        <v>0.0</v>
      </c>
      <c r="AC101" s="312">
        <v>0.0</v>
      </c>
      <c r="AD101" s="312">
        <v>0.0</v>
      </c>
      <c r="AE101" s="1"/>
      <c r="AF101" s="1"/>
      <c r="AG101" s="1"/>
      <c r="AH101" s="1"/>
      <c r="AI101" s="1"/>
      <c r="AJ101" s="1"/>
      <c r="AK101" s="300">
        <f t="shared" si="169"/>
        <v>0</v>
      </c>
      <c r="AL101" s="299">
        <f t="shared" si="170"/>
        <v>2</v>
      </c>
      <c r="AM101" s="300">
        <f t="shared" si="171"/>
        <v>0</v>
      </c>
      <c r="AN101" s="299" t="str">
        <f t="shared" si="172"/>
        <v>Other Fines and Costs</v>
      </c>
      <c r="AO101" s="1"/>
      <c r="AP101" s="1"/>
      <c r="AQ101" s="1"/>
      <c r="AR101" s="1"/>
    </row>
    <row r="102" ht="12.75" customHeight="1">
      <c r="A102" s="1" t="s">
        <v>2487</v>
      </c>
      <c r="B102" s="1" t="s">
        <v>4433</v>
      </c>
      <c r="C102" s="258">
        <f>'Key Metrics'!C39</f>
        <v>117618.93</v>
      </c>
      <c r="D102" s="258">
        <f>'Key Metrics'!D39</f>
        <v>110000</v>
      </c>
      <c r="E102" s="298">
        <f t="shared" si="163"/>
        <v>-0.06477639271</v>
      </c>
      <c r="F102" s="258">
        <f t="shared" si="164"/>
        <v>103840</v>
      </c>
      <c r="G102" s="258">
        <f t="shared" ref="G102:J102" si="181">IFERROR(IF($I$3=1,F102*(1+O102),IF($I$3=2,F102*(1+U102),IF($I$3=3,AA102,"--"))),0)</f>
        <v>105916.8</v>
      </c>
      <c r="H102" s="258">
        <f t="shared" si="181"/>
        <v>108035.136</v>
      </c>
      <c r="I102" s="258">
        <f t="shared" si="181"/>
        <v>110195.8387</v>
      </c>
      <c r="J102" s="258">
        <f t="shared" si="181"/>
        <v>112399.7555</v>
      </c>
      <c r="K102" s="1"/>
      <c r="L102" s="1"/>
      <c r="M102" s="1" t="str">
        <f t="shared" si="166"/>
        <v>Municipal/County Court Fines and Costs</v>
      </c>
      <c r="N102" s="310">
        <f t="shared" si="167"/>
        <v>-0.06477639271</v>
      </c>
      <c r="O102" s="310">
        <f t="shared" ref="O102:R102" si="182">N102</f>
        <v>-0.06477639271</v>
      </c>
      <c r="P102" s="310">
        <f t="shared" si="182"/>
        <v>-0.06477639271</v>
      </c>
      <c r="Q102" s="310">
        <f t="shared" si="182"/>
        <v>-0.06477639271</v>
      </c>
      <c r="R102" s="310">
        <f t="shared" si="182"/>
        <v>-0.06477639271</v>
      </c>
      <c r="S102" s="1"/>
      <c r="T102" s="311">
        <v>-0.056</v>
      </c>
      <c r="U102" s="311">
        <v>0.02</v>
      </c>
      <c r="V102" s="311">
        <v>0.02</v>
      </c>
      <c r="W102" s="311">
        <v>0.02</v>
      </c>
      <c r="X102" s="311">
        <v>0.02</v>
      </c>
      <c r="Y102" s="1"/>
      <c r="Z102" s="312">
        <v>0.0</v>
      </c>
      <c r="AA102" s="312">
        <v>0.0</v>
      </c>
      <c r="AB102" s="312">
        <v>0.0</v>
      </c>
      <c r="AC102" s="312">
        <v>0.0</v>
      </c>
      <c r="AD102" s="312">
        <v>0.0</v>
      </c>
      <c r="AE102" s="1"/>
      <c r="AF102" s="1"/>
      <c r="AG102" s="1"/>
      <c r="AH102" s="1"/>
      <c r="AI102" s="1"/>
      <c r="AJ102" s="1"/>
      <c r="AK102" s="300">
        <f t="shared" si="169"/>
        <v>768006.4602</v>
      </c>
      <c r="AL102" s="299">
        <f t="shared" si="170"/>
        <v>93</v>
      </c>
      <c r="AM102" s="300">
        <f t="shared" si="171"/>
        <v>2399.755494</v>
      </c>
      <c r="AN102" s="299" t="str">
        <f t="shared" si="172"/>
        <v>Municipal/County Court Fines and Costs</v>
      </c>
      <c r="AO102" s="1"/>
      <c r="AP102" s="1"/>
      <c r="AQ102" s="1"/>
      <c r="AR102" s="1"/>
    </row>
    <row r="103" ht="12.75" customHeight="1">
      <c r="A103" s="1" t="s">
        <v>2490</v>
      </c>
      <c r="B103" s="1" t="s">
        <v>4434</v>
      </c>
      <c r="C103" s="258">
        <f>'Key Metrics'!C40</f>
        <v>0</v>
      </c>
      <c r="D103" s="258">
        <f>'Key Metrics'!D40</f>
        <v>0</v>
      </c>
      <c r="E103" s="298">
        <f t="shared" si="163"/>
        <v>0</v>
      </c>
      <c r="F103" s="258">
        <f t="shared" si="164"/>
        <v>0</v>
      </c>
      <c r="G103" s="258">
        <f t="shared" ref="G103:J103" si="183">IFERROR(IF($I$3=1,F103*(1+O103),IF($I$3=2,F103*(1+U103),IF($I$3=3,AA103,"--"))),0)</f>
        <v>0</v>
      </c>
      <c r="H103" s="258">
        <f t="shared" si="183"/>
        <v>0</v>
      </c>
      <c r="I103" s="258">
        <f t="shared" si="183"/>
        <v>0</v>
      </c>
      <c r="J103" s="258">
        <f t="shared" si="183"/>
        <v>0</v>
      </c>
      <c r="K103" s="1"/>
      <c r="L103" s="1"/>
      <c r="M103" s="1" t="str">
        <f t="shared" si="166"/>
        <v>Parking Meter Revenue</v>
      </c>
      <c r="N103" s="310">
        <f t="shared" si="167"/>
        <v>0</v>
      </c>
      <c r="O103" s="310">
        <f t="shared" ref="O103:R103" si="184">N103</f>
        <v>0</v>
      </c>
      <c r="P103" s="310">
        <f t="shared" si="184"/>
        <v>0</v>
      </c>
      <c r="Q103" s="310">
        <f t="shared" si="184"/>
        <v>0</v>
      </c>
      <c r="R103" s="310">
        <f t="shared" si="184"/>
        <v>0</v>
      </c>
      <c r="S103" s="1"/>
      <c r="T103" s="311">
        <v>-0.056</v>
      </c>
      <c r="U103" s="311">
        <v>0.02</v>
      </c>
      <c r="V103" s="311">
        <v>0.02</v>
      </c>
      <c r="W103" s="311">
        <v>0.02</v>
      </c>
      <c r="X103" s="311">
        <v>0.02</v>
      </c>
      <c r="Y103" s="1"/>
      <c r="Z103" s="312">
        <v>0.0</v>
      </c>
      <c r="AA103" s="312">
        <v>0.0</v>
      </c>
      <c r="AB103" s="312">
        <v>0.0</v>
      </c>
      <c r="AC103" s="312">
        <v>0.0</v>
      </c>
      <c r="AD103" s="312">
        <v>0.0</v>
      </c>
      <c r="AE103" s="1"/>
      <c r="AF103" s="1"/>
      <c r="AG103" s="1"/>
      <c r="AH103" s="1"/>
      <c r="AI103" s="1"/>
      <c r="AJ103" s="1"/>
      <c r="AK103" s="300">
        <f t="shared" si="169"/>
        <v>0</v>
      </c>
      <c r="AL103" s="299">
        <f t="shared" si="170"/>
        <v>2</v>
      </c>
      <c r="AM103" s="300">
        <f t="shared" si="171"/>
        <v>0</v>
      </c>
      <c r="AN103" s="299" t="str">
        <f t="shared" si="172"/>
        <v>Parking Meter Revenue</v>
      </c>
      <c r="AO103" s="1"/>
      <c r="AP103" s="1"/>
      <c r="AQ103" s="1"/>
      <c r="AR103" s="1"/>
    </row>
    <row r="104" ht="12.75" customHeight="1">
      <c r="A104" s="1" t="s">
        <v>2493</v>
      </c>
      <c r="B104" s="1" t="s">
        <v>4435</v>
      </c>
      <c r="C104" s="258">
        <f>'Key Metrics'!C41</f>
        <v>184620.71</v>
      </c>
      <c r="D104" s="258">
        <f>'Key Metrics'!D41</f>
        <v>180000</v>
      </c>
      <c r="E104" s="298">
        <f t="shared" si="163"/>
        <v>-0.02502812388</v>
      </c>
      <c r="F104" s="258">
        <f t="shared" si="164"/>
        <v>169920</v>
      </c>
      <c r="G104" s="258">
        <f t="shared" ref="G104:J104" si="185">IFERROR(IF($I$3=1,F104*(1+O104),IF($I$3=2,F104*(1+U104),IF($I$3=3,AA104,"--"))),0)</f>
        <v>173318.4</v>
      </c>
      <c r="H104" s="258">
        <f t="shared" si="185"/>
        <v>176784.768</v>
      </c>
      <c r="I104" s="258">
        <f t="shared" si="185"/>
        <v>180320.4634</v>
      </c>
      <c r="J104" s="258">
        <f t="shared" si="185"/>
        <v>183926.8726</v>
      </c>
      <c r="K104" s="1"/>
      <c r="L104" s="1"/>
      <c r="M104" s="1" t="str">
        <f t="shared" si="166"/>
        <v>Interest and Costs on Taxes</v>
      </c>
      <c r="N104" s="310">
        <f t="shared" si="167"/>
        <v>-0.02502812388</v>
      </c>
      <c r="O104" s="310">
        <f t="shared" ref="O104:R104" si="186">N104</f>
        <v>-0.02502812388</v>
      </c>
      <c r="P104" s="310">
        <f t="shared" si="186"/>
        <v>-0.02502812388</v>
      </c>
      <c r="Q104" s="310">
        <f t="shared" si="186"/>
        <v>-0.02502812388</v>
      </c>
      <c r="R104" s="310">
        <f t="shared" si="186"/>
        <v>-0.02502812388</v>
      </c>
      <c r="S104" s="1"/>
      <c r="T104" s="311">
        <v>-0.056</v>
      </c>
      <c r="U104" s="311">
        <v>0.02</v>
      </c>
      <c r="V104" s="311">
        <v>0.02</v>
      </c>
      <c r="W104" s="311">
        <v>0.02</v>
      </c>
      <c r="X104" s="311">
        <v>0.02</v>
      </c>
      <c r="Y104" s="1"/>
      <c r="Z104" s="312">
        <v>0.0</v>
      </c>
      <c r="AA104" s="312">
        <v>0.0</v>
      </c>
      <c r="AB104" s="312">
        <v>0.0</v>
      </c>
      <c r="AC104" s="312">
        <v>0.0</v>
      </c>
      <c r="AD104" s="312">
        <v>0.0</v>
      </c>
      <c r="AE104" s="1"/>
      <c r="AF104" s="1"/>
      <c r="AG104" s="1"/>
      <c r="AH104" s="1"/>
      <c r="AI104" s="1"/>
      <c r="AJ104" s="1"/>
      <c r="AK104" s="300">
        <f t="shared" si="169"/>
        <v>1248891.214</v>
      </c>
      <c r="AL104" s="299">
        <f t="shared" si="170"/>
        <v>94</v>
      </c>
      <c r="AM104" s="300">
        <f t="shared" si="171"/>
        <v>3926.872627</v>
      </c>
      <c r="AN104" s="299" t="str">
        <f t="shared" si="172"/>
        <v>Interest and Costs on Taxes</v>
      </c>
      <c r="AO104" s="1"/>
      <c r="AP104" s="1"/>
      <c r="AQ104" s="1"/>
      <c r="AR104" s="1"/>
    </row>
    <row r="105" ht="12.75" customHeight="1">
      <c r="A105" s="1" t="s">
        <v>2496</v>
      </c>
      <c r="B105" s="1" t="s">
        <v>4436</v>
      </c>
      <c r="C105" s="258">
        <f>'Key Metrics'!C42</f>
        <v>1046787.18</v>
      </c>
      <c r="D105" s="258">
        <f>'Key Metrics'!D42</f>
        <v>850000</v>
      </c>
      <c r="E105" s="298">
        <f t="shared" si="163"/>
        <v>-0.1879915839</v>
      </c>
      <c r="F105" s="258">
        <f t="shared" si="164"/>
        <v>802400</v>
      </c>
      <c r="G105" s="258">
        <f t="shared" ref="G105:J105" si="187">IFERROR(IF($I$3=1,F105*(1+O105),IF($I$3=2,F105*(1+U105),IF($I$3=3,AA105,"--"))),0)</f>
        <v>818448</v>
      </c>
      <c r="H105" s="258">
        <f t="shared" si="187"/>
        <v>834816.96</v>
      </c>
      <c r="I105" s="258">
        <f t="shared" si="187"/>
        <v>851513.2992</v>
      </c>
      <c r="J105" s="258">
        <f t="shared" si="187"/>
        <v>868543.5652</v>
      </c>
      <c r="K105" s="1"/>
      <c r="L105" s="1"/>
      <c r="M105" s="1" t="str">
        <f t="shared" si="166"/>
        <v>Interest on Investments</v>
      </c>
      <c r="N105" s="310">
        <f t="shared" si="167"/>
        <v>-0.1879915839</v>
      </c>
      <c r="O105" s="310">
        <f t="shared" ref="O105:R105" si="188">N105</f>
        <v>-0.1879915839</v>
      </c>
      <c r="P105" s="310">
        <f t="shared" si="188"/>
        <v>-0.1879915839</v>
      </c>
      <c r="Q105" s="310">
        <f t="shared" si="188"/>
        <v>-0.1879915839</v>
      </c>
      <c r="R105" s="310">
        <f t="shared" si="188"/>
        <v>-0.1879915839</v>
      </c>
      <c r="S105" s="1"/>
      <c r="T105" s="311">
        <v>-0.056</v>
      </c>
      <c r="U105" s="311">
        <v>0.02</v>
      </c>
      <c r="V105" s="311">
        <v>0.02</v>
      </c>
      <c r="W105" s="311">
        <v>0.02</v>
      </c>
      <c r="X105" s="311">
        <v>0.02</v>
      </c>
      <c r="Y105" s="1"/>
      <c r="Z105" s="312">
        <v>0.0</v>
      </c>
      <c r="AA105" s="312">
        <v>0.0</v>
      </c>
      <c r="AB105" s="312">
        <v>0.0</v>
      </c>
      <c r="AC105" s="312">
        <v>0.0</v>
      </c>
      <c r="AD105" s="312">
        <v>0.0</v>
      </c>
      <c r="AE105" s="1"/>
      <c r="AF105" s="1"/>
      <c r="AG105" s="1"/>
      <c r="AH105" s="1"/>
      <c r="AI105" s="1"/>
      <c r="AJ105" s="1"/>
      <c r="AK105" s="300">
        <f t="shared" si="169"/>
        <v>6072509.004</v>
      </c>
      <c r="AL105" s="299">
        <f t="shared" si="170"/>
        <v>99</v>
      </c>
      <c r="AM105" s="300">
        <f t="shared" si="171"/>
        <v>18543.56518</v>
      </c>
      <c r="AN105" s="299" t="str">
        <f t="shared" si="172"/>
        <v>Interest on Investments</v>
      </c>
      <c r="AO105" s="1"/>
      <c r="AP105" s="1"/>
      <c r="AQ105" s="1"/>
      <c r="AR105" s="1"/>
    </row>
    <row r="106" ht="12.75" customHeight="1">
      <c r="A106" s="1" t="s">
        <v>2498</v>
      </c>
      <c r="B106" s="1" t="s">
        <v>4437</v>
      </c>
      <c r="C106" s="258">
        <f>'Key Metrics'!C43</f>
        <v>0</v>
      </c>
      <c r="D106" s="258">
        <f>'Key Metrics'!D43</f>
        <v>0</v>
      </c>
      <c r="E106" s="298">
        <f t="shared" si="163"/>
        <v>0</v>
      </c>
      <c r="F106" s="258">
        <f t="shared" si="164"/>
        <v>0</v>
      </c>
      <c r="G106" s="258">
        <f t="shared" ref="G106:J106" si="189">IFERROR(IF($I$3=1,F106*(1+O106),IF($I$3=2,F106*(1+U106),IF($I$3=3,AA106,"--"))),0)</f>
        <v>0</v>
      </c>
      <c r="H106" s="258">
        <f t="shared" si="189"/>
        <v>0</v>
      </c>
      <c r="I106" s="258">
        <f t="shared" si="189"/>
        <v>0</v>
      </c>
      <c r="J106" s="258">
        <f t="shared" si="189"/>
        <v>0</v>
      </c>
      <c r="K106" s="1"/>
      <c r="L106" s="1"/>
      <c r="M106" s="1" t="str">
        <f t="shared" si="166"/>
        <v>Anticipated Utility Operating Surplus</v>
      </c>
      <c r="N106" s="310">
        <f t="shared" si="167"/>
        <v>0</v>
      </c>
      <c r="O106" s="310">
        <f t="shared" ref="O106:R106" si="190">N106</f>
        <v>0</v>
      </c>
      <c r="P106" s="310">
        <f t="shared" si="190"/>
        <v>0</v>
      </c>
      <c r="Q106" s="310">
        <f t="shared" si="190"/>
        <v>0</v>
      </c>
      <c r="R106" s="310">
        <f t="shared" si="190"/>
        <v>0</v>
      </c>
      <c r="S106" s="1"/>
      <c r="T106" s="311">
        <v>-0.056</v>
      </c>
      <c r="U106" s="311">
        <v>0.02</v>
      </c>
      <c r="V106" s="311">
        <v>0.02</v>
      </c>
      <c r="W106" s="311">
        <v>0.02</v>
      </c>
      <c r="X106" s="311">
        <v>0.02</v>
      </c>
      <c r="Y106" s="1"/>
      <c r="Z106" s="312">
        <v>0.0</v>
      </c>
      <c r="AA106" s="312">
        <v>0.0</v>
      </c>
      <c r="AB106" s="312">
        <v>0.0</v>
      </c>
      <c r="AC106" s="312">
        <v>0.0</v>
      </c>
      <c r="AD106" s="312">
        <v>0.0</v>
      </c>
      <c r="AE106" s="1"/>
      <c r="AF106" s="1"/>
      <c r="AG106" s="1"/>
      <c r="AH106" s="1"/>
      <c r="AI106" s="1"/>
      <c r="AJ106" s="1"/>
      <c r="AK106" s="300">
        <f t="shared" si="169"/>
        <v>0</v>
      </c>
      <c r="AL106" s="299">
        <f t="shared" si="170"/>
        <v>2</v>
      </c>
      <c r="AM106" s="300">
        <f t="shared" si="171"/>
        <v>0</v>
      </c>
      <c r="AN106" s="299" t="str">
        <f t="shared" si="172"/>
        <v>Anticipated Utility Operating Surplus</v>
      </c>
      <c r="AO106" s="1"/>
      <c r="AP106" s="1"/>
      <c r="AQ106" s="1"/>
      <c r="AR106" s="1"/>
    </row>
    <row r="107" ht="12.75" customHeight="1">
      <c r="A107" s="1" t="s">
        <v>2500</v>
      </c>
      <c r="B107" s="1" t="s">
        <v>4438</v>
      </c>
      <c r="C107" s="258">
        <f>'Key Metrics'!C44</f>
        <v>0</v>
      </c>
      <c r="D107" s="258">
        <f>'Key Metrics'!D44</f>
        <v>0</v>
      </c>
      <c r="E107" s="298">
        <f t="shared" si="163"/>
        <v>0</v>
      </c>
      <c r="F107" s="258">
        <f t="shared" si="164"/>
        <v>0</v>
      </c>
      <c r="G107" s="258">
        <f t="shared" ref="G107:J107" si="191">IFERROR(IF($I$3=1,F107*(1+O107),IF($I$3=2,F107*(1+U107),IF($I$3=3,AA107,"--"))),0)</f>
        <v>0</v>
      </c>
      <c r="H107" s="258">
        <f t="shared" si="191"/>
        <v>0</v>
      </c>
      <c r="I107" s="258">
        <f t="shared" si="191"/>
        <v>0</v>
      </c>
      <c r="J107" s="258">
        <f t="shared" si="191"/>
        <v>0</v>
      </c>
      <c r="K107" s="1"/>
      <c r="L107" s="1"/>
      <c r="M107" s="1" t="str">
        <f t="shared" si="166"/>
        <v>Interest and Costs on Assessments</v>
      </c>
      <c r="N107" s="310">
        <f t="shared" si="167"/>
        <v>0</v>
      </c>
      <c r="O107" s="310">
        <f t="shared" ref="O107:R107" si="192">N107</f>
        <v>0</v>
      </c>
      <c r="P107" s="310">
        <f t="shared" si="192"/>
        <v>0</v>
      </c>
      <c r="Q107" s="310">
        <f t="shared" si="192"/>
        <v>0</v>
      </c>
      <c r="R107" s="310">
        <f t="shared" si="192"/>
        <v>0</v>
      </c>
      <c r="S107" s="1"/>
      <c r="T107" s="311">
        <v>-0.056</v>
      </c>
      <c r="U107" s="311">
        <v>0.02</v>
      </c>
      <c r="V107" s="311">
        <v>0.02</v>
      </c>
      <c r="W107" s="311">
        <v>0.02</v>
      </c>
      <c r="X107" s="311">
        <v>0.02</v>
      </c>
      <c r="Y107" s="1"/>
      <c r="Z107" s="312">
        <v>0.0</v>
      </c>
      <c r="AA107" s="312">
        <v>0.0</v>
      </c>
      <c r="AB107" s="312">
        <v>0.0</v>
      </c>
      <c r="AC107" s="312">
        <v>0.0</v>
      </c>
      <c r="AD107" s="312">
        <v>0.0</v>
      </c>
      <c r="AE107" s="1"/>
      <c r="AF107" s="1"/>
      <c r="AG107" s="1"/>
      <c r="AH107" s="1"/>
      <c r="AI107" s="1"/>
      <c r="AJ107" s="1"/>
      <c r="AK107" s="300">
        <f t="shared" si="169"/>
        <v>0</v>
      </c>
      <c r="AL107" s="299">
        <f t="shared" si="170"/>
        <v>2</v>
      </c>
      <c r="AM107" s="300">
        <f t="shared" si="171"/>
        <v>0</v>
      </c>
      <c r="AN107" s="299" t="str">
        <f t="shared" si="172"/>
        <v>Interest and Costs on Assessments</v>
      </c>
      <c r="AO107" s="1"/>
      <c r="AP107" s="1"/>
      <c r="AQ107" s="1"/>
      <c r="AR107" s="1"/>
    </row>
    <row r="108" ht="12.75" customHeight="1">
      <c r="A108" s="1" t="s">
        <v>2502</v>
      </c>
      <c r="B108" s="1" t="s">
        <v>4439</v>
      </c>
      <c r="C108" s="258">
        <f>'Key Metrics'!C45</f>
        <v>0</v>
      </c>
      <c r="D108" s="258">
        <f>'Key Metrics'!D45</f>
        <v>0</v>
      </c>
      <c r="E108" s="298">
        <f t="shared" si="163"/>
        <v>0</v>
      </c>
      <c r="F108" s="258">
        <f t="shared" si="164"/>
        <v>0</v>
      </c>
      <c r="G108" s="258">
        <f t="shared" ref="G108:J108" si="193">IFERROR(IF($I$3=1,F108*(1+O108),IF($I$3=2,F108*(1+U108),IF($I$3=3,AA108,"--"))),0)</f>
        <v>0</v>
      </c>
      <c r="H108" s="258">
        <f t="shared" si="193"/>
        <v>0</v>
      </c>
      <c r="I108" s="258">
        <f t="shared" si="193"/>
        <v>0</v>
      </c>
      <c r="J108" s="258">
        <f t="shared" si="193"/>
        <v>0</v>
      </c>
      <c r="K108" s="1"/>
      <c r="L108" s="1"/>
      <c r="M108" s="1" t="str">
        <f t="shared" si="166"/>
        <v>Rental of Municipally Owned Property</v>
      </c>
      <c r="N108" s="310">
        <f t="shared" si="167"/>
        <v>0</v>
      </c>
      <c r="O108" s="310">
        <f t="shared" ref="O108:R108" si="194">N108</f>
        <v>0</v>
      </c>
      <c r="P108" s="310">
        <f t="shared" si="194"/>
        <v>0</v>
      </c>
      <c r="Q108" s="310">
        <f t="shared" si="194"/>
        <v>0</v>
      </c>
      <c r="R108" s="310">
        <f t="shared" si="194"/>
        <v>0</v>
      </c>
      <c r="S108" s="1"/>
      <c r="T108" s="311">
        <v>-0.056</v>
      </c>
      <c r="U108" s="311">
        <v>0.02</v>
      </c>
      <c r="V108" s="311">
        <v>0.02</v>
      </c>
      <c r="W108" s="311">
        <v>0.02</v>
      </c>
      <c r="X108" s="311">
        <v>0.02</v>
      </c>
      <c r="Y108" s="1"/>
      <c r="Z108" s="312">
        <v>0.0</v>
      </c>
      <c r="AA108" s="312">
        <v>0.0</v>
      </c>
      <c r="AB108" s="312">
        <v>0.0</v>
      </c>
      <c r="AC108" s="312">
        <v>0.0</v>
      </c>
      <c r="AD108" s="312">
        <v>0.0</v>
      </c>
      <c r="AE108" s="1"/>
      <c r="AF108" s="1"/>
      <c r="AG108" s="1"/>
      <c r="AH108" s="1"/>
      <c r="AI108" s="1"/>
      <c r="AJ108" s="1"/>
      <c r="AK108" s="300">
        <f t="shared" si="169"/>
        <v>0</v>
      </c>
      <c r="AL108" s="299">
        <f t="shared" si="170"/>
        <v>2</v>
      </c>
      <c r="AM108" s="300">
        <f t="shared" si="171"/>
        <v>0</v>
      </c>
      <c r="AN108" s="299" t="str">
        <f t="shared" si="172"/>
        <v>Rental of Municipally Owned Property</v>
      </c>
      <c r="AO108" s="1"/>
      <c r="AP108" s="1"/>
      <c r="AQ108" s="1"/>
      <c r="AR108" s="1"/>
    </row>
    <row r="109" ht="12.75" customHeight="1">
      <c r="A109" s="1" t="s">
        <v>2504</v>
      </c>
      <c r="B109" s="1" t="s">
        <v>4440</v>
      </c>
      <c r="C109" s="258">
        <f>'Key Metrics'!C46</f>
        <v>0</v>
      </c>
      <c r="D109" s="258">
        <f>'Key Metrics'!D46</f>
        <v>0</v>
      </c>
      <c r="E109" s="298">
        <f t="shared" si="163"/>
        <v>0</v>
      </c>
      <c r="F109" s="258">
        <f t="shared" si="164"/>
        <v>0</v>
      </c>
      <c r="G109" s="258">
        <f t="shared" ref="G109:J109" si="195">IFERROR(IF($I$3=1,F109*(1+O109),IF($I$3=2,F109*(1+U109),IF($I$3=3,AA109,"--"))),0)</f>
        <v>0</v>
      </c>
      <c r="H109" s="258">
        <f t="shared" si="195"/>
        <v>0</v>
      </c>
      <c r="I109" s="258">
        <f t="shared" si="195"/>
        <v>0</v>
      </c>
      <c r="J109" s="258">
        <f t="shared" si="195"/>
        <v>0</v>
      </c>
      <c r="K109" s="1"/>
      <c r="L109" s="1"/>
      <c r="M109" s="1" t="str">
        <f t="shared" si="166"/>
        <v>Rental Registration Fees</v>
      </c>
      <c r="N109" s="310">
        <f t="shared" si="167"/>
        <v>0</v>
      </c>
      <c r="O109" s="310">
        <f t="shared" ref="O109:R109" si="196">N109</f>
        <v>0</v>
      </c>
      <c r="P109" s="310">
        <f t="shared" si="196"/>
        <v>0</v>
      </c>
      <c r="Q109" s="310">
        <f t="shared" si="196"/>
        <v>0</v>
      </c>
      <c r="R109" s="310">
        <f t="shared" si="196"/>
        <v>0</v>
      </c>
      <c r="S109" s="1"/>
      <c r="T109" s="311">
        <v>-0.056</v>
      </c>
      <c r="U109" s="311">
        <v>0.02</v>
      </c>
      <c r="V109" s="311">
        <v>0.02</v>
      </c>
      <c r="W109" s="311">
        <v>0.02</v>
      </c>
      <c r="X109" s="311">
        <v>0.02</v>
      </c>
      <c r="Y109" s="1"/>
      <c r="Z109" s="312">
        <v>0.0</v>
      </c>
      <c r="AA109" s="312">
        <v>0.0</v>
      </c>
      <c r="AB109" s="312">
        <v>0.0</v>
      </c>
      <c r="AC109" s="312">
        <v>0.0</v>
      </c>
      <c r="AD109" s="312">
        <v>0.0</v>
      </c>
      <c r="AE109" s="1"/>
      <c r="AF109" s="1"/>
      <c r="AG109" s="1"/>
      <c r="AH109" s="1"/>
      <c r="AI109" s="1"/>
      <c r="AJ109" s="1"/>
      <c r="AK109" s="300">
        <f t="shared" si="169"/>
        <v>0</v>
      </c>
      <c r="AL109" s="299">
        <f t="shared" si="170"/>
        <v>2</v>
      </c>
      <c r="AM109" s="300">
        <f t="shared" si="171"/>
        <v>0</v>
      </c>
      <c r="AN109" s="299" t="str">
        <f t="shared" si="172"/>
        <v>Rental Registration Fees</v>
      </c>
      <c r="AO109" s="1"/>
      <c r="AP109" s="1"/>
      <c r="AQ109" s="1"/>
      <c r="AR109" s="1"/>
    </row>
    <row r="110" ht="12.75" customHeight="1">
      <c r="A110" s="1" t="s">
        <v>2506</v>
      </c>
      <c r="B110" s="1" t="s">
        <v>4441</v>
      </c>
      <c r="C110" s="258">
        <f>'Key Metrics'!C47</f>
        <v>0</v>
      </c>
      <c r="D110" s="258">
        <f>'Key Metrics'!D47</f>
        <v>0</v>
      </c>
      <c r="E110" s="298">
        <f t="shared" si="163"/>
        <v>0</v>
      </c>
      <c r="F110" s="258">
        <f t="shared" si="164"/>
        <v>0</v>
      </c>
      <c r="G110" s="258">
        <f t="shared" ref="G110:J110" si="197">IFERROR(IF($I$3=1,F110*(1+O110),IF($I$3=2,F110*(1+U110),IF($I$3=3,AA110,"--"))),0)</f>
        <v>0</v>
      </c>
      <c r="H110" s="258">
        <f t="shared" si="197"/>
        <v>0</v>
      </c>
      <c r="I110" s="258">
        <f t="shared" si="197"/>
        <v>0</v>
      </c>
      <c r="J110" s="258">
        <f t="shared" si="197"/>
        <v>0</v>
      </c>
      <c r="K110" s="1"/>
      <c r="L110" s="1"/>
      <c r="M110" s="1" t="str">
        <f t="shared" si="166"/>
        <v>Sewer Service Fees (No Sewer Utility)</v>
      </c>
      <c r="N110" s="310">
        <f t="shared" si="167"/>
        <v>0</v>
      </c>
      <c r="O110" s="310">
        <f t="shared" ref="O110:R110" si="198">N110</f>
        <v>0</v>
      </c>
      <c r="P110" s="310">
        <f t="shared" si="198"/>
        <v>0</v>
      </c>
      <c r="Q110" s="310">
        <f t="shared" si="198"/>
        <v>0</v>
      </c>
      <c r="R110" s="310">
        <f t="shared" si="198"/>
        <v>0</v>
      </c>
      <c r="S110" s="1"/>
      <c r="T110" s="311">
        <v>-0.056</v>
      </c>
      <c r="U110" s="311">
        <v>0.02</v>
      </c>
      <c r="V110" s="311">
        <v>0.02</v>
      </c>
      <c r="W110" s="311">
        <v>0.02</v>
      </c>
      <c r="X110" s="311">
        <v>0.02</v>
      </c>
      <c r="Y110" s="1"/>
      <c r="Z110" s="312">
        <v>0.0</v>
      </c>
      <c r="AA110" s="312">
        <v>0.0</v>
      </c>
      <c r="AB110" s="312">
        <v>0.0</v>
      </c>
      <c r="AC110" s="312">
        <v>0.0</v>
      </c>
      <c r="AD110" s="312">
        <v>0.0</v>
      </c>
      <c r="AE110" s="1"/>
      <c r="AF110" s="1"/>
      <c r="AG110" s="1"/>
      <c r="AH110" s="1"/>
      <c r="AI110" s="1"/>
      <c r="AJ110" s="1"/>
      <c r="AK110" s="300">
        <f t="shared" si="169"/>
        <v>0</v>
      </c>
      <c r="AL110" s="299">
        <f t="shared" si="170"/>
        <v>2</v>
      </c>
      <c r="AM110" s="300">
        <f t="shared" si="171"/>
        <v>0</v>
      </c>
      <c r="AN110" s="299" t="str">
        <f t="shared" si="172"/>
        <v>Sewer Service Fees (No Sewer Utility)</v>
      </c>
      <c r="AO110" s="1"/>
      <c r="AP110" s="1"/>
      <c r="AQ110" s="1"/>
      <c r="AR110" s="1"/>
    </row>
    <row r="111" ht="12.75" customHeight="1">
      <c r="A111" s="1" t="s">
        <v>2509</v>
      </c>
      <c r="B111" s="1" t="s">
        <v>4442</v>
      </c>
      <c r="C111" s="258">
        <f>'Key Metrics'!C48</f>
        <v>0</v>
      </c>
      <c r="D111" s="258">
        <f>'Key Metrics'!D48</f>
        <v>0</v>
      </c>
      <c r="E111" s="298">
        <f t="shared" si="163"/>
        <v>0</v>
      </c>
      <c r="F111" s="258">
        <f t="shared" si="164"/>
        <v>0</v>
      </c>
      <c r="G111" s="258">
        <f t="shared" ref="G111:J111" si="199">IFERROR(IF($I$3=1,F111*(1+O111),IF($I$3=2,F111*(1+U111),IF($I$3=3,AA111,"--"))),0)</f>
        <v>0</v>
      </c>
      <c r="H111" s="258">
        <f t="shared" si="199"/>
        <v>0</v>
      </c>
      <c r="I111" s="258">
        <f t="shared" si="199"/>
        <v>0</v>
      </c>
      <c r="J111" s="258">
        <f t="shared" si="199"/>
        <v>0</v>
      </c>
      <c r="K111" s="1"/>
      <c r="L111" s="1"/>
      <c r="M111" s="1" t="str">
        <f t="shared" si="166"/>
        <v>Board of Health Fees</v>
      </c>
      <c r="N111" s="310">
        <f t="shared" si="167"/>
        <v>0</v>
      </c>
      <c r="O111" s="310">
        <f t="shared" ref="O111:R111" si="200">N111</f>
        <v>0</v>
      </c>
      <c r="P111" s="310">
        <f t="shared" si="200"/>
        <v>0</v>
      </c>
      <c r="Q111" s="310">
        <f t="shared" si="200"/>
        <v>0</v>
      </c>
      <c r="R111" s="310">
        <f t="shared" si="200"/>
        <v>0</v>
      </c>
      <c r="S111" s="1"/>
      <c r="T111" s="311">
        <v>-0.056</v>
      </c>
      <c r="U111" s="311">
        <v>0.02</v>
      </c>
      <c r="V111" s="311">
        <v>0.02</v>
      </c>
      <c r="W111" s="311">
        <v>0.02</v>
      </c>
      <c r="X111" s="311">
        <v>0.02</v>
      </c>
      <c r="Y111" s="1"/>
      <c r="Z111" s="312">
        <v>0.0</v>
      </c>
      <c r="AA111" s="312">
        <v>0.0</v>
      </c>
      <c r="AB111" s="312">
        <v>0.0</v>
      </c>
      <c r="AC111" s="312">
        <v>0.0</v>
      </c>
      <c r="AD111" s="312">
        <v>0.0</v>
      </c>
      <c r="AE111" s="1"/>
      <c r="AF111" s="1"/>
      <c r="AG111" s="1"/>
      <c r="AH111" s="1"/>
      <c r="AI111" s="1"/>
      <c r="AJ111" s="1"/>
      <c r="AK111" s="300">
        <f t="shared" si="169"/>
        <v>0</v>
      </c>
      <c r="AL111" s="299">
        <f t="shared" si="170"/>
        <v>2</v>
      </c>
      <c r="AM111" s="300">
        <f t="shared" si="171"/>
        <v>0</v>
      </c>
      <c r="AN111" s="299" t="str">
        <f t="shared" si="172"/>
        <v>Board of Health Fees</v>
      </c>
      <c r="AO111" s="1"/>
      <c r="AP111" s="1"/>
      <c r="AQ111" s="1"/>
      <c r="AR111" s="1"/>
    </row>
    <row r="112" ht="12.75" customHeight="1">
      <c r="A112" s="1" t="s">
        <v>2512</v>
      </c>
      <c r="B112" s="1" t="s">
        <v>4443</v>
      </c>
      <c r="C112" s="258">
        <f>'Key Metrics'!C49</f>
        <v>0</v>
      </c>
      <c r="D112" s="258">
        <f>'Key Metrics'!D49</f>
        <v>0</v>
      </c>
      <c r="E112" s="298">
        <f t="shared" si="163"/>
        <v>0</v>
      </c>
      <c r="F112" s="258">
        <f t="shared" si="164"/>
        <v>0</v>
      </c>
      <c r="G112" s="258">
        <f t="shared" ref="G112:J112" si="201">IFERROR(IF($I$3=1,F112*(1+O112),IF($I$3=2,F112*(1+U112),IF($I$3=3,AA112,"--"))),0)</f>
        <v>0</v>
      </c>
      <c r="H112" s="258">
        <f t="shared" si="201"/>
        <v>0</v>
      </c>
      <c r="I112" s="258">
        <f t="shared" si="201"/>
        <v>0</v>
      </c>
      <c r="J112" s="258">
        <f t="shared" si="201"/>
        <v>0</v>
      </c>
      <c r="K112" s="1"/>
      <c r="L112" s="1"/>
      <c r="M112" s="1" t="str">
        <f t="shared" si="166"/>
        <v>Foreclosed Property Registration Fees</v>
      </c>
      <c r="N112" s="310">
        <f t="shared" si="167"/>
        <v>0</v>
      </c>
      <c r="O112" s="310">
        <f t="shared" ref="O112:R112" si="202">N112</f>
        <v>0</v>
      </c>
      <c r="P112" s="310">
        <f t="shared" si="202"/>
        <v>0</v>
      </c>
      <c r="Q112" s="310">
        <f t="shared" si="202"/>
        <v>0</v>
      </c>
      <c r="R112" s="310">
        <f t="shared" si="202"/>
        <v>0</v>
      </c>
      <c r="S112" s="1"/>
      <c r="T112" s="311">
        <v>-0.056</v>
      </c>
      <c r="U112" s="311">
        <v>0.02</v>
      </c>
      <c r="V112" s="311">
        <v>0.02</v>
      </c>
      <c r="W112" s="311">
        <v>0.02</v>
      </c>
      <c r="X112" s="311">
        <v>0.02</v>
      </c>
      <c r="Y112" s="1"/>
      <c r="Z112" s="312">
        <v>0.0</v>
      </c>
      <c r="AA112" s="312">
        <v>0.0</v>
      </c>
      <c r="AB112" s="312">
        <v>0.0</v>
      </c>
      <c r="AC112" s="312">
        <v>0.0</v>
      </c>
      <c r="AD112" s="312">
        <v>0.0</v>
      </c>
      <c r="AE112" s="1"/>
      <c r="AF112" s="1"/>
      <c r="AG112" s="1"/>
      <c r="AH112" s="1"/>
      <c r="AI112" s="1"/>
      <c r="AJ112" s="1"/>
      <c r="AK112" s="300">
        <f t="shared" si="169"/>
        <v>0</v>
      </c>
      <c r="AL112" s="299">
        <f t="shared" si="170"/>
        <v>2</v>
      </c>
      <c r="AM112" s="300">
        <f t="shared" si="171"/>
        <v>0</v>
      </c>
      <c r="AN112" s="299" t="str">
        <f t="shared" si="172"/>
        <v>Foreclosed Property Registration Fees</v>
      </c>
      <c r="AO112" s="1"/>
      <c r="AP112" s="1"/>
      <c r="AQ112" s="1"/>
      <c r="AR112" s="1"/>
    </row>
    <row r="113" ht="12.75" customHeight="1">
      <c r="A113" s="1" t="s">
        <v>2514</v>
      </c>
      <c r="B113" s="1" t="s">
        <v>4445</v>
      </c>
      <c r="C113" s="258">
        <f>'Key Metrics'!C51</f>
        <v>0</v>
      </c>
      <c r="D113" s="258">
        <f>'Key Metrics'!D51</f>
        <v>0</v>
      </c>
      <c r="E113" s="298">
        <f t="shared" si="163"/>
        <v>0</v>
      </c>
      <c r="F113" s="258">
        <f t="shared" si="164"/>
        <v>0</v>
      </c>
      <c r="G113" s="258">
        <f t="shared" ref="G113:J113" si="203">IFERROR(IF($I$3=1,F113*(1+O113),IF($I$3=2,F113*(1+U113),IF($I$3=3,AA113,"--"))),0)</f>
        <v>0</v>
      </c>
      <c r="H113" s="258">
        <f t="shared" si="203"/>
        <v>0</v>
      </c>
      <c r="I113" s="258">
        <f t="shared" si="203"/>
        <v>0</v>
      </c>
      <c r="J113" s="258">
        <f t="shared" si="203"/>
        <v>0</v>
      </c>
      <c r="K113" s="1"/>
      <c r="L113" s="1"/>
      <c r="M113" s="1" t="str">
        <f t="shared" si="166"/>
        <v>"User Defined" Fees</v>
      </c>
      <c r="N113" s="310">
        <f t="shared" si="167"/>
        <v>0</v>
      </c>
      <c r="O113" s="310">
        <f t="shared" ref="O113:R113" si="204">N113</f>
        <v>0</v>
      </c>
      <c r="P113" s="310">
        <f t="shared" si="204"/>
        <v>0</v>
      </c>
      <c r="Q113" s="310">
        <f t="shared" si="204"/>
        <v>0</v>
      </c>
      <c r="R113" s="310">
        <f t="shared" si="204"/>
        <v>0</v>
      </c>
      <c r="S113" s="1"/>
      <c r="T113" s="311">
        <v>-0.056</v>
      </c>
      <c r="U113" s="311">
        <v>0.02</v>
      </c>
      <c r="V113" s="311">
        <v>0.02</v>
      </c>
      <c r="W113" s="311">
        <v>0.02</v>
      </c>
      <c r="X113" s="311">
        <v>0.02</v>
      </c>
      <c r="Y113" s="1"/>
      <c r="Z113" s="312">
        <v>0.0</v>
      </c>
      <c r="AA113" s="312">
        <v>0.0</v>
      </c>
      <c r="AB113" s="312">
        <v>0.0</v>
      </c>
      <c r="AC113" s="312">
        <v>0.0</v>
      </c>
      <c r="AD113" s="312">
        <v>0.0</v>
      </c>
      <c r="AE113" s="1"/>
      <c r="AF113" s="1"/>
      <c r="AG113" s="1"/>
      <c r="AH113" s="1"/>
      <c r="AI113" s="1"/>
      <c r="AJ113" s="1"/>
      <c r="AK113" s="300">
        <f t="shared" si="169"/>
        <v>0</v>
      </c>
      <c r="AL113" s="299">
        <f t="shared" si="170"/>
        <v>2</v>
      </c>
      <c r="AM113" s="300">
        <f t="shared" si="171"/>
        <v>0</v>
      </c>
      <c r="AN113" s="299" t="str">
        <f t="shared" si="172"/>
        <v>"User Defined" Fees</v>
      </c>
      <c r="AO113" s="1"/>
      <c r="AP113" s="1"/>
      <c r="AQ113" s="1"/>
      <c r="AR113" s="1"/>
    </row>
    <row r="114" ht="12.75" customHeight="1">
      <c r="A114" s="1" t="s">
        <v>2516</v>
      </c>
      <c r="B114" s="1" t="s">
        <v>4445</v>
      </c>
      <c r="C114" s="258">
        <f>'Key Metrics'!C52</f>
        <v>0</v>
      </c>
      <c r="D114" s="258">
        <f>'Key Metrics'!D52</f>
        <v>0</v>
      </c>
      <c r="E114" s="298">
        <f t="shared" si="163"/>
        <v>0</v>
      </c>
      <c r="F114" s="258">
        <f t="shared" si="164"/>
        <v>0</v>
      </c>
      <c r="G114" s="258">
        <f t="shared" ref="G114:J114" si="205">IFERROR(IF($I$3=1,F114*(1+O114),IF($I$3=2,F114*(1+U114),IF($I$3=3,AA114,"--"))),0)</f>
        <v>0</v>
      </c>
      <c r="H114" s="258">
        <f t="shared" si="205"/>
        <v>0</v>
      </c>
      <c r="I114" s="258">
        <f t="shared" si="205"/>
        <v>0</v>
      </c>
      <c r="J114" s="258">
        <f t="shared" si="205"/>
        <v>0</v>
      </c>
      <c r="K114" s="1"/>
      <c r="L114" s="1"/>
      <c r="M114" s="1" t="str">
        <f t="shared" si="166"/>
        <v>"User Defined" Fees</v>
      </c>
      <c r="N114" s="310">
        <f t="shared" si="167"/>
        <v>0</v>
      </c>
      <c r="O114" s="310">
        <f t="shared" ref="O114:R114" si="206">N114</f>
        <v>0</v>
      </c>
      <c r="P114" s="310">
        <f t="shared" si="206"/>
        <v>0</v>
      </c>
      <c r="Q114" s="310">
        <f t="shared" si="206"/>
        <v>0</v>
      </c>
      <c r="R114" s="310">
        <f t="shared" si="206"/>
        <v>0</v>
      </c>
      <c r="S114" s="1"/>
      <c r="T114" s="311">
        <v>-0.056</v>
      </c>
      <c r="U114" s="311">
        <v>0.02</v>
      </c>
      <c r="V114" s="311">
        <v>0.02</v>
      </c>
      <c r="W114" s="311">
        <v>0.02</v>
      </c>
      <c r="X114" s="311">
        <v>0.02</v>
      </c>
      <c r="Y114" s="1"/>
      <c r="Z114" s="312">
        <v>0.0</v>
      </c>
      <c r="AA114" s="312">
        <v>0.0</v>
      </c>
      <c r="AB114" s="312">
        <v>0.0</v>
      </c>
      <c r="AC114" s="312">
        <v>0.0</v>
      </c>
      <c r="AD114" s="312">
        <v>0.0</v>
      </c>
      <c r="AE114" s="1"/>
      <c r="AF114" s="1"/>
      <c r="AG114" s="1"/>
      <c r="AH114" s="1"/>
      <c r="AI114" s="1"/>
      <c r="AJ114" s="1"/>
      <c r="AK114" s="300">
        <f t="shared" si="169"/>
        <v>0</v>
      </c>
      <c r="AL114" s="299">
        <f t="shared" si="170"/>
        <v>2</v>
      </c>
      <c r="AM114" s="300">
        <f t="shared" si="171"/>
        <v>0</v>
      </c>
      <c r="AN114" s="299" t="str">
        <f t="shared" si="172"/>
        <v>"User Defined" Fees</v>
      </c>
      <c r="AO114" s="1"/>
      <c r="AP114" s="1"/>
      <c r="AQ114" s="1"/>
      <c r="AR114" s="1"/>
    </row>
    <row r="115" ht="12.75" customHeight="1">
      <c r="A115" s="1" t="s">
        <v>2519</v>
      </c>
      <c r="B115" s="1" t="s">
        <v>4446</v>
      </c>
      <c r="C115" s="258">
        <f>'Key Metrics'!C53</f>
        <v>0</v>
      </c>
      <c r="D115" s="258">
        <f>'Key Metrics'!D53</f>
        <v>0</v>
      </c>
      <c r="E115" s="298">
        <f t="shared" si="163"/>
        <v>0</v>
      </c>
      <c r="F115" s="258">
        <f t="shared" si="164"/>
        <v>0</v>
      </c>
      <c r="G115" s="258">
        <f t="shared" ref="G115:J115" si="207">IFERROR(IF($I$3=1,F115*(1+O115),IF($I$3=2,F115*(1+U115),IF($I$3=3,AA115,"--"))),0)</f>
        <v>0</v>
      </c>
      <c r="H115" s="258">
        <f t="shared" si="207"/>
        <v>0</v>
      </c>
      <c r="I115" s="258">
        <f t="shared" si="207"/>
        <v>0</v>
      </c>
      <c r="J115" s="258">
        <f t="shared" si="207"/>
        <v>0</v>
      </c>
      <c r="K115" s="1"/>
      <c r="L115" s="1"/>
      <c r="M115" s="1" t="str">
        <f t="shared" si="166"/>
        <v>Planning &amp; Zoning Fees</v>
      </c>
      <c r="N115" s="310">
        <f t="shared" si="167"/>
        <v>0</v>
      </c>
      <c r="O115" s="310">
        <f t="shared" ref="O115:R115" si="208">N115</f>
        <v>0</v>
      </c>
      <c r="P115" s="310">
        <f t="shared" si="208"/>
        <v>0</v>
      </c>
      <c r="Q115" s="310">
        <f t="shared" si="208"/>
        <v>0</v>
      </c>
      <c r="R115" s="310">
        <f t="shared" si="208"/>
        <v>0</v>
      </c>
      <c r="S115" s="1"/>
      <c r="T115" s="311">
        <v>-0.056</v>
      </c>
      <c r="U115" s="311">
        <v>0.02</v>
      </c>
      <c r="V115" s="311">
        <v>0.02</v>
      </c>
      <c r="W115" s="311">
        <v>0.02</v>
      </c>
      <c r="X115" s="311">
        <v>0.02</v>
      </c>
      <c r="Y115" s="1"/>
      <c r="Z115" s="312">
        <v>0.0</v>
      </c>
      <c r="AA115" s="312">
        <v>0.0</v>
      </c>
      <c r="AB115" s="312">
        <v>0.0</v>
      </c>
      <c r="AC115" s="312">
        <v>0.0</v>
      </c>
      <c r="AD115" s="312">
        <v>0.0</v>
      </c>
      <c r="AE115" s="1"/>
      <c r="AF115" s="1"/>
      <c r="AG115" s="1"/>
      <c r="AH115" s="1"/>
      <c r="AI115" s="1"/>
      <c r="AJ115" s="1"/>
      <c r="AK115" s="300">
        <f t="shared" si="169"/>
        <v>0</v>
      </c>
      <c r="AL115" s="299">
        <f t="shared" si="170"/>
        <v>2</v>
      </c>
      <c r="AM115" s="300">
        <f t="shared" si="171"/>
        <v>0</v>
      </c>
      <c r="AN115" s="299" t="str">
        <f t="shared" si="172"/>
        <v>Planning &amp; Zoning Fees</v>
      </c>
      <c r="AO115" s="1"/>
      <c r="AP115" s="1"/>
      <c r="AQ115" s="1"/>
      <c r="AR115" s="1"/>
    </row>
    <row r="116" ht="12.75" customHeight="1">
      <c r="A116" s="1" t="s">
        <v>2521</v>
      </c>
      <c r="B116" s="1" t="s">
        <v>4447</v>
      </c>
      <c r="C116" s="258">
        <f>'Key Metrics'!C54</f>
        <v>0</v>
      </c>
      <c r="D116" s="258">
        <f>'Key Metrics'!D54</f>
        <v>0</v>
      </c>
      <c r="E116" s="298">
        <f t="shared" si="163"/>
        <v>0</v>
      </c>
      <c r="F116" s="258">
        <f t="shared" si="164"/>
        <v>0</v>
      </c>
      <c r="G116" s="258">
        <f t="shared" ref="G116:J116" si="209">IFERROR(IF($I$3=1,F116*(1+O116),IF($I$3=2,F116*(1+U116),IF($I$3=3,AA116,"--"))),0)</f>
        <v>0</v>
      </c>
      <c r="H116" s="258">
        <f t="shared" si="209"/>
        <v>0</v>
      </c>
      <c r="I116" s="258">
        <f t="shared" si="209"/>
        <v>0</v>
      </c>
      <c r="J116" s="258">
        <f t="shared" si="209"/>
        <v>0</v>
      </c>
      <c r="K116" s="1"/>
      <c r="L116" s="1"/>
      <c r="M116" s="1" t="str">
        <f t="shared" si="166"/>
        <v>Payments in Lieu of Taxes (PILOT) (Local Revenues)</v>
      </c>
      <c r="N116" s="310">
        <f t="shared" si="167"/>
        <v>0</v>
      </c>
      <c r="O116" s="310">
        <f t="shared" ref="O116:R116" si="210">N116</f>
        <v>0</v>
      </c>
      <c r="P116" s="310">
        <f t="shared" si="210"/>
        <v>0</v>
      </c>
      <c r="Q116" s="310">
        <f t="shared" si="210"/>
        <v>0</v>
      </c>
      <c r="R116" s="310">
        <f t="shared" si="210"/>
        <v>0</v>
      </c>
      <c r="S116" s="1"/>
      <c r="T116" s="311">
        <v>-0.056</v>
      </c>
      <c r="U116" s="311">
        <v>0.02</v>
      </c>
      <c r="V116" s="311">
        <v>0.02</v>
      </c>
      <c r="W116" s="311">
        <v>0.02</v>
      </c>
      <c r="X116" s="311">
        <v>0.02</v>
      </c>
      <c r="Y116" s="1"/>
      <c r="Z116" s="312">
        <v>0.0</v>
      </c>
      <c r="AA116" s="312">
        <v>0.0</v>
      </c>
      <c r="AB116" s="312">
        <v>0.0</v>
      </c>
      <c r="AC116" s="312">
        <v>0.0</v>
      </c>
      <c r="AD116" s="312">
        <v>0.0</v>
      </c>
      <c r="AE116" s="1"/>
      <c r="AF116" s="1"/>
      <c r="AG116" s="1"/>
      <c r="AH116" s="1"/>
      <c r="AI116" s="1"/>
      <c r="AJ116" s="1"/>
      <c r="AK116" s="300">
        <f t="shared" si="169"/>
        <v>0</v>
      </c>
      <c r="AL116" s="299">
        <f t="shared" si="170"/>
        <v>2</v>
      </c>
      <c r="AM116" s="300">
        <f t="shared" si="171"/>
        <v>0</v>
      </c>
      <c r="AN116" s="299" t="str">
        <f t="shared" si="172"/>
        <v>Payments in Lieu of Taxes (PILOT) (Local Revenues)</v>
      </c>
      <c r="AO116" s="1"/>
      <c r="AP116" s="1"/>
      <c r="AQ116" s="1"/>
      <c r="AR116" s="1"/>
    </row>
    <row r="117" ht="12.75" customHeight="1">
      <c r="A117" s="1" t="s">
        <v>2524</v>
      </c>
      <c r="B117" s="1" t="s">
        <v>4449</v>
      </c>
      <c r="C117" s="258">
        <f>'Key Metrics'!C56</f>
        <v>0</v>
      </c>
      <c r="D117" s="258">
        <f>'Key Metrics'!D56</f>
        <v>0</v>
      </c>
      <c r="E117" s="298">
        <f t="shared" si="163"/>
        <v>0</v>
      </c>
      <c r="F117" s="258">
        <f t="shared" si="164"/>
        <v>0</v>
      </c>
      <c r="G117" s="258">
        <f t="shared" ref="G117:J117" si="211">IFERROR(IF($I$3=1,F117*(1+O117),IF($I$3=2,F117*(1+U117),IF($I$3=3,AA117,"--"))),0)</f>
        <v>0</v>
      </c>
      <c r="H117" s="258">
        <f t="shared" si="211"/>
        <v>0</v>
      </c>
      <c r="I117" s="258">
        <f t="shared" si="211"/>
        <v>0</v>
      </c>
      <c r="J117" s="258">
        <f t="shared" si="211"/>
        <v>0</v>
      </c>
      <c r="K117" s="1"/>
      <c r="L117" s="1"/>
      <c r="M117" s="1" t="str">
        <f t="shared" si="166"/>
        <v>"User Defined" Local Revenue</v>
      </c>
      <c r="N117" s="310">
        <f t="shared" si="167"/>
        <v>0</v>
      </c>
      <c r="O117" s="310">
        <f t="shared" ref="O117:R117" si="212">N117</f>
        <v>0</v>
      </c>
      <c r="P117" s="310">
        <f t="shared" si="212"/>
        <v>0</v>
      </c>
      <c r="Q117" s="310">
        <f t="shared" si="212"/>
        <v>0</v>
      </c>
      <c r="R117" s="310">
        <f t="shared" si="212"/>
        <v>0</v>
      </c>
      <c r="S117" s="1"/>
      <c r="T117" s="311">
        <v>-0.056</v>
      </c>
      <c r="U117" s="311">
        <v>0.02</v>
      </c>
      <c r="V117" s="311">
        <v>0.02</v>
      </c>
      <c r="W117" s="311">
        <v>0.02</v>
      </c>
      <c r="X117" s="311">
        <v>0.02</v>
      </c>
      <c r="Y117" s="1"/>
      <c r="Z117" s="312">
        <v>0.0</v>
      </c>
      <c r="AA117" s="312">
        <v>0.0</v>
      </c>
      <c r="AB117" s="312">
        <v>0.0</v>
      </c>
      <c r="AC117" s="312">
        <v>0.0</v>
      </c>
      <c r="AD117" s="312">
        <v>0.0</v>
      </c>
      <c r="AE117" s="1"/>
      <c r="AF117" s="1"/>
      <c r="AG117" s="1"/>
      <c r="AH117" s="1"/>
      <c r="AI117" s="1"/>
      <c r="AJ117" s="1"/>
      <c r="AK117" s="300">
        <f t="shared" si="169"/>
        <v>0</v>
      </c>
      <c r="AL117" s="299">
        <f t="shared" si="170"/>
        <v>2</v>
      </c>
      <c r="AM117" s="300">
        <f t="shared" si="171"/>
        <v>0</v>
      </c>
      <c r="AN117" s="299" t="str">
        <f t="shared" si="172"/>
        <v>"User Defined" Local Revenue</v>
      </c>
      <c r="AO117" s="1"/>
      <c r="AP117" s="1"/>
      <c r="AQ117" s="1"/>
      <c r="AR117" s="1"/>
    </row>
    <row r="118" ht="12.75" customHeight="1">
      <c r="A118" s="1" t="s">
        <v>2526</v>
      </c>
      <c r="B118" s="1" t="s">
        <v>4449</v>
      </c>
      <c r="C118" s="258">
        <f>'Key Metrics'!C57</f>
        <v>0</v>
      </c>
      <c r="D118" s="258">
        <f>'Key Metrics'!D57</f>
        <v>0</v>
      </c>
      <c r="E118" s="298">
        <f t="shared" si="163"/>
        <v>0</v>
      </c>
      <c r="F118" s="258">
        <f t="shared" si="164"/>
        <v>0</v>
      </c>
      <c r="G118" s="258">
        <f t="shared" ref="G118:J118" si="213">IFERROR(IF($I$3=1,F118*(1+O118),IF($I$3=2,F118*(1+U118),IF($I$3=3,AA118,"--"))),0)</f>
        <v>0</v>
      </c>
      <c r="H118" s="258">
        <f t="shared" si="213"/>
        <v>0</v>
      </c>
      <c r="I118" s="258">
        <f t="shared" si="213"/>
        <v>0</v>
      </c>
      <c r="J118" s="258">
        <f t="shared" si="213"/>
        <v>0</v>
      </c>
      <c r="K118" s="1"/>
      <c r="L118" s="1"/>
      <c r="M118" s="1" t="str">
        <f t="shared" si="166"/>
        <v>"User Defined" Local Revenue</v>
      </c>
      <c r="N118" s="310">
        <f t="shared" si="167"/>
        <v>0</v>
      </c>
      <c r="O118" s="310">
        <f t="shared" ref="O118:R118" si="214">N118</f>
        <v>0</v>
      </c>
      <c r="P118" s="310">
        <f t="shared" si="214"/>
        <v>0</v>
      </c>
      <c r="Q118" s="310">
        <f t="shared" si="214"/>
        <v>0</v>
      </c>
      <c r="R118" s="310">
        <f t="shared" si="214"/>
        <v>0</v>
      </c>
      <c r="S118" s="1"/>
      <c r="T118" s="311">
        <v>-0.056</v>
      </c>
      <c r="U118" s="311">
        <v>0.02</v>
      </c>
      <c r="V118" s="311">
        <v>0.02</v>
      </c>
      <c r="W118" s="311">
        <v>0.02</v>
      </c>
      <c r="X118" s="311">
        <v>0.02</v>
      </c>
      <c r="Y118" s="1"/>
      <c r="Z118" s="312">
        <v>0.0</v>
      </c>
      <c r="AA118" s="312">
        <v>0.0</v>
      </c>
      <c r="AB118" s="312">
        <v>0.0</v>
      </c>
      <c r="AC118" s="312">
        <v>0.0</v>
      </c>
      <c r="AD118" s="312">
        <v>0.0</v>
      </c>
      <c r="AE118" s="1"/>
      <c r="AF118" s="1"/>
      <c r="AG118" s="1"/>
      <c r="AH118" s="1"/>
      <c r="AI118" s="1"/>
      <c r="AJ118" s="1"/>
      <c r="AK118" s="300">
        <f t="shared" si="169"/>
        <v>0</v>
      </c>
      <c r="AL118" s="299">
        <f t="shared" si="170"/>
        <v>2</v>
      </c>
      <c r="AM118" s="300">
        <f t="shared" si="171"/>
        <v>0</v>
      </c>
      <c r="AN118" s="299" t="str">
        <f t="shared" si="172"/>
        <v>"User Defined" Local Revenue</v>
      </c>
      <c r="AO118" s="1"/>
      <c r="AP118" s="1"/>
      <c r="AQ118" s="1"/>
      <c r="AR118" s="1"/>
    </row>
    <row r="119" ht="12.75" customHeight="1">
      <c r="A119" s="1" t="s">
        <v>2529</v>
      </c>
      <c r="B119" s="1" t="s">
        <v>4449</v>
      </c>
      <c r="C119" s="258">
        <f>'Key Metrics'!C58</f>
        <v>0</v>
      </c>
      <c r="D119" s="258">
        <f>'Key Metrics'!D58</f>
        <v>0</v>
      </c>
      <c r="E119" s="298">
        <f t="shared" si="163"/>
        <v>0</v>
      </c>
      <c r="F119" s="258">
        <f t="shared" si="164"/>
        <v>0</v>
      </c>
      <c r="G119" s="258">
        <f t="shared" ref="G119:J119" si="215">IFERROR(IF($I$3=1,F119*(1+O119),IF($I$3=2,F119*(1+U119),IF($I$3=3,AA119,"--"))),0)</f>
        <v>0</v>
      </c>
      <c r="H119" s="258">
        <f t="shared" si="215"/>
        <v>0</v>
      </c>
      <c r="I119" s="258">
        <f t="shared" si="215"/>
        <v>0</v>
      </c>
      <c r="J119" s="258">
        <f t="shared" si="215"/>
        <v>0</v>
      </c>
      <c r="K119" s="1"/>
      <c r="L119" s="1"/>
      <c r="M119" s="1" t="str">
        <f t="shared" si="166"/>
        <v>"User Defined" Local Revenue</v>
      </c>
      <c r="N119" s="310">
        <f t="shared" si="167"/>
        <v>0</v>
      </c>
      <c r="O119" s="310">
        <f t="shared" ref="O119:R119" si="216">N119</f>
        <v>0</v>
      </c>
      <c r="P119" s="310">
        <f t="shared" si="216"/>
        <v>0</v>
      </c>
      <c r="Q119" s="310">
        <f t="shared" si="216"/>
        <v>0</v>
      </c>
      <c r="R119" s="310">
        <f t="shared" si="216"/>
        <v>0</v>
      </c>
      <c r="S119" s="1"/>
      <c r="T119" s="311">
        <v>-0.056</v>
      </c>
      <c r="U119" s="311">
        <v>0.02</v>
      </c>
      <c r="V119" s="311">
        <v>0.02</v>
      </c>
      <c r="W119" s="311">
        <v>0.02</v>
      </c>
      <c r="X119" s="311">
        <v>0.02</v>
      </c>
      <c r="Y119" s="1"/>
      <c r="Z119" s="312">
        <v>0.0</v>
      </c>
      <c r="AA119" s="312">
        <v>0.0</v>
      </c>
      <c r="AB119" s="312">
        <v>0.0</v>
      </c>
      <c r="AC119" s="312">
        <v>0.0</v>
      </c>
      <c r="AD119" s="312">
        <v>0.0</v>
      </c>
      <c r="AE119" s="1"/>
      <c r="AF119" s="1"/>
      <c r="AG119" s="1"/>
      <c r="AH119" s="1"/>
      <c r="AI119" s="1"/>
      <c r="AJ119" s="1"/>
      <c r="AK119" s="300">
        <f t="shared" si="169"/>
        <v>0</v>
      </c>
      <c r="AL119" s="299">
        <f t="shared" si="170"/>
        <v>2</v>
      </c>
      <c r="AM119" s="300">
        <f t="shared" si="171"/>
        <v>0</v>
      </c>
      <c r="AN119" s="299" t="str">
        <f t="shared" si="172"/>
        <v>"User Defined" Local Revenue</v>
      </c>
      <c r="AO119" s="1"/>
      <c r="AP119" s="1"/>
      <c r="AQ119" s="1"/>
      <c r="AR119" s="1"/>
    </row>
    <row r="120" ht="12.75" customHeight="1">
      <c r="A120" s="1" t="s">
        <v>2531</v>
      </c>
      <c r="B120" s="1" t="s">
        <v>4449</v>
      </c>
      <c r="C120" s="258">
        <f>'Key Metrics'!C59</f>
        <v>0</v>
      </c>
      <c r="D120" s="258">
        <f>'Key Metrics'!D59</f>
        <v>0</v>
      </c>
      <c r="E120" s="298">
        <f t="shared" si="163"/>
        <v>0</v>
      </c>
      <c r="F120" s="258">
        <f t="shared" si="164"/>
        <v>0</v>
      </c>
      <c r="G120" s="258">
        <f t="shared" ref="G120:J120" si="217">IFERROR(IF($I$3=1,F120*(1+O120),IF($I$3=2,F120*(1+U120),IF($I$3=3,AA120,"--"))),0)</f>
        <v>0</v>
      </c>
      <c r="H120" s="258">
        <f t="shared" si="217"/>
        <v>0</v>
      </c>
      <c r="I120" s="258">
        <f t="shared" si="217"/>
        <v>0</v>
      </c>
      <c r="J120" s="258">
        <f t="shared" si="217"/>
        <v>0</v>
      </c>
      <c r="K120" s="1"/>
      <c r="L120" s="1"/>
      <c r="M120" s="1" t="str">
        <f t="shared" si="166"/>
        <v>"User Defined" Local Revenue</v>
      </c>
      <c r="N120" s="310">
        <f t="shared" si="167"/>
        <v>0</v>
      </c>
      <c r="O120" s="310">
        <f t="shared" ref="O120:R120" si="218">N120</f>
        <v>0</v>
      </c>
      <c r="P120" s="310">
        <f t="shared" si="218"/>
        <v>0</v>
      </c>
      <c r="Q120" s="310">
        <f t="shared" si="218"/>
        <v>0</v>
      </c>
      <c r="R120" s="310">
        <f t="shared" si="218"/>
        <v>0</v>
      </c>
      <c r="S120" s="1"/>
      <c r="T120" s="311">
        <v>-0.056</v>
      </c>
      <c r="U120" s="311">
        <v>0.02</v>
      </c>
      <c r="V120" s="311">
        <v>0.02</v>
      </c>
      <c r="W120" s="311">
        <v>0.02</v>
      </c>
      <c r="X120" s="311">
        <v>0.02</v>
      </c>
      <c r="Y120" s="1"/>
      <c r="Z120" s="312">
        <v>0.0</v>
      </c>
      <c r="AA120" s="312">
        <v>0.0</v>
      </c>
      <c r="AB120" s="312">
        <v>0.0</v>
      </c>
      <c r="AC120" s="312">
        <v>0.0</v>
      </c>
      <c r="AD120" s="312">
        <v>0.0</v>
      </c>
      <c r="AE120" s="1"/>
      <c r="AF120" s="1"/>
      <c r="AG120" s="1"/>
      <c r="AH120" s="1"/>
      <c r="AI120" s="1"/>
      <c r="AJ120" s="1"/>
      <c r="AK120" s="300">
        <f t="shared" si="169"/>
        <v>0</v>
      </c>
      <c r="AL120" s="299">
        <f t="shared" si="170"/>
        <v>2</v>
      </c>
      <c r="AM120" s="300">
        <f t="shared" si="171"/>
        <v>0</v>
      </c>
      <c r="AN120" s="299" t="str">
        <f t="shared" si="172"/>
        <v>"User Defined" Local Revenue</v>
      </c>
      <c r="AO120" s="1"/>
      <c r="AP120" s="1"/>
      <c r="AQ120" s="1"/>
      <c r="AR120" s="1"/>
    </row>
    <row r="121" ht="12.75" customHeight="1">
      <c r="A121" s="1" t="s">
        <v>2533</v>
      </c>
      <c r="B121" s="1" t="s">
        <v>4449</v>
      </c>
      <c r="C121" s="258">
        <f>'Key Metrics'!C60</f>
        <v>0</v>
      </c>
      <c r="D121" s="258">
        <f>'Key Metrics'!D60</f>
        <v>0</v>
      </c>
      <c r="E121" s="298">
        <f t="shared" si="163"/>
        <v>0</v>
      </c>
      <c r="F121" s="258">
        <f t="shared" si="164"/>
        <v>0</v>
      </c>
      <c r="G121" s="258">
        <f t="shared" ref="G121:J121" si="219">IFERROR(IF($I$3=1,F121*(1+O121),IF($I$3=2,F121*(1+U121),IF($I$3=3,AA121,"--"))),0)</f>
        <v>0</v>
      </c>
      <c r="H121" s="258">
        <f t="shared" si="219"/>
        <v>0</v>
      </c>
      <c r="I121" s="258">
        <f t="shared" si="219"/>
        <v>0</v>
      </c>
      <c r="J121" s="258">
        <f t="shared" si="219"/>
        <v>0</v>
      </c>
      <c r="K121" s="1"/>
      <c r="L121" s="1"/>
      <c r="M121" s="1" t="str">
        <f t="shared" si="166"/>
        <v>"User Defined" Local Revenue</v>
      </c>
      <c r="N121" s="310">
        <f t="shared" si="167"/>
        <v>0</v>
      </c>
      <c r="O121" s="310">
        <f t="shared" ref="O121:R121" si="220">N121</f>
        <v>0</v>
      </c>
      <c r="P121" s="310">
        <f t="shared" si="220"/>
        <v>0</v>
      </c>
      <c r="Q121" s="310">
        <f t="shared" si="220"/>
        <v>0</v>
      </c>
      <c r="R121" s="310">
        <f t="shared" si="220"/>
        <v>0</v>
      </c>
      <c r="S121" s="1"/>
      <c r="T121" s="311">
        <v>-0.056</v>
      </c>
      <c r="U121" s="311">
        <v>0.02</v>
      </c>
      <c r="V121" s="311">
        <v>0.02</v>
      </c>
      <c r="W121" s="311">
        <v>0.02</v>
      </c>
      <c r="X121" s="311">
        <v>0.02</v>
      </c>
      <c r="Y121" s="1"/>
      <c r="Z121" s="312">
        <v>0.0</v>
      </c>
      <c r="AA121" s="312">
        <v>0.0</v>
      </c>
      <c r="AB121" s="312">
        <v>0.0</v>
      </c>
      <c r="AC121" s="312">
        <v>0.0</v>
      </c>
      <c r="AD121" s="312">
        <v>0.0</v>
      </c>
      <c r="AE121" s="1"/>
      <c r="AF121" s="1"/>
      <c r="AG121" s="1"/>
      <c r="AH121" s="1"/>
      <c r="AI121" s="1"/>
      <c r="AJ121" s="1"/>
      <c r="AK121" s="300">
        <f t="shared" si="169"/>
        <v>0</v>
      </c>
      <c r="AL121" s="299">
        <f t="shared" si="170"/>
        <v>2</v>
      </c>
      <c r="AM121" s="300">
        <f t="shared" si="171"/>
        <v>0</v>
      </c>
      <c r="AN121" s="299" t="str">
        <f t="shared" si="172"/>
        <v>"User Defined" Local Revenue</v>
      </c>
      <c r="AO121" s="1"/>
      <c r="AP121" s="1"/>
      <c r="AQ121" s="1"/>
      <c r="AR121" s="1"/>
    </row>
    <row r="122" ht="12.75" customHeight="1">
      <c r="A122" s="1" t="s">
        <v>2535</v>
      </c>
      <c r="B122" s="1" t="s">
        <v>4449</v>
      </c>
      <c r="C122" s="258">
        <f>'Key Metrics'!C61</f>
        <v>0</v>
      </c>
      <c r="D122" s="258">
        <f>'Key Metrics'!D61</f>
        <v>0</v>
      </c>
      <c r="E122" s="298">
        <f t="shared" si="163"/>
        <v>0</v>
      </c>
      <c r="F122" s="258">
        <f t="shared" si="164"/>
        <v>0</v>
      </c>
      <c r="G122" s="258">
        <f t="shared" ref="G122:J122" si="221">IFERROR(IF($I$3=1,F122*(1+O122),IF($I$3=2,F122*(1+U122),IF($I$3=3,AA122,"--"))),0)</f>
        <v>0</v>
      </c>
      <c r="H122" s="258">
        <f t="shared" si="221"/>
        <v>0</v>
      </c>
      <c r="I122" s="258">
        <f t="shared" si="221"/>
        <v>0</v>
      </c>
      <c r="J122" s="258">
        <f t="shared" si="221"/>
        <v>0</v>
      </c>
      <c r="K122" s="1"/>
      <c r="L122" s="1"/>
      <c r="M122" s="1" t="str">
        <f t="shared" si="166"/>
        <v>"User Defined" Local Revenue</v>
      </c>
      <c r="N122" s="310">
        <f t="shared" si="167"/>
        <v>0</v>
      </c>
      <c r="O122" s="310">
        <f t="shared" ref="O122:R122" si="222">N122</f>
        <v>0</v>
      </c>
      <c r="P122" s="310">
        <f t="shared" si="222"/>
        <v>0</v>
      </c>
      <c r="Q122" s="310">
        <f t="shared" si="222"/>
        <v>0</v>
      </c>
      <c r="R122" s="310">
        <f t="shared" si="222"/>
        <v>0</v>
      </c>
      <c r="S122" s="1"/>
      <c r="T122" s="311">
        <v>-0.056</v>
      </c>
      <c r="U122" s="311">
        <v>0.02</v>
      </c>
      <c r="V122" s="311">
        <v>0.02</v>
      </c>
      <c r="W122" s="311">
        <v>0.02</v>
      </c>
      <c r="X122" s="311">
        <v>0.02</v>
      </c>
      <c r="Y122" s="1"/>
      <c r="Z122" s="312">
        <v>0.0</v>
      </c>
      <c r="AA122" s="312">
        <v>0.0</v>
      </c>
      <c r="AB122" s="312">
        <v>0.0</v>
      </c>
      <c r="AC122" s="312">
        <v>0.0</v>
      </c>
      <c r="AD122" s="312">
        <v>0.0</v>
      </c>
      <c r="AE122" s="1"/>
      <c r="AF122" s="1"/>
      <c r="AG122" s="1"/>
      <c r="AH122" s="1"/>
      <c r="AI122" s="1"/>
      <c r="AJ122" s="1"/>
      <c r="AK122" s="300">
        <f t="shared" si="169"/>
        <v>0</v>
      </c>
      <c r="AL122" s="299">
        <f t="shared" si="170"/>
        <v>2</v>
      </c>
      <c r="AM122" s="300">
        <f t="shared" si="171"/>
        <v>0</v>
      </c>
      <c r="AN122" s="299" t="str">
        <f t="shared" si="172"/>
        <v>"User Defined" Local Revenue</v>
      </c>
      <c r="AO122" s="1"/>
      <c r="AP122" s="1"/>
      <c r="AQ122" s="1"/>
      <c r="AR122" s="1"/>
    </row>
    <row r="123" ht="12.75" customHeight="1">
      <c r="A123" s="1" t="s">
        <v>2537</v>
      </c>
      <c r="B123" s="1" t="s">
        <v>4449</v>
      </c>
      <c r="C123" s="258">
        <f>'Key Metrics'!C62</f>
        <v>0</v>
      </c>
      <c r="D123" s="258">
        <f>'Key Metrics'!D62</f>
        <v>0</v>
      </c>
      <c r="E123" s="298">
        <f t="shared" si="163"/>
        <v>0</v>
      </c>
      <c r="F123" s="258">
        <f t="shared" si="164"/>
        <v>0</v>
      </c>
      <c r="G123" s="258">
        <f t="shared" ref="G123:J123" si="223">IFERROR(IF($I$3=1,F123*(1+O123),IF($I$3=2,F123*(1+U123),IF($I$3=3,AA123,"--"))),0)</f>
        <v>0</v>
      </c>
      <c r="H123" s="258">
        <f t="shared" si="223"/>
        <v>0</v>
      </c>
      <c r="I123" s="258">
        <f t="shared" si="223"/>
        <v>0</v>
      </c>
      <c r="J123" s="258">
        <f t="shared" si="223"/>
        <v>0</v>
      </c>
      <c r="K123" s="1"/>
      <c r="L123" s="1"/>
      <c r="M123" s="1" t="str">
        <f t="shared" si="166"/>
        <v>"User Defined" Local Revenue</v>
      </c>
      <c r="N123" s="310">
        <f t="shared" si="167"/>
        <v>0</v>
      </c>
      <c r="O123" s="310">
        <f t="shared" ref="O123:R123" si="224">N123</f>
        <v>0</v>
      </c>
      <c r="P123" s="310">
        <f t="shared" si="224"/>
        <v>0</v>
      </c>
      <c r="Q123" s="310">
        <f t="shared" si="224"/>
        <v>0</v>
      </c>
      <c r="R123" s="310">
        <f t="shared" si="224"/>
        <v>0</v>
      </c>
      <c r="S123" s="1"/>
      <c r="T123" s="311">
        <v>-0.056</v>
      </c>
      <c r="U123" s="311">
        <v>0.02</v>
      </c>
      <c r="V123" s="311">
        <v>0.02</v>
      </c>
      <c r="W123" s="311">
        <v>0.02</v>
      </c>
      <c r="X123" s="311">
        <v>0.02</v>
      </c>
      <c r="Y123" s="1"/>
      <c r="Z123" s="312">
        <v>0.0</v>
      </c>
      <c r="AA123" s="312">
        <v>0.0</v>
      </c>
      <c r="AB123" s="312">
        <v>0.0</v>
      </c>
      <c r="AC123" s="312">
        <v>0.0</v>
      </c>
      <c r="AD123" s="312">
        <v>0.0</v>
      </c>
      <c r="AE123" s="1"/>
      <c r="AF123" s="1"/>
      <c r="AG123" s="1"/>
      <c r="AH123" s="1"/>
      <c r="AI123" s="1"/>
      <c r="AJ123" s="1"/>
      <c r="AK123" s="300">
        <f t="shared" si="169"/>
        <v>0</v>
      </c>
      <c r="AL123" s="299">
        <f t="shared" si="170"/>
        <v>2</v>
      </c>
      <c r="AM123" s="300">
        <f t="shared" si="171"/>
        <v>0</v>
      </c>
      <c r="AN123" s="299" t="str">
        <f t="shared" si="172"/>
        <v>"User Defined" Local Revenue</v>
      </c>
      <c r="AO123" s="1"/>
      <c r="AP123" s="1"/>
      <c r="AQ123" s="1"/>
      <c r="AR123" s="1"/>
    </row>
    <row r="124" ht="12.75" customHeight="1">
      <c r="A124" s="1" t="s">
        <v>2538</v>
      </c>
      <c r="B124" s="1" t="s">
        <v>4449</v>
      </c>
      <c r="C124" s="258">
        <f>'Key Metrics'!C63</f>
        <v>0</v>
      </c>
      <c r="D124" s="258">
        <f>'Key Metrics'!D63</f>
        <v>0</v>
      </c>
      <c r="E124" s="298">
        <f t="shared" si="163"/>
        <v>0</v>
      </c>
      <c r="F124" s="258">
        <f t="shared" si="164"/>
        <v>0</v>
      </c>
      <c r="G124" s="258">
        <f t="shared" ref="G124:J124" si="225">IFERROR(IF($I$3=1,F124*(1+O124),IF($I$3=2,F124*(1+U124),IF($I$3=3,AA124,"--"))),0)</f>
        <v>0</v>
      </c>
      <c r="H124" s="258">
        <f t="shared" si="225"/>
        <v>0</v>
      </c>
      <c r="I124" s="258">
        <f t="shared" si="225"/>
        <v>0</v>
      </c>
      <c r="J124" s="258">
        <f t="shared" si="225"/>
        <v>0</v>
      </c>
      <c r="K124" s="1"/>
      <c r="L124" s="1"/>
      <c r="M124" s="1" t="str">
        <f t="shared" si="166"/>
        <v>"User Defined" Local Revenue</v>
      </c>
      <c r="N124" s="310">
        <f t="shared" si="167"/>
        <v>0</v>
      </c>
      <c r="O124" s="310">
        <f t="shared" ref="O124:R124" si="226">N124</f>
        <v>0</v>
      </c>
      <c r="P124" s="310">
        <f t="shared" si="226"/>
        <v>0</v>
      </c>
      <c r="Q124" s="310">
        <f t="shared" si="226"/>
        <v>0</v>
      </c>
      <c r="R124" s="310">
        <f t="shared" si="226"/>
        <v>0</v>
      </c>
      <c r="S124" s="1"/>
      <c r="T124" s="311">
        <v>-0.056</v>
      </c>
      <c r="U124" s="311">
        <v>0.02</v>
      </c>
      <c r="V124" s="311">
        <v>0.02</v>
      </c>
      <c r="W124" s="311">
        <v>0.02</v>
      </c>
      <c r="X124" s="311">
        <v>0.02</v>
      </c>
      <c r="Y124" s="1"/>
      <c r="Z124" s="312">
        <v>0.0</v>
      </c>
      <c r="AA124" s="312">
        <v>0.0</v>
      </c>
      <c r="AB124" s="312">
        <v>0.0</v>
      </c>
      <c r="AC124" s="312">
        <v>0.0</v>
      </c>
      <c r="AD124" s="312">
        <v>0.0</v>
      </c>
      <c r="AE124" s="1"/>
      <c r="AF124" s="1"/>
      <c r="AG124" s="1"/>
      <c r="AH124" s="1"/>
      <c r="AI124" s="1"/>
      <c r="AJ124" s="1"/>
      <c r="AK124" s="300">
        <f t="shared" si="169"/>
        <v>0</v>
      </c>
      <c r="AL124" s="299">
        <f t="shared" si="170"/>
        <v>2</v>
      </c>
      <c r="AM124" s="300">
        <f t="shared" si="171"/>
        <v>0</v>
      </c>
      <c r="AN124" s="299" t="str">
        <f t="shared" si="172"/>
        <v>"User Defined" Local Revenue</v>
      </c>
      <c r="AO124" s="1"/>
      <c r="AP124" s="1"/>
      <c r="AQ124" s="1"/>
      <c r="AR124" s="1"/>
    </row>
    <row r="125" ht="12.75" customHeight="1">
      <c r="A125" s="1" t="s">
        <v>2539</v>
      </c>
      <c r="B125" s="1" t="s">
        <v>4449</v>
      </c>
      <c r="C125" s="258">
        <f>'Key Metrics'!C64</f>
        <v>0</v>
      </c>
      <c r="D125" s="258">
        <f>'Key Metrics'!D64</f>
        <v>0</v>
      </c>
      <c r="E125" s="298">
        <f t="shared" si="163"/>
        <v>0</v>
      </c>
      <c r="F125" s="258">
        <f t="shared" si="164"/>
        <v>0</v>
      </c>
      <c r="G125" s="258">
        <f t="shared" ref="G125:J125" si="227">IFERROR(IF($I$3=1,F125*(1+O125),IF($I$3=2,F125*(1+U125),IF($I$3=3,AA125,"--"))),0)</f>
        <v>0</v>
      </c>
      <c r="H125" s="258">
        <f t="shared" si="227"/>
        <v>0</v>
      </c>
      <c r="I125" s="258">
        <f t="shared" si="227"/>
        <v>0</v>
      </c>
      <c r="J125" s="258">
        <f t="shared" si="227"/>
        <v>0</v>
      </c>
      <c r="K125" s="1"/>
      <c r="L125" s="1"/>
      <c r="M125" s="1" t="str">
        <f t="shared" si="166"/>
        <v>"User Defined" Local Revenue</v>
      </c>
      <c r="N125" s="310">
        <f t="shared" si="167"/>
        <v>0</v>
      </c>
      <c r="O125" s="310">
        <f t="shared" ref="O125:R125" si="228">N125</f>
        <v>0</v>
      </c>
      <c r="P125" s="310">
        <f t="shared" si="228"/>
        <v>0</v>
      </c>
      <c r="Q125" s="310">
        <f t="shared" si="228"/>
        <v>0</v>
      </c>
      <c r="R125" s="310">
        <f t="shared" si="228"/>
        <v>0</v>
      </c>
      <c r="S125" s="1"/>
      <c r="T125" s="311">
        <v>-0.056</v>
      </c>
      <c r="U125" s="311">
        <v>0.02</v>
      </c>
      <c r="V125" s="311">
        <v>0.02</v>
      </c>
      <c r="W125" s="311">
        <v>0.02</v>
      </c>
      <c r="X125" s="311">
        <v>0.02</v>
      </c>
      <c r="Y125" s="1"/>
      <c r="Z125" s="312">
        <v>0.0</v>
      </c>
      <c r="AA125" s="312">
        <v>0.0</v>
      </c>
      <c r="AB125" s="312">
        <v>0.0</v>
      </c>
      <c r="AC125" s="312">
        <v>0.0</v>
      </c>
      <c r="AD125" s="312">
        <v>0.0</v>
      </c>
      <c r="AE125" s="1"/>
      <c r="AF125" s="1"/>
      <c r="AG125" s="1"/>
      <c r="AH125" s="1"/>
      <c r="AI125" s="1"/>
      <c r="AJ125" s="1"/>
      <c r="AK125" s="300">
        <f t="shared" si="169"/>
        <v>0</v>
      </c>
      <c r="AL125" s="299">
        <f t="shared" si="170"/>
        <v>2</v>
      </c>
      <c r="AM125" s="300">
        <f t="shared" si="171"/>
        <v>0</v>
      </c>
      <c r="AN125" s="299" t="str">
        <f t="shared" si="172"/>
        <v>"User Defined" Local Revenue</v>
      </c>
      <c r="AO125" s="1"/>
      <c r="AP125" s="1"/>
      <c r="AQ125" s="1"/>
      <c r="AR125" s="1"/>
    </row>
    <row r="126" ht="12.75" customHeight="1">
      <c r="A126" s="1" t="s">
        <v>2540</v>
      </c>
      <c r="B126" s="1" t="s">
        <v>4449</v>
      </c>
      <c r="C126" s="258">
        <f>'Key Metrics'!C65</f>
        <v>0</v>
      </c>
      <c r="D126" s="258">
        <f>'Key Metrics'!D65</f>
        <v>0</v>
      </c>
      <c r="E126" s="298">
        <f t="shared" si="163"/>
        <v>0</v>
      </c>
      <c r="F126" s="258">
        <f t="shared" si="164"/>
        <v>0</v>
      </c>
      <c r="G126" s="258">
        <f t="shared" ref="G126:J126" si="229">IFERROR(IF($I$3=1,F126*(1+O126),IF($I$3=2,F126*(1+U126),IF($I$3=3,AA126,"--"))),0)</f>
        <v>0</v>
      </c>
      <c r="H126" s="258">
        <f t="shared" si="229"/>
        <v>0</v>
      </c>
      <c r="I126" s="258">
        <f t="shared" si="229"/>
        <v>0</v>
      </c>
      <c r="J126" s="258">
        <f t="shared" si="229"/>
        <v>0</v>
      </c>
      <c r="K126" s="1"/>
      <c r="L126" s="1"/>
      <c r="M126" s="1" t="str">
        <f t="shared" si="166"/>
        <v>"User Defined" Local Revenue</v>
      </c>
      <c r="N126" s="310">
        <f t="shared" si="167"/>
        <v>0</v>
      </c>
      <c r="O126" s="310">
        <f t="shared" ref="O126:R126" si="230">N126</f>
        <v>0</v>
      </c>
      <c r="P126" s="310">
        <f t="shared" si="230"/>
        <v>0</v>
      </c>
      <c r="Q126" s="310">
        <f t="shared" si="230"/>
        <v>0</v>
      </c>
      <c r="R126" s="310">
        <f t="shared" si="230"/>
        <v>0</v>
      </c>
      <c r="S126" s="1"/>
      <c r="T126" s="311">
        <v>-0.056</v>
      </c>
      <c r="U126" s="311">
        <v>0.02</v>
      </c>
      <c r="V126" s="311">
        <v>0.02</v>
      </c>
      <c r="W126" s="311">
        <v>0.02</v>
      </c>
      <c r="X126" s="311">
        <v>0.02</v>
      </c>
      <c r="Y126" s="1"/>
      <c r="Z126" s="312">
        <v>0.0</v>
      </c>
      <c r="AA126" s="312">
        <v>0.0</v>
      </c>
      <c r="AB126" s="312">
        <v>0.0</v>
      </c>
      <c r="AC126" s="312">
        <v>0.0</v>
      </c>
      <c r="AD126" s="312">
        <v>0.0</v>
      </c>
      <c r="AE126" s="1"/>
      <c r="AF126" s="1"/>
      <c r="AG126" s="1"/>
      <c r="AH126" s="1"/>
      <c r="AI126" s="1"/>
      <c r="AJ126" s="1"/>
      <c r="AK126" s="300">
        <f t="shared" si="169"/>
        <v>0</v>
      </c>
      <c r="AL126" s="299">
        <f t="shared" si="170"/>
        <v>2</v>
      </c>
      <c r="AM126" s="300">
        <f t="shared" si="171"/>
        <v>0</v>
      </c>
      <c r="AN126" s="299" t="str">
        <f t="shared" si="172"/>
        <v>"User Defined" Local Revenue</v>
      </c>
      <c r="AO126" s="1"/>
      <c r="AP126" s="1"/>
      <c r="AQ126" s="1"/>
      <c r="AR126" s="1"/>
    </row>
    <row r="127" ht="12.75" customHeight="1">
      <c r="A127" s="1" t="s">
        <v>2541</v>
      </c>
      <c r="B127" s="1" t="s">
        <v>4449</v>
      </c>
      <c r="C127" s="258">
        <f>'Key Metrics'!C66</f>
        <v>0</v>
      </c>
      <c r="D127" s="258">
        <f>'Key Metrics'!D66</f>
        <v>0</v>
      </c>
      <c r="E127" s="298">
        <f t="shared" si="163"/>
        <v>0</v>
      </c>
      <c r="F127" s="258">
        <f t="shared" si="164"/>
        <v>0</v>
      </c>
      <c r="G127" s="258">
        <f t="shared" ref="G127:J127" si="231">IFERROR(IF($I$3=1,F127*(1+O127),IF($I$3=2,F127*(1+U127),IF($I$3=3,AA127,"--"))),0)</f>
        <v>0</v>
      </c>
      <c r="H127" s="258">
        <f t="shared" si="231"/>
        <v>0</v>
      </c>
      <c r="I127" s="258">
        <f t="shared" si="231"/>
        <v>0</v>
      </c>
      <c r="J127" s="258">
        <f t="shared" si="231"/>
        <v>0</v>
      </c>
      <c r="K127" s="1"/>
      <c r="L127" s="1"/>
      <c r="M127" s="1" t="str">
        <f t="shared" si="166"/>
        <v>"User Defined" Local Revenue</v>
      </c>
      <c r="N127" s="310">
        <f t="shared" si="167"/>
        <v>0</v>
      </c>
      <c r="O127" s="310">
        <f t="shared" ref="O127:R127" si="232">N127</f>
        <v>0</v>
      </c>
      <c r="P127" s="310">
        <f t="shared" si="232"/>
        <v>0</v>
      </c>
      <c r="Q127" s="310">
        <f t="shared" si="232"/>
        <v>0</v>
      </c>
      <c r="R127" s="310">
        <f t="shared" si="232"/>
        <v>0</v>
      </c>
      <c r="S127" s="1"/>
      <c r="T127" s="311">
        <v>-0.056</v>
      </c>
      <c r="U127" s="311">
        <v>0.02</v>
      </c>
      <c r="V127" s="311">
        <v>0.02</v>
      </c>
      <c r="W127" s="311">
        <v>0.02</v>
      </c>
      <c r="X127" s="311">
        <v>0.02</v>
      </c>
      <c r="Y127" s="1"/>
      <c r="Z127" s="312">
        <v>0.0</v>
      </c>
      <c r="AA127" s="312">
        <v>0.0</v>
      </c>
      <c r="AB127" s="312">
        <v>0.0</v>
      </c>
      <c r="AC127" s="312">
        <v>0.0</v>
      </c>
      <c r="AD127" s="312">
        <v>0.0</v>
      </c>
      <c r="AE127" s="1"/>
      <c r="AF127" s="1"/>
      <c r="AG127" s="1"/>
      <c r="AH127" s="1"/>
      <c r="AI127" s="1"/>
      <c r="AJ127" s="1"/>
      <c r="AK127" s="300">
        <f t="shared" si="169"/>
        <v>0</v>
      </c>
      <c r="AL127" s="299">
        <f t="shared" si="170"/>
        <v>2</v>
      </c>
      <c r="AM127" s="300">
        <f t="shared" si="171"/>
        <v>0</v>
      </c>
      <c r="AN127" s="299" t="str">
        <f t="shared" si="172"/>
        <v>"User Defined" Local Revenue</v>
      </c>
      <c r="AO127" s="1"/>
      <c r="AP127" s="1"/>
      <c r="AQ127" s="1"/>
      <c r="AR127" s="1"/>
    </row>
    <row r="128" ht="12.75" customHeight="1">
      <c r="A128" s="1"/>
      <c r="B128" s="71" t="s">
        <v>4450</v>
      </c>
      <c r="C128" s="305">
        <f t="shared" ref="C128:D128" si="233">SUM(C96:C127)</f>
        <v>1725147.61</v>
      </c>
      <c r="D128" s="305">
        <f t="shared" si="233"/>
        <v>1489900</v>
      </c>
      <c r="E128" s="302">
        <f t="shared" si="163"/>
        <v>-0.1363637573</v>
      </c>
      <c r="F128" s="305">
        <f t="shared" ref="F128:J128" si="234">SUM(F96:F127)</f>
        <v>1406465.6</v>
      </c>
      <c r="G128" s="305">
        <f t="shared" si="234"/>
        <v>1434594.912</v>
      </c>
      <c r="H128" s="305">
        <f t="shared" si="234"/>
        <v>1463286.81</v>
      </c>
      <c r="I128" s="305">
        <f t="shared" si="234"/>
        <v>1492552.546</v>
      </c>
      <c r="J128" s="305">
        <f t="shared" si="234"/>
        <v>1522403.597</v>
      </c>
      <c r="K128" s="1"/>
      <c r="L128" s="1"/>
      <c r="M128" s="1"/>
      <c r="N128" s="201"/>
      <c r="O128" s="201"/>
      <c r="P128" s="201"/>
      <c r="Q128" s="201"/>
      <c r="R128" s="201"/>
      <c r="S128" s="1"/>
      <c r="T128" s="313"/>
      <c r="U128" s="313"/>
      <c r="V128" s="313"/>
      <c r="W128" s="313"/>
      <c r="X128" s="313"/>
      <c r="Y128" s="1"/>
      <c r="Z128" s="314"/>
      <c r="AA128" s="314"/>
      <c r="AB128" s="314"/>
      <c r="AC128" s="314"/>
      <c r="AD128" s="314"/>
      <c r="AE128" s="1"/>
      <c r="AF128" s="1"/>
      <c r="AG128" s="1"/>
      <c r="AH128" s="1"/>
      <c r="AI128" s="1"/>
      <c r="AJ128" s="1"/>
      <c r="AK128" s="300"/>
      <c r="AL128" s="299"/>
      <c r="AM128" s="300"/>
      <c r="AN128" s="299"/>
      <c r="AO128" s="1"/>
      <c r="AP128" s="1"/>
      <c r="AQ128" s="1"/>
      <c r="AR128" s="1"/>
    </row>
    <row r="129" ht="12.75" customHeight="1">
      <c r="A129" s="1"/>
      <c r="B129" s="1"/>
      <c r="C129" s="1"/>
      <c r="D129" s="1"/>
      <c r="E129" s="298"/>
      <c r="F129" s="1"/>
      <c r="G129" s="1"/>
      <c r="H129" s="1"/>
      <c r="I129" s="1"/>
      <c r="J129" s="1"/>
      <c r="K129" s="1"/>
      <c r="L129" s="1"/>
      <c r="M129" s="1"/>
      <c r="N129" s="201"/>
      <c r="O129" s="201"/>
      <c r="P129" s="201"/>
      <c r="Q129" s="201"/>
      <c r="R129" s="201"/>
      <c r="S129" s="1"/>
      <c r="T129" s="313"/>
      <c r="U129" s="313"/>
      <c r="V129" s="313"/>
      <c r="W129" s="313"/>
      <c r="X129" s="313"/>
      <c r="Y129" s="1"/>
      <c r="Z129" s="314"/>
      <c r="AA129" s="314"/>
      <c r="AB129" s="314"/>
      <c r="AC129" s="314"/>
      <c r="AD129" s="314"/>
      <c r="AE129" s="1"/>
      <c r="AF129" s="1"/>
      <c r="AG129" s="1"/>
      <c r="AH129" s="1"/>
      <c r="AI129" s="1"/>
      <c r="AJ129" s="1"/>
      <c r="AK129" s="300"/>
      <c r="AL129" s="299"/>
      <c r="AM129" s="300"/>
      <c r="AN129" s="299"/>
      <c r="AO129" s="1"/>
      <c r="AP129" s="1"/>
      <c r="AQ129" s="1"/>
      <c r="AR129" s="1"/>
    </row>
    <row r="130" ht="12.75" customHeight="1">
      <c r="A130" s="165" t="s">
        <v>4451</v>
      </c>
      <c r="B130" s="109"/>
      <c r="C130" s="165"/>
      <c r="D130" s="165"/>
      <c r="E130" s="309"/>
      <c r="F130" s="165"/>
      <c r="G130" s="165"/>
      <c r="H130" s="165"/>
      <c r="I130" s="165"/>
      <c r="J130" s="165"/>
      <c r="K130" s="1"/>
      <c r="L130" s="1"/>
      <c r="M130" s="165" t="s">
        <v>4451</v>
      </c>
      <c r="N130" s="109"/>
      <c r="O130" s="165"/>
      <c r="P130" s="165"/>
      <c r="Q130" s="309"/>
      <c r="R130" s="165"/>
      <c r="S130" s="165"/>
      <c r="T130" s="165"/>
      <c r="U130" s="165"/>
      <c r="V130" s="165"/>
      <c r="W130" s="165"/>
      <c r="X130" s="165"/>
      <c r="Y130" s="165"/>
      <c r="Z130" s="165"/>
      <c r="AA130" s="165"/>
      <c r="AB130" s="165"/>
      <c r="AC130" s="165"/>
      <c r="AD130" s="165"/>
      <c r="AE130" s="1"/>
      <c r="AF130" s="1"/>
      <c r="AG130" s="1"/>
      <c r="AH130" s="1"/>
      <c r="AI130" s="1"/>
      <c r="AJ130" s="1"/>
      <c r="AK130" s="300"/>
      <c r="AL130" s="299"/>
      <c r="AM130" s="300"/>
      <c r="AN130" s="299"/>
      <c r="AO130" s="1"/>
      <c r="AP130" s="1"/>
      <c r="AQ130" s="1"/>
      <c r="AR130" s="1"/>
    </row>
    <row r="131" ht="12.75" customHeight="1">
      <c r="A131" s="1" t="s">
        <v>4452</v>
      </c>
      <c r="B131" s="1" t="s">
        <v>4453</v>
      </c>
      <c r="C131" s="258">
        <f>'Key Metrics'!C70</f>
        <v>0</v>
      </c>
      <c r="D131" s="258">
        <f>'Key Metrics'!D70</f>
        <v>0</v>
      </c>
      <c r="E131" s="298">
        <f t="shared" ref="E131:E148" si="237">IFERROR(D131/C131-1,0)</f>
        <v>0</v>
      </c>
      <c r="F131" s="258">
        <f t="shared" ref="F131:F147" si="238">IFERROR(IF($I$3=1,D131*(1+N131),IF($I$3=2,D131*(1+T131),IF($I$3=3,Z131,"--"))),0)</f>
        <v>0</v>
      </c>
      <c r="G131" s="258">
        <f t="shared" ref="G131:J131" si="235">IFERROR(IF($I$3=1,F131*(1+O131),IF($I$3=2,F131*(1+U131),IF($I$3=3,AA131,"--"))),0)</f>
        <v>0</v>
      </c>
      <c r="H131" s="258">
        <f t="shared" si="235"/>
        <v>0</v>
      </c>
      <c r="I131" s="258">
        <f t="shared" si="235"/>
        <v>0</v>
      </c>
      <c r="J131" s="258">
        <f t="shared" si="235"/>
        <v>0</v>
      </c>
      <c r="K131" s="1"/>
      <c r="L131" s="1"/>
      <c r="M131" s="1" t="str">
        <f t="shared" ref="M131:M147" si="240">B131</f>
        <v>Consolidated Municipal Property Tax Relief Aid (CMPTRA)</v>
      </c>
      <c r="N131" s="310">
        <v>0.0</v>
      </c>
      <c r="O131" s="310">
        <f t="shared" ref="O131:R131" si="236">N131</f>
        <v>0</v>
      </c>
      <c r="P131" s="310">
        <f t="shared" si="236"/>
        <v>0</v>
      </c>
      <c r="Q131" s="310">
        <f t="shared" si="236"/>
        <v>0</v>
      </c>
      <c r="R131" s="310">
        <f t="shared" si="236"/>
        <v>0</v>
      </c>
      <c r="S131" s="1"/>
      <c r="T131" s="311">
        <v>0.0</v>
      </c>
      <c r="U131" s="311">
        <v>0.0</v>
      </c>
      <c r="V131" s="311">
        <v>0.0</v>
      </c>
      <c r="W131" s="311">
        <v>0.0</v>
      </c>
      <c r="X131" s="311">
        <v>0.0</v>
      </c>
      <c r="Y131" s="1"/>
      <c r="Z131" s="312">
        <v>0.0</v>
      </c>
      <c r="AA131" s="312">
        <v>0.0</v>
      </c>
      <c r="AB131" s="312">
        <v>0.0</v>
      </c>
      <c r="AC131" s="312">
        <v>0.0</v>
      </c>
      <c r="AD131" s="312">
        <v>0.0</v>
      </c>
      <c r="AE131" s="1"/>
      <c r="AF131" s="1"/>
      <c r="AG131" s="1"/>
      <c r="AH131" s="1"/>
      <c r="AI131" s="1"/>
      <c r="AJ131" s="1"/>
      <c r="AK131" s="300">
        <f t="shared" ref="AK131:AK147" si="242">SUM(C131:D131,F131:J131)</f>
        <v>0</v>
      </c>
      <c r="AL131" s="299">
        <f t="shared" ref="AL131:AL147" si="243">RANK(AM131,$AM$86:$AM$217,1)</f>
        <v>2</v>
      </c>
      <c r="AM131" s="300">
        <f t="shared" ref="AM131:AM147" si="244">J131-D131</f>
        <v>0</v>
      </c>
      <c r="AN131" s="299" t="str">
        <f t="shared" ref="AN131:AN147" si="245">B131</f>
        <v>Consolidated Municipal Property Tax Relief Aid (CMPTRA)</v>
      </c>
      <c r="AO131" s="1"/>
      <c r="AP131" s="1"/>
      <c r="AQ131" s="1"/>
      <c r="AR131" s="1"/>
    </row>
    <row r="132" ht="12.75" customHeight="1">
      <c r="A132" s="1" t="s">
        <v>4454</v>
      </c>
      <c r="B132" s="1" t="s">
        <v>4455</v>
      </c>
      <c r="C132" s="258">
        <f>'Key Metrics'!C71</f>
        <v>2254149.78</v>
      </c>
      <c r="D132" s="258">
        <f>'Key Metrics'!D71</f>
        <v>2254149.77</v>
      </c>
      <c r="E132" s="298">
        <f t="shared" si="237"/>
        <v>-0.000000004436262357</v>
      </c>
      <c r="F132" s="258">
        <f t="shared" si="238"/>
        <v>2254149.77</v>
      </c>
      <c r="G132" s="258">
        <f t="shared" ref="G132:J132" si="239">IFERROR(IF($I$3=1,F132*(1+O132),IF($I$3=2,F132*(1+U132),IF($I$3=3,AA132,"--"))),0)</f>
        <v>2254149.77</v>
      </c>
      <c r="H132" s="258">
        <f t="shared" si="239"/>
        <v>2254149.77</v>
      </c>
      <c r="I132" s="258">
        <f t="shared" si="239"/>
        <v>2254149.77</v>
      </c>
      <c r="J132" s="258">
        <f t="shared" si="239"/>
        <v>2254149.77</v>
      </c>
      <c r="K132" s="1"/>
      <c r="L132" s="1"/>
      <c r="M132" s="1" t="str">
        <f t="shared" si="240"/>
        <v>Energy Tax Receipts</v>
      </c>
      <c r="N132" s="310">
        <v>0.0</v>
      </c>
      <c r="O132" s="310">
        <f t="shared" ref="O132:R132" si="241">N132</f>
        <v>0</v>
      </c>
      <c r="P132" s="310">
        <f t="shared" si="241"/>
        <v>0</v>
      </c>
      <c r="Q132" s="310">
        <f t="shared" si="241"/>
        <v>0</v>
      </c>
      <c r="R132" s="310">
        <f t="shared" si="241"/>
        <v>0</v>
      </c>
      <c r="S132" s="1"/>
      <c r="T132" s="311">
        <v>0.0</v>
      </c>
      <c r="U132" s="311">
        <v>0.0</v>
      </c>
      <c r="V132" s="311">
        <v>0.0</v>
      </c>
      <c r="W132" s="311">
        <v>0.0</v>
      </c>
      <c r="X132" s="311">
        <v>0.0</v>
      </c>
      <c r="Y132" s="1"/>
      <c r="Z132" s="312">
        <v>0.0</v>
      </c>
      <c r="AA132" s="312">
        <v>0.0</v>
      </c>
      <c r="AB132" s="312">
        <v>0.0</v>
      </c>
      <c r="AC132" s="312">
        <v>0.0</v>
      </c>
      <c r="AD132" s="312">
        <v>0.0</v>
      </c>
      <c r="AE132" s="1"/>
      <c r="AF132" s="1"/>
      <c r="AG132" s="1"/>
      <c r="AH132" s="1"/>
      <c r="AI132" s="1"/>
      <c r="AJ132" s="1"/>
      <c r="AK132" s="300">
        <f t="shared" si="242"/>
        <v>15779048.4</v>
      </c>
      <c r="AL132" s="299">
        <f t="shared" si="243"/>
        <v>2</v>
      </c>
      <c r="AM132" s="300">
        <f t="shared" si="244"/>
        <v>0</v>
      </c>
      <c r="AN132" s="299" t="str">
        <f t="shared" si="245"/>
        <v>Energy Tax Receipts</v>
      </c>
      <c r="AO132" s="1"/>
      <c r="AP132" s="1"/>
      <c r="AQ132" s="1"/>
      <c r="AR132" s="1"/>
    </row>
    <row r="133" ht="12.75" customHeight="1">
      <c r="A133" s="1" t="s">
        <v>2465</v>
      </c>
      <c r="B133" s="1" t="s">
        <v>4456</v>
      </c>
      <c r="C133" s="258">
        <f>'Key Metrics'!C72</f>
        <v>0</v>
      </c>
      <c r="D133" s="258">
        <f>'Key Metrics'!D72</f>
        <v>0</v>
      </c>
      <c r="E133" s="298">
        <f t="shared" si="237"/>
        <v>0</v>
      </c>
      <c r="F133" s="258">
        <f t="shared" si="238"/>
        <v>0</v>
      </c>
      <c r="G133" s="258">
        <f t="shared" ref="G133:J133" si="246">IFERROR(IF($I$3=1,F133*(1+O133),IF($I$3=2,F133*(1+U133),IF($I$3=3,AA133,"--"))),0)</f>
        <v>0</v>
      </c>
      <c r="H133" s="258">
        <f t="shared" si="246"/>
        <v>0</v>
      </c>
      <c r="I133" s="258">
        <f t="shared" si="246"/>
        <v>0</v>
      </c>
      <c r="J133" s="258">
        <f t="shared" si="246"/>
        <v>0</v>
      </c>
      <c r="K133" s="1"/>
      <c r="L133" s="1"/>
      <c r="M133" s="1" t="str">
        <f t="shared" si="240"/>
        <v>Supplemental Energy Tax Receipts</v>
      </c>
      <c r="N133" s="310">
        <v>0.0</v>
      </c>
      <c r="O133" s="310">
        <f t="shared" ref="O133:R133" si="247">N133</f>
        <v>0</v>
      </c>
      <c r="P133" s="310">
        <f t="shared" si="247"/>
        <v>0</v>
      </c>
      <c r="Q133" s="310">
        <f t="shared" si="247"/>
        <v>0</v>
      </c>
      <c r="R133" s="310">
        <f t="shared" si="247"/>
        <v>0</v>
      </c>
      <c r="S133" s="1"/>
      <c r="T133" s="311">
        <v>0.0</v>
      </c>
      <c r="U133" s="311">
        <v>0.0</v>
      </c>
      <c r="V133" s="311">
        <v>0.0</v>
      </c>
      <c r="W133" s="311">
        <v>0.0</v>
      </c>
      <c r="X133" s="311">
        <v>0.0</v>
      </c>
      <c r="Y133" s="1"/>
      <c r="Z133" s="312">
        <v>0.0</v>
      </c>
      <c r="AA133" s="312">
        <v>0.0</v>
      </c>
      <c r="AB133" s="312">
        <v>0.0</v>
      </c>
      <c r="AC133" s="312">
        <v>0.0</v>
      </c>
      <c r="AD133" s="312">
        <v>0.0</v>
      </c>
      <c r="AE133" s="1"/>
      <c r="AF133" s="1"/>
      <c r="AG133" s="1"/>
      <c r="AH133" s="1"/>
      <c r="AI133" s="1"/>
      <c r="AJ133" s="1"/>
      <c r="AK133" s="300">
        <f t="shared" si="242"/>
        <v>0</v>
      </c>
      <c r="AL133" s="299">
        <f t="shared" si="243"/>
        <v>2</v>
      </c>
      <c r="AM133" s="300">
        <f t="shared" si="244"/>
        <v>0</v>
      </c>
      <c r="AN133" s="299" t="str">
        <f t="shared" si="245"/>
        <v>Supplemental Energy Tax Receipts</v>
      </c>
      <c r="AO133" s="1"/>
      <c r="AP133" s="1"/>
      <c r="AQ133" s="1"/>
      <c r="AR133" s="1"/>
    </row>
    <row r="134" ht="12.75" customHeight="1">
      <c r="A134" s="1" t="s">
        <v>2470</v>
      </c>
      <c r="B134" s="1" t="s">
        <v>4457</v>
      </c>
      <c r="C134" s="258">
        <f>'Key Metrics'!C73</f>
        <v>0</v>
      </c>
      <c r="D134" s="258">
        <f>'Key Metrics'!D73</f>
        <v>0</v>
      </c>
      <c r="E134" s="298">
        <f t="shared" si="237"/>
        <v>0</v>
      </c>
      <c r="F134" s="258">
        <f t="shared" si="238"/>
        <v>0</v>
      </c>
      <c r="G134" s="258">
        <f t="shared" ref="G134:J134" si="248">IFERROR(IF($I$3=1,F134*(1+O134),IF($I$3=2,F134*(1+U134),IF($I$3=3,AA134,"--"))),0)</f>
        <v>0</v>
      </c>
      <c r="H134" s="258">
        <f t="shared" si="248"/>
        <v>0</v>
      </c>
      <c r="I134" s="258">
        <f t="shared" si="248"/>
        <v>0</v>
      </c>
      <c r="J134" s="258">
        <f t="shared" si="248"/>
        <v>0</v>
      </c>
      <c r="K134" s="1"/>
      <c r="L134" s="1"/>
      <c r="M134" s="1" t="str">
        <f t="shared" si="240"/>
        <v>Extraordinary Aid</v>
      </c>
      <c r="N134" s="310">
        <v>0.0</v>
      </c>
      <c r="O134" s="310">
        <f t="shared" ref="O134:R134" si="249">N134</f>
        <v>0</v>
      </c>
      <c r="P134" s="310">
        <f t="shared" si="249"/>
        <v>0</v>
      </c>
      <c r="Q134" s="310">
        <f t="shared" si="249"/>
        <v>0</v>
      </c>
      <c r="R134" s="310">
        <f t="shared" si="249"/>
        <v>0</v>
      </c>
      <c r="S134" s="1"/>
      <c r="T134" s="311">
        <v>0.0</v>
      </c>
      <c r="U134" s="311">
        <v>0.0</v>
      </c>
      <c r="V134" s="311">
        <v>0.0</v>
      </c>
      <c r="W134" s="311">
        <v>0.0</v>
      </c>
      <c r="X134" s="311">
        <v>0.0</v>
      </c>
      <c r="Y134" s="1"/>
      <c r="Z134" s="312">
        <v>0.0</v>
      </c>
      <c r="AA134" s="312">
        <v>0.0</v>
      </c>
      <c r="AB134" s="312">
        <v>0.0</v>
      </c>
      <c r="AC134" s="312">
        <v>0.0</v>
      </c>
      <c r="AD134" s="312">
        <v>0.0</v>
      </c>
      <c r="AE134" s="1"/>
      <c r="AF134" s="1"/>
      <c r="AG134" s="1"/>
      <c r="AH134" s="1"/>
      <c r="AI134" s="1"/>
      <c r="AJ134" s="1"/>
      <c r="AK134" s="300">
        <f t="shared" si="242"/>
        <v>0</v>
      </c>
      <c r="AL134" s="299">
        <f t="shared" si="243"/>
        <v>2</v>
      </c>
      <c r="AM134" s="300">
        <f t="shared" si="244"/>
        <v>0</v>
      </c>
      <c r="AN134" s="299" t="str">
        <f t="shared" si="245"/>
        <v>Extraordinary Aid</v>
      </c>
      <c r="AO134" s="1"/>
      <c r="AP134" s="1"/>
      <c r="AQ134" s="1"/>
      <c r="AR134" s="1"/>
    </row>
    <row r="135" ht="12.75" customHeight="1">
      <c r="A135" s="1" t="s">
        <v>4458</v>
      </c>
      <c r="B135" s="1" t="s">
        <v>4459</v>
      </c>
      <c r="C135" s="258">
        <f>'Key Metrics'!C74</f>
        <v>0</v>
      </c>
      <c r="D135" s="258">
        <f>'Key Metrics'!D74</f>
        <v>0</v>
      </c>
      <c r="E135" s="298">
        <f t="shared" si="237"/>
        <v>0</v>
      </c>
      <c r="F135" s="258">
        <f t="shared" si="238"/>
        <v>0</v>
      </c>
      <c r="G135" s="258">
        <f t="shared" ref="G135:J135" si="250">IFERROR(IF($I$3=1,F135*(1+O135),IF($I$3=2,F135*(1+U135),IF($I$3=3,AA135,"--"))),0)</f>
        <v>0</v>
      </c>
      <c r="H135" s="258">
        <f t="shared" si="250"/>
        <v>0</v>
      </c>
      <c r="I135" s="258">
        <f t="shared" si="250"/>
        <v>0</v>
      </c>
      <c r="J135" s="258">
        <f t="shared" si="250"/>
        <v>0</v>
      </c>
      <c r="K135" s="1"/>
      <c r="L135" s="1"/>
      <c r="M135" s="1" t="str">
        <f t="shared" si="240"/>
        <v>Garden State Trust</v>
      </c>
      <c r="N135" s="310">
        <v>0.0</v>
      </c>
      <c r="O135" s="310">
        <f t="shared" ref="O135:R135" si="251">N135</f>
        <v>0</v>
      </c>
      <c r="P135" s="310">
        <f t="shared" si="251"/>
        <v>0</v>
      </c>
      <c r="Q135" s="310">
        <f t="shared" si="251"/>
        <v>0</v>
      </c>
      <c r="R135" s="310">
        <f t="shared" si="251"/>
        <v>0</v>
      </c>
      <c r="S135" s="1"/>
      <c r="T135" s="311">
        <v>0.0</v>
      </c>
      <c r="U135" s="311">
        <v>0.0</v>
      </c>
      <c r="V135" s="311">
        <v>0.0</v>
      </c>
      <c r="W135" s="311">
        <v>0.0</v>
      </c>
      <c r="X135" s="311">
        <v>0.0</v>
      </c>
      <c r="Y135" s="1"/>
      <c r="Z135" s="312">
        <v>0.0</v>
      </c>
      <c r="AA135" s="312">
        <v>0.0</v>
      </c>
      <c r="AB135" s="312">
        <v>0.0</v>
      </c>
      <c r="AC135" s="312">
        <v>0.0</v>
      </c>
      <c r="AD135" s="312">
        <v>0.0</v>
      </c>
      <c r="AE135" s="1"/>
      <c r="AF135" s="1"/>
      <c r="AG135" s="1"/>
      <c r="AH135" s="1"/>
      <c r="AI135" s="1"/>
      <c r="AJ135" s="1"/>
      <c r="AK135" s="300">
        <f t="shared" si="242"/>
        <v>0</v>
      </c>
      <c r="AL135" s="299">
        <f t="shared" si="243"/>
        <v>2</v>
      </c>
      <c r="AM135" s="300">
        <f t="shared" si="244"/>
        <v>0</v>
      </c>
      <c r="AN135" s="299" t="str">
        <f t="shared" si="245"/>
        <v>Garden State Trust</v>
      </c>
      <c r="AO135" s="1"/>
      <c r="AP135" s="1"/>
      <c r="AQ135" s="1"/>
      <c r="AR135" s="1"/>
    </row>
    <row r="136" ht="12.75" customHeight="1">
      <c r="A136" s="1" t="s">
        <v>4460</v>
      </c>
      <c r="B136" s="1" t="s">
        <v>4461</v>
      </c>
      <c r="C136" s="258">
        <f>'Key Metrics'!C75</f>
        <v>0</v>
      </c>
      <c r="D136" s="258">
        <f>'Key Metrics'!D75</f>
        <v>0</v>
      </c>
      <c r="E136" s="298">
        <f t="shared" si="237"/>
        <v>0</v>
      </c>
      <c r="F136" s="258">
        <f t="shared" si="238"/>
        <v>0</v>
      </c>
      <c r="G136" s="258">
        <f t="shared" ref="G136:J136" si="252">IFERROR(IF($I$3=1,F136*(1+O136),IF($I$3=2,F136*(1+U136),IF($I$3=3,AA136,"--"))),0)</f>
        <v>0</v>
      </c>
      <c r="H136" s="258">
        <f t="shared" si="252"/>
        <v>0</v>
      </c>
      <c r="I136" s="258">
        <f t="shared" si="252"/>
        <v>0</v>
      </c>
      <c r="J136" s="258">
        <f t="shared" si="252"/>
        <v>0</v>
      </c>
      <c r="K136" s="1"/>
      <c r="L136" s="1"/>
      <c r="M136" s="1" t="str">
        <f t="shared" si="240"/>
        <v>Watershed Aid</v>
      </c>
      <c r="N136" s="310">
        <v>0.0</v>
      </c>
      <c r="O136" s="310">
        <f t="shared" ref="O136:R136" si="253">N136</f>
        <v>0</v>
      </c>
      <c r="P136" s="310">
        <f t="shared" si="253"/>
        <v>0</v>
      </c>
      <c r="Q136" s="310">
        <f t="shared" si="253"/>
        <v>0</v>
      </c>
      <c r="R136" s="310">
        <f t="shared" si="253"/>
        <v>0</v>
      </c>
      <c r="S136" s="1"/>
      <c r="T136" s="311">
        <v>0.0</v>
      </c>
      <c r="U136" s="311">
        <v>0.0</v>
      </c>
      <c r="V136" s="311">
        <v>0.0</v>
      </c>
      <c r="W136" s="311">
        <v>0.0</v>
      </c>
      <c r="X136" s="311">
        <v>0.0</v>
      </c>
      <c r="Y136" s="1"/>
      <c r="Z136" s="312">
        <v>0.0</v>
      </c>
      <c r="AA136" s="312">
        <v>0.0</v>
      </c>
      <c r="AB136" s="312">
        <v>0.0</v>
      </c>
      <c r="AC136" s="312">
        <v>0.0</v>
      </c>
      <c r="AD136" s="312">
        <v>0.0</v>
      </c>
      <c r="AE136" s="1"/>
      <c r="AF136" s="1"/>
      <c r="AG136" s="1"/>
      <c r="AH136" s="1"/>
      <c r="AI136" s="1"/>
      <c r="AJ136" s="1"/>
      <c r="AK136" s="300">
        <f t="shared" si="242"/>
        <v>0</v>
      </c>
      <c r="AL136" s="299">
        <f t="shared" si="243"/>
        <v>2</v>
      </c>
      <c r="AM136" s="300">
        <f t="shared" si="244"/>
        <v>0</v>
      </c>
      <c r="AN136" s="299" t="str">
        <f t="shared" si="245"/>
        <v>Watershed Aid</v>
      </c>
      <c r="AO136" s="1"/>
      <c r="AP136" s="1"/>
      <c r="AQ136" s="1"/>
      <c r="AR136" s="1"/>
    </row>
    <row r="137" ht="12.75" customHeight="1">
      <c r="A137" s="1" t="s">
        <v>2474</v>
      </c>
      <c r="B137" s="1" t="s">
        <v>4462</v>
      </c>
      <c r="C137" s="258">
        <f>'Key Metrics'!C76</f>
        <v>0</v>
      </c>
      <c r="D137" s="258">
        <f>'Key Metrics'!D76</f>
        <v>0</v>
      </c>
      <c r="E137" s="298">
        <f t="shared" si="237"/>
        <v>0</v>
      </c>
      <c r="F137" s="258">
        <f t="shared" si="238"/>
        <v>0</v>
      </c>
      <c r="G137" s="258">
        <f t="shared" ref="G137:J137" si="254">IFERROR(IF($I$3=1,F137*(1+O137),IF($I$3=2,F137*(1+U137),IF($I$3=3,AA137,"--"))),0)</f>
        <v>0</v>
      </c>
      <c r="H137" s="258">
        <f t="shared" si="254"/>
        <v>0</v>
      </c>
      <c r="I137" s="258">
        <f t="shared" si="254"/>
        <v>0</v>
      </c>
      <c r="J137" s="258">
        <f t="shared" si="254"/>
        <v>0</v>
      </c>
      <c r="K137" s="1"/>
      <c r="L137" s="1"/>
      <c r="M137" s="1" t="str">
        <f t="shared" si="240"/>
        <v>Pinelands Aid</v>
      </c>
      <c r="N137" s="310">
        <v>0.0</v>
      </c>
      <c r="O137" s="310">
        <f t="shared" ref="O137:R137" si="255">N137</f>
        <v>0</v>
      </c>
      <c r="P137" s="310">
        <f t="shared" si="255"/>
        <v>0</v>
      </c>
      <c r="Q137" s="310">
        <f t="shared" si="255"/>
        <v>0</v>
      </c>
      <c r="R137" s="310">
        <f t="shared" si="255"/>
        <v>0</v>
      </c>
      <c r="S137" s="1"/>
      <c r="T137" s="311">
        <v>0.0</v>
      </c>
      <c r="U137" s="311">
        <v>0.0</v>
      </c>
      <c r="V137" s="311">
        <v>0.0</v>
      </c>
      <c r="W137" s="311">
        <v>0.0</v>
      </c>
      <c r="X137" s="311">
        <v>0.0</v>
      </c>
      <c r="Y137" s="1"/>
      <c r="Z137" s="312">
        <v>0.0</v>
      </c>
      <c r="AA137" s="312">
        <v>0.0</v>
      </c>
      <c r="AB137" s="312">
        <v>0.0</v>
      </c>
      <c r="AC137" s="312">
        <v>0.0</v>
      </c>
      <c r="AD137" s="312">
        <v>0.0</v>
      </c>
      <c r="AE137" s="1"/>
      <c r="AF137" s="1"/>
      <c r="AG137" s="1"/>
      <c r="AH137" s="1"/>
      <c r="AI137" s="1"/>
      <c r="AJ137" s="1"/>
      <c r="AK137" s="300">
        <f t="shared" si="242"/>
        <v>0</v>
      </c>
      <c r="AL137" s="299">
        <f t="shared" si="243"/>
        <v>2</v>
      </c>
      <c r="AM137" s="300">
        <f t="shared" si="244"/>
        <v>0</v>
      </c>
      <c r="AN137" s="299" t="str">
        <f t="shared" si="245"/>
        <v>Pinelands Aid</v>
      </c>
      <c r="AO137" s="1"/>
      <c r="AP137" s="1"/>
      <c r="AQ137" s="1"/>
      <c r="AR137" s="1"/>
    </row>
    <row r="138" ht="12.75" customHeight="1">
      <c r="A138" s="1" t="s">
        <v>2478</v>
      </c>
      <c r="B138" s="1" t="s">
        <v>4463</v>
      </c>
      <c r="C138" s="258">
        <f>'Key Metrics'!C77</f>
        <v>0</v>
      </c>
      <c r="D138" s="258">
        <f>'Key Metrics'!D77</f>
        <v>0</v>
      </c>
      <c r="E138" s="298">
        <f t="shared" si="237"/>
        <v>0</v>
      </c>
      <c r="F138" s="258">
        <f t="shared" si="238"/>
        <v>0</v>
      </c>
      <c r="G138" s="258">
        <f t="shared" ref="G138:J138" si="256">IFERROR(IF($I$3=1,F138*(1+O138),IF($I$3=2,F138*(1+U138),IF($I$3=3,AA138,"--"))),0)</f>
        <v>0</v>
      </c>
      <c r="H138" s="258">
        <f t="shared" si="256"/>
        <v>0</v>
      </c>
      <c r="I138" s="258">
        <f t="shared" si="256"/>
        <v>0</v>
      </c>
      <c r="J138" s="258">
        <f t="shared" si="256"/>
        <v>0</v>
      </c>
      <c r="K138" s="1"/>
      <c r="L138" s="1"/>
      <c r="M138" s="1" t="str">
        <f t="shared" si="240"/>
        <v>School Building Aid Allowance</v>
      </c>
      <c r="N138" s="310">
        <v>0.0</v>
      </c>
      <c r="O138" s="310">
        <f t="shared" ref="O138:R138" si="257">N138</f>
        <v>0</v>
      </c>
      <c r="P138" s="310">
        <f t="shared" si="257"/>
        <v>0</v>
      </c>
      <c r="Q138" s="310">
        <f t="shared" si="257"/>
        <v>0</v>
      </c>
      <c r="R138" s="310">
        <f t="shared" si="257"/>
        <v>0</v>
      </c>
      <c r="S138" s="1"/>
      <c r="T138" s="311">
        <v>0.0</v>
      </c>
      <c r="U138" s="311">
        <v>0.0</v>
      </c>
      <c r="V138" s="311">
        <v>0.0</v>
      </c>
      <c r="W138" s="311">
        <v>0.0</v>
      </c>
      <c r="X138" s="311">
        <v>0.0</v>
      </c>
      <c r="Y138" s="1"/>
      <c r="Z138" s="312">
        <v>0.0</v>
      </c>
      <c r="AA138" s="312">
        <v>0.0</v>
      </c>
      <c r="AB138" s="312">
        <v>0.0</v>
      </c>
      <c r="AC138" s="312">
        <v>0.0</v>
      </c>
      <c r="AD138" s="312">
        <v>0.0</v>
      </c>
      <c r="AE138" s="1"/>
      <c r="AF138" s="1"/>
      <c r="AG138" s="1"/>
      <c r="AH138" s="1"/>
      <c r="AI138" s="1"/>
      <c r="AJ138" s="1"/>
      <c r="AK138" s="300">
        <f t="shared" si="242"/>
        <v>0</v>
      </c>
      <c r="AL138" s="299">
        <f t="shared" si="243"/>
        <v>2</v>
      </c>
      <c r="AM138" s="300">
        <f t="shared" si="244"/>
        <v>0</v>
      </c>
      <c r="AN138" s="299" t="str">
        <f t="shared" si="245"/>
        <v>School Building Aid Allowance</v>
      </c>
      <c r="AO138" s="1"/>
      <c r="AP138" s="1"/>
      <c r="AQ138" s="1"/>
      <c r="AR138" s="1"/>
    </row>
    <row r="139" ht="12.75" customHeight="1">
      <c r="A139" s="1" t="s">
        <v>2481</v>
      </c>
      <c r="B139" s="1" t="s">
        <v>4464</v>
      </c>
      <c r="C139" s="258">
        <f>'Key Metrics'!C78</f>
        <v>0</v>
      </c>
      <c r="D139" s="258">
        <f>'Key Metrics'!D78</f>
        <v>0</v>
      </c>
      <c r="E139" s="298">
        <f t="shared" si="237"/>
        <v>0</v>
      </c>
      <c r="F139" s="258">
        <f t="shared" si="238"/>
        <v>0</v>
      </c>
      <c r="G139" s="258">
        <f t="shared" ref="G139:J139" si="258">IFERROR(IF($I$3=1,F139*(1+O139),IF($I$3=2,F139*(1+U139),IF($I$3=3,AA139,"--"))),0)</f>
        <v>0</v>
      </c>
      <c r="H139" s="258">
        <f t="shared" si="258"/>
        <v>0</v>
      </c>
      <c r="I139" s="258">
        <f t="shared" si="258"/>
        <v>0</v>
      </c>
      <c r="J139" s="258">
        <f t="shared" si="258"/>
        <v>0</v>
      </c>
      <c r="K139" s="1"/>
      <c r="L139" s="1"/>
      <c r="M139" s="1" t="str">
        <f t="shared" si="240"/>
        <v>Other PILOT (State Aid)</v>
      </c>
      <c r="N139" s="310">
        <v>0.0</v>
      </c>
      <c r="O139" s="310">
        <f t="shared" ref="O139:R139" si="259">N139</f>
        <v>0</v>
      </c>
      <c r="P139" s="310">
        <f t="shared" si="259"/>
        <v>0</v>
      </c>
      <c r="Q139" s="310">
        <f t="shared" si="259"/>
        <v>0</v>
      </c>
      <c r="R139" s="310">
        <f t="shared" si="259"/>
        <v>0</v>
      </c>
      <c r="S139" s="1"/>
      <c r="T139" s="311">
        <v>0.0</v>
      </c>
      <c r="U139" s="311">
        <v>0.0</v>
      </c>
      <c r="V139" s="311">
        <v>0.0</v>
      </c>
      <c r="W139" s="311">
        <v>0.0</v>
      </c>
      <c r="X139" s="311">
        <v>0.0</v>
      </c>
      <c r="Y139" s="1"/>
      <c r="Z139" s="312">
        <v>0.0</v>
      </c>
      <c r="AA139" s="312">
        <v>0.0</v>
      </c>
      <c r="AB139" s="312">
        <v>0.0</v>
      </c>
      <c r="AC139" s="312">
        <v>0.0</v>
      </c>
      <c r="AD139" s="312">
        <v>0.0</v>
      </c>
      <c r="AE139" s="1"/>
      <c r="AF139" s="1"/>
      <c r="AG139" s="1"/>
      <c r="AH139" s="1"/>
      <c r="AI139" s="1"/>
      <c r="AJ139" s="1"/>
      <c r="AK139" s="300">
        <f t="shared" si="242"/>
        <v>0</v>
      </c>
      <c r="AL139" s="299">
        <f t="shared" si="243"/>
        <v>2</v>
      </c>
      <c r="AM139" s="300">
        <f t="shared" si="244"/>
        <v>0</v>
      </c>
      <c r="AN139" s="299" t="str">
        <f t="shared" si="245"/>
        <v>Other PILOT (State Aid)</v>
      </c>
      <c r="AO139" s="1"/>
      <c r="AP139" s="1"/>
      <c r="AQ139" s="1"/>
      <c r="AR139" s="1"/>
    </row>
    <row r="140" ht="12.75" customHeight="1">
      <c r="A140" s="1" t="s">
        <v>4465</v>
      </c>
      <c r="B140" s="1" t="s">
        <v>4466</v>
      </c>
      <c r="C140" s="258">
        <f>'Key Metrics'!C79</f>
        <v>0</v>
      </c>
      <c r="D140" s="258">
        <f>'Key Metrics'!D79</f>
        <v>0</v>
      </c>
      <c r="E140" s="298">
        <f t="shared" si="237"/>
        <v>0</v>
      </c>
      <c r="F140" s="258">
        <f t="shared" si="238"/>
        <v>0</v>
      </c>
      <c r="G140" s="258">
        <f t="shared" ref="G140:J140" si="260">IFERROR(IF($I$3=1,F140*(1+O140),IF($I$3=2,F140*(1+U140),IF($I$3=3,AA140,"--"))),0)</f>
        <v>0</v>
      </c>
      <c r="H140" s="258">
        <f t="shared" si="260"/>
        <v>0</v>
      </c>
      <c r="I140" s="258">
        <f t="shared" si="260"/>
        <v>0</v>
      </c>
      <c r="J140" s="258">
        <f t="shared" si="260"/>
        <v>0</v>
      </c>
      <c r="K140" s="1"/>
      <c r="L140" s="1"/>
      <c r="M140" s="1" t="str">
        <f t="shared" si="240"/>
        <v>Transitional Aid</v>
      </c>
      <c r="N140" s="310">
        <v>0.0</v>
      </c>
      <c r="O140" s="310">
        <f t="shared" ref="O140:R140" si="261">N140</f>
        <v>0</v>
      </c>
      <c r="P140" s="310">
        <f t="shared" si="261"/>
        <v>0</v>
      </c>
      <c r="Q140" s="310">
        <f t="shared" si="261"/>
        <v>0</v>
      </c>
      <c r="R140" s="310">
        <f t="shared" si="261"/>
        <v>0</v>
      </c>
      <c r="S140" s="1"/>
      <c r="T140" s="311">
        <v>0.0</v>
      </c>
      <c r="U140" s="311">
        <v>0.0</v>
      </c>
      <c r="V140" s="311">
        <v>0.0</v>
      </c>
      <c r="W140" s="311">
        <v>0.0</v>
      </c>
      <c r="X140" s="311">
        <v>0.0</v>
      </c>
      <c r="Y140" s="1"/>
      <c r="Z140" s="312">
        <v>0.0</v>
      </c>
      <c r="AA140" s="312">
        <v>0.0</v>
      </c>
      <c r="AB140" s="312">
        <v>0.0</v>
      </c>
      <c r="AC140" s="312">
        <v>0.0</v>
      </c>
      <c r="AD140" s="312">
        <v>0.0</v>
      </c>
      <c r="AE140" s="1"/>
      <c r="AF140" s="1"/>
      <c r="AG140" s="1"/>
      <c r="AH140" s="1"/>
      <c r="AI140" s="1"/>
      <c r="AJ140" s="1"/>
      <c r="AK140" s="300">
        <f t="shared" si="242"/>
        <v>0</v>
      </c>
      <c r="AL140" s="299">
        <f t="shared" si="243"/>
        <v>2</v>
      </c>
      <c r="AM140" s="300">
        <f t="shared" si="244"/>
        <v>0</v>
      </c>
      <c r="AN140" s="299" t="str">
        <f t="shared" si="245"/>
        <v>Transitional Aid</v>
      </c>
      <c r="AO140" s="1"/>
      <c r="AP140" s="1"/>
      <c r="AQ140" s="1"/>
      <c r="AR140" s="1"/>
    </row>
    <row r="141" ht="12.75" customHeight="1">
      <c r="A141" s="1" t="s">
        <v>2485</v>
      </c>
      <c r="B141" s="1" t="s">
        <v>4468</v>
      </c>
      <c r="C141" s="258">
        <f>'Key Metrics'!C81</f>
        <v>0</v>
      </c>
      <c r="D141" s="258">
        <f>'Key Metrics'!D81</f>
        <v>0</v>
      </c>
      <c r="E141" s="298">
        <f t="shared" si="237"/>
        <v>0</v>
      </c>
      <c r="F141" s="258">
        <f t="shared" si="238"/>
        <v>0</v>
      </c>
      <c r="G141" s="258">
        <f t="shared" ref="G141:J141" si="262">IFERROR(IF($I$3=1,F141*(1+O141),IF($I$3=2,F141*(1+U141),IF($I$3=3,AA141,"--"))),0)</f>
        <v>0</v>
      </c>
      <c r="H141" s="258">
        <f t="shared" si="262"/>
        <v>0</v>
      </c>
      <c r="I141" s="258">
        <f t="shared" si="262"/>
        <v>0</v>
      </c>
      <c r="J141" s="258">
        <f t="shared" si="262"/>
        <v>0</v>
      </c>
      <c r="K141" s="1"/>
      <c r="L141" s="1"/>
      <c r="M141" s="1" t="str">
        <f t="shared" si="240"/>
        <v>"User Defined" State Aid Program</v>
      </c>
      <c r="N141" s="310">
        <v>0.0</v>
      </c>
      <c r="O141" s="310">
        <f t="shared" ref="O141:R141" si="263">N141</f>
        <v>0</v>
      </c>
      <c r="P141" s="310">
        <f t="shared" si="263"/>
        <v>0</v>
      </c>
      <c r="Q141" s="310">
        <f t="shared" si="263"/>
        <v>0</v>
      </c>
      <c r="R141" s="310">
        <f t="shared" si="263"/>
        <v>0</v>
      </c>
      <c r="S141" s="1"/>
      <c r="T141" s="311">
        <v>0.0</v>
      </c>
      <c r="U141" s="311">
        <v>0.0</v>
      </c>
      <c r="V141" s="311">
        <v>0.0</v>
      </c>
      <c r="W141" s="311">
        <v>0.0</v>
      </c>
      <c r="X141" s="311">
        <v>0.0</v>
      </c>
      <c r="Y141" s="1"/>
      <c r="Z141" s="312">
        <v>0.0</v>
      </c>
      <c r="AA141" s="312">
        <v>0.0</v>
      </c>
      <c r="AB141" s="312">
        <v>0.0</v>
      </c>
      <c r="AC141" s="312">
        <v>0.0</v>
      </c>
      <c r="AD141" s="312">
        <v>0.0</v>
      </c>
      <c r="AE141" s="1"/>
      <c r="AF141" s="1"/>
      <c r="AG141" s="1"/>
      <c r="AH141" s="1"/>
      <c r="AI141" s="1"/>
      <c r="AJ141" s="1"/>
      <c r="AK141" s="300">
        <f t="shared" si="242"/>
        <v>0</v>
      </c>
      <c r="AL141" s="299">
        <f t="shared" si="243"/>
        <v>2</v>
      </c>
      <c r="AM141" s="300">
        <f t="shared" si="244"/>
        <v>0</v>
      </c>
      <c r="AN141" s="299" t="str">
        <f t="shared" si="245"/>
        <v>"User Defined" State Aid Program</v>
      </c>
      <c r="AO141" s="1"/>
      <c r="AP141" s="1"/>
      <c r="AQ141" s="1"/>
      <c r="AR141" s="1"/>
    </row>
    <row r="142" ht="12.75" customHeight="1">
      <c r="A142" s="1" t="s">
        <v>2488</v>
      </c>
      <c r="B142" s="1" t="s">
        <v>4468</v>
      </c>
      <c r="C142" s="258">
        <f>'Key Metrics'!C82</f>
        <v>0</v>
      </c>
      <c r="D142" s="258">
        <f>'Key Metrics'!D82</f>
        <v>0</v>
      </c>
      <c r="E142" s="298">
        <f t="shared" si="237"/>
        <v>0</v>
      </c>
      <c r="F142" s="258">
        <f t="shared" si="238"/>
        <v>0</v>
      </c>
      <c r="G142" s="258">
        <f t="shared" ref="G142:J142" si="264">IFERROR(IF($I$3=1,F142*(1+O142),IF($I$3=2,F142*(1+U142),IF($I$3=3,AA142,"--"))),0)</f>
        <v>0</v>
      </c>
      <c r="H142" s="258">
        <f t="shared" si="264"/>
        <v>0</v>
      </c>
      <c r="I142" s="258">
        <f t="shared" si="264"/>
        <v>0</v>
      </c>
      <c r="J142" s="258">
        <f t="shared" si="264"/>
        <v>0</v>
      </c>
      <c r="K142" s="1"/>
      <c r="L142" s="1"/>
      <c r="M142" s="1" t="str">
        <f t="shared" si="240"/>
        <v>"User Defined" State Aid Program</v>
      </c>
      <c r="N142" s="310">
        <v>0.0</v>
      </c>
      <c r="O142" s="310">
        <f t="shared" ref="O142:R142" si="265">N142</f>
        <v>0</v>
      </c>
      <c r="P142" s="310">
        <f t="shared" si="265"/>
        <v>0</v>
      </c>
      <c r="Q142" s="310">
        <f t="shared" si="265"/>
        <v>0</v>
      </c>
      <c r="R142" s="310">
        <f t="shared" si="265"/>
        <v>0</v>
      </c>
      <c r="S142" s="1"/>
      <c r="T142" s="311">
        <v>0.0</v>
      </c>
      <c r="U142" s="311">
        <v>0.0</v>
      </c>
      <c r="V142" s="311">
        <v>0.0</v>
      </c>
      <c r="W142" s="311">
        <v>0.0</v>
      </c>
      <c r="X142" s="311">
        <v>0.0</v>
      </c>
      <c r="Y142" s="1"/>
      <c r="Z142" s="312">
        <v>0.0</v>
      </c>
      <c r="AA142" s="312">
        <v>0.0</v>
      </c>
      <c r="AB142" s="312">
        <v>0.0</v>
      </c>
      <c r="AC142" s="312">
        <v>0.0</v>
      </c>
      <c r="AD142" s="312">
        <v>0.0</v>
      </c>
      <c r="AE142" s="1"/>
      <c r="AF142" s="1"/>
      <c r="AG142" s="1"/>
      <c r="AH142" s="1"/>
      <c r="AI142" s="1"/>
      <c r="AJ142" s="1"/>
      <c r="AK142" s="300">
        <f t="shared" si="242"/>
        <v>0</v>
      </c>
      <c r="AL142" s="299">
        <f t="shared" si="243"/>
        <v>2</v>
      </c>
      <c r="AM142" s="300">
        <f t="shared" si="244"/>
        <v>0</v>
      </c>
      <c r="AN142" s="299" t="str">
        <f t="shared" si="245"/>
        <v>"User Defined" State Aid Program</v>
      </c>
      <c r="AO142" s="1"/>
      <c r="AP142" s="1"/>
      <c r="AQ142" s="1"/>
      <c r="AR142" s="1"/>
    </row>
    <row r="143" ht="12.75" customHeight="1">
      <c r="A143" s="1" t="s">
        <v>2491</v>
      </c>
      <c r="B143" s="1" t="s">
        <v>4468</v>
      </c>
      <c r="C143" s="258">
        <f>'Key Metrics'!C83</f>
        <v>0</v>
      </c>
      <c r="D143" s="258">
        <f>'Key Metrics'!D83</f>
        <v>0</v>
      </c>
      <c r="E143" s="298">
        <f t="shared" si="237"/>
        <v>0</v>
      </c>
      <c r="F143" s="258">
        <f t="shared" si="238"/>
        <v>0</v>
      </c>
      <c r="G143" s="258">
        <f t="shared" ref="G143:J143" si="266">IFERROR(IF($I$3=1,F143*(1+O143),IF($I$3=2,F143*(1+U143),IF($I$3=3,AA143,"--"))),0)</f>
        <v>0</v>
      </c>
      <c r="H143" s="258">
        <f t="shared" si="266"/>
        <v>0</v>
      </c>
      <c r="I143" s="258">
        <f t="shared" si="266"/>
        <v>0</v>
      </c>
      <c r="J143" s="258">
        <f t="shared" si="266"/>
        <v>0</v>
      </c>
      <c r="K143" s="1"/>
      <c r="L143" s="1"/>
      <c r="M143" s="1" t="str">
        <f t="shared" si="240"/>
        <v>"User Defined" State Aid Program</v>
      </c>
      <c r="N143" s="310">
        <v>0.0</v>
      </c>
      <c r="O143" s="310">
        <f t="shared" ref="O143:R143" si="267">N143</f>
        <v>0</v>
      </c>
      <c r="P143" s="310">
        <f t="shared" si="267"/>
        <v>0</v>
      </c>
      <c r="Q143" s="310">
        <f t="shared" si="267"/>
        <v>0</v>
      </c>
      <c r="R143" s="310">
        <f t="shared" si="267"/>
        <v>0</v>
      </c>
      <c r="S143" s="1"/>
      <c r="T143" s="311">
        <v>0.0</v>
      </c>
      <c r="U143" s="311">
        <v>0.0</v>
      </c>
      <c r="V143" s="311">
        <v>0.0</v>
      </c>
      <c r="W143" s="311">
        <v>0.0</v>
      </c>
      <c r="X143" s="311">
        <v>0.0</v>
      </c>
      <c r="Y143" s="1"/>
      <c r="Z143" s="312">
        <v>0.0</v>
      </c>
      <c r="AA143" s="312">
        <v>0.0</v>
      </c>
      <c r="AB143" s="312">
        <v>0.0</v>
      </c>
      <c r="AC143" s="312">
        <v>0.0</v>
      </c>
      <c r="AD143" s="312">
        <v>0.0</v>
      </c>
      <c r="AE143" s="1"/>
      <c r="AF143" s="1"/>
      <c r="AG143" s="1"/>
      <c r="AH143" s="1"/>
      <c r="AI143" s="1"/>
      <c r="AJ143" s="1"/>
      <c r="AK143" s="300">
        <f t="shared" si="242"/>
        <v>0</v>
      </c>
      <c r="AL143" s="299">
        <f t="shared" si="243"/>
        <v>2</v>
      </c>
      <c r="AM143" s="300">
        <f t="shared" si="244"/>
        <v>0</v>
      </c>
      <c r="AN143" s="299" t="str">
        <f t="shared" si="245"/>
        <v>"User Defined" State Aid Program</v>
      </c>
      <c r="AO143" s="1"/>
      <c r="AP143" s="1"/>
      <c r="AQ143" s="1"/>
      <c r="AR143" s="1"/>
    </row>
    <row r="144" ht="12.75" customHeight="1">
      <c r="A144" s="1" t="s">
        <v>2494</v>
      </c>
      <c r="B144" s="1" t="s">
        <v>4469</v>
      </c>
      <c r="C144" s="258">
        <f>'Key Metrics'!C84</f>
        <v>0</v>
      </c>
      <c r="D144" s="258">
        <f>'Key Metrics'!D84</f>
        <v>0</v>
      </c>
      <c r="E144" s="298">
        <f t="shared" si="237"/>
        <v>0</v>
      </c>
      <c r="F144" s="258">
        <f t="shared" si="238"/>
        <v>0</v>
      </c>
      <c r="G144" s="258">
        <f t="shared" ref="G144:J144" si="268">IFERROR(IF($I$3=1,F144*(1+O144),IF($I$3=2,F144*(1+U144),IF($I$3=3,AA144,"--"))),0)</f>
        <v>0</v>
      </c>
      <c r="H144" s="258">
        <f t="shared" si="268"/>
        <v>0</v>
      </c>
      <c r="I144" s="258">
        <f t="shared" si="268"/>
        <v>0</v>
      </c>
      <c r="J144" s="258">
        <f t="shared" si="268"/>
        <v>0</v>
      </c>
      <c r="K144" s="1"/>
      <c r="L144" s="1"/>
      <c r="M144" s="1" t="str">
        <f t="shared" si="240"/>
        <v>State Aid - County College Bonds</v>
      </c>
      <c r="N144" s="310">
        <v>0.0</v>
      </c>
      <c r="O144" s="310">
        <f t="shared" ref="O144:R144" si="269">N144</f>
        <v>0</v>
      </c>
      <c r="P144" s="310">
        <f t="shared" si="269"/>
        <v>0</v>
      </c>
      <c r="Q144" s="310">
        <f t="shared" si="269"/>
        <v>0</v>
      </c>
      <c r="R144" s="310">
        <f t="shared" si="269"/>
        <v>0</v>
      </c>
      <c r="S144" s="1"/>
      <c r="T144" s="311">
        <v>0.0</v>
      </c>
      <c r="U144" s="311">
        <v>0.0</v>
      </c>
      <c r="V144" s="311">
        <v>0.0</v>
      </c>
      <c r="W144" s="311">
        <v>0.0</v>
      </c>
      <c r="X144" s="311">
        <v>0.0</v>
      </c>
      <c r="Y144" s="1"/>
      <c r="Z144" s="312">
        <v>0.0</v>
      </c>
      <c r="AA144" s="312">
        <v>0.0</v>
      </c>
      <c r="AB144" s="312">
        <v>0.0</v>
      </c>
      <c r="AC144" s="312">
        <v>0.0</v>
      </c>
      <c r="AD144" s="312">
        <v>0.0</v>
      </c>
      <c r="AE144" s="1"/>
      <c r="AF144" s="1"/>
      <c r="AG144" s="1"/>
      <c r="AH144" s="1"/>
      <c r="AI144" s="1"/>
      <c r="AJ144" s="1"/>
      <c r="AK144" s="300">
        <f t="shared" si="242"/>
        <v>0</v>
      </c>
      <c r="AL144" s="299">
        <f t="shared" si="243"/>
        <v>2</v>
      </c>
      <c r="AM144" s="300">
        <f t="shared" si="244"/>
        <v>0</v>
      </c>
      <c r="AN144" s="299" t="str">
        <f t="shared" si="245"/>
        <v>State Aid - County College Bonds</v>
      </c>
      <c r="AO144" s="1"/>
      <c r="AP144" s="1"/>
      <c r="AQ144" s="1"/>
      <c r="AR144" s="1"/>
    </row>
    <row r="145" ht="12.75" customHeight="1">
      <c r="A145" s="1" t="s">
        <v>4470</v>
      </c>
      <c r="B145" s="1" t="s">
        <v>4471</v>
      </c>
      <c r="C145" s="258">
        <f>'Key Metrics'!C85</f>
        <v>0</v>
      </c>
      <c r="D145" s="258">
        <f>'Key Metrics'!D85</f>
        <v>0</v>
      </c>
      <c r="E145" s="298">
        <f t="shared" si="237"/>
        <v>0</v>
      </c>
      <c r="F145" s="258">
        <f t="shared" si="238"/>
        <v>0</v>
      </c>
      <c r="G145" s="258">
        <f t="shared" ref="G145:J145" si="270">IFERROR(IF($I$3=1,F145*(1+O145),IF($I$3=2,F145*(1+U145),IF($I$3=3,AA145,"--"))),0)</f>
        <v>0</v>
      </c>
      <c r="H145" s="258">
        <f t="shared" si="270"/>
        <v>0</v>
      </c>
      <c r="I145" s="258">
        <f t="shared" si="270"/>
        <v>0</v>
      </c>
      <c r="J145" s="258">
        <f t="shared" si="270"/>
        <v>0</v>
      </c>
      <c r="K145" s="1"/>
      <c r="L145" s="1"/>
      <c r="M145" s="1" t="str">
        <f t="shared" si="240"/>
        <v>Permanent Disability - Patients in County Institutions</v>
      </c>
      <c r="N145" s="310">
        <v>0.0</v>
      </c>
      <c r="O145" s="310">
        <f t="shared" ref="O145:R145" si="271">N145</f>
        <v>0</v>
      </c>
      <c r="P145" s="310">
        <f t="shared" si="271"/>
        <v>0</v>
      </c>
      <c r="Q145" s="310">
        <f t="shared" si="271"/>
        <v>0</v>
      </c>
      <c r="R145" s="310">
        <f t="shared" si="271"/>
        <v>0</v>
      </c>
      <c r="S145" s="1"/>
      <c r="T145" s="311">
        <v>0.0</v>
      </c>
      <c r="U145" s="311">
        <v>0.0</v>
      </c>
      <c r="V145" s="311">
        <v>0.0</v>
      </c>
      <c r="W145" s="311">
        <v>0.0</v>
      </c>
      <c r="X145" s="311">
        <v>0.0</v>
      </c>
      <c r="Y145" s="1"/>
      <c r="Z145" s="312">
        <v>0.0</v>
      </c>
      <c r="AA145" s="312">
        <v>0.0</v>
      </c>
      <c r="AB145" s="312">
        <v>0.0</v>
      </c>
      <c r="AC145" s="312">
        <v>0.0</v>
      </c>
      <c r="AD145" s="312">
        <v>0.0</v>
      </c>
      <c r="AE145" s="1"/>
      <c r="AF145" s="1"/>
      <c r="AG145" s="1"/>
      <c r="AH145" s="1"/>
      <c r="AI145" s="1"/>
      <c r="AJ145" s="1"/>
      <c r="AK145" s="300">
        <f t="shared" si="242"/>
        <v>0</v>
      </c>
      <c r="AL145" s="299">
        <f t="shared" si="243"/>
        <v>2</v>
      </c>
      <c r="AM145" s="300">
        <f t="shared" si="244"/>
        <v>0</v>
      </c>
      <c r="AN145" s="299" t="str">
        <f t="shared" si="245"/>
        <v>Permanent Disability - Patients in County Institutions</v>
      </c>
      <c r="AO145" s="1"/>
      <c r="AP145" s="1"/>
      <c r="AQ145" s="1"/>
      <c r="AR145" s="1"/>
    </row>
    <row r="146" ht="12.75" customHeight="1">
      <c r="A146" s="1" t="s">
        <v>4472</v>
      </c>
      <c r="B146" s="1" t="s">
        <v>4473</v>
      </c>
      <c r="C146" s="258">
        <f>'Key Metrics'!C86</f>
        <v>0</v>
      </c>
      <c r="D146" s="258">
        <f>'Key Metrics'!D86</f>
        <v>0</v>
      </c>
      <c r="E146" s="298">
        <f t="shared" si="237"/>
        <v>0</v>
      </c>
      <c r="F146" s="258">
        <f t="shared" si="238"/>
        <v>0</v>
      </c>
      <c r="G146" s="258">
        <f t="shared" ref="G146:J146" si="272">IFERROR(IF($I$3=1,F146*(1+O146),IF($I$3=2,F146*(1+U146),IF($I$3=3,AA146,"--"))),0)</f>
        <v>0</v>
      </c>
      <c r="H146" s="258">
        <f t="shared" si="272"/>
        <v>0</v>
      </c>
      <c r="I146" s="258">
        <f t="shared" si="272"/>
        <v>0</v>
      </c>
      <c r="J146" s="258">
        <f t="shared" si="272"/>
        <v>0</v>
      </c>
      <c r="K146" s="1"/>
      <c r="L146" s="1"/>
      <c r="M146" s="1" t="str">
        <f t="shared" si="240"/>
        <v>State Aid - County Vocational School Debt Service</v>
      </c>
      <c r="N146" s="310">
        <v>0.0</v>
      </c>
      <c r="O146" s="310">
        <f t="shared" ref="O146:R146" si="273">N146</f>
        <v>0</v>
      </c>
      <c r="P146" s="310">
        <f t="shared" si="273"/>
        <v>0</v>
      </c>
      <c r="Q146" s="310">
        <f t="shared" si="273"/>
        <v>0</v>
      </c>
      <c r="R146" s="310">
        <f t="shared" si="273"/>
        <v>0</v>
      </c>
      <c r="S146" s="1"/>
      <c r="T146" s="311">
        <v>0.0</v>
      </c>
      <c r="U146" s="311">
        <v>0.0</v>
      </c>
      <c r="V146" s="311">
        <v>0.0</v>
      </c>
      <c r="W146" s="311">
        <v>0.0</v>
      </c>
      <c r="X146" s="311">
        <v>0.0</v>
      </c>
      <c r="Y146" s="1"/>
      <c r="Z146" s="312">
        <v>0.0</v>
      </c>
      <c r="AA146" s="312">
        <v>0.0</v>
      </c>
      <c r="AB146" s="312">
        <v>0.0</v>
      </c>
      <c r="AC146" s="312">
        <v>0.0</v>
      </c>
      <c r="AD146" s="312">
        <v>0.0</v>
      </c>
      <c r="AE146" s="1"/>
      <c r="AF146" s="1"/>
      <c r="AG146" s="1"/>
      <c r="AH146" s="1"/>
      <c r="AI146" s="1"/>
      <c r="AJ146" s="1"/>
      <c r="AK146" s="300">
        <f t="shared" si="242"/>
        <v>0</v>
      </c>
      <c r="AL146" s="299">
        <f t="shared" si="243"/>
        <v>2</v>
      </c>
      <c r="AM146" s="300">
        <f t="shared" si="244"/>
        <v>0</v>
      </c>
      <c r="AN146" s="299" t="str">
        <f t="shared" si="245"/>
        <v>State Aid - County Vocational School Debt Service</v>
      </c>
      <c r="AO146" s="1"/>
      <c r="AP146" s="1"/>
      <c r="AQ146" s="1"/>
      <c r="AR146" s="1"/>
    </row>
    <row r="147" ht="12.75" customHeight="1">
      <c r="A147" s="1" t="s">
        <v>4474</v>
      </c>
      <c r="B147" s="1" t="s">
        <v>4475</v>
      </c>
      <c r="C147" s="258">
        <f>'Key Metrics'!C87</f>
        <v>0</v>
      </c>
      <c r="D147" s="258">
        <f>'Key Metrics'!D87</f>
        <v>0</v>
      </c>
      <c r="E147" s="298">
        <f t="shared" si="237"/>
        <v>0</v>
      </c>
      <c r="F147" s="258">
        <f t="shared" si="238"/>
        <v>0</v>
      </c>
      <c r="G147" s="258">
        <f t="shared" ref="G147:J147" si="274">IFERROR(IF($I$3=1,F147*(1+O147),IF($I$3=2,F147*(1+U147),IF($I$3=3,AA147,"--"))),0)</f>
        <v>0</v>
      </c>
      <c r="H147" s="258">
        <f t="shared" si="274"/>
        <v>0</v>
      </c>
      <c r="I147" s="258">
        <f t="shared" si="274"/>
        <v>0</v>
      </c>
      <c r="J147" s="258">
        <f t="shared" si="274"/>
        <v>0</v>
      </c>
      <c r="K147" s="1"/>
      <c r="L147" s="1"/>
      <c r="M147" s="1" t="str">
        <f t="shared" si="240"/>
        <v>State Aid Without Offsetting Appropriations</v>
      </c>
      <c r="N147" s="310">
        <v>0.0</v>
      </c>
      <c r="O147" s="310">
        <f t="shared" ref="O147:R147" si="275">N147</f>
        <v>0</v>
      </c>
      <c r="P147" s="310">
        <f t="shared" si="275"/>
        <v>0</v>
      </c>
      <c r="Q147" s="310">
        <f t="shared" si="275"/>
        <v>0</v>
      </c>
      <c r="R147" s="310">
        <f t="shared" si="275"/>
        <v>0</v>
      </c>
      <c r="S147" s="1"/>
      <c r="T147" s="311">
        <v>0.0</v>
      </c>
      <c r="U147" s="311">
        <v>0.0</v>
      </c>
      <c r="V147" s="311">
        <v>0.0</v>
      </c>
      <c r="W147" s="311">
        <v>0.0</v>
      </c>
      <c r="X147" s="311">
        <v>0.0</v>
      </c>
      <c r="Y147" s="1"/>
      <c r="Z147" s="312">
        <v>0.0</v>
      </c>
      <c r="AA147" s="312">
        <v>0.0</v>
      </c>
      <c r="AB147" s="312">
        <v>0.0</v>
      </c>
      <c r="AC147" s="312">
        <v>0.0</v>
      </c>
      <c r="AD147" s="312">
        <v>0.0</v>
      </c>
      <c r="AE147" s="1"/>
      <c r="AF147" s="1"/>
      <c r="AG147" s="1"/>
      <c r="AH147" s="1"/>
      <c r="AI147" s="1"/>
      <c r="AJ147" s="1"/>
      <c r="AK147" s="300">
        <f t="shared" si="242"/>
        <v>0</v>
      </c>
      <c r="AL147" s="299">
        <f t="shared" si="243"/>
        <v>2</v>
      </c>
      <c r="AM147" s="300">
        <f t="shared" si="244"/>
        <v>0</v>
      </c>
      <c r="AN147" s="299" t="str">
        <f t="shared" si="245"/>
        <v>State Aid Without Offsetting Appropriations</v>
      </c>
      <c r="AO147" s="1"/>
      <c r="AP147" s="1"/>
      <c r="AQ147" s="1"/>
      <c r="AR147" s="1"/>
    </row>
    <row r="148" ht="12.75" customHeight="1">
      <c r="A148" s="1"/>
      <c r="B148" s="71" t="s">
        <v>4810</v>
      </c>
      <c r="C148" s="305">
        <f t="shared" ref="C148:D148" si="276">SUM(C131:C147)</f>
        <v>2254149.78</v>
      </c>
      <c r="D148" s="305">
        <f t="shared" si="276"/>
        <v>2254149.77</v>
      </c>
      <c r="E148" s="302">
        <f t="shared" si="237"/>
        <v>-0.000000004436262357</v>
      </c>
      <c r="F148" s="305">
        <f t="shared" ref="F148:J148" si="277">SUM(F131:F147)</f>
        <v>2254149.77</v>
      </c>
      <c r="G148" s="305">
        <f t="shared" si="277"/>
        <v>2254149.77</v>
      </c>
      <c r="H148" s="305">
        <f t="shared" si="277"/>
        <v>2254149.77</v>
      </c>
      <c r="I148" s="305">
        <f t="shared" si="277"/>
        <v>2254149.77</v>
      </c>
      <c r="J148" s="305">
        <f t="shared" si="277"/>
        <v>2254149.77</v>
      </c>
      <c r="K148" s="1"/>
      <c r="L148" s="1"/>
      <c r="M148" s="1"/>
      <c r="N148" s="201"/>
      <c r="O148" s="201"/>
      <c r="P148" s="201"/>
      <c r="Q148" s="201"/>
      <c r="R148" s="201"/>
      <c r="S148" s="1"/>
      <c r="T148" s="313"/>
      <c r="U148" s="313"/>
      <c r="V148" s="313"/>
      <c r="W148" s="313"/>
      <c r="X148" s="313"/>
      <c r="Y148" s="1"/>
      <c r="Z148" s="314"/>
      <c r="AA148" s="314"/>
      <c r="AB148" s="314"/>
      <c r="AC148" s="314"/>
      <c r="AD148" s="314"/>
      <c r="AE148" s="1"/>
      <c r="AF148" s="1"/>
      <c r="AG148" s="1"/>
      <c r="AH148" s="1"/>
      <c r="AI148" s="1"/>
      <c r="AJ148" s="1"/>
      <c r="AK148" s="300"/>
      <c r="AL148" s="299"/>
      <c r="AM148" s="300"/>
      <c r="AN148" s="299"/>
      <c r="AO148" s="1"/>
      <c r="AP148" s="1"/>
      <c r="AQ148" s="1"/>
      <c r="AR148" s="1"/>
    </row>
    <row r="149" ht="12.75" customHeight="1">
      <c r="A149" s="1"/>
      <c r="B149" s="1"/>
      <c r="C149" s="1"/>
      <c r="D149" s="1"/>
      <c r="E149" s="298"/>
      <c r="F149" s="1"/>
      <c r="G149" s="1"/>
      <c r="H149" s="1"/>
      <c r="I149" s="1"/>
      <c r="J149" s="1"/>
      <c r="K149" s="1"/>
      <c r="L149" s="1"/>
      <c r="M149" s="1"/>
      <c r="N149" s="201"/>
      <c r="O149" s="201"/>
      <c r="P149" s="201"/>
      <c r="Q149" s="201"/>
      <c r="R149" s="201"/>
      <c r="S149" s="1"/>
      <c r="T149" s="313"/>
      <c r="U149" s="313"/>
      <c r="V149" s="313"/>
      <c r="W149" s="313"/>
      <c r="X149" s="313"/>
      <c r="Y149" s="1"/>
      <c r="Z149" s="314"/>
      <c r="AA149" s="314"/>
      <c r="AB149" s="314"/>
      <c r="AC149" s="314"/>
      <c r="AD149" s="314"/>
      <c r="AE149" s="1"/>
      <c r="AF149" s="1"/>
      <c r="AG149" s="1"/>
      <c r="AH149" s="1"/>
      <c r="AI149" s="1"/>
      <c r="AJ149" s="1"/>
      <c r="AK149" s="300"/>
      <c r="AL149" s="299"/>
      <c r="AM149" s="300"/>
      <c r="AN149" s="299"/>
      <c r="AO149" s="1"/>
      <c r="AP149" s="1"/>
      <c r="AQ149" s="1"/>
      <c r="AR149" s="1"/>
    </row>
    <row r="150" ht="12.75" customHeight="1">
      <c r="A150" s="165" t="s">
        <v>4476</v>
      </c>
      <c r="B150" s="109"/>
      <c r="C150" s="165"/>
      <c r="D150" s="165"/>
      <c r="E150" s="309"/>
      <c r="F150" s="165"/>
      <c r="G150" s="165"/>
      <c r="H150" s="165"/>
      <c r="I150" s="165"/>
      <c r="J150" s="165"/>
      <c r="K150" s="1"/>
      <c r="L150" s="1"/>
      <c r="M150" s="165" t="s">
        <v>4476</v>
      </c>
      <c r="N150" s="109"/>
      <c r="O150" s="165"/>
      <c r="P150" s="165"/>
      <c r="Q150" s="309"/>
      <c r="R150" s="165"/>
      <c r="S150" s="165"/>
      <c r="T150" s="165"/>
      <c r="U150" s="165"/>
      <c r="V150" s="165"/>
      <c r="W150" s="165"/>
      <c r="X150" s="165"/>
      <c r="Y150" s="165"/>
      <c r="Z150" s="165"/>
      <c r="AA150" s="165"/>
      <c r="AB150" s="165"/>
      <c r="AC150" s="165"/>
      <c r="AD150" s="165"/>
      <c r="AE150" s="1"/>
      <c r="AF150" s="1"/>
      <c r="AG150" s="1"/>
      <c r="AH150" s="1"/>
      <c r="AI150" s="1"/>
      <c r="AJ150" s="1"/>
      <c r="AK150" s="300"/>
      <c r="AL150" s="299"/>
      <c r="AM150" s="300"/>
      <c r="AN150" s="299"/>
      <c r="AO150" s="1"/>
      <c r="AP150" s="1"/>
      <c r="AQ150" s="1"/>
      <c r="AR150" s="1"/>
    </row>
    <row r="151" ht="12.75" customHeight="1">
      <c r="A151" s="1" t="s">
        <v>2466</v>
      </c>
      <c r="B151" s="1" t="s">
        <v>4477</v>
      </c>
      <c r="C151" s="258">
        <f>'Key Metrics'!C91</f>
        <v>1766155</v>
      </c>
      <c r="D151" s="258">
        <f>'Key Metrics'!D91</f>
        <v>1575000</v>
      </c>
      <c r="E151" s="298">
        <f t="shared" ref="E151:E154" si="280">IFERROR(D151/C151-1,0)</f>
        <v>-0.1082322899</v>
      </c>
      <c r="F151" s="258">
        <f t="shared" ref="F151:F153" si="281">IFERROR(IF($I$3=1,D151*(1+N151),IF($I$3=2,D151*(1+T151),IF($I$3=3,Z151,"--"))),0)</f>
        <v>1486800</v>
      </c>
      <c r="G151" s="258">
        <f t="shared" ref="G151:J151" si="278">IFERROR(IF($I$3=1,F151*(1+O151),IF($I$3=2,F151*(1+U151),IF($I$3=3,AA151,"--"))),0)</f>
        <v>1516536</v>
      </c>
      <c r="H151" s="258">
        <f t="shared" si="278"/>
        <v>1546866.72</v>
      </c>
      <c r="I151" s="258">
        <f t="shared" si="278"/>
        <v>1577804.054</v>
      </c>
      <c r="J151" s="258">
        <f t="shared" si="278"/>
        <v>1609360.135</v>
      </c>
      <c r="K151" s="1"/>
      <c r="L151" s="1"/>
      <c r="M151" s="1" t="str">
        <f t="shared" ref="M151:M153" si="283">B151</f>
        <v>Uniform Construction Code Fees</v>
      </c>
      <c r="N151" s="310">
        <f t="shared" ref="N151:N153" si="284">E151</f>
        <v>-0.1082322899</v>
      </c>
      <c r="O151" s="310">
        <f t="shared" ref="O151:R151" si="279">N151</f>
        <v>-0.1082322899</v>
      </c>
      <c r="P151" s="310">
        <f t="shared" si="279"/>
        <v>-0.1082322899</v>
      </c>
      <c r="Q151" s="310">
        <f t="shared" si="279"/>
        <v>-0.1082322899</v>
      </c>
      <c r="R151" s="310">
        <f t="shared" si="279"/>
        <v>-0.1082322899</v>
      </c>
      <c r="S151" s="1"/>
      <c r="T151" s="311">
        <v>-0.056</v>
      </c>
      <c r="U151" s="311">
        <v>0.02</v>
      </c>
      <c r="V151" s="311">
        <v>0.02</v>
      </c>
      <c r="W151" s="311">
        <v>0.02</v>
      </c>
      <c r="X151" s="311">
        <v>0.02</v>
      </c>
      <c r="Y151" s="1"/>
      <c r="Z151" s="312">
        <v>0.0</v>
      </c>
      <c r="AA151" s="312">
        <v>0.0</v>
      </c>
      <c r="AB151" s="312">
        <v>0.0</v>
      </c>
      <c r="AC151" s="312">
        <v>0.0</v>
      </c>
      <c r="AD151" s="312">
        <v>0.0</v>
      </c>
      <c r="AE151" s="1"/>
      <c r="AF151" s="1"/>
      <c r="AG151" s="1"/>
      <c r="AH151" s="1"/>
      <c r="AI151" s="1"/>
      <c r="AJ151" s="1"/>
      <c r="AK151" s="300">
        <f t="shared" ref="AK151:AK153" si="286">SUM(C151:D151,F151:J151)</f>
        <v>11078521.91</v>
      </c>
      <c r="AL151" s="299">
        <f t="shared" ref="AL151:AL153" si="287">RANK(AM151,$AM$86:$AM$217,1)</f>
        <v>104</v>
      </c>
      <c r="AM151" s="300">
        <f t="shared" ref="AM151:AM153" si="288">J151-D151</f>
        <v>34360.13549</v>
      </c>
      <c r="AN151" s="299" t="str">
        <f t="shared" ref="AN151:AN153" si="289">B151</f>
        <v>Uniform Construction Code Fees</v>
      </c>
      <c r="AO151" s="1"/>
      <c r="AP151" s="1"/>
      <c r="AQ151" s="1"/>
      <c r="AR151" s="1"/>
    </row>
    <row r="152" ht="12.75" customHeight="1">
      <c r="A152" s="1" t="s">
        <v>2471</v>
      </c>
      <c r="B152" s="1" t="s">
        <v>4478</v>
      </c>
      <c r="C152" s="258">
        <f>'Key Metrics'!C92</f>
        <v>0</v>
      </c>
      <c r="D152" s="258">
        <f>'Key Metrics'!D92</f>
        <v>0</v>
      </c>
      <c r="E152" s="298">
        <f t="shared" si="280"/>
        <v>0</v>
      </c>
      <c r="F152" s="258">
        <f t="shared" si="281"/>
        <v>0</v>
      </c>
      <c r="G152" s="258">
        <f t="shared" ref="G152:J152" si="282">IFERROR(IF($I$3=1,F152*(1+O152),IF($I$3=2,F152*(1+U152),IF($I$3=3,AA152,"--"))),0)</f>
        <v>0</v>
      </c>
      <c r="H152" s="258">
        <f t="shared" si="282"/>
        <v>0</v>
      </c>
      <c r="I152" s="258">
        <f t="shared" si="282"/>
        <v>0</v>
      </c>
      <c r="J152" s="258">
        <f t="shared" si="282"/>
        <v>0</v>
      </c>
      <c r="K152" s="1"/>
      <c r="L152" s="1"/>
      <c r="M152" s="1" t="str">
        <f t="shared" si="283"/>
        <v>Additional Uniform Construction Code Fees</v>
      </c>
      <c r="N152" s="310">
        <f t="shared" si="284"/>
        <v>0</v>
      </c>
      <c r="O152" s="310">
        <f t="shared" ref="O152:R152" si="285">N152</f>
        <v>0</v>
      </c>
      <c r="P152" s="310">
        <f t="shared" si="285"/>
        <v>0</v>
      </c>
      <c r="Q152" s="310">
        <f t="shared" si="285"/>
        <v>0</v>
      </c>
      <c r="R152" s="310">
        <f t="shared" si="285"/>
        <v>0</v>
      </c>
      <c r="S152" s="1"/>
      <c r="T152" s="311">
        <v>-0.056</v>
      </c>
      <c r="U152" s="311">
        <v>0.02</v>
      </c>
      <c r="V152" s="311">
        <v>0.02</v>
      </c>
      <c r="W152" s="311">
        <v>0.02</v>
      </c>
      <c r="X152" s="311">
        <v>0.02</v>
      </c>
      <c r="Y152" s="1"/>
      <c r="Z152" s="312">
        <v>0.0</v>
      </c>
      <c r="AA152" s="312">
        <v>0.0</v>
      </c>
      <c r="AB152" s="312">
        <v>0.0</v>
      </c>
      <c r="AC152" s="312">
        <v>0.0</v>
      </c>
      <c r="AD152" s="312">
        <v>0.0</v>
      </c>
      <c r="AE152" s="1"/>
      <c r="AF152" s="1"/>
      <c r="AG152" s="1"/>
      <c r="AH152" s="1"/>
      <c r="AI152" s="1"/>
      <c r="AJ152" s="1"/>
      <c r="AK152" s="300">
        <f t="shared" si="286"/>
        <v>0</v>
      </c>
      <c r="AL152" s="299">
        <f t="shared" si="287"/>
        <v>2</v>
      </c>
      <c r="AM152" s="300">
        <f t="shared" si="288"/>
        <v>0</v>
      </c>
      <c r="AN152" s="299" t="str">
        <f t="shared" si="289"/>
        <v>Additional Uniform Construction Code Fees</v>
      </c>
      <c r="AO152" s="1"/>
      <c r="AP152" s="1"/>
      <c r="AQ152" s="1"/>
      <c r="AR152" s="1"/>
    </row>
    <row r="153" ht="12.75" customHeight="1">
      <c r="A153" s="1" t="s">
        <v>2475</v>
      </c>
      <c r="B153" s="1" t="s">
        <v>4479</v>
      </c>
      <c r="C153" s="258">
        <v>0.0</v>
      </c>
      <c r="D153" s="258">
        <v>0.0</v>
      </c>
      <c r="E153" s="298">
        <f t="shared" si="280"/>
        <v>0</v>
      </c>
      <c r="F153" s="258">
        <f t="shared" si="281"/>
        <v>0</v>
      </c>
      <c r="G153" s="258">
        <f t="shared" ref="G153:J153" si="290">IFERROR(IF($I$3=1,F153*(1+O153),IF($I$3=2,F153*(1+U153),IF($I$3=3,AA153,"--"))),0)</f>
        <v>0</v>
      </c>
      <c r="H153" s="258">
        <f t="shared" si="290"/>
        <v>0</v>
      </c>
      <c r="I153" s="258">
        <f t="shared" si="290"/>
        <v>0</v>
      </c>
      <c r="J153" s="258">
        <f t="shared" si="290"/>
        <v>0</v>
      </c>
      <c r="K153" s="1"/>
      <c r="L153" s="1"/>
      <c r="M153" s="1" t="str">
        <f t="shared" si="283"/>
        <v>Other Uniform Construction Code Revenue</v>
      </c>
      <c r="N153" s="310">
        <f t="shared" si="284"/>
        <v>0</v>
      </c>
      <c r="O153" s="310">
        <f t="shared" ref="O153:R153" si="291">N153</f>
        <v>0</v>
      </c>
      <c r="P153" s="310">
        <f t="shared" si="291"/>
        <v>0</v>
      </c>
      <c r="Q153" s="310">
        <f t="shared" si="291"/>
        <v>0</v>
      </c>
      <c r="R153" s="310">
        <f t="shared" si="291"/>
        <v>0</v>
      </c>
      <c r="S153" s="1"/>
      <c r="T153" s="311">
        <v>-0.056</v>
      </c>
      <c r="U153" s="311">
        <v>0.02</v>
      </c>
      <c r="V153" s="311">
        <v>0.02</v>
      </c>
      <c r="W153" s="311">
        <v>0.02</v>
      </c>
      <c r="X153" s="311">
        <v>0.02</v>
      </c>
      <c r="Y153" s="1"/>
      <c r="Z153" s="312">
        <v>0.0</v>
      </c>
      <c r="AA153" s="312">
        <v>0.0</v>
      </c>
      <c r="AB153" s="312">
        <v>0.0</v>
      </c>
      <c r="AC153" s="312">
        <v>0.0</v>
      </c>
      <c r="AD153" s="312">
        <v>0.0</v>
      </c>
      <c r="AE153" s="1"/>
      <c r="AF153" s="1"/>
      <c r="AG153" s="1"/>
      <c r="AH153" s="1"/>
      <c r="AI153" s="1"/>
      <c r="AJ153" s="1"/>
      <c r="AK153" s="300">
        <f t="shared" si="286"/>
        <v>0</v>
      </c>
      <c r="AL153" s="299">
        <f t="shared" si="287"/>
        <v>2</v>
      </c>
      <c r="AM153" s="300">
        <f t="shared" si="288"/>
        <v>0</v>
      </c>
      <c r="AN153" s="299" t="str">
        <f t="shared" si="289"/>
        <v>Other Uniform Construction Code Revenue</v>
      </c>
      <c r="AO153" s="1"/>
      <c r="AP153" s="1"/>
      <c r="AQ153" s="1"/>
      <c r="AR153" s="1"/>
    </row>
    <row r="154" ht="12.75" customHeight="1">
      <c r="A154" s="1"/>
      <c r="B154" s="250" t="s">
        <v>4811</v>
      </c>
      <c r="C154" s="305">
        <f t="shared" ref="C154:D154" si="292">SUM(C151:C153)</f>
        <v>1766155</v>
      </c>
      <c r="D154" s="305">
        <f t="shared" si="292"/>
        <v>1575000</v>
      </c>
      <c r="E154" s="302">
        <f t="shared" si="280"/>
        <v>-0.1082322899</v>
      </c>
      <c r="F154" s="305">
        <f t="shared" ref="F154:J154" si="293">SUM(F151:F153)</f>
        <v>1486800</v>
      </c>
      <c r="G154" s="305">
        <f t="shared" si="293"/>
        <v>1516536</v>
      </c>
      <c r="H154" s="305">
        <f t="shared" si="293"/>
        <v>1546866.72</v>
      </c>
      <c r="I154" s="305">
        <f t="shared" si="293"/>
        <v>1577804.054</v>
      </c>
      <c r="J154" s="305">
        <f t="shared" si="293"/>
        <v>1609360.135</v>
      </c>
      <c r="K154" s="1"/>
      <c r="L154" s="1"/>
      <c r="M154" s="1"/>
      <c r="N154" s="201"/>
      <c r="O154" s="201"/>
      <c r="P154" s="201"/>
      <c r="Q154" s="201"/>
      <c r="R154" s="201"/>
      <c r="S154" s="1"/>
      <c r="T154" s="313"/>
      <c r="U154" s="313"/>
      <c r="V154" s="313"/>
      <c r="W154" s="313"/>
      <c r="X154" s="313"/>
      <c r="Y154" s="1"/>
      <c r="Z154" s="314"/>
      <c r="AA154" s="314"/>
      <c r="AB154" s="314"/>
      <c r="AC154" s="314"/>
      <c r="AD154" s="314"/>
      <c r="AE154" s="1"/>
      <c r="AF154" s="1"/>
      <c r="AG154" s="1"/>
      <c r="AH154" s="1"/>
      <c r="AI154" s="1"/>
      <c r="AJ154" s="1"/>
      <c r="AK154" s="300"/>
      <c r="AL154" s="299"/>
      <c r="AM154" s="300"/>
      <c r="AN154" s="299"/>
      <c r="AO154" s="1"/>
      <c r="AP154" s="1"/>
      <c r="AQ154" s="1"/>
      <c r="AR154" s="1"/>
    </row>
    <row r="155" ht="12.75" customHeight="1">
      <c r="A155" s="1"/>
      <c r="B155" s="1"/>
      <c r="C155" s="1"/>
      <c r="D155" s="1"/>
      <c r="E155" s="298"/>
      <c r="F155" s="1"/>
      <c r="G155" s="1"/>
      <c r="H155" s="1"/>
      <c r="I155" s="1"/>
      <c r="J155" s="1"/>
      <c r="K155" s="1"/>
      <c r="L155" s="1"/>
      <c r="M155" s="1"/>
      <c r="N155" s="201"/>
      <c r="O155" s="201"/>
      <c r="P155" s="201"/>
      <c r="Q155" s="201"/>
      <c r="R155" s="201"/>
      <c r="S155" s="1"/>
      <c r="T155" s="313"/>
      <c r="U155" s="313"/>
      <c r="V155" s="313"/>
      <c r="W155" s="313"/>
      <c r="X155" s="313"/>
      <c r="Y155" s="1"/>
      <c r="Z155" s="314"/>
      <c r="AA155" s="314"/>
      <c r="AB155" s="314"/>
      <c r="AC155" s="314"/>
      <c r="AD155" s="314"/>
      <c r="AE155" s="1"/>
      <c r="AF155" s="1"/>
      <c r="AG155" s="1"/>
      <c r="AH155" s="1"/>
      <c r="AI155" s="1"/>
      <c r="AJ155" s="1"/>
      <c r="AK155" s="300"/>
      <c r="AL155" s="299"/>
      <c r="AM155" s="300"/>
      <c r="AN155" s="299"/>
      <c r="AO155" s="1"/>
      <c r="AP155" s="1"/>
      <c r="AQ155" s="1"/>
      <c r="AR155" s="1"/>
    </row>
    <row r="156" ht="12.75" customHeight="1">
      <c r="A156" s="165" t="s">
        <v>4480</v>
      </c>
      <c r="B156" s="109"/>
      <c r="C156" s="165"/>
      <c r="D156" s="165"/>
      <c r="E156" s="309"/>
      <c r="F156" s="165"/>
      <c r="G156" s="165"/>
      <c r="H156" s="165"/>
      <c r="I156" s="165"/>
      <c r="J156" s="165"/>
      <c r="K156" s="1"/>
      <c r="L156" s="1"/>
      <c r="M156" s="165" t="s">
        <v>4480</v>
      </c>
      <c r="N156" s="109"/>
      <c r="O156" s="165"/>
      <c r="P156" s="165"/>
      <c r="Q156" s="309"/>
      <c r="R156" s="165"/>
      <c r="S156" s="165"/>
      <c r="T156" s="165"/>
      <c r="U156" s="165"/>
      <c r="V156" s="165"/>
      <c r="W156" s="165"/>
      <c r="X156" s="165"/>
      <c r="Y156" s="165"/>
      <c r="Z156" s="165"/>
      <c r="AA156" s="165"/>
      <c r="AB156" s="165"/>
      <c r="AC156" s="165"/>
      <c r="AD156" s="165"/>
      <c r="AE156" s="1"/>
      <c r="AF156" s="1"/>
      <c r="AG156" s="1"/>
      <c r="AH156" s="1"/>
      <c r="AI156" s="1"/>
      <c r="AJ156" s="1"/>
      <c r="AK156" s="300"/>
      <c r="AL156" s="299"/>
      <c r="AM156" s="300"/>
      <c r="AN156" s="299"/>
      <c r="AO156" s="1"/>
      <c r="AP156" s="1"/>
      <c r="AQ156" s="1"/>
      <c r="AR156" s="1"/>
    </row>
    <row r="157" ht="12.75" customHeight="1">
      <c r="A157" s="1" t="s">
        <v>2467</v>
      </c>
      <c r="B157" s="1" t="s">
        <v>4481</v>
      </c>
      <c r="C157" s="258">
        <f>'Key Metrics'!C97</f>
        <v>0</v>
      </c>
      <c r="D157" s="258">
        <f>'Key Metrics'!D97</f>
        <v>0</v>
      </c>
      <c r="E157" s="298">
        <f t="shared" ref="E157:E181" si="296">IFERROR(D157/C157-1,0)</f>
        <v>0</v>
      </c>
      <c r="F157" s="258">
        <f t="shared" ref="F157:F180" si="297">IFERROR(IF($I$3=1,D157*(1+N157),IF($I$3=2,D157*(1+T157),IF($I$3=3,Z157,"--"))),0)</f>
        <v>0</v>
      </c>
      <c r="G157" s="258">
        <f t="shared" ref="G157:J157" si="294">IFERROR(IF($I$3=1,F157*(1+O157),IF($I$3=2,F157*(1+U157),IF($I$3=3,AA157,"--"))),0)</f>
        <v>0</v>
      </c>
      <c r="H157" s="258">
        <f t="shared" si="294"/>
        <v>0</v>
      </c>
      <c r="I157" s="258">
        <f t="shared" si="294"/>
        <v>0</v>
      </c>
      <c r="J157" s="258">
        <f t="shared" si="294"/>
        <v>0</v>
      </c>
      <c r="K157" s="1"/>
      <c r="L157" s="1"/>
      <c r="M157" s="1" t="str">
        <f t="shared" ref="M157:M180" si="299">B157</f>
        <v>Shared Services - Tax Assessor</v>
      </c>
      <c r="N157" s="310">
        <f t="shared" ref="N157:N180" si="300">E157</f>
        <v>0</v>
      </c>
      <c r="O157" s="310">
        <f t="shared" ref="O157:R157" si="295">N157</f>
        <v>0</v>
      </c>
      <c r="P157" s="310">
        <f t="shared" si="295"/>
        <v>0</v>
      </c>
      <c r="Q157" s="310">
        <f t="shared" si="295"/>
        <v>0</v>
      </c>
      <c r="R157" s="310">
        <f t="shared" si="295"/>
        <v>0</v>
      </c>
      <c r="S157" s="1"/>
      <c r="T157" s="311">
        <v>0.02</v>
      </c>
      <c r="U157" s="311">
        <v>0.02</v>
      </c>
      <c r="V157" s="311">
        <v>0.02</v>
      </c>
      <c r="W157" s="311">
        <v>0.02</v>
      </c>
      <c r="X157" s="311">
        <v>0.02</v>
      </c>
      <c r="Y157" s="1"/>
      <c r="Z157" s="312">
        <v>0.0</v>
      </c>
      <c r="AA157" s="312">
        <v>0.0</v>
      </c>
      <c r="AB157" s="312">
        <v>0.0</v>
      </c>
      <c r="AC157" s="312">
        <v>0.0</v>
      </c>
      <c r="AD157" s="312">
        <v>0.0</v>
      </c>
      <c r="AE157" s="1"/>
      <c r="AF157" s="1"/>
      <c r="AG157" s="1"/>
      <c r="AH157" s="1"/>
      <c r="AI157" s="1"/>
      <c r="AJ157" s="1"/>
      <c r="AK157" s="300">
        <f t="shared" ref="AK157:AK180" si="302">SUM(C157:D157,F157:J157)</f>
        <v>0</v>
      </c>
      <c r="AL157" s="299">
        <f t="shared" ref="AL157:AL180" si="303">RANK(AM157,$AM$86:$AM$217,1)</f>
        <v>2</v>
      </c>
      <c r="AM157" s="300">
        <f t="shared" ref="AM157:AM180" si="304">J157-D157</f>
        <v>0</v>
      </c>
      <c r="AN157" s="299" t="str">
        <f t="shared" ref="AN157:AN180" si="305">B157</f>
        <v>Shared Services - Tax Assessor</v>
      </c>
      <c r="AO157" s="1"/>
      <c r="AP157" s="1"/>
      <c r="AQ157" s="1"/>
      <c r="AR157" s="1"/>
    </row>
    <row r="158" ht="12.75" customHeight="1">
      <c r="A158" s="1" t="s">
        <v>2472</v>
      </c>
      <c r="B158" s="1" t="s">
        <v>4482</v>
      </c>
      <c r="C158" s="258">
        <f>'Key Metrics'!C98</f>
        <v>0</v>
      </c>
      <c r="D158" s="258">
        <f>'Key Metrics'!D98</f>
        <v>0</v>
      </c>
      <c r="E158" s="298">
        <f t="shared" si="296"/>
        <v>0</v>
      </c>
      <c r="F158" s="258">
        <f t="shared" si="297"/>
        <v>0</v>
      </c>
      <c r="G158" s="258">
        <f t="shared" ref="G158:J158" si="298">IFERROR(IF($I$3=1,F158*(1+O158),IF($I$3=2,F158*(1+U158),IF($I$3=3,AA158,"--"))),0)</f>
        <v>0</v>
      </c>
      <c r="H158" s="258">
        <f t="shared" si="298"/>
        <v>0</v>
      </c>
      <c r="I158" s="258">
        <f t="shared" si="298"/>
        <v>0</v>
      </c>
      <c r="J158" s="258">
        <f t="shared" si="298"/>
        <v>0</v>
      </c>
      <c r="K158" s="1"/>
      <c r="L158" s="1"/>
      <c r="M158" s="1" t="str">
        <f t="shared" si="299"/>
        <v>Shared Services - Tax Collector</v>
      </c>
      <c r="N158" s="310">
        <f t="shared" si="300"/>
        <v>0</v>
      </c>
      <c r="O158" s="310">
        <f t="shared" ref="O158:R158" si="301">N158</f>
        <v>0</v>
      </c>
      <c r="P158" s="310">
        <f t="shared" si="301"/>
        <v>0</v>
      </c>
      <c r="Q158" s="310">
        <f t="shared" si="301"/>
        <v>0</v>
      </c>
      <c r="R158" s="310">
        <f t="shared" si="301"/>
        <v>0</v>
      </c>
      <c r="S158" s="1"/>
      <c r="T158" s="311">
        <v>0.02</v>
      </c>
      <c r="U158" s="311">
        <v>0.02</v>
      </c>
      <c r="V158" s="311">
        <v>0.02</v>
      </c>
      <c r="W158" s="311">
        <v>0.02</v>
      </c>
      <c r="X158" s="311">
        <v>0.02</v>
      </c>
      <c r="Y158" s="1"/>
      <c r="Z158" s="312">
        <v>0.0</v>
      </c>
      <c r="AA158" s="312">
        <v>0.0</v>
      </c>
      <c r="AB158" s="312">
        <v>0.0</v>
      </c>
      <c r="AC158" s="312">
        <v>0.0</v>
      </c>
      <c r="AD158" s="312">
        <v>0.0</v>
      </c>
      <c r="AE158" s="1"/>
      <c r="AF158" s="1"/>
      <c r="AG158" s="1"/>
      <c r="AH158" s="1"/>
      <c r="AI158" s="1"/>
      <c r="AJ158" s="1"/>
      <c r="AK158" s="300">
        <f t="shared" si="302"/>
        <v>0</v>
      </c>
      <c r="AL158" s="299">
        <f t="shared" si="303"/>
        <v>2</v>
      </c>
      <c r="AM158" s="300">
        <f t="shared" si="304"/>
        <v>0</v>
      </c>
      <c r="AN158" s="299" t="str">
        <f t="shared" si="305"/>
        <v>Shared Services - Tax Collector</v>
      </c>
      <c r="AO158" s="1"/>
      <c r="AP158" s="1"/>
      <c r="AQ158" s="1"/>
      <c r="AR158" s="1"/>
    </row>
    <row r="159" ht="12.75" customHeight="1">
      <c r="A159" s="1" t="s">
        <v>2476</v>
      </c>
      <c r="B159" s="1" t="s">
        <v>4483</v>
      </c>
      <c r="C159" s="258">
        <f>'Key Metrics'!C99</f>
        <v>0</v>
      </c>
      <c r="D159" s="258">
        <f>'Key Metrics'!D99</f>
        <v>0</v>
      </c>
      <c r="E159" s="298">
        <f t="shared" si="296"/>
        <v>0</v>
      </c>
      <c r="F159" s="258">
        <f t="shared" si="297"/>
        <v>0</v>
      </c>
      <c r="G159" s="258">
        <f t="shared" ref="G159:J159" si="306">IFERROR(IF($I$3=1,F159*(1+O159),IF($I$3=2,F159*(1+U159),IF($I$3=3,AA159,"--"))),0)</f>
        <v>0</v>
      </c>
      <c r="H159" s="258">
        <f t="shared" si="306"/>
        <v>0</v>
      </c>
      <c r="I159" s="258">
        <f t="shared" si="306"/>
        <v>0</v>
      </c>
      <c r="J159" s="258">
        <f t="shared" si="306"/>
        <v>0</v>
      </c>
      <c r="K159" s="1"/>
      <c r="L159" s="1"/>
      <c r="M159" s="1" t="str">
        <f t="shared" si="299"/>
        <v>Shared Services - Chief Financial Officer</v>
      </c>
      <c r="N159" s="310">
        <f t="shared" si="300"/>
        <v>0</v>
      </c>
      <c r="O159" s="310">
        <f t="shared" ref="O159:R159" si="307">N159</f>
        <v>0</v>
      </c>
      <c r="P159" s="310">
        <f t="shared" si="307"/>
        <v>0</v>
      </c>
      <c r="Q159" s="310">
        <f t="shared" si="307"/>
        <v>0</v>
      </c>
      <c r="R159" s="310">
        <f t="shared" si="307"/>
        <v>0</v>
      </c>
      <c r="S159" s="1"/>
      <c r="T159" s="311">
        <v>0.02</v>
      </c>
      <c r="U159" s="311">
        <v>0.02</v>
      </c>
      <c r="V159" s="311">
        <v>0.02</v>
      </c>
      <c r="W159" s="311">
        <v>0.02</v>
      </c>
      <c r="X159" s="311">
        <v>0.02</v>
      </c>
      <c r="Y159" s="1"/>
      <c r="Z159" s="312">
        <v>0.0</v>
      </c>
      <c r="AA159" s="312">
        <v>0.0</v>
      </c>
      <c r="AB159" s="312">
        <v>0.0</v>
      </c>
      <c r="AC159" s="312">
        <v>0.0</v>
      </c>
      <c r="AD159" s="312">
        <v>0.0</v>
      </c>
      <c r="AE159" s="1"/>
      <c r="AF159" s="1"/>
      <c r="AG159" s="1"/>
      <c r="AH159" s="1"/>
      <c r="AI159" s="1"/>
      <c r="AJ159" s="1"/>
      <c r="AK159" s="300">
        <f t="shared" si="302"/>
        <v>0</v>
      </c>
      <c r="AL159" s="299">
        <f t="shared" si="303"/>
        <v>2</v>
      </c>
      <c r="AM159" s="300">
        <f t="shared" si="304"/>
        <v>0</v>
      </c>
      <c r="AN159" s="299" t="str">
        <f t="shared" si="305"/>
        <v>Shared Services - Chief Financial Officer</v>
      </c>
      <c r="AO159" s="1"/>
      <c r="AP159" s="1"/>
      <c r="AQ159" s="1"/>
      <c r="AR159" s="1"/>
    </row>
    <row r="160" ht="12.75" customHeight="1">
      <c r="A160" s="1" t="s">
        <v>2479</v>
      </c>
      <c r="B160" s="1" t="s">
        <v>4484</v>
      </c>
      <c r="C160" s="258">
        <f>'Key Metrics'!C100</f>
        <v>0</v>
      </c>
      <c r="D160" s="258">
        <f>'Key Metrics'!D100</f>
        <v>0</v>
      </c>
      <c r="E160" s="298">
        <f t="shared" si="296"/>
        <v>0</v>
      </c>
      <c r="F160" s="258">
        <f t="shared" si="297"/>
        <v>0</v>
      </c>
      <c r="G160" s="258">
        <f t="shared" ref="G160:J160" si="308">IFERROR(IF($I$3=1,F160*(1+O160),IF($I$3=2,F160*(1+U160),IF($I$3=3,AA160,"--"))),0)</f>
        <v>0</v>
      </c>
      <c r="H160" s="258">
        <f t="shared" si="308"/>
        <v>0</v>
      </c>
      <c r="I160" s="258">
        <f t="shared" si="308"/>
        <v>0</v>
      </c>
      <c r="J160" s="258">
        <f t="shared" si="308"/>
        <v>0</v>
      </c>
      <c r="K160" s="1"/>
      <c r="L160" s="1"/>
      <c r="M160" s="1" t="str">
        <f t="shared" si="299"/>
        <v>Shared Services - Public Works Department</v>
      </c>
      <c r="N160" s="310">
        <f t="shared" si="300"/>
        <v>0</v>
      </c>
      <c r="O160" s="310">
        <f t="shared" ref="O160:R160" si="309">N160</f>
        <v>0</v>
      </c>
      <c r="P160" s="310">
        <f t="shared" si="309"/>
        <v>0</v>
      </c>
      <c r="Q160" s="310">
        <f t="shared" si="309"/>
        <v>0</v>
      </c>
      <c r="R160" s="310">
        <f t="shared" si="309"/>
        <v>0</v>
      </c>
      <c r="S160" s="1"/>
      <c r="T160" s="311">
        <v>0.02</v>
      </c>
      <c r="U160" s="311">
        <v>0.02</v>
      </c>
      <c r="V160" s="311">
        <v>0.02</v>
      </c>
      <c r="W160" s="311">
        <v>0.02</v>
      </c>
      <c r="X160" s="311">
        <v>0.02</v>
      </c>
      <c r="Y160" s="1"/>
      <c r="Z160" s="312">
        <v>0.0</v>
      </c>
      <c r="AA160" s="312">
        <v>0.0</v>
      </c>
      <c r="AB160" s="312">
        <v>0.0</v>
      </c>
      <c r="AC160" s="312">
        <v>0.0</v>
      </c>
      <c r="AD160" s="312">
        <v>0.0</v>
      </c>
      <c r="AE160" s="1"/>
      <c r="AF160" s="1"/>
      <c r="AG160" s="1"/>
      <c r="AH160" s="1"/>
      <c r="AI160" s="1"/>
      <c r="AJ160" s="1"/>
      <c r="AK160" s="300">
        <f t="shared" si="302"/>
        <v>0</v>
      </c>
      <c r="AL160" s="299">
        <f t="shared" si="303"/>
        <v>2</v>
      </c>
      <c r="AM160" s="300">
        <f t="shared" si="304"/>
        <v>0</v>
      </c>
      <c r="AN160" s="299" t="str">
        <f t="shared" si="305"/>
        <v>Shared Services - Public Works Department</v>
      </c>
      <c r="AO160" s="1"/>
      <c r="AP160" s="1"/>
      <c r="AQ160" s="1"/>
      <c r="AR160" s="1"/>
    </row>
    <row r="161" ht="12.75" customHeight="1">
      <c r="A161" s="1" t="s">
        <v>2482</v>
      </c>
      <c r="B161" s="1" t="s">
        <v>4485</v>
      </c>
      <c r="C161" s="258">
        <f>'Key Metrics'!C101</f>
        <v>0</v>
      </c>
      <c r="D161" s="258">
        <f>'Key Metrics'!D101</f>
        <v>0</v>
      </c>
      <c r="E161" s="298">
        <f t="shared" si="296"/>
        <v>0</v>
      </c>
      <c r="F161" s="258">
        <f t="shared" si="297"/>
        <v>0</v>
      </c>
      <c r="G161" s="258">
        <f t="shared" ref="G161:J161" si="310">IFERROR(IF($I$3=1,F161*(1+O161),IF($I$3=2,F161*(1+U161),IF($I$3=3,AA161,"--"))),0)</f>
        <v>0</v>
      </c>
      <c r="H161" s="258">
        <f t="shared" si="310"/>
        <v>0</v>
      </c>
      <c r="I161" s="258">
        <f t="shared" si="310"/>
        <v>0</v>
      </c>
      <c r="J161" s="258">
        <f t="shared" si="310"/>
        <v>0</v>
      </c>
      <c r="K161" s="1"/>
      <c r="L161" s="1"/>
      <c r="M161" s="1" t="str">
        <f t="shared" si="299"/>
        <v>Shared Services - Police Department</v>
      </c>
      <c r="N161" s="310">
        <f t="shared" si="300"/>
        <v>0</v>
      </c>
      <c r="O161" s="310">
        <f t="shared" ref="O161:R161" si="311">N161</f>
        <v>0</v>
      </c>
      <c r="P161" s="310">
        <f t="shared" si="311"/>
        <v>0</v>
      </c>
      <c r="Q161" s="310">
        <f t="shared" si="311"/>
        <v>0</v>
      </c>
      <c r="R161" s="310">
        <f t="shared" si="311"/>
        <v>0</v>
      </c>
      <c r="S161" s="1"/>
      <c r="T161" s="311">
        <v>0.02</v>
      </c>
      <c r="U161" s="311">
        <v>0.02</v>
      </c>
      <c r="V161" s="311">
        <v>0.02</v>
      </c>
      <c r="W161" s="311">
        <v>0.02</v>
      </c>
      <c r="X161" s="311">
        <v>0.02</v>
      </c>
      <c r="Y161" s="1"/>
      <c r="Z161" s="312">
        <v>0.0</v>
      </c>
      <c r="AA161" s="312">
        <v>0.0</v>
      </c>
      <c r="AB161" s="312">
        <v>0.0</v>
      </c>
      <c r="AC161" s="312">
        <v>0.0</v>
      </c>
      <c r="AD161" s="312">
        <v>0.0</v>
      </c>
      <c r="AE161" s="1"/>
      <c r="AF161" s="1"/>
      <c r="AG161" s="1"/>
      <c r="AH161" s="1"/>
      <c r="AI161" s="1"/>
      <c r="AJ161" s="1"/>
      <c r="AK161" s="300">
        <f t="shared" si="302"/>
        <v>0</v>
      </c>
      <c r="AL161" s="299">
        <f t="shared" si="303"/>
        <v>2</v>
      </c>
      <c r="AM161" s="300">
        <f t="shared" si="304"/>
        <v>0</v>
      </c>
      <c r="AN161" s="299" t="str">
        <f t="shared" si="305"/>
        <v>Shared Services - Police Department</v>
      </c>
      <c r="AO161" s="1"/>
      <c r="AP161" s="1"/>
      <c r="AQ161" s="1"/>
      <c r="AR161" s="1"/>
    </row>
    <row r="162" ht="12.75" customHeight="1">
      <c r="A162" s="1" t="s">
        <v>2486</v>
      </c>
      <c r="B162" s="1" t="s">
        <v>4486</v>
      </c>
      <c r="C162" s="258">
        <f>'Key Metrics'!C102</f>
        <v>0</v>
      </c>
      <c r="D162" s="258">
        <f>'Key Metrics'!D102</f>
        <v>0</v>
      </c>
      <c r="E162" s="298">
        <f t="shared" si="296"/>
        <v>0</v>
      </c>
      <c r="F162" s="258">
        <f t="shared" si="297"/>
        <v>0</v>
      </c>
      <c r="G162" s="258">
        <f t="shared" ref="G162:J162" si="312">IFERROR(IF($I$3=1,F162*(1+O162),IF($I$3=2,F162*(1+U162),IF($I$3=3,AA162,"--"))),0)</f>
        <v>0</v>
      </c>
      <c r="H162" s="258">
        <f t="shared" si="312"/>
        <v>0</v>
      </c>
      <c r="I162" s="258">
        <f t="shared" si="312"/>
        <v>0</v>
      </c>
      <c r="J162" s="258">
        <f t="shared" si="312"/>
        <v>0</v>
      </c>
      <c r="K162" s="1"/>
      <c r="L162" s="1"/>
      <c r="M162" s="1" t="str">
        <f t="shared" si="299"/>
        <v>Shared Services - Trash and Recycling Collection</v>
      </c>
      <c r="N162" s="310">
        <f t="shared" si="300"/>
        <v>0</v>
      </c>
      <c r="O162" s="310">
        <f t="shared" ref="O162:R162" si="313">N162</f>
        <v>0</v>
      </c>
      <c r="P162" s="310">
        <f t="shared" si="313"/>
        <v>0</v>
      </c>
      <c r="Q162" s="310">
        <f t="shared" si="313"/>
        <v>0</v>
      </c>
      <c r="R162" s="310">
        <f t="shared" si="313"/>
        <v>0</v>
      </c>
      <c r="S162" s="1"/>
      <c r="T162" s="311">
        <v>0.02</v>
      </c>
      <c r="U162" s="311">
        <v>0.02</v>
      </c>
      <c r="V162" s="311">
        <v>0.02</v>
      </c>
      <c r="W162" s="311">
        <v>0.02</v>
      </c>
      <c r="X162" s="311">
        <v>0.02</v>
      </c>
      <c r="Y162" s="1"/>
      <c r="Z162" s="312">
        <v>0.0</v>
      </c>
      <c r="AA162" s="312">
        <v>0.0</v>
      </c>
      <c r="AB162" s="312">
        <v>0.0</v>
      </c>
      <c r="AC162" s="312">
        <v>0.0</v>
      </c>
      <c r="AD162" s="312">
        <v>0.0</v>
      </c>
      <c r="AE162" s="1"/>
      <c r="AF162" s="1"/>
      <c r="AG162" s="1"/>
      <c r="AH162" s="1"/>
      <c r="AI162" s="1"/>
      <c r="AJ162" s="1"/>
      <c r="AK162" s="300">
        <f t="shared" si="302"/>
        <v>0</v>
      </c>
      <c r="AL162" s="299">
        <f t="shared" si="303"/>
        <v>2</v>
      </c>
      <c r="AM162" s="300">
        <f t="shared" si="304"/>
        <v>0</v>
      </c>
      <c r="AN162" s="299" t="str">
        <f t="shared" si="305"/>
        <v>Shared Services - Trash and Recycling Collection</v>
      </c>
      <c r="AO162" s="1"/>
      <c r="AP162" s="1"/>
      <c r="AQ162" s="1"/>
      <c r="AR162" s="1"/>
    </row>
    <row r="163" ht="12.75" customHeight="1">
      <c r="A163" s="1" t="s">
        <v>2489</v>
      </c>
      <c r="B163" s="1" t="s">
        <v>4487</v>
      </c>
      <c r="C163" s="258">
        <f>'Key Metrics'!C103</f>
        <v>0</v>
      </c>
      <c r="D163" s="258">
        <f>'Key Metrics'!D103</f>
        <v>0</v>
      </c>
      <c r="E163" s="298">
        <f t="shared" si="296"/>
        <v>0</v>
      </c>
      <c r="F163" s="258">
        <f t="shared" si="297"/>
        <v>0</v>
      </c>
      <c r="G163" s="258">
        <f t="shared" ref="G163:J163" si="314">IFERROR(IF($I$3=1,F163*(1+O163),IF($I$3=2,F163*(1+U163),IF($I$3=3,AA163,"--"))),0)</f>
        <v>0</v>
      </c>
      <c r="H163" s="258">
        <f t="shared" si="314"/>
        <v>0</v>
      </c>
      <c r="I163" s="258">
        <f t="shared" si="314"/>
        <v>0</v>
      </c>
      <c r="J163" s="258">
        <f t="shared" si="314"/>
        <v>0</v>
      </c>
      <c r="K163" s="1"/>
      <c r="L163" s="1"/>
      <c r="M163" s="1" t="str">
        <f t="shared" si="299"/>
        <v>Shared Services - Municipal Court</v>
      </c>
      <c r="N163" s="310">
        <f t="shared" si="300"/>
        <v>0</v>
      </c>
      <c r="O163" s="310">
        <f t="shared" ref="O163:R163" si="315">N163</f>
        <v>0</v>
      </c>
      <c r="P163" s="310">
        <f t="shared" si="315"/>
        <v>0</v>
      </c>
      <c r="Q163" s="310">
        <f t="shared" si="315"/>
        <v>0</v>
      </c>
      <c r="R163" s="310">
        <f t="shared" si="315"/>
        <v>0</v>
      </c>
      <c r="S163" s="1"/>
      <c r="T163" s="311">
        <v>0.02</v>
      </c>
      <c r="U163" s="311">
        <v>0.02</v>
      </c>
      <c r="V163" s="311">
        <v>0.02</v>
      </c>
      <c r="W163" s="311">
        <v>0.02</v>
      </c>
      <c r="X163" s="311">
        <v>0.02</v>
      </c>
      <c r="Y163" s="1"/>
      <c r="Z163" s="312">
        <v>0.0</v>
      </c>
      <c r="AA163" s="312">
        <v>0.0</v>
      </c>
      <c r="AB163" s="312">
        <v>0.0</v>
      </c>
      <c r="AC163" s="312">
        <v>0.0</v>
      </c>
      <c r="AD163" s="312">
        <v>0.0</v>
      </c>
      <c r="AE163" s="1"/>
      <c r="AF163" s="1"/>
      <c r="AG163" s="1"/>
      <c r="AH163" s="1"/>
      <c r="AI163" s="1"/>
      <c r="AJ163" s="1"/>
      <c r="AK163" s="300">
        <f t="shared" si="302"/>
        <v>0</v>
      </c>
      <c r="AL163" s="299">
        <f t="shared" si="303"/>
        <v>2</v>
      </c>
      <c r="AM163" s="300">
        <f t="shared" si="304"/>
        <v>0</v>
      </c>
      <c r="AN163" s="299" t="str">
        <f t="shared" si="305"/>
        <v>Shared Services - Municipal Court</v>
      </c>
      <c r="AO163" s="1"/>
      <c r="AP163" s="1"/>
      <c r="AQ163" s="1"/>
      <c r="AR163" s="1"/>
    </row>
    <row r="164" ht="12.75" customHeight="1">
      <c r="A164" s="1" t="s">
        <v>2492</v>
      </c>
      <c r="B164" s="1" t="s">
        <v>4488</v>
      </c>
      <c r="C164" s="258">
        <f>'Key Metrics'!C104</f>
        <v>0</v>
      </c>
      <c r="D164" s="258">
        <f>'Key Metrics'!D104</f>
        <v>0</v>
      </c>
      <c r="E164" s="298">
        <f t="shared" si="296"/>
        <v>0</v>
      </c>
      <c r="F164" s="258">
        <f t="shared" si="297"/>
        <v>0</v>
      </c>
      <c r="G164" s="258">
        <f t="shared" ref="G164:J164" si="316">IFERROR(IF($I$3=1,F164*(1+O164),IF($I$3=2,F164*(1+U164),IF($I$3=3,AA164,"--"))),0)</f>
        <v>0</v>
      </c>
      <c r="H164" s="258">
        <f t="shared" si="316"/>
        <v>0</v>
      </c>
      <c r="I164" s="258">
        <f t="shared" si="316"/>
        <v>0</v>
      </c>
      <c r="J164" s="258">
        <f t="shared" si="316"/>
        <v>0</v>
      </c>
      <c r="K164" s="1"/>
      <c r="L164" s="1"/>
      <c r="M164" s="1" t="str">
        <f t="shared" si="299"/>
        <v>Shared Services - Fire Department/District</v>
      </c>
      <c r="N164" s="310">
        <f t="shared" si="300"/>
        <v>0</v>
      </c>
      <c r="O164" s="310">
        <f t="shared" ref="O164:R164" si="317">N164</f>
        <v>0</v>
      </c>
      <c r="P164" s="310">
        <f t="shared" si="317"/>
        <v>0</v>
      </c>
      <c r="Q164" s="310">
        <f t="shared" si="317"/>
        <v>0</v>
      </c>
      <c r="R164" s="310">
        <f t="shared" si="317"/>
        <v>0</v>
      </c>
      <c r="S164" s="1"/>
      <c r="T164" s="311">
        <v>0.02</v>
      </c>
      <c r="U164" s="311">
        <v>0.02</v>
      </c>
      <c r="V164" s="311">
        <v>0.02</v>
      </c>
      <c r="W164" s="311">
        <v>0.02</v>
      </c>
      <c r="X164" s="311">
        <v>0.02</v>
      </c>
      <c r="Y164" s="1"/>
      <c r="Z164" s="312">
        <v>0.0</v>
      </c>
      <c r="AA164" s="312">
        <v>0.0</v>
      </c>
      <c r="AB164" s="312">
        <v>0.0</v>
      </c>
      <c r="AC164" s="312">
        <v>0.0</v>
      </c>
      <c r="AD164" s="312">
        <v>0.0</v>
      </c>
      <c r="AE164" s="1"/>
      <c r="AF164" s="1"/>
      <c r="AG164" s="1"/>
      <c r="AH164" s="1"/>
      <c r="AI164" s="1"/>
      <c r="AJ164" s="1"/>
      <c r="AK164" s="300">
        <f t="shared" si="302"/>
        <v>0</v>
      </c>
      <c r="AL164" s="299">
        <f t="shared" si="303"/>
        <v>2</v>
      </c>
      <c r="AM164" s="300">
        <f t="shared" si="304"/>
        <v>0</v>
      </c>
      <c r="AN164" s="299" t="str">
        <f t="shared" si="305"/>
        <v>Shared Services - Fire Department/District</v>
      </c>
      <c r="AO164" s="1"/>
      <c r="AP164" s="1"/>
      <c r="AQ164" s="1"/>
      <c r="AR164" s="1"/>
    </row>
    <row r="165" ht="12.75" customHeight="1">
      <c r="A165" s="1" t="s">
        <v>2495</v>
      </c>
      <c r="B165" s="1" t="s">
        <v>4489</v>
      </c>
      <c r="C165" s="258">
        <f>'Key Metrics'!C105</f>
        <v>0</v>
      </c>
      <c r="D165" s="258">
        <f>'Key Metrics'!D105</f>
        <v>0</v>
      </c>
      <c r="E165" s="298">
        <f t="shared" si="296"/>
        <v>0</v>
      </c>
      <c r="F165" s="258">
        <f t="shared" si="297"/>
        <v>0</v>
      </c>
      <c r="G165" s="258">
        <f t="shared" ref="G165:J165" si="318">IFERROR(IF($I$3=1,F165*(1+O165),IF($I$3=2,F165*(1+U165),IF($I$3=3,AA165,"--"))),0)</f>
        <v>0</v>
      </c>
      <c r="H165" s="258">
        <f t="shared" si="318"/>
        <v>0</v>
      </c>
      <c r="I165" s="258">
        <f t="shared" si="318"/>
        <v>0</v>
      </c>
      <c r="J165" s="258">
        <f t="shared" si="318"/>
        <v>0</v>
      </c>
      <c r="K165" s="1"/>
      <c r="L165" s="1"/>
      <c r="M165" s="1" t="str">
        <f t="shared" si="299"/>
        <v>Shared Services - Board of Education</v>
      </c>
      <c r="N165" s="310">
        <f t="shared" si="300"/>
        <v>0</v>
      </c>
      <c r="O165" s="310">
        <f t="shared" ref="O165:R165" si="319">N165</f>
        <v>0</v>
      </c>
      <c r="P165" s="310">
        <f t="shared" si="319"/>
        <v>0</v>
      </c>
      <c r="Q165" s="310">
        <f t="shared" si="319"/>
        <v>0</v>
      </c>
      <c r="R165" s="310">
        <f t="shared" si="319"/>
        <v>0</v>
      </c>
      <c r="S165" s="1"/>
      <c r="T165" s="311">
        <v>0.02</v>
      </c>
      <c r="U165" s="311">
        <v>0.02</v>
      </c>
      <c r="V165" s="311">
        <v>0.02</v>
      </c>
      <c r="W165" s="311">
        <v>0.02</v>
      </c>
      <c r="X165" s="311">
        <v>0.02</v>
      </c>
      <c r="Y165" s="1"/>
      <c r="Z165" s="312">
        <v>0.0</v>
      </c>
      <c r="AA165" s="312">
        <v>0.0</v>
      </c>
      <c r="AB165" s="312">
        <v>0.0</v>
      </c>
      <c r="AC165" s="312">
        <v>0.0</v>
      </c>
      <c r="AD165" s="312">
        <v>0.0</v>
      </c>
      <c r="AE165" s="1"/>
      <c r="AF165" s="1"/>
      <c r="AG165" s="1"/>
      <c r="AH165" s="1"/>
      <c r="AI165" s="1"/>
      <c r="AJ165" s="1"/>
      <c r="AK165" s="300">
        <f t="shared" si="302"/>
        <v>0</v>
      </c>
      <c r="AL165" s="299">
        <f t="shared" si="303"/>
        <v>2</v>
      </c>
      <c r="AM165" s="300">
        <f t="shared" si="304"/>
        <v>0</v>
      </c>
      <c r="AN165" s="299" t="str">
        <f t="shared" si="305"/>
        <v>Shared Services - Board of Education</v>
      </c>
      <c r="AO165" s="1"/>
      <c r="AP165" s="1"/>
      <c r="AQ165" s="1"/>
      <c r="AR165" s="1"/>
    </row>
    <row r="166" ht="12.75" customHeight="1">
      <c r="A166" s="1" t="s">
        <v>2497</v>
      </c>
      <c r="B166" s="1" t="s">
        <v>4490</v>
      </c>
      <c r="C166" s="258">
        <f>'Key Metrics'!C106</f>
        <v>0</v>
      </c>
      <c r="D166" s="258">
        <f>'Key Metrics'!D106</f>
        <v>0</v>
      </c>
      <c r="E166" s="298">
        <f t="shared" si="296"/>
        <v>0</v>
      </c>
      <c r="F166" s="258">
        <f t="shared" si="297"/>
        <v>0</v>
      </c>
      <c r="G166" s="258">
        <f t="shared" ref="G166:J166" si="320">IFERROR(IF($I$3=1,F166*(1+O166),IF($I$3=2,F166*(1+U166),IF($I$3=3,AA166,"--"))),0)</f>
        <v>0</v>
      </c>
      <c r="H166" s="258">
        <f t="shared" si="320"/>
        <v>0</v>
      </c>
      <c r="I166" s="258">
        <f t="shared" si="320"/>
        <v>0</v>
      </c>
      <c r="J166" s="258">
        <f t="shared" si="320"/>
        <v>0</v>
      </c>
      <c r="K166" s="1"/>
      <c r="L166" s="1"/>
      <c r="M166" s="1" t="str">
        <f t="shared" si="299"/>
        <v>Shared Services - Social Service Functions</v>
      </c>
      <c r="N166" s="310">
        <f t="shared" si="300"/>
        <v>0</v>
      </c>
      <c r="O166" s="310">
        <f t="shared" ref="O166:R166" si="321">N166</f>
        <v>0</v>
      </c>
      <c r="P166" s="310">
        <f t="shared" si="321"/>
        <v>0</v>
      </c>
      <c r="Q166" s="310">
        <f t="shared" si="321"/>
        <v>0</v>
      </c>
      <c r="R166" s="310">
        <f t="shared" si="321"/>
        <v>0</v>
      </c>
      <c r="S166" s="1"/>
      <c r="T166" s="311">
        <v>0.02</v>
      </c>
      <c r="U166" s="311">
        <v>0.02</v>
      </c>
      <c r="V166" s="311">
        <v>0.02</v>
      </c>
      <c r="W166" s="311">
        <v>0.02</v>
      </c>
      <c r="X166" s="311">
        <v>0.02</v>
      </c>
      <c r="Y166" s="1"/>
      <c r="Z166" s="312">
        <v>0.0</v>
      </c>
      <c r="AA166" s="312">
        <v>0.0</v>
      </c>
      <c r="AB166" s="312">
        <v>0.0</v>
      </c>
      <c r="AC166" s="312">
        <v>0.0</v>
      </c>
      <c r="AD166" s="312">
        <v>0.0</v>
      </c>
      <c r="AE166" s="1"/>
      <c r="AF166" s="1"/>
      <c r="AG166" s="1"/>
      <c r="AH166" s="1"/>
      <c r="AI166" s="1"/>
      <c r="AJ166" s="1"/>
      <c r="AK166" s="300">
        <f t="shared" si="302"/>
        <v>0</v>
      </c>
      <c r="AL166" s="299">
        <f t="shared" si="303"/>
        <v>2</v>
      </c>
      <c r="AM166" s="300">
        <f t="shared" si="304"/>
        <v>0</v>
      </c>
      <c r="AN166" s="299" t="str">
        <f t="shared" si="305"/>
        <v>Shared Services - Social Service Functions</v>
      </c>
      <c r="AO166" s="1"/>
      <c r="AP166" s="1"/>
      <c r="AQ166" s="1"/>
      <c r="AR166" s="1"/>
    </row>
    <row r="167" ht="12.75" customHeight="1">
      <c r="A167" s="1" t="s">
        <v>2499</v>
      </c>
      <c r="B167" s="1" t="s">
        <v>4491</v>
      </c>
      <c r="C167" s="258">
        <f>'Key Metrics'!C107</f>
        <v>0</v>
      </c>
      <c r="D167" s="258">
        <f>'Key Metrics'!D107</f>
        <v>0</v>
      </c>
      <c r="E167" s="298">
        <f t="shared" si="296"/>
        <v>0</v>
      </c>
      <c r="F167" s="258">
        <f t="shared" si="297"/>
        <v>0</v>
      </c>
      <c r="G167" s="258">
        <f t="shared" ref="G167:J167" si="322">IFERROR(IF($I$3=1,F167*(1+O167),IF($I$3=2,F167*(1+U167),IF($I$3=3,AA167,"--"))),0)</f>
        <v>0</v>
      </c>
      <c r="H167" s="258">
        <f t="shared" si="322"/>
        <v>0</v>
      </c>
      <c r="I167" s="258">
        <f t="shared" si="322"/>
        <v>0</v>
      </c>
      <c r="J167" s="258">
        <f t="shared" si="322"/>
        <v>0</v>
      </c>
      <c r="K167" s="1"/>
      <c r="L167" s="1"/>
      <c r="M167" s="1" t="str">
        <f t="shared" si="299"/>
        <v>Shared Services - Purchasing</v>
      </c>
      <c r="N167" s="310">
        <f t="shared" si="300"/>
        <v>0</v>
      </c>
      <c r="O167" s="310">
        <f t="shared" ref="O167:R167" si="323">N167</f>
        <v>0</v>
      </c>
      <c r="P167" s="310">
        <f t="shared" si="323"/>
        <v>0</v>
      </c>
      <c r="Q167" s="310">
        <f t="shared" si="323"/>
        <v>0</v>
      </c>
      <c r="R167" s="310">
        <f t="shared" si="323"/>
        <v>0</v>
      </c>
      <c r="S167" s="1"/>
      <c r="T167" s="311">
        <v>0.02</v>
      </c>
      <c r="U167" s="311">
        <v>0.02</v>
      </c>
      <c r="V167" s="311">
        <v>0.02</v>
      </c>
      <c r="W167" s="311">
        <v>0.02</v>
      </c>
      <c r="X167" s="311">
        <v>0.02</v>
      </c>
      <c r="Y167" s="1"/>
      <c r="Z167" s="312">
        <v>0.0</v>
      </c>
      <c r="AA167" s="312">
        <v>0.0</v>
      </c>
      <c r="AB167" s="312">
        <v>0.0</v>
      </c>
      <c r="AC167" s="312">
        <v>0.0</v>
      </c>
      <c r="AD167" s="312">
        <v>0.0</v>
      </c>
      <c r="AE167" s="1"/>
      <c r="AF167" s="1"/>
      <c r="AG167" s="1"/>
      <c r="AH167" s="1"/>
      <c r="AI167" s="1"/>
      <c r="AJ167" s="1"/>
      <c r="AK167" s="300">
        <f t="shared" si="302"/>
        <v>0</v>
      </c>
      <c r="AL167" s="299">
        <f t="shared" si="303"/>
        <v>2</v>
      </c>
      <c r="AM167" s="300">
        <f t="shared" si="304"/>
        <v>0</v>
      </c>
      <c r="AN167" s="299" t="str">
        <f t="shared" si="305"/>
        <v>Shared Services - Purchasing</v>
      </c>
      <c r="AO167" s="1"/>
      <c r="AP167" s="1"/>
      <c r="AQ167" s="1"/>
      <c r="AR167" s="1"/>
    </row>
    <row r="168" ht="12.75" customHeight="1">
      <c r="A168" s="1" t="s">
        <v>2501</v>
      </c>
      <c r="B168" s="1" t="s">
        <v>4492</v>
      </c>
      <c r="C168" s="258">
        <f>'Key Metrics'!C108</f>
        <v>0</v>
      </c>
      <c r="D168" s="258">
        <f>'Key Metrics'!D108</f>
        <v>0</v>
      </c>
      <c r="E168" s="298">
        <f t="shared" si="296"/>
        <v>0</v>
      </c>
      <c r="F168" s="258">
        <f t="shared" si="297"/>
        <v>0</v>
      </c>
      <c r="G168" s="258">
        <f t="shared" ref="G168:J168" si="324">IFERROR(IF($I$3=1,F168*(1+O168),IF($I$3=2,F168*(1+U168),IF($I$3=3,AA168,"--"))),0)</f>
        <v>0</v>
      </c>
      <c r="H168" s="258">
        <f t="shared" si="324"/>
        <v>0</v>
      </c>
      <c r="I168" s="258">
        <f t="shared" si="324"/>
        <v>0</v>
      </c>
      <c r="J168" s="258">
        <f t="shared" si="324"/>
        <v>0</v>
      </c>
      <c r="K168" s="1"/>
      <c r="L168" s="1"/>
      <c r="M168" s="1" t="str">
        <f t="shared" si="299"/>
        <v>Shared Services - Animal Control Services</v>
      </c>
      <c r="N168" s="310">
        <f t="shared" si="300"/>
        <v>0</v>
      </c>
      <c r="O168" s="310">
        <f t="shared" ref="O168:R168" si="325">N168</f>
        <v>0</v>
      </c>
      <c r="P168" s="310">
        <f t="shared" si="325"/>
        <v>0</v>
      </c>
      <c r="Q168" s="310">
        <f t="shared" si="325"/>
        <v>0</v>
      </c>
      <c r="R168" s="310">
        <f t="shared" si="325"/>
        <v>0</v>
      </c>
      <c r="S168" s="1"/>
      <c r="T168" s="311">
        <v>0.02</v>
      </c>
      <c r="U168" s="311">
        <v>0.02</v>
      </c>
      <c r="V168" s="311">
        <v>0.02</v>
      </c>
      <c r="W168" s="311">
        <v>0.02</v>
      </c>
      <c r="X168" s="311">
        <v>0.02</v>
      </c>
      <c r="Y168" s="1"/>
      <c r="Z168" s="312">
        <v>0.0</v>
      </c>
      <c r="AA168" s="312">
        <v>0.0</v>
      </c>
      <c r="AB168" s="312">
        <v>0.0</v>
      </c>
      <c r="AC168" s="312">
        <v>0.0</v>
      </c>
      <c r="AD168" s="312">
        <v>0.0</v>
      </c>
      <c r="AE168" s="1"/>
      <c r="AF168" s="1"/>
      <c r="AG168" s="1"/>
      <c r="AH168" s="1"/>
      <c r="AI168" s="1"/>
      <c r="AJ168" s="1"/>
      <c r="AK168" s="300">
        <f t="shared" si="302"/>
        <v>0</v>
      </c>
      <c r="AL168" s="299">
        <f t="shared" si="303"/>
        <v>2</v>
      </c>
      <c r="AM168" s="300">
        <f t="shared" si="304"/>
        <v>0</v>
      </c>
      <c r="AN168" s="299" t="str">
        <f t="shared" si="305"/>
        <v>Shared Services - Animal Control Services</v>
      </c>
      <c r="AO168" s="1"/>
      <c r="AP168" s="1"/>
      <c r="AQ168" s="1"/>
      <c r="AR168" s="1"/>
    </row>
    <row r="169" ht="12.75" customHeight="1">
      <c r="A169" s="1" t="s">
        <v>2503</v>
      </c>
      <c r="B169" s="1" t="s">
        <v>4493</v>
      </c>
      <c r="C169" s="258">
        <f>'Key Metrics'!C109</f>
        <v>0</v>
      </c>
      <c r="D169" s="258">
        <f>'Key Metrics'!D109</f>
        <v>0</v>
      </c>
      <c r="E169" s="298">
        <f t="shared" si="296"/>
        <v>0</v>
      </c>
      <c r="F169" s="258">
        <f t="shared" si="297"/>
        <v>0</v>
      </c>
      <c r="G169" s="258">
        <f t="shared" ref="G169:J169" si="326">IFERROR(IF($I$3=1,F169*(1+O169),IF($I$3=2,F169*(1+U169),IF($I$3=3,AA169,"--"))),0)</f>
        <v>0</v>
      </c>
      <c r="H169" s="258">
        <f t="shared" si="326"/>
        <v>0</v>
      </c>
      <c r="I169" s="258">
        <f t="shared" si="326"/>
        <v>0</v>
      </c>
      <c r="J169" s="258">
        <f t="shared" si="326"/>
        <v>0</v>
      </c>
      <c r="K169" s="1"/>
      <c r="L169" s="1"/>
      <c r="M169" s="1" t="str">
        <f t="shared" si="299"/>
        <v>Shared Services - Health Services</v>
      </c>
      <c r="N169" s="310">
        <f t="shared" si="300"/>
        <v>0</v>
      </c>
      <c r="O169" s="310">
        <f t="shared" ref="O169:R169" si="327">N169</f>
        <v>0</v>
      </c>
      <c r="P169" s="310">
        <f t="shared" si="327"/>
        <v>0</v>
      </c>
      <c r="Q169" s="310">
        <f t="shared" si="327"/>
        <v>0</v>
      </c>
      <c r="R169" s="310">
        <f t="shared" si="327"/>
        <v>0</v>
      </c>
      <c r="S169" s="1"/>
      <c r="T169" s="311">
        <v>0.1</v>
      </c>
      <c r="U169" s="311">
        <v>0.02</v>
      </c>
      <c r="V169" s="311">
        <v>0.02</v>
      </c>
      <c r="W169" s="311">
        <v>0.02</v>
      </c>
      <c r="X169" s="311">
        <v>0.02</v>
      </c>
      <c r="Y169" s="1"/>
      <c r="Z169" s="312">
        <v>0.0</v>
      </c>
      <c r="AA169" s="312">
        <v>0.0</v>
      </c>
      <c r="AB169" s="312">
        <v>0.0</v>
      </c>
      <c r="AC169" s="312">
        <v>0.0</v>
      </c>
      <c r="AD169" s="312">
        <v>0.0</v>
      </c>
      <c r="AE169" s="1"/>
      <c r="AF169" s="1"/>
      <c r="AG169" s="1"/>
      <c r="AH169" s="1"/>
      <c r="AI169" s="1"/>
      <c r="AJ169" s="1"/>
      <c r="AK169" s="300">
        <f t="shared" si="302"/>
        <v>0</v>
      </c>
      <c r="AL169" s="299">
        <f t="shared" si="303"/>
        <v>2</v>
      </c>
      <c r="AM169" s="300">
        <f t="shared" si="304"/>
        <v>0</v>
      </c>
      <c r="AN169" s="299" t="str">
        <f t="shared" si="305"/>
        <v>Shared Services - Health Services</v>
      </c>
      <c r="AO169" s="1"/>
      <c r="AP169" s="1"/>
      <c r="AQ169" s="1"/>
      <c r="AR169" s="1"/>
    </row>
    <row r="170" ht="12.75" customHeight="1">
      <c r="A170" s="1" t="s">
        <v>2505</v>
      </c>
      <c r="B170" s="1" t="s">
        <v>4494</v>
      </c>
      <c r="C170" s="258">
        <f>'Key Metrics'!C110</f>
        <v>0</v>
      </c>
      <c r="D170" s="258">
        <f>'Key Metrics'!D110</f>
        <v>0</v>
      </c>
      <c r="E170" s="298">
        <f t="shared" si="296"/>
        <v>0</v>
      </c>
      <c r="F170" s="258">
        <f t="shared" si="297"/>
        <v>0</v>
      </c>
      <c r="G170" s="258">
        <f t="shared" ref="G170:J170" si="328">IFERROR(IF($I$3=1,F170*(1+O170),IF($I$3=2,F170*(1+U170),IF($I$3=3,AA170,"--"))),0)</f>
        <v>0</v>
      </c>
      <c r="H170" s="258">
        <f t="shared" si="328"/>
        <v>0</v>
      </c>
      <c r="I170" s="258">
        <f t="shared" si="328"/>
        <v>0</v>
      </c>
      <c r="J170" s="258">
        <f t="shared" si="328"/>
        <v>0</v>
      </c>
      <c r="K170" s="1"/>
      <c r="L170" s="1"/>
      <c r="M170" s="1" t="str">
        <f t="shared" si="299"/>
        <v>Shared Services - Dispatch / 911</v>
      </c>
      <c r="N170" s="310">
        <f t="shared" si="300"/>
        <v>0</v>
      </c>
      <c r="O170" s="310">
        <f t="shared" ref="O170:R170" si="329">N170</f>
        <v>0</v>
      </c>
      <c r="P170" s="310">
        <f t="shared" si="329"/>
        <v>0</v>
      </c>
      <c r="Q170" s="310">
        <f t="shared" si="329"/>
        <v>0</v>
      </c>
      <c r="R170" s="310">
        <f t="shared" si="329"/>
        <v>0</v>
      </c>
      <c r="S170" s="1"/>
      <c r="T170" s="311">
        <v>0.02</v>
      </c>
      <c r="U170" s="311">
        <v>0.02</v>
      </c>
      <c r="V170" s="311">
        <v>0.02</v>
      </c>
      <c r="W170" s="311">
        <v>0.02</v>
      </c>
      <c r="X170" s="311">
        <v>0.02</v>
      </c>
      <c r="Y170" s="1"/>
      <c r="Z170" s="312">
        <v>0.0</v>
      </c>
      <c r="AA170" s="312">
        <v>0.0</v>
      </c>
      <c r="AB170" s="312">
        <v>0.0</v>
      </c>
      <c r="AC170" s="312">
        <v>0.0</v>
      </c>
      <c r="AD170" s="312">
        <v>0.0</v>
      </c>
      <c r="AE170" s="1"/>
      <c r="AF170" s="1"/>
      <c r="AG170" s="1"/>
      <c r="AH170" s="1"/>
      <c r="AI170" s="1"/>
      <c r="AJ170" s="1"/>
      <c r="AK170" s="300">
        <f t="shared" si="302"/>
        <v>0</v>
      </c>
      <c r="AL170" s="299">
        <f t="shared" si="303"/>
        <v>2</v>
      </c>
      <c r="AM170" s="300">
        <f t="shared" si="304"/>
        <v>0</v>
      </c>
      <c r="AN170" s="299" t="str">
        <f t="shared" si="305"/>
        <v>Shared Services - Dispatch / 911</v>
      </c>
      <c r="AO170" s="1"/>
      <c r="AP170" s="1"/>
      <c r="AQ170" s="1"/>
      <c r="AR170" s="1"/>
    </row>
    <row r="171" ht="12.75" customHeight="1">
      <c r="A171" s="1" t="s">
        <v>2507</v>
      </c>
      <c r="B171" s="1" t="s">
        <v>4495</v>
      </c>
      <c r="C171" s="258">
        <f>'Key Metrics'!C111</f>
        <v>0</v>
      </c>
      <c r="D171" s="258">
        <f>'Key Metrics'!D111</f>
        <v>0</v>
      </c>
      <c r="E171" s="298">
        <f t="shared" si="296"/>
        <v>0</v>
      </c>
      <c r="F171" s="258">
        <f t="shared" si="297"/>
        <v>0</v>
      </c>
      <c r="G171" s="258">
        <f t="shared" ref="G171:J171" si="330">IFERROR(IF($I$3=1,F171*(1+O171),IF($I$3=2,F171*(1+U171),IF($I$3=3,AA171,"--"))),0)</f>
        <v>0</v>
      </c>
      <c r="H171" s="258">
        <f t="shared" si="330"/>
        <v>0</v>
      </c>
      <c r="I171" s="258">
        <f t="shared" si="330"/>
        <v>0</v>
      </c>
      <c r="J171" s="258">
        <f t="shared" si="330"/>
        <v>0</v>
      </c>
      <c r="K171" s="1"/>
      <c r="L171" s="1"/>
      <c r="M171" s="1" t="str">
        <f t="shared" si="299"/>
        <v>Shared Services - County</v>
      </c>
      <c r="N171" s="310">
        <f t="shared" si="300"/>
        <v>0</v>
      </c>
      <c r="O171" s="310">
        <f t="shared" ref="O171:R171" si="331">N171</f>
        <v>0</v>
      </c>
      <c r="P171" s="310">
        <f t="shared" si="331"/>
        <v>0</v>
      </c>
      <c r="Q171" s="310">
        <f t="shared" si="331"/>
        <v>0</v>
      </c>
      <c r="R171" s="310">
        <f t="shared" si="331"/>
        <v>0</v>
      </c>
      <c r="S171" s="1"/>
      <c r="T171" s="311">
        <v>0.02</v>
      </c>
      <c r="U171" s="311">
        <v>0.02</v>
      </c>
      <c r="V171" s="311">
        <v>0.02</v>
      </c>
      <c r="W171" s="311">
        <v>0.02</v>
      </c>
      <c r="X171" s="311">
        <v>0.02</v>
      </c>
      <c r="Y171" s="1"/>
      <c r="Z171" s="312">
        <v>0.0</v>
      </c>
      <c r="AA171" s="312">
        <v>0.0</v>
      </c>
      <c r="AB171" s="312">
        <v>0.0</v>
      </c>
      <c r="AC171" s="312">
        <v>0.0</v>
      </c>
      <c r="AD171" s="312">
        <v>0.0</v>
      </c>
      <c r="AE171" s="1"/>
      <c r="AF171" s="1"/>
      <c r="AG171" s="1"/>
      <c r="AH171" s="1"/>
      <c r="AI171" s="1"/>
      <c r="AJ171" s="1"/>
      <c r="AK171" s="300">
        <f t="shared" si="302"/>
        <v>0</v>
      </c>
      <c r="AL171" s="299">
        <f t="shared" si="303"/>
        <v>2</v>
      </c>
      <c r="AM171" s="300">
        <f t="shared" si="304"/>
        <v>0</v>
      </c>
      <c r="AN171" s="299" t="str">
        <f t="shared" si="305"/>
        <v>Shared Services - County</v>
      </c>
      <c r="AO171" s="1"/>
      <c r="AP171" s="1"/>
      <c r="AQ171" s="1"/>
      <c r="AR171" s="1"/>
    </row>
    <row r="172" ht="12.75" customHeight="1">
      <c r="A172" s="1" t="s">
        <v>2510</v>
      </c>
      <c r="B172" s="1" t="s">
        <v>4496</v>
      </c>
      <c r="C172" s="258">
        <f>'Key Metrics'!C112</f>
        <v>0</v>
      </c>
      <c r="D172" s="258">
        <f>'Key Metrics'!D112</f>
        <v>0</v>
      </c>
      <c r="E172" s="298">
        <f t="shared" si="296"/>
        <v>0</v>
      </c>
      <c r="F172" s="258">
        <f t="shared" si="297"/>
        <v>0</v>
      </c>
      <c r="G172" s="258">
        <f t="shared" ref="G172:J172" si="332">IFERROR(IF($I$3=1,F172*(1+O172),IF($I$3=2,F172*(1+U172),IF($I$3=3,AA172,"--"))),0)</f>
        <v>0</v>
      </c>
      <c r="H172" s="258">
        <f t="shared" si="332"/>
        <v>0</v>
      </c>
      <c r="I172" s="258">
        <f t="shared" si="332"/>
        <v>0</v>
      </c>
      <c r="J172" s="258">
        <f t="shared" si="332"/>
        <v>0</v>
      </c>
      <c r="K172" s="1"/>
      <c r="L172" s="1"/>
      <c r="M172" s="1" t="str">
        <f t="shared" si="299"/>
        <v>Shared Services - Transportation Services</v>
      </c>
      <c r="N172" s="310">
        <f t="shared" si="300"/>
        <v>0</v>
      </c>
      <c r="O172" s="310">
        <f t="shared" ref="O172:R172" si="333">N172</f>
        <v>0</v>
      </c>
      <c r="P172" s="310">
        <f t="shared" si="333"/>
        <v>0</v>
      </c>
      <c r="Q172" s="310">
        <f t="shared" si="333"/>
        <v>0</v>
      </c>
      <c r="R172" s="310">
        <f t="shared" si="333"/>
        <v>0</v>
      </c>
      <c r="S172" s="1"/>
      <c r="T172" s="311">
        <v>0.02</v>
      </c>
      <c r="U172" s="311">
        <v>0.02</v>
      </c>
      <c r="V172" s="311">
        <v>0.02</v>
      </c>
      <c r="W172" s="311">
        <v>0.02</v>
      </c>
      <c r="X172" s="311">
        <v>0.02</v>
      </c>
      <c r="Y172" s="1"/>
      <c r="Z172" s="312">
        <v>0.0</v>
      </c>
      <c r="AA172" s="312">
        <v>0.0</v>
      </c>
      <c r="AB172" s="312">
        <v>0.0</v>
      </c>
      <c r="AC172" s="312">
        <v>0.0</v>
      </c>
      <c r="AD172" s="312">
        <v>0.0</v>
      </c>
      <c r="AE172" s="1"/>
      <c r="AF172" s="1"/>
      <c r="AG172" s="1"/>
      <c r="AH172" s="1"/>
      <c r="AI172" s="1"/>
      <c r="AJ172" s="1"/>
      <c r="AK172" s="300">
        <f t="shared" si="302"/>
        <v>0</v>
      </c>
      <c r="AL172" s="299">
        <f t="shared" si="303"/>
        <v>2</v>
      </c>
      <c r="AM172" s="300">
        <f t="shared" si="304"/>
        <v>0</v>
      </c>
      <c r="AN172" s="299" t="str">
        <f t="shared" si="305"/>
        <v>Shared Services - Transportation Services</v>
      </c>
      <c r="AO172" s="1"/>
      <c r="AP172" s="1"/>
      <c r="AQ172" s="1"/>
      <c r="AR172" s="1"/>
    </row>
    <row r="173" ht="12.75" customHeight="1">
      <c r="A173" s="1" t="s">
        <v>2513</v>
      </c>
      <c r="B173" s="1" t="s">
        <v>4497</v>
      </c>
      <c r="C173" s="258">
        <f>'Key Metrics'!C113</f>
        <v>0</v>
      </c>
      <c r="D173" s="258">
        <f>'Key Metrics'!D113</f>
        <v>0</v>
      </c>
      <c r="E173" s="298">
        <f t="shared" si="296"/>
        <v>0</v>
      </c>
      <c r="F173" s="258">
        <f t="shared" si="297"/>
        <v>0</v>
      </c>
      <c r="G173" s="258">
        <f t="shared" ref="G173:J173" si="334">IFERROR(IF($I$3=1,F173*(1+O173),IF($I$3=2,F173*(1+U173),IF($I$3=3,AA173,"--"))),0)</f>
        <v>0</v>
      </c>
      <c r="H173" s="258">
        <f t="shared" si="334"/>
        <v>0</v>
      </c>
      <c r="I173" s="258">
        <f t="shared" si="334"/>
        <v>0</v>
      </c>
      <c r="J173" s="258">
        <f t="shared" si="334"/>
        <v>0</v>
      </c>
      <c r="K173" s="1"/>
      <c r="L173" s="1"/>
      <c r="M173" s="1" t="str">
        <f t="shared" si="299"/>
        <v>Shared Services - Construction Office</v>
      </c>
      <c r="N173" s="310">
        <f t="shared" si="300"/>
        <v>0</v>
      </c>
      <c r="O173" s="310">
        <f t="shared" ref="O173:R173" si="335">N173</f>
        <v>0</v>
      </c>
      <c r="P173" s="310">
        <f t="shared" si="335"/>
        <v>0</v>
      </c>
      <c r="Q173" s="310">
        <f t="shared" si="335"/>
        <v>0</v>
      </c>
      <c r="R173" s="310">
        <f t="shared" si="335"/>
        <v>0</v>
      </c>
      <c r="S173" s="1"/>
      <c r="T173" s="311">
        <v>0.02</v>
      </c>
      <c r="U173" s="311">
        <v>0.02</v>
      </c>
      <c r="V173" s="311">
        <v>0.02</v>
      </c>
      <c r="W173" s="311">
        <v>0.02</v>
      </c>
      <c r="X173" s="311">
        <v>0.02</v>
      </c>
      <c r="Y173" s="1"/>
      <c r="Z173" s="312">
        <v>0.0</v>
      </c>
      <c r="AA173" s="312">
        <v>0.0</v>
      </c>
      <c r="AB173" s="312">
        <v>0.0</v>
      </c>
      <c r="AC173" s="312">
        <v>0.0</v>
      </c>
      <c r="AD173" s="312">
        <v>0.0</v>
      </c>
      <c r="AE173" s="1"/>
      <c r="AF173" s="1"/>
      <c r="AG173" s="1"/>
      <c r="AH173" s="1"/>
      <c r="AI173" s="1"/>
      <c r="AJ173" s="1"/>
      <c r="AK173" s="300">
        <f t="shared" si="302"/>
        <v>0</v>
      </c>
      <c r="AL173" s="299">
        <f t="shared" si="303"/>
        <v>2</v>
      </c>
      <c r="AM173" s="300">
        <f t="shared" si="304"/>
        <v>0</v>
      </c>
      <c r="AN173" s="299" t="str">
        <f t="shared" si="305"/>
        <v>Shared Services - Construction Office</v>
      </c>
      <c r="AO173" s="1"/>
      <c r="AP173" s="1"/>
      <c r="AQ173" s="1"/>
      <c r="AR173" s="1"/>
    </row>
    <row r="174" ht="12.75" customHeight="1">
      <c r="A174" s="1" t="s">
        <v>2515</v>
      </c>
      <c r="B174" s="1" t="s">
        <v>4499</v>
      </c>
      <c r="C174" s="258">
        <f>'Key Metrics'!C115</f>
        <v>0</v>
      </c>
      <c r="D174" s="258">
        <f>'Key Metrics'!D115</f>
        <v>0</v>
      </c>
      <c r="E174" s="298">
        <f t="shared" si="296"/>
        <v>0</v>
      </c>
      <c r="F174" s="258">
        <f t="shared" si="297"/>
        <v>0</v>
      </c>
      <c r="G174" s="258">
        <f t="shared" ref="G174:J174" si="336">IFERROR(IF($I$3=1,F174*(1+O174),IF($I$3=2,F174*(1+U174),IF($I$3=3,AA174,"--"))),0)</f>
        <v>0</v>
      </c>
      <c r="H174" s="258">
        <f t="shared" si="336"/>
        <v>0</v>
      </c>
      <c r="I174" s="258">
        <f t="shared" si="336"/>
        <v>0</v>
      </c>
      <c r="J174" s="258">
        <f t="shared" si="336"/>
        <v>0</v>
      </c>
      <c r="K174" s="1"/>
      <c r="L174" s="1"/>
      <c r="M174" s="1" t="str">
        <f t="shared" si="299"/>
        <v>"User Defined" Shared Services</v>
      </c>
      <c r="N174" s="310">
        <f t="shared" si="300"/>
        <v>0</v>
      </c>
      <c r="O174" s="310">
        <f t="shared" ref="O174:R174" si="337">N174</f>
        <v>0</v>
      </c>
      <c r="P174" s="310">
        <f t="shared" si="337"/>
        <v>0</v>
      </c>
      <c r="Q174" s="310">
        <f t="shared" si="337"/>
        <v>0</v>
      </c>
      <c r="R174" s="310">
        <f t="shared" si="337"/>
        <v>0</v>
      </c>
      <c r="S174" s="1"/>
      <c r="T174" s="311">
        <v>0.02</v>
      </c>
      <c r="U174" s="311">
        <v>0.02</v>
      </c>
      <c r="V174" s="311">
        <v>0.02</v>
      </c>
      <c r="W174" s="311">
        <v>0.02</v>
      </c>
      <c r="X174" s="311">
        <v>0.02</v>
      </c>
      <c r="Y174" s="1"/>
      <c r="Z174" s="312">
        <v>0.0</v>
      </c>
      <c r="AA174" s="312">
        <v>0.0</v>
      </c>
      <c r="AB174" s="312">
        <v>0.0</v>
      </c>
      <c r="AC174" s="312">
        <v>0.0</v>
      </c>
      <c r="AD174" s="312">
        <v>0.0</v>
      </c>
      <c r="AE174" s="1"/>
      <c r="AF174" s="1"/>
      <c r="AG174" s="1"/>
      <c r="AH174" s="1"/>
      <c r="AI174" s="1"/>
      <c r="AJ174" s="1"/>
      <c r="AK174" s="300">
        <f t="shared" si="302"/>
        <v>0</v>
      </c>
      <c r="AL174" s="299">
        <f t="shared" si="303"/>
        <v>2</v>
      </c>
      <c r="AM174" s="300">
        <f t="shared" si="304"/>
        <v>0</v>
      </c>
      <c r="AN174" s="299" t="str">
        <f t="shared" si="305"/>
        <v>"User Defined" Shared Services</v>
      </c>
      <c r="AO174" s="1"/>
      <c r="AP174" s="1"/>
      <c r="AQ174" s="1"/>
      <c r="AR174" s="1"/>
    </row>
    <row r="175" ht="12.75" customHeight="1">
      <c r="A175" s="1" t="s">
        <v>2517</v>
      </c>
      <c r="B175" s="1" t="s">
        <v>4499</v>
      </c>
      <c r="C175" s="258">
        <f>'Key Metrics'!C116</f>
        <v>0</v>
      </c>
      <c r="D175" s="258">
        <f>'Key Metrics'!D116</f>
        <v>0</v>
      </c>
      <c r="E175" s="298">
        <f t="shared" si="296"/>
        <v>0</v>
      </c>
      <c r="F175" s="258">
        <f t="shared" si="297"/>
        <v>0</v>
      </c>
      <c r="G175" s="258">
        <f t="shared" ref="G175:J175" si="338">IFERROR(IF($I$3=1,F175*(1+O175),IF($I$3=2,F175*(1+U175),IF($I$3=3,AA175,"--"))),0)</f>
        <v>0</v>
      </c>
      <c r="H175" s="258">
        <f t="shared" si="338"/>
        <v>0</v>
      </c>
      <c r="I175" s="258">
        <f t="shared" si="338"/>
        <v>0</v>
      </c>
      <c r="J175" s="258">
        <f t="shared" si="338"/>
        <v>0</v>
      </c>
      <c r="K175" s="1"/>
      <c r="L175" s="1"/>
      <c r="M175" s="1" t="str">
        <f t="shared" si="299"/>
        <v>"User Defined" Shared Services</v>
      </c>
      <c r="N175" s="310">
        <f t="shared" si="300"/>
        <v>0</v>
      </c>
      <c r="O175" s="310">
        <f t="shared" ref="O175:R175" si="339">N175</f>
        <v>0</v>
      </c>
      <c r="P175" s="310">
        <f t="shared" si="339"/>
        <v>0</v>
      </c>
      <c r="Q175" s="310">
        <f t="shared" si="339"/>
        <v>0</v>
      </c>
      <c r="R175" s="310">
        <f t="shared" si="339"/>
        <v>0</v>
      </c>
      <c r="S175" s="1"/>
      <c r="T175" s="311">
        <v>0.02</v>
      </c>
      <c r="U175" s="311">
        <v>0.02</v>
      </c>
      <c r="V175" s="311">
        <v>0.02</v>
      </c>
      <c r="W175" s="311">
        <v>0.02</v>
      </c>
      <c r="X175" s="311">
        <v>0.02</v>
      </c>
      <c r="Y175" s="1"/>
      <c r="Z175" s="312">
        <v>0.0</v>
      </c>
      <c r="AA175" s="312">
        <v>0.0</v>
      </c>
      <c r="AB175" s="312">
        <v>0.0</v>
      </c>
      <c r="AC175" s="312">
        <v>0.0</v>
      </c>
      <c r="AD175" s="312">
        <v>0.0</v>
      </c>
      <c r="AE175" s="1"/>
      <c r="AF175" s="1"/>
      <c r="AG175" s="1"/>
      <c r="AH175" s="1"/>
      <c r="AI175" s="1"/>
      <c r="AJ175" s="1"/>
      <c r="AK175" s="300">
        <f t="shared" si="302"/>
        <v>0</v>
      </c>
      <c r="AL175" s="299">
        <f t="shared" si="303"/>
        <v>2</v>
      </c>
      <c r="AM175" s="300">
        <f t="shared" si="304"/>
        <v>0</v>
      </c>
      <c r="AN175" s="299" t="str">
        <f t="shared" si="305"/>
        <v>"User Defined" Shared Services</v>
      </c>
      <c r="AO175" s="1"/>
      <c r="AP175" s="1"/>
      <c r="AQ175" s="1"/>
      <c r="AR175" s="1"/>
    </row>
    <row r="176" ht="12.75" customHeight="1">
      <c r="A176" s="1" t="s">
        <v>2520</v>
      </c>
      <c r="B176" s="1" t="s">
        <v>4499</v>
      </c>
      <c r="C176" s="258">
        <f>'Key Metrics'!C117</f>
        <v>0</v>
      </c>
      <c r="D176" s="258">
        <f>'Key Metrics'!D117</f>
        <v>0</v>
      </c>
      <c r="E176" s="298">
        <f t="shared" si="296"/>
        <v>0</v>
      </c>
      <c r="F176" s="258">
        <f t="shared" si="297"/>
        <v>0</v>
      </c>
      <c r="G176" s="258">
        <f t="shared" ref="G176:J176" si="340">IFERROR(IF($I$3=1,F176*(1+O176),IF($I$3=2,F176*(1+U176),IF($I$3=3,AA176,"--"))),0)</f>
        <v>0</v>
      </c>
      <c r="H176" s="258">
        <f t="shared" si="340"/>
        <v>0</v>
      </c>
      <c r="I176" s="258">
        <f t="shared" si="340"/>
        <v>0</v>
      </c>
      <c r="J176" s="258">
        <f t="shared" si="340"/>
        <v>0</v>
      </c>
      <c r="K176" s="1"/>
      <c r="L176" s="1"/>
      <c r="M176" s="1" t="str">
        <f t="shared" si="299"/>
        <v>"User Defined" Shared Services</v>
      </c>
      <c r="N176" s="310">
        <f t="shared" si="300"/>
        <v>0</v>
      </c>
      <c r="O176" s="310">
        <f t="shared" ref="O176:R176" si="341">N176</f>
        <v>0</v>
      </c>
      <c r="P176" s="310">
        <f t="shared" si="341"/>
        <v>0</v>
      </c>
      <c r="Q176" s="310">
        <f t="shared" si="341"/>
        <v>0</v>
      </c>
      <c r="R176" s="310">
        <f t="shared" si="341"/>
        <v>0</v>
      </c>
      <c r="S176" s="1"/>
      <c r="T176" s="311">
        <v>0.02</v>
      </c>
      <c r="U176" s="311">
        <v>0.02</v>
      </c>
      <c r="V176" s="311">
        <v>0.02</v>
      </c>
      <c r="W176" s="311">
        <v>0.02</v>
      </c>
      <c r="X176" s="311">
        <v>0.02</v>
      </c>
      <c r="Y176" s="1"/>
      <c r="Z176" s="312">
        <v>0.0</v>
      </c>
      <c r="AA176" s="312">
        <v>0.0</v>
      </c>
      <c r="AB176" s="312">
        <v>0.0</v>
      </c>
      <c r="AC176" s="312">
        <v>0.0</v>
      </c>
      <c r="AD176" s="312">
        <v>0.0</v>
      </c>
      <c r="AE176" s="1"/>
      <c r="AF176" s="1"/>
      <c r="AG176" s="1"/>
      <c r="AH176" s="1"/>
      <c r="AI176" s="1"/>
      <c r="AJ176" s="1"/>
      <c r="AK176" s="300">
        <f t="shared" si="302"/>
        <v>0</v>
      </c>
      <c r="AL176" s="299">
        <f t="shared" si="303"/>
        <v>2</v>
      </c>
      <c r="AM176" s="300">
        <f t="shared" si="304"/>
        <v>0</v>
      </c>
      <c r="AN176" s="299" t="str">
        <f t="shared" si="305"/>
        <v>"User Defined" Shared Services</v>
      </c>
      <c r="AO176" s="1"/>
      <c r="AP176" s="1"/>
      <c r="AQ176" s="1"/>
      <c r="AR176" s="1"/>
    </row>
    <row r="177" ht="12.75" customHeight="1">
      <c r="A177" s="1" t="s">
        <v>2522</v>
      </c>
      <c r="B177" s="1" t="s">
        <v>4499</v>
      </c>
      <c r="C177" s="258">
        <f>'Key Metrics'!C118</f>
        <v>0</v>
      </c>
      <c r="D177" s="258">
        <f>'Key Metrics'!D118</f>
        <v>0</v>
      </c>
      <c r="E177" s="298">
        <f t="shared" si="296"/>
        <v>0</v>
      </c>
      <c r="F177" s="258">
        <f t="shared" si="297"/>
        <v>0</v>
      </c>
      <c r="G177" s="258">
        <f t="shared" ref="G177:J177" si="342">IFERROR(IF($I$3=1,F177*(1+O177),IF($I$3=2,F177*(1+U177),IF($I$3=3,AA177,"--"))),0)</f>
        <v>0</v>
      </c>
      <c r="H177" s="258">
        <f t="shared" si="342"/>
        <v>0</v>
      </c>
      <c r="I177" s="258">
        <f t="shared" si="342"/>
        <v>0</v>
      </c>
      <c r="J177" s="258">
        <f t="shared" si="342"/>
        <v>0</v>
      </c>
      <c r="K177" s="1"/>
      <c r="L177" s="1"/>
      <c r="M177" s="1" t="str">
        <f t="shared" si="299"/>
        <v>"User Defined" Shared Services</v>
      </c>
      <c r="N177" s="310">
        <f t="shared" si="300"/>
        <v>0</v>
      </c>
      <c r="O177" s="310">
        <f t="shared" ref="O177:R177" si="343">N177</f>
        <v>0</v>
      </c>
      <c r="P177" s="310">
        <f t="shared" si="343"/>
        <v>0</v>
      </c>
      <c r="Q177" s="310">
        <f t="shared" si="343"/>
        <v>0</v>
      </c>
      <c r="R177" s="310">
        <f t="shared" si="343"/>
        <v>0</v>
      </c>
      <c r="S177" s="1"/>
      <c r="T177" s="311">
        <v>0.02</v>
      </c>
      <c r="U177" s="311">
        <v>0.02</v>
      </c>
      <c r="V177" s="311">
        <v>0.02</v>
      </c>
      <c r="W177" s="311">
        <v>0.02</v>
      </c>
      <c r="X177" s="311">
        <v>0.02</v>
      </c>
      <c r="Y177" s="1"/>
      <c r="Z177" s="312">
        <v>0.0</v>
      </c>
      <c r="AA177" s="312">
        <v>0.0</v>
      </c>
      <c r="AB177" s="312">
        <v>0.0</v>
      </c>
      <c r="AC177" s="312">
        <v>0.0</v>
      </c>
      <c r="AD177" s="312">
        <v>0.0</v>
      </c>
      <c r="AE177" s="1"/>
      <c r="AF177" s="1"/>
      <c r="AG177" s="1"/>
      <c r="AH177" s="1"/>
      <c r="AI177" s="1"/>
      <c r="AJ177" s="1"/>
      <c r="AK177" s="300">
        <f t="shared" si="302"/>
        <v>0</v>
      </c>
      <c r="AL177" s="299">
        <f t="shared" si="303"/>
        <v>2</v>
      </c>
      <c r="AM177" s="300">
        <f t="shared" si="304"/>
        <v>0</v>
      </c>
      <c r="AN177" s="299" t="str">
        <f t="shared" si="305"/>
        <v>"User Defined" Shared Services</v>
      </c>
      <c r="AO177" s="1"/>
      <c r="AP177" s="1"/>
      <c r="AQ177" s="1"/>
      <c r="AR177" s="1"/>
    </row>
    <row r="178" ht="12.75" customHeight="1">
      <c r="A178" s="1" t="s">
        <v>2525</v>
      </c>
      <c r="B178" s="1" t="s">
        <v>4499</v>
      </c>
      <c r="C178" s="258">
        <f>'Key Metrics'!C119</f>
        <v>0</v>
      </c>
      <c r="D178" s="258">
        <f>'Key Metrics'!D119</f>
        <v>0</v>
      </c>
      <c r="E178" s="298">
        <f t="shared" si="296"/>
        <v>0</v>
      </c>
      <c r="F178" s="258">
        <f t="shared" si="297"/>
        <v>0</v>
      </c>
      <c r="G178" s="258">
        <f t="shared" ref="G178:J178" si="344">IFERROR(IF($I$3=1,F178*(1+O178),IF($I$3=2,F178*(1+U178),IF($I$3=3,AA178,"--"))),0)</f>
        <v>0</v>
      </c>
      <c r="H178" s="258">
        <f t="shared" si="344"/>
        <v>0</v>
      </c>
      <c r="I178" s="258">
        <f t="shared" si="344"/>
        <v>0</v>
      </c>
      <c r="J178" s="258">
        <f t="shared" si="344"/>
        <v>0</v>
      </c>
      <c r="K178" s="1"/>
      <c r="L178" s="1"/>
      <c r="M178" s="1" t="str">
        <f t="shared" si="299"/>
        <v>"User Defined" Shared Services</v>
      </c>
      <c r="N178" s="310">
        <f t="shared" si="300"/>
        <v>0</v>
      </c>
      <c r="O178" s="310">
        <f t="shared" ref="O178:R178" si="345">N178</f>
        <v>0</v>
      </c>
      <c r="P178" s="310">
        <f t="shared" si="345"/>
        <v>0</v>
      </c>
      <c r="Q178" s="310">
        <f t="shared" si="345"/>
        <v>0</v>
      </c>
      <c r="R178" s="310">
        <f t="shared" si="345"/>
        <v>0</v>
      </c>
      <c r="S178" s="1"/>
      <c r="T178" s="311">
        <v>0.02</v>
      </c>
      <c r="U178" s="311">
        <v>0.02</v>
      </c>
      <c r="V178" s="311">
        <v>0.02</v>
      </c>
      <c r="W178" s="311">
        <v>0.02</v>
      </c>
      <c r="X178" s="311">
        <v>0.02</v>
      </c>
      <c r="Y178" s="1"/>
      <c r="Z178" s="312">
        <v>0.0</v>
      </c>
      <c r="AA178" s="312">
        <v>0.0</v>
      </c>
      <c r="AB178" s="312">
        <v>0.0</v>
      </c>
      <c r="AC178" s="312">
        <v>0.0</v>
      </c>
      <c r="AD178" s="312">
        <v>0.0</v>
      </c>
      <c r="AE178" s="1"/>
      <c r="AF178" s="1"/>
      <c r="AG178" s="1"/>
      <c r="AH178" s="1"/>
      <c r="AI178" s="1"/>
      <c r="AJ178" s="1"/>
      <c r="AK178" s="300">
        <f t="shared" si="302"/>
        <v>0</v>
      </c>
      <c r="AL178" s="299">
        <f t="shared" si="303"/>
        <v>2</v>
      </c>
      <c r="AM178" s="300">
        <f t="shared" si="304"/>
        <v>0</v>
      </c>
      <c r="AN178" s="299" t="str">
        <f t="shared" si="305"/>
        <v>"User Defined" Shared Services</v>
      </c>
      <c r="AO178" s="1"/>
      <c r="AP178" s="1"/>
      <c r="AQ178" s="1"/>
      <c r="AR178" s="1"/>
    </row>
    <row r="179" ht="12.75" customHeight="1">
      <c r="A179" s="1" t="s">
        <v>2527</v>
      </c>
      <c r="B179" s="1" t="s">
        <v>4499</v>
      </c>
      <c r="C179" s="258">
        <f>'Key Metrics'!C120</f>
        <v>0</v>
      </c>
      <c r="D179" s="258">
        <f>'Key Metrics'!D120</f>
        <v>0</v>
      </c>
      <c r="E179" s="298">
        <f t="shared" si="296"/>
        <v>0</v>
      </c>
      <c r="F179" s="258">
        <f t="shared" si="297"/>
        <v>0</v>
      </c>
      <c r="G179" s="258">
        <f t="shared" ref="G179:J179" si="346">IFERROR(IF($I$3=1,F179*(1+O179),IF($I$3=2,F179*(1+U179),IF($I$3=3,AA179,"--"))),0)</f>
        <v>0</v>
      </c>
      <c r="H179" s="258">
        <f t="shared" si="346"/>
        <v>0</v>
      </c>
      <c r="I179" s="258">
        <f t="shared" si="346"/>
        <v>0</v>
      </c>
      <c r="J179" s="258">
        <f t="shared" si="346"/>
        <v>0</v>
      </c>
      <c r="K179" s="1"/>
      <c r="L179" s="1"/>
      <c r="M179" s="1" t="str">
        <f t="shared" si="299"/>
        <v>"User Defined" Shared Services</v>
      </c>
      <c r="N179" s="310">
        <f t="shared" si="300"/>
        <v>0</v>
      </c>
      <c r="O179" s="310">
        <f t="shared" ref="O179:R179" si="347">N179</f>
        <v>0</v>
      </c>
      <c r="P179" s="310">
        <f t="shared" si="347"/>
        <v>0</v>
      </c>
      <c r="Q179" s="310">
        <f t="shared" si="347"/>
        <v>0</v>
      </c>
      <c r="R179" s="310">
        <f t="shared" si="347"/>
        <v>0</v>
      </c>
      <c r="S179" s="1"/>
      <c r="T179" s="311">
        <v>0.02</v>
      </c>
      <c r="U179" s="311">
        <v>0.02</v>
      </c>
      <c r="V179" s="311">
        <v>0.02</v>
      </c>
      <c r="W179" s="311">
        <v>0.02</v>
      </c>
      <c r="X179" s="311">
        <v>0.02</v>
      </c>
      <c r="Y179" s="1"/>
      <c r="Z179" s="312">
        <v>0.0</v>
      </c>
      <c r="AA179" s="312">
        <v>0.0</v>
      </c>
      <c r="AB179" s="312">
        <v>0.0</v>
      </c>
      <c r="AC179" s="312">
        <v>0.0</v>
      </c>
      <c r="AD179" s="312">
        <v>0.0</v>
      </c>
      <c r="AE179" s="1"/>
      <c r="AF179" s="1"/>
      <c r="AG179" s="1"/>
      <c r="AH179" s="1"/>
      <c r="AI179" s="1"/>
      <c r="AJ179" s="1"/>
      <c r="AK179" s="300">
        <f t="shared" si="302"/>
        <v>0</v>
      </c>
      <c r="AL179" s="299">
        <f t="shared" si="303"/>
        <v>2</v>
      </c>
      <c r="AM179" s="300">
        <f t="shared" si="304"/>
        <v>0</v>
      </c>
      <c r="AN179" s="299" t="str">
        <f t="shared" si="305"/>
        <v>"User Defined" Shared Services</v>
      </c>
      <c r="AO179" s="1"/>
      <c r="AP179" s="1"/>
      <c r="AQ179" s="1"/>
      <c r="AR179" s="1"/>
    </row>
    <row r="180" ht="12.75" customHeight="1">
      <c r="A180" s="1" t="s">
        <v>2530</v>
      </c>
      <c r="B180" s="1" t="s">
        <v>4499</v>
      </c>
      <c r="C180" s="258">
        <f>'Key Metrics'!C121</f>
        <v>0</v>
      </c>
      <c r="D180" s="258">
        <f>'Key Metrics'!D121</f>
        <v>0</v>
      </c>
      <c r="E180" s="298">
        <f t="shared" si="296"/>
        <v>0</v>
      </c>
      <c r="F180" s="258">
        <f t="shared" si="297"/>
        <v>0</v>
      </c>
      <c r="G180" s="258">
        <f t="shared" ref="G180:J180" si="348">IFERROR(IF($I$3=1,F180*(1+O180),IF($I$3=2,F180*(1+U180),IF($I$3=3,AA180,"--"))),0)</f>
        <v>0</v>
      </c>
      <c r="H180" s="258">
        <f t="shared" si="348"/>
        <v>0</v>
      </c>
      <c r="I180" s="258">
        <f t="shared" si="348"/>
        <v>0</v>
      </c>
      <c r="J180" s="258">
        <f t="shared" si="348"/>
        <v>0</v>
      </c>
      <c r="K180" s="1"/>
      <c r="L180" s="1"/>
      <c r="M180" s="1" t="str">
        <f t="shared" si="299"/>
        <v>"User Defined" Shared Services</v>
      </c>
      <c r="N180" s="310">
        <f t="shared" si="300"/>
        <v>0</v>
      </c>
      <c r="O180" s="310">
        <f t="shared" ref="O180:R180" si="349">N180</f>
        <v>0</v>
      </c>
      <c r="P180" s="310">
        <f t="shared" si="349"/>
        <v>0</v>
      </c>
      <c r="Q180" s="310">
        <f t="shared" si="349"/>
        <v>0</v>
      </c>
      <c r="R180" s="310">
        <f t="shared" si="349"/>
        <v>0</v>
      </c>
      <c r="S180" s="1"/>
      <c r="T180" s="311">
        <v>0.02</v>
      </c>
      <c r="U180" s="311">
        <v>0.02</v>
      </c>
      <c r="V180" s="311">
        <v>0.02</v>
      </c>
      <c r="W180" s="311">
        <v>0.02</v>
      </c>
      <c r="X180" s="311">
        <v>0.02</v>
      </c>
      <c r="Y180" s="1"/>
      <c r="Z180" s="312">
        <v>0.0</v>
      </c>
      <c r="AA180" s="312">
        <v>0.0</v>
      </c>
      <c r="AB180" s="312">
        <v>0.0</v>
      </c>
      <c r="AC180" s="312">
        <v>0.0</v>
      </c>
      <c r="AD180" s="312">
        <v>0.0</v>
      </c>
      <c r="AE180" s="1"/>
      <c r="AF180" s="1"/>
      <c r="AG180" s="1"/>
      <c r="AH180" s="1"/>
      <c r="AI180" s="1"/>
      <c r="AJ180" s="1"/>
      <c r="AK180" s="300">
        <f t="shared" si="302"/>
        <v>0</v>
      </c>
      <c r="AL180" s="299">
        <f t="shared" si="303"/>
        <v>2</v>
      </c>
      <c r="AM180" s="300">
        <f t="shared" si="304"/>
        <v>0</v>
      </c>
      <c r="AN180" s="299" t="str">
        <f t="shared" si="305"/>
        <v>"User Defined" Shared Services</v>
      </c>
      <c r="AO180" s="1"/>
      <c r="AP180" s="1"/>
      <c r="AQ180" s="1"/>
      <c r="AR180" s="1"/>
    </row>
    <row r="181" ht="12.75" customHeight="1">
      <c r="A181" s="201"/>
      <c r="B181" s="250" t="s">
        <v>4500</v>
      </c>
      <c r="C181" s="305">
        <f t="shared" ref="C181:D181" si="350">SUM(C157:C180)</f>
        <v>0</v>
      </c>
      <c r="D181" s="305">
        <f t="shared" si="350"/>
        <v>0</v>
      </c>
      <c r="E181" s="302">
        <f t="shared" si="296"/>
        <v>0</v>
      </c>
      <c r="F181" s="305">
        <f t="shared" ref="F181:J181" si="351">SUM(F157:F180)</f>
        <v>0</v>
      </c>
      <c r="G181" s="305">
        <f t="shared" si="351"/>
        <v>0</v>
      </c>
      <c r="H181" s="305">
        <f t="shared" si="351"/>
        <v>0</v>
      </c>
      <c r="I181" s="305">
        <f t="shared" si="351"/>
        <v>0</v>
      </c>
      <c r="J181" s="305">
        <f t="shared" si="351"/>
        <v>0</v>
      </c>
      <c r="K181" s="1"/>
      <c r="L181" s="1"/>
      <c r="M181" s="1"/>
      <c r="N181" s="201"/>
      <c r="O181" s="201"/>
      <c r="P181" s="201"/>
      <c r="Q181" s="201"/>
      <c r="R181" s="201"/>
      <c r="S181" s="1"/>
      <c r="T181" s="313"/>
      <c r="U181" s="313"/>
      <c r="V181" s="313"/>
      <c r="W181" s="313"/>
      <c r="X181" s="313"/>
      <c r="Y181" s="1"/>
      <c r="Z181" s="314"/>
      <c r="AA181" s="314"/>
      <c r="AB181" s="314"/>
      <c r="AC181" s="314"/>
      <c r="AD181" s="314"/>
      <c r="AE181" s="1"/>
      <c r="AF181" s="1"/>
      <c r="AG181" s="1"/>
      <c r="AH181" s="1"/>
      <c r="AI181" s="1"/>
      <c r="AJ181" s="1"/>
      <c r="AK181" s="300"/>
      <c r="AL181" s="299"/>
      <c r="AM181" s="300"/>
      <c r="AN181" s="299"/>
      <c r="AO181" s="1"/>
      <c r="AP181" s="1"/>
      <c r="AQ181" s="1"/>
      <c r="AR181" s="1"/>
    </row>
    <row r="182" ht="12.75" customHeight="1">
      <c r="A182" s="201"/>
      <c r="B182" s="1"/>
      <c r="C182" s="1"/>
      <c r="D182" s="1"/>
      <c r="E182" s="298"/>
      <c r="F182" s="1"/>
      <c r="G182" s="1"/>
      <c r="H182" s="1"/>
      <c r="I182" s="1"/>
      <c r="J182" s="1"/>
      <c r="K182" s="1"/>
      <c r="L182" s="1"/>
      <c r="M182" s="1"/>
      <c r="N182" s="201"/>
      <c r="O182" s="201"/>
      <c r="P182" s="201"/>
      <c r="Q182" s="201"/>
      <c r="R182" s="201"/>
      <c r="S182" s="1"/>
      <c r="T182" s="313"/>
      <c r="U182" s="313"/>
      <c r="V182" s="313"/>
      <c r="W182" s="313"/>
      <c r="X182" s="313"/>
      <c r="Y182" s="1"/>
      <c r="Z182" s="314"/>
      <c r="AA182" s="314"/>
      <c r="AB182" s="314"/>
      <c r="AC182" s="314"/>
      <c r="AD182" s="314"/>
      <c r="AE182" s="1"/>
      <c r="AF182" s="1"/>
      <c r="AG182" s="1"/>
      <c r="AH182" s="1"/>
      <c r="AI182" s="1"/>
      <c r="AJ182" s="1"/>
      <c r="AK182" s="300"/>
      <c r="AL182" s="299"/>
      <c r="AM182" s="300"/>
      <c r="AN182" s="299"/>
      <c r="AO182" s="1"/>
      <c r="AP182" s="1"/>
      <c r="AQ182" s="1"/>
      <c r="AR182" s="1"/>
    </row>
    <row r="183" ht="12.75" customHeight="1">
      <c r="A183" s="165" t="s">
        <v>4501</v>
      </c>
      <c r="B183" s="109"/>
      <c r="C183" s="165"/>
      <c r="D183" s="165"/>
      <c r="E183" s="309"/>
      <c r="F183" s="165"/>
      <c r="G183" s="165"/>
      <c r="H183" s="165"/>
      <c r="I183" s="165"/>
      <c r="J183" s="165"/>
      <c r="K183" s="1"/>
      <c r="L183" s="1"/>
      <c r="M183" s="165" t="s">
        <v>4501</v>
      </c>
      <c r="N183" s="109"/>
      <c r="O183" s="165"/>
      <c r="P183" s="165"/>
      <c r="Q183" s="309"/>
      <c r="R183" s="165"/>
      <c r="S183" s="165"/>
      <c r="T183" s="165"/>
      <c r="U183" s="165"/>
      <c r="V183" s="165"/>
      <c r="W183" s="165"/>
      <c r="X183" s="165"/>
      <c r="Y183" s="165"/>
      <c r="Z183" s="165"/>
      <c r="AA183" s="165"/>
      <c r="AB183" s="165"/>
      <c r="AC183" s="165"/>
      <c r="AD183" s="165"/>
      <c r="AE183" s="1"/>
      <c r="AF183" s="1"/>
      <c r="AG183" s="1"/>
      <c r="AH183" s="1"/>
      <c r="AI183" s="1"/>
      <c r="AJ183" s="1"/>
      <c r="AK183" s="300"/>
      <c r="AL183" s="299"/>
      <c r="AM183" s="300"/>
      <c r="AN183" s="299"/>
      <c r="AO183" s="1"/>
      <c r="AP183" s="1"/>
      <c r="AQ183" s="1"/>
      <c r="AR183" s="1"/>
    </row>
    <row r="184" ht="12.75" customHeight="1">
      <c r="A184" s="1" t="s">
        <v>4502</v>
      </c>
      <c r="B184" s="1" t="s">
        <v>4503</v>
      </c>
      <c r="C184" s="258">
        <f>'Key Metrics'!C125</f>
        <v>0</v>
      </c>
      <c r="D184" s="258">
        <f>'Key Metrics'!D125</f>
        <v>0</v>
      </c>
      <c r="E184" s="298">
        <f t="shared" ref="E184:E187" si="354">IFERROR(D184/C184-1,0)</f>
        <v>0</v>
      </c>
      <c r="F184" s="258">
        <f t="shared" ref="F184:F186" si="355">IFERROR(IF($I$3=1,D184*(1+N184),IF($I$3=2,D184*(1+T184),IF($I$3=3,Z184,"--"))),0)</f>
        <v>0</v>
      </c>
      <c r="G184" s="258">
        <f t="shared" ref="G184:J184" si="352">IFERROR(IF($I$3=1,F184*(1+O184),IF($I$3=2,F184*(1+U184),IF($I$3=3,AA184,"--"))),0)</f>
        <v>0</v>
      </c>
      <c r="H184" s="258">
        <f t="shared" si="352"/>
        <v>0</v>
      </c>
      <c r="I184" s="258">
        <f t="shared" si="352"/>
        <v>0</v>
      </c>
      <c r="J184" s="258">
        <f t="shared" si="352"/>
        <v>0</v>
      </c>
      <c r="K184" s="1"/>
      <c r="L184" s="1"/>
      <c r="M184" s="1" t="str">
        <f t="shared" ref="M184:M186" si="357">B184</f>
        <v>Supplemental Social Security Income</v>
      </c>
      <c r="N184" s="310">
        <f t="shared" ref="N184:N186" si="358">E184</f>
        <v>0</v>
      </c>
      <c r="O184" s="310">
        <f t="shared" ref="O184:R184" si="353">N184</f>
        <v>0</v>
      </c>
      <c r="P184" s="310">
        <f t="shared" si="353"/>
        <v>0</v>
      </c>
      <c r="Q184" s="310">
        <f t="shared" si="353"/>
        <v>0</v>
      </c>
      <c r="R184" s="310">
        <f t="shared" si="353"/>
        <v>0</v>
      </c>
      <c r="S184" s="1"/>
      <c r="T184" s="311">
        <v>0.0</v>
      </c>
      <c r="U184" s="311">
        <v>0.0</v>
      </c>
      <c r="V184" s="311">
        <v>0.0</v>
      </c>
      <c r="W184" s="311">
        <v>0.0</v>
      </c>
      <c r="X184" s="311">
        <v>0.0</v>
      </c>
      <c r="Y184" s="1"/>
      <c r="Z184" s="312">
        <v>0.0</v>
      </c>
      <c r="AA184" s="312">
        <v>0.0</v>
      </c>
      <c r="AB184" s="312">
        <v>0.0</v>
      </c>
      <c r="AC184" s="312">
        <v>0.0</v>
      </c>
      <c r="AD184" s="312">
        <v>0.0</v>
      </c>
      <c r="AE184" s="1"/>
      <c r="AF184" s="1"/>
      <c r="AG184" s="1"/>
      <c r="AH184" s="1"/>
      <c r="AI184" s="1"/>
      <c r="AJ184" s="1"/>
      <c r="AK184" s="300">
        <f t="shared" ref="AK184:AK186" si="360">SUM(C184:D184,F184:J184)</f>
        <v>0</v>
      </c>
      <c r="AL184" s="299">
        <f t="shared" ref="AL184:AL186" si="361">RANK(AM184,$AM$86:$AM$217,1)</f>
        <v>2</v>
      </c>
      <c r="AM184" s="300">
        <f t="shared" ref="AM184:AM186" si="362">J184-D184</f>
        <v>0</v>
      </c>
      <c r="AN184" s="299" t="str">
        <f t="shared" ref="AN184:AN186" si="363">B184</f>
        <v>Supplemental Social Security Income</v>
      </c>
      <c r="AO184" s="1"/>
      <c r="AP184" s="1"/>
      <c r="AQ184" s="1"/>
      <c r="AR184" s="1"/>
    </row>
    <row r="185" ht="12.75" customHeight="1">
      <c r="A185" s="1" t="s">
        <v>4504</v>
      </c>
      <c r="B185" s="1" t="s">
        <v>4505</v>
      </c>
      <c r="C185" s="258">
        <f>'Key Metrics'!C126</f>
        <v>0</v>
      </c>
      <c r="D185" s="258">
        <f>'Key Metrics'!D126</f>
        <v>0</v>
      </c>
      <c r="E185" s="298">
        <f t="shared" si="354"/>
        <v>0</v>
      </c>
      <c r="F185" s="258">
        <f t="shared" si="355"/>
        <v>0</v>
      </c>
      <c r="G185" s="258">
        <f t="shared" ref="G185:J185" si="356">IFERROR(IF($I$3=1,F185*(1+O185),IF($I$3=2,F185*(1+U185),IF($I$3=3,AA185,"--"))),0)</f>
        <v>0</v>
      </c>
      <c r="H185" s="258">
        <f t="shared" si="356"/>
        <v>0</v>
      </c>
      <c r="I185" s="258">
        <f t="shared" si="356"/>
        <v>0</v>
      </c>
      <c r="J185" s="258">
        <f t="shared" si="356"/>
        <v>0</v>
      </c>
      <c r="K185" s="1"/>
      <c r="L185" s="1"/>
      <c r="M185" s="1" t="str">
        <f t="shared" si="357"/>
        <v>Division of Developmental Disabilities (DDD) Assessment Program</v>
      </c>
      <c r="N185" s="310">
        <f t="shared" si="358"/>
        <v>0</v>
      </c>
      <c r="O185" s="310">
        <f t="shared" ref="O185:R185" si="359">N185</f>
        <v>0</v>
      </c>
      <c r="P185" s="310">
        <f t="shared" si="359"/>
        <v>0</v>
      </c>
      <c r="Q185" s="310">
        <f t="shared" si="359"/>
        <v>0</v>
      </c>
      <c r="R185" s="310">
        <f t="shared" si="359"/>
        <v>0</v>
      </c>
      <c r="S185" s="1"/>
      <c r="T185" s="311">
        <v>0.0</v>
      </c>
      <c r="U185" s="311">
        <v>0.0</v>
      </c>
      <c r="V185" s="311">
        <v>0.0</v>
      </c>
      <c r="W185" s="311">
        <v>0.0</v>
      </c>
      <c r="X185" s="311">
        <v>0.0</v>
      </c>
      <c r="Y185" s="1"/>
      <c r="Z185" s="312">
        <v>0.0</v>
      </c>
      <c r="AA185" s="312">
        <v>0.0</v>
      </c>
      <c r="AB185" s="312">
        <v>0.0</v>
      </c>
      <c r="AC185" s="312">
        <v>0.0</v>
      </c>
      <c r="AD185" s="312">
        <v>0.0</v>
      </c>
      <c r="AE185" s="1"/>
      <c r="AF185" s="1"/>
      <c r="AG185" s="1"/>
      <c r="AH185" s="1"/>
      <c r="AI185" s="1"/>
      <c r="AJ185" s="1"/>
      <c r="AK185" s="300">
        <f t="shared" si="360"/>
        <v>0</v>
      </c>
      <c r="AL185" s="299">
        <f t="shared" si="361"/>
        <v>2</v>
      </c>
      <c r="AM185" s="300">
        <f t="shared" si="362"/>
        <v>0</v>
      </c>
      <c r="AN185" s="299" t="str">
        <f t="shared" si="363"/>
        <v>Division of Developmental Disabilities (DDD) Assessment Program</v>
      </c>
      <c r="AO185" s="1"/>
      <c r="AP185" s="1"/>
      <c r="AQ185" s="1"/>
      <c r="AR185" s="1"/>
    </row>
    <row r="186" ht="12.75" customHeight="1">
      <c r="A186" s="1" t="s">
        <v>4506</v>
      </c>
      <c r="B186" s="1" t="s">
        <v>4507</v>
      </c>
      <c r="C186" s="258">
        <f>'Key Metrics'!C127</f>
        <v>0</v>
      </c>
      <c r="D186" s="258">
        <f>'Key Metrics'!D127</f>
        <v>0</v>
      </c>
      <c r="E186" s="298">
        <f t="shared" si="354"/>
        <v>0</v>
      </c>
      <c r="F186" s="258">
        <f t="shared" si="355"/>
        <v>0</v>
      </c>
      <c r="G186" s="258">
        <f t="shared" ref="G186:J186" si="364">IFERROR(IF($I$3=1,F186*(1+O186),IF($I$3=2,F186*(1+U186),IF($I$3=3,AA186,"--"))),0)</f>
        <v>0</v>
      </c>
      <c r="H186" s="258">
        <f t="shared" si="364"/>
        <v>0</v>
      </c>
      <c r="I186" s="258">
        <f t="shared" si="364"/>
        <v>0</v>
      </c>
      <c r="J186" s="258">
        <f t="shared" si="364"/>
        <v>0</v>
      </c>
      <c r="K186" s="1"/>
      <c r="L186" s="1"/>
      <c r="M186" s="1" t="str">
        <f t="shared" si="357"/>
        <v>State Assumption of Costs of County Social &amp; Welfare Services &amp; Psychiatric Facilities - Other</v>
      </c>
      <c r="N186" s="310">
        <f t="shared" si="358"/>
        <v>0</v>
      </c>
      <c r="O186" s="310">
        <f t="shared" ref="O186:R186" si="365">N186</f>
        <v>0</v>
      </c>
      <c r="P186" s="310">
        <f t="shared" si="365"/>
        <v>0</v>
      </c>
      <c r="Q186" s="310">
        <f t="shared" si="365"/>
        <v>0</v>
      </c>
      <c r="R186" s="310">
        <f t="shared" si="365"/>
        <v>0</v>
      </c>
      <c r="S186" s="1"/>
      <c r="T186" s="311">
        <v>0.0</v>
      </c>
      <c r="U186" s="311">
        <v>0.0</v>
      </c>
      <c r="V186" s="311">
        <v>0.0</v>
      </c>
      <c r="W186" s="311">
        <v>0.0</v>
      </c>
      <c r="X186" s="311">
        <v>0.0</v>
      </c>
      <c r="Y186" s="1"/>
      <c r="Z186" s="312">
        <v>0.0</v>
      </c>
      <c r="AA186" s="312">
        <v>0.0</v>
      </c>
      <c r="AB186" s="312">
        <v>0.0</v>
      </c>
      <c r="AC186" s="312">
        <v>0.0</v>
      </c>
      <c r="AD186" s="312">
        <v>0.0</v>
      </c>
      <c r="AE186" s="1"/>
      <c r="AF186" s="1"/>
      <c r="AG186" s="1"/>
      <c r="AH186" s="1"/>
      <c r="AI186" s="1"/>
      <c r="AJ186" s="1"/>
      <c r="AK186" s="300">
        <f t="shared" si="360"/>
        <v>0</v>
      </c>
      <c r="AL186" s="299">
        <f t="shared" si="361"/>
        <v>2</v>
      </c>
      <c r="AM186" s="300">
        <f t="shared" si="362"/>
        <v>0</v>
      </c>
      <c r="AN186" s="299" t="str">
        <f t="shared" si="363"/>
        <v>State Assumption of Costs of County Social &amp; Welfare Services &amp; Psychiatric Facilities - Other</v>
      </c>
      <c r="AO186" s="1"/>
      <c r="AP186" s="1"/>
      <c r="AQ186" s="1"/>
      <c r="AR186" s="1"/>
    </row>
    <row r="187" ht="12.75" customHeight="1">
      <c r="A187" s="1"/>
      <c r="B187" s="250" t="s">
        <v>4812</v>
      </c>
      <c r="C187" s="305">
        <f t="shared" ref="C187:D187" si="366">SUM(C184:C186)</f>
        <v>0</v>
      </c>
      <c r="D187" s="305">
        <f t="shared" si="366"/>
        <v>0</v>
      </c>
      <c r="E187" s="302">
        <f t="shared" si="354"/>
        <v>0</v>
      </c>
      <c r="F187" s="305">
        <f t="shared" ref="F187:J187" si="367">SUM(F184:F186)</f>
        <v>0</v>
      </c>
      <c r="G187" s="305">
        <f t="shared" si="367"/>
        <v>0</v>
      </c>
      <c r="H187" s="305">
        <f t="shared" si="367"/>
        <v>0</v>
      </c>
      <c r="I187" s="305">
        <f t="shared" si="367"/>
        <v>0</v>
      </c>
      <c r="J187" s="305">
        <f t="shared" si="367"/>
        <v>0</v>
      </c>
      <c r="K187" s="1"/>
      <c r="L187" s="1"/>
      <c r="M187" s="1"/>
      <c r="N187" s="201"/>
      <c r="O187" s="201"/>
      <c r="P187" s="201"/>
      <c r="Q187" s="201"/>
      <c r="R187" s="201"/>
      <c r="S187" s="1"/>
      <c r="T187" s="313"/>
      <c r="U187" s="313"/>
      <c r="V187" s="313"/>
      <c r="W187" s="313"/>
      <c r="X187" s="313"/>
      <c r="Y187" s="1"/>
      <c r="Z187" s="314"/>
      <c r="AA187" s="314"/>
      <c r="AB187" s="314"/>
      <c r="AC187" s="314"/>
      <c r="AD187" s="314"/>
      <c r="AE187" s="1"/>
      <c r="AF187" s="1"/>
      <c r="AG187" s="1"/>
      <c r="AH187" s="1"/>
      <c r="AI187" s="1"/>
      <c r="AJ187" s="1"/>
      <c r="AK187" s="300"/>
      <c r="AL187" s="299"/>
      <c r="AM187" s="300"/>
      <c r="AN187" s="299"/>
      <c r="AO187" s="1"/>
      <c r="AP187" s="1"/>
      <c r="AQ187" s="1"/>
      <c r="AR187" s="1"/>
    </row>
    <row r="188" ht="12.75" customHeight="1">
      <c r="A188" s="1"/>
      <c r="B188" s="250"/>
      <c r="C188" s="1"/>
      <c r="D188" s="1"/>
      <c r="E188" s="298"/>
      <c r="F188" s="1"/>
      <c r="G188" s="1"/>
      <c r="H188" s="1"/>
      <c r="I188" s="1"/>
      <c r="J188" s="1"/>
      <c r="K188" s="1"/>
      <c r="L188" s="1"/>
      <c r="M188" s="1"/>
      <c r="N188" s="201"/>
      <c r="O188" s="201"/>
      <c r="P188" s="201"/>
      <c r="Q188" s="201"/>
      <c r="R188" s="201"/>
      <c r="S188" s="1"/>
      <c r="T188" s="313"/>
      <c r="U188" s="313"/>
      <c r="V188" s="313"/>
      <c r="W188" s="313"/>
      <c r="X188" s="313"/>
      <c r="Y188" s="1"/>
      <c r="Z188" s="314"/>
      <c r="AA188" s="314"/>
      <c r="AB188" s="314"/>
      <c r="AC188" s="314"/>
      <c r="AD188" s="314"/>
      <c r="AE188" s="1"/>
      <c r="AF188" s="1"/>
      <c r="AG188" s="1"/>
      <c r="AH188" s="1"/>
      <c r="AI188" s="1"/>
      <c r="AJ188" s="1"/>
      <c r="AK188" s="300"/>
      <c r="AL188" s="299"/>
      <c r="AM188" s="300"/>
      <c r="AN188" s="299"/>
      <c r="AO188" s="1"/>
      <c r="AP188" s="1"/>
      <c r="AQ188" s="1"/>
      <c r="AR188" s="1"/>
    </row>
    <row r="189" ht="12.75" customHeight="1">
      <c r="A189" s="165" t="s">
        <v>4508</v>
      </c>
      <c r="B189" s="109"/>
      <c r="C189" s="165"/>
      <c r="D189" s="165"/>
      <c r="E189" s="309"/>
      <c r="F189" s="165"/>
      <c r="G189" s="165"/>
      <c r="H189" s="165"/>
      <c r="I189" s="165"/>
      <c r="J189" s="165"/>
      <c r="K189" s="1"/>
      <c r="L189" s="1"/>
      <c r="M189" s="1" t="s">
        <v>4508</v>
      </c>
      <c r="N189" s="201"/>
      <c r="O189" s="201"/>
      <c r="P189" s="201"/>
      <c r="Q189" s="201"/>
      <c r="R189" s="201"/>
      <c r="S189" s="1"/>
      <c r="T189" s="313"/>
      <c r="U189" s="313"/>
      <c r="V189" s="313"/>
      <c r="W189" s="313"/>
      <c r="X189" s="313"/>
      <c r="Y189" s="1"/>
      <c r="Z189" s="314"/>
      <c r="AA189" s="314"/>
      <c r="AB189" s="314"/>
      <c r="AC189" s="314"/>
      <c r="AD189" s="314"/>
      <c r="AE189" s="1"/>
      <c r="AF189" s="1"/>
      <c r="AG189" s="1"/>
      <c r="AH189" s="1"/>
      <c r="AI189" s="1"/>
      <c r="AJ189" s="1"/>
      <c r="AK189" s="300"/>
      <c r="AL189" s="299"/>
      <c r="AM189" s="300"/>
      <c r="AN189" s="299"/>
      <c r="AO189" s="1"/>
      <c r="AP189" s="1"/>
      <c r="AQ189" s="1"/>
      <c r="AR189" s="1"/>
    </row>
    <row r="190" ht="12.75" customHeight="1">
      <c r="A190" s="1"/>
      <c r="B190" s="1" t="s">
        <v>4415</v>
      </c>
      <c r="C190" s="258">
        <f>'Key Metrics'!C131</f>
        <v>4844543.81</v>
      </c>
      <c r="D190" s="258">
        <f>'Key Metrics'!D131</f>
        <v>1012500</v>
      </c>
      <c r="E190" s="298">
        <f t="shared" ref="E190:E191" si="371">IFERROR(D190/C190-1,0)</f>
        <v>-0.7910019932</v>
      </c>
      <c r="F190" s="258">
        <f>IFERROR(IF($I$3=1,D190*(1+N190),IF($I$3=2,D190*(1+T190),IF($I$3=3,Z190,"--"))),0)</f>
        <v>1012500</v>
      </c>
      <c r="G190" s="258">
        <f t="shared" ref="G190:J190" si="368">IFERROR(IF($I$3=1,F190*(1+O190),IF($I$3=2,F190*(1+U190),IF($I$3=3,AA190,"--"))),0)</f>
        <v>1012500</v>
      </c>
      <c r="H190" s="258">
        <f t="shared" si="368"/>
        <v>1012500</v>
      </c>
      <c r="I190" s="258">
        <f t="shared" si="368"/>
        <v>1012500</v>
      </c>
      <c r="J190" s="258">
        <f t="shared" si="368"/>
        <v>1012500</v>
      </c>
      <c r="K190" s="1"/>
      <c r="L190" s="1"/>
      <c r="M190" s="1" t="str">
        <f>B190</f>
        <v>Public and Private Programs Offset by Revenues </v>
      </c>
      <c r="N190" s="310">
        <v>0.0</v>
      </c>
      <c r="O190" s="310">
        <f t="shared" ref="O190:R190" si="369">N190</f>
        <v>0</v>
      </c>
      <c r="P190" s="310">
        <f t="shared" si="369"/>
        <v>0</v>
      </c>
      <c r="Q190" s="310">
        <f t="shared" si="369"/>
        <v>0</v>
      </c>
      <c r="R190" s="310">
        <f t="shared" si="369"/>
        <v>0</v>
      </c>
      <c r="S190" s="1"/>
      <c r="T190" s="311">
        <v>0.0</v>
      </c>
      <c r="U190" s="311">
        <v>0.0</v>
      </c>
      <c r="V190" s="311">
        <v>0.0</v>
      </c>
      <c r="W190" s="311">
        <v>0.0</v>
      </c>
      <c r="X190" s="311">
        <v>0.0</v>
      </c>
      <c r="Y190" s="1"/>
      <c r="Z190" s="312">
        <v>0.0</v>
      </c>
      <c r="AA190" s="312">
        <v>0.0</v>
      </c>
      <c r="AB190" s="312">
        <v>0.0</v>
      </c>
      <c r="AC190" s="312">
        <v>0.0</v>
      </c>
      <c r="AD190" s="312">
        <v>0.0</v>
      </c>
      <c r="AE190" s="1"/>
      <c r="AF190" s="1"/>
      <c r="AG190" s="1"/>
      <c r="AH190" s="1"/>
      <c r="AI190" s="1"/>
      <c r="AJ190" s="1"/>
      <c r="AK190" s="300">
        <f>SUM(C190:D190,F190:J190)</f>
        <v>10919543.81</v>
      </c>
      <c r="AL190" s="299">
        <f>RANK(AM190,$AM$86:$AM$217,1)</f>
        <v>2</v>
      </c>
      <c r="AM190" s="300">
        <f>J190-D190</f>
        <v>0</v>
      </c>
      <c r="AN190" s="299" t="str">
        <f>B190</f>
        <v>Public and Private Programs Offset by Revenues </v>
      </c>
      <c r="AO190" s="1"/>
      <c r="AP190" s="1"/>
      <c r="AQ190" s="1"/>
      <c r="AR190" s="1"/>
    </row>
    <row r="191" ht="12.75" customHeight="1">
      <c r="A191" s="1"/>
      <c r="B191" s="250" t="s">
        <v>4813</v>
      </c>
      <c r="C191" s="305">
        <f t="shared" ref="C191:D191" si="370">C190</f>
        <v>4844543.81</v>
      </c>
      <c r="D191" s="305">
        <f t="shared" si="370"/>
        <v>1012500</v>
      </c>
      <c r="E191" s="302">
        <f t="shared" si="371"/>
        <v>-0.7910019932</v>
      </c>
      <c r="F191" s="305">
        <f t="shared" ref="F191:J191" si="372">F190</f>
        <v>1012500</v>
      </c>
      <c r="G191" s="305">
        <f t="shared" si="372"/>
        <v>1012500</v>
      </c>
      <c r="H191" s="305">
        <f t="shared" si="372"/>
        <v>1012500</v>
      </c>
      <c r="I191" s="305">
        <f t="shared" si="372"/>
        <v>1012500</v>
      </c>
      <c r="J191" s="305">
        <f t="shared" si="372"/>
        <v>1012500</v>
      </c>
      <c r="K191" s="1"/>
      <c r="L191" s="1"/>
      <c r="M191" s="1"/>
      <c r="N191" s="201"/>
      <c r="O191" s="201"/>
      <c r="P191" s="201"/>
      <c r="Q191" s="201"/>
      <c r="R191" s="201"/>
      <c r="S191" s="1"/>
      <c r="T191" s="313"/>
      <c r="U191" s="313"/>
      <c r="V191" s="313"/>
      <c r="W191" s="313"/>
      <c r="X191" s="313"/>
      <c r="Y191" s="1"/>
      <c r="Z191" s="314"/>
      <c r="AA191" s="314"/>
      <c r="AB191" s="314"/>
      <c r="AC191" s="314"/>
      <c r="AD191" s="314"/>
      <c r="AE191" s="1"/>
      <c r="AF191" s="1"/>
      <c r="AG191" s="1"/>
      <c r="AH191" s="1"/>
      <c r="AI191" s="1"/>
      <c r="AJ191" s="1"/>
      <c r="AK191" s="300"/>
      <c r="AL191" s="299"/>
      <c r="AM191" s="300"/>
      <c r="AN191" s="299"/>
      <c r="AO191" s="1"/>
      <c r="AP191" s="1"/>
      <c r="AQ191" s="1"/>
      <c r="AR191" s="1"/>
    </row>
    <row r="192" ht="12.75" customHeight="1">
      <c r="A192" s="1"/>
      <c r="B192" s="1"/>
      <c r="C192" s="1"/>
      <c r="D192" s="1"/>
      <c r="E192" s="298"/>
      <c r="F192" s="1"/>
      <c r="G192" s="1"/>
      <c r="H192" s="1"/>
      <c r="I192" s="1"/>
      <c r="J192" s="1"/>
      <c r="K192" s="1"/>
      <c r="L192" s="1"/>
      <c r="M192" s="1"/>
      <c r="N192" s="201"/>
      <c r="O192" s="201"/>
      <c r="P192" s="201"/>
      <c r="Q192" s="201"/>
      <c r="R192" s="201"/>
      <c r="S192" s="1"/>
      <c r="T192" s="313"/>
      <c r="U192" s="313"/>
      <c r="V192" s="313"/>
      <c r="W192" s="313"/>
      <c r="X192" s="313"/>
      <c r="Y192" s="1"/>
      <c r="Z192" s="314"/>
      <c r="AA192" s="314"/>
      <c r="AB192" s="314"/>
      <c r="AC192" s="314"/>
      <c r="AD192" s="314"/>
      <c r="AE192" s="1"/>
      <c r="AF192" s="1"/>
      <c r="AG192" s="1"/>
      <c r="AH192" s="1"/>
      <c r="AI192" s="1"/>
      <c r="AJ192" s="1"/>
      <c r="AK192" s="300"/>
      <c r="AL192" s="299"/>
      <c r="AM192" s="300"/>
      <c r="AN192" s="299"/>
      <c r="AO192" s="1"/>
      <c r="AP192" s="1"/>
      <c r="AQ192" s="1"/>
      <c r="AR192" s="1"/>
    </row>
    <row r="193" ht="12.75" customHeight="1">
      <c r="A193" s="165" t="s">
        <v>4509</v>
      </c>
      <c r="B193" s="109"/>
      <c r="C193" s="165"/>
      <c r="D193" s="165"/>
      <c r="E193" s="309"/>
      <c r="F193" s="165"/>
      <c r="G193" s="165"/>
      <c r="H193" s="165"/>
      <c r="I193" s="165"/>
      <c r="J193" s="165"/>
      <c r="K193" s="1"/>
      <c r="L193" s="1"/>
      <c r="M193" s="165" t="s">
        <v>4509</v>
      </c>
      <c r="N193" s="109"/>
      <c r="O193" s="165"/>
      <c r="P193" s="165"/>
      <c r="Q193" s="309"/>
      <c r="R193" s="165"/>
      <c r="S193" s="165"/>
      <c r="T193" s="165"/>
      <c r="U193" s="165"/>
      <c r="V193" s="165"/>
      <c r="W193" s="165"/>
      <c r="X193" s="165"/>
      <c r="Y193" s="165"/>
      <c r="Z193" s="165"/>
      <c r="AA193" s="165"/>
      <c r="AB193" s="165"/>
      <c r="AC193" s="165"/>
      <c r="AD193" s="165"/>
      <c r="AE193" s="1"/>
      <c r="AF193" s="1"/>
      <c r="AG193" s="1"/>
      <c r="AH193" s="1"/>
      <c r="AI193" s="1"/>
      <c r="AJ193" s="1"/>
      <c r="AK193" s="300"/>
      <c r="AL193" s="299"/>
      <c r="AM193" s="300"/>
      <c r="AN193" s="299"/>
      <c r="AO193" s="1"/>
      <c r="AP193" s="1"/>
      <c r="AQ193" s="1"/>
      <c r="AR193" s="1"/>
    </row>
    <row r="194" ht="12.75" customHeight="1">
      <c r="A194" s="1" t="s">
        <v>2468</v>
      </c>
      <c r="B194" s="1" t="s">
        <v>4510</v>
      </c>
      <c r="C194" s="258">
        <f>'Key Metrics'!C135</f>
        <v>0</v>
      </c>
      <c r="D194" s="258">
        <f>'Key Metrics'!D135</f>
        <v>0</v>
      </c>
      <c r="E194" s="298">
        <f t="shared" ref="E194:E218" si="375">IFERROR(D194/C194-1,0)</f>
        <v>0</v>
      </c>
      <c r="F194" s="258">
        <f t="shared" ref="F194:F217" si="376">IFERROR(IF($I$3=1,D194*(1+N194),IF($I$3=2,D194*(1+T194),IF($I$3=3,Z194,"--"))),0)</f>
        <v>0</v>
      </c>
      <c r="G194" s="258">
        <f t="shared" ref="G194:J194" si="373">IFERROR(IF($I$3=1,F194*(1+O194),IF($I$3=2,F194*(1+U194),IF($I$3=3,AA194,"--"))),0)</f>
        <v>0</v>
      </c>
      <c r="H194" s="258">
        <f t="shared" si="373"/>
        <v>0</v>
      </c>
      <c r="I194" s="258">
        <f t="shared" si="373"/>
        <v>0</v>
      </c>
      <c r="J194" s="258">
        <f t="shared" si="373"/>
        <v>0</v>
      </c>
      <c r="K194" s="1"/>
      <c r="L194" s="1"/>
      <c r="M194" s="1" t="str">
        <f t="shared" ref="M194:M217" si="378">B194</f>
        <v>Other Special Items</v>
      </c>
      <c r="N194" s="310">
        <f t="shared" ref="N194:N195" si="379">E194</f>
        <v>0</v>
      </c>
      <c r="O194" s="310">
        <f t="shared" ref="O194:R194" si="374">N194</f>
        <v>0</v>
      </c>
      <c r="P194" s="310">
        <f t="shared" si="374"/>
        <v>0</v>
      </c>
      <c r="Q194" s="310">
        <f t="shared" si="374"/>
        <v>0</v>
      </c>
      <c r="R194" s="310">
        <f t="shared" si="374"/>
        <v>0</v>
      </c>
      <c r="S194" s="1"/>
      <c r="T194" s="311">
        <v>0.02</v>
      </c>
      <c r="U194" s="311">
        <v>0.02</v>
      </c>
      <c r="V194" s="311">
        <v>0.02</v>
      </c>
      <c r="W194" s="311">
        <v>0.02</v>
      </c>
      <c r="X194" s="311">
        <v>0.02</v>
      </c>
      <c r="Y194" s="1"/>
      <c r="Z194" s="312"/>
      <c r="AA194" s="312"/>
      <c r="AB194" s="312"/>
      <c r="AC194" s="312"/>
      <c r="AD194" s="312"/>
      <c r="AE194" s="1"/>
      <c r="AF194" s="1"/>
      <c r="AG194" s="1"/>
      <c r="AH194" s="1"/>
      <c r="AI194" s="1"/>
      <c r="AJ194" s="1"/>
      <c r="AK194" s="300">
        <f t="shared" ref="AK194:AK217" si="381">SUM(C194:D194,F194:J194)</f>
        <v>0</v>
      </c>
      <c r="AL194" s="299">
        <f t="shared" ref="AL194:AL217" si="382">RANK(AM194,$AM$86:$AM$217,1)</f>
        <v>2</v>
      </c>
      <c r="AM194" s="300">
        <f t="shared" ref="AM194:AM217" si="383">J194-D194</f>
        <v>0</v>
      </c>
      <c r="AN194" s="299" t="str">
        <f t="shared" ref="AN194:AN217" si="384">B194</f>
        <v>Other Special Items</v>
      </c>
      <c r="AO194" s="1"/>
      <c r="AP194" s="1"/>
      <c r="AQ194" s="1"/>
      <c r="AR194" s="1"/>
    </row>
    <row r="195" ht="12.75" customHeight="1">
      <c r="A195" s="1" t="s">
        <v>2483</v>
      </c>
      <c r="B195" s="1" t="s">
        <v>4511</v>
      </c>
      <c r="C195" s="258">
        <f>'Key Metrics'!C136</f>
        <v>64936.36</v>
      </c>
      <c r="D195" s="258">
        <f>'Key Metrics'!D136</f>
        <v>62000</v>
      </c>
      <c r="E195" s="298">
        <f t="shared" si="375"/>
        <v>-0.04521904215</v>
      </c>
      <c r="F195" s="258">
        <f t="shared" si="376"/>
        <v>63240</v>
      </c>
      <c r="G195" s="258">
        <f t="shared" ref="G195:J195" si="377">IFERROR(IF($I$3=1,F195*(1+O195),IF($I$3=2,F195*(1+U195),IF($I$3=3,AA195,"--"))),0)</f>
        <v>64504.8</v>
      </c>
      <c r="H195" s="258">
        <f t="shared" si="377"/>
        <v>65794.896</v>
      </c>
      <c r="I195" s="258">
        <f t="shared" si="377"/>
        <v>67110.79392</v>
      </c>
      <c r="J195" s="258">
        <f t="shared" si="377"/>
        <v>68453.0098</v>
      </c>
      <c r="K195" s="1"/>
      <c r="L195" s="1"/>
      <c r="M195" s="1" t="str">
        <f t="shared" si="378"/>
        <v>Uniform Fire Safety Act</v>
      </c>
      <c r="N195" s="310">
        <f t="shared" si="379"/>
        <v>-0.04521904215</v>
      </c>
      <c r="O195" s="310">
        <f t="shared" ref="O195:R195" si="380">N195</f>
        <v>-0.04521904215</v>
      </c>
      <c r="P195" s="310">
        <f t="shared" si="380"/>
        <v>-0.04521904215</v>
      </c>
      <c r="Q195" s="310">
        <f t="shared" si="380"/>
        <v>-0.04521904215</v>
      </c>
      <c r="R195" s="310">
        <f t="shared" si="380"/>
        <v>-0.04521904215</v>
      </c>
      <c r="S195" s="1"/>
      <c r="T195" s="311">
        <v>0.02</v>
      </c>
      <c r="U195" s="311">
        <v>0.02</v>
      </c>
      <c r="V195" s="311">
        <v>0.02</v>
      </c>
      <c r="W195" s="311">
        <v>0.02</v>
      </c>
      <c r="X195" s="311">
        <v>0.02</v>
      </c>
      <c r="Y195" s="1"/>
      <c r="Z195" s="312">
        <v>0.0</v>
      </c>
      <c r="AA195" s="312">
        <v>0.0</v>
      </c>
      <c r="AB195" s="312">
        <v>0.0</v>
      </c>
      <c r="AC195" s="312">
        <v>0.0</v>
      </c>
      <c r="AD195" s="312">
        <v>0.0</v>
      </c>
      <c r="AE195" s="1"/>
      <c r="AF195" s="1"/>
      <c r="AG195" s="1"/>
      <c r="AH195" s="1"/>
      <c r="AI195" s="1"/>
      <c r="AJ195" s="1"/>
      <c r="AK195" s="300">
        <f t="shared" si="381"/>
        <v>456039.8597</v>
      </c>
      <c r="AL195" s="299">
        <f t="shared" si="382"/>
        <v>95</v>
      </c>
      <c r="AM195" s="300">
        <f t="shared" si="383"/>
        <v>6453.009798</v>
      </c>
      <c r="AN195" s="299" t="str">
        <f t="shared" si="384"/>
        <v>Uniform Fire Safety Act</v>
      </c>
      <c r="AO195" s="1"/>
      <c r="AP195" s="1"/>
      <c r="AQ195" s="1"/>
      <c r="AR195" s="1"/>
    </row>
    <row r="196" ht="12.75" customHeight="1">
      <c r="A196" s="1" t="s">
        <v>2508</v>
      </c>
      <c r="B196" s="1" t="s">
        <v>4512</v>
      </c>
      <c r="C196" s="258">
        <f>'Key Metrics'!C137</f>
        <v>240000</v>
      </c>
      <c r="D196" s="258">
        <f>'Key Metrics'!D137</f>
        <v>105000</v>
      </c>
      <c r="E196" s="298">
        <f t="shared" si="375"/>
        <v>-0.5625</v>
      </c>
      <c r="F196" s="258">
        <f t="shared" si="376"/>
        <v>107100</v>
      </c>
      <c r="G196" s="258">
        <f t="shared" ref="G196:J196" si="385">IFERROR(IF($I$3=1,F196*(1+O196),IF($I$3=2,F196*(1+U196),IF($I$3=3,AA196,"--"))),0)</f>
        <v>109242</v>
      </c>
      <c r="H196" s="258">
        <f t="shared" si="385"/>
        <v>111426.84</v>
      </c>
      <c r="I196" s="258">
        <f t="shared" si="385"/>
        <v>113655.3768</v>
      </c>
      <c r="J196" s="258">
        <f t="shared" si="385"/>
        <v>115928.4843</v>
      </c>
      <c r="K196" s="1"/>
      <c r="L196" s="1"/>
      <c r="M196" s="1" t="str">
        <f t="shared" si="378"/>
        <v>Utility Operating Surplus of Prior Year</v>
      </c>
      <c r="N196" s="310">
        <v>0.0</v>
      </c>
      <c r="O196" s="310">
        <f t="shared" ref="O196:R196" si="386">N196</f>
        <v>0</v>
      </c>
      <c r="P196" s="310">
        <f t="shared" si="386"/>
        <v>0</v>
      </c>
      <c r="Q196" s="310">
        <f t="shared" si="386"/>
        <v>0</v>
      </c>
      <c r="R196" s="310">
        <f t="shared" si="386"/>
        <v>0</v>
      </c>
      <c r="S196" s="1"/>
      <c r="T196" s="311">
        <v>0.02</v>
      </c>
      <c r="U196" s="311">
        <v>0.02</v>
      </c>
      <c r="V196" s="311">
        <v>0.02</v>
      </c>
      <c r="W196" s="311">
        <v>0.02</v>
      </c>
      <c r="X196" s="311">
        <v>0.02</v>
      </c>
      <c r="Y196" s="1"/>
      <c r="Z196" s="312">
        <v>0.0</v>
      </c>
      <c r="AA196" s="312">
        <v>0.0</v>
      </c>
      <c r="AB196" s="312">
        <v>0.0</v>
      </c>
      <c r="AC196" s="312">
        <v>0.0</v>
      </c>
      <c r="AD196" s="312">
        <v>0.0</v>
      </c>
      <c r="AE196" s="1"/>
      <c r="AF196" s="1"/>
      <c r="AG196" s="1"/>
      <c r="AH196" s="1"/>
      <c r="AI196" s="1"/>
      <c r="AJ196" s="1"/>
      <c r="AK196" s="300">
        <f t="shared" si="381"/>
        <v>902352.7011</v>
      </c>
      <c r="AL196" s="299">
        <f t="shared" si="382"/>
        <v>97</v>
      </c>
      <c r="AM196" s="300">
        <f t="shared" si="383"/>
        <v>10928.48434</v>
      </c>
      <c r="AN196" s="299" t="str">
        <f t="shared" si="384"/>
        <v>Utility Operating Surplus of Prior Year</v>
      </c>
      <c r="AO196" s="1"/>
      <c r="AP196" s="1"/>
      <c r="AQ196" s="1"/>
      <c r="AR196" s="1"/>
    </row>
    <row r="197" ht="12.75" customHeight="1">
      <c r="A197" s="1" t="s">
        <v>2511</v>
      </c>
      <c r="B197" s="1" t="s">
        <v>4513</v>
      </c>
      <c r="C197" s="258">
        <f>'Key Metrics'!C138</f>
        <v>315151.91</v>
      </c>
      <c r="D197" s="258">
        <f>'Key Metrics'!D138</f>
        <v>308000</v>
      </c>
      <c r="E197" s="298">
        <f t="shared" si="375"/>
        <v>-0.02269353214</v>
      </c>
      <c r="F197" s="258">
        <f t="shared" si="376"/>
        <v>314160</v>
      </c>
      <c r="G197" s="258">
        <f t="shared" ref="G197:J197" si="387">IFERROR(IF($I$3=1,F197*(1+O197),IF($I$3=2,F197*(1+U197),IF($I$3=3,AA197,"--"))),0)</f>
        <v>320443.2</v>
      </c>
      <c r="H197" s="258">
        <f t="shared" si="387"/>
        <v>326852.064</v>
      </c>
      <c r="I197" s="258">
        <f t="shared" si="387"/>
        <v>333389.1053</v>
      </c>
      <c r="J197" s="258">
        <f t="shared" si="387"/>
        <v>340056.8874</v>
      </c>
      <c r="K197" s="1"/>
      <c r="L197" s="1"/>
      <c r="M197" s="1" t="str">
        <f t="shared" si="378"/>
        <v>Cable TV Franchise Fee</v>
      </c>
      <c r="N197" s="310">
        <f t="shared" ref="N197:N198" si="390">E197</f>
        <v>-0.02269353214</v>
      </c>
      <c r="O197" s="310">
        <f t="shared" ref="O197:R197" si="388">N197</f>
        <v>-0.02269353214</v>
      </c>
      <c r="P197" s="310">
        <f t="shared" si="388"/>
        <v>-0.02269353214</v>
      </c>
      <c r="Q197" s="310">
        <f t="shared" si="388"/>
        <v>-0.02269353214</v>
      </c>
      <c r="R197" s="310">
        <f t="shared" si="388"/>
        <v>-0.02269353214</v>
      </c>
      <c r="S197" s="1"/>
      <c r="T197" s="311">
        <v>0.02</v>
      </c>
      <c r="U197" s="311">
        <v>0.02</v>
      </c>
      <c r="V197" s="311">
        <v>0.02</v>
      </c>
      <c r="W197" s="311">
        <v>0.02</v>
      </c>
      <c r="X197" s="311">
        <v>0.02</v>
      </c>
      <c r="Y197" s="1"/>
      <c r="Z197" s="312">
        <v>0.0</v>
      </c>
      <c r="AA197" s="312">
        <v>0.0</v>
      </c>
      <c r="AB197" s="312">
        <v>0.0</v>
      </c>
      <c r="AC197" s="312">
        <v>0.0</v>
      </c>
      <c r="AD197" s="312">
        <v>0.0</v>
      </c>
      <c r="AE197" s="1"/>
      <c r="AF197" s="1"/>
      <c r="AG197" s="1"/>
      <c r="AH197" s="1"/>
      <c r="AI197" s="1"/>
      <c r="AJ197" s="1"/>
      <c r="AK197" s="300">
        <f t="shared" si="381"/>
        <v>2258053.167</v>
      </c>
      <c r="AL197" s="299">
        <f t="shared" si="382"/>
        <v>103</v>
      </c>
      <c r="AM197" s="300">
        <f t="shared" si="383"/>
        <v>32056.88739</v>
      </c>
      <c r="AN197" s="299" t="str">
        <f t="shared" si="384"/>
        <v>Cable TV Franchise Fee</v>
      </c>
      <c r="AO197" s="1"/>
      <c r="AP197" s="1"/>
      <c r="AQ197" s="1"/>
      <c r="AR197" s="1"/>
    </row>
    <row r="198" ht="12.75" customHeight="1">
      <c r="A198" s="1" t="s">
        <v>2518</v>
      </c>
      <c r="B198" s="1" t="s">
        <v>4514</v>
      </c>
      <c r="C198" s="258">
        <f>'Key Metrics'!C139</f>
        <v>0</v>
      </c>
      <c r="D198" s="258">
        <f>'Key Metrics'!D139</f>
        <v>0</v>
      </c>
      <c r="E198" s="298">
        <f t="shared" si="375"/>
        <v>0</v>
      </c>
      <c r="F198" s="258">
        <f t="shared" si="376"/>
        <v>0</v>
      </c>
      <c r="G198" s="258">
        <f t="shared" ref="G198:J198" si="389">IFERROR(IF($I$3=1,F198*(1+O198),IF($I$3=2,F198*(1+U198),IF($I$3=3,AA198,"--"))),0)</f>
        <v>0</v>
      </c>
      <c r="H198" s="258">
        <f t="shared" si="389"/>
        <v>0</v>
      </c>
      <c r="I198" s="258">
        <f t="shared" si="389"/>
        <v>0</v>
      </c>
      <c r="J198" s="258">
        <f t="shared" si="389"/>
        <v>0</v>
      </c>
      <c r="K198" s="1"/>
      <c r="L198" s="1"/>
      <c r="M198" s="1" t="str">
        <f t="shared" si="378"/>
        <v>Water &amp; Sewer Utility Operating Fund - Management Fee</v>
      </c>
      <c r="N198" s="310">
        <f t="shared" si="390"/>
        <v>0</v>
      </c>
      <c r="O198" s="310">
        <f t="shared" ref="O198:R198" si="391">N198</f>
        <v>0</v>
      </c>
      <c r="P198" s="310">
        <f t="shared" si="391"/>
        <v>0</v>
      </c>
      <c r="Q198" s="310">
        <f t="shared" si="391"/>
        <v>0</v>
      </c>
      <c r="R198" s="310">
        <f t="shared" si="391"/>
        <v>0</v>
      </c>
      <c r="S198" s="1"/>
      <c r="T198" s="311">
        <v>0.02</v>
      </c>
      <c r="U198" s="311">
        <v>0.02</v>
      </c>
      <c r="V198" s="311">
        <v>0.02</v>
      </c>
      <c r="W198" s="311">
        <v>0.02</v>
      </c>
      <c r="X198" s="311">
        <v>0.02</v>
      </c>
      <c r="Y198" s="1"/>
      <c r="Z198" s="312">
        <v>0.0</v>
      </c>
      <c r="AA198" s="312">
        <v>0.0</v>
      </c>
      <c r="AB198" s="312">
        <v>0.0</v>
      </c>
      <c r="AC198" s="312">
        <v>0.0</v>
      </c>
      <c r="AD198" s="312">
        <v>0.0</v>
      </c>
      <c r="AE198" s="1"/>
      <c r="AF198" s="1"/>
      <c r="AG198" s="1"/>
      <c r="AH198" s="1"/>
      <c r="AI198" s="1"/>
      <c r="AJ198" s="1"/>
      <c r="AK198" s="300">
        <f t="shared" si="381"/>
        <v>0</v>
      </c>
      <c r="AL198" s="299">
        <f t="shared" si="382"/>
        <v>2</v>
      </c>
      <c r="AM198" s="300">
        <f t="shared" si="383"/>
        <v>0</v>
      </c>
      <c r="AN198" s="299" t="str">
        <f t="shared" si="384"/>
        <v>Water &amp; Sewer Utility Operating Fund - Management Fee</v>
      </c>
      <c r="AO198" s="1"/>
      <c r="AP198" s="1"/>
      <c r="AQ198" s="1"/>
      <c r="AR198" s="1"/>
    </row>
    <row r="199" ht="12.75" customHeight="1">
      <c r="A199" s="1" t="s">
        <v>2523</v>
      </c>
      <c r="B199" s="1" t="s">
        <v>4515</v>
      </c>
      <c r="C199" s="258">
        <f>'Key Metrics'!C140</f>
        <v>260000</v>
      </c>
      <c r="D199" s="258">
        <f>'Key Metrics'!D140</f>
        <v>515000</v>
      </c>
      <c r="E199" s="298">
        <f t="shared" si="375"/>
        <v>0.9807692308</v>
      </c>
      <c r="F199" s="258">
        <f t="shared" si="376"/>
        <v>515000</v>
      </c>
      <c r="G199" s="258">
        <f t="shared" ref="G199:J199" si="392">IFERROR(IF($I$3=1,F199*(1+O199),IF($I$3=2,F199*(1+U199),IF($I$3=3,AA199,"--"))),0)</f>
        <v>515000</v>
      </c>
      <c r="H199" s="258">
        <f t="shared" si="392"/>
        <v>515000</v>
      </c>
      <c r="I199" s="258">
        <f t="shared" si="392"/>
        <v>515000</v>
      </c>
      <c r="J199" s="258">
        <f t="shared" si="392"/>
        <v>515000</v>
      </c>
      <c r="K199" s="1"/>
      <c r="L199" s="1"/>
      <c r="M199" s="1" t="str">
        <f t="shared" si="378"/>
        <v>Reserve for Sale of Municipal Assets</v>
      </c>
      <c r="N199" s="310">
        <v>0.0</v>
      </c>
      <c r="O199" s="310">
        <f t="shared" ref="O199:R199" si="393">N199</f>
        <v>0</v>
      </c>
      <c r="P199" s="310">
        <f t="shared" si="393"/>
        <v>0</v>
      </c>
      <c r="Q199" s="310">
        <f t="shared" si="393"/>
        <v>0</v>
      </c>
      <c r="R199" s="310">
        <f t="shared" si="393"/>
        <v>0</v>
      </c>
      <c r="S199" s="1"/>
      <c r="T199" s="311">
        <v>0.0</v>
      </c>
      <c r="U199" s="311">
        <v>0.0</v>
      </c>
      <c r="V199" s="311">
        <v>0.0</v>
      </c>
      <c r="W199" s="311">
        <v>0.0</v>
      </c>
      <c r="X199" s="311">
        <v>0.0</v>
      </c>
      <c r="Y199" s="1"/>
      <c r="Z199" s="312">
        <v>0.0</v>
      </c>
      <c r="AA199" s="312">
        <v>0.0</v>
      </c>
      <c r="AB199" s="312">
        <v>0.0</v>
      </c>
      <c r="AC199" s="312">
        <v>0.0</v>
      </c>
      <c r="AD199" s="312">
        <v>0.0</v>
      </c>
      <c r="AE199" s="1"/>
      <c r="AF199" s="1"/>
      <c r="AG199" s="1"/>
      <c r="AH199" s="1"/>
      <c r="AI199" s="1"/>
      <c r="AJ199" s="1"/>
      <c r="AK199" s="300">
        <f t="shared" si="381"/>
        <v>3350000</v>
      </c>
      <c r="AL199" s="299">
        <f t="shared" si="382"/>
        <v>2</v>
      </c>
      <c r="AM199" s="300">
        <f t="shared" si="383"/>
        <v>0</v>
      </c>
      <c r="AN199" s="299" t="str">
        <f t="shared" si="384"/>
        <v>Reserve for Sale of Municipal Assets</v>
      </c>
      <c r="AO199" s="1"/>
      <c r="AP199" s="1"/>
      <c r="AQ199" s="1"/>
      <c r="AR199" s="1"/>
    </row>
    <row r="200" ht="12.75" customHeight="1">
      <c r="A200" s="1" t="s">
        <v>2528</v>
      </c>
      <c r="B200" s="1" t="s">
        <v>4516</v>
      </c>
      <c r="C200" s="258">
        <f>'Key Metrics'!C141</f>
        <v>0</v>
      </c>
      <c r="D200" s="258">
        <f>'Key Metrics'!D141</f>
        <v>0</v>
      </c>
      <c r="E200" s="298">
        <f t="shared" si="375"/>
        <v>0</v>
      </c>
      <c r="F200" s="258">
        <f t="shared" si="376"/>
        <v>0</v>
      </c>
      <c r="G200" s="258">
        <f t="shared" ref="G200:J200" si="394">IFERROR(IF($I$3=1,F200*(1+O200),IF($I$3=2,F200*(1+U200),IF($I$3=3,AA200,"--"))),0)</f>
        <v>0</v>
      </c>
      <c r="H200" s="258">
        <f t="shared" si="394"/>
        <v>0</v>
      </c>
      <c r="I200" s="258">
        <f t="shared" si="394"/>
        <v>0</v>
      </c>
      <c r="J200" s="258">
        <f t="shared" si="394"/>
        <v>0</v>
      </c>
      <c r="K200" s="1"/>
      <c r="L200" s="1"/>
      <c r="M200" s="1" t="str">
        <f t="shared" si="378"/>
        <v>School Resource Officer Revenue</v>
      </c>
      <c r="N200" s="310">
        <f t="shared" ref="N200:N203" si="397">E200</f>
        <v>0</v>
      </c>
      <c r="O200" s="310">
        <f t="shared" ref="O200:R200" si="395">N200</f>
        <v>0</v>
      </c>
      <c r="P200" s="310">
        <f t="shared" si="395"/>
        <v>0</v>
      </c>
      <c r="Q200" s="310">
        <f t="shared" si="395"/>
        <v>0</v>
      </c>
      <c r="R200" s="310">
        <f t="shared" si="395"/>
        <v>0</v>
      </c>
      <c r="S200" s="1"/>
      <c r="T200" s="311">
        <v>0.02</v>
      </c>
      <c r="U200" s="311">
        <v>0.02</v>
      </c>
      <c r="V200" s="311">
        <v>0.02</v>
      </c>
      <c r="W200" s="311">
        <v>0.02</v>
      </c>
      <c r="X200" s="311">
        <v>0.02</v>
      </c>
      <c r="Y200" s="1"/>
      <c r="Z200" s="312">
        <v>0.0</v>
      </c>
      <c r="AA200" s="312">
        <v>0.0</v>
      </c>
      <c r="AB200" s="312">
        <v>0.0</v>
      </c>
      <c r="AC200" s="312">
        <v>0.0</v>
      </c>
      <c r="AD200" s="312">
        <v>0.0</v>
      </c>
      <c r="AE200" s="1"/>
      <c r="AF200" s="1"/>
      <c r="AG200" s="1"/>
      <c r="AH200" s="1"/>
      <c r="AI200" s="1"/>
      <c r="AJ200" s="1"/>
      <c r="AK200" s="300">
        <f t="shared" si="381"/>
        <v>0</v>
      </c>
      <c r="AL200" s="299">
        <f t="shared" si="382"/>
        <v>2</v>
      </c>
      <c r="AM200" s="300">
        <f t="shared" si="383"/>
        <v>0</v>
      </c>
      <c r="AN200" s="299" t="str">
        <f t="shared" si="384"/>
        <v>School Resource Officer Revenue</v>
      </c>
      <c r="AO200" s="1"/>
      <c r="AP200" s="1"/>
      <c r="AQ200" s="1"/>
      <c r="AR200" s="1"/>
    </row>
    <row r="201" ht="12.75" customHeight="1">
      <c r="A201" s="1" t="s">
        <v>2532</v>
      </c>
      <c r="B201" s="1" t="s">
        <v>4517</v>
      </c>
      <c r="C201" s="258">
        <f>'Key Metrics'!C142</f>
        <v>1151408.48</v>
      </c>
      <c r="D201" s="258">
        <f>'Key Metrics'!D142</f>
        <v>445000</v>
      </c>
      <c r="E201" s="298">
        <f t="shared" si="375"/>
        <v>-0.6135168294</v>
      </c>
      <c r="F201" s="258">
        <f t="shared" si="376"/>
        <v>453900</v>
      </c>
      <c r="G201" s="258">
        <f t="shared" ref="G201:J201" si="396">IFERROR(IF($I$3=1,F201*(1+O201),IF($I$3=2,F201*(1+U201),IF($I$3=3,AA201,"--"))),0)</f>
        <v>462978</v>
      </c>
      <c r="H201" s="258">
        <f t="shared" si="396"/>
        <v>472237.56</v>
      </c>
      <c r="I201" s="258">
        <f t="shared" si="396"/>
        <v>481682.3112</v>
      </c>
      <c r="J201" s="258">
        <f t="shared" si="396"/>
        <v>491315.9574</v>
      </c>
      <c r="K201" s="1"/>
      <c r="L201" s="1"/>
      <c r="M201" s="1" t="str">
        <f t="shared" si="378"/>
        <v>Payments in Lieu of Taxes (PILOT) (Section G)</v>
      </c>
      <c r="N201" s="310">
        <f t="shared" si="397"/>
        <v>-0.6135168294</v>
      </c>
      <c r="O201" s="310">
        <f t="shared" ref="O201:R201" si="398">N201</f>
        <v>-0.6135168294</v>
      </c>
      <c r="P201" s="310">
        <f t="shared" si="398"/>
        <v>-0.6135168294</v>
      </c>
      <c r="Q201" s="310">
        <f t="shared" si="398"/>
        <v>-0.6135168294</v>
      </c>
      <c r="R201" s="310">
        <f t="shared" si="398"/>
        <v>-0.6135168294</v>
      </c>
      <c r="S201" s="1"/>
      <c r="T201" s="311">
        <v>0.02</v>
      </c>
      <c r="U201" s="311">
        <v>0.02</v>
      </c>
      <c r="V201" s="311">
        <v>0.02</v>
      </c>
      <c r="W201" s="311">
        <v>0.02</v>
      </c>
      <c r="X201" s="311">
        <v>0.02</v>
      </c>
      <c r="Y201" s="1"/>
      <c r="Z201" s="312">
        <v>0.0</v>
      </c>
      <c r="AA201" s="312">
        <v>0.0</v>
      </c>
      <c r="AB201" s="312">
        <v>0.0</v>
      </c>
      <c r="AC201" s="312">
        <v>0.0</v>
      </c>
      <c r="AD201" s="312">
        <v>0.0</v>
      </c>
      <c r="AE201" s="1"/>
      <c r="AF201" s="1"/>
      <c r="AG201" s="1"/>
      <c r="AH201" s="1"/>
      <c r="AI201" s="1"/>
      <c r="AJ201" s="1"/>
      <c r="AK201" s="300">
        <f t="shared" si="381"/>
        <v>3958522.309</v>
      </c>
      <c r="AL201" s="299">
        <f t="shared" si="382"/>
        <v>106</v>
      </c>
      <c r="AM201" s="300">
        <f t="shared" si="383"/>
        <v>46315.95742</v>
      </c>
      <c r="AN201" s="299" t="str">
        <f t="shared" si="384"/>
        <v>Payments in Lieu of Taxes (PILOT) (Section G)</v>
      </c>
      <c r="AO201" s="1"/>
      <c r="AP201" s="1"/>
      <c r="AQ201" s="1"/>
      <c r="AR201" s="1"/>
    </row>
    <row r="202" ht="12.75" customHeight="1">
      <c r="A202" s="1" t="s">
        <v>2534</v>
      </c>
      <c r="B202" s="1" t="s">
        <v>4518</v>
      </c>
      <c r="C202" s="258">
        <f>'Key Metrics'!C143</f>
        <v>0</v>
      </c>
      <c r="D202" s="258">
        <f>'Key Metrics'!D143</f>
        <v>0</v>
      </c>
      <c r="E202" s="298">
        <f t="shared" si="375"/>
        <v>0</v>
      </c>
      <c r="F202" s="258">
        <f t="shared" si="376"/>
        <v>0</v>
      </c>
      <c r="G202" s="258">
        <f t="shared" ref="G202:J202" si="399">IFERROR(IF($I$3=1,F202*(1+O202),IF($I$3=2,F202*(1+U202),IF($I$3=3,AA202,"--"))),0)</f>
        <v>0</v>
      </c>
      <c r="H202" s="258">
        <f t="shared" si="399"/>
        <v>0</v>
      </c>
      <c r="I202" s="258">
        <f t="shared" si="399"/>
        <v>0</v>
      </c>
      <c r="J202" s="258">
        <f t="shared" si="399"/>
        <v>0</v>
      </c>
      <c r="K202" s="1"/>
      <c r="L202" s="1"/>
      <c r="M202" s="1" t="str">
        <f t="shared" si="378"/>
        <v>Host Benefit Fee</v>
      </c>
      <c r="N202" s="310">
        <f t="shared" si="397"/>
        <v>0</v>
      </c>
      <c r="O202" s="310">
        <f t="shared" ref="O202:R202" si="400">N202</f>
        <v>0</v>
      </c>
      <c r="P202" s="310">
        <f t="shared" si="400"/>
        <v>0</v>
      </c>
      <c r="Q202" s="310">
        <f t="shared" si="400"/>
        <v>0</v>
      </c>
      <c r="R202" s="310">
        <f t="shared" si="400"/>
        <v>0</v>
      </c>
      <c r="S202" s="1"/>
      <c r="T202" s="311">
        <v>0.02</v>
      </c>
      <c r="U202" s="311">
        <v>0.02</v>
      </c>
      <c r="V202" s="311">
        <v>0.02</v>
      </c>
      <c r="W202" s="311">
        <v>0.02</v>
      </c>
      <c r="X202" s="311">
        <v>0.02</v>
      </c>
      <c r="Y202" s="1"/>
      <c r="Z202" s="312">
        <v>0.0</v>
      </c>
      <c r="AA202" s="312">
        <v>0.0</v>
      </c>
      <c r="AB202" s="312">
        <v>0.0</v>
      </c>
      <c r="AC202" s="312">
        <v>0.0</v>
      </c>
      <c r="AD202" s="312">
        <v>0.0</v>
      </c>
      <c r="AE202" s="1"/>
      <c r="AF202" s="1"/>
      <c r="AG202" s="1"/>
      <c r="AH202" s="1"/>
      <c r="AI202" s="1"/>
      <c r="AJ202" s="1"/>
      <c r="AK202" s="300">
        <f t="shared" si="381"/>
        <v>0</v>
      </c>
      <c r="AL202" s="299">
        <f t="shared" si="382"/>
        <v>2</v>
      </c>
      <c r="AM202" s="300">
        <f t="shared" si="383"/>
        <v>0</v>
      </c>
      <c r="AN202" s="299" t="str">
        <f t="shared" si="384"/>
        <v>Host Benefit Fee</v>
      </c>
      <c r="AO202" s="1"/>
      <c r="AP202" s="1"/>
      <c r="AQ202" s="1"/>
      <c r="AR202" s="1"/>
    </row>
    <row r="203" ht="12.75" customHeight="1">
      <c r="A203" s="1" t="s">
        <v>2536</v>
      </c>
      <c r="B203" s="1" t="s">
        <v>4519</v>
      </c>
      <c r="C203" s="258">
        <f>'Key Metrics'!C144</f>
        <v>251444.41</v>
      </c>
      <c r="D203" s="258">
        <f>'Key Metrics'!D144</f>
        <v>185000</v>
      </c>
      <c r="E203" s="298">
        <f t="shared" si="375"/>
        <v>-0.2642508935</v>
      </c>
      <c r="F203" s="258">
        <f t="shared" si="376"/>
        <v>188700</v>
      </c>
      <c r="G203" s="258">
        <f t="shared" ref="G203:J203" si="401">IFERROR(IF($I$3=1,F203*(1+O203),IF($I$3=2,F203*(1+U203),IF($I$3=3,AA203,"--"))),0)</f>
        <v>192474</v>
      </c>
      <c r="H203" s="258">
        <f t="shared" si="401"/>
        <v>196323.48</v>
      </c>
      <c r="I203" s="258">
        <f t="shared" si="401"/>
        <v>200249.9496</v>
      </c>
      <c r="J203" s="258">
        <f t="shared" si="401"/>
        <v>204254.9486</v>
      </c>
      <c r="K203" s="1"/>
      <c r="L203" s="1"/>
      <c r="M203" s="1" t="str">
        <f t="shared" si="378"/>
        <v>Off-Duty Police Administrative Fees</v>
      </c>
      <c r="N203" s="310">
        <f t="shared" si="397"/>
        <v>-0.2642508935</v>
      </c>
      <c r="O203" s="310">
        <f t="shared" ref="O203:R203" si="402">N203</f>
        <v>-0.2642508935</v>
      </c>
      <c r="P203" s="310">
        <f t="shared" si="402"/>
        <v>-0.2642508935</v>
      </c>
      <c r="Q203" s="310">
        <f t="shared" si="402"/>
        <v>-0.2642508935</v>
      </c>
      <c r="R203" s="310">
        <f t="shared" si="402"/>
        <v>-0.2642508935</v>
      </c>
      <c r="S203" s="1"/>
      <c r="T203" s="311">
        <v>0.02</v>
      </c>
      <c r="U203" s="311">
        <v>0.02</v>
      </c>
      <c r="V203" s="311">
        <v>0.02</v>
      </c>
      <c r="W203" s="311">
        <v>0.02</v>
      </c>
      <c r="X203" s="311">
        <v>0.02</v>
      </c>
      <c r="Y203" s="1"/>
      <c r="Z203" s="312">
        <v>0.0</v>
      </c>
      <c r="AA203" s="312">
        <v>0.0</v>
      </c>
      <c r="AB203" s="312">
        <v>0.0</v>
      </c>
      <c r="AC203" s="312">
        <v>0.0</v>
      </c>
      <c r="AD203" s="312">
        <v>0.0</v>
      </c>
      <c r="AE203" s="1"/>
      <c r="AF203" s="1"/>
      <c r="AG203" s="1"/>
      <c r="AH203" s="1"/>
      <c r="AI203" s="1"/>
      <c r="AJ203" s="1"/>
      <c r="AK203" s="300">
        <f t="shared" si="381"/>
        <v>1418446.788</v>
      </c>
      <c r="AL203" s="299">
        <f t="shared" si="382"/>
        <v>100</v>
      </c>
      <c r="AM203" s="300">
        <f t="shared" si="383"/>
        <v>19254.94859</v>
      </c>
      <c r="AN203" s="299" t="str">
        <f t="shared" si="384"/>
        <v>Off-Duty Police Administrative Fees</v>
      </c>
      <c r="AO203" s="1"/>
      <c r="AP203" s="1"/>
      <c r="AQ203" s="1"/>
      <c r="AR203" s="1"/>
    </row>
    <row r="204" ht="12.75" customHeight="1">
      <c r="A204" s="1" t="s">
        <v>2542</v>
      </c>
      <c r="B204" s="1" t="s">
        <v>4520</v>
      </c>
      <c r="C204" s="258">
        <f>'Key Metrics'!C145</f>
        <v>0</v>
      </c>
      <c r="D204" s="258">
        <f>'Key Metrics'!D145</f>
        <v>0</v>
      </c>
      <c r="E204" s="298">
        <f t="shared" si="375"/>
        <v>0</v>
      </c>
      <c r="F204" s="258">
        <f t="shared" si="376"/>
        <v>0</v>
      </c>
      <c r="G204" s="258">
        <f t="shared" ref="G204:J204" si="403">IFERROR(IF($I$3=1,F204*(1+O204),IF($I$3=2,F204*(1+U204),IF($I$3=3,AA204,"--"))),0)</f>
        <v>0</v>
      </c>
      <c r="H204" s="258">
        <f t="shared" si="403"/>
        <v>0</v>
      </c>
      <c r="I204" s="258">
        <f t="shared" si="403"/>
        <v>0</v>
      </c>
      <c r="J204" s="258">
        <f t="shared" si="403"/>
        <v>0</v>
      </c>
      <c r="K204" s="1"/>
      <c r="L204" s="1"/>
      <c r="M204" s="1" t="str">
        <f t="shared" si="378"/>
        <v>Open Space Trust Fund - Debt Service</v>
      </c>
      <c r="N204" s="310">
        <v>0.0</v>
      </c>
      <c r="O204" s="310">
        <f t="shared" ref="O204:R204" si="404">N204</f>
        <v>0</v>
      </c>
      <c r="P204" s="310">
        <f t="shared" si="404"/>
        <v>0</v>
      </c>
      <c r="Q204" s="310">
        <f t="shared" si="404"/>
        <v>0</v>
      </c>
      <c r="R204" s="310">
        <f t="shared" si="404"/>
        <v>0</v>
      </c>
      <c r="S204" s="1"/>
      <c r="T204" s="311">
        <v>0.0</v>
      </c>
      <c r="U204" s="311">
        <v>0.0</v>
      </c>
      <c r="V204" s="311">
        <v>0.0</v>
      </c>
      <c r="W204" s="311">
        <v>0.0</v>
      </c>
      <c r="X204" s="311">
        <v>0.0</v>
      </c>
      <c r="Y204" s="1"/>
      <c r="Z204" s="312">
        <v>0.0</v>
      </c>
      <c r="AA204" s="312">
        <v>0.0</v>
      </c>
      <c r="AB204" s="312">
        <v>0.0</v>
      </c>
      <c r="AC204" s="312">
        <v>0.0</v>
      </c>
      <c r="AD204" s="312">
        <v>0.0</v>
      </c>
      <c r="AE204" s="1"/>
      <c r="AF204" s="1"/>
      <c r="AG204" s="1"/>
      <c r="AH204" s="1"/>
      <c r="AI204" s="1"/>
      <c r="AJ204" s="1"/>
      <c r="AK204" s="300">
        <f t="shared" si="381"/>
        <v>0</v>
      </c>
      <c r="AL204" s="299">
        <f t="shared" si="382"/>
        <v>2</v>
      </c>
      <c r="AM204" s="300">
        <f t="shared" si="383"/>
        <v>0</v>
      </c>
      <c r="AN204" s="299" t="str">
        <f t="shared" si="384"/>
        <v>Open Space Trust Fund - Debt Service</v>
      </c>
      <c r="AO204" s="1"/>
      <c r="AP204" s="1"/>
      <c r="AQ204" s="1"/>
      <c r="AR204" s="1"/>
    </row>
    <row r="205" ht="12.75" customHeight="1">
      <c r="A205" s="1" t="s">
        <v>2543</v>
      </c>
      <c r="B205" s="1" t="s">
        <v>4521</v>
      </c>
      <c r="C205" s="258">
        <f>'Key Metrics'!C146</f>
        <v>0</v>
      </c>
      <c r="D205" s="258">
        <f>'Key Metrics'!D146</f>
        <v>100000</v>
      </c>
      <c r="E205" s="298">
        <f t="shared" si="375"/>
        <v>0</v>
      </c>
      <c r="F205" s="258">
        <f t="shared" si="376"/>
        <v>100000</v>
      </c>
      <c r="G205" s="258">
        <f t="shared" ref="G205:J205" si="405">IFERROR(IF($I$3=1,F205*(1+O205),IF($I$3=2,F205*(1+U205),IF($I$3=3,AA205,"--"))),0)</f>
        <v>100000</v>
      </c>
      <c r="H205" s="258">
        <f t="shared" si="405"/>
        <v>100000</v>
      </c>
      <c r="I205" s="258">
        <f t="shared" si="405"/>
        <v>100000</v>
      </c>
      <c r="J205" s="258">
        <f t="shared" si="405"/>
        <v>100000</v>
      </c>
      <c r="K205" s="1"/>
      <c r="L205" s="1"/>
      <c r="M205" s="1" t="str">
        <f t="shared" si="378"/>
        <v>Reserve for Payment of Debt</v>
      </c>
      <c r="N205" s="310">
        <v>0.0</v>
      </c>
      <c r="O205" s="310">
        <f t="shared" ref="O205:R205" si="406">N205</f>
        <v>0</v>
      </c>
      <c r="P205" s="310">
        <f t="shared" si="406"/>
        <v>0</v>
      </c>
      <c r="Q205" s="310">
        <f t="shared" si="406"/>
        <v>0</v>
      </c>
      <c r="R205" s="310">
        <f t="shared" si="406"/>
        <v>0</v>
      </c>
      <c r="S205" s="1"/>
      <c r="T205" s="311">
        <v>0.0</v>
      </c>
      <c r="U205" s="311">
        <v>0.0</v>
      </c>
      <c r="V205" s="311">
        <v>0.0</v>
      </c>
      <c r="W205" s="311">
        <v>0.0</v>
      </c>
      <c r="X205" s="311">
        <v>0.0</v>
      </c>
      <c r="Y205" s="1"/>
      <c r="Z205" s="312">
        <v>0.0</v>
      </c>
      <c r="AA205" s="312">
        <v>0.0</v>
      </c>
      <c r="AB205" s="312">
        <v>0.0</v>
      </c>
      <c r="AC205" s="312">
        <v>0.0</v>
      </c>
      <c r="AD205" s="312">
        <v>0.0</v>
      </c>
      <c r="AE205" s="1"/>
      <c r="AF205" s="1"/>
      <c r="AG205" s="1"/>
      <c r="AH205" s="1"/>
      <c r="AI205" s="1"/>
      <c r="AJ205" s="1"/>
      <c r="AK205" s="300">
        <f t="shared" si="381"/>
        <v>600000</v>
      </c>
      <c r="AL205" s="299">
        <f t="shared" si="382"/>
        <v>2</v>
      </c>
      <c r="AM205" s="300">
        <f t="shared" si="383"/>
        <v>0</v>
      </c>
      <c r="AN205" s="299" t="str">
        <f t="shared" si="384"/>
        <v>Reserve for Payment of Debt</v>
      </c>
      <c r="AO205" s="1"/>
      <c r="AP205" s="1"/>
      <c r="AQ205" s="1"/>
      <c r="AR205" s="1"/>
    </row>
    <row r="206" ht="12.75" customHeight="1">
      <c r="A206" s="1" t="s">
        <v>2544</v>
      </c>
      <c r="B206" s="1" t="s">
        <v>4522</v>
      </c>
      <c r="C206" s="258">
        <f>'Key Metrics'!C147</f>
        <v>260000</v>
      </c>
      <c r="D206" s="258">
        <f>'Key Metrics'!D147</f>
        <v>260000</v>
      </c>
      <c r="E206" s="298">
        <f t="shared" si="375"/>
        <v>0</v>
      </c>
      <c r="F206" s="258">
        <f t="shared" si="376"/>
        <v>260000</v>
      </c>
      <c r="G206" s="258">
        <f t="shared" ref="G206:J206" si="407">IFERROR(IF($I$3=1,F206*(1+O206),IF($I$3=2,F206*(1+U206),IF($I$3=3,AA206,"--"))),0)</f>
        <v>260000</v>
      </c>
      <c r="H206" s="258">
        <f t="shared" si="407"/>
        <v>260000</v>
      </c>
      <c r="I206" s="258">
        <f t="shared" si="407"/>
        <v>260000</v>
      </c>
      <c r="J206" s="258">
        <f t="shared" si="407"/>
        <v>260000</v>
      </c>
      <c r="K206" s="1"/>
      <c r="L206" s="1"/>
      <c r="M206" s="1" t="str">
        <f t="shared" si="378"/>
        <v>General Capital Fund Balance</v>
      </c>
      <c r="N206" s="310">
        <v>0.0</v>
      </c>
      <c r="O206" s="310">
        <f t="shared" ref="O206:R206" si="408">N206</f>
        <v>0</v>
      </c>
      <c r="P206" s="310">
        <f t="shared" si="408"/>
        <v>0</v>
      </c>
      <c r="Q206" s="310">
        <f t="shared" si="408"/>
        <v>0</v>
      </c>
      <c r="R206" s="310">
        <f t="shared" si="408"/>
        <v>0</v>
      </c>
      <c r="S206" s="1"/>
      <c r="T206" s="311">
        <v>0.0</v>
      </c>
      <c r="U206" s="311">
        <v>0.0</v>
      </c>
      <c r="V206" s="311">
        <v>0.0</v>
      </c>
      <c r="W206" s="311">
        <v>0.0</v>
      </c>
      <c r="X206" s="311">
        <v>0.0</v>
      </c>
      <c r="Y206" s="1"/>
      <c r="Z206" s="312">
        <v>0.0</v>
      </c>
      <c r="AA206" s="312">
        <v>0.0</v>
      </c>
      <c r="AB206" s="312">
        <v>0.0</v>
      </c>
      <c r="AC206" s="312">
        <v>0.0</v>
      </c>
      <c r="AD206" s="312">
        <v>0.0</v>
      </c>
      <c r="AE206" s="1"/>
      <c r="AF206" s="1"/>
      <c r="AG206" s="1"/>
      <c r="AH206" s="1"/>
      <c r="AI206" s="1"/>
      <c r="AJ206" s="1"/>
      <c r="AK206" s="300">
        <f t="shared" si="381"/>
        <v>1820000</v>
      </c>
      <c r="AL206" s="299">
        <f t="shared" si="382"/>
        <v>2</v>
      </c>
      <c r="AM206" s="300">
        <f t="shared" si="383"/>
        <v>0</v>
      </c>
      <c r="AN206" s="299" t="str">
        <f t="shared" si="384"/>
        <v>General Capital Fund Balance</v>
      </c>
      <c r="AO206" s="1"/>
      <c r="AP206" s="1"/>
      <c r="AQ206" s="1"/>
      <c r="AR206" s="1"/>
    </row>
    <row r="207" ht="12.75" customHeight="1">
      <c r="A207" s="1" t="s">
        <v>2545</v>
      </c>
      <c r="B207" s="1" t="s">
        <v>4524</v>
      </c>
      <c r="C207" s="258">
        <f>'Key Metrics'!C149</f>
        <v>215786.52</v>
      </c>
      <c r="D207" s="258">
        <f>'Key Metrics'!D149</f>
        <v>215000</v>
      </c>
      <c r="E207" s="298">
        <f t="shared" si="375"/>
        <v>-0.003644898671</v>
      </c>
      <c r="F207" s="258">
        <f t="shared" si="376"/>
        <v>219300</v>
      </c>
      <c r="G207" s="258">
        <f t="shared" ref="G207:J207" si="409">IFERROR(IF($I$3=1,F207*(1+O207),IF($I$3=2,F207*(1+U207),IF($I$3=3,AA207,"--"))),0)</f>
        <v>223686</v>
      </c>
      <c r="H207" s="258">
        <f t="shared" si="409"/>
        <v>228159.72</v>
      </c>
      <c r="I207" s="258">
        <f t="shared" si="409"/>
        <v>232722.9144</v>
      </c>
      <c r="J207" s="258">
        <f t="shared" si="409"/>
        <v>237377.3727</v>
      </c>
      <c r="K207" s="1"/>
      <c r="L207" s="1"/>
      <c r="M207" s="1" t="str">
        <f t="shared" si="378"/>
        <v>"User Defined" Other Special Item</v>
      </c>
      <c r="N207" s="310">
        <f t="shared" ref="N207:N217" si="412">E207</f>
        <v>-0.003644898671</v>
      </c>
      <c r="O207" s="310">
        <f t="shared" ref="O207:R207" si="410">N207</f>
        <v>-0.003644898671</v>
      </c>
      <c r="P207" s="310">
        <f t="shared" si="410"/>
        <v>-0.003644898671</v>
      </c>
      <c r="Q207" s="310">
        <f t="shared" si="410"/>
        <v>-0.003644898671</v>
      </c>
      <c r="R207" s="310">
        <f t="shared" si="410"/>
        <v>-0.003644898671</v>
      </c>
      <c r="S207" s="1"/>
      <c r="T207" s="311">
        <v>0.02</v>
      </c>
      <c r="U207" s="311">
        <v>0.02</v>
      </c>
      <c r="V207" s="311">
        <v>0.02</v>
      </c>
      <c r="W207" s="311">
        <v>0.02</v>
      </c>
      <c r="X207" s="311">
        <v>0.02</v>
      </c>
      <c r="Y207" s="1"/>
      <c r="Z207" s="312">
        <v>0.0</v>
      </c>
      <c r="AA207" s="312">
        <v>0.0</v>
      </c>
      <c r="AB207" s="312">
        <v>0.0</v>
      </c>
      <c r="AC207" s="312">
        <v>0.0</v>
      </c>
      <c r="AD207" s="312">
        <v>0.0</v>
      </c>
      <c r="AE207" s="1"/>
      <c r="AF207" s="1"/>
      <c r="AG207" s="1"/>
      <c r="AH207" s="1"/>
      <c r="AI207" s="1"/>
      <c r="AJ207" s="1"/>
      <c r="AK207" s="300">
        <f t="shared" si="381"/>
        <v>1572032.527</v>
      </c>
      <c r="AL207" s="299">
        <f t="shared" si="382"/>
        <v>102</v>
      </c>
      <c r="AM207" s="300">
        <f t="shared" si="383"/>
        <v>22377.37269</v>
      </c>
      <c r="AN207" s="299" t="str">
        <f t="shared" si="384"/>
        <v>"User Defined" Other Special Item</v>
      </c>
      <c r="AO207" s="1"/>
      <c r="AP207" s="1"/>
      <c r="AQ207" s="1"/>
      <c r="AR207" s="1"/>
    </row>
    <row r="208" ht="12.75" customHeight="1">
      <c r="A208" s="1" t="s">
        <v>2546</v>
      </c>
      <c r="B208" s="1" t="s">
        <v>4524</v>
      </c>
      <c r="C208" s="258">
        <f>'Key Metrics'!C150</f>
        <v>201300.79</v>
      </c>
      <c r="D208" s="258">
        <f>'Key Metrics'!D150</f>
        <v>188000</v>
      </c>
      <c r="E208" s="298">
        <f t="shared" si="375"/>
        <v>-0.06607420666</v>
      </c>
      <c r="F208" s="258">
        <f t="shared" si="376"/>
        <v>191760</v>
      </c>
      <c r="G208" s="258">
        <f t="shared" ref="G208:J208" si="411">IFERROR(IF($I$3=1,F208*(1+O208),IF($I$3=2,F208*(1+U208),IF($I$3=3,AA208,"--"))),0)</f>
        <v>195595.2</v>
      </c>
      <c r="H208" s="258">
        <f t="shared" si="411"/>
        <v>199507.104</v>
      </c>
      <c r="I208" s="258">
        <f t="shared" si="411"/>
        <v>203497.2461</v>
      </c>
      <c r="J208" s="258">
        <f t="shared" si="411"/>
        <v>207567.191</v>
      </c>
      <c r="K208" s="1"/>
      <c r="L208" s="1"/>
      <c r="M208" s="1" t="str">
        <f t="shared" si="378"/>
        <v>"User Defined" Other Special Item</v>
      </c>
      <c r="N208" s="310">
        <f t="shared" si="412"/>
        <v>-0.06607420666</v>
      </c>
      <c r="O208" s="310">
        <f t="shared" ref="O208:R208" si="413">N208</f>
        <v>-0.06607420666</v>
      </c>
      <c r="P208" s="310">
        <f t="shared" si="413"/>
        <v>-0.06607420666</v>
      </c>
      <c r="Q208" s="310">
        <f t="shared" si="413"/>
        <v>-0.06607420666</v>
      </c>
      <c r="R208" s="310">
        <f t="shared" si="413"/>
        <v>-0.06607420666</v>
      </c>
      <c r="S208" s="1"/>
      <c r="T208" s="311">
        <v>0.02</v>
      </c>
      <c r="U208" s="311">
        <v>0.02</v>
      </c>
      <c r="V208" s="311">
        <v>0.02</v>
      </c>
      <c r="W208" s="311">
        <v>0.02</v>
      </c>
      <c r="X208" s="311">
        <v>0.02</v>
      </c>
      <c r="Y208" s="1"/>
      <c r="Z208" s="312">
        <v>0.0</v>
      </c>
      <c r="AA208" s="312">
        <v>0.0</v>
      </c>
      <c r="AB208" s="312">
        <v>0.0</v>
      </c>
      <c r="AC208" s="312">
        <v>0.0</v>
      </c>
      <c r="AD208" s="312">
        <v>0.0</v>
      </c>
      <c r="AE208" s="1"/>
      <c r="AF208" s="1"/>
      <c r="AG208" s="1"/>
      <c r="AH208" s="1"/>
      <c r="AI208" s="1"/>
      <c r="AJ208" s="1"/>
      <c r="AK208" s="300">
        <f t="shared" si="381"/>
        <v>1387227.531</v>
      </c>
      <c r="AL208" s="299">
        <f t="shared" si="382"/>
        <v>101</v>
      </c>
      <c r="AM208" s="300">
        <f t="shared" si="383"/>
        <v>19567.191</v>
      </c>
      <c r="AN208" s="299" t="str">
        <f t="shared" si="384"/>
        <v>"User Defined" Other Special Item</v>
      </c>
      <c r="AO208" s="1"/>
      <c r="AP208" s="1"/>
      <c r="AQ208" s="1"/>
      <c r="AR208" s="1"/>
    </row>
    <row r="209" ht="12.75" customHeight="1">
      <c r="A209" s="1" t="s">
        <v>2547</v>
      </c>
      <c r="B209" s="1" t="s">
        <v>4524</v>
      </c>
      <c r="C209" s="258">
        <f>'Key Metrics'!C151</f>
        <v>106958.86</v>
      </c>
      <c r="D209" s="258">
        <f>'Key Metrics'!D151</f>
        <v>109945.67</v>
      </c>
      <c r="E209" s="298">
        <f t="shared" si="375"/>
        <v>0.02792484886</v>
      </c>
      <c r="F209" s="258">
        <f t="shared" si="376"/>
        <v>112144.5834</v>
      </c>
      <c r="G209" s="258">
        <f t="shared" ref="G209:J209" si="414">IFERROR(IF($I$3=1,F209*(1+O209),IF($I$3=2,F209*(1+U209),IF($I$3=3,AA209,"--"))),0)</f>
        <v>114387.4751</v>
      </c>
      <c r="H209" s="258">
        <f t="shared" si="414"/>
        <v>116675.2246</v>
      </c>
      <c r="I209" s="258">
        <f t="shared" si="414"/>
        <v>119008.7291</v>
      </c>
      <c r="J209" s="258">
        <f t="shared" si="414"/>
        <v>121388.9036</v>
      </c>
      <c r="K209" s="1"/>
      <c r="L209" s="1"/>
      <c r="M209" s="1" t="str">
        <f t="shared" si="378"/>
        <v>"User Defined" Other Special Item</v>
      </c>
      <c r="N209" s="310">
        <f t="shared" si="412"/>
        <v>0.02792484886</v>
      </c>
      <c r="O209" s="310">
        <f t="shared" ref="O209:R209" si="415">N209</f>
        <v>0.02792484886</v>
      </c>
      <c r="P209" s="310">
        <f t="shared" si="415"/>
        <v>0.02792484886</v>
      </c>
      <c r="Q209" s="310">
        <f t="shared" si="415"/>
        <v>0.02792484886</v>
      </c>
      <c r="R209" s="310">
        <f t="shared" si="415"/>
        <v>0.02792484886</v>
      </c>
      <c r="S209" s="1"/>
      <c r="T209" s="311">
        <v>0.02</v>
      </c>
      <c r="U209" s="311">
        <v>0.02</v>
      </c>
      <c r="V209" s="311">
        <v>0.02</v>
      </c>
      <c r="W209" s="311">
        <v>0.02</v>
      </c>
      <c r="X209" s="311">
        <v>0.02</v>
      </c>
      <c r="Y209" s="1"/>
      <c r="Z209" s="312">
        <v>0.0</v>
      </c>
      <c r="AA209" s="312">
        <v>0.0</v>
      </c>
      <c r="AB209" s="312">
        <v>0.0</v>
      </c>
      <c r="AC209" s="312">
        <v>0.0</v>
      </c>
      <c r="AD209" s="312">
        <v>0.0</v>
      </c>
      <c r="AE209" s="1"/>
      <c r="AF209" s="1"/>
      <c r="AG209" s="1"/>
      <c r="AH209" s="1"/>
      <c r="AI209" s="1"/>
      <c r="AJ209" s="1"/>
      <c r="AK209" s="300">
        <f t="shared" si="381"/>
        <v>800509.4457</v>
      </c>
      <c r="AL209" s="299">
        <f t="shared" si="382"/>
        <v>98</v>
      </c>
      <c r="AM209" s="300">
        <f t="shared" si="383"/>
        <v>11443.23364</v>
      </c>
      <c r="AN209" s="299" t="str">
        <f t="shared" si="384"/>
        <v>"User Defined" Other Special Item</v>
      </c>
      <c r="AO209" s="1"/>
      <c r="AP209" s="1"/>
      <c r="AQ209" s="1"/>
      <c r="AR209" s="1"/>
    </row>
    <row r="210" ht="12.75" customHeight="1">
      <c r="A210" s="1" t="s">
        <v>2548</v>
      </c>
      <c r="B210" s="1" t="s">
        <v>4524</v>
      </c>
      <c r="C210" s="258">
        <f>'Key Metrics'!C152</f>
        <v>439094.98</v>
      </c>
      <c r="D210" s="258">
        <f>'Key Metrics'!D152</f>
        <v>435000</v>
      </c>
      <c r="E210" s="298">
        <f t="shared" si="375"/>
        <v>-0.009325954945</v>
      </c>
      <c r="F210" s="258">
        <f t="shared" si="376"/>
        <v>443700</v>
      </c>
      <c r="G210" s="258">
        <f t="shared" ref="G210:J210" si="416">IFERROR(IF($I$3=1,F210*(1+O210),IF($I$3=2,F210*(1+U210),IF($I$3=3,AA210,"--"))),0)</f>
        <v>452574</v>
      </c>
      <c r="H210" s="258">
        <f t="shared" si="416"/>
        <v>461625.48</v>
      </c>
      <c r="I210" s="258">
        <f t="shared" si="416"/>
        <v>470857.9896</v>
      </c>
      <c r="J210" s="258">
        <f t="shared" si="416"/>
        <v>480275.1494</v>
      </c>
      <c r="K210" s="1"/>
      <c r="L210" s="1"/>
      <c r="M210" s="1" t="str">
        <f t="shared" si="378"/>
        <v>"User Defined" Other Special Item</v>
      </c>
      <c r="N210" s="310">
        <f t="shared" si="412"/>
        <v>-0.009325954945</v>
      </c>
      <c r="O210" s="310">
        <f t="shared" ref="O210:R210" si="417">N210</f>
        <v>-0.009325954945</v>
      </c>
      <c r="P210" s="310">
        <f t="shared" si="417"/>
        <v>-0.009325954945</v>
      </c>
      <c r="Q210" s="310">
        <f t="shared" si="417"/>
        <v>-0.009325954945</v>
      </c>
      <c r="R210" s="310">
        <f t="shared" si="417"/>
        <v>-0.009325954945</v>
      </c>
      <c r="S210" s="1"/>
      <c r="T210" s="311">
        <v>0.02</v>
      </c>
      <c r="U210" s="311">
        <v>0.02</v>
      </c>
      <c r="V210" s="311">
        <v>0.02</v>
      </c>
      <c r="W210" s="311">
        <v>0.02</v>
      </c>
      <c r="X210" s="311">
        <v>0.02</v>
      </c>
      <c r="Y210" s="1"/>
      <c r="Z210" s="312">
        <v>0.0</v>
      </c>
      <c r="AA210" s="312">
        <v>0.0</v>
      </c>
      <c r="AB210" s="312">
        <v>0.0</v>
      </c>
      <c r="AC210" s="312">
        <v>0.0</v>
      </c>
      <c r="AD210" s="312">
        <v>0.0</v>
      </c>
      <c r="AE210" s="1"/>
      <c r="AF210" s="1"/>
      <c r="AG210" s="1"/>
      <c r="AH210" s="1"/>
      <c r="AI210" s="1"/>
      <c r="AJ210" s="1"/>
      <c r="AK210" s="300">
        <f t="shared" si="381"/>
        <v>3183127.599</v>
      </c>
      <c r="AL210" s="299">
        <f t="shared" si="382"/>
        <v>105</v>
      </c>
      <c r="AM210" s="300">
        <f t="shared" si="383"/>
        <v>45275.14939</v>
      </c>
      <c r="AN210" s="299" t="str">
        <f t="shared" si="384"/>
        <v>"User Defined" Other Special Item</v>
      </c>
      <c r="AO210" s="1"/>
      <c r="AP210" s="1"/>
      <c r="AQ210" s="1"/>
      <c r="AR210" s="1"/>
    </row>
    <row r="211" ht="12.75" customHeight="1">
      <c r="A211" s="1" t="s">
        <v>2549</v>
      </c>
      <c r="B211" s="1" t="s">
        <v>4524</v>
      </c>
      <c r="C211" s="258">
        <f>'Key Metrics'!C153</f>
        <v>1350</v>
      </c>
      <c r="D211" s="258">
        <f>'Key Metrics'!D153</f>
        <v>0</v>
      </c>
      <c r="E211" s="298">
        <f t="shared" si="375"/>
        <v>-1</v>
      </c>
      <c r="F211" s="258">
        <f t="shared" si="376"/>
        <v>0</v>
      </c>
      <c r="G211" s="258">
        <f t="shared" ref="G211:J211" si="418">IFERROR(IF($I$3=1,F211*(1+O211),IF($I$3=2,F211*(1+U211),IF($I$3=3,AA211,"--"))),0)</f>
        <v>0</v>
      </c>
      <c r="H211" s="258">
        <f t="shared" si="418"/>
        <v>0</v>
      </c>
      <c r="I211" s="258">
        <f t="shared" si="418"/>
        <v>0</v>
      </c>
      <c r="J211" s="258">
        <f t="shared" si="418"/>
        <v>0</v>
      </c>
      <c r="K211" s="1"/>
      <c r="L211" s="1"/>
      <c r="M211" s="1" t="str">
        <f t="shared" si="378"/>
        <v>"User Defined" Other Special Item</v>
      </c>
      <c r="N211" s="310">
        <f t="shared" si="412"/>
        <v>-1</v>
      </c>
      <c r="O211" s="310">
        <f t="shared" ref="O211:R211" si="419">N211</f>
        <v>-1</v>
      </c>
      <c r="P211" s="310">
        <f t="shared" si="419"/>
        <v>-1</v>
      </c>
      <c r="Q211" s="310">
        <f t="shared" si="419"/>
        <v>-1</v>
      </c>
      <c r="R211" s="310">
        <f t="shared" si="419"/>
        <v>-1</v>
      </c>
      <c r="S211" s="1"/>
      <c r="T211" s="311">
        <v>0.02</v>
      </c>
      <c r="U211" s="311">
        <v>0.02</v>
      </c>
      <c r="V211" s="311">
        <v>0.02</v>
      </c>
      <c r="W211" s="311">
        <v>0.02</v>
      </c>
      <c r="X211" s="311">
        <v>0.02</v>
      </c>
      <c r="Y211" s="1"/>
      <c r="Z211" s="312">
        <v>0.0</v>
      </c>
      <c r="AA211" s="312">
        <v>0.0</v>
      </c>
      <c r="AB211" s="312">
        <v>0.0</v>
      </c>
      <c r="AC211" s="312">
        <v>0.0</v>
      </c>
      <c r="AD211" s="312">
        <v>0.0</v>
      </c>
      <c r="AE211" s="1"/>
      <c r="AF211" s="1"/>
      <c r="AG211" s="1"/>
      <c r="AH211" s="1"/>
      <c r="AI211" s="1"/>
      <c r="AJ211" s="1"/>
      <c r="AK211" s="300">
        <f t="shared" si="381"/>
        <v>1350</v>
      </c>
      <c r="AL211" s="299">
        <f t="shared" si="382"/>
        <v>2</v>
      </c>
      <c r="AM211" s="300">
        <f t="shared" si="383"/>
        <v>0</v>
      </c>
      <c r="AN211" s="299" t="str">
        <f t="shared" si="384"/>
        <v>"User Defined" Other Special Item</v>
      </c>
      <c r="AO211" s="1"/>
      <c r="AP211" s="1"/>
      <c r="AQ211" s="1"/>
      <c r="AR211" s="1"/>
    </row>
    <row r="212" ht="12.75" customHeight="1">
      <c r="A212" s="1" t="s">
        <v>2550</v>
      </c>
      <c r="B212" s="1" t="s">
        <v>4524</v>
      </c>
      <c r="C212" s="258">
        <f>'Key Metrics'!C154</f>
        <v>400000</v>
      </c>
      <c r="D212" s="258">
        <f>'Key Metrics'!D154</f>
        <v>0</v>
      </c>
      <c r="E212" s="298">
        <f t="shared" si="375"/>
        <v>-1</v>
      </c>
      <c r="F212" s="258">
        <f t="shared" si="376"/>
        <v>0</v>
      </c>
      <c r="G212" s="258">
        <f t="shared" ref="G212:J212" si="420">IFERROR(IF($I$3=1,F212*(1+O212),IF($I$3=2,F212*(1+U212),IF($I$3=3,AA212,"--"))),0)</f>
        <v>0</v>
      </c>
      <c r="H212" s="258">
        <f t="shared" si="420"/>
        <v>0</v>
      </c>
      <c r="I212" s="258">
        <f t="shared" si="420"/>
        <v>0</v>
      </c>
      <c r="J212" s="258">
        <f t="shared" si="420"/>
        <v>0</v>
      </c>
      <c r="K212" s="1"/>
      <c r="L212" s="1"/>
      <c r="M212" s="1" t="str">
        <f t="shared" si="378"/>
        <v>"User Defined" Other Special Item</v>
      </c>
      <c r="N212" s="310">
        <f t="shared" si="412"/>
        <v>-1</v>
      </c>
      <c r="O212" s="310">
        <f t="shared" ref="O212:R212" si="421">N212</f>
        <v>-1</v>
      </c>
      <c r="P212" s="310">
        <f t="shared" si="421"/>
        <v>-1</v>
      </c>
      <c r="Q212" s="310">
        <f t="shared" si="421"/>
        <v>-1</v>
      </c>
      <c r="R212" s="310">
        <f t="shared" si="421"/>
        <v>-1</v>
      </c>
      <c r="S212" s="1"/>
      <c r="T212" s="311">
        <v>0.02</v>
      </c>
      <c r="U212" s="311">
        <v>0.02</v>
      </c>
      <c r="V212" s="311">
        <v>0.02</v>
      </c>
      <c r="W212" s="311">
        <v>0.02</v>
      </c>
      <c r="X212" s="311">
        <v>0.02</v>
      </c>
      <c r="Y212" s="1"/>
      <c r="Z212" s="312">
        <v>0.0</v>
      </c>
      <c r="AA212" s="312">
        <v>0.0</v>
      </c>
      <c r="AB212" s="312">
        <v>0.0</v>
      </c>
      <c r="AC212" s="312">
        <v>0.0</v>
      </c>
      <c r="AD212" s="312">
        <v>0.0</v>
      </c>
      <c r="AE212" s="1"/>
      <c r="AF212" s="1"/>
      <c r="AG212" s="1"/>
      <c r="AH212" s="1"/>
      <c r="AI212" s="1"/>
      <c r="AJ212" s="1"/>
      <c r="AK212" s="300">
        <f t="shared" si="381"/>
        <v>400000</v>
      </c>
      <c r="AL212" s="299">
        <f t="shared" si="382"/>
        <v>2</v>
      </c>
      <c r="AM212" s="300">
        <f t="shared" si="383"/>
        <v>0</v>
      </c>
      <c r="AN212" s="299" t="str">
        <f t="shared" si="384"/>
        <v>"User Defined" Other Special Item</v>
      </c>
      <c r="AO212" s="1"/>
      <c r="AP212" s="1"/>
      <c r="AQ212" s="1"/>
      <c r="AR212" s="1"/>
    </row>
    <row r="213" ht="12.75" customHeight="1">
      <c r="A213" s="1" t="s">
        <v>2551</v>
      </c>
      <c r="B213" s="1" t="s">
        <v>4524</v>
      </c>
      <c r="C213" s="258">
        <f>'Key Metrics'!C155</f>
        <v>0</v>
      </c>
      <c r="D213" s="258">
        <f>'Key Metrics'!D155</f>
        <v>0</v>
      </c>
      <c r="E213" s="298">
        <f t="shared" si="375"/>
        <v>0</v>
      </c>
      <c r="F213" s="258">
        <f t="shared" si="376"/>
        <v>0</v>
      </c>
      <c r="G213" s="258">
        <f t="shared" ref="G213:J213" si="422">IFERROR(IF($I$3=1,F213*(1+O213),IF($I$3=2,F213*(1+U213),IF($I$3=3,AA213,"--"))),0)</f>
        <v>0</v>
      </c>
      <c r="H213" s="258">
        <f t="shared" si="422"/>
        <v>0</v>
      </c>
      <c r="I213" s="258">
        <f t="shared" si="422"/>
        <v>0</v>
      </c>
      <c r="J213" s="258">
        <f t="shared" si="422"/>
        <v>0</v>
      </c>
      <c r="K213" s="1"/>
      <c r="L213" s="1"/>
      <c r="M213" s="1" t="str">
        <f t="shared" si="378"/>
        <v>"User Defined" Other Special Item</v>
      </c>
      <c r="N213" s="310">
        <f t="shared" si="412"/>
        <v>0</v>
      </c>
      <c r="O213" s="310">
        <f t="shared" ref="O213:R213" si="423">N213</f>
        <v>0</v>
      </c>
      <c r="P213" s="310">
        <f t="shared" si="423"/>
        <v>0</v>
      </c>
      <c r="Q213" s="310">
        <f t="shared" si="423"/>
        <v>0</v>
      </c>
      <c r="R213" s="310">
        <f t="shared" si="423"/>
        <v>0</v>
      </c>
      <c r="S213" s="1"/>
      <c r="T213" s="311">
        <v>0.02</v>
      </c>
      <c r="U213" s="311">
        <v>0.02</v>
      </c>
      <c r="V213" s="311">
        <v>0.02</v>
      </c>
      <c r="W213" s="311">
        <v>0.02</v>
      </c>
      <c r="X213" s="311">
        <v>0.02</v>
      </c>
      <c r="Y213" s="1"/>
      <c r="Z213" s="312">
        <v>0.0</v>
      </c>
      <c r="AA213" s="312">
        <v>0.0</v>
      </c>
      <c r="AB213" s="312">
        <v>0.0</v>
      </c>
      <c r="AC213" s="312">
        <v>0.0</v>
      </c>
      <c r="AD213" s="312">
        <v>0.0</v>
      </c>
      <c r="AE213" s="1"/>
      <c r="AF213" s="1"/>
      <c r="AG213" s="1"/>
      <c r="AH213" s="1"/>
      <c r="AI213" s="1"/>
      <c r="AJ213" s="1"/>
      <c r="AK213" s="300">
        <f t="shared" si="381"/>
        <v>0</v>
      </c>
      <c r="AL213" s="299">
        <f t="shared" si="382"/>
        <v>2</v>
      </c>
      <c r="AM213" s="300">
        <f t="shared" si="383"/>
        <v>0</v>
      </c>
      <c r="AN213" s="299" t="str">
        <f t="shared" si="384"/>
        <v>"User Defined" Other Special Item</v>
      </c>
      <c r="AO213" s="1"/>
      <c r="AP213" s="1"/>
      <c r="AQ213" s="1"/>
      <c r="AR213" s="1"/>
    </row>
    <row r="214" ht="12.75" customHeight="1">
      <c r="A214" s="1" t="s">
        <v>2552</v>
      </c>
      <c r="B214" s="1" t="s">
        <v>4524</v>
      </c>
      <c r="C214" s="258">
        <f>'Key Metrics'!C156</f>
        <v>0</v>
      </c>
      <c r="D214" s="258">
        <f>'Key Metrics'!D156</f>
        <v>0</v>
      </c>
      <c r="E214" s="298">
        <f t="shared" si="375"/>
        <v>0</v>
      </c>
      <c r="F214" s="258">
        <f t="shared" si="376"/>
        <v>0</v>
      </c>
      <c r="G214" s="258">
        <f t="shared" ref="G214:J214" si="424">IFERROR(IF($I$3=1,F214*(1+O214),IF($I$3=2,F214*(1+U214),IF($I$3=3,AA214,"--"))),0)</f>
        <v>0</v>
      </c>
      <c r="H214" s="258">
        <f t="shared" si="424"/>
        <v>0</v>
      </c>
      <c r="I214" s="258">
        <f t="shared" si="424"/>
        <v>0</v>
      </c>
      <c r="J214" s="258">
        <f t="shared" si="424"/>
        <v>0</v>
      </c>
      <c r="K214" s="1"/>
      <c r="L214" s="1"/>
      <c r="M214" s="1" t="str">
        <f t="shared" si="378"/>
        <v>"User Defined" Other Special Item</v>
      </c>
      <c r="N214" s="310">
        <f t="shared" si="412"/>
        <v>0</v>
      </c>
      <c r="O214" s="310">
        <f t="shared" ref="O214:R214" si="425">N214</f>
        <v>0</v>
      </c>
      <c r="P214" s="310">
        <f t="shared" si="425"/>
        <v>0</v>
      </c>
      <c r="Q214" s="310">
        <f t="shared" si="425"/>
        <v>0</v>
      </c>
      <c r="R214" s="310">
        <f t="shared" si="425"/>
        <v>0</v>
      </c>
      <c r="S214" s="1"/>
      <c r="T214" s="311">
        <v>0.02</v>
      </c>
      <c r="U214" s="311">
        <v>0.02</v>
      </c>
      <c r="V214" s="311">
        <v>0.02</v>
      </c>
      <c r="W214" s="311">
        <v>0.02</v>
      </c>
      <c r="X214" s="311">
        <v>0.02</v>
      </c>
      <c r="Y214" s="1"/>
      <c r="Z214" s="312">
        <v>0.0</v>
      </c>
      <c r="AA214" s="312">
        <v>0.0</v>
      </c>
      <c r="AB214" s="312">
        <v>0.0</v>
      </c>
      <c r="AC214" s="312">
        <v>0.0</v>
      </c>
      <c r="AD214" s="312">
        <v>0.0</v>
      </c>
      <c r="AE214" s="1"/>
      <c r="AF214" s="1"/>
      <c r="AG214" s="1"/>
      <c r="AH214" s="1"/>
      <c r="AI214" s="1"/>
      <c r="AJ214" s="1"/>
      <c r="AK214" s="300">
        <f t="shared" si="381"/>
        <v>0</v>
      </c>
      <c r="AL214" s="299">
        <f t="shared" si="382"/>
        <v>2</v>
      </c>
      <c r="AM214" s="300">
        <f t="shared" si="383"/>
        <v>0</v>
      </c>
      <c r="AN214" s="299" t="str">
        <f t="shared" si="384"/>
        <v>"User Defined" Other Special Item</v>
      </c>
      <c r="AO214" s="1"/>
      <c r="AP214" s="1"/>
      <c r="AQ214" s="1"/>
      <c r="AR214" s="1"/>
    </row>
    <row r="215" ht="12.75" customHeight="1">
      <c r="A215" s="1" t="s">
        <v>2553</v>
      </c>
      <c r="B215" s="1" t="s">
        <v>4524</v>
      </c>
      <c r="C215" s="258">
        <f>'Key Metrics'!C157</f>
        <v>0</v>
      </c>
      <c r="D215" s="258">
        <f>'Key Metrics'!D157</f>
        <v>0</v>
      </c>
      <c r="E215" s="298">
        <f t="shared" si="375"/>
        <v>0</v>
      </c>
      <c r="F215" s="258">
        <f t="shared" si="376"/>
        <v>0</v>
      </c>
      <c r="G215" s="258">
        <f t="shared" ref="G215:J215" si="426">IFERROR(IF($I$3=1,F215*(1+O215),IF($I$3=2,F215*(1+U215),IF($I$3=3,AA215,"--"))),0)</f>
        <v>0</v>
      </c>
      <c r="H215" s="258">
        <f t="shared" si="426"/>
        <v>0</v>
      </c>
      <c r="I215" s="258">
        <f t="shared" si="426"/>
        <v>0</v>
      </c>
      <c r="J215" s="258">
        <f t="shared" si="426"/>
        <v>0</v>
      </c>
      <c r="K215" s="1"/>
      <c r="L215" s="1"/>
      <c r="M215" s="1" t="str">
        <f t="shared" si="378"/>
        <v>"User Defined" Other Special Item</v>
      </c>
      <c r="N215" s="310">
        <f t="shared" si="412"/>
        <v>0</v>
      </c>
      <c r="O215" s="310">
        <f t="shared" ref="O215:R215" si="427">N215</f>
        <v>0</v>
      </c>
      <c r="P215" s="310">
        <f t="shared" si="427"/>
        <v>0</v>
      </c>
      <c r="Q215" s="310">
        <f t="shared" si="427"/>
        <v>0</v>
      </c>
      <c r="R215" s="310">
        <f t="shared" si="427"/>
        <v>0</v>
      </c>
      <c r="S215" s="1"/>
      <c r="T215" s="311">
        <v>0.02</v>
      </c>
      <c r="U215" s="311">
        <v>0.02</v>
      </c>
      <c r="V215" s="311">
        <v>0.02</v>
      </c>
      <c r="W215" s="311">
        <v>0.02</v>
      </c>
      <c r="X215" s="311">
        <v>0.02</v>
      </c>
      <c r="Y215" s="1"/>
      <c r="Z215" s="312">
        <v>0.0</v>
      </c>
      <c r="AA215" s="312">
        <v>0.0</v>
      </c>
      <c r="AB215" s="312">
        <v>0.0</v>
      </c>
      <c r="AC215" s="312">
        <v>0.0</v>
      </c>
      <c r="AD215" s="312">
        <v>0.0</v>
      </c>
      <c r="AE215" s="1"/>
      <c r="AF215" s="1"/>
      <c r="AG215" s="1"/>
      <c r="AH215" s="1"/>
      <c r="AI215" s="1"/>
      <c r="AJ215" s="1"/>
      <c r="AK215" s="300">
        <f t="shared" si="381"/>
        <v>0</v>
      </c>
      <c r="AL215" s="299">
        <f t="shared" si="382"/>
        <v>2</v>
      </c>
      <c r="AM215" s="300">
        <f t="shared" si="383"/>
        <v>0</v>
      </c>
      <c r="AN215" s="299" t="str">
        <f t="shared" si="384"/>
        <v>"User Defined" Other Special Item</v>
      </c>
      <c r="AO215" s="1"/>
      <c r="AP215" s="1"/>
      <c r="AQ215" s="1"/>
      <c r="AR215" s="1"/>
    </row>
    <row r="216" ht="12.75" customHeight="1">
      <c r="A216" s="1" t="s">
        <v>2554</v>
      </c>
      <c r="B216" s="1" t="s">
        <v>4524</v>
      </c>
      <c r="C216" s="258">
        <f>'Key Metrics'!C158</f>
        <v>0</v>
      </c>
      <c r="D216" s="258">
        <f>'Key Metrics'!D158</f>
        <v>0</v>
      </c>
      <c r="E216" s="298">
        <f t="shared" si="375"/>
        <v>0</v>
      </c>
      <c r="F216" s="258">
        <f t="shared" si="376"/>
        <v>0</v>
      </c>
      <c r="G216" s="258">
        <f t="shared" ref="G216:J216" si="428">IFERROR(IF($I$3=1,F216*(1+O216),IF($I$3=2,F216*(1+U216),IF($I$3=3,AA216,"--"))),0)</f>
        <v>0</v>
      </c>
      <c r="H216" s="258">
        <f t="shared" si="428"/>
        <v>0</v>
      </c>
      <c r="I216" s="258">
        <f t="shared" si="428"/>
        <v>0</v>
      </c>
      <c r="J216" s="258">
        <f t="shared" si="428"/>
        <v>0</v>
      </c>
      <c r="K216" s="1"/>
      <c r="L216" s="1"/>
      <c r="M216" s="1" t="str">
        <f t="shared" si="378"/>
        <v>"User Defined" Other Special Item</v>
      </c>
      <c r="N216" s="310">
        <f t="shared" si="412"/>
        <v>0</v>
      </c>
      <c r="O216" s="310">
        <f t="shared" ref="O216:R216" si="429">N216</f>
        <v>0</v>
      </c>
      <c r="P216" s="310">
        <f t="shared" si="429"/>
        <v>0</v>
      </c>
      <c r="Q216" s="310">
        <f t="shared" si="429"/>
        <v>0</v>
      </c>
      <c r="R216" s="310">
        <f t="shared" si="429"/>
        <v>0</v>
      </c>
      <c r="S216" s="1"/>
      <c r="T216" s="311">
        <v>0.02</v>
      </c>
      <c r="U216" s="311">
        <v>0.02</v>
      </c>
      <c r="V216" s="311">
        <v>0.02</v>
      </c>
      <c r="W216" s="311">
        <v>0.02</v>
      </c>
      <c r="X216" s="311">
        <v>0.02</v>
      </c>
      <c r="Y216" s="1"/>
      <c r="Z216" s="312">
        <v>0.0</v>
      </c>
      <c r="AA216" s="312">
        <v>0.0</v>
      </c>
      <c r="AB216" s="312">
        <v>0.0</v>
      </c>
      <c r="AC216" s="312">
        <v>0.0</v>
      </c>
      <c r="AD216" s="312">
        <v>0.0</v>
      </c>
      <c r="AE216" s="1"/>
      <c r="AF216" s="1"/>
      <c r="AG216" s="1"/>
      <c r="AH216" s="1"/>
      <c r="AI216" s="1"/>
      <c r="AJ216" s="1"/>
      <c r="AK216" s="300">
        <f t="shared" si="381"/>
        <v>0</v>
      </c>
      <c r="AL216" s="299">
        <f t="shared" si="382"/>
        <v>2</v>
      </c>
      <c r="AM216" s="300">
        <f t="shared" si="383"/>
        <v>0</v>
      </c>
      <c r="AN216" s="299" t="str">
        <f t="shared" si="384"/>
        <v>"User Defined" Other Special Item</v>
      </c>
      <c r="AO216" s="1"/>
      <c r="AP216" s="1"/>
      <c r="AQ216" s="1"/>
      <c r="AR216" s="1"/>
    </row>
    <row r="217" ht="12.75" customHeight="1">
      <c r="A217" s="1" t="s">
        <v>2555</v>
      </c>
      <c r="B217" s="1" t="s">
        <v>4524</v>
      </c>
      <c r="C217" s="258">
        <f>'Key Metrics'!C159</f>
        <v>0</v>
      </c>
      <c r="D217" s="258">
        <f>'Key Metrics'!D159</f>
        <v>0</v>
      </c>
      <c r="E217" s="298">
        <f t="shared" si="375"/>
        <v>0</v>
      </c>
      <c r="F217" s="258">
        <f t="shared" si="376"/>
        <v>0</v>
      </c>
      <c r="G217" s="258">
        <f t="shared" ref="G217:J217" si="430">IFERROR(IF($I$3=1,F217*(1+O217),IF($I$3=2,F217*(1+U217),IF($I$3=3,AA217,"--"))),0)</f>
        <v>0</v>
      </c>
      <c r="H217" s="258">
        <f t="shared" si="430"/>
        <v>0</v>
      </c>
      <c r="I217" s="258">
        <f t="shared" si="430"/>
        <v>0</v>
      </c>
      <c r="J217" s="258">
        <f t="shared" si="430"/>
        <v>0</v>
      </c>
      <c r="K217" s="1"/>
      <c r="L217" s="1"/>
      <c r="M217" s="1" t="str">
        <f t="shared" si="378"/>
        <v>"User Defined" Other Special Item</v>
      </c>
      <c r="N217" s="310">
        <f t="shared" si="412"/>
        <v>0</v>
      </c>
      <c r="O217" s="310">
        <f t="shared" ref="O217:R217" si="431">N217</f>
        <v>0</v>
      </c>
      <c r="P217" s="310">
        <f t="shared" si="431"/>
        <v>0</v>
      </c>
      <c r="Q217" s="310">
        <f t="shared" si="431"/>
        <v>0</v>
      </c>
      <c r="R217" s="310">
        <f t="shared" si="431"/>
        <v>0</v>
      </c>
      <c r="S217" s="1"/>
      <c r="T217" s="311">
        <v>0.02</v>
      </c>
      <c r="U217" s="311">
        <v>0.02</v>
      </c>
      <c r="V217" s="311">
        <v>0.02</v>
      </c>
      <c r="W217" s="311">
        <v>0.02</v>
      </c>
      <c r="X217" s="311">
        <v>0.02</v>
      </c>
      <c r="Y217" s="1"/>
      <c r="Z217" s="312">
        <v>0.0</v>
      </c>
      <c r="AA217" s="312">
        <v>0.0</v>
      </c>
      <c r="AB217" s="312">
        <v>0.0</v>
      </c>
      <c r="AC217" s="312">
        <v>0.0</v>
      </c>
      <c r="AD217" s="312">
        <v>0.0</v>
      </c>
      <c r="AE217" s="1"/>
      <c r="AF217" s="1"/>
      <c r="AG217" s="1"/>
      <c r="AH217" s="1"/>
      <c r="AI217" s="1"/>
      <c r="AJ217" s="1"/>
      <c r="AK217" s="300">
        <f t="shared" si="381"/>
        <v>0</v>
      </c>
      <c r="AL217" s="299">
        <f t="shared" si="382"/>
        <v>2</v>
      </c>
      <c r="AM217" s="300">
        <f t="shared" si="383"/>
        <v>0</v>
      </c>
      <c r="AN217" s="299" t="str">
        <f t="shared" si="384"/>
        <v>"User Defined" Other Special Item</v>
      </c>
      <c r="AO217" s="1"/>
      <c r="AP217" s="1"/>
      <c r="AQ217" s="1"/>
      <c r="AR217" s="1"/>
    </row>
    <row r="218" ht="12.75" customHeight="1">
      <c r="A218" s="1"/>
      <c r="B218" s="250" t="s">
        <v>4814</v>
      </c>
      <c r="C218" s="305">
        <f t="shared" ref="C218:D218" si="432">SUM(C194:C217)</f>
        <v>3907432.31</v>
      </c>
      <c r="D218" s="305">
        <f t="shared" si="432"/>
        <v>2927945.67</v>
      </c>
      <c r="E218" s="302">
        <f t="shared" si="375"/>
        <v>-0.2506727084</v>
      </c>
      <c r="F218" s="305">
        <f t="shared" ref="F218:J218" si="433">SUM(F194:F217)</f>
        <v>2969004.583</v>
      </c>
      <c r="G218" s="305">
        <f t="shared" si="433"/>
        <v>3010884.675</v>
      </c>
      <c r="H218" s="305">
        <f t="shared" si="433"/>
        <v>3053602.369</v>
      </c>
      <c r="I218" s="305">
        <f t="shared" si="433"/>
        <v>3097174.416</v>
      </c>
      <c r="J218" s="305">
        <f t="shared" si="433"/>
        <v>3141617.904</v>
      </c>
      <c r="K218" s="1"/>
      <c r="L218" s="1"/>
      <c r="M218" s="1"/>
      <c r="N218" s="1"/>
      <c r="O218" s="1"/>
      <c r="P218" s="1"/>
      <c r="Q218" s="1"/>
      <c r="R218" s="1"/>
      <c r="S218" s="1"/>
      <c r="T218" s="313"/>
      <c r="U218" s="313"/>
      <c r="V218" s="313"/>
      <c r="W218" s="313"/>
      <c r="X218" s="313"/>
      <c r="Y218" s="1"/>
      <c r="Z218" s="314"/>
      <c r="AA218" s="314"/>
      <c r="AB218" s="314"/>
      <c r="AC218" s="314"/>
      <c r="AD218" s="314"/>
      <c r="AE218" s="1"/>
      <c r="AF218" s="1"/>
      <c r="AG218" s="1"/>
      <c r="AH218" s="1"/>
      <c r="AI218" s="1"/>
      <c r="AJ218" s="1"/>
      <c r="AK218" s="300"/>
      <c r="AL218" s="299"/>
      <c r="AM218" s="300"/>
      <c r="AN218" s="299"/>
      <c r="AO218" s="1"/>
      <c r="AP218" s="1"/>
      <c r="AQ218" s="1"/>
      <c r="AR218" s="1"/>
    </row>
    <row r="219" ht="12.75" customHeight="1">
      <c r="A219" s="1"/>
      <c r="B219" s="1"/>
      <c r="C219" s="1"/>
      <c r="D219" s="1"/>
      <c r="E219" s="298"/>
      <c r="F219" s="1"/>
      <c r="G219" s="1"/>
      <c r="H219" s="1"/>
      <c r="I219" s="1"/>
      <c r="J219" s="1"/>
      <c r="K219" s="1"/>
      <c r="L219" s="1"/>
      <c r="M219" s="1"/>
      <c r="N219" s="1"/>
      <c r="O219" s="1"/>
      <c r="P219" s="1"/>
      <c r="Q219" s="1"/>
      <c r="R219" s="1"/>
      <c r="S219" s="1"/>
      <c r="T219" s="313"/>
      <c r="U219" s="313"/>
      <c r="V219" s="313"/>
      <c r="W219" s="313"/>
      <c r="X219" s="313"/>
      <c r="Y219" s="1"/>
      <c r="Z219" s="314"/>
      <c r="AA219" s="314"/>
      <c r="AB219" s="314"/>
      <c r="AC219" s="314"/>
      <c r="AD219" s="314"/>
      <c r="AE219" s="1"/>
      <c r="AF219" s="1"/>
      <c r="AG219" s="1"/>
      <c r="AH219" s="1"/>
      <c r="AI219" s="1"/>
      <c r="AJ219" s="1"/>
      <c r="AK219" s="300"/>
      <c r="AL219" s="299"/>
      <c r="AM219" s="300"/>
      <c r="AN219" s="299"/>
      <c r="AO219" s="1"/>
      <c r="AP219" s="1"/>
      <c r="AQ219" s="1"/>
      <c r="AR219" s="1"/>
    </row>
    <row r="220" ht="12.75" customHeight="1">
      <c r="A220" s="165"/>
      <c r="B220" s="165" t="s">
        <v>4815</v>
      </c>
      <c r="C220" s="315">
        <f t="shared" ref="C220:D220" si="434">C218+C191+C187+C181+C154+C148+C128+C93+C88</f>
        <v>39030123.25</v>
      </c>
      <c r="D220" s="315">
        <f t="shared" si="434"/>
        <v>34656950</v>
      </c>
      <c r="E220" s="309">
        <f>IFERROR(D220/C220-1,0)</f>
        <v>-0.112046104</v>
      </c>
      <c r="F220" s="315">
        <f t="shared" ref="F220:J220" si="435">F218+F191+F187+F181+F154+F148+F128+F93+F88</f>
        <v>30676374.51</v>
      </c>
      <c r="G220" s="315">
        <f t="shared" si="435"/>
        <v>31207069.01</v>
      </c>
      <c r="H220" s="315">
        <f t="shared" si="435"/>
        <v>31748377.39</v>
      </c>
      <c r="I220" s="315">
        <f t="shared" si="435"/>
        <v>32300511.95</v>
      </c>
      <c r="J220" s="315">
        <f t="shared" si="435"/>
        <v>32863689.19</v>
      </c>
      <c r="K220" s="1"/>
      <c r="L220" s="1"/>
      <c r="M220" s="1"/>
      <c r="N220" s="1"/>
      <c r="O220" s="1"/>
      <c r="P220" s="1"/>
      <c r="Q220" s="1"/>
      <c r="R220" s="1"/>
      <c r="S220" s="1"/>
      <c r="T220" s="313"/>
      <c r="U220" s="313"/>
      <c r="V220" s="313"/>
      <c r="W220" s="313"/>
      <c r="X220" s="313"/>
      <c r="Y220" s="1"/>
      <c r="Z220" s="314"/>
      <c r="AA220" s="314"/>
      <c r="AB220" s="314"/>
      <c r="AC220" s="314"/>
      <c r="AD220" s="314"/>
      <c r="AE220" s="1"/>
      <c r="AF220" s="1"/>
      <c r="AG220" s="1"/>
      <c r="AH220" s="1"/>
      <c r="AI220" s="1"/>
      <c r="AJ220" s="1"/>
      <c r="AK220" s="300"/>
      <c r="AL220" s="299"/>
      <c r="AM220" s="300"/>
      <c r="AN220" s="299"/>
      <c r="AO220" s="1"/>
      <c r="AP220" s="1"/>
      <c r="AQ220" s="1"/>
      <c r="AR220" s="1"/>
    </row>
    <row r="221" ht="12.75" customHeight="1">
      <c r="A221" s="201"/>
      <c r="B221" s="201"/>
      <c r="C221" s="201"/>
      <c r="D221" s="201"/>
      <c r="E221" s="302"/>
      <c r="F221" s="201"/>
      <c r="G221" s="1"/>
      <c r="H221" s="1"/>
      <c r="I221" s="1"/>
      <c r="J221" s="1"/>
      <c r="K221" s="1"/>
      <c r="L221" s="1"/>
      <c r="M221" s="1"/>
      <c r="N221" s="1"/>
      <c r="O221" s="1"/>
      <c r="P221" s="1"/>
      <c r="Q221" s="1"/>
      <c r="R221" s="1"/>
      <c r="S221" s="1"/>
      <c r="T221" s="313"/>
      <c r="U221" s="313"/>
      <c r="V221" s="313"/>
      <c r="W221" s="313"/>
      <c r="X221" s="313"/>
      <c r="Y221" s="1"/>
      <c r="Z221" s="314"/>
      <c r="AA221" s="314"/>
      <c r="AB221" s="314"/>
      <c r="AC221" s="314"/>
      <c r="AD221" s="314"/>
      <c r="AE221" s="1"/>
      <c r="AF221" s="1"/>
      <c r="AG221" s="1"/>
      <c r="AH221" s="1"/>
      <c r="AI221" s="1"/>
      <c r="AJ221" s="1"/>
      <c r="AK221" s="300"/>
      <c r="AL221" s="299"/>
      <c r="AM221" s="300"/>
      <c r="AN221" s="299"/>
      <c r="AO221" s="1"/>
      <c r="AP221" s="1"/>
      <c r="AQ221" s="1"/>
      <c r="AR221" s="1"/>
    </row>
    <row r="222" ht="12.75" customHeight="1">
      <c r="A222" s="201"/>
      <c r="B222" s="201"/>
      <c r="C222" s="201"/>
      <c r="D222" s="201"/>
      <c r="E222" s="302"/>
      <c r="F222" s="201"/>
      <c r="G222" s="1"/>
      <c r="H222" s="1"/>
      <c r="I222" s="1"/>
      <c r="J222" s="1"/>
      <c r="K222" s="1"/>
      <c r="L222" s="1"/>
      <c r="M222" s="1"/>
      <c r="N222" s="1"/>
      <c r="O222" s="1"/>
      <c r="P222" s="1"/>
      <c r="Q222" s="1"/>
      <c r="R222" s="1"/>
      <c r="S222" s="1"/>
      <c r="T222" s="313"/>
      <c r="U222" s="313"/>
      <c r="V222" s="313"/>
      <c r="W222" s="313"/>
      <c r="X222" s="313"/>
      <c r="Y222" s="1"/>
      <c r="Z222" s="314"/>
      <c r="AA222" s="314"/>
      <c r="AB222" s="314"/>
      <c r="AC222" s="314"/>
      <c r="AD222" s="314"/>
      <c r="AE222" s="1"/>
      <c r="AF222" s="1"/>
      <c r="AG222" s="1"/>
      <c r="AH222" s="1"/>
      <c r="AI222" s="1"/>
      <c r="AJ222" s="1"/>
      <c r="AK222" s="300"/>
      <c r="AL222" s="299"/>
      <c r="AM222" s="300"/>
      <c r="AN222" s="299"/>
      <c r="AO222" s="1"/>
      <c r="AP222" s="1"/>
      <c r="AQ222" s="1"/>
      <c r="AR222" s="1"/>
    </row>
    <row r="223" ht="12.75" customHeight="1">
      <c r="A223" s="243" t="s">
        <v>4816</v>
      </c>
      <c r="B223" s="201"/>
      <c r="C223" s="201"/>
      <c r="D223" s="201"/>
      <c r="E223" s="302"/>
      <c r="F223" s="201"/>
      <c r="G223" s="1"/>
      <c r="H223" s="1"/>
      <c r="I223" s="1"/>
      <c r="J223" s="1"/>
      <c r="K223" s="1"/>
      <c r="L223" s="1"/>
      <c r="M223" s="1"/>
      <c r="N223" s="1"/>
      <c r="O223" s="1"/>
      <c r="P223" s="1"/>
      <c r="Q223" s="1"/>
      <c r="R223" s="1"/>
      <c r="S223" s="1"/>
      <c r="T223" s="313"/>
      <c r="U223" s="313"/>
      <c r="V223" s="313"/>
      <c r="W223" s="313"/>
      <c r="X223" s="313"/>
      <c r="Y223" s="1"/>
      <c r="Z223" s="314"/>
      <c r="AA223" s="314"/>
      <c r="AB223" s="314"/>
      <c r="AC223" s="314"/>
      <c r="AD223" s="314"/>
      <c r="AE223" s="1"/>
      <c r="AF223" s="1"/>
      <c r="AG223" s="1"/>
      <c r="AH223" s="1"/>
      <c r="AI223" s="1"/>
      <c r="AJ223" s="1"/>
      <c r="AK223" s="300"/>
      <c r="AL223" s="299"/>
      <c r="AM223" s="300"/>
      <c r="AN223" s="299"/>
      <c r="AO223" s="1"/>
      <c r="AP223" s="1"/>
      <c r="AQ223" s="1"/>
      <c r="AR223" s="1"/>
    </row>
    <row r="224" ht="12.75" customHeight="1">
      <c r="A224" s="1"/>
      <c r="B224" s="1"/>
      <c r="C224" s="1"/>
      <c r="D224" s="1"/>
      <c r="E224" s="298"/>
      <c r="F224" s="1"/>
      <c r="G224" s="1"/>
      <c r="H224" s="1"/>
      <c r="I224" s="1"/>
      <c r="J224" s="1"/>
      <c r="K224" s="1"/>
      <c r="L224" s="1"/>
      <c r="M224" s="1"/>
      <c r="N224" s="1"/>
      <c r="O224" s="1"/>
      <c r="P224" s="1"/>
      <c r="Q224" s="1"/>
      <c r="R224" s="1"/>
      <c r="S224" s="1"/>
      <c r="T224" s="313"/>
      <c r="U224" s="313"/>
      <c r="V224" s="313"/>
      <c r="W224" s="313"/>
      <c r="X224" s="313"/>
      <c r="Y224" s="1"/>
      <c r="Z224" s="314"/>
      <c r="AA224" s="314"/>
      <c r="AB224" s="314"/>
      <c r="AC224" s="314"/>
      <c r="AD224" s="314"/>
      <c r="AE224" s="1"/>
      <c r="AF224" s="1"/>
      <c r="AG224" s="1"/>
      <c r="AH224" s="1"/>
      <c r="AI224" s="1"/>
      <c r="AJ224" s="1"/>
      <c r="AK224" s="300"/>
      <c r="AL224" s="299"/>
      <c r="AM224" s="300"/>
      <c r="AN224" s="299"/>
      <c r="AO224" s="1"/>
      <c r="AP224" s="1"/>
      <c r="AQ224" s="1"/>
      <c r="AR224" s="1"/>
    </row>
    <row r="225" ht="12.75" customHeight="1">
      <c r="A225" s="165" t="s">
        <v>4527</v>
      </c>
      <c r="B225" s="109"/>
      <c r="C225" s="165"/>
      <c r="D225" s="165"/>
      <c r="E225" s="309"/>
      <c r="F225" s="165"/>
      <c r="G225" s="165"/>
      <c r="H225" s="165"/>
      <c r="I225" s="165"/>
      <c r="J225" s="165"/>
      <c r="K225" s="1"/>
      <c r="L225" s="1"/>
      <c r="M225" s="1"/>
      <c r="N225" s="1"/>
      <c r="O225" s="1"/>
      <c r="P225" s="1"/>
      <c r="Q225" s="1"/>
      <c r="R225" s="1"/>
      <c r="S225" s="1"/>
      <c r="T225" s="313"/>
      <c r="U225" s="313"/>
      <c r="V225" s="313"/>
      <c r="W225" s="313"/>
      <c r="X225" s="313"/>
      <c r="Y225" s="1"/>
      <c r="Z225" s="314"/>
      <c r="AA225" s="314"/>
      <c r="AB225" s="314"/>
      <c r="AC225" s="314"/>
      <c r="AD225" s="314"/>
      <c r="AE225" s="1"/>
      <c r="AF225" s="1"/>
      <c r="AG225" s="1"/>
      <c r="AH225" s="1"/>
      <c r="AI225" s="1"/>
      <c r="AJ225" s="1"/>
      <c r="AK225" s="300"/>
      <c r="AL225" s="299"/>
      <c r="AM225" s="300"/>
      <c r="AN225" s="299"/>
      <c r="AO225" s="1"/>
      <c r="AP225" s="1"/>
      <c r="AQ225" s="1"/>
      <c r="AR225" s="1"/>
    </row>
    <row r="226" ht="12.75" customHeight="1">
      <c r="A226" s="1" t="s">
        <v>2568</v>
      </c>
      <c r="B226" s="1" t="s">
        <v>4528</v>
      </c>
      <c r="C226" s="258">
        <f t="shared" ref="C226:D226" si="436">SUMIF($A$505:$A$1176,$A226,C$505:C$1176)</f>
        <v>819403.94</v>
      </c>
      <c r="D226" s="258">
        <f t="shared" si="436"/>
        <v>678000</v>
      </c>
      <c r="E226" s="298">
        <f t="shared" ref="E226:E244" si="439">IFERROR(D226/C226-1,0)</f>
        <v>-0.1725692703</v>
      </c>
      <c r="F226" s="258">
        <f t="shared" ref="F226:J226" si="437">SUMIF($A$505:$A$1176,$A226,F$505:F$1176)</f>
        <v>691560</v>
      </c>
      <c r="G226" s="258">
        <f t="shared" si="437"/>
        <v>705391.2</v>
      </c>
      <c r="H226" s="258">
        <f t="shared" si="437"/>
        <v>719499.024</v>
      </c>
      <c r="I226" s="258">
        <f t="shared" si="437"/>
        <v>733889.0045</v>
      </c>
      <c r="J226" s="258">
        <f t="shared" si="437"/>
        <v>748566.7846</v>
      </c>
      <c r="K226" s="1"/>
      <c r="L226" s="1"/>
      <c r="M226" s="1"/>
      <c r="N226" s="1"/>
      <c r="O226" s="1"/>
      <c r="P226" s="1"/>
      <c r="Q226" s="1"/>
      <c r="R226" s="1"/>
      <c r="S226" s="1"/>
      <c r="T226" s="313"/>
      <c r="U226" s="313"/>
      <c r="V226" s="313"/>
      <c r="W226" s="313"/>
      <c r="X226" s="313"/>
      <c r="Y226" s="1"/>
      <c r="Z226" s="314"/>
      <c r="AA226" s="314"/>
      <c r="AB226" s="314"/>
      <c r="AC226" s="314"/>
      <c r="AD226" s="314"/>
      <c r="AE226" s="1"/>
      <c r="AF226" s="1"/>
      <c r="AG226" s="1"/>
      <c r="AH226" s="1"/>
      <c r="AI226" s="1"/>
      <c r="AJ226" s="1"/>
      <c r="AK226" s="300">
        <f t="shared" ref="AK226:AK243" si="441">SUM(C226:D226,F226:J226)</f>
        <v>5096309.953</v>
      </c>
      <c r="AL226" s="299">
        <f t="shared" ref="AL226:AL243" si="442">RANK(AM226,$AM$226:$AM$495,0)</f>
        <v>10</v>
      </c>
      <c r="AM226" s="300">
        <f t="shared" ref="AM226:AM243" si="443">J226-D226</f>
        <v>70566.78457</v>
      </c>
      <c r="AN226" s="299" t="str">
        <f t="shared" ref="AN226:AN243" si="444">B226</f>
        <v>General Administration</v>
      </c>
      <c r="AO226" s="1"/>
      <c r="AP226" s="1"/>
      <c r="AQ226" s="1"/>
      <c r="AR226" s="1"/>
    </row>
    <row r="227" ht="12.75" customHeight="1">
      <c r="A227" s="1" t="s">
        <v>2579</v>
      </c>
      <c r="B227" s="1" t="s">
        <v>4530</v>
      </c>
      <c r="C227" s="258">
        <f t="shared" ref="C227:D227" si="438">SUMIF($A$505:$A$1176,$A227,C$505:C$1176)</f>
        <v>0</v>
      </c>
      <c r="D227" s="258">
        <f t="shared" si="438"/>
        <v>0</v>
      </c>
      <c r="E227" s="298">
        <f t="shared" si="439"/>
        <v>0</v>
      </c>
      <c r="F227" s="258">
        <f t="shared" ref="F227:J227" si="440">SUMIF($A$505:$A$1176,$A227,F$505:F$1176)</f>
        <v>0</v>
      </c>
      <c r="G227" s="258">
        <f t="shared" si="440"/>
        <v>0</v>
      </c>
      <c r="H227" s="258">
        <f t="shared" si="440"/>
        <v>0</v>
      </c>
      <c r="I227" s="258">
        <f t="shared" si="440"/>
        <v>0</v>
      </c>
      <c r="J227" s="258">
        <f t="shared" si="440"/>
        <v>0</v>
      </c>
      <c r="K227" s="1"/>
      <c r="L227" s="1"/>
      <c r="M227" s="1"/>
      <c r="N227" s="1"/>
      <c r="O227" s="1"/>
      <c r="P227" s="1"/>
      <c r="Q227" s="1"/>
      <c r="R227" s="1"/>
      <c r="S227" s="1"/>
      <c r="T227" s="313"/>
      <c r="U227" s="313"/>
      <c r="V227" s="313"/>
      <c r="W227" s="313"/>
      <c r="X227" s="313"/>
      <c r="Y227" s="1"/>
      <c r="Z227" s="314"/>
      <c r="AA227" s="314"/>
      <c r="AB227" s="314"/>
      <c r="AC227" s="314"/>
      <c r="AD227" s="314"/>
      <c r="AE227" s="1"/>
      <c r="AF227" s="1"/>
      <c r="AG227" s="1"/>
      <c r="AH227" s="1"/>
      <c r="AI227" s="1"/>
      <c r="AJ227" s="1"/>
      <c r="AK227" s="300">
        <f t="shared" si="441"/>
        <v>0</v>
      </c>
      <c r="AL227" s="299">
        <f t="shared" si="442"/>
        <v>47</v>
      </c>
      <c r="AM227" s="300">
        <f t="shared" si="443"/>
        <v>0</v>
      </c>
      <c r="AN227" s="299" t="str">
        <f t="shared" si="444"/>
        <v>"User Defined" General Government</v>
      </c>
      <c r="AO227" s="1"/>
      <c r="AP227" s="1"/>
      <c r="AQ227" s="1"/>
      <c r="AR227" s="1"/>
    </row>
    <row r="228" ht="12.75" customHeight="1">
      <c r="A228" s="1" t="s">
        <v>2587</v>
      </c>
      <c r="B228" s="1" t="s">
        <v>4530</v>
      </c>
      <c r="C228" s="258">
        <f t="shared" ref="C228:D228" si="445">SUMIF($A$505:$A$1176,$A228,C$505:C$1176)</f>
        <v>0</v>
      </c>
      <c r="D228" s="258">
        <f t="shared" si="445"/>
        <v>0</v>
      </c>
      <c r="E228" s="298">
        <f t="shared" si="439"/>
        <v>0</v>
      </c>
      <c r="F228" s="258">
        <f t="shared" ref="F228:J228" si="446">SUMIF($A$505:$A$1176,$A228,F$505:F$1176)</f>
        <v>0</v>
      </c>
      <c r="G228" s="258">
        <f t="shared" si="446"/>
        <v>0</v>
      </c>
      <c r="H228" s="258">
        <f t="shared" si="446"/>
        <v>0</v>
      </c>
      <c r="I228" s="258">
        <f t="shared" si="446"/>
        <v>0</v>
      </c>
      <c r="J228" s="258">
        <f t="shared" si="446"/>
        <v>0</v>
      </c>
      <c r="K228" s="1"/>
      <c r="L228" s="1"/>
      <c r="M228" s="1"/>
      <c r="N228" s="1"/>
      <c r="O228" s="1"/>
      <c r="P228" s="1"/>
      <c r="Q228" s="1"/>
      <c r="R228" s="1"/>
      <c r="S228" s="1"/>
      <c r="T228" s="313"/>
      <c r="U228" s="313"/>
      <c r="V228" s="313"/>
      <c r="W228" s="313"/>
      <c r="X228" s="313"/>
      <c r="Y228" s="1"/>
      <c r="Z228" s="314"/>
      <c r="AA228" s="314"/>
      <c r="AB228" s="314"/>
      <c r="AC228" s="314"/>
      <c r="AD228" s="314"/>
      <c r="AE228" s="1"/>
      <c r="AF228" s="1"/>
      <c r="AG228" s="1"/>
      <c r="AH228" s="1"/>
      <c r="AI228" s="1"/>
      <c r="AJ228" s="1"/>
      <c r="AK228" s="300">
        <f t="shared" si="441"/>
        <v>0</v>
      </c>
      <c r="AL228" s="299">
        <f t="shared" si="442"/>
        <v>47</v>
      </c>
      <c r="AM228" s="300">
        <f t="shared" si="443"/>
        <v>0</v>
      </c>
      <c r="AN228" s="299" t="str">
        <f t="shared" si="444"/>
        <v>"User Defined" General Government</v>
      </c>
      <c r="AO228" s="1"/>
      <c r="AP228" s="1"/>
      <c r="AQ228" s="1"/>
      <c r="AR228" s="1"/>
    </row>
    <row r="229" ht="12.75" customHeight="1">
      <c r="A229" s="1" t="s">
        <v>2596</v>
      </c>
      <c r="B229" s="1" t="s">
        <v>4530</v>
      </c>
      <c r="C229" s="258">
        <f t="shared" ref="C229:D229" si="447">SUMIF($A$505:$A$1176,$A229,C$505:C$1176)</f>
        <v>0</v>
      </c>
      <c r="D229" s="258">
        <f t="shared" si="447"/>
        <v>0</v>
      </c>
      <c r="E229" s="298">
        <f t="shared" si="439"/>
        <v>0</v>
      </c>
      <c r="F229" s="258">
        <f t="shared" ref="F229:J229" si="448">SUMIF($A$505:$A$1176,$A229,F$505:F$1176)</f>
        <v>0</v>
      </c>
      <c r="G229" s="258">
        <f t="shared" si="448"/>
        <v>0</v>
      </c>
      <c r="H229" s="258">
        <f t="shared" si="448"/>
        <v>0</v>
      </c>
      <c r="I229" s="258">
        <f t="shared" si="448"/>
        <v>0</v>
      </c>
      <c r="J229" s="258">
        <f t="shared" si="448"/>
        <v>0</v>
      </c>
      <c r="K229" s="1"/>
      <c r="L229" s="1"/>
      <c r="M229" s="1"/>
      <c r="N229" s="1"/>
      <c r="O229" s="1"/>
      <c r="P229" s="1"/>
      <c r="Q229" s="1"/>
      <c r="R229" s="1"/>
      <c r="S229" s="1"/>
      <c r="T229" s="313"/>
      <c r="U229" s="313"/>
      <c r="V229" s="313"/>
      <c r="W229" s="313"/>
      <c r="X229" s="313"/>
      <c r="Y229" s="1"/>
      <c r="Z229" s="314"/>
      <c r="AA229" s="314"/>
      <c r="AB229" s="314"/>
      <c r="AC229" s="314"/>
      <c r="AD229" s="314"/>
      <c r="AE229" s="1"/>
      <c r="AF229" s="1"/>
      <c r="AG229" s="1"/>
      <c r="AH229" s="1"/>
      <c r="AI229" s="1"/>
      <c r="AJ229" s="1"/>
      <c r="AK229" s="300">
        <f t="shared" si="441"/>
        <v>0</v>
      </c>
      <c r="AL229" s="299">
        <f t="shared" si="442"/>
        <v>47</v>
      </c>
      <c r="AM229" s="300">
        <f t="shared" si="443"/>
        <v>0</v>
      </c>
      <c r="AN229" s="299" t="str">
        <f t="shared" si="444"/>
        <v>"User Defined" General Government</v>
      </c>
      <c r="AO229" s="1"/>
      <c r="AP229" s="1"/>
      <c r="AQ229" s="1"/>
      <c r="AR229" s="1"/>
    </row>
    <row r="230" ht="12.75" customHeight="1">
      <c r="A230" s="1" t="s">
        <v>2604</v>
      </c>
      <c r="B230" s="1" t="s">
        <v>4530</v>
      </c>
      <c r="C230" s="258">
        <f t="shared" ref="C230:D230" si="449">SUMIF($A$505:$A$1176,$A230,C$505:C$1176)</f>
        <v>0</v>
      </c>
      <c r="D230" s="258">
        <f t="shared" si="449"/>
        <v>0</v>
      </c>
      <c r="E230" s="298">
        <f t="shared" si="439"/>
        <v>0</v>
      </c>
      <c r="F230" s="258">
        <f t="shared" ref="F230:J230" si="450">SUMIF($A$505:$A$1176,$A230,F$505:F$1176)</f>
        <v>0</v>
      </c>
      <c r="G230" s="258">
        <f t="shared" si="450"/>
        <v>0</v>
      </c>
      <c r="H230" s="258">
        <f t="shared" si="450"/>
        <v>0</v>
      </c>
      <c r="I230" s="258">
        <f t="shared" si="450"/>
        <v>0</v>
      </c>
      <c r="J230" s="258">
        <f t="shared" si="450"/>
        <v>0</v>
      </c>
      <c r="K230" s="1"/>
      <c r="L230" s="1"/>
      <c r="M230" s="1"/>
      <c r="N230" s="1"/>
      <c r="O230" s="1"/>
      <c r="P230" s="1"/>
      <c r="Q230" s="1"/>
      <c r="R230" s="1"/>
      <c r="S230" s="1"/>
      <c r="T230" s="313"/>
      <c r="U230" s="313"/>
      <c r="V230" s="313"/>
      <c r="W230" s="313"/>
      <c r="X230" s="313"/>
      <c r="Y230" s="1"/>
      <c r="Z230" s="314"/>
      <c r="AA230" s="314"/>
      <c r="AB230" s="314"/>
      <c r="AC230" s="314"/>
      <c r="AD230" s="314"/>
      <c r="AE230" s="1"/>
      <c r="AF230" s="1"/>
      <c r="AG230" s="1"/>
      <c r="AH230" s="1"/>
      <c r="AI230" s="1"/>
      <c r="AJ230" s="1"/>
      <c r="AK230" s="300">
        <f t="shared" si="441"/>
        <v>0</v>
      </c>
      <c r="AL230" s="299">
        <f t="shared" si="442"/>
        <v>47</v>
      </c>
      <c r="AM230" s="300">
        <f t="shared" si="443"/>
        <v>0</v>
      </c>
      <c r="AN230" s="299" t="str">
        <f t="shared" si="444"/>
        <v>"User Defined" General Government</v>
      </c>
      <c r="AO230" s="1"/>
      <c r="AP230" s="1"/>
      <c r="AQ230" s="1"/>
      <c r="AR230" s="1"/>
    </row>
    <row r="231" ht="12.75" customHeight="1">
      <c r="A231" s="1" t="s">
        <v>2612</v>
      </c>
      <c r="B231" s="1" t="s">
        <v>4531</v>
      </c>
      <c r="C231" s="258">
        <f t="shared" ref="C231:D231" si="451">SUMIF($A$505:$A$1176,$A231,C$505:C$1176)</f>
        <v>0</v>
      </c>
      <c r="D231" s="258">
        <f t="shared" si="451"/>
        <v>0</v>
      </c>
      <c r="E231" s="298">
        <f t="shared" si="439"/>
        <v>0</v>
      </c>
      <c r="F231" s="258">
        <f t="shared" ref="F231:J231" si="452">SUMIF($A$505:$A$1176,$A231,F$505:F$1176)</f>
        <v>0</v>
      </c>
      <c r="G231" s="258">
        <f t="shared" si="452"/>
        <v>0</v>
      </c>
      <c r="H231" s="258">
        <f t="shared" si="452"/>
        <v>0</v>
      </c>
      <c r="I231" s="258">
        <f t="shared" si="452"/>
        <v>0</v>
      </c>
      <c r="J231" s="258">
        <f t="shared" si="452"/>
        <v>0</v>
      </c>
      <c r="K231" s="1"/>
      <c r="L231" s="1"/>
      <c r="M231" s="1"/>
      <c r="N231" s="1"/>
      <c r="O231" s="1"/>
      <c r="P231" s="1"/>
      <c r="Q231" s="1"/>
      <c r="R231" s="1"/>
      <c r="S231" s="1"/>
      <c r="T231" s="313"/>
      <c r="U231" s="313"/>
      <c r="V231" s="313"/>
      <c r="W231" s="313"/>
      <c r="X231" s="313"/>
      <c r="Y231" s="1"/>
      <c r="Z231" s="314"/>
      <c r="AA231" s="314"/>
      <c r="AB231" s="314"/>
      <c r="AC231" s="314"/>
      <c r="AD231" s="314"/>
      <c r="AE231" s="1"/>
      <c r="AF231" s="1"/>
      <c r="AG231" s="1"/>
      <c r="AH231" s="1"/>
      <c r="AI231" s="1"/>
      <c r="AJ231" s="1"/>
      <c r="AK231" s="300">
        <f t="shared" si="441"/>
        <v>0</v>
      </c>
      <c r="AL231" s="299">
        <f t="shared" si="442"/>
        <v>47</v>
      </c>
      <c r="AM231" s="300">
        <f t="shared" si="443"/>
        <v>0</v>
      </c>
      <c r="AN231" s="299" t="str">
        <f t="shared" si="444"/>
        <v>Human Resources (Personnel)</v>
      </c>
      <c r="AO231" s="1"/>
      <c r="AP231" s="1"/>
      <c r="AQ231" s="1"/>
      <c r="AR231" s="1"/>
    </row>
    <row r="232" ht="12.75" customHeight="1">
      <c r="A232" s="1" t="s">
        <v>2619</v>
      </c>
      <c r="B232" s="1" t="s">
        <v>4532</v>
      </c>
      <c r="C232" s="258">
        <f t="shared" ref="C232:D232" si="453">SUMIF($A$505:$A$1176,$A232,C$505:C$1176)</f>
        <v>20867.88</v>
      </c>
      <c r="D232" s="258">
        <f t="shared" si="453"/>
        <v>30200</v>
      </c>
      <c r="E232" s="298">
        <f t="shared" si="439"/>
        <v>0.4472001947</v>
      </c>
      <c r="F232" s="258">
        <f t="shared" ref="F232:J232" si="454">SUMIF($A$505:$A$1176,$A232,F$505:F$1176)</f>
        <v>30804</v>
      </c>
      <c r="G232" s="258">
        <f t="shared" si="454"/>
        <v>31420.08</v>
      </c>
      <c r="H232" s="258">
        <f t="shared" si="454"/>
        <v>32048.4816</v>
      </c>
      <c r="I232" s="258">
        <f t="shared" si="454"/>
        <v>32689.45123</v>
      </c>
      <c r="J232" s="258">
        <f t="shared" si="454"/>
        <v>33343.24026</v>
      </c>
      <c r="K232" s="1"/>
      <c r="L232" s="1"/>
      <c r="M232" s="1"/>
      <c r="N232" s="1"/>
      <c r="O232" s="1"/>
      <c r="P232" s="1"/>
      <c r="Q232" s="1"/>
      <c r="R232" s="1"/>
      <c r="S232" s="1"/>
      <c r="T232" s="313"/>
      <c r="U232" s="313"/>
      <c r="V232" s="313"/>
      <c r="W232" s="313"/>
      <c r="X232" s="313"/>
      <c r="Y232" s="1"/>
      <c r="Z232" s="314"/>
      <c r="AA232" s="314"/>
      <c r="AB232" s="314"/>
      <c r="AC232" s="314"/>
      <c r="AD232" s="314"/>
      <c r="AE232" s="1"/>
      <c r="AF232" s="1"/>
      <c r="AG232" s="1"/>
      <c r="AH232" s="1"/>
      <c r="AI232" s="1"/>
      <c r="AJ232" s="1"/>
      <c r="AK232" s="300">
        <f t="shared" si="441"/>
        <v>211373.1331</v>
      </c>
      <c r="AL232" s="299">
        <f t="shared" si="442"/>
        <v>39</v>
      </c>
      <c r="AM232" s="300">
        <f t="shared" si="443"/>
        <v>3143.240257</v>
      </c>
      <c r="AN232" s="299" t="str">
        <f t="shared" si="444"/>
        <v>Mayor/Governing Body</v>
      </c>
      <c r="AO232" s="1"/>
      <c r="AP232" s="1"/>
      <c r="AQ232" s="1"/>
      <c r="AR232" s="1"/>
    </row>
    <row r="233" ht="12.75" customHeight="1">
      <c r="A233" s="1" t="s">
        <v>2625</v>
      </c>
      <c r="B233" s="1" t="s">
        <v>4533</v>
      </c>
      <c r="C233" s="258">
        <f t="shared" ref="C233:D233" si="455">SUMIF($A$505:$A$1176,$A233,C$505:C$1176)</f>
        <v>238161.53</v>
      </c>
      <c r="D233" s="258">
        <f t="shared" si="455"/>
        <v>269000</v>
      </c>
      <c r="E233" s="298">
        <f t="shared" si="439"/>
        <v>0.1294855219</v>
      </c>
      <c r="F233" s="258">
        <f t="shared" ref="F233:J233" si="456">SUMIF($A$505:$A$1176,$A233,F$505:F$1176)</f>
        <v>274380</v>
      </c>
      <c r="G233" s="258">
        <f t="shared" si="456"/>
        <v>279867.6</v>
      </c>
      <c r="H233" s="258">
        <f t="shared" si="456"/>
        <v>285464.952</v>
      </c>
      <c r="I233" s="258">
        <f t="shared" si="456"/>
        <v>291174.251</v>
      </c>
      <c r="J233" s="258">
        <f t="shared" si="456"/>
        <v>296997.7361</v>
      </c>
      <c r="K233" s="1"/>
      <c r="L233" s="1"/>
      <c r="M233" s="1"/>
      <c r="N233" s="1"/>
      <c r="O233" s="1"/>
      <c r="P233" s="1"/>
      <c r="Q233" s="1"/>
      <c r="R233" s="1"/>
      <c r="S233" s="1"/>
      <c r="T233" s="313"/>
      <c r="U233" s="313"/>
      <c r="V233" s="313"/>
      <c r="W233" s="313"/>
      <c r="X233" s="313"/>
      <c r="Y233" s="1"/>
      <c r="Z233" s="314"/>
      <c r="AA233" s="314"/>
      <c r="AB233" s="314"/>
      <c r="AC233" s="314"/>
      <c r="AD233" s="314"/>
      <c r="AE233" s="1"/>
      <c r="AF233" s="1"/>
      <c r="AG233" s="1"/>
      <c r="AH233" s="1"/>
      <c r="AI233" s="1"/>
      <c r="AJ233" s="1"/>
      <c r="AK233" s="300">
        <f t="shared" si="441"/>
        <v>1935046.069</v>
      </c>
      <c r="AL233" s="299">
        <f t="shared" si="442"/>
        <v>17</v>
      </c>
      <c r="AM233" s="300">
        <f t="shared" si="443"/>
        <v>27997.73606</v>
      </c>
      <c r="AN233" s="299" t="str">
        <f t="shared" si="444"/>
        <v>Municipal or County Clerk</v>
      </c>
      <c r="AO233" s="1"/>
      <c r="AP233" s="1"/>
      <c r="AQ233" s="1"/>
      <c r="AR233" s="1"/>
    </row>
    <row r="234" ht="12.75" customHeight="1">
      <c r="A234" s="1" t="s">
        <v>2630</v>
      </c>
      <c r="B234" s="1" t="s">
        <v>4534</v>
      </c>
      <c r="C234" s="258">
        <f t="shared" ref="C234:D234" si="457">SUMIF($A$505:$A$1176,$A234,C$505:C$1176)</f>
        <v>214808.74</v>
      </c>
      <c r="D234" s="258">
        <f t="shared" si="457"/>
        <v>251000</v>
      </c>
      <c r="E234" s="298">
        <f t="shared" si="439"/>
        <v>0.1684813197</v>
      </c>
      <c r="F234" s="258">
        <f t="shared" ref="F234:J234" si="458">SUMIF($A$505:$A$1176,$A234,F$505:F$1176)</f>
        <v>256020</v>
      </c>
      <c r="G234" s="258">
        <f t="shared" si="458"/>
        <v>261140.4</v>
      </c>
      <c r="H234" s="258">
        <f t="shared" si="458"/>
        <v>266363.208</v>
      </c>
      <c r="I234" s="258">
        <f t="shared" si="458"/>
        <v>271690.4722</v>
      </c>
      <c r="J234" s="258">
        <f t="shared" si="458"/>
        <v>277124.2816</v>
      </c>
      <c r="K234" s="1"/>
      <c r="L234" s="1"/>
      <c r="M234" s="1"/>
      <c r="N234" s="1"/>
      <c r="O234" s="1"/>
      <c r="P234" s="1"/>
      <c r="Q234" s="1"/>
      <c r="R234" s="1"/>
      <c r="S234" s="1"/>
      <c r="T234" s="313"/>
      <c r="U234" s="313"/>
      <c r="V234" s="313"/>
      <c r="W234" s="313"/>
      <c r="X234" s="313"/>
      <c r="Y234" s="1"/>
      <c r="Z234" s="314"/>
      <c r="AA234" s="314"/>
      <c r="AB234" s="314"/>
      <c r="AC234" s="314"/>
      <c r="AD234" s="314"/>
      <c r="AE234" s="1"/>
      <c r="AF234" s="1"/>
      <c r="AG234" s="1"/>
      <c r="AH234" s="1"/>
      <c r="AI234" s="1"/>
      <c r="AJ234" s="1"/>
      <c r="AK234" s="300">
        <f t="shared" si="441"/>
        <v>1798147.102</v>
      </c>
      <c r="AL234" s="299">
        <f t="shared" si="442"/>
        <v>19</v>
      </c>
      <c r="AM234" s="300">
        <f t="shared" si="443"/>
        <v>26124.2816</v>
      </c>
      <c r="AN234" s="299" t="str">
        <f t="shared" si="444"/>
        <v>Financial Administration (Treasury)</v>
      </c>
      <c r="AO234" s="1"/>
      <c r="AP234" s="1"/>
      <c r="AQ234" s="1"/>
      <c r="AR234" s="1"/>
    </row>
    <row r="235" ht="12.75" customHeight="1">
      <c r="A235" s="1" t="s">
        <v>2636</v>
      </c>
      <c r="B235" s="1" t="s">
        <v>4535</v>
      </c>
      <c r="C235" s="258">
        <f t="shared" ref="C235:D235" si="459">SUMIF($A$505:$A$1176,$A235,C$505:C$1176)</f>
        <v>46640</v>
      </c>
      <c r="D235" s="258">
        <f t="shared" si="459"/>
        <v>49000</v>
      </c>
      <c r="E235" s="298">
        <f t="shared" si="439"/>
        <v>0.05060034305</v>
      </c>
      <c r="F235" s="258">
        <f t="shared" ref="F235:J235" si="460">SUMIF($A$505:$A$1176,$A235,F$505:F$1176)</f>
        <v>49980</v>
      </c>
      <c r="G235" s="258">
        <f t="shared" si="460"/>
        <v>50979.6</v>
      </c>
      <c r="H235" s="258">
        <f t="shared" si="460"/>
        <v>51999.192</v>
      </c>
      <c r="I235" s="258">
        <f t="shared" si="460"/>
        <v>53039.17584</v>
      </c>
      <c r="J235" s="258">
        <f t="shared" si="460"/>
        <v>54099.95936</v>
      </c>
      <c r="K235" s="1"/>
      <c r="L235" s="1"/>
      <c r="M235" s="1"/>
      <c r="N235" s="1"/>
      <c r="O235" s="1"/>
      <c r="P235" s="1"/>
      <c r="Q235" s="1"/>
      <c r="R235" s="1"/>
      <c r="S235" s="1"/>
      <c r="T235" s="313"/>
      <c r="U235" s="313"/>
      <c r="V235" s="313"/>
      <c r="W235" s="313"/>
      <c r="X235" s="313"/>
      <c r="Y235" s="1"/>
      <c r="Z235" s="314"/>
      <c r="AA235" s="314"/>
      <c r="AB235" s="314"/>
      <c r="AC235" s="314"/>
      <c r="AD235" s="314"/>
      <c r="AE235" s="1"/>
      <c r="AF235" s="1"/>
      <c r="AG235" s="1"/>
      <c r="AH235" s="1"/>
      <c r="AI235" s="1"/>
      <c r="AJ235" s="1"/>
      <c r="AK235" s="300">
        <f t="shared" si="441"/>
        <v>355737.9272</v>
      </c>
      <c r="AL235" s="299">
        <f t="shared" si="442"/>
        <v>36</v>
      </c>
      <c r="AM235" s="300">
        <f t="shared" si="443"/>
        <v>5099.959357</v>
      </c>
      <c r="AN235" s="299" t="str">
        <f t="shared" si="444"/>
        <v>Audit Services</v>
      </c>
      <c r="AO235" s="1"/>
      <c r="AP235" s="1"/>
      <c r="AQ235" s="1"/>
      <c r="AR235" s="1"/>
    </row>
    <row r="236" ht="12.75" customHeight="1">
      <c r="A236" s="1" t="s">
        <v>2642</v>
      </c>
      <c r="B236" s="1" t="s">
        <v>4536</v>
      </c>
      <c r="C236" s="258">
        <f t="shared" ref="C236:D236" si="461">SUMIF($A$505:$A$1176,$A236,C$505:C$1176)</f>
        <v>134093.47</v>
      </c>
      <c r="D236" s="258">
        <f t="shared" si="461"/>
        <v>105000</v>
      </c>
      <c r="E236" s="298">
        <f t="shared" si="439"/>
        <v>-0.2169641072</v>
      </c>
      <c r="F236" s="258">
        <f t="shared" ref="F236:J236" si="462">SUMIF($A$505:$A$1176,$A236,F$505:F$1176)</f>
        <v>107100</v>
      </c>
      <c r="G236" s="258">
        <f t="shared" si="462"/>
        <v>109242</v>
      </c>
      <c r="H236" s="258">
        <f t="shared" si="462"/>
        <v>111426.84</v>
      </c>
      <c r="I236" s="258">
        <f t="shared" si="462"/>
        <v>113655.3768</v>
      </c>
      <c r="J236" s="258">
        <f t="shared" si="462"/>
        <v>115928.4843</v>
      </c>
      <c r="K236" s="1"/>
      <c r="L236" s="1"/>
      <c r="M236" s="1"/>
      <c r="N236" s="1"/>
      <c r="O236" s="1"/>
      <c r="P236" s="1"/>
      <c r="Q236" s="1"/>
      <c r="R236" s="1"/>
      <c r="S236" s="1"/>
      <c r="T236" s="313"/>
      <c r="U236" s="313"/>
      <c r="V236" s="313"/>
      <c r="W236" s="313"/>
      <c r="X236" s="313"/>
      <c r="Y236" s="1"/>
      <c r="Z236" s="314"/>
      <c r="AA236" s="314"/>
      <c r="AB236" s="314"/>
      <c r="AC236" s="314"/>
      <c r="AD236" s="314"/>
      <c r="AE236" s="1"/>
      <c r="AF236" s="1"/>
      <c r="AG236" s="1"/>
      <c r="AH236" s="1"/>
      <c r="AI236" s="1"/>
      <c r="AJ236" s="1"/>
      <c r="AK236" s="300">
        <f t="shared" si="441"/>
        <v>796446.1711</v>
      </c>
      <c r="AL236" s="299">
        <f t="shared" si="442"/>
        <v>29</v>
      </c>
      <c r="AM236" s="300">
        <f t="shared" si="443"/>
        <v>10928.48434</v>
      </c>
      <c r="AN236" s="299" t="str">
        <f t="shared" si="444"/>
        <v>Computerized Data Processing</v>
      </c>
      <c r="AO236" s="1"/>
      <c r="AP236" s="1"/>
      <c r="AQ236" s="1"/>
      <c r="AR236" s="1"/>
    </row>
    <row r="237" ht="12.75" customHeight="1">
      <c r="A237" s="1" t="s">
        <v>2647</v>
      </c>
      <c r="B237" s="1" t="s">
        <v>4537</v>
      </c>
      <c r="C237" s="258">
        <f t="shared" ref="C237:D237" si="463">SUMIF($A$505:$A$1176,$A237,C$505:C$1176)</f>
        <v>0</v>
      </c>
      <c r="D237" s="258">
        <f t="shared" si="463"/>
        <v>0</v>
      </c>
      <c r="E237" s="298">
        <f t="shared" si="439"/>
        <v>0</v>
      </c>
      <c r="F237" s="258">
        <f t="shared" ref="F237:J237" si="464">SUMIF($A$505:$A$1176,$A237,F$505:F$1176)</f>
        <v>0</v>
      </c>
      <c r="G237" s="258">
        <f t="shared" si="464"/>
        <v>0</v>
      </c>
      <c r="H237" s="258">
        <f t="shared" si="464"/>
        <v>0</v>
      </c>
      <c r="I237" s="258">
        <f t="shared" si="464"/>
        <v>0</v>
      </c>
      <c r="J237" s="258">
        <f t="shared" si="464"/>
        <v>0</v>
      </c>
      <c r="K237" s="1"/>
      <c r="L237" s="1"/>
      <c r="M237" s="1"/>
      <c r="N237" s="1"/>
      <c r="O237" s="1"/>
      <c r="P237" s="1"/>
      <c r="Q237" s="1"/>
      <c r="R237" s="1"/>
      <c r="S237" s="1"/>
      <c r="T237" s="313"/>
      <c r="U237" s="313"/>
      <c r="V237" s="313"/>
      <c r="W237" s="313"/>
      <c r="X237" s="313"/>
      <c r="Y237" s="1"/>
      <c r="Z237" s="314"/>
      <c r="AA237" s="314"/>
      <c r="AB237" s="314"/>
      <c r="AC237" s="314"/>
      <c r="AD237" s="314"/>
      <c r="AE237" s="1"/>
      <c r="AF237" s="1"/>
      <c r="AG237" s="1"/>
      <c r="AH237" s="1"/>
      <c r="AI237" s="1"/>
      <c r="AJ237" s="1"/>
      <c r="AK237" s="300">
        <f t="shared" si="441"/>
        <v>0</v>
      </c>
      <c r="AL237" s="299">
        <f t="shared" si="442"/>
        <v>47</v>
      </c>
      <c r="AM237" s="300">
        <f t="shared" si="443"/>
        <v>0</v>
      </c>
      <c r="AN237" s="299" t="str">
        <f t="shared" si="444"/>
        <v>Revenue Administration (Tax Collection)</v>
      </c>
      <c r="AO237" s="1"/>
      <c r="AP237" s="1"/>
      <c r="AQ237" s="1"/>
      <c r="AR237" s="1"/>
    </row>
    <row r="238" ht="12.75" customHeight="1">
      <c r="A238" s="1" t="s">
        <v>2573</v>
      </c>
      <c r="B238" s="1" t="s">
        <v>4538</v>
      </c>
      <c r="C238" s="258">
        <f t="shared" ref="C238:D238" si="465">SUMIF($A$505:$A$1176,$A238,C$505:C$1176)</f>
        <v>164553.31</v>
      </c>
      <c r="D238" s="258">
        <f t="shared" si="465"/>
        <v>224000</v>
      </c>
      <c r="E238" s="298">
        <f t="shared" si="439"/>
        <v>0.3612609798</v>
      </c>
      <c r="F238" s="258">
        <f t="shared" ref="F238:J238" si="466">SUMIF($A$505:$A$1176,$A238,F$505:F$1176)</f>
        <v>228480</v>
      </c>
      <c r="G238" s="258">
        <f t="shared" si="466"/>
        <v>233049.6</v>
      </c>
      <c r="H238" s="258">
        <f t="shared" si="466"/>
        <v>237710.592</v>
      </c>
      <c r="I238" s="258">
        <f t="shared" si="466"/>
        <v>242464.8038</v>
      </c>
      <c r="J238" s="258">
        <f t="shared" si="466"/>
        <v>247314.0999</v>
      </c>
      <c r="K238" s="1"/>
      <c r="L238" s="1"/>
      <c r="M238" s="1"/>
      <c r="N238" s="1"/>
      <c r="O238" s="1"/>
      <c r="P238" s="1"/>
      <c r="Q238" s="1"/>
      <c r="R238" s="1"/>
      <c r="S238" s="1"/>
      <c r="T238" s="313"/>
      <c r="U238" s="313"/>
      <c r="V238" s="313"/>
      <c r="W238" s="313"/>
      <c r="X238" s="313"/>
      <c r="Y238" s="1"/>
      <c r="Z238" s="314"/>
      <c r="AA238" s="314"/>
      <c r="AB238" s="314"/>
      <c r="AC238" s="314"/>
      <c r="AD238" s="314"/>
      <c r="AE238" s="1"/>
      <c r="AF238" s="1"/>
      <c r="AG238" s="1"/>
      <c r="AH238" s="1"/>
      <c r="AI238" s="1"/>
      <c r="AJ238" s="1"/>
      <c r="AK238" s="300">
        <f t="shared" si="441"/>
        <v>1577572.406</v>
      </c>
      <c r="AL238" s="299">
        <f t="shared" si="442"/>
        <v>22</v>
      </c>
      <c r="AM238" s="300">
        <f t="shared" si="443"/>
        <v>23314.09992</v>
      </c>
      <c r="AN238" s="299" t="str">
        <f t="shared" si="444"/>
        <v>Tax Appeals/Tax Assessment Administration</v>
      </c>
      <c r="AO238" s="1"/>
      <c r="AP238" s="1"/>
      <c r="AQ238" s="1"/>
      <c r="AR238" s="1"/>
    </row>
    <row r="239" ht="12.75" customHeight="1">
      <c r="A239" s="1" t="s">
        <v>2656</v>
      </c>
      <c r="B239" s="1" t="s">
        <v>4539</v>
      </c>
      <c r="C239" s="258">
        <f t="shared" ref="C239:D239" si="467">SUMIF($A$505:$A$1176,$A239,C$505:C$1176)</f>
        <v>365363.72</v>
      </c>
      <c r="D239" s="258">
        <f t="shared" si="467"/>
        <v>324000</v>
      </c>
      <c r="E239" s="298">
        <f t="shared" si="439"/>
        <v>-0.1132124448</v>
      </c>
      <c r="F239" s="258">
        <f t="shared" ref="F239:J239" si="468">SUMIF($A$505:$A$1176,$A239,F$505:F$1176)</f>
        <v>330480</v>
      </c>
      <c r="G239" s="258">
        <f t="shared" si="468"/>
        <v>337089.6</v>
      </c>
      <c r="H239" s="258">
        <f t="shared" si="468"/>
        <v>343831.392</v>
      </c>
      <c r="I239" s="258">
        <f t="shared" si="468"/>
        <v>350708.0198</v>
      </c>
      <c r="J239" s="258">
        <f t="shared" si="468"/>
        <v>357722.1802</v>
      </c>
      <c r="K239" s="1"/>
      <c r="L239" s="1"/>
      <c r="M239" s="1"/>
      <c r="N239" s="1"/>
      <c r="O239" s="1"/>
      <c r="P239" s="1"/>
      <c r="Q239" s="1"/>
      <c r="R239" s="1"/>
      <c r="S239" s="1"/>
      <c r="T239" s="313"/>
      <c r="U239" s="313"/>
      <c r="V239" s="313"/>
      <c r="W239" s="313"/>
      <c r="X239" s="313"/>
      <c r="Y239" s="1"/>
      <c r="Z239" s="314"/>
      <c r="AA239" s="314"/>
      <c r="AB239" s="314"/>
      <c r="AC239" s="314"/>
      <c r="AD239" s="314"/>
      <c r="AE239" s="1"/>
      <c r="AF239" s="1"/>
      <c r="AG239" s="1"/>
      <c r="AH239" s="1"/>
      <c r="AI239" s="1"/>
      <c r="AJ239" s="1"/>
      <c r="AK239" s="300">
        <f t="shared" si="441"/>
        <v>2409194.912</v>
      </c>
      <c r="AL239" s="299">
        <f t="shared" si="442"/>
        <v>15</v>
      </c>
      <c r="AM239" s="300">
        <f t="shared" si="443"/>
        <v>33722.18024</v>
      </c>
      <c r="AN239" s="299" t="str">
        <f t="shared" si="444"/>
        <v>Legal Services (Legal Dept.)</v>
      </c>
      <c r="AO239" s="1"/>
      <c r="AP239" s="1"/>
      <c r="AQ239" s="1"/>
      <c r="AR239" s="1"/>
    </row>
    <row r="240" ht="12.75" customHeight="1">
      <c r="A240" s="1" t="s">
        <v>2661</v>
      </c>
      <c r="B240" s="1" t="s">
        <v>4540</v>
      </c>
      <c r="C240" s="258">
        <f t="shared" ref="C240:D240" si="469">SUMIF($A$505:$A$1176,$A240,C$505:C$1176)</f>
        <v>0</v>
      </c>
      <c r="D240" s="258">
        <f t="shared" si="469"/>
        <v>0</v>
      </c>
      <c r="E240" s="298">
        <f t="shared" si="439"/>
        <v>0</v>
      </c>
      <c r="F240" s="258">
        <f t="shared" ref="F240:J240" si="470">SUMIF($A$505:$A$1176,$A240,F$505:F$1176)</f>
        <v>0</v>
      </c>
      <c r="G240" s="258">
        <f t="shared" si="470"/>
        <v>0</v>
      </c>
      <c r="H240" s="258">
        <f t="shared" si="470"/>
        <v>0</v>
      </c>
      <c r="I240" s="258">
        <f t="shared" si="470"/>
        <v>0</v>
      </c>
      <c r="J240" s="258">
        <f t="shared" si="470"/>
        <v>0</v>
      </c>
      <c r="K240" s="1"/>
      <c r="L240" s="1"/>
      <c r="M240" s="1"/>
      <c r="N240" s="1"/>
      <c r="O240" s="1"/>
      <c r="P240" s="1"/>
      <c r="Q240" s="1"/>
      <c r="R240" s="1"/>
      <c r="S240" s="1"/>
      <c r="T240" s="313"/>
      <c r="U240" s="313"/>
      <c r="V240" s="313"/>
      <c r="W240" s="313"/>
      <c r="X240" s="313"/>
      <c r="Y240" s="1"/>
      <c r="Z240" s="314"/>
      <c r="AA240" s="314"/>
      <c r="AB240" s="314"/>
      <c r="AC240" s="314"/>
      <c r="AD240" s="314"/>
      <c r="AE240" s="1"/>
      <c r="AF240" s="1"/>
      <c r="AG240" s="1"/>
      <c r="AH240" s="1"/>
      <c r="AI240" s="1"/>
      <c r="AJ240" s="1"/>
      <c r="AK240" s="300">
        <f t="shared" si="441"/>
        <v>0</v>
      </c>
      <c r="AL240" s="299">
        <f t="shared" si="442"/>
        <v>47</v>
      </c>
      <c r="AM240" s="300">
        <f t="shared" si="443"/>
        <v>0</v>
      </c>
      <c r="AN240" s="299" t="str">
        <f t="shared" si="444"/>
        <v>County Surrogate's Office</v>
      </c>
      <c r="AO240" s="1"/>
      <c r="AP240" s="1"/>
      <c r="AQ240" s="1"/>
      <c r="AR240" s="1"/>
    </row>
    <row r="241" ht="12.75" customHeight="1">
      <c r="A241" s="1" t="s">
        <v>2665</v>
      </c>
      <c r="B241" s="1" t="s">
        <v>4541</v>
      </c>
      <c r="C241" s="258">
        <f t="shared" ref="C241:D241" si="471">SUMIF($A$505:$A$1176,$A241,C$505:C$1176)</f>
        <v>208415.97</v>
      </c>
      <c r="D241" s="258">
        <f t="shared" si="471"/>
        <v>204000</v>
      </c>
      <c r="E241" s="298">
        <f t="shared" si="439"/>
        <v>-0.02118825155</v>
      </c>
      <c r="F241" s="258">
        <f t="shared" ref="F241:J241" si="472">SUMIF($A$505:$A$1176,$A241,F$505:F$1176)</f>
        <v>208080</v>
      </c>
      <c r="G241" s="258">
        <f t="shared" si="472"/>
        <v>212241.6</v>
      </c>
      <c r="H241" s="258">
        <f t="shared" si="472"/>
        <v>216486.432</v>
      </c>
      <c r="I241" s="258">
        <f t="shared" si="472"/>
        <v>220816.1606</v>
      </c>
      <c r="J241" s="258">
        <f t="shared" si="472"/>
        <v>225232.4839</v>
      </c>
      <c r="K241" s="1"/>
      <c r="L241" s="1"/>
      <c r="M241" s="1"/>
      <c r="N241" s="1"/>
      <c r="O241" s="1"/>
      <c r="P241" s="1"/>
      <c r="Q241" s="1"/>
      <c r="R241" s="1"/>
      <c r="S241" s="1"/>
      <c r="T241" s="313"/>
      <c r="U241" s="313"/>
      <c r="V241" s="313"/>
      <c r="W241" s="313"/>
      <c r="X241" s="313"/>
      <c r="Y241" s="1"/>
      <c r="Z241" s="314"/>
      <c r="AA241" s="314"/>
      <c r="AB241" s="314"/>
      <c r="AC241" s="314"/>
      <c r="AD241" s="314"/>
      <c r="AE241" s="1"/>
      <c r="AF241" s="1"/>
      <c r="AG241" s="1"/>
      <c r="AH241" s="1"/>
      <c r="AI241" s="1"/>
      <c r="AJ241" s="1"/>
      <c r="AK241" s="300">
        <f t="shared" si="441"/>
        <v>1495272.646</v>
      </c>
      <c r="AL241" s="299">
        <f t="shared" si="442"/>
        <v>23</v>
      </c>
      <c r="AM241" s="300">
        <f t="shared" si="443"/>
        <v>21232.48385</v>
      </c>
      <c r="AN241" s="299" t="str">
        <f t="shared" si="444"/>
        <v>Engineering Services</v>
      </c>
      <c r="AO241" s="1"/>
      <c r="AP241" s="1"/>
      <c r="AQ241" s="1"/>
      <c r="AR241" s="1"/>
    </row>
    <row r="242" ht="12.75" customHeight="1">
      <c r="A242" s="1" t="s">
        <v>2669</v>
      </c>
      <c r="B242" s="1" t="s">
        <v>4542</v>
      </c>
      <c r="C242" s="258">
        <f t="shared" ref="C242:D242" si="473">SUMIF($A$505:$A$1176,$A242,C$505:C$1176)</f>
        <v>0</v>
      </c>
      <c r="D242" s="258">
        <f t="shared" si="473"/>
        <v>160000</v>
      </c>
      <c r="E242" s="298">
        <f t="shared" si="439"/>
        <v>0</v>
      </c>
      <c r="F242" s="258">
        <f t="shared" ref="F242:J242" si="474">SUMIF($A$505:$A$1176,$A242,F$505:F$1176)</f>
        <v>163200</v>
      </c>
      <c r="G242" s="258">
        <f t="shared" si="474"/>
        <v>166464</v>
      </c>
      <c r="H242" s="258">
        <f t="shared" si="474"/>
        <v>169793.28</v>
      </c>
      <c r="I242" s="258">
        <f t="shared" si="474"/>
        <v>173189.1456</v>
      </c>
      <c r="J242" s="258">
        <f t="shared" si="474"/>
        <v>176652.9285</v>
      </c>
      <c r="K242" s="1"/>
      <c r="L242" s="1"/>
      <c r="M242" s="1"/>
      <c r="N242" s="1"/>
      <c r="O242" s="1"/>
      <c r="P242" s="1"/>
      <c r="Q242" s="1"/>
      <c r="R242" s="1"/>
      <c r="S242" s="1"/>
      <c r="T242" s="313"/>
      <c r="U242" s="313"/>
      <c r="V242" s="313"/>
      <c r="W242" s="313"/>
      <c r="X242" s="313"/>
      <c r="Y242" s="1"/>
      <c r="Z242" s="314"/>
      <c r="AA242" s="314"/>
      <c r="AB242" s="314"/>
      <c r="AC242" s="314"/>
      <c r="AD242" s="314"/>
      <c r="AE242" s="1"/>
      <c r="AF242" s="1"/>
      <c r="AG242" s="1"/>
      <c r="AH242" s="1"/>
      <c r="AI242" s="1"/>
      <c r="AJ242" s="1"/>
      <c r="AK242" s="300">
        <f t="shared" si="441"/>
        <v>1009299.354</v>
      </c>
      <c r="AL242" s="299">
        <f t="shared" si="442"/>
        <v>26</v>
      </c>
      <c r="AM242" s="300">
        <f t="shared" si="443"/>
        <v>16652.92851</v>
      </c>
      <c r="AN242" s="299" t="str">
        <f t="shared" si="444"/>
        <v>Economic Development Agencies</v>
      </c>
      <c r="AO242" s="1"/>
      <c r="AP242" s="1"/>
      <c r="AQ242" s="1"/>
      <c r="AR242" s="1"/>
    </row>
    <row r="243" ht="12.75" customHeight="1">
      <c r="A243" s="1" t="s">
        <v>2673</v>
      </c>
      <c r="B243" s="1" t="s">
        <v>4543</v>
      </c>
      <c r="C243" s="258">
        <f t="shared" ref="C243:D243" si="475">SUMIF($A$505:$A$1176,$A243,C$505:C$1176)</f>
        <v>0</v>
      </c>
      <c r="D243" s="258">
        <f t="shared" si="475"/>
        <v>0</v>
      </c>
      <c r="E243" s="298">
        <f t="shared" si="439"/>
        <v>0</v>
      </c>
      <c r="F243" s="258">
        <f t="shared" ref="F243:J243" si="476">SUMIF($A$505:$A$1176,$A243,F$505:F$1176)</f>
        <v>0</v>
      </c>
      <c r="G243" s="258">
        <f t="shared" si="476"/>
        <v>0</v>
      </c>
      <c r="H243" s="258">
        <f t="shared" si="476"/>
        <v>0</v>
      </c>
      <c r="I243" s="258">
        <f t="shared" si="476"/>
        <v>0</v>
      </c>
      <c r="J243" s="258">
        <f t="shared" si="476"/>
        <v>0</v>
      </c>
      <c r="K243" s="1"/>
      <c r="L243" s="1"/>
      <c r="M243" s="1"/>
      <c r="N243" s="1"/>
      <c r="O243" s="1"/>
      <c r="P243" s="1"/>
      <c r="Q243" s="1"/>
      <c r="R243" s="1"/>
      <c r="S243" s="1"/>
      <c r="T243" s="313"/>
      <c r="U243" s="313"/>
      <c r="V243" s="313"/>
      <c r="W243" s="313"/>
      <c r="X243" s="313"/>
      <c r="Y243" s="1"/>
      <c r="Z243" s="314"/>
      <c r="AA243" s="314"/>
      <c r="AB243" s="314"/>
      <c r="AC243" s="314"/>
      <c r="AD243" s="314"/>
      <c r="AE243" s="1"/>
      <c r="AF243" s="1"/>
      <c r="AG243" s="1"/>
      <c r="AH243" s="1"/>
      <c r="AI243" s="1"/>
      <c r="AJ243" s="1"/>
      <c r="AK243" s="300">
        <f t="shared" si="441"/>
        <v>0</v>
      </c>
      <c r="AL243" s="299">
        <f t="shared" si="442"/>
        <v>47</v>
      </c>
      <c r="AM243" s="300">
        <f t="shared" si="443"/>
        <v>0</v>
      </c>
      <c r="AN243" s="299" t="str">
        <f t="shared" si="444"/>
        <v>Historical Sites Office</v>
      </c>
      <c r="AO243" s="1"/>
      <c r="AP243" s="1"/>
      <c r="AQ243" s="1"/>
      <c r="AR243" s="1"/>
    </row>
    <row r="244" ht="12.75" customHeight="1">
      <c r="A244" s="1"/>
      <c r="B244" s="250" t="str">
        <f>"Total- "&amp;A225</f>
        <v>Total- General Government</v>
      </c>
      <c r="C244" s="305">
        <f t="shared" ref="C244:D244" si="477">SUM(C226:C243)</f>
        <v>2212308.56</v>
      </c>
      <c r="D244" s="305">
        <f t="shared" si="477"/>
        <v>2294200</v>
      </c>
      <c r="E244" s="302">
        <f t="shared" si="439"/>
        <v>0.03701628312</v>
      </c>
      <c r="F244" s="305">
        <f t="shared" ref="F244:J244" si="478">SUM(F226:F243)</f>
        <v>2340084</v>
      </c>
      <c r="G244" s="305">
        <f t="shared" si="478"/>
        <v>2386885.68</v>
      </c>
      <c r="H244" s="305">
        <f t="shared" si="478"/>
        <v>2434623.394</v>
      </c>
      <c r="I244" s="305">
        <f t="shared" si="478"/>
        <v>2483315.861</v>
      </c>
      <c r="J244" s="305">
        <f t="shared" si="478"/>
        <v>2532982.179</v>
      </c>
      <c r="K244" s="1"/>
      <c r="L244" s="1"/>
      <c r="M244" s="1"/>
      <c r="N244" s="1"/>
      <c r="O244" s="1"/>
      <c r="P244" s="1"/>
      <c r="Q244" s="1"/>
      <c r="R244" s="1"/>
      <c r="S244" s="1"/>
      <c r="T244" s="313"/>
      <c r="U244" s="313"/>
      <c r="V244" s="313"/>
      <c r="W244" s="313"/>
      <c r="X244" s="313"/>
      <c r="Y244" s="1"/>
      <c r="Z244" s="314"/>
      <c r="AA244" s="314"/>
      <c r="AB244" s="314"/>
      <c r="AC244" s="314"/>
      <c r="AD244" s="314"/>
      <c r="AE244" s="1"/>
      <c r="AF244" s="1"/>
      <c r="AG244" s="1"/>
      <c r="AH244" s="1"/>
      <c r="AI244" s="1"/>
      <c r="AJ244" s="1"/>
      <c r="AK244" s="300"/>
      <c r="AL244" s="299"/>
      <c r="AM244" s="300"/>
      <c r="AN244" s="299"/>
      <c r="AO244" s="1"/>
      <c r="AP244" s="1"/>
      <c r="AQ244" s="1"/>
      <c r="AR244" s="1"/>
    </row>
    <row r="245" ht="12.75" customHeight="1">
      <c r="A245" s="1"/>
      <c r="B245" s="1"/>
      <c r="C245" s="1"/>
      <c r="D245" s="1"/>
      <c r="E245" s="298"/>
      <c r="F245" s="1"/>
      <c r="G245" s="1"/>
      <c r="H245" s="1"/>
      <c r="I245" s="1"/>
      <c r="J245" s="1"/>
      <c r="K245" s="1"/>
      <c r="L245" s="1"/>
      <c r="M245" s="1"/>
      <c r="N245" s="1"/>
      <c r="O245" s="1"/>
      <c r="P245" s="1"/>
      <c r="Q245" s="1"/>
      <c r="R245" s="1"/>
      <c r="S245" s="1"/>
      <c r="T245" s="313"/>
      <c r="U245" s="313"/>
      <c r="V245" s="313"/>
      <c r="W245" s="313"/>
      <c r="X245" s="313"/>
      <c r="Y245" s="1"/>
      <c r="Z245" s="314"/>
      <c r="AA245" s="314"/>
      <c r="AB245" s="314"/>
      <c r="AC245" s="314"/>
      <c r="AD245" s="314"/>
      <c r="AE245" s="1"/>
      <c r="AF245" s="1"/>
      <c r="AG245" s="1"/>
      <c r="AH245" s="1"/>
      <c r="AI245" s="1"/>
      <c r="AJ245" s="1"/>
      <c r="AK245" s="300"/>
      <c r="AL245" s="299"/>
      <c r="AM245" s="300"/>
      <c r="AN245" s="299"/>
      <c r="AO245" s="1"/>
      <c r="AP245" s="1"/>
      <c r="AQ245" s="1"/>
      <c r="AR245" s="1"/>
    </row>
    <row r="246" ht="12.75" customHeight="1">
      <c r="A246" s="165" t="s">
        <v>4544</v>
      </c>
      <c r="B246" s="109"/>
      <c r="C246" s="165"/>
      <c r="D246" s="165"/>
      <c r="E246" s="309"/>
      <c r="F246" s="165"/>
      <c r="G246" s="165"/>
      <c r="H246" s="165"/>
      <c r="I246" s="165"/>
      <c r="J246" s="165"/>
      <c r="K246" s="1"/>
      <c r="L246" s="1"/>
      <c r="M246" s="1"/>
      <c r="N246" s="1"/>
      <c r="O246" s="1"/>
      <c r="P246" s="1"/>
      <c r="Q246" s="1"/>
      <c r="R246" s="1"/>
      <c r="S246" s="1"/>
      <c r="T246" s="313"/>
      <c r="U246" s="313"/>
      <c r="V246" s="313"/>
      <c r="W246" s="313"/>
      <c r="X246" s="313"/>
      <c r="Y246" s="1"/>
      <c r="Z246" s="314"/>
      <c r="AA246" s="314"/>
      <c r="AB246" s="314"/>
      <c r="AC246" s="314"/>
      <c r="AD246" s="314"/>
      <c r="AE246" s="1"/>
      <c r="AF246" s="1"/>
      <c r="AG246" s="1"/>
      <c r="AH246" s="1"/>
      <c r="AI246" s="1"/>
      <c r="AJ246" s="1"/>
      <c r="AK246" s="300"/>
      <c r="AL246" s="299"/>
      <c r="AM246" s="300"/>
      <c r="AN246" s="299"/>
      <c r="AO246" s="1"/>
      <c r="AP246" s="1"/>
      <c r="AQ246" s="1"/>
      <c r="AR246" s="1"/>
    </row>
    <row r="247" ht="12.75" customHeight="1">
      <c r="A247" s="1" t="s">
        <v>2677</v>
      </c>
      <c r="B247" s="1" t="s">
        <v>1</v>
      </c>
      <c r="C247" s="258">
        <f t="shared" ref="C247:D247" si="479">SUMIF($A$505:$A$1176,$A247,C$505:C$1176)</f>
        <v>52620.26</v>
      </c>
      <c r="D247" s="258">
        <f t="shared" si="479"/>
        <v>75000</v>
      </c>
      <c r="E247" s="298">
        <f t="shared" ref="E247:E255" si="482">IFERROR(D247/C247-1,0)</f>
        <v>0.4253065264</v>
      </c>
      <c r="F247" s="258">
        <f t="shared" ref="F247:J247" si="480">SUMIF($A$505:$A$1176,$A247,F$505:F$1176)</f>
        <v>76500</v>
      </c>
      <c r="G247" s="258">
        <f t="shared" si="480"/>
        <v>78030</v>
      </c>
      <c r="H247" s="258">
        <f t="shared" si="480"/>
        <v>79590.6</v>
      </c>
      <c r="I247" s="258">
        <f t="shared" si="480"/>
        <v>81182.412</v>
      </c>
      <c r="J247" s="258">
        <f t="shared" si="480"/>
        <v>82806.06024</v>
      </c>
      <c r="K247" s="1"/>
      <c r="L247" s="1"/>
      <c r="M247" s="1"/>
      <c r="N247" s="1"/>
      <c r="O247" s="1"/>
      <c r="P247" s="1"/>
      <c r="Q247" s="1"/>
      <c r="R247" s="1"/>
      <c r="S247" s="1"/>
      <c r="T247" s="313"/>
      <c r="U247" s="313"/>
      <c r="V247" s="313"/>
      <c r="W247" s="313"/>
      <c r="X247" s="313"/>
      <c r="Y247" s="1"/>
      <c r="Z247" s="314"/>
      <c r="AA247" s="314"/>
      <c r="AB247" s="314"/>
      <c r="AC247" s="314"/>
      <c r="AD247" s="314"/>
      <c r="AE247" s="1"/>
      <c r="AF247" s="1"/>
      <c r="AG247" s="1"/>
      <c r="AH247" s="1"/>
      <c r="AI247" s="1"/>
      <c r="AJ247" s="1"/>
      <c r="AK247" s="300">
        <f t="shared" ref="AK247:AK254" si="484">SUM(C247:D247,F247:J247)</f>
        <v>525729.3322</v>
      </c>
      <c r="AL247" s="299">
        <f t="shared" ref="AL247:AL254" si="485">RANK(AM247,$AM$226:$AM$495,0)</f>
        <v>31</v>
      </c>
      <c r="AM247" s="300">
        <f t="shared" ref="AM247:AM254" si="486">J247-D247</f>
        <v>7806.06024</v>
      </c>
      <c r="AN247" s="299" t="str">
        <f t="shared" ref="AN247:AN254" si="487">B247</f>
        <v>Planning Board</v>
      </c>
      <c r="AO247" s="1"/>
      <c r="AP247" s="1"/>
      <c r="AQ247" s="1"/>
      <c r="AR247" s="1"/>
    </row>
    <row r="248" ht="12.75" customHeight="1">
      <c r="A248" s="1" t="s">
        <v>2</v>
      </c>
      <c r="B248" s="1" t="s">
        <v>3</v>
      </c>
      <c r="C248" s="258">
        <f t="shared" ref="C248:D248" si="481">SUMIF($A$505:$A$1176,$A248,C$505:C$1176)</f>
        <v>0</v>
      </c>
      <c r="D248" s="258">
        <f t="shared" si="481"/>
        <v>0</v>
      </c>
      <c r="E248" s="298">
        <f t="shared" si="482"/>
        <v>0</v>
      </c>
      <c r="F248" s="258">
        <f t="shared" ref="F248:J248" si="483">SUMIF($A$505:$A$1176,$A248,F$505:F$1176)</f>
        <v>0</v>
      </c>
      <c r="G248" s="258">
        <f t="shared" si="483"/>
        <v>0</v>
      </c>
      <c r="H248" s="258">
        <f t="shared" si="483"/>
        <v>0</v>
      </c>
      <c r="I248" s="258">
        <f t="shared" si="483"/>
        <v>0</v>
      </c>
      <c r="J248" s="258">
        <f t="shared" si="483"/>
        <v>0</v>
      </c>
      <c r="K248" s="1"/>
      <c r="L248" s="1"/>
      <c r="M248" s="1"/>
      <c r="N248" s="1"/>
      <c r="O248" s="1"/>
      <c r="P248" s="1"/>
      <c r="Q248" s="1"/>
      <c r="R248" s="1"/>
      <c r="S248" s="1"/>
      <c r="T248" s="313"/>
      <c r="U248" s="313"/>
      <c r="V248" s="313"/>
      <c r="W248" s="313"/>
      <c r="X248" s="313"/>
      <c r="Y248" s="1"/>
      <c r="Z248" s="314"/>
      <c r="AA248" s="314"/>
      <c r="AB248" s="314"/>
      <c r="AC248" s="314"/>
      <c r="AD248" s="314"/>
      <c r="AE248" s="1"/>
      <c r="AF248" s="1"/>
      <c r="AG248" s="1"/>
      <c r="AH248" s="1"/>
      <c r="AI248" s="1"/>
      <c r="AJ248" s="1"/>
      <c r="AK248" s="300">
        <f t="shared" si="484"/>
        <v>0</v>
      </c>
      <c r="AL248" s="299">
        <f t="shared" si="485"/>
        <v>47</v>
      </c>
      <c r="AM248" s="300">
        <f t="shared" si="486"/>
        <v>0</v>
      </c>
      <c r="AN248" s="299" t="str">
        <f t="shared" si="487"/>
        <v>"User Defined" Land Use</v>
      </c>
      <c r="AO248" s="1"/>
      <c r="AP248" s="1"/>
      <c r="AQ248" s="1"/>
      <c r="AR248" s="1"/>
    </row>
    <row r="249" ht="12.75" customHeight="1">
      <c r="A249" s="1" t="s">
        <v>4</v>
      </c>
      <c r="B249" s="1" t="s">
        <v>3</v>
      </c>
      <c r="C249" s="258">
        <f t="shared" ref="C249:D249" si="488">SUMIF($A$505:$A$1176,$A249,C$505:C$1176)</f>
        <v>0</v>
      </c>
      <c r="D249" s="258">
        <f t="shared" si="488"/>
        <v>0</v>
      </c>
      <c r="E249" s="298">
        <f t="shared" si="482"/>
        <v>0</v>
      </c>
      <c r="F249" s="258">
        <f t="shared" ref="F249:J249" si="489">SUMIF($A$505:$A$1176,$A249,F$505:F$1176)</f>
        <v>0</v>
      </c>
      <c r="G249" s="258">
        <f t="shared" si="489"/>
        <v>0</v>
      </c>
      <c r="H249" s="258">
        <f t="shared" si="489"/>
        <v>0</v>
      </c>
      <c r="I249" s="258">
        <f t="shared" si="489"/>
        <v>0</v>
      </c>
      <c r="J249" s="258">
        <f t="shared" si="489"/>
        <v>0</v>
      </c>
      <c r="K249" s="1"/>
      <c r="L249" s="1"/>
      <c r="M249" s="1"/>
      <c r="N249" s="1"/>
      <c r="O249" s="1"/>
      <c r="P249" s="1"/>
      <c r="Q249" s="1"/>
      <c r="R249" s="1"/>
      <c r="S249" s="1"/>
      <c r="T249" s="313"/>
      <c r="U249" s="313"/>
      <c r="V249" s="313"/>
      <c r="W249" s="313"/>
      <c r="X249" s="313"/>
      <c r="Y249" s="1"/>
      <c r="Z249" s="314"/>
      <c r="AA249" s="314"/>
      <c r="AB249" s="314"/>
      <c r="AC249" s="314"/>
      <c r="AD249" s="314"/>
      <c r="AE249" s="1"/>
      <c r="AF249" s="1"/>
      <c r="AG249" s="1"/>
      <c r="AH249" s="1"/>
      <c r="AI249" s="1"/>
      <c r="AJ249" s="1"/>
      <c r="AK249" s="300">
        <f t="shared" si="484"/>
        <v>0</v>
      </c>
      <c r="AL249" s="299">
        <f t="shared" si="485"/>
        <v>47</v>
      </c>
      <c r="AM249" s="300">
        <f t="shared" si="486"/>
        <v>0</v>
      </c>
      <c r="AN249" s="299" t="str">
        <f t="shared" si="487"/>
        <v>"User Defined" Land Use</v>
      </c>
      <c r="AO249" s="1"/>
      <c r="AP249" s="1"/>
      <c r="AQ249" s="1"/>
      <c r="AR249" s="1"/>
    </row>
    <row r="250" ht="12.75" customHeight="1">
      <c r="A250" s="1" t="s">
        <v>5</v>
      </c>
      <c r="B250" s="1" t="s">
        <v>3</v>
      </c>
      <c r="C250" s="258">
        <f t="shared" ref="C250:D250" si="490">SUMIF($A$505:$A$1176,$A250,C$505:C$1176)</f>
        <v>0</v>
      </c>
      <c r="D250" s="258">
        <f t="shared" si="490"/>
        <v>0</v>
      </c>
      <c r="E250" s="298">
        <f t="shared" si="482"/>
        <v>0</v>
      </c>
      <c r="F250" s="258">
        <f t="shared" ref="F250:J250" si="491">SUMIF($A$505:$A$1176,$A250,F$505:F$1176)</f>
        <v>0</v>
      </c>
      <c r="G250" s="258">
        <f t="shared" si="491"/>
        <v>0</v>
      </c>
      <c r="H250" s="258">
        <f t="shared" si="491"/>
        <v>0</v>
      </c>
      <c r="I250" s="258">
        <f t="shared" si="491"/>
        <v>0</v>
      </c>
      <c r="J250" s="258">
        <f t="shared" si="491"/>
        <v>0</v>
      </c>
      <c r="K250" s="1"/>
      <c r="L250" s="1"/>
      <c r="M250" s="1"/>
      <c r="N250" s="1"/>
      <c r="O250" s="1"/>
      <c r="P250" s="1"/>
      <c r="Q250" s="1"/>
      <c r="R250" s="1"/>
      <c r="S250" s="1"/>
      <c r="T250" s="313"/>
      <c r="U250" s="313"/>
      <c r="V250" s="313"/>
      <c r="W250" s="313"/>
      <c r="X250" s="313"/>
      <c r="Y250" s="1"/>
      <c r="Z250" s="314"/>
      <c r="AA250" s="314"/>
      <c r="AB250" s="314"/>
      <c r="AC250" s="314"/>
      <c r="AD250" s="314"/>
      <c r="AE250" s="1"/>
      <c r="AF250" s="1"/>
      <c r="AG250" s="1"/>
      <c r="AH250" s="1"/>
      <c r="AI250" s="1"/>
      <c r="AJ250" s="1"/>
      <c r="AK250" s="300">
        <f t="shared" si="484"/>
        <v>0</v>
      </c>
      <c r="AL250" s="299">
        <f t="shared" si="485"/>
        <v>47</v>
      </c>
      <c r="AM250" s="300">
        <f t="shared" si="486"/>
        <v>0</v>
      </c>
      <c r="AN250" s="299" t="str">
        <f t="shared" si="487"/>
        <v>"User Defined" Land Use</v>
      </c>
      <c r="AO250" s="1"/>
      <c r="AP250" s="1"/>
      <c r="AQ250" s="1"/>
      <c r="AR250" s="1"/>
    </row>
    <row r="251" ht="12.75" customHeight="1">
      <c r="A251" s="1" t="s">
        <v>6</v>
      </c>
      <c r="B251" s="1" t="s">
        <v>3</v>
      </c>
      <c r="C251" s="258">
        <f t="shared" ref="C251:D251" si="492">SUMIF($A$505:$A$1176,$A251,C$505:C$1176)</f>
        <v>0</v>
      </c>
      <c r="D251" s="258">
        <f t="shared" si="492"/>
        <v>0</v>
      </c>
      <c r="E251" s="298">
        <f t="shared" si="482"/>
        <v>0</v>
      </c>
      <c r="F251" s="258">
        <f t="shared" ref="F251:J251" si="493">SUMIF($A$505:$A$1176,$A251,F$505:F$1176)</f>
        <v>0</v>
      </c>
      <c r="G251" s="258">
        <f t="shared" si="493"/>
        <v>0</v>
      </c>
      <c r="H251" s="258">
        <f t="shared" si="493"/>
        <v>0</v>
      </c>
      <c r="I251" s="258">
        <f t="shared" si="493"/>
        <v>0</v>
      </c>
      <c r="J251" s="258">
        <f t="shared" si="493"/>
        <v>0</v>
      </c>
      <c r="K251" s="1"/>
      <c r="L251" s="1"/>
      <c r="M251" s="1"/>
      <c r="N251" s="1"/>
      <c r="O251" s="1"/>
      <c r="P251" s="1"/>
      <c r="Q251" s="1"/>
      <c r="R251" s="1"/>
      <c r="S251" s="1"/>
      <c r="T251" s="313"/>
      <c r="U251" s="313"/>
      <c r="V251" s="313"/>
      <c r="W251" s="313"/>
      <c r="X251" s="313"/>
      <c r="Y251" s="1"/>
      <c r="Z251" s="314"/>
      <c r="AA251" s="314"/>
      <c r="AB251" s="314"/>
      <c r="AC251" s="314"/>
      <c r="AD251" s="314"/>
      <c r="AE251" s="1"/>
      <c r="AF251" s="1"/>
      <c r="AG251" s="1"/>
      <c r="AH251" s="1"/>
      <c r="AI251" s="1"/>
      <c r="AJ251" s="1"/>
      <c r="AK251" s="300">
        <f t="shared" si="484"/>
        <v>0</v>
      </c>
      <c r="AL251" s="299">
        <f t="shared" si="485"/>
        <v>47</v>
      </c>
      <c r="AM251" s="300">
        <f t="shared" si="486"/>
        <v>0</v>
      </c>
      <c r="AN251" s="299" t="str">
        <f t="shared" si="487"/>
        <v>"User Defined" Land Use</v>
      </c>
      <c r="AO251" s="1"/>
      <c r="AP251" s="1"/>
      <c r="AQ251" s="1"/>
      <c r="AR251" s="1"/>
    </row>
    <row r="252" ht="12.75" customHeight="1">
      <c r="A252" s="1" t="s">
        <v>7</v>
      </c>
      <c r="B252" s="1" t="s">
        <v>8</v>
      </c>
      <c r="C252" s="258">
        <f t="shared" ref="C252:D252" si="494">SUMIF($A$505:$A$1176,$A252,C$505:C$1176)</f>
        <v>10430.41</v>
      </c>
      <c r="D252" s="258">
        <f t="shared" si="494"/>
        <v>19000</v>
      </c>
      <c r="E252" s="298">
        <f t="shared" si="482"/>
        <v>0.8215966582</v>
      </c>
      <c r="F252" s="258">
        <f t="shared" ref="F252:J252" si="495">SUMIF($A$505:$A$1176,$A252,F$505:F$1176)</f>
        <v>19380</v>
      </c>
      <c r="G252" s="258">
        <f t="shared" si="495"/>
        <v>19767.6</v>
      </c>
      <c r="H252" s="258">
        <f t="shared" si="495"/>
        <v>20162.952</v>
      </c>
      <c r="I252" s="258">
        <f t="shared" si="495"/>
        <v>20566.21104</v>
      </c>
      <c r="J252" s="258">
        <f t="shared" si="495"/>
        <v>20977.53526</v>
      </c>
      <c r="K252" s="1"/>
      <c r="L252" s="1"/>
      <c r="M252" s="1"/>
      <c r="N252" s="1"/>
      <c r="O252" s="1"/>
      <c r="P252" s="1"/>
      <c r="Q252" s="1"/>
      <c r="R252" s="1"/>
      <c r="S252" s="1"/>
      <c r="T252" s="313"/>
      <c r="U252" s="313"/>
      <c r="V252" s="313"/>
      <c r="W252" s="313"/>
      <c r="X252" s="313"/>
      <c r="Y252" s="1"/>
      <c r="Z252" s="314"/>
      <c r="AA252" s="314"/>
      <c r="AB252" s="314"/>
      <c r="AC252" s="314"/>
      <c r="AD252" s="314"/>
      <c r="AE252" s="1"/>
      <c r="AF252" s="1"/>
      <c r="AG252" s="1"/>
      <c r="AH252" s="1"/>
      <c r="AI252" s="1"/>
      <c r="AJ252" s="1"/>
      <c r="AK252" s="300">
        <f t="shared" si="484"/>
        <v>130284.7083</v>
      </c>
      <c r="AL252" s="299">
        <f t="shared" si="485"/>
        <v>45</v>
      </c>
      <c r="AM252" s="300">
        <f t="shared" si="486"/>
        <v>1977.535261</v>
      </c>
      <c r="AN252" s="299" t="str">
        <f t="shared" si="487"/>
        <v>Zoning Board of Adjustment</v>
      </c>
      <c r="AO252" s="1"/>
      <c r="AP252" s="1"/>
      <c r="AQ252" s="1"/>
      <c r="AR252" s="1"/>
    </row>
    <row r="253" ht="12.75" customHeight="1">
      <c r="A253" s="1" t="s">
        <v>9</v>
      </c>
      <c r="B253" s="1" t="s">
        <v>10</v>
      </c>
      <c r="C253" s="258">
        <f t="shared" ref="C253:D253" si="496">SUMIF($A$505:$A$1176,$A253,C$505:C$1176)</f>
        <v>0</v>
      </c>
      <c r="D253" s="258">
        <f t="shared" si="496"/>
        <v>0</v>
      </c>
      <c r="E253" s="298">
        <f t="shared" si="482"/>
        <v>0</v>
      </c>
      <c r="F253" s="258">
        <f t="shared" ref="F253:J253" si="497">SUMIF($A$505:$A$1176,$A253,F$505:F$1176)</f>
        <v>0</v>
      </c>
      <c r="G253" s="258">
        <f t="shared" si="497"/>
        <v>0</v>
      </c>
      <c r="H253" s="258">
        <f t="shared" si="497"/>
        <v>0</v>
      </c>
      <c r="I253" s="258">
        <f t="shared" si="497"/>
        <v>0</v>
      </c>
      <c r="J253" s="258">
        <f t="shared" si="497"/>
        <v>0</v>
      </c>
      <c r="K253" s="1"/>
      <c r="L253" s="1"/>
      <c r="M253" s="1"/>
      <c r="N253" s="1"/>
      <c r="O253" s="1"/>
      <c r="P253" s="1"/>
      <c r="Q253" s="1"/>
      <c r="R253" s="1"/>
      <c r="S253" s="1"/>
      <c r="T253" s="313"/>
      <c r="U253" s="313"/>
      <c r="V253" s="313"/>
      <c r="W253" s="313"/>
      <c r="X253" s="313"/>
      <c r="Y253" s="1"/>
      <c r="Z253" s="314"/>
      <c r="AA253" s="314"/>
      <c r="AB253" s="314"/>
      <c r="AC253" s="314"/>
      <c r="AD253" s="314"/>
      <c r="AE253" s="1"/>
      <c r="AF253" s="1"/>
      <c r="AG253" s="1"/>
      <c r="AH253" s="1"/>
      <c r="AI253" s="1"/>
      <c r="AJ253" s="1"/>
      <c r="AK253" s="300">
        <f t="shared" si="484"/>
        <v>0</v>
      </c>
      <c r="AL253" s="299">
        <f t="shared" si="485"/>
        <v>47</v>
      </c>
      <c r="AM253" s="300">
        <f t="shared" si="486"/>
        <v>0</v>
      </c>
      <c r="AN253" s="299" t="str">
        <f t="shared" si="487"/>
        <v>Council on Affordable Housing (COAH) (Inside CAPS)</v>
      </c>
      <c r="AO253" s="1"/>
      <c r="AP253" s="1"/>
      <c r="AQ253" s="1"/>
      <c r="AR253" s="1"/>
    </row>
    <row r="254" ht="12.75" customHeight="1">
      <c r="A254" s="1" t="s">
        <v>11</v>
      </c>
      <c r="B254" s="1" t="s">
        <v>12</v>
      </c>
      <c r="C254" s="258">
        <f t="shared" ref="C254:D254" si="498">SUMIF($A$505:$A$1176,$A254,C$505:C$1176)</f>
        <v>0</v>
      </c>
      <c r="D254" s="258">
        <f t="shared" si="498"/>
        <v>0</v>
      </c>
      <c r="E254" s="298">
        <f t="shared" si="482"/>
        <v>0</v>
      </c>
      <c r="F254" s="258">
        <f t="shared" ref="F254:J254" si="499">SUMIF($A$505:$A$1176,$A254,F$505:F$1176)</f>
        <v>0</v>
      </c>
      <c r="G254" s="258">
        <f t="shared" si="499"/>
        <v>0</v>
      </c>
      <c r="H254" s="258">
        <f t="shared" si="499"/>
        <v>0</v>
      </c>
      <c r="I254" s="258">
        <f t="shared" si="499"/>
        <v>0</v>
      </c>
      <c r="J254" s="258">
        <f t="shared" si="499"/>
        <v>0</v>
      </c>
      <c r="K254" s="1"/>
      <c r="L254" s="1"/>
      <c r="M254" s="1"/>
      <c r="N254" s="1"/>
      <c r="O254" s="1"/>
      <c r="P254" s="1"/>
      <c r="Q254" s="1"/>
      <c r="R254" s="1"/>
      <c r="S254" s="1"/>
      <c r="T254" s="313"/>
      <c r="U254" s="313"/>
      <c r="V254" s="313"/>
      <c r="W254" s="313"/>
      <c r="X254" s="313"/>
      <c r="Y254" s="1"/>
      <c r="Z254" s="314"/>
      <c r="AA254" s="314"/>
      <c r="AB254" s="314"/>
      <c r="AC254" s="314"/>
      <c r="AD254" s="314"/>
      <c r="AE254" s="1"/>
      <c r="AF254" s="1"/>
      <c r="AG254" s="1"/>
      <c r="AH254" s="1"/>
      <c r="AI254" s="1"/>
      <c r="AJ254" s="1"/>
      <c r="AK254" s="300">
        <f t="shared" si="484"/>
        <v>0</v>
      </c>
      <c r="AL254" s="299">
        <f t="shared" si="485"/>
        <v>47</v>
      </c>
      <c r="AM254" s="300">
        <f t="shared" si="486"/>
        <v>0</v>
      </c>
      <c r="AN254" s="299" t="str">
        <f t="shared" si="487"/>
        <v>Council on Affordable Housing (COAH) (Outside CAPS)</v>
      </c>
      <c r="AO254" s="1"/>
      <c r="AP254" s="1"/>
      <c r="AQ254" s="1"/>
      <c r="AR254" s="1"/>
    </row>
    <row r="255" ht="12.75" customHeight="1">
      <c r="A255" s="1"/>
      <c r="B255" s="250" t="str">
        <f>"Total- "&amp;A246</f>
        <v>Total- Land Use Administration</v>
      </c>
      <c r="C255" s="305">
        <f t="shared" ref="C255:D255" si="500">SUM(C247:C254)</f>
        <v>63050.67</v>
      </c>
      <c r="D255" s="305">
        <f t="shared" si="500"/>
        <v>94000</v>
      </c>
      <c r="E255" s="302">
        <f t="shared" si="482"/>
        <v>0.4908644111</v>
      </c>
      <c r="F255" s="305">
        <f t="shared" ref="F255:J255" si="501">SUM(F247:F254)</f>
        <v>95880</v>
      </c>
      <c r="G255" s="305">
        <f t="shared" si="501"/>
        <v>97797.6</v>
      </c>
      <c r="H255" s="305">
        <f t="shared" si="501"/>
        <v>99753.552</v>
      </c>
      <c r="I255" s="305">
        <f t="shared" si="501"/>
        <v>101748.623</v>
      </c>
      <c r="J255" s="305">
        <f t="shared" si="501"/>
        <v>103783.5955</v>
      </c>
      <c r="K255" s="1"/>
      <c r="L255" s="1"/>
      <c r="M255" s="1"/>
      <c r="N255" s="1"/>
      <c r="O255" s="1"/>
      <c r="P255" s="1"/>
      <c r="Q255" s="1"/>
      <c r="R255" s="1"/>
      <c r="S255" s="1"/>
      <c r="T255" s="313"/>
      <c r="U255" s="313"/>
      <c r="V255" s="313"/>
      <c r="W255" s="313"/>
      <c r="X255" s="313"/>
      <c r="Y255" s="1"/>
      <c r="Z255" s="314"/>
      <c r="AA255" s="314"/>
      <c r="AB255" s="314"/>
      <c r="AC255" s="314"/>
      <c r="AD255" s="314"/>
      <c r="AE255" s="1"/>
      <c r="AF255" s="1"/>
      <c r="AG255" s="1"/>
      <c r="AH255" s="1"/>
      <c r="AI255" s="1"/>
      <c r="AJ255" s="1"/>
      <c r="AK255" s="300"/>
      <c r="AL255" s="299"/>
      <c r="AM255" s="300"/>
      <c r="AN255" s="299"/>
      <c r="AO255" s="1"/>
      <c r="AP255" s="1"/>
      <c r="AQ255" s="1"/>
      <c r="AR255" s="1"/>
    </row>
    <row r="256" ht="12.75" customHeight="1">
      <c r="A256" s="1"/>
      <c r="B256" s="1"/>
      <c r="C256" s="1"/>
      <c r="D256" s="1"/>
      <c r="E256" s="298"/>
      <c r="F256" s="1"/>
      <c r="G256" s="1"/>
      <c r="H256" s="1"/>
      <c r="I256" s="1"/>
      <c r="J256" s="1"/>
      <c r="K256" s="1"/>
      <c r="L256" s="1"/>
      <c r="M256" s="1"/>
      <c r="N256" s="1"/>
      <c r="O256" s="1"/>
      <c r="P256" s="1"/>
      <c r="Q256" s="1"/>
      <c r="R256" s="1"/>
      <c r="S256" s="1"/>
      <c r="T256" s="313"/>
      <c r="U256" s="313"/>
      <c r="V256" s="313"/>
      <c r="W256" s="313"/>
      <c r="X256" s="313"/>
      <c r="Y256" s="1"/>
      <c r="Z256" s="314"/>
      <c r="AA256" s="314"/>
      <c r="AB256" s="314"/>
      <c r="AC256" s="314"/>
      <c r="AD256" s="314"/>
      <c r="AE256" s="1"/>
      <c r="AF256" s="1"/>
      <c r="AG256" s="1"/>
      <c r="AH256" s="1"/>
      <c r="AI256" s="1"/>
      <c r="AJ256" s="1"/>
      <c r="AK256" s="300"/>
      <c r="AL256" s="299"/>
      <c r="AM256" s="300"/>
      <c r="AN256" s="299"/>
      <c r="AO256" s="1"/>
      <c r="AP256" s="1"/>
      <c r="AQ256" s="1"/>
      <c r="AR256" s="1"/>
    </row>
    <row r="257" ht="12.75" customHeight="1">
      <c r="A257" s="165" t="s">
        <v>4546</v>
      </c>
      <c r="B257" s="109"/>
      <c r="C257" s="165"/>
      <c r="D257" s="165"/>
      <c r="E257" s="309"/>
      <c r="F257" s="165"/>
      <c r="G257" s="165"/>
      <c r="H257" s="165"/>
      <c r="I257" s="165"/>
      <c r="J257" s="165"/>
      <c r="K257" s="1"/>
      <c r="L257" s="1"/>
      <c r="M257" s="1"/>
      <c r="N257" s="1"/>
      <c r="O257" s="1"/>
      <c r="P257" s="1"/>
      <c r="Q257" s="1"/>
      <c r="R257" s="1"/>
      <c r="S257" s="1"/>
      <c r="T257" s="313"/>
      <c r="U257" s="313"/>
      <c r="V257" s="313"/>
      <c r="W257" s="313"/>
      <c r="X257" s="313"/>
      <c r="Y257" s="1"/>
      <c r="Z257" s="314"/>
      <c r="AA257" s="314"/>
      <c r="AB257" s="314"/>
      <c r="AC257" s="314"/>
      <c r="AD257" s="314"/>
      <c r="AE257" s="1"/>
      <c r="AF257" s="1"/>
      <c r="AG257" s="1"/>
      <c r="AH257" s="1"/>
      <c r="AI257" s="1"/>
      <c r="AJ257" s="1"/>
      <c r="AK257" s="300"/>
      <c r="AL257" s="299"/>
      <c r="AM257" s="300"/>
      <c r="AN257" s="299"/>
      <c r="AO257" s="1"/>
      <c r="AP257" s="1"/>
      <c r="AQ257" s="1"/>
      <c r="AR257" s="1"/>
    </row>
    <row r="258" ht="12.75" customHeight="1">
      <c r="A258" s="1" t="s">
        <v>4547</v>
      </c>
      <c r="B258" s="1" t="s">
        <v>4548</v>
      </c>
      <c r="C258" s="258">
        <f t="shared" ref="C258:D258" si="502">SUMIF($A$505:$A$1176,$A258,C$505:C$1176)</f>
        <v>740285.82</v>
      </c>
      <c r="D258" s="258">
        <f t="shared" si="502"/>
        <v>786000</v>
      </c>
      <c r="E258" s="298">
        <f t="shared" ref="E258:E273" si="505">IFERROR(D258/C258-1,0)</f>
        <v>0.0617520676</v>
      </c>
      <c r="F258" s="258">
        <f t="shared" ref="F258:J258" si="503">SUMIF($A$505:$A$1176,$A258,F$505:F$1176)</f>
        <v>801720</v>
      </c>
      <c r="G258" s="258">
        <f t="shared" si="503"/>
        <v>817754.4</v>
      </c>
      <c r="H258" s="258">
        <f t="shared" si="503"/>
        <v>834109.488</v>
      </c>
      <c r="I258" s="258">
        <f t="shared" si="503"/>
        <v>850791.6778</v>
      </c>
      <c r="J258" s="258">
        <f t="shared" si="503"/>
        <v>867807.5113</v>
      </c>
      <c r="K258" s="1"/>
      <c r="L258" s="1"/>
      <c r="M258" s="1"/>
      <c r="N258" s="1"/>
      <c r="O258" s="1"/>
      <c r="P258" s="1"/>
      <c r="Q258" s="1"/>
      <c r="R258" s="1"/>
      <c r="S258" s="1"/>
      <c r="T258" s="313"/>
      <c r="U258" s="313"/>
      <c r="V258" s="313"/>
      <c r="W258" s="313"/>
      <c r="X258" s="313"/>
      <c r="Y258" s="1"/>
      <c r="Z258" s="314"/>
      <c r="AA258" s="314"/>
      <c r="AB258" s="314"/>
      <c r="AC258" s="314"/>
      <c r="AD258" s="314"/>
      <c r="AE258" s="1"/>
      <c r="AF258" s="1"/>
      <c r="AG258" s="1"/>
      <c r="AH258" s="1"/>
      <c r="AI258" s="1"/>
      <c r="AJ258" s="1"/>
      <c r="AK258" s="300">
        <f t="shared" ref="AK258:AK272" si="507">SUM(C258:D258,F258:J258)</f>
        <v>5698468.897</v>
      </c>
      <c r="AL258" s="299">
        <f t="shared" ref="AL258:AL272" si="508">RANK(AM258,$AM$226:$AM$495,0)</f>
        <v>8</v>
      </c>
      <c r="AM258" s="300">
        <f t="shared" ref="AM258:AM272" si="509">J258-D258</f>
        <v>81807.51132</v>
      </c>
      <c r="AN258" s="299" t="str">
        <f t="shared" ref="AN258:AN272" si="510">B258</f>
        <v>Uniform Construction Code</v>
      </c>
      <c r="AO258" s="1"/>
      <c r="AP258" s="1"/>
      <c r="AQ258" s="1"/>
      <c r="AR258" s="1"/>
    </row>
    <row r="259" ht="12.75" customHeight="1">
      <c r="A259" s="1" t="s">
        <v>2569</v>
      </c>
      <c r="B259" s="1" t="s">
        <v>4550</v>
      </c>
      <c r="C259" s="258">
        <f t="shared" ref="C259:D259" si="504">SUMIF($A$505:$A$1176,$A259,C$505:C$1176)</f>
        <v>0</v>
      </c>
      <c r="D259" s="258">
        <f t="shared" si="504"/>
        <v>0</v>
      </c>
      <c r="E259" s="298">
        <f t="shared" si="505"/>
        <v>0</v>
      </c>
      <c r="F259" s="258">
        <f t="shared" ref="F259:J259" si="506">SUMIF($A$505:$A$1176,$A259,F$505:F$1176)</f>
        <v>0</v>
      </c>
      <c r="G259" s="258">
        <f t="shared" si="506"/>
        <v>0</v>
      </c>
      <c r="H259" s="258">
        <f t="shared" si="506"/>
        <v>0</v>
      </c>
      <c r="I259" s="258">
        <f t="shared" si="506"/>
        <v>0</v>
      </c>
      <c r="J259" s="258">
        <f t="shared" si="506"/>
        <v>0</v>
      </c>
      <c r="K259" s="1"/>
      <c r="L259" s="1"/>
      <c r="M259" s="1"/>
      <c r="N259" s="1"/>
      <c r="O259" s="1"/>
      <c r="P259" s="1"/>
      <c r="Q259" s="1"/>
      <c r="R259" s="1"/>
      <c r="S259" s="1"/>
      <c r="T259" s="313"/>
      <c r="U259" s="313"/>
      <c r="V259" s="313"/>
      <c r="W259" s="313"/>
      <c r="X259" s="313"/>
      <c r="Y259" s="1"/>
      <c r="Z259" s="314"/>
      <c r="AA259" s="314"/>
      <c r="AB259" s="314"/>
      <c r="AC259" s="314"/>
      <c r="AD259" s="314"/>
      <c r="AE259" s="1"/>
      <c r="AF259" s="1"/>
      <c r="AG259" s="1"/>
      <c r="AH259" s="1"/>
      <c r="AI259" s="1"/>
      <c r="AJ259" s="1"/>
      <c r="AK259" s="300">
        <f t="shared" si="507"/>
        <v>0</v>
      </c>
      <c r="AL259" s="299">
        <f t="shared" si="508"/>
        <v>47</v>
      </c>
      <c r="AM259" s="300">
        <f t="shared" si="509"/>
        <v>0</v>
      </c>
      <c r="AN259" s="299" t="str">
        <f t="shared" si="510"/>
        <v>"User Defined" Other Code Enforcement</v>
      </c>
      <c r="AO259" s="1"/>
      <c r="AP259" s="1"/>
      <c r="AQ259" s="1"/>
      <c r="AR259" s="1"/>
    </row>
    <row r="260" ht="12.75" customHeight="1">
      <c r="A260" s="1" t="s">
        <v>2580</v>
      </c>
      <c r="B260" s="1" t="s">
        <v>4550</v>
      </c>
      <c r="C260" s="258">
        <f t="shared" ref="C260:D260" si="511">SUMIF($A$505:$A$1176,$A260,C$505:C$1176)</f>
        <v>0</v>
      </c>
      <c r="D260" s="258">
        <f t="shared" si="511"/>
        <v>0</v>
      </c>
      <c r="E260" s="298">
        <f t="shared" si="505"/>
        <v>0</v>
      </c>
      <c r="F260" s="258">
        <f t="shared" ref="F260:J260" si="512">SUMIF($A$505:$A$1176,$A260,F$505:F$1176)</f>
        <v>0</v>
      </c>
      <c r="G260" s="258">
        <f t="shared" si="512"/>
        <v>0</v>
      </c>
      <c r="H260" s="258">
        <f t="shared" si="512"/>
        <v>0</v>
      </c>
      <c r="I260" s="258">
        <f t="shared" si="512"/>
        <v>0</v>
      </c>
      <c r="J260" s="258">
        <f t="shared" si="512"/>
        <v>0</v>
      </c>
      <c r="K260" s="1"/>
      <c r="L260" s="1"/>
      <c r="M260" s="1"/>
      <c r="N260" s="1"/>
      <c r="O260" s="1"/>
      <c r="P260" s="1"/>
      <c r="Q260" s="1"/>
      <c r="R260" s="1"/>
      <c r="S260" s="1"/>
      <c r="T260" s="313"/>
      <c r="U260" s="313"/>
      <c r="V260" s="313"/>
      <c r="W260" s="313"/>
      <c r="X260" s="313"/>
      <c r="Y260" s="1"/>
      <c r="Z260" s="314"/>
      <c r="AA260" s="314"/>
      <c r="AB260" s="314"/>
      <c r="AC260" s="314"/>
      <c r="AD260" s="314"/>
      <c r="AE260" s="1"/>
      <c r="AF260" s="1"/>
      <c r="AG260" s="1"/>
      <c r="AH260" s="1"/>
      <c r="AI260" s="1"/>
      <c r="AJ260" s="1"/>
      <c r="AK260" s="300">
        <f t="shared" si="507"/>
        <v>0</v>
      </c>
      <c r="AL260" s="299">
        <f t="shared" si="508"/>
        <v>47</v>
      </c>
      <c r="AM260" s="300">
        <f t="shared" si="509"/>
        <v>0</v>
      </c>
      <c r="AN260" s="299" t="str">
        <f t="shared" si="510"/>
        <v>"User Defined" Other Code Enforcement</v>
      </c>
      <c r="AO260" s="1"/>
      <c r="AP260" s="1"/>
      <c r="AQ260" s="1"/>
      <c r="AR260" s="1"/>
    </row>
    <row r="261" ht="12.75" customHeight="1">
      <c r="A261" s="1" t="s">
        <v>2588</v>
      </c>
      <c r="B261" s="1" t="s">
        <v>4550</v>
      </c>
      <c r="C261" s="258">
        <f t="shared" ref="C261:D261" si="513">SUMIF($A$505:$A$1176,$A261,C$505:C$1176)</f>
        <v>0</v>
      </c>
      <c r="D261" s="258">
        <f t="shared" si="513"/>
        <v>0</v>
      </c>
      <c r="E261" s="298">
        <f t="shared" si="505"/>
        <v>0</v>
      </c>
      <c r="F261" s="258">
        <f t="shared" ref="F261:J261" si="514">SUMIF($A$505:$A$1176,$A261,F$505:F$1176)</f>
        <v>0</v>
      </c>
      <c r="G261" s="258">
        <f t="shared" si="514"/>
        <v>0</v>
      </c>
      <c r="H261" s="258">
        <f t="shared" si="514"/>
        <v>0</v>
      </c>
      <c r="I261" s="258">
        <f t="shared" si="514"/>
        <v>0</v>
      </c>
      <c r="J261" s="258">
        <f t="shared" si="514"/>
        <v>0</v>
      </c>
      <c r="K261" s="1"/>
      <c r="L261" s="1"/>
      <c r="M261" s="1"/>
      <c r="N261" s="1"/>
      <c r="O261" s="1"/>
      <c r="P261" s="1"/>
      <c r="Q261" s="1"/>
      <c r="R261" s="1"/>
      <c r="S261" s="1"/>
      <c r="T261" s="313"/>
      <c r="U261" s="313"/>
      <c r="V261" s="313"/>
      <c r="W261" s="313"/>
      <c r="X261" s="313"/>
      <c r="Y261" s="1"/>
      <c r="Z261" s="314"/>
      <c r="AA261" s="314"/>
      <c r="AB261" s="314"/>
      <c r="AC261" s="314"/>
      <c r="AD261" s="314"/>
      <c r="AE261" s="1"/>
      <c r="AF261" s="1"/>
      <c r="AG261" s="1"/>
      <c r="AH261" s="1"/>
      <c r="AI261" s="1"/>
      <c r="AJ261" s="1"/>
      <c r="AK261" s="300">
        <f t="shared" si="507"/>
        <v>0</v>
      </c>
      <c r="AL261" s="299">
        <f t="shared" si="508"/>
        <v>47</v>
      </c>
      <c r="AM261" s="300">
        <f t="shared" si="509"/>
        <v>0</v>
      </c>
      <c r="AN261" s="299" t="str">
        <f t="shared" si="510"/>
        <v>"User Defined" Other Code Enforcement</v>
      </c>
      <c r="AO261" s="1"/>
      <c r="AP261" s="1"/>
      <c r="AQ261" s="1"/>
      <c r="AR261" s="1"/>
    </row>
    <row r="262" ht="12.75" customHeight="1">
      <c r="A262" s="1" t="s">
        <v>2597</v>
      </c>
      <c r="B262" s="1" t="s">
        <v>4550</v>
      </c>
      <c r="C262" s="258">
        <f t="shared" ref="C262:D262" si="515">SUMIF($A$505:$A$1176,$A262,C$505:C$1176)</f>
        <v>0</v>
      </c>
      <c r="D262" s="258">
        <f t="shared" si="515"/>
        <v>0</v>
      </c>
      <c r="E262" s="298">
        <f t="shared" si="505"/>
        <v>0</v>
      </c>
      <c r="F262" s="258">
        <f t="shared" ref="F262:J262" si="516">SUMIF($A$505:$A$1176,$A262,F$505:F$1176)</f>
        <v>0</v>
      </c>
      <c r="G262" s="258">
        <f t="shared" si="516"/>
        <v>0</v>
      </c>
      <c r="H262" s="258">
        <f t="shared" si="516"/>
        <v>0</v>
      </c>
      <c r="I262" s="258">
        <f t="shared" si="516"/>
        <v>0</v>
      </c>
      <c r="J262" s="258">
        <f t="shared" si="516"/>
        <v>0</v>
      </c>
      <c r="K262" s="1"/>
      <c r="L262" s="1"/>
      <c r="M262" s="1"/>
      <c r="N262" s="1"/>
      <c r="O262" s="1"/>
      <c r="P262" s="1"/>
      <c r="Q262" s="1"/>
      <c r="R262" s="1"/>
      <c r="S262" s="1"/>
      <c r="T262" s="313"/>
      <c r="U262" s="313"/>
      <c r="V262" s="313"/>
      <c r="W262" s="313"/>
      <c r="X262" s="313"/>
      <c r="Y262" s="1"/>
      <c r="Z262" s="314"/>
      <c r="AA262" s="314"/>
      <c r="AB262" s="314"/>
      <c r="AC262" s="314"/>
      <c r="AD262" s="314"/>
      <c r="AE262" s="1"/>
      <c r="AF262" s="1"/>
      <c r="AG262" s="1"/>
      <c r="AH262" s="1"/>
      <c r="AI262" s="1"/>
      <c r="AJ262" s="1"/>
      <c r="AK262" s="300">
        <f t="shared" si="507"/>
        <v>0</v>
      </c>
      <c r="AL262" s="299">
        <f t="shared" si="508"/>
        <v>47</v>
      </c>
      <c r="AM262" s="300">
        <f t="shared" si="509"/>
        <v>0</v>
      </c>
      <c r="AN262" s="299" t="str">
        <f t="shared" si="510"/>
        <v>"User Defined" Other Code Enforcement</v>
      </c>
      <c r="AO262" s="1"/>
      <c r="AP262" s="1"/>
      <c r="AQ262" s="1"/>
      <c r="AR262" s="1"/>
    </row>
    <row r="263" ht="12.75" customHeight="1">
      <c r="A263" s="1" t="s">
        <v>2605</v>
      </c>
      <c r="B263" s="1" t="s">
        <v>4550</v>
      </c>
      <c r="C263" s="258">
        <f t="shared" ref="C263:D263" si="517">SUMIF($A$505:$A$1176,$A263,C$505:C$1176)</f>
        <v>0</v>
      </c>
      <c r="D263" s="258">
        <f t="shared" si="517"/>
        <v>0</v>
      </c>
      <c r="E263" s="298">
        <f t="shared" si="505"/>
        <v>0</v>
      </c>
      <c r="F263" s="258">
        <f t="shared" ref="F263:J263" si="518">SUMIF($A$505:$A$1176,$A263,F$505:F$1176)</f>
        <v>0</v>
      </c>
      <c r="G263" s="258">
        <f t="shared" si="518"/>
        <v>0</v>
      </c>
      <c r="H263" s="258">
        <f t="shared" si="518"/>
        <v>0</v>
      </c>
      <c r="I263" s="258">
        <f t="shared" si="518"/>
        <v>0</v>
      </c>
      <c r="J263" s="258">
        <f t="shared" si="518"/>
        <v>0</v>
      </c>
      <c r="K263" s="1"/>
      <c r="L263" s="1"/>
      <c r="M263" s="1"/>
      <c r="N263" s="1"/>
      <c r="O263" s="1"/>
      <c r="P263" s="1"/>
      <c r="Q263" s="1"/>
      <c r="R263" s="1"/>
      <c r="S263" s="1"/>
      <c r="T263" s="313"/>
      <c r="U263" s="313"/>
      <c r="V263" s="313"/>
      <c r="W263" s="313"/>
      <c r="X263" s="313"/>
      <c r="Y263" s="1"/>
      <c r="Z263" s="314"/>
      <c r="AA263" s="314"/>
      <c r="AB263" s="314"/>
      <c r="AC263" s="314"/>
      <c r="AD263" s="314"/>
      <c r="AE263" s="1"/>
      <c r="AF263" s="1"/>
      <c r="AG263" s="1"/>
      <c r="AH263" s="1"/>
      <c r="AI263" s="1"/>
      <c r="AJ263" s="1"/>
      <c r="AK263" s="300">
        <f t="shared" si="507"/>
        <v>0</v>
      </c>
      <c r="AL263" s="299">
        <f t="shared" si="508"/>
        <v>47</v>
      </c>
      <c r="AM263" s="300">
        <f t="shared" si="509"/>
        <v>0</v>
      </c>
      <c r="AN263" s="299" t="str">
        <f t="shared" si="510"/>
        <v>"User Defined" Other Code Enforcement</v>
      </c>
      <c r="AO263" s="1"/>
      <c r="AP263" s="1"/>
      <c r="AQ263" s="1"/>
      <c r="AR263" s="1"/>
    </row>
    <row r="264" ht="12.75" customHeight="1">
      <c r="A264" s="1" t="s">
        <v>2613</v>
      </c>
      <c r="B264" s="1" t="s">
        <v>4550</v>
      </c>
      <c r="C264" s="258">
        <f t="shared" ref="C264:D264" si="519">SUMIF($A$505:$A$1176,$A264,C$505:C$1176)</f>
        <v>0</v>
      </c>
      <c r="D264" s="258">
        <f t="shared" si="519"/>
        <v>0</v>
      </c>
      <c r="E264" s="298">
        <f t="shared" si="505"/>
        <v>0</v>
      </c>
      <c r="F264" s="258">
        <f t="shared" ref="F264:J264" si="520">SUMIF($A$505:$A$1176,$A264,F$505:F$1176)</f>
        <v>0</v>
      </c>
      <c r="G264" s="258">
        <f t="shared" si="520"/>
        <v>0</v>
      </c>
      <c r="H264" s="258">
        <f t="shared" si="520"/>
        <v>0</v>
      </c>
      <c r="I264" s="258">
        <f t="shared" si="520"/>
        <v>0</v>
      </c>
      <c r="J264" s="258">
        <f t="shared" si="520"/>
        <v>0</v>
      </c>
      <c r="K264" s="1"/>
      <c r="L264" s="1"/>
      <c r="M264" s="1"/>
      <c r="N264" s="1"/>
      <c r="O264" s="1"/>
      <c r="P264" s="1"/>
      <c r="Q264" s="1"/>
      <c r="R264" s="1"/>
      <c r="S264" s="1"/>
      <c r="T264" s="313"/>
      <c r="U264" s="313"/>
      <c r="V264" s="313"/>
      <c r="W264" s="313"/>
      <c r="X264" s="313"/>
      <c r="Y264" s="1"/>
      <c r="Z264" s="314"/>
      <c r="AA264" s="314"/>
      <c r="AB264" s="314"/>
      <c r="AC264" s="314"/>
      <c r="AD264" s="314"/>
      <c r="AE264" s="1"/>
      <c r="AF264" s="1"/>
      <c r="AG264" s="1"/>
      <c r="AH264" s="1"/>
      <c r="AI264" s="1"/>
      <c r="AJ264" s="1"/>
      <c r="AK264" s="300">
        <f t="shared" si="507"/>
        <v>0</v>
      </c>
      <c r="AL264" s="299">
        <f t="shared" si="508"/>
        <v>47</v>
      </c>
      <c r="AM264" s="300">
        <f t="shared" si="509"/>
        <v>0</v>
      </c>
      <c r="AN264" s="299" t="str">
        <f t="shared" si="510"/>
        <v>"User Defined" Other Code Enforcement</v>
      </c>
      <c r="AO264" s="1"/>
      <c r="AP264" s="1"/>
      <c r="AQ264" s="1"/>
      <c r="AR264" s="1"/>
    </row>
    <row r="265" ht="12.75" customHeight="1">
      <c r="A265" s="1" t="s">
        <v>2620</v>
      </c>
      <c r="B265" s="1" t="s">
        <v>4550</v>
      </c>
      <c r="C265" s="258">
        <f t="shared" ref="C265:D265" si="521">SUMIF($A$505:$A$1176,$A265,C$505:C$1176)</f>
        <v>0</v>
      </c>
      <c r="D265" s="258">
        <f t="shared" si="521"/>
        <v>0</v>
      </c>
      <c r="E265" s="298">
        <f t="shared" si="505"/>
        <v>0</v>
      </c>
      <c r="F265" s="258">
        <f t="shared" ref="F265:J265" si="522">SUMIF($A$505:$A$1176,$A265,F$505:F$1176)</f>
        <v>0</v>
      </c>
      <c r="G265" s="258">
        <f t="shared" si="522"/>
        <v>0</v>
      </c>
      <c r="H265" s="258">
        <f t="shared" si="522"/>
        <v>0</v>
      </c>
      <c r="I265" s="258">
        <f t="shared" si="522"/>
        <v>0</v>
      </c>
      <c r="J265" s="258">
        <f t="shared" si="522"/>
        <v>0</v>
      </c>
      <c r="K265" s="1"/>
      <c r="L265" s="1"/>
      <c r="M265" s="1"/>
      <c r="N265" s="1"/>
      <c r="O265" s="1"/>
      <c r="P265" s="1"/>
      <c r="Q265" s="1"/>
      <c r="R265" s="1"/>
      <c r="S265" s="1"/>
      <c r="T265" s="313"/>
      <c r="U265" s="313"/>
      <c r="V265" s="313"/>
      <c r="W265" s="313"/>
      <c r="X265" s="313"/>
      <c r="Y265" s="1"/>
      <c r="Z265" s="314"/>
      <c r="AA265" s="314"/>
      <c r="AB265" s="314"/>
      <c r="AC265" s="314"/>
      <c r="AD265" s="314"/>
      <c r="AE265" s="1"/>
      <c r="AF265" s="1"/>
      <c r="AG265" s="1"/>
      <c r="AH265" s="1"/>
      <c r="AI265" s="1"/>
      <c r="AJ265" s="1"/>
      <c r="AK265" s="300">
        <f t="shared" si="507"/>
        <v>0</v>
      </c>
      <c r="AL265" s="299">
        <f t="shared" si="508"/>
        <v>47</v>
      </c>
      <c r="AM265" s="300">
        <f t="shared" si="509"/>
        <v>0</v>
      </c>
      <c r="AN265" s="299" t="str">
        <f t="shared" si="510"/>
        <v>"User Defined" Other Code Enforcement</v>
      </c>
      <c r="AO265" s="1"/>
      <c r="AP265" s="1"/>
      <c r="AQ265" s="1"/>
      <c r="AR265" s="1"/>
    </row>
    <row r="266" ht="12.75" customHeight="1">
      <c r="A266" s="1" t="s">
        <v>2626</v>
      </c>
      <c r="B266" s="1" t="s">
        <v>4550</v>
      </c>
      <c r="C266" s="258">
        <f t="shared" ref="C266:D266" si="523">SUMIF($A$505:$A$1176,$A266,C$505:C$1176)</f>
        <v>0</v>
      </c>
      <c r="D266" s="258">
        <f t="shared" si="523"/>
        <v>0</v>
      </c>
      <c r="E266" s="298">
        <f t="shared" si="505"/>
        <v>0</v>
      </c>
      <c r="F266" s="258">
        <f t="shared" ref="F266:J266" si="524">SUMIF($A$505:$A$1176,$A266,F$505:F$1176)</f>
        <v>0</v>
      </c>
      <c r="G266" s="258">
        <f t="shared" si="524"/>
        <v>0</v>
      </c>
      <c r="H266" s="258">
        <f t="shared" si="524"/>
        <v>0</v>
      </c>
      <c r="I266" s="258">
        <f t="shared" si="524"/>
        <v>0</v>
      </c>
      <c r="J266" s="258">
        <f t="shared" si="524"/>
        <v>0</v>
      </c>
      <c r="K266" s="1"/>
      <c r="L266" s="1"/>
      <c r="M266" s="1"/>
      <c r="N266" s="1"/>
      <c r="O266" s="1"/>
      <c r="P266" s="1"/>
      <c r="Q266" s="1"/>
      <c r="R266" s="1"/>
      <c r="S266" s="1"/>
      <c r="T266" s="313"/>
      <c r="U266" s="313"/>
      <c r="V266" s="313"/>
      <c r="W266" s="313"/>
      <c r="X266" s="313"/>
      <c r="Y266" s="1"/>
      <c r="Z266" s="314"/>
      <c r="AA266" s="314"/>
      <c r="AB266" s="314"/>
      <c r="AC266" s="314"/>
      <c r="AD266" s="314"/>
      <c r="AE266" s="1"/>
      <c r="AF266" s="1"/>
      <c r="AG266" s="1"/>
      <c r="AH266" s="1"/>
      <c r="AI266" s="1"/>
      <c r="AJ266" s="1"/>
      <c r="AK266" s="300">
        <f t="shared" si="507"/>
        <v>0</v>
      </c>
      <c r="AL266" s="299">
        <f t="shared" si="508"/>
        <v>47</v>
      </c>
      <c r="AM266" s="300">
        <f t="shared" si="509"/>
        <v>0</v>
      </c>
      <c r="AN266" s="299" t="str">
        <f t="shared" si="510"/>
        <v>"User Defined" Other Code Enforcement</v>
      </c>
      <c r="AO266" s="1"/>
      <c r="AP266" s="1"/>
      <c r="AQ266" s="1"/>
      <c r="AR266" s="1"/>
    </row>
    <row r="267" ht="12.75" customHeight="1">
      <c r="A267" s="1" t="s">
        <v>2631</v>
      </c>
      <c r="B267" s="1" t="s">
        <v>4550</v>
      </c>
      <c r="C267" s="258">
        <f t="shared" ref="C267:D267" si="525">SUMIF($A$505:$A$1176,$A267,C$505:C$1176)</f>
        <v>0</v>
      </c>
      <c r="D267" s="258">
        <f t="shared" si="525"/>
        <v>0</v>
      </c>
      <c r="E267" s="298">
        <f t="shared" si="505"/>
        <v>0</v>
      </c>
      <c r="F267" s="258">
        <f t="shared" ref="F267:J267" si="526">SUMIF($A$505:$A$1176,$A267,F$505:F$1176)</f>
        <v>0</v>
      </c>
      <c r="G267" s="258">
        <f t="shared" si="526"/>
        <v>0</v>
      </c>
      <c r="H267" s="258">
        <f t="shared" si="526"/>
        <v>0</v>
      </c>
      <c r="I267" s="258">
        <f t="shared" si="526"/>
        <v>0</v>
      </c>
      <c r="J267" s="258">
        <f t="shared" si="526"/>
        <v>0</v>
      </c>
      <c r="K267" s="1"/>
      <c r="L267" s="1"/>
      <c r="M267" s="1"/>
      <c r="N267" s="1"/>
      <c r="O267" s="1"/>
      <c r="P267" s="1"/>
      <c r="Q267" s="1"/>
      <c r="R267" s="1"/>
      <c r="S267" s="1"/>
      <c r="T267" s="313"/>
      <c r="U267" s="313"/>
      <c r="V267" s="313"/>
      <c r="W267" s="313"/>
      <c r="X267" s="313"/>
      <c r="Y267" s="1"/>
      <c r="Z267" s="314"/>
      <c r="AA267" s="314"/>
      <c r="AB267" s="314"/>
      <c r="AC267" s="314"/>
      <c r="AD267" s="314"/>
      <c r="AE267" s="1"/>
      <c r="AF267" s="1"/>
      <c r="AG267" s="1"/>
      <c r="AH267" s="1"/>
      <c r="AI267" s="1"/>
      <c r="AJ267" s="1"/>
      <c r="AK267" s="300">
        <f t="shared" si="507"/>
        <v>0</v>
      </c>
      <c r="AL267" s="299">
        <f t="shared" si="508"/>
        <v>47</v>
      </c>
      <c r="AM267" s="300">
        <f t="shared" si="509"/>
        <v>0</v>
      </c>
      <c r="AN267" s="299" t="str">
        <f t="shared" si="510"/>
        <v>"User Defined" Other Code Enforcement</v>
      </c>
      <c r="AO267" s="1"/>
      <c r="AP267" s="1"/>
      <c r="AQ267" s="1"/>
      <c r="AR267" s="1"/>
    </row>
    <row r="268" ht="12.75" customHeight="1">
      <c r="A268" s="1" t="s">
        <v>2637</v>
      </c>
      <c r="B268" s="1" t="s">
        <v>4550</v>
      </c>
      <c r="C268" s="258">
        <f t="shared" ref="C268:D268" si="527">SUMIF($A$505:$A$1176,$A268,C$505:C$1176)</f>
        <v>0</v>
      </c>
      <c r="D268" s="258">
        <f t="shared" si="527"/>
        <v>0</v>
      </c>
      <c r="E268" s="298">
        <f t="shared" si="505"/>
        <v>0</v>
      </c>
      <c r="F268" s="258">
        <f t="shared" ref="F268:J268" si="528">SUMIF($A$505:$A$1176,$A268,F$505:F$1176)</f>
        <v>0</v>
      </c>
      <c r="G268" s="258">
        <f t="shared" si="528"/>
        <v>0</v>
      </c>
      <c r="H268" s="258">
        <f t="shared" si="528"/>
        <v>0</v>
      </c>
      <c r="I268" s="258">
        <f t="shared" si="528"/>
        <v>0</v>
      </c>
      <c r="J268" s="258">
        <f t="shared" si="528"/>
        <v>0</v>
      </c>
      <c r="K268" s="1"/>
      <c r="L268" s="1"/>
      <c r="M268" s="1"/>
      <c r="N268" s="1"/>
      <c r="O268" s="1"/>
      <c r="P268" s="1"/>
      <c r="Q268" s="1"/>
      <c r="R268" s="1"/>
      <c r="S268" s="1"/>
      <c r="T268" s="313"/>
      <c r="U268" s="313"/>
      <c r="V268" s="313"/>
      <c r="W268" s="313"/>
      <c r="X268" s="313"/>
      <c r="Y268" s="1"/>
      <c r="Z268" s="314"/>
      <c r="AA268" s="314"/>
      <c r="AB268" s="314"/>
      <c r="AC268" s="314"/>
      <c r="AD268" s="314"/>
      <c r="AE268" s="1"/>
      <c r="AF268" s="1"/>
      <c r="AG268" s="1"/>
      <c r="AH268" s="1"/>
      <c r="AI268" s="1"/>
      <c r="AJ268" s="1"/>
      <c r="AK268" s="300">
        <f t="shared" si="507"/>
        <v>0</v>
      </c>
      <c r="AL268" s="299">
        <f t="shared" si="508"/>
        <v>47</v>
      </c>
      <c r="AM268" s="300">
        <f t="shared" si="509"/>
        <v>0</v>
      </c>
      <c r="AN268" s="299" t="str">
        <f t="shared" si="510"/>
        <v>"User Defined" Other Code Enforcement</v>
      </c>
      <c r="AO268" s="1"/>
      <c r="AP268" s="1"/>
      <c r="AQ268" s="1"/>
      <c r="AR268" s="1"/>
    </row>
    <row r="269" ht="12.75" customHeight="1">
      <c r="A269" s="1" t="s">
        <v>2643</v>
      </c>
      <c r="B269" s="1" t="s">
        <v>4550</v>
      </c>
      <c r="C269" s="258">
        <f t="shared" ref="C269:D269" si="529">SUMIF($A$505:$A$1176,$A269,C$505:C$1176)</f>
        <v>0</v>
      </c>
      <c r="D269" s="258">
        <f t="shared" si="529"/>
        <v>0</v>
      </c>
      <c r="E269" s="298">
        <f t="shared" si="505"/>
        <v>0</v>
      </c>
      <c r="F269" s="258">
        <f t="shared" ref="F269:J269" si="530">SUMIF($A$505:$A$1176,$A269,F$505:F$1176)</f>
        <v>0</v>
      </c>
      <c r="G269" s="258">
        <f t="shared" si="530"/>
        <v>0</v>
      </c>
      <c r="H269" s="258">
        <f t="shared" si="530"/>
        <v>0</v>
      </c>
      <c r="I269" s="258">
        <f t="shared" si="530"/>
        <v>0</v>
      </c>
      <c r="J269" s="258">
        <f t="shared" si="530"/>
        <v>0</v>
      </c>
      <c r="K269" s="1"/>
      <c r="L269" s="1"/>
      <c r="M269" s="1"/>
      <c r="N269" s="1"/>
      <c r="O269" s="1"/>
      <c r="P269" s="1"/>
      <c r="Q269" s="1"/>
      <c r="R269" s="1"/>
      <c r="S269" s="1"/>
      <c r="T269" s="313"/>
      <c r="U269" s="313"/>
      <c r="V269" s="313"/>
      <c r="W269" s="313"/>
      <c r="X269" s="313"/>
      <c r="Y269" s="1"/>
      <c r="Z269" s="314"/>
      <c r="AA269" s="314"/>
      <c r="AB269" s="314"/>
      <c r="AC269" s="314"/>
      <c r="AD269" s="314"/>
      <c r="AE269" s="1"/>
      <c r="AF269" s="1"/>
      <c r="AG269" s="1"/>
      <c r="AH269" s="1"/>
      <c r="AI269" s="1"/>
      <c r="AJ269" s="1"/>
      <c r="AK269" s="300">
        <f t="shared" si="507"/>
        <v>0</v>
      </c>
      <c r="AL269" s="299">
        <f t="shared" si="508"/>
        <v>47</v>
      </c>
      <c r="AM269" s="300">
        <f t="shared" si="509"/>
        <v>0</v>
      </c>
      <c r="AN269" s="299" t="str">
        <f t="shared" si="510"/>
        <v>"User Defined" Other Code Enforcement</v>
      </c>
      <c r="AO269" s="1"/>
      <c r="AP269" s="1"/>
      <c r="AQ269" s="1"/>
      <c r="AR269" s="1"/>
    </row>
    <row r="270" ht="12.75" customHeight="1">
      <c r="A270" s="1" t="s">
        <v>2648</v>
      </c>
      <c r="B270" s="1" t="s">
        <v>4550</v>
      </c>
      <c r="C270" s="258">
        <f t="shared" ref="C270:D270" si="531">SUMIF($A$505:$A$1176,$A270,C$505:C$1176)</f>
        <v>0</v>
      </c>
      <c r="D270" s="258">
        <f t="shared" si="531"/>
        <v>0</v>
      </c>
      <c r="E270" s="298">
        <f t="shared" si="505"/>
        <v>0</v>
      </c>
      <c r="F270" s="258">
        <f t="shared" ref="F270:J270" si="532">SUMIF($A$505:$A$1176,$A270,F$505:F$1176)</f>
        <v>0</v>
      </c>
      <c r="G270" s="258">
        <f t="shared" si="532"/>
        <v>0</v>
      </c>
      <c r="H270" s="258">
        <f t="shared" si="532"/>
        <v>0</v>
      </c>
      <c r="I270" s="258">
        <f t="shared" si="532"/>
        <v>0</v>
      </c>
      <c r="J270" s="258">
        <f t="shared" si="532"/>
        <v>0</v>
      </c>
      <c r="K270" s="1"/>
      <c r="L270" s="1"/>
      <c r="M270" s="1"/>
      <c r="N270" s="1"/>
      <c r="O270" s="1"/>
      <c r="P270" s="1"/>
      <c r="Q270" s="1"/>
      <c r="R270" s="1"/>
      <c r="S270" s="1"/>
      <c r="T270" s="313"/>
      <c r="U270" s="313"/>
      <c r="V270" s="313"/>
      <c r="W270" s="313"/>
      <c r="X270" s="313"/>
      <c r="Y270" s="1"/>
      <c r="Z270" s="314"/>
      <c r="AA270" s="314"/>
      <c r="AB270" s="314"/>
      <c r="AC270" s="314"/>
      <c r="AD270" s="314"/>
      <c r="AE270" s="1"/>
      <c r="AF270" s="1"/>
      <c r="AG270" s="1"/>
      <c r="AH270" s="1"/>
      <c r="AI270" s="1"/>
      <c r="AJ270" s="1"/>
      <c r="AK270" s="300">
        <f t="shared" si="507"/>
        <v>0</v>
      </c>
      <c r="AL270" s="299">
        <f t="shared" si="508"/>
        <v>47</v>
      </c>
      <c r="AM270" s="300">
        <f t="shared" si="509"/>
        <v>0</v>
      </c>
      <c r="AN270" s="299" t="str">
        <f t="shared" si="510"/>
        <v>"User Defined" Other Code Enforcement</v>
      </c>
      <c r="AO270" s="1"/>
      <c r="AP270" s="1"/>
      <c r="AQ270" s="1"/>
      <c r="AR270" s="1"/>
    </row>
    <row r="271" ht="12.75" customHeight="1">
      <c r="A271" s="1" t="s">
        <v>2652</v>
      </c>
      <c r="B271" s="1" t="s">
        <v>4550</v>
      </c>
      <c r="C271" s="258">
        <f t="shared" ref="C271:D271" si="533">SUMIF($A$505:$A$1176,$A271,C$505:C$1176)</f>
        <v>0</v>
      </c>
      <c r="D271" s="258">
        <f t="shared" si="533"/>
        <v>0</v>
      </c>
      <c r="E271" s="298">
        <f t="shared" si="505"/>
        <v>0</v>
      </c>
      <c r="F271" s="258">
        <f t="shared" ref="F271:J271" si="534">SUMIF($A$505:$A$1176,$A271,F$505:F$1176)</f>
        <v>0</v>
      </c>
      <c r="G271" s="258">
        <f t="shared" si="534"/>
        <v>0</v>
      </c>
      <c r="H271" s="258">
        <f t="shared" si="534"/>
        <v>0</v>
      </c>
      <c r="I271" s="258">
        <f t="shared" si="534"/>
        <v>0</v>
      </c>
      <c r="J271" s="258">
        <f t="shared" si="534"/>
        <v>0</v>
      </c>
      <c r="K271" s="1"/>
      <c r="L271" s="1"/>
      <c r="M271" s="1"/>
      <c r="N271" s="1"/>
      <c r="O271" s="1"/>
      <c r="P271" s="1"/>
      <c r="Q271" s="1"/>
      <c r="R271" s="1"/>
      <c r="S271" s="1"/>
      <c r="T271" s="313"/>
      <c r="U271" s="313"/>
      <c r="V271" s="313"/>
      <c r="W271" s="313"/>
      <c r="X271" s="313"/>
      <c r="Y271" s="1"/>
      <c r="Z271" s="314"/>
      <c r="AA271" s="314"/>
      <c r="AB271" s="314"/>
      <c r="AC271" s="314"/>
      <c r="AD271" s="314"/>
      <c r="AE271" s="1"/>
      <c r="AF271" s="1"/>
      <c r="AG271" s="1"/>
      <c r="AH271" s="1"/>
      <c r="AI271" s="1"/>
      <c r="AJ271" s="1"/>
      <c r="AK271" s="300">
        <f t="shared" si="507"/>
        <v>0</v>
      </c>
      <c r="AL271" s="299">
        <f t="shared" si="508"/>
        <v>47</v>
      </c>
      <c r="AM271" s="300">
        <f t="shared" si="509"/>
        <v>0</v>
      </c>
      <c r="AN271" s="299" t="str">
        <f t="shared" si="510"/>
        <v>"User Defined" Other Code Enforcement</v>
      </c>
      <c r="AO271" s="1"/>
      <c r="AP271" s="1"/>
      <c r="AQ271" s="1"/>
      <c r="AR271" s="1"/>
    </row>
    <row r="272" ht="12.75" customHeight="1">
      <c r="A272" s="1" t="s">
        <v>2657</v>
      </c>
      <c r="B272" s="1" t="s">
        <v>4550</v>
      </c>
      <c r="C272" s="258">
        <f t="shared" ref="C272:D272" si="535">SUMIF($A$505:$A$1176,$A272,C$505:C$1176)</f>
        <v>0</v>
      </c>
      <c r="D272" s="258">
        <f t="shared" si="535"/>
        <v>0</v>
      </c>
      <c r="E272" s="298">
        <f t="shared" si="505"/>
        <v>0</v>
      </c>
      <c r="F272" s="258">
        <f t="shared" ref="F272:J272" si="536">SUMIF($A$505:$A$1176,$A272,F$505:F$1176)</f>
        <v>0</v>
      </c>
      <c r="G272" s="258">
        <f t="shared" si="536"/>
        <v>0</v>
      </c>
      <c r="H272" s="258">
        <f t="shared" si="536"/>
        <v>0</v>
      </c>
      <c r="I272" s="258">
        <f t="shared" si="536"/>
        <v>0</v>
      </c>
      <c r="J272" s="258">
        <f t="shared" si="536"/>
        <v>0</v>
      </c>
      <c r="K272" s="1"/>
      <c r="L272" s="1"/>
      <c r="M272" s="1"/>
      <c r="N272" s="1"/>
      <c r="O272" s="1"/>
      <c r="P272" s="1"/>
      <c r="Q272" s="1"/>
      <c r="R272" s="1"/>
      <c r="S272" s="1"/>
      <c r="T272" s="313"/>
      <c r="U272" s="313"/>
      <c r="V272" s="313"/>
      <c r="W272" s="313"/>
      <c r="X272" s="313"/>
      <c r="Y272" s="1"/>
      <c r="Z272" s="314"/>
      <c r="AA272" s="314"/>
      <c r="AB272" s="314"/>
      <c r="AC272" s="314"/>
      <c r="AD272" s="314"/>
      <c r="AE272" s="1"/>
      <c r="AF272" s="1"/>
      <c r="AG272" s="1"/>
      <c r="AH272" s="1"/>
      <c r="AI272" s="1"/>
      <c r="AJ272" s="1"/>
      <c r="AK272" s="300">
        <f t="shared" si="507"/>
        <v>0</v>
      </c>
      <c r="AL272" s="299">
        <f t="shared" si="508"/>
        <v>47</v>
      </c>
      <c r="AM272" s="300">
        <f t="shared" si="509"/>
        <v>0</v>
      </c>
      <c r="AN272" s="299" t="str">
        <f t="shared" si="510"/>
        <v>"User Defined" Other Code Enforcement</v>
      </c>
      <c r="AO272" s="1"/>
      <c r="AP272" s="1"/>
      <c r="AQ272" s="1"/>
      <c r="AR272" s="1"/>
    </row>
    <row r="273" ht="12.75" customHeight="1">
      <c r="A273" s="1"/>
      <c r="B273" s="250" t="str">
        <f>"Total- "&amp;A257</f>
        <v>Total- Uniform Construction Code/Code Enforcement</v>
      </c>
      <c r="C273" s="305">
        <f t="shared" ref="C273:D273" si="537">SUM(C258:C272)</f>
        <v>740285.82</v>
      </c>
      <c r="D273" s="305">
        <f t="shared" si="537"/>
        <v>786000</v>
      </c>
      <c r="E273" s="302">
        <f t="shared" si="505"/>
        <v>0.0617520676</v>
      </c>
      <c r="F273" s="305">
        <f t="shared" ref="F273:J273" si="538">SUM(F258:F272)</f>
        <v>801720</v>
      </c>
      <c r="G273" s="305">
        <f t="shared" si="538"/>
        <v>817754.4</v>
      </c>
      <c r="H273" s="305">
        <f t="shared" si="538"/>
        <v>834109.488</v>
      </c>
      <c r="I273" s="305">
        <f t="shared" si="538"/>
        <v>850791.6778</v>
      </c>
      <c r="J273" s="305">
        <f t="shared" si="538"/>
        <v>867807.5113</v>
      </c>
      <c r="K273" s="1"/>
      <c r="L273" s="1"/>
      <c r="M273" s="1"/>
      <c r="N273" s="1"/>
      <c r="O273" s="1"/>
      <c r="P273" s="1"/>
      <c r="Q273" s="1"/>
      <c r="R273" s="1"/>
      <c r="S273" s="1"/>
      <c r="T273" s="313"/>
      <c r="U273" s="313"/>
      <c r="V273" s="313"/>
      <c r="W273" s="313"/>
      <c r="X273" s="313"/>
      <c r="Y273" s="1"/>
      <c r="Z273" s="314"/>
      <c r="AA273" s="314"/>
      <c r="AB273" s="314"/>
      <c r="AC273" s="314"/>
      <c r="AD273" s="314"/>
      <c r="AE273" s="1"/>
      <c r="AF273" s="1"/>
      <c r="AG273" s="1"/>
      <c r="AH273" s="1"/>
      <c r="AI273" s="1"/>
      <c r="AJ273" s="1"/>
      <c r="AK273" s="300"/>
      <c r="AL273" s="299"/>
      <c r="AM273" s="300"/>
      <c r="AN273" s="299"/>
      <c r="AO273" s="1"/>
      <c r="AP273" s="1"/>
      <c r="AQ273" s="1"/>
      <c r="AR273" s="1"/>
    </row>
    <row r="274" ht="12.75" customHeight="1">
      <c r="A274" s="1"/>
      <c r="B274" s="1"/>
      <c r="C274" s="1"/>
      <c r="D274" s="1"/>
      <c r="E274" s="298"/>
      <c r="F274" s="1"/>
      <c r="G274" s="1"/>
      <c r="H274" s="1"/>
      <c r="I274" s="1"/>
      <c r="J274" s="1"/>
      <c r="K274" s="1"/>
      <c r="L274" s="1"/>
      <c r="M274" s="1"/>
      <c r="N274" s="1"/>
      <c r="O274" s="1"/>
      <c r="P274" s="1"/>
      <c r="Q274" s="1"/>
      <c r="R274" s="1"/>
      <c r="S274" s="1"/>
      <c r="T274" s="313"/>
      <c r="U274" s="313"/>
      <c r="V274" s="313"/>
      <c r="W274" s="313"/>
      <c r="X274" s="313"/>
      <c r="Y274" s="1"/>
      <c r="Z274" s="314"/>
      <c r="AA274" s="314"/>
      <c r="AB274" s="314"/>
      <c r="AC274" s="314"/>
      <c r="AD274" s="314"/>
      <c r="AE274" s="1"/>
      <c r="AF274" s="1"/>
      <c r="AG274" s="1"/>
      <c r="AH274" s="1"/>
      <c r="AI274" s="1"/>
      <c r="AJ274" s="1"/>
      <c r="AK274" s="300"/>
      <c r="AL274" s="299"/>
      <c r="AM274" s="300"/>
      <c r="AN274" s="299"/>
      <c r="AO274" s="1"/>
      <c r="AP274" s="1"/>
      <c r="AQ274" s="1"/>
      <c r="AR274" s="1"/>
    </row>
    <row r="275" ht="12.75" customHeight="1">
      <c r="A275" s="316" t="s">
        <v>4551</v>
      </c>
      <c r="B275" s="116"/>
      <c r="C275" s="165"/>
      <c r="D275" s="165"/>
      <c r="E275" s="309"/>
      <c r="F275" s="165"/>
      <c r="G275" s="165"/>
      <c r="H275" s="165"/>
      <c r="I275" s="165"/>
      <c r="J275" s="165"/>
      <c r="K275" s="1"/>
      <c r="L275" s="1"/>
      <c r="M275" s="1"/>
      <c r="N275" s="1"/>
      <c r="O275" s="1"/>
      <c r="P275" s="1"/>
      <c r="Q275" s="1"/>
      <c r="R275" s="1"/>
      <c r="S275" s="1"/>
      <c r="T275" s="313"/>
      <c r="U275" s="313"/>
      <c r="V275" s="313"/>
      <c r="W275" s="313"/>
      <c r="X275" s="313"/>
      <c r="Y275" s="1"/>
      <c r="Z275" s="314"/>
      <c r="AA275" s="314"/>
      <c r="AB275" s="314"/>
      <c r="AC275" s="314"/>
      <c r="AD275" s="314"/>
      <c r="AE275" s="1"/>
      <c r="AF275" s="1"/>
      <c r="AG275" s="1"/>
      <c r="AH275" s="1"/>
      <c r="AI275" s="1"/>
      <c r="AJ275" s="1"/>
      <c r="AK275" s="300"/>
      <c r="AL275" s="299"/>
      <c r="AM275" s="300"/>
      <c r="AN275" s="299"/>
      <c r="AO275" s="1"/>
      <c r="AP275" s="1"/>
      <c r="AQ275" s="1"/>
      <c r="AR275" s="1"/>
    </row>
    <row r="276" ht="12.75" customHeight="1">
      <c r="A276" s="1" t="s">
        <v>2591</v>
      </c>
      <c r="B276" s="1" t="s">
        <v>4553</v>
      </c>
      <c r="C276" s="258">
        <f t="shared" ref="C276:D276" si="539">SUMIF($A$505:$A$1176,$A276,C$505:C$1176)</f>
        <v>339279.78</v>
      </c>
      <c r="D276" s="258">
        <f t="shared" si="539"/>
        <v>527145</v>
      </c>
      <c r="E276" s="298">
        <f t="shared" ref="E276:E283" si="542">IFERROR(D276/C276-1,0)</f>
        <v>0.5537177017</v>
      </c>
      <c r="F276" s="258">
        <f t="shared" ref="F276:J276" si="540">SUMIF($A$505:$A$1176,$A276,F$505:F$1176)</f>
        <v>537687.9</v>
      </c>
      <c r="G276" s="258">
        <f t="shared" si="540"/>
        <v>548441.658</v>
      </c>
      <c r="H276" s="258">
        <f t="shared" si="540"/>
        <v>559410.4912</v>
      </c>
      <c r="I276" s="258">
        <f t="shared" si="540"/>
        <v>570598.701</v>
      </c>
      <c r="J276" s="258">
        <f t="shared" si="540"/>
        <v>582010.675</v>
      </c>
      <c r="K276" s="1"/>
      <c r="L276" s="1"/>
      <c r="M276" s="1"/>
      <c r="N276" s="1"/>
      <c r="O276" s="1"/>
      <c r="P276" s="1"/>
      <c r="Q276" s="1"/>
      <c r="R276" s="1"/>
      <c r="S276" s="1"/>
      <c r="T276" s="313"/>
      <c r="U276" s="313"/>
      <c r="V276" s="313"/>
      <c r="W276" s="313"/>
      <c r="X276" s="313"/>
      <c r="Y276" s="1"/>
      <c r="Z276" s="314"/>
      <c r="AA276" s="314"/>
      <c r="AB276" s="314"/>
      <c r="AC276" s="314"/>
      <c r="AD276" s="314"/>
      <c r="AE276" s="1"/>
      <c r="AF276" s="1"/>
      <c r="AG276" s="1"/>
      <c r="AH276" s="1"/>
      <c r="AI276" s="1"/>
      <c r="AJ276" s="1"/>
      <c r="AK276" s="300">
        <f t="shared" ref="AK276:AK282" si="544">SUM(C276:D276,F276:J276)</f>
        <v>3664574.205</v>
      </c>
      <c r="AL276" s="299">
        <f t="shared" ref="AL276:AL282" si="545">RANK(AM276,$AM$226:$AM$495,0)</f>
        <v>13</v>
      </c>
      <c r="AM276" s="300">
        <f t="shared" ref="AM276:AM282" si="546">J276-D276</f>
        <v>54865.675</v>
      </c>
      <c r="AN276" s="299" t="str">
        <f t="shared" ref="AN276:AN282" si="547">B276</f>
        <v>Liability Insurance</v>
      </c>
      <c r="AO276" s="1"/>
      <c r="AP276" s="1"/>
      <c r="AQ276" s="1"/>
      <c r="AR276" s="1"/>
    </row>
    <row r="277" ht="12.75" customHeight="1">
      <c r="A277" s="1" t="s">
        <v>2687</v>
      </c>
      <c r="B277" s="1" t="s">
        <v>4554</v>
      </c>
      <c r="C277" s="258">
        <f t="shared" ref="C277:D277" si="541">SUMIF($A$505:$A$1176,$A277,C$505:C$1176)</f>
        <v>0</v>
      </c>
      <c r="D277" s="258">
        <f t="shared" si="541"/>
        <v>0</v>
      </c>
      <c r="E277" s="298">
        <f t="shared" si="542"/>
        <v>0</v>
      </c>
      <c r="F277" s="258">
        <f t="shared" ref="F277:J277" si="543">SUMIF($A$505:$A$1176,$A277,F$505:F$1176)</f>
        <v>0</v>
      </c>
      <c r="G277" s="258">
        <f t="shared" si="543"/>
        <v>0</v>
      </c>
      <c r="H277" s="258">
        <f t="shared" si="543"/>
        <v>0</v>
      </c>
      <c r="I277" s="258">
        <f t="shared" si="543"/>
        <v>0</v>
      </c>
      <c r="J277" s="258">
        <f t="shared" si="543"/>
        <v>0</v>
      </c>
      <c r="K277" s="1"/>
      <c r="L277" s="1"/>
      <c r="M277" s="1"/>
      <c r="N277" s="1"/>
      <c r="O277" s="1"/>
      <c r="P277" s="1"/>
      <c r="Q277" s="1"/>
      <c r="R277" s="1"/>
      <c r="S277" s="1"/>
      <c r="T277" s="313"/>
      <c r="U277" s="313"/>
      <c r="V277" s="313"/>
      <c r="W277" s="313"/>
      <c r="X277" s="313"/>
      <c r="Y277" s="1"/>
      <c r="Z277" s="314"/>
      <c r="AA277" s="314"/>
      <c r="AB277" s="314"/>
      <c r="AC277" s="314"/>
      <c r="AD277" s="314"/>
      <c r="AE277" s="1"/>
      <c r="AF277" s="1"/>
      <c r="AG277" s="1"/>
      <c r="AH277" s="1"/>
      <c r="AI277" s="1"/>
      <c r="AJ277" s="1"/>
      <c r="AK277" s="300">
        <f t="shared" si="544"/>
        <v>0</v>
      </c>
      <c r="AL277" s="299">
        <f t="shared" si="545"/>
        <v>47</v>
      </c>
      <c r="AM277" s="300">
        <f t="shared" si="546"/>
        <v>0</v>
      </c>
      <c r="AN277" s="299" t="str">
        <f t="shared" si="547"/>
        <v>Other Insurance</v>
      </c>
      <c r="AO277" s="1"/>
      <c r="AP277" s="1"/>
      <c r="AQ277" s="1"/>
      <c r="AR277" s="1"/>
    </row>
    <row r="278" ht="12.75" customHeight="1">
      <c r="A278" s="1" t="s">
        <v>2600</v>
      </c>
      <c r="B278" s="1" t="s">
        <v>4555</v>
      </c>
      <c r="C278" s="258">
        <f t="shared" ref="C278:D278" si="548">SUMIF($A$505:$A$1176,$A278,C$505:C$1176)</f>
        <v>215015.75</v>
      </c>
      <c r="D278" s="258">
        <f t="shared" si="548"/>
        <v>283155</v>
      </c>
      <c r="E278" s="298">
        <f t="shared" si="542"/>
        <v>0.3169035292</v>
      </c>
      <c r="F278" s="258">
        <f t="shared" ref="F278:J278" si="549">SUMIF($A$505:$A$1176,$A278,F$505:F$1176)</f>
        <v>288818.1</v>
      </c>
      <c r="G278" s="258">
        <f t="shared" si="549"/>
        <v>294594.462</v>
      </c>
      <c r="H278" s="258">
        <f t="shared" si="549"/>
        <v>300486.3512</v>
      </c>
      <c r="I278" s="258">
        <f t="shared" si="549"/>
        <v>306496.0783</v>
      </c>
      <c r="J278" s="258">
        <f t="shared" si="549"/>
        <v>312625.9998</v>
      </c>
      <c r="K278" s="1"/>
      <c r="L278" s="1"/>
      <c r="M278" s="1"/>
      <c r="N278" s="1"/>
      <c r="O278" s="1"/>
      <c r="P278" s="1"/>
      <c r="Q278" s="1"/>
      <c r="R278" s="1"/>
      <c r="S278" s="1"/>
      <c r="T278" s="313"/>
      <c r="U278" s="313"/>
      <c r="V278" s="313"/>
      <c r="W278" s="313"/>
      <c r="X278" s="313"/>
      <c r="Y278" s="1"/>
      <c r="Z278" s="314"/>
      <c r="AA278" s="314"/>
      <c r="AB278" s="314"/>
      <c r="AC278" s="314"/>
      <c r="AD278" s="314"/>
      <c r="AE278" s="1"/>
      <c r="AF278" s="1"/>
      <c r="AG278" s="1"/>
      <c r="AH278" s="1"/>
      <c r="AI278" s="1"/>
      <c r="AJ278" s="1"/>
      <c r="AK278" s="300">
        <f t="shared" si="544"/>
        <v>2001191.741</v>
      </c>
      <c r="AL278" s="299">
        <f t="shared" si="545"/>
        <v>16</v>
      </c>
      <c r="AM278" s="300">
        <f t="shared" si="546"/>
        <v>29470.99983</v>
      </c>
      <c r="AN278" s="299" t="str">
        <f t="shared" si="547"/>
        <v>Workers Compensation Insurance</v>
      </c>
      <c r="AO278" s="1"/>
      <c r="AP278" s="1"/>
      <c r="AQ278" s="1"/>
      <c r="AR278" s="1"/>
    </row>
    <row r="279" ht="12.75" customHeight="1">
      <c r="A279" s="1" t="s">
        <v>2688</v>
      </c>
      <c r="B279" s="1" t="s">
        <v>4556</v>
      </c>
      <c r="C279" s="258">
        <f t="shared" ref="C279:D279" si="550">SUMIF($A$505:$A$1176,$A279,C$505:C$1176)</f>
        <v>2678033.1</v>
      </c>
      <c r="D279" s="258">
        <f t="shared" si="550"/>
        <v>2929700</v>
      </c>
      <c r="E279" s="298">
        <f t="shared" si="542"/>
        <v>0.09397452929</v>
      </c>
      <c r="F279" s="258">
        <f t="shared" ref="F279:J279" si="551">SUMIF($A$505:$A$1176,$A279,F$505:F$1176)</f>
        <v>2988294</v>
      </c>
      <c r="G279" s="258">
        <f t="shared" si="551"/>
        <v>3048059.88</v>
      </c>
      <c r="H279" s="258">
        <f t="shared" si="551"/>
        <v>3109021.078</v>
      </c>
      <c r="I279" s="258">
        <f t="shared" si="551"/>
        <v>3171201.499</v>
      </c>
      <c r="J279" s="258">
        <f t="shared" si="551"/>
        <v>3234625.529</v>
      </c>
      <c r="K279" s="1"/>
      <c r="L279" s="1"/>
      <c r="M279" s="1"/>
      <c r="N279" s="1"/>
      <c r="O279" s="1"/>
      <c r="P279" s="1"/>
      <c r="Q279" s="1"/>
      <c r="R279" s="1"/>
      <c r="S279" s="1"/>
      <c r="T279" s="313"/>
      <c r="U279" s="313"/>
      <c r="V279" s="313"/>
      <c r="W279" s="313"/>
      <c r="X279" s="313"/>
      <c r="Y279" s="1"/>
      <c r="Z279" s="314"/>
      <c r="AA279" s="314"/>
      <c r="AB279" s="314"/>
      <c r="AC279" s="314"/>
      <c r="AD279" s="314"/>
      <c r="AE279" s="1"/>
      <c r="AF279" s="1"/>
      <c r="AG279" s="1"/>
      <c r="AH279" s="1"/>
      <c r="AI279" s="1"/>
      <c r="AJ279" s="1"/>
      <c r="AK279" s="300">
        <f t="shared" si="544"/>
        <v>21158935.09</v>
      </c>
      <c r="AL279" s="299">
        <f t="shared" si="545"/>
        <v>3</v>
      </c>
      <c r="AM279" s="300">
        <f t="shared" si="546"/>
        <v>304925.5291</v>
      </c>
      <c r="AN279" s="299" t="str">
        <f t="shared" si="547"/>
        <v>Employee Group Insurance (Inside CAPS)</v>
      </c>
      <c r="AO279" s="1"/>
      <c r="AP279" s="1"/>
      <c r="AQ279" s="1"/>
      <c r="AR279" s="1"/>
    </row>
    <row r="280" ht="12.75" customHeight="1">
      <c r="A280" s="1" t="s">
        <v>2608</v>
      </c>
      <c r="B280" s="1" t="s">
        <v>4557</v>
      </c>
      <c r="C280" s="258">
        <f t="shared" ref="C280:D280" si="552">SUMIF($A$505:$A$1176,$A280,C$505:C$1176)</f>
        <v>86288.6</v>
      </c>
      <c r="D280" s="258">
        <f t="shared" si="552"/>
        <v>138000</v>
      </c>
      <c r="E280" s="298">
        <f t="shared" si="542"/>
        <v>0.5992842623</v>
      </c>
      <c r="F280" s="258">
        <f t="shared" ref="F280:J280" si="553">SUMIF($A$505:$A$1176,$A280,F$505:F$1176)</f>
        <v>140760</v>
      </c>
      <c r="G280" s="258">
        <f t="shared" si="553"/>
        <v>143575.2</v>
      </c>
      <c r="H280" s="258">
        <f t="shared" si="553"/>
        <v>146446.704</v>
      </c>
      <c r="I280" s="258">
        <f t="shared" si="553"/>
        <v>149375.6381</v>
      </c>
      <c r="J280" s="258">
        <f t="shared" si="553"/>
        <v>152363.1508</v>
      </c>
      <c r="K280" s="1"/>
      <c r="L280" s="1"/>
      <c r="M280" s="1"/>
      <c r="N280" s="1"/>
      <c r="O280" s="1"/>
      <c r="P280" s="1"/>
      <c r="Q280" s="1"/>
      <c r="R280" s="1"/>
      <c r="S280" s="1"/>
      <c r="T280" s="313"/>
      <c r="U280" s="313"/>
      <c r="V280" s="313"/>
      <c r="W280" s="313"/>
      <c r="X280" s="313"/>
      <c r="Y280" s="1"/>
      <c r="Z280" s="314"/>
      <c r="AA280" s="314"/>
      <c r="AB280" s="314"/>
      <c r="AC280" s="314"/>
      <c r="AD280" s="314"/>
      <c r="AE280" s="1"/>
      <c r="AF280" s="1"/>
      <c r="AG280" s="1"/>
      <c r="AH280" s="1"/>
      <c r="AI280" s="1"/>
      <c r="AJ280" s="1"/>
      <c r="AK280" s="300">
        <f t="shared" si="544"/>
        <v>956809.2929</v>
      </c>
      <c r="AL280" s="299">
        <f t="shared" si="545"/>
        <v>27</v>
      </c>
      <c r="AM280" s="300">
        <f t="shared" si="546"/>
        <v>14363.15084</v>
      </c>
      <c r="AN280" s="299" t="str">
        <f t="shared" si="547"/>
        <v>Employee Group Insurance (Outside CAPS)</v>
      </c>
      <c r="AO280" s="1"/>
      <c r="AP280" s="1"/>
      <c r="AQ280" s="1"/>
      <c r="AR280" s="1"/>
    </row>
    <row r="281" ht="12.75" customHeight="1">
      <c r="A281" s="1" t="s">
        <v>2689</v>
      </c>
      <c r="B281" s="1" t="s">
        <v>4558</v>
      </c>
      <c r="C281" s="258">
        <f t="shared" ref="C281:D281" si="554">SUMIF($A$505:$A$1176,$A281,C$505:C$1176)</f>
        <v>0</v>
      </c>
      <c r="D281" s="258">
        <f t="shared" si="554"/>
        <v>0</v>
      </c>
      <c r="E281" s="298">
        <f t="shared" si="542"/>
        <v>0</v>
      </c>
      <c r="F281" s="258">
        <f t="shared" ref="F281:J281" si="555">SUMIF($A$505:$A$1176,$A281,F$505:F$1176)</f>
        <v>0</v>
      </c>
      <c r="G281" s="258">
        <f t="shared" si="555"/>
        <v>0</v>
      </c>
      <c r="H281" s="258">
        <f t="shared" si="555"/>
        <v>0</v>
      </c>
      <c r="I281" s="258">
        <f t="shared" si="555"/>
        <v>0</v>
      </c>
      <c r="J281" s="258">
        <f t="shared" si="555"/>
        <v>0</v>
      </c>
      <c r="K281" s="1"/>
      <c r="L281" s="1"/>
      <c r="M281" s="1"/>
      <c r="N281" s="1"/>
      <c r="O281" s="1"/>
      <c r="P281" s="1"/>
      <c r="Q281" s="1"/>
      <c r="R281" s="1"/>
      <c r="S281" s="1"/>
      <c r="T281" s="313"/>
      <c r="U281" s="313"/>
      <c r="V281" s="313"/>
      <c r="W281" s="313"/>
      <c r="X281" s="313"/>
      <c r="Y281" s="1"/>
      <c r="Z281" s="314"/>
      <c r="AA281" s="314"/>
      <c r="AB281" s="314"/>
      <c r="AC281" s="314"/>
      <c r="AD281" s="314"/>
      <c r="AE281" s="1"/>
      <c r="AF281" s="1"/>
      <c r="AG281" s="1"/>
      <c r="AH281" s="1"/>
      <c r="AI281" s="1"/>
      <c r="AJ281" s="1"/>
      <c r="AK281" s="300">
        <f t="shared" si="544"/>
        <v>0</v>
      </c>
      <c r="AL281" s="299">
        <f t="shared" si="545"/>
        <v>47</v>
      </c>
      <c r="AM281" s="300">
        <f t="shared" si="546"/>
        <v>0</v>
      </c>
      <c r="AN281" s="299" t="str">
        <f t="shared" si="547"/>
        <v>Health Benefits Waiver</v>
      </c>
      <c r="AO281" s="1"/>
      <c r="AP281" s="1"/>
      <c r="AQ281" s="1"/>
      <c r="AR281" s="1"/>
    </row>
    <row r="282" ht="12.75" customHeight="1">
      <c r="A282" s="1" t="s">
        <v>2690</v>
      </c>
      <c r="B282" s="1" t="s">
        <v>4559</v>
      </c>
      <c r="C282" s="258">
        <f t="shared" ref="C282:D282" si="556">SUMIF($A$505:$A$1176,$A282,C$505:C$1176)</f>
        <v>5000</v>
      </c>
      <c r="D282" s="258">
        <f t="shared" si="556"/>
        <v>25000</v>
      </c>
      <c r="E282" s="298">
        <f t="shared" si="542"/>
        <v>4</v>
      </c>
      <c r="F282" s="258">
        <f t="shared" ref="F282:J282" si="557">SUMIF($A$505:$A$1176,$A282,F$505:F$1176)</f>
        <v>25500</v>
      </c>
      <c r="G282" s="258">
        <f t="shared" si="557"/>
        <v>26010</v>
      </c>
      <c r="H282" s="258">
        <f t="shared" si="557"/>
        <v>26530.2</v>
      </c>
      <c r="I282" s="258">
        <f t="shared" si="557"/>
        <v>27060.804</v>
      </c>
      <c r="J282" s="258">
        <f t="shared" si="557"/>
        <v>27602.02008</v>
      </c>
      <c r="K282" s="1"/>
      <c r="L282" s="1"/>
      <c r="M282" s="1"/>
      <c r="N282" s="1"/>
      <c r="O282" s="1"/>
      <c r="P282" s="1"/>
      <c r="Q282" s="1"/>
      <c r="R282" s="1"/>
      <c r="S282" s="1"/>
      <c r="T282" s="313"/>
      <c r="U282" s="313"/>
      <c r="V282" s="313"/>
      <c r="W282" s="313"/>
      <c r="X282" s="313"/>
      <c r="Y282" s="1"/>
      <c r="Z282" s="314"/>
      <c r="AA282" s="314"/>
      <c r="AB282" s="314"/>
      <c r="AC282" s="314"/>
      <c r="AD282" s="314"/>
      <c r="AE282" s="1"/>
      <c r="AF282" s="1"/>
      <c r="AG282" s="1"/>
      <c r="AH282" s="1"/>
      <c r="AI282" s="1"/>
      <c r="AJ282" s="1"/>
      <c r="AK282" s="300">
        <f t="shared" si="544"/>
        <v>162703.0241</v>
      </c>
      <c r="AL282" s="299">
        <f t="shared" si="545"/>
        <v>43</v>
      </c>
      <c r="AM282" s="300">
        <f t="shared" si="546"/>
        <v>2602.02008</v>
      </c>
      <c r="AN282" s="299" t="str">
        <f t="shared" si="547"/>
        <v>Unemployment Insurance (Inside CAPS or Statutory)</v>
      </c>
      <c r="AO282" s="1"/>
      <c r="AP282" s="1"/>
      <c r="AQ282" s="1"/>
      <c r="AR282" s="1"/>
    </row>
    <row r="283" ht="12.75" customHeight="1">
      <c r="A283" s="1"/>
      <c r="B283" s="250" t="str">
        <f>"Total- "&amp;A275</f>
        <v>Total- Insurance</v>
      </c>
      <c r="C283" s="305">
        <f t="shared" ref="C283:D283" si="558">SUM(C276:C282)</f>
        <v>3323617.23</v>
      </c>
      <c r="D283" s="305">
        <f t="shared" si="558"/>
        <v>3903000</v>
      </c>
      <c r="E283" s="302">
        <f t="shared" si="542"/>
        <v>0.1743229529</v>
      </c>
      <c r="F283" s="305">
        <f t="shared" ref="F283:J283" si="559">SUM(F276:F282)</f>
        <v>3981060</v>
      </c>
      <c r="G283" s="305">
        <f t="shared" si="559"/>
        <v>4060681.2</v>
      </c>
      <c r="H283" s="305">
        <f t="shared" si="559"/>
        <v>4141894.824</v>
      </c>
      <c r="I283" s="305">
        <f t="shared" si="559"/>
        <v>4224732.72</v>
      </c>
      <c r="J283" s="305">
        <f t="shared" si="559"/>
        <v>4309227.375</v>
      </c>
      <c r="K283" s="1"/>
      <c r="L283" s="1"/>
      <c r="M283" s="1"/>
      <c r="N283" s="1"/>
      <c r="O283" s="1"/>
      <c r="P283" s="1"/>
      <c r="Q283" s="1"/>
      <c r="R283" s="1"/>
      <c r="S283" s="1"/>
      <c r="T283" s="313"/>
      <c r="U283" s="313"/>
      <c r="V283" s="313"/>
      <c r="W283" s="313"/>
      <c r="X283" s="313"/>
      <c r="Y283" s="1"/>
      <c r="Z283" s="314"/>
      <c r="AA283" s="314"/>
      <c r="AB283" s="314"/>
      <c r="AC283" s="314"/>
      <c r="AD283" s="314"/>
      <c r="AE283" s="1"/>
      <c r="AF283" s="1"/>
      <c r="AG283" s="1"/>
      <c r="AH283" s="1"/>
      <c r="AI283" s="1"/>
      <c r="AJ283" s="1"/>
      <c r="AK283" s="300"/>
      <c r="AL283" s="299"/>
      <c r="AM283" s="300"/>
      <c r="AN283" s="299"/>
      <c r="AO283" s="1"/>
      <c r="AP283" s="1"/>
      <c r="AQ283" s="1"/>
      <c r="AR283" s="1"/>
    </row>
    <row r="284" ht="12.75" customHeight="1">
      <c r="A284" s="1"/>
      <c r="B284" s="1"/>
      <c r="C284" s="1"/>
      <c r="D284" s="1"/>
      <c r="E284" s="298"/>
      <c r="F284" s="1"/>
      <c r="G284" s="1"/>
      <c r="H284" s="1"/>
      <c r="I284" s="1"/>
      <c r="J284" s="1"/>
      <c r="K284" s="1"/>
      <c r="L284" s="1"/>
      <c r="M284" s="1"/>
      <c r="N284" s="1"/>
      <c r="O284" s="1"/>
      <c r="P284" s="1"/>
      <c r="Q284" s="1"/>
      <c r="R284" s="1"/>
      <c r="S284" s="1"/>
      <c r="T284" s="313"/>
      <c r="U284" s="313"/>
      <c r="V284" s="313"/>
      <c r="W284" s="313"/>
      <c r="X284" s="313"/>
      <c r="Y284" s="1"/>
      <c r="Z284" s="314"/>
      <c r="AA284" s="314"/>
      <c r="AB284" s="314"/>
      <c r="AC284" s="314"/>
      <c r="AD284" s="314"/>
      <c r="AE284" s="1"/>
      <c r="AF284" s="1"/>
      <c r="AG284" s="1"/>
      <c r="AH284" s="1"/>
      <c r="AI284" s="1"/>
      <c r="AJ284" s="1"/>
      <c r="AK284" s="300"/>
      <c r="AL284" s="299"/>
      <c r="AM284" s="300"/>
      <c r="AN284" s="299"/>
      <c r="AO284" s="1"/>
      <c r="AP284" s="1"/>
      <c r="AQ284" s="1"/>
      <c r="AR284" s="1"/>
    </row>
    <row r="285" ht="12.75" customHeight="1">
      <c r="A285" s="165" t="s">
        <v>4560</v>
      </c>
      <c r="B285" s="109"/>
      <c r="C285" s="109"/>
      <c r="D285" s="109"/>
      <c r="E285" s="109"/>
      <c r="F285" s="109"/>
      <c r="G285" s="109"/>
      <c r="H285" s="109"/>
      <c r="I285" s="109"/>
      <c r="J285" s="109"/>
      <c r="K285" s="1"/>
      <c r="L285" s="1"/>
      <c r="M285" s="1"/>
      <c r="N285" s="1"/>
      <c r="O285" s="1"/>
      <c r="P285" s="1"/>
      <c r="Q285" s="1"/>
      <c r="R285" s="1"/>
      <c r="S285" s="1"/>
      <c r="T285" s="313"/>
      <c r="U285" s="313"/>
      <c r="V285" s="313"/>
      <c r="W285" s="313"/>
      <c r="X285" s="313"/>
      <c r="Y285" s="1"/>
      <c r="Z285" s="314"/>
      <c r="AA285" s="314"/>
      <c r="AB285" s="314"/>
      <c r="AC285" s="314"/>
      <c r="AD285" s="314"/>
      <c r="AE285" s="1"/>
      <c r="AF285" s="1"/>
      <c r="AG285" s="1"/>
      <c r="AH285" s="1"/>
      <c r="AI285" s="1"/>
      <c r="AJ285" s="1"/>
      <c r="AK285" s="300"/>
      <c r="AL285" s="299"/>
      <c r="AM285" s="300"/>
      <c r="AN285" s="299"/>
      <c r="AO285" s="1"/>
      <c r="AP285" s="1"/>
      <c r="AQ285" s="1"/>
      <c r="AR285" s="1"/>
    </row>
    <row r="286" ht="12.75" customHeight="1">
      <c r="A286" s="1" t="s">
        <v>2691</v>
      </c>
      <c r="B286" s="1" t="s">
        <v>4561</v>
      </c>
      <c r="C286" s="258">
        <f t="shared" ref="C286:D286" si="560">SUMIF($A$505:$A$1176,$A286,C$505:C$1176)</f>
        <v>7355149.75</v>
      </c>
      <c r="D286" s="258">
        <f t="shared" si="560"/>
        <v>7660000</v>
      </c>
      <c r="E286" s="298">
        <f t="shared" ref="E286:E303" si="563">IFERROR(D286/C286-1,0)</f>
        <v>0.04144718467</v>
      </c>
      <c r="F286" s="258">
        <f t="shared" ref="F286:J286" si="561">SUMIF($A$505:$A$1176,$A286,F$505:F$1176)</f>
        <v>7813200</v>
      </c>
      <c r="G286" s="258">
        <f t="shared" si="561"/>
        <v>7969464</v>
      </c>
      <c r="H286" s="258">
        <f t="shared" si="561"/>
        <v>8128853.28</v>
      </c>
      <c r="I286" s="258">
        <f t="shared" si="561"/>
        <v>8291430.346</v>
      </c>
      <c r="J286" s="258">
        <f t="shared" si="561"/>
        <v>8457258.953</v>
      </c>
      <c r="K286" s="1"/>
      <c r="L286" s="1"/>
      <c r="M286" s="1"/>
      <c r="N286" s="1"/>
      <c r="O286" s="1"/>
      <c r="P286" s="1"/>
      <c r="Q286" s="1"/>
      <c r="R286" s="1"/>
      <c r="S286" s="1"/>
      <c r="T286" s="313"/>
      <c r="U286" s="313"/>
      <c r="V286" s="313"/>
      <c r="W286" s="313"/>
      <c r="X286" s="313"/>
      <c r="Y286" s="1"/>
      <c r="Z286" s="314"/>
      <c r="AA286" s="314"/>
      <c r="AB286" s="314"/>
      <c r="AC286" s="314"/>
      <c r="AD286" s="314"/>
      <c r="AE286" s="1"/>
      <c r="AF286" s="1"/>
      <c r="AG286" s="1"/>
      <c r="AH286" s="1"/>
      <c r="AI286" s="1"/>
      <c r="AJ286" s="1"/>
      <c r="AK286" s="300">
        <f t="shared" ref="AK286:AK302" si="565">SUM(C286:D286,F286:J286)</f>
        <v>55675356.33</v>
      </c>
      <c r="AL286" s="299">
        <f t="shared" ref="AL286:AL302" si="566">RANK(AM286,$AM$226:$AM$495,0)</f>
        <v>1</v>
      </c>
      <c r="AM286" s="300">
        <f t="shared" ref="AM286:AM302" si="567">J286-D286</f>
        <v>797258.9525</v>
      </c>
      <c r="AN286" s="299" t="str">
        <f t="shared" ref="AN286:AN302" si="568">B286</f>
        <v>Police Department</v>
      </c>
      <c r="AO286" s="1"/>
      <c r="AP286" s="1"/>
      <c r="AQ286" s="1"/>
      <c r="AR286" s="1"/>
    </row>
    <row r="287" ht="12.75" customHeight="1">
      <c r="A287" s="1" t="s">
        <v>2692</v>
      </c>
      <c r="B287" s="1" t="s">
        <v>4563</v>
      </c>
      <c r="C287" s="258">
        <f t="shared" ref="C287:D287" si="562">SUMIF($A$505:$A$1176,$A287,C$505:C$1176)</f>
        <v>0</v>
      </c>
      <c r="D287" s="258">
        <f t="shared" si="562"/>
        <v>0</v>
      </c>
      <c r="E287" s="298">
        <f t="shared" si="563"/>
        <v>0</v>
      </c>
      <c r="F287" s="258">
        <f t="shared" ref="F287:J287" si="564">SUMIF($A$505:$A$1176,$A287,F$505:F$1176)</f>
        <v>0</v>
      </c>
      <c r="G287" s="258">
        <f t="shared" si="564"/>
        <v>0</v>
      </c>
      <c r="H287" s="258">
        <f t="shared" si="564"/>
        <v>0</v>
      </c>
      <c r="I287" s="258">
        <f t="shared" si="564"/>
        <v>0</v>
      </c>
      <c r="J287" s="258">
        <f t="shared" si="564"/>
        <v>0</v>
      </c>
      <c r="K287" s="1"/>
      <c r="L287" s="1"/>
      <c r="M287" s="1"/>
      <c r="N287" s="1"/>
      <c r="O287" s="1"/>
      <c r="P287" s="1"/>
      <c r="Q287" s="1"/>
      <c r="R287" s="1"/>
      <c r="S287" s="1"/>
      <c r="T287" s="313"/>
      <c r="U287" s="313"/>
      <c r="V287" s="313"/>
      <c r="W287" s="313"/>
      <c r="X287" s="313"/>
      <c r="Y287" s="1"/>
      <c r="Z287" s="314"/>
      <c r="AA287" s="314"/>
      <c r="AB287" s="314"/>
      <c r="AC287" s="314"/>
      <c r="AD287" s="314"/>
      <c r="AE287" s="1"/>
      <c r="AF287" s="1"/>
      <c r="AG287" s="1"/>
      <c r="AH287" s="1"/>
      <c r="AI287" s="1"/>
      <c r="AJ287" s="1"/>
      <c r="AK287" s="300">
        <f t="shared" si="565"/>
        <v>0</v>
      </c>
      <c r="AL287" s="299">
        <f t="shared" si="566"/>
        <v>47</v>
      </c>
      <c r="AM287" s="300">
        <f t="shared" si="567"/>
        <v>0</v>
      </c>
      <c r="AN287" s="299" t="str">
        <f t="shared" si="568"/>
        <v>"User Defined" Public Safety</v>
      </c>
      <c r="AO287" s="1"/>
      <c r="AP287" s="1"/>
      <c r="AQ287" s="1"/>
      <c r="AR287" s="1"/>
    </row>
    <row r="288" ht="12.75" customHeight="1">
      <c r="A288" s="1" t="s">
        <v>2693</v>
      </c>
      <c r="B288" s="1" t="s">
        <v>4563</v>
      </c>
      <c r="C288" s="258">
        <f t="shared" ref="C288:D288" si="569">SUMIF($A$505:$A$1176,$A288,C$505:C$1176)</f>
        <v>0</v>
      </c>
      <c r="D288" s="258">
        <f t="shared" si="569"/>
        <v>0</v>
      </c>
      <c r="E288" s="298">
        <f t="shared" si="563"/>
        <v>0</v>
      </c>
      <c r="F288" s="258">
        <f t="shared" ref="F288:J288" si="570">SUMIF($A$505:$A$1176,$A288,F$505:F$1176)</f>
        <v>0</v>
      </c>
      <c r="G288" s="258">
        <f t="shared" si="570"/>
        <v>0</v>
      </c>
      <c r="H288" s="258">
        <f t="shared" si="570"/>
        <v>0</v>
      </c>
      <c r="I288" s="258">
        <f t="shared" si="570"/>
        <v>0</v>
      </c>
      <c r="J288" s="258">
        <f t="shared" si="570"/>
        <v>0</v>
      </c>
      <c r="K288" s="1"/>
      <c r="L288" s="1"/>
      <c r="M288" s="1"/>
      <c r="N288" s="1"/>
      <c r="O288" s="1"/>
      <c r="P288" s="1"/>
      <c r="Q288" s="1"/>
      <c r="R288" s="1"/>
      <c r="S288" s="1"/>
      <c r="T288" s="313"/>
      <c r="U288" s="313"/>
      <c r="V288" s="313"/>
      <c r="W288" s="313"/>
      <c r="X288" s="313"/>
      <c r="Y288" s="1"/>
      <c r="Z288" s="314"/>
      <c r="AA288" s="314"/>
      <c r="AB288" s="314"/>
      <c r="AC288" s="314"/>
      <c r="AD288" s="314"/>
      <c r="AE288" s="1"/>
      <c r="AF288" s="1"/>
      <c r="AG288" s="1"/>
      <c r="AH288" s="1"/>
      <c r="AI288" s="1"/>
      <c r="AJ288" s="1"/>
      <c r="AK288" s="300">
        <f t="shared" si="565"/>
        <v>0</v>
      </c>
      <c r="AL288" s="299">
        <f t="shared" si="566"/>
        <v>47</v>
      </c>
      <c r="AM288" s="300">
        <f t="shared" si="567"/>
        <v>0</v>
      </c>
      <c r="AN288" s="299" t="str">
        <f t="shared" si="568"/>
        <v>"User Defined" Public Safety</v>
      </c>
      <c r="AO288" s="1"/>
      <c r="AP288" s="1"/>
      <c r="AQ288" s="1"/>
      <c r="AR288" s="1"/>
    </row>
    <row r="289" ht="12.75" customHeight="1">
      <c r="A289" s="1" t="s">
        <v>2694</v>
      </c>
      <c r="B289" s="1" t="s">
        <v>4563</v>
      </c>
      <c r="C289" s="258">
        <f t="shared" ref="C289:D289" si="571">SUMIF($A$505:$A$1176,$A289,C$505:C$1176)</f>
        <v>0</v>
      </c>
      <c r="D289" s="258">
        <f t="shared" si="571"/>
        <v>0</v>
      </c>
      <c r="E289" s="298">
        <f t="shared" si="563"/>
        <v>0</v>
      </c>
      <c r="F289" s="258">
        <f t="shared" ref="F289:J289" si="572">SUMIF($A$505:$A$1176,$A289,F$505:F$1176)</f>
        <v>0</v>
      </c>
      <c r="G289" s="258">
        <f t="shared" si="572"/>
        <v>0</v>
      </c>
      <c r="H289" s="258">
        <f t="shared" si="572"/>
        <v>0</v>
      </c>
      <c r="I289" s="258">
        <f t="shared" si="572"/>
        <v>0</v>
      </c>
      <c r="J289" s="258">
        <f t="shared" si="572"/>
        <v>0</v>
      </c>
      <c r="K289" s="1"/>
      <c r="L289" s="1"/>
      <c r="M289" s="1"/>
      <c r="N289" s="1"/>
      <c r="O289" s="1"/>
      <c r="P289" s="1"/>
      <c r="Q289" s="1"/>
      <c r="R289" s="1"/>
      <c r="S289" s="1"/>
      <c r="T289" s="313"/>
      <c r="U289" s="313"/>
      <c r="V289" s="313"/>
      <c r="W289" s="313"/>
      <c r="X289" s="313"/>
      <c r="Y289" s="1"/>
      <c r="Z289" s="314"/>
      <c r="AA289" s="314"/>
      <c r="AB289" s="314"/>
      <c r="AC289" s="314"/>
      <c r="AD289" s="314"/>
      <c r="AE289" s="1"/>
      <c r="AF289" s="1"/>
      <c r="AG289" s="1"/>
      <c r="AH289" s="1"/>
      <c r="AI289" s="1"/>
      <c r="AJ289" s="1"/>
      <c r="AK289" s="300">
        <f t="shared" si="565"/>
        <v>0</v>
      </c>
      <c r="AL289" s="299">
        <f t="shared" si="566"/>
        <v>47</v>
      </c>
      <c r="AM289" s="300">
        <f t="shared" si="567"/>
        <v>0</v>
      </c>
      <c r="AN289" s="299" t="str">
        <f t="shared" si="568"/>
        <v>"User Defined" Public Safety</v>
      </c>
      <c r="AO289" s="1"/>
      <c r="AP289" s="1"/>
      <c r="AQ289" s="1"/>
      <c r="AR289" s="1"/>
    </row>
    <row r="290" ht="12.75" customHeight="1">
      <c r="A290" s="1" t="s">
        <v>2695</v>
      </c>
      <c r="B290" s="1" t="s">
        <v>4563</v>
      </c>
      <c r="C290" s="258">
        <f t="shared" ref="C290:D290" si="573">SUMIF($A$505:$A$1176,$A290,C$505:C$1176)</f>
        <v>0</v>
      </c>
      <c r="D290" s="258">
        <f t="shared" si="573"/>
        <v>0</v>
      </c>
      <c r="E290" s="298">
        <f t="shared" si="563"/>
        <v>0</v>
      </c>
      <c r="F290" s="258">
        <f t="shared" ref="F290:J290" si="574">SUMIF($A$505:$A$1176,$A290,F$505:F$1176)</f>
        <v>0</v>
      </c>
      <c r="G290" s="258">
        <f t="shared" si="574"/>
        <v>0</v>
      </c>
      <c r="H290" s="258">
        <f t="shared" si="574"/>
        <v>0</v>
      </c>
      <c r="I290" s="258">
        <f t="shared" si="574"/>
        <v>0</v>
      </c>
      <c r="J290" s="258">
        <f t="shared" si="574"/>
        <v>0</v>
      </c>
      <c r="K290" s="1"/>
      <c r="L290" s="1"/>
      <c r="M290" s="1"/>
      <c r="N290" s="1"/>
      <c r="O290" s="1"/>
      <c r="P290" s="1"/>
      <c r="Q290" s="1"/>
      <c r="R290" s="1"/>
      <c r="S290" s="1"/>
      <c r="T290" s="313"/>
      <c r="U290" s="313"/>
      <c r="V290" s="313"/>
      <c r="W290" s="313"/>
      <c r="X290" s="313"/>
      <c r="Y290" s="1"/>
      <c r="Z290" s="314"/>
      <c r="AA290" s="314"/>
      <c r="AB290" s="314"/>
      <c r="AC290" s="314"/>
      <c r="AD290" s="314"/>
      <c r="AE290" s="1"/>
      <c r="AF290" s="1"/>
      <c r="AG290" s="1"/>
      <c r="AH290" s="1"/>
      <c r="AI290" s="1"/>
      <c r="AJ290" s="1"/>
      <c r="AK290" s="300">
        <f t="shared" si="565"/>
        <v>0</v>
      </c>
      <c r="AL290" s="299">
        <f t="shared" si="566"/>
        <v>47</v>
      </c>
      <c r="AM290" s="300">
        <f t="shared" si="567"/>
        <v>0</v>
      </c>
      <c r="AN290" s="299" t="str">
        <f t="shared" si="568"/>
        <v>"User Defined" Public Safety</v>
      </c>
      <c r="AO290" s="1"/>
      <c r="AP290" s="1"/>
      <c r="AQ290" s="1"/>
      <c r="AR290" s="1"/>
    </row>
    <row r="291" ht="12.75" customHeight="1">
      <c r="A291" s="1" t="s">
        <v>2696</v>
      </c>
      <c r="B291" s="1" t="s">
        <v>4563</v>
      </c>
      <c r="C291" s="258">
        <f t="shared" ref="C291:D291" si="575">SUMIF($A$505:$A$1176,$A291,C$505:C$1176)</f>
        <v>0</v>
      </c>
      <c r="D291" s="258">
        <f t="shared" si="575"/>
        <v>0</v>
      </c>
      <c r="E291" s="298">
        <f t="shared" si="563"/>
        <v>0</v>
      </c>
      <c r="F291" s="258">
        <f t="shared" ref="F291:J291" si="576">SUMIF($A$505:$A$1176,$A291,F$505:F$1176)</f>
        <v>0</v>
      </c>
      <c r="G291" s="258">
        <f t="shared" si="576"/>
        <v>0</v>
      </c>
      <c r="H291" s="258">
        <f t="shared" si="576"/>
        <v>0</v>
      </c>
      <c r="I291" s="258">
        <f t="shared" si="576"/>
        <v>0</v>
      </c>
      <c r="J291" s="258">
        <f t="shared" si="576"/>
        <v>0</v>
      </c>
      <c r="K291" s="1"/>
      <c r="L291" s="1"/>
      <c r="M291" s="1"/>
      <c r="N291" s="1"/>
      <c r="O291" s="1"/>
      <c r="P291" s="1"/>
      <c r="Q291" s="1"/>
      <c r="R291" s="1"/>
      <c r="S291" s="1"/>
      <c r="T291" s="313"/>
      <c r="U291" s="313"/>
      <c r="V291" s="313"/>
      <c r="W291" s="313"/>
      <c r="X291" s="313"/>
      <c r="Y291" s="1"/>
      <c r="Z291" s="314"/>
      <c r="AA291" s="314"/>
      <c r="AB291" s="314"/>
      <c r="AC291" s="314"/>
      <c r="AD291" s="314"/>
      <c r="AE291" s="1"/>
      <c r="AF291" s="1"/>
      <c r="AG291" s="1"/>
      <c r="AH291" s="1"/>
      <c r="AI291" s="1"/>
      <c r="AJ291" s="1"/>
      <c r="AK291" s="300">
        <f t="shared" si="565"/>
        <v>0</v>
      </c>
      <c r="AL291" s="299">
        <f t="shared" si="566"/>
        <v>47</v>
      </c>
      <c r="AM291" s="300">
        <f t="shared" si="567"/>
        <v>0</v>
      </c>
      <c r="AN291" s="299" t="str">
        <f t="shared" si="568"/>
        <v>"User Defined" Public Safety</v>
      </c>
      <c r="AO291" s="1"/>
      <c r="AP291" s="1"/>
      <c r="AQ291" s="1"/>
      <c r="AR291" s="1"/>
    </row>
    <row r="292" ht="12.75" customHeight="1">
      <c r="A292" s="1" t="s">
        <v>2697</v>
      </c>
      <c r="B292" s="1" t="s">
        <v>4564</v>
      </c>
      <c r="C292" s="258">
        <f t="shared" ref="C292:D292" si="577">SUMIF($A$505:$A$1176,$A292,C$505:C$1176)</f>
        <v>0</v>
      </c>
      <c r="D292" s="258">
        <f t="shared" si="577"/>
        <v>0</v>
      </c>
      <c r="E292" s="298">
        <f t="shared" si="563"/>
        <v>0</v>
      </c>
      <c r="F292" s="258">
        <f t="shared" ref="F292:J292" si="578">SUMIF($A$505:$A$1176,$A292,F$505:F$1176)</f>
        <v>0</v>
      </c>
      <c r="G292" s="258">
        <f t="shared" si="578"/>
        <v>0</v>
      </c>
      <c r="H292" s="258">
        <f t="shared" si="578"/>
        <v>0</v>
      </c>
      <c r="I292" s="258">
        <f t="shared" si="578"/>
        <v>0</v>
      </c>
      <c r="J292" s="258">
        <f t="shared" si="578"/>
        <v>0</v>
      </c>
      <c r="K292" s="1"/>
      <c r="L292" s="1"/>
      <c r="M292" s="1"/>
      <c r="N292" s="1"/>
      <c r="O292" s="1"/>
      <c r="P292" s="1"/>
      <c r="Q292" s="1"/>
      <c r="R292" s="1"/>
      <c r="S292" s="1"/>
      <c r="T292" s="313"/>
      <c r="U292" s="313"/>
      <c r="V292" s="313"/>
      <c r="W292" s="313"/>
      <c r="X292" s="313"/>
      <c r="Y292" s="1"/>
      <c r="Z292" s="314"/>
      <c r="AA292" s="314"/>
      <c r="AB292" s="314"/>
      <c r="AC292" s="314"/>
      <c r="AD292" s="314"/>
      <c r="AE292" s="1"/>
      <c r="AF292" s="1"/>
      <c r="AG292" s="1"/>
      <c r="AH292" s="1"/>
      <c r="AI292" s="1"/>
      <c r="AJ292" s="1"/>
      <c r="AK292" s="300">
        <f t="shared" si="565"/>
        <v>0</v>
      </c>
      <c r="AL292" s="299">
        <f t="shared" si="566"/>
        <v>47</v>
      </c>
      <c r="AM292" s="300">
        <f t="shared" si="567"/>
        <v>0</v>
      </c>
      <c r="AN292" s="299" t="str">
        <f t="shared" si="568"/>
        <v>Police Dispatch/911 (Inside CAP)</v>
      </c>
      <c r="AO292" s="1"/>
      <c r="AP292" s="1"/>
      <c r="AQ292" s="1"/>
      <c r="AR292" s="1"/>
    </row>
    <row r="293" ht="12.75" customHeight="1">
      <c r="A293" s="1" t="s">
        <v>2616</v>
      </c>
      <c r="B293" s="1" t="s">
        <v>4565</v>
      </c>
      <c r="C293" s="258">
        <f t="shared" ref="C293:D293" si="579">SUMIF($A$505:$A$1176,$A293,C$505:C$1176)</f>
        <v>0</v>
      </c>
      <c r="D293" s="258">
        <f t="shared" si="579"/>
        <v>0</v>
      </c>
      <c r="E293" s="298">
        <f t="shared" si="563"/>
        <v>0</v>
      </c>
      <c r="F293" s="258">
        <f t="shared" ref="F293:J293" si="580">SUMIF($A$505:$A$1176,$A293,F$505:F$1176)</f>
        <v>0</v>
      </c>
      <c r="G293" s="258">
        <f t="shared" si="580"/>
        <v>0</v>
      </c>
      <c r="H293" s="258">
        <f t="shared" si="580"/>
        <v>0</v>
      </c>
      <c r="I293" s="258">
        <f t="shared" si="580"/>
        <v>0</v>
      </c>
      <c r="J293" s="258">
        <f t="shared" si="580"/>
        <v>0</v>
      </c>
      <c r="K293" s="1"/>
      <c r="L293" s="1"/>
      <c r="M293" s="1"/>
      <c r="N293" s="1"/>
      <c r="O293" s="1"/>
      <c r="P293" s="1"/>
      <c r="Q293" s="1"/>
      <c r="R293" s="1"/>
      <c r="S293" s="1"/>
      <c r="T293" s="313"/>
      <c r="U293" s="313"/>
      <c r="V293" s="313"/>
      <c r="W293" s="313"/>
      <c r="X293" s="313"/>
      <c r="Y293" s="1"/>
      <c r="Z293" s="314"/>
      <c r="AA293" s="314"/>
      <c r="AB293" s="314"/>
      <c r="AC293" s="314"/>
      <c r="AD293" s="314"/>
      <c r="AE293" s="1"/>
      <c r="AF293" s="1"/>
      <c r="AG293" s="1"/>
      <c r="AH293" s="1"/>
      <c r="AI293" s="1"/>
      <c r="AJ293" s="1"/>
      <c r="AK293" s="300">
        <f t="shared" si="565"/>
        <v>0</v>
      </c>
      <c r="AL293" s="299">
        <f t="shared" si="566"/>
        <v>47</v>
      </c>
      <c r="AM293" s="300">
        <f t="shared" si="567"/>
        <v>0</v>
      </c>
      <c r="AN293" s="299" t="str">
        <f t="shared" si="568"/>
        <v>Police Dispatch/911 (Outside CAP)</v>
      </c>
      <c r="AO293" s="1"/>
      <c r="AP293" s="1"/>
      <c r="AQ293" s="1"/>
      <c r="AR293" s="1"/>
    </row>
    <row r="294" ht="12.75" customHeight="1">
      <c r="A294" s="1" t="s">
        <v>2698</v>
      </c>
      <c r="B294" s="1" t="s">
        <v>4566</v>
      </c>
      <c r="C294" s="258">
        <f t="shared" ref="C294:D294" si="581">SUMIF($A$505:$A$1176,$A294,C$505:C$1176)</f>
        <v>12646.05</v>
      </c>
      <c r="D294" s="258">
        <f t="shared" si="581"/>
        <v>27000</v>
      </c>
      <c r="E294" s="298">
        <f t="shared" si="563"/>
        <v>1.135054029</v>
      </c>
      <c r="F294" s="258">
        <f t="shared" ref="F294:J294" si="582">SUMIF($A$505:$A$1176,$A294,F$505:F$1176)</f>
        <v>27540</v>
      </c>
      <c r="G294" s="258">
        <f t="shared" si="582"/>
        <v>28090.8</v>
      </c>
      <c r="H294" s="258">
        <f t="shared" si="582"/>
        <v>28652.616</v>
      </c>
      <c r="I294" s="258">
        <f t="shared" si="582"/>
        <v>29225.66832</v>
      </c>
      <c r="J294" s="258">
        <f t="shared" si="582"/>
        <v>29810.18169</v>
      </c>
      <c r="K294" s="1"/>
      <c r="L294" s="1"/>
      <c r="M294" s="1"/>
      <c r="N294" s="1"/>
      <c r="O294" s="1"/>
      <c r="P294" s="1"/>
      <c r="Q294" s="1"/>
      <c r="R294" s="1"/>
      <c r="S294" s="1"/>
      <c r="T294" s="313"/>
      <c r="U294" s="313"/>
      <c r="V294" s="313"/>
      <c r="W294" s="313"/>
      <c r="X294" s="313"/>
      <c r="Y294" s="1"/>
      <c r="Z294" s="314"/>
      <c r="AA294" s="314"/>
      <c r="AB294" s="314"/>
      <c r="AC294" s="314"/>
      <c r="AD294" s="314"/>
      <c r="AE294" s="1"/>
      <c r="AF294" s="1"/>
      <c r="AG294" s="1"/>
      <c r="AH294" s="1"/>
      <c r="AI294" s="1"/>
      <c r="AJ294" s="1"/>
      <c r="AK294" s="300">
        <f t="shared" si="565"/>
        <v>182965.316</v>
      </c>
      <c r="AL294" s="299">
        <f t="shared" si="566"/>
        <v>41</v>
      </c>
      <c r="AM294" s="300">
        <f t="shared" si="567"/>
        <v>2810.181686</v>
      </c>
      <c r="AN294" s="299" t="str">
        <f t="shared" si="568"/>
        <v>Office of Emergency Management (OEM)</v>
      </c>
      <c r="AO294" s="1"/>
      <c r="AP294" s="1"/>
      <c r="AQ294" s="1"/>
      <c r="AR294" s="1"/>
    </row>
    <row r="295" ht="12.75" customHeight="1">
      <c r="A295" s="1" t="s">
        <v>2699</v>
      </c>
      <c r="B295" s="1" t="s">
        <v>4567</v>
      </c>
      <c r="C295" s="258">
        <f t="shared" ref="C295:D295" si="583">SUMIF($A$505:$A$1176,$A295,C$505:C$1176)</f>
        <v>0</v>
      </c>
      <c r="D295" s="258">
        <f t="shared" si="583"/>
        <v>0</v>
      </c>
      <c r="E295" s="298">
        <f t="shared" si="563"/>
        <v>0</v>
      </c>
      <c r="F295" s="258">
        <f t="shared" ref="F295:J295" si="584">SUMIF($A$505:$A$1176,$A295,F$505:F$1176)</f>
        <v>0</v>
      </c>
      <c r="G295" s="258">
        <f t="shared" si="584"/>
        <v>0</v>
      </c>
      <c r="H295" s="258">
        <f t="shared" si="584"/>
        <v>0</v>
      </c>
      <c r="I295" s="258">
        <f t="shared" si="584"/>
        <v>0</v>
      </c>
      <c r="J295" s="258">
        <f t="shared" si="584"/>
        <v>0</v>
      </c>
      <c r="K295" s="1"/>
      <c r="L295" s="1"/>
      <c r="M295" s="1"/>
      <c r="N295" s="1"/>
      <c r="O295" s="1"/>
      <c r="P295" s="1"/>
      <c r="Q295" s="1"/>
      <c r="R295" s="1"/>
      <c r="S295" s="1"/>
      <c r="T295" s="313"/>
      <c r="U295" s="313"/>
      <c r="V295" s="313"/>
      <c r="W295" s="313"/>
      <c r="X295" s="313"/>
      <c r="Y295" s="1"/>
      <c r="Z295" s="314"/>
      <c r="AA295" s="314"/>
      <c r="AB295" s="314"/>
      <c r="AC295" s="314"/>
      <c r="AD295" s="314"/>
      <c r="AE295" s="1"/>
      <c r="AF295" s="1"/>
      <c r="AG295" s="1"/>
      <c r="AH295" s="1"/>
      <c r="AI295" s="1"/>
      <c r="AJ295" s="1"/>
      <c r="AK295" s="300">
        <f t="shared" si="565"/>
        <v>0</v>
      </c>
      <c r="AL295" s="299">
        <f t="shared" si="566"/>
        <v>47</v>
      </c>
      <c r="AM295" s="300">
        <f t="shared" si="567"/>
        <v>0</v>
      </c>
      <c r="AN295" s="299" t="str">
        <f t="shared" si="568"/>
        <v>Aid to Volunteer Fire Companies (Inside CAP)</v>
      </c>
      <c r="AO295" s="1"/>
      <c r="AP295" s="1"/>
      <c r="AQ295" s="1"/>
      <c r="AR295" s="1"/>
    </row>
    <row r="296" ht="12.75" customHeight="1">
      <c r="A296" s="1" t="s">
        <v>2700</v>
      </c>
      <c r="B296" s="1" t="s">
        <v>4568</v>
      </c>
      <c r="C296" s="258">
        <f t="shared" ref="C296:D296" si="585">SUMIF($A$505:$A$1176,$A296,C$505:C$1176)</f>
        <v>0</v>
      </c>
      <c r="D296" s="258">
        <f t="shared" si="585"/>
        <v>0</v>
      </c>
      <c r="E296" s="298">
        <f t="shared" si="563"/>
        <v>0</v>
      </c>
      <c r="F296" s="258">
        <f t="shared" ref="F296:J296" si="586">SUMIF($A$505:$A$1176,$A296,F$505:F$1176)</f>
        <v>0</v>
      </c>
      <c r="G296" s="258">
        <f t="shared" si="586"/>
        <v>0</v>
      </c>
      <c r="H296" s="258">
        <f t="shared" si="586"/>
        <v>0</v>
      </c>
      <c r="I296" s="258">
        <f t="shared" si="586"/>
        <v>0</v>
      </c>
      <c r="J296" s="258">
        <f t="shared" si="586"/>
        <v>0</v>
      </c>
      <c r="K296" s="1"/>
      <c r="L296" s="1"/>
      <c r="M296" s="1"/>
      <c r="N296" s="1"/>
      <c r="O296" s="1"/>
      <c r="P296" s="1"/>
      <c r="Q296" s="1"/>
      <c r="R296" s="1"/>
      <c r="S296" s="1"/>
      <c r="T296" s="313"/>
      <c r="U296" s="313"/>
      <c r="V296" s="313"/>
      <c r="W296" s="313"/>
      <c r="X296" s="313"/>
      <c r="Y296" s="1"/>
      <c r="Z296" s="314"/>
      <c r="AA296" s="314"/>
      <c r="AB296" s="314"/>
      <c r="AC296" s="314"/>
      <c r="AD296" s="314"/>
      <c r="AE296" s="1"/>
      <c r="AF296" s="1"/>
      <c r="AG296" s="1"/>
      <c r="AH296" s="1"/>
      <c r="AI296" s="1"/>
      <c r="AJ296" s="1"/>
      <c r="AK296" s="300">
        <f t="shared" si="565"/>
        <v>0</v>
      </c>
      <c r="AL296" s="299">
        <f t="shared" si="566"/>
        <v>47</v>
      </c>
      <c r="AM296" s="300">
        <f t="shared" si="567"/>
        <v>0</v>
      </c>
      <c r="AN296" s="299" t="str">
        <f t="shared" si="568"/>
        <v>Aid to Volunteer Ambulance Companies</v>
      </c>
      <c r="AO296" s="1"/>
      <c r="AP296" s="1"/>
      <c r="AQ296" s="1"/>
      <c r="AR296" s="1"/>
    </row>
    <row r="297" ht="12.75" customHeight="1">
      <c r="A297" s="1" t="s">
        <v>2701</v>
      </c>
      <c r="B297" s="1" t="s">
        <v>4569</v>
      </c>
      <c r="C297" s="258">
        <f t="shared" ref="C297:D297" si="587">SUMIF($A$505:$A$1176,$A297,C$505:C$1176)</f>
        <v>654107.26</v>
      </c>
      <c r="D297" s="258">
        <f t="shared" si="587"/>
        <v>955000</v>
      </c>
      <c r="E297" s="298">
        <f t="shared" si="563"/>
        <v>0.4600051985</v>
      </c>
      <c r="F297" s="258">
        <f t="shared" ref="F297:J297" si="588">SUMIF($A$505:$A$1176,$A297,F$505:F$1176)</f>
        <v>974100</v>
      </c>
      <c r="G297" s="258">
        <f t="shared" si="588"/>
        <v>993582</v>
      </c>
      <c r="H297" s="258">
        <f t="shared" si="588"/>
        <v>1013453.64</v>
      </c>
      <c r="I297" s="258">
        <f t="shared" si="588"/>
        <v>1033722.713</v>
      </c>
      <c r="J297" s="258">
        <f t="shared" si="588"/>
        <v>1054397.167</v>
      </c>
      <c r="K297" s="1"/>
      <c r="L297" s="1"/>
      <c r="M297" s="1"/>
      <c r="N297" s="1"/>
      <c r="O297" s="1"/>
      <c r="P297" s="1"/>
      <c r="Q297" s="1"/>
      <c r="R297" s="1"/>
      <c r="S297" s="1"/>
      <c r="T297" s="313"/>
      <c r="U297" s="313"/>
      <c r="V297" s="313"/>
      <c r="W297" s="313"/>
      <c r="X297" s="313"/>
      <c r="Y297" s="1"/>
      <c r="Z297" s="314"/>
      <c r="AA297" s="314"/>
      <c r="AB297" s="314"/>
      <c r="AC297" s="314"/>
      <c r="AD297" s="314"/>
      <c r="AE297" s="1"/>
      <c r="AF297" s="1"/>
      <c r="AG297" s="1"/>
      <c r="AH297" s="1"/>
      <c r="AI297" s="1"/>
      <c r="AJ297" s="1"/>
      <c r="AK297" s="300">
        <f t="shared" si="565"/>
        <v>6678362.78</v>
      </c>
      <c r="AL297" s="299">
        <f t="shared" si="566"/>
        <v>7</v>
      </c>
      <c r="AM297" s="300">
        <f t="shared" si="567"/>
        <v>99397.16706</v>
      </c>
      <c r="AN297" s="299" t="str">
        <f t="shared" si="568"/>
        <v>Emergency Medical Services (EMS)</v>
      </c>
      <c r="AO297" s="1"/>
      <c r="AP297" s="1"/>
      <c r="AQ297" s="1"/>
      <c r="AR297" s="1"/>
    </row>
    <row r="298" ht="12.75" customHeight="1">
      <c r="A298" s="1" t="s">
        <v>2702</v>
      </c>
      <c r="B298" s="1" t="s">
        <v>4570</v>
      </c>
      <c r="C298" s="258">
        <f t="shared" ref="C298:D298" si="589">SUMIF($A$505:$A$1176,$A298,C$505:C$1176)</f>
        <v>659967.77</v>
      </c>
      <c r="D298" s="258">
        <f t="shared" si="589"/>
        <v>747000</v>
      </c>
      <c r="E298" s="298">
        <f t="shared" si="563"/>
        <v>0.131873455</v>
      </c>
      <c r="F298" s="258">
        <f t="shared" ref="F298:J298" si="590">SUMIF($A$505:$A$1176,$A298,F$505:F$1176)</f>
        <v>761940</v>
      </c>
      <c r="G298" s="258">
        <f t="shared" si="590"/>
        <v>777178.8</v>
      </c>
      <c r="H298" s="258">
        <f t="shared" si="590"/>
        <v>792722.376</v>
      </c>
      <c r="I298" s="258">
        <f t="shared" si="590"/>
        <v>808576.8235</v>
      </c>
      <c r="J298" s="258">
        <f t="shared" si="590"/>
        <v>824748.36</v>
      </c>
      <c r="K298" s="1"/>
      <c r="L298" s="1"/>
      <c r="M298" s="1"/>
      <c r="N298" s="1"/>
      <c r="O298" s="1"/>
      <c r="P298" s="1"/>
      <c r="Q298" s="1"/>
      <c r="R298" s="1"/>
      <c r="S298" s="1"/>
      <c r="T298" s="313"/>
      <c r="U298" s="313"/>
      <c r="V298" s="313"/>
      <c r="W298" s="313"/>
      <c r="X298" s="313"/>
      <c r="Y298" s="1"/>
      <c r="Z298" s="314"/>
      <c r="AA298" s="314"/>
      <c r="AB298" s="314"/>
      <c r="AC298" s="314"/>
      <c r="AD298" s="314"/>
      <c r="AE298" s="1"/>
      <c r="AF298" s="1"/>
      <c r="AG298" s="1"/>
      <c r="AH298" s="1"/>
      <c r="AI298" s="1"/>
      <c r="AJ298" s="1"/>
      <c r="AK298" s="300">
        <f t="shared" si="565"/>
        <v>5372134.13</v>
      </c>
      <c r="AL298" s="299">
        <f t="shared" si="566"/>
        <v>9</v>
      </c>
      <c r="AM298" s="300">
        <f t="shared" si="567"/>
        <v>77748.35999</v>
      </c>
      <c r="AN298" s="299" t="str">
        <f t="shared" si="568"/>
        <v>Fire Department (Fire Prevention, Uniform Fire Code) (Inside CAP)</v>
      </c>
      <c r="AO298" s="1"/>
      <c r="AP298" s="1"/>
      <c r="AQ298" s="1"/>
      <c r="AR298" s="1"/>
    </row>
    <row r="299" ht="12.75" customHeight="1">
      <c r="A299" s="1" t="s">
        <v>4571</v>
      </c>
      <c r="B299" s="1" t="s">
        <v>4572</v>
      </c>
      <c r="C299" s="258">
        <f t="shared" ref="C299:D299" si="591">SUMIF($A$505:$A$1176,$A299,C$505:C$1176)</f>
        <v>0</v>
      </c>
      <c r="D299" s="258">
        <f t="shared" si="591"/>
        <v>0</v>
      </c>
      <c r="E299" s="298">
        <f t="shared" si="563"/>
        <v>0</v>
      </c>
      <c r="F299" s="258">
        <f t="shared" ref="F299:J299" si="592">SUMIF($A$505:$A$1176,$A299,F$505:F$1176)</f>
        <v>0</v>
      </c>
      <c r="G299" s="258">
        <f t="shared" si="592"/>
        <v>0</v>
      </c>
      <c r="H299" s="258">
        <f t="shared" si="592"/>
        <v>0</v>
      </c>
      <c r="I299" s="258">
        <f t="shared" si="592"/>
        <v>0</v>
      </c>
      <c r="J299" s="258">
        <f t="shared" si="592"/>
        <v>0</v>
      </c>
      <c r="K299" s="1"/>
      <c r="L299" s="1"/>
      <c r="M299" s="1"/>
      <c r="N299" s="1"/>
      <c r="O299" s="1"/>
      <c r="P299" s="1"/>
      <c r="Q299" s="1"/>
      <c r="R299" s="1"/>
      <c r="S299" s="1"/>
      <c r="T299" s="313"/>
      <c r="U299" s="313"/>
      <c r="V299" s="313"/>
      <c r="W299" s="313"/>
      <c r="X299" s="313"/>
      <c r="Y299" s="1"/>
      <c r="Z299" s="314"/>
      <c r="AA299" s="314"/>
      <c r="AB299" s="314"/>
      <c r="AC299" s="314"/>
      <c r="AD299" s="314"/>
      <c r="AE299" s="1"/>
      <c r="AF299" s="1"/>
      <c r="AG299" s="1"/>
      <c r="AH299" s="1"/>
      <c r="AI299" s="1"/>
      <c r="AJ299" s="1"/>
      <c r="AK299" s="300">
        <f t="shared" si="565"/>
        <v>0</v>
      </c>
      <c r="AL299" s="299">
        <f t="shared" si="566"/>
        <v>47</v>
      </c>
      <c r="AM299" s="300">
        <f t="shared" si="567"/>
        <v>0</v>
      </c>
      <c r="AN299" s="299" t="str">
        <f t="shared" si="568"/>
        <v>County Sheriff's Department</v>
      </c>
      <c r="AO299" s="1"/>
      <c r="AP299" s="1"/>
      <c r="AQ299" s="1"/>
      <c r="AR299" s="1"/>
    </row>
    <row r="300" ht="12.75" customHeight="1">
      <c r="A300" s="1" t="s">
        <v>2703</v>
      </c>
      <c r="B300" s="1" t="s">
        <v>4573</v>
      </c>
      <c r="C300" s="258">
        <f t="shared" ref="C300:D300" si="593">SUMIF($A$505:$A$1176,$A300,C$505:C$1176)</f>
        <v>0</v>
      </c>
      <c r="D300" s="258">
        <f t="shared" si="593"/>
        <v>0</v>
      </c>
      <c r="E300" s="298">
        <f t="shared" si="563"/>
        <v>0</v>
      </c>
      <c r="F300" s="258">
        <f t="shared" ref="F300:J300" si="594">SUMIF($A$505:$A$1176,$A300,F$505:F$1176)</f>
        <v>0</v>
      </c>
      <c r="G300" s="258">
        <f t="shared" si="594"/>
        <v>0</v>
      </c>
      <c r="H300" s="258">
        <f t="shared" si="594"/>
        <v>0</v>
      </c>
      <c r="I300" s="258">
        <f t="shared" si="594"/>
        <v>0</v>
      </c>
      <c r="J300" s="258">
        <f t="shared" si="594"/>
        <v>0</v>
      </c>
      <c r="K300" s="1"/>
      <c r="L300" s="1"/>
      <c r="M300" s="1"/>
      <c r="N300" s="1"/>
      <c r="O300" s="1"/>
      <c r="P300" s="1"/>
      <c r="Q300" s="1"/>
      <c r="R300" s="1"/>
      <c r="S300" s="1"/>
      <c r="T300" s="313"/>
      <c r="U300" s="313"/>
      <c r="V300" s="313"/>
      <c r="W300" s="313"/>
      <c r="X300" s="313"/>
      <c r="Y300" s="1"/>
      <c r="Z300" s="314"/>
      <c r="AA300" s="314"/>
      <c r="AB300" s="314"/>
      <c r="AC300" s="314"/>
      <c r="AD300" s="314"/>
      <c r="AE300" s="1"/>
      <c r="AF300" s="1"/>
      <c r="AG300" s="1"/>
      <c r="AH300" s="1"/>
      <c r="AI300" s="1"/>
      <c r="AJ300" s="1"/>
      <c r="AK300" s="300">
        <f t="shared" si="565"/>
        <v>0</v>
      </c>
      <c r="AL300" s="299">
        <f t="shared" si="566"/>
        <v>47</v>
      </c>
      <c r="AM300" s="300">
        <f t="shared" si="567"/>
        <v>0</v>
      </c>
      <c r="AN300" s="299" t="str">
        <f t="shared" si="568"/>
        <v>Municipal/County Prosecutor's Office</v>
      </c>
      <c r="AO300" s="1"/>
      <c r="AP300" s="1"/>
      <c r="AQ300" s="1"/>
      <c r="AR300" s="1"/>
    </row>
    <row r="301" ht="12.75" customHeight="1">
      <c r="A301" s="1" t="s">
        <v>2704</v>
      </c>
      <c r="B301" s="1" t="s">
        <v>4574</v>
      </c>
      <c r="C301" s="258">
        <f t="shared" ref="C301:D301" si="595">SUMIF($A$505:$A$1176,$A301,C$505:C$1176)</f>
        <v>0</v>
      </c>
      <c r="D301" s="258">
        <f t="shared" si="595"/>
        <v>0</v>
      </c>
      <c r="E301" s="298">
        <f t="shared" si="563"/>
        <v>0</v>
      </c>
      <c r="F301" s="258">
        <f t="shared" ref="F301:J301" si="596">SUMIF($A$505:$A$1176,$A301,F$505:F$1176)</f>
        <v>0</v>
      </c>
      <c r="G301" s="258">
        <f t="shared" si="596"/>
        <v>0</v>
      </c>
      <c r="H301" s="258">
        <f t="shared" si="596"/>
        <v>0</v>
      </c>
      <c r="I301" s="258">
        <f t="shared" si="596"/>
        <v>0</v>
      </c>
      <c r="J301" s="258">
        <f t="shared" si="596"/>
        <v>0</v>
      </c>
      <c r="K301" s="1"/>
      <c r="L301" s="1"/>
      <c r="M301" s="1"/>
      <c r="N301" s="1"/>
      <c r="O301" s="1"/>
      <c r="P301" s="1"/>
      <c r="Q301" s="1"/>
      <c r="R301" s="1"/>
      <c r="S301" s="1"/>
      <c r="T301" s="313"/>
      <c r="U301" s="313"/>
      <c r="V301" s="313"/>
      <c r="W301" s="313"/>
      <c r="X301" s="313"/>
      <c r="Y301" s="1"/>
      <c r="Z301" s="314"/>
      <c r="AA301" s="314"/>
      <c r="AB301" s="314"/>
      <c r="AC301" s="314"/>
      <c r="AD301" s="314"/>
      <c r="AE301" s="1"/>
      <c r="AF301" s="1"/>
      <c r="AG301" s="1"/>
      <c r="AH301" s="1"/>
      <c r="AI301" s="1"/>
      <c r="AJ301" s="1"/>
      <c r="AK301" s="300">
        <f t="shared" si="565"/>
        <v>0</v>
      </c>
      <c r="AL301" s="299">
        <f t="shared" si="566"/>
        <v>47</v>
      </c>
      <c r="AM301" s="300">
        <f t="shared" si="567"/>
        <v>0</v>
      </c>
      <c r="AN301" s="299" t="str">
        <f t="shared" si="568"/>
        <v>Operation of Municipal/County Jail System</v>
      </c>
      <c r="AO301" s="1"/>
      <c r="AP301" s="1"/>
      <c r="AQ301" s="1"/>
      <c r="AR301" s="1"/>
    </row>
    <row r="302" ht="12.75" customHeight="1">
      <c r="A302" s="1" t="s">
        <v>2623</v>
      </c>
      <c r="B302" s="1" t="s">
        <v>4575</v>
      </c>
      <c r="C302" s="258">
        <f t="shared" ref="C302:D302" si="597">SUMIF($A$505:$A$1176,$A302,C$505:C$1176)</f>
        <v>0</v>
      </c>
      <c r="D302" s="258">
        <f t="shared" si="597"/>
        <v>75000</v>
      </c>
      <c r="E302" s="298">
        <f t="shared" si="563"/>
        <v>0</v>
      </c>
      <c r="F302" s="258">
        <f t="shared" ref="F302:J302" si="598">SUMIF($A$505:$A$1176,$A302,F$505:F$1176)</f>
        <v>76500</v>
      </c>
      <c r="G302" s="258">
        <f t="shared" si="598"/>
        <v>78030</v>
      </c>
      <c r="H302" s="258">
        <f t="shared" si="598"/>
        <v>79590.6</v>
      </c>
      <c r="I302" s="258">
        <f t="shared" si="598"/>
        <v>81182.412</v>
      </c>
      <c r="J302" s="258">
        <f t="shared" si="598"/>
        <v>82806.06024</v>
      </c>
      <c r="K302" s="1"/>
      <c r="L302" s="1"/>
      <c r="M302" s="1"/>
      <c r="N302" s="1"/>
      <c r="O302" s="1"/>
      <c r="P302" s="1"/>
      <c r="Q302" s="1"/>
      <c r="R302" s="1"/>
      <c r="S302" s="1"/>
      <c r="T302" s="313"/>
      <c r="U302" s="313"/>
      <c r="V302" s="313"/>
      <c r="W302" s="313"/>
      <c r="X302" s="313"/>
      <c r="Y302" s="1"/>
      <c r="Z302" s="314"/>
      <c r="AA302" s="314"/>
      <c r="AB302" s="314"/>
      <c r="AC302" s="314"/>
      <c r="AD302" s="314"/>
      <c r="AE302" s="1"/>
      <c r="AF302" s="1"/>
      <c r="AG302" s="1"/>
      <c r="AH302" s="1"/>
      <c r="AI302" s="1"/>
      <c r="AJ302" s="1"/>
      <c r="AK302" s="300">
        <f t="shared" si="565"/>
        <v>473109.0722</v>
      </c>
      <c r="AL302" s="299">
        <f t="shared" si="566"/>
        <v>31</v>
      </c>
      <c r="AM302" s="300">
        <f t="shared" si="567"/>
        <v>7806.06024</v>
      </c>
      <c r="AN302" s="299" t="str">
        <f t="shared" si="568"/>
        <v>Length of Service Awards Program (LOSAP) (Outside CAP)</v>
      </c>
      <c r="AO302" s="1"/>
      <c r="AP302" s="1"/>
      <c r="AQ302" s="1"/>
      <c r="AR302" s="1"/>
    </row>
    <row r="303" ht="12.75" customHeight="1">
      <c r="A303" s="1"/>
      <c r="B303" s="250" t="str">
        <f>"Total- "&amp;A285</f>
        <v>Total- Public Safety</v>
      </c>
      <c r="C303" s="305">
        <f t="shared" ref="C303:D303" si="599">SUM(C286:C302)</f>
        <v>8681870.83</v>
      </c>
      <c r="D303" s="305">
        <f t="shared" si="599"/>
        <v>9464000</v>
      </c>
      <c r="E303" s="302">
        <f t="shared" si="563"/>
        <v>0.09008763034</v>
      </c>
      <c r="F303" s="305">
        <f t="shared" ref="F303:J303" si="600">SUM(F286:F302)</f>
        <v>9653280</v>
      </c>
      <c r="G303" s="305">
        <f t="shared" si="600"/>
        <v>9846345.6</v>
      </c>
      <c r="H303" s="305">
        <f t="shared" si="600"/>
        <v>10043272.51</v>
      </c>
      <c r="I303" s="305">
        <f t="shared" si="600"/>
        <v>10244137.96</v>
      </c>
      <c r="J303" s="305">
        <f t="shared" si="600"/>
        <v>10449020.72</v>
      </c>
      <c r="K303" s="1"/>
      <c r="L303" s="1"/>
      <c r="M303" s="1"/>
      <c r="N303" s="1"/>
      <c r="O303" s="1"/>
      <c r="P303" s="1"/>
      <c r="Q303" s="1"/>
      <c r="R303" s="1"/>
      <c r="S303" s="1"/>
      <c r="T303" s="313"/>
      <c r="U303" s="313"/>
      <c r="V303" s="313"/>
      <c r="W303" s="313"/>
      <c r="X303" s="313"/>
      <c r="Y303" s="1"/>
      <c r="Z303" s="314"/>
      <c r="AA303" s="314"/>
      <c r="AB303" s="314"/>
      <c r="AC303" s="314"/>
      <c r="AD303" s="314"/>
      <c r="AE303" s="1"/>
      <c r="AF303" s="1"/>
      <c r="AG303" s="1"/>
      <c r="AH303" s="1"/>
      <c r="AI303" s="1"/>
      <c r="AJ303" s="1"/>
      <c r="AK303" s="300"/>
      <c r="AL303" s="299"/>
      <c r="AM303" s="300"/>
      <c r="AN303" s="299"/>
      <c r="AO303" s="1"/>
      <c r="AP303" s="1"/>
      <c r="AQ303" s="1"/>
      <c r="AR303" s="1"/>
    </row>
    <row r="304" ht="12.75" customHeight="1">
      <c r="A304" s="1"/>
      <c r="B304" s="1"/>
      <c r="C304" s="1"/>
      <c r="D304" s="1"/>
      <c r="E304" s="298"/>
      <c r="F304" s="1"/>
      <c r="G304" s="1"/>
      <c r="H304" s="1"/>
      <c r="I304" s="1"/>
      <c r="J304" s="1"/>
      <c r="K304" s="1"/>
      <c r="L304" s="1"/>
      <c r="M304" s="1"/>
      <c r="N304" s="1"/>
      <c r="O304" s="1"/>
      <c r="P304" s="1"/>
      <c r="Q304" s="1"/>
      <c r="R304" s="1"/>
      <c r="S304" s="1"/>
      <c r="T304" s="313"/>
      <c r="U304" s="313"/>
      <c r="V304" s="313"/>
      <c r="W304" s="313"/>
      <c r="X304" s="313"/>
      <c r="Y304" s="1"/>
      <c r="Z304" s="314"/>
      <c r="AA304" s="314"/>
      <c r="AB304" s="314"/>
      <c r="AC304" s="314"/>
      <c r="AD304" s="314"/>
      <c r="AE304" s="1"/>
      <c r="AF304" s="1"/>
      <c r="AG304" s="1"/>
      <c r="AH304" s="1"/>
      <c r="AI304" s="1"/>
      <c r="AJ304" s="1"/>
      <c r="AK304" s="300"/>
      <c r="AL304" s="299"/>
      <c r="AM304" s="300"/>
      <c r="AN304" s="299"/>
      <c r="AO304" s="1"/>
      <c r="AP304" s="1"/>
      <c r="AQ304" s="1"/>
      <c r="AR304" s="1"/>
    </row>
    <row r="305" ht="12.75" customHeight="1">
      <c r="A305" s="165" t="s">
        <v>4576</v>
      </c>
      <c r="B305" s="109"/>
      <c r="C305" s="165"/>
      <c r="D305" s="165"/>
      <c r="E305" s="309"/>
      <c r="F305" s="165"/>
      <c r="G305" s="165"/>
      <c r="H305" s="165"/>
      <c r="I305" s="165"/>
      <c r="J305" s="165"/>
      <c r="K305" s="1"/>
      <c r="L305" s="1"/>
      <c r="M305" s="1"/>
      <c r="N305" s="1"/>
      <c r="O305" s="1"/>
      <c r="P305" s="1"/>
      <c r="Q305" s="1"/>
      <c r="R305" s="1"/>
      <c r="S305" s="1"/>
      <c r="T305" s="313"/>
      <c r="U305" s="313"/>
      <c r="V305" s="313"/>
      <c r="W305" s="313"/>
      <c r="X305" s="313"/>
      <c r="Y305" s="1"/>
      <c r="Z305" s="314"/>
      <c r="AA305" s="314"/>
      <c r="AB305" s="314"/>
      <c r="AC305" s="314"/>
      <c r="AD305" s="314"/>
      <c r="AE305" s="1"/>
      <c r="AF305" s="1"/>
      <c r="AG305" s="1"/>
      <c r="AH305" s="1"/>
      <c r="AI305" s="1"/>
      <c r="AJ305" s="1"/>
      <c r="AK305" s="300"/>
      <c r="AL305" s="299"/>
      <c r="AM305" s="300"/>
      <c r="AN305" s="299"/>
      <c r="AO305" s="1"/>
      <c r="AP305" s="1"/>
      <c r="AQ305" s="1"/>
      <c r="AR305" s="1"/>
    </row>
    <row r="306" ht="12.75" customHeight="1">
      <c r="A306" s="1" t="s">
        <v>2705</v>
      </c>
      <c r="B306" s="1" t="s">
        <v>4577</v>
      </c>
      <c r="C306" s="258">
        <f t="shared" ref="C306:D306" si="601">SUMIF($A$505:$A$1176,$A306,C$505:C$1176)</f>
        <v>2591507.23</v>
      </c>
      <c r="D306" s="258">
        <f t="shared" si="601"/>
        <v>2640000</v>
      </c>
      <c r="E306" s="298">
        <f t="shared" ref="E306:E320" si="604">IFERROR(D306/C306-1,0)</f>
        <v>0.01871218781</v>
      </c>
      <c r="F306" s="258">
        <f t="shared" ref="F306:J306" si="602">SUMIF($A$505:$A$1176,$A306,F$505:F$1176)</f>
        <v>2692800</v>
      </c>
      <c r="G306" s="258">
        <f t="shared" si="602"/>
        <v>2746656</v>
      </c>
      <c r="H306" s="258">
        <f t="shared" si="602"/>
        <v>2801589.12</v>
      </c>
      <c r="I306" s="258">
        <f t="shared" si="602"/>
        <v>2857620.902</v>
      </c>
      <c r="J306" s="258">
        <f t="shared" si="602"/>
        <v>2914773.32</v>
      </c>
      <c r="K306" s="1"/>
      <c r="L306" s="1"/>
      <c r="M306" s="1"/>
      <c r="N306" s="1"/>
      <c r="O306" s="1"/>
      <c r="P306" s="1"/>
      <c r="Q306" s="1"/>
      <c r="R306" s="1"/>
      <c r="S306" s="1"/>
      <c r="T306" s="313"/>
      <c r="U306" s="313"/>
      <c r="V306" s="313"/>
      <c r="W306" s="313"/>
      <c r="X306" s="313"/>
      <c r="Y306" s="1"/>
      <c r="Z306" s="314"/>
      <c r="AA306" s="314"/>
      <c r="AB306" s="314"/>
      <c r="AC306" s="314"/>
      <c r="AD306" s="314"/>
      <c r="AE306" s="1"/>
      <c r="AF306" s="1"/>
      <c r="AG306" s="1"/>
      <c r="AH306" s="1"/>
      <c r="AI306" s="1"/>
      <c r="AJ306" s="1"/>
      <c r="AK306" s="300">
        <f t="shared" ref="AK306:AK319" si="606">SUM(C306:D306,F306:J306)</f>
        <v>19244946.57</v>
      </c>
      <c r="AL306" s="299">
        <f t="shared" ref="AL306:AL319" si="607">RANK(AM306,$AM$226:$AM$495,0)</f>
        <v>4</v>
      </c>
      <c r="AM306" s="300">
        <f t="shared" ref="AM306:AM319" si="608">J306-D306</f>
        <v>274773.3204</v>
      </c>
      <c r="AN306" s="299" t="str">
        <f t="shared" ref="AN306:AN319" si="609">B306</f>
        <v>Streets and Road Maintenance</v>
      </c>
      <c r="AO306" s="1"/>
      <c r="AP306" s="1"/>
      <c r="AQ306" s="1"/>
      <c r="AR306" s="1"/>
    </row>
    <row r="307" ht="12.75" customHeight="1">
      <c r="A307" s="1" t="s">
        <v>2706</v>
      </c>
      <c r="B307" s="1" t="s">
        <v>4579</v>
      </c>
      <c r="C307" s="258">
        <f t="shared" ref="C307:D307" si="603">SUMIF($A$505:$A$1176,$A307,C$505:C$1176)</f>
        <v>0</v>
      </c>
      <c r="D307" s="258">
        <f t="shared" si="603"/>
        <v>0</v>
      </c>
      <c r="E307" s="298">
        <f t="shared" si="604"/>
        <v>0</v>
      </c>
      <c r="F307" s="258">
        <f t="shared" ref="F307:J307" si="605">SUMIF($A$505:$A$1176,$A307,F$505:F$1176)</f>
        <v>0</v>
      </c>
      <c r="G307" s="258">
        <f t="shared" si="605"/>
        <v>0</v>
      </c>
      <c r="H307" s="258">
        <f t="shared" si="605"/>
        <v>0</v>
      </c>
      <c r="I307" s="258">
        <f t="shared" si="605"/>
        <v>0</v>
      </c>
      <c r="J307" s="258">
        <f t="shared" si="605"/>
        <v>0</v>
      </c>
      <c r="K307" s="1"/>
      <c r="L307" s="1"/>
      <c r="M307" s="1"/>
      <c r="N307" s="1"/>
      <c r="O307" s="1"/>
      <c r="P307" s="1"/>
      <c r="Q307" s="1"/>
      <c r="R307" s="1"/>
      <c r="S307" s="1"/>
      <c r="T307" s="313"/>
      <c r="U307" s="313"/>
      <c r="V307" s="313"/>
      <c r="W307" s="313"/>
      <c r="X307" s="313"/>
      <c r="Y307" s="1"/>
      <c r="Z307" s="314"/>
      <c r="AA307" s="314"/>
      <c r="AB307" s="314"/>
      <c r="AC307" s="314"/>
      <c r="AD307" s="314"/>
      <c r="AE307" s="1"/>
      <c r="AF307" s="1"/>
      <c r="AG307" s="1"/>
      <c r="AH307" s="1"/>
      <c r="AI307" s="1"/>
      <c r="AJ307" s="1"/>
      <c r="AK307" s="300">
        <f t="shared" si="606"/>
        <v>0</v>
      </c>
      <c r="AL307" s="299">
        <f t="shared" si="607"/>
        <v>47</v>
      </c>
      <c r="AM307" s="300">
        <f t="shared" si="608"/>
        <v>0</v>
      </c>
      <c r="AN307" s="299" t="str">
        <f t="shared" si="609"/>
        <v>"User Defined" Public Works</v>
      </c>
      <c r="AO307" s="1"/>
      <c r="AP307" s="1"/>
      <c r="AQ307" s="1"/>
      <c r="AR307" s="1"/>
    </row>
    <row r="308" ht="12.75" customHeight="1">
      <c r="A308" s="1" t="s">
        <v>2707</v>
      </c>
      <c r="B308" s="1" t="s">
        <v>4579</v>
      </c>
      <c r="C308" s="258">
        <f t="shared" ref="C308:D308" si="610">SUMIF($A$505:$A$1176,$A308,C$505:C$1176)</f>
        <v>0</v>
      </c>
      <c r="D308" s="258">
        <f t="shared" si="610"/>
        <v>0</v>
      </c>
      <c r="E308" s="298">
        <f t="shared" si="604"/>
        <v>0</v>
      </c>
      <c r="F308" s="258">
        <f t="shared" ref="F308:J308" si="611">SUMIF($A$505:$A$1176,$A308,F$505:F$1176)</f>
        <v>0</v>
      </c>
      <c r="G308" s="258">
        <f t="shared" si="611"/>
        <v>0</v>
      </c>
      <c r="H308" s="258">
        <f t="shared" si="611"/>
        <v>0</v>
      </c>
      <c r="I308" s="258">
        <f t="shared" si="611"/>
        <v>0</v>
      </c>
      <c r="J308" s="258">
        <f t="shared" si="611"/>
        <v>0</v>
      </c>
      <c r="K308" s="1"/>
      <c r="L308" s="1"/>
      <c r="M308" s="1"/>
      <c r="N308" s="1"/>
      <c r="O308" s="1"/>
      <c r="P308" s="1"/>
      <c r="Q308" s="1"/>
      <c r="R308" s="1"/>
      <c r="S308" s="1"/>
      <c r="T308" s="313"/>
      <c r="U308" s="313"/>
      <c r="V308" s="313"/>
      <c r="W308" s="313"/>
      <c r="X308" s="313"/>
      <c r="Y308" s="1"/>
      <c r="Z308" s="314"/>
      <c r="AA308" s="314"/>
      <c r="AB308" s="314"/>
      <c r="AC308" s="314"/>
      <c r="AD308" s="314"/>
      <c r="AE308" s="1"/>
      <c r="AF308" s="1"/>
      <c r="AG308" s="1"/>
      <c r="AH308" s="1"/>
      <c r="AI308" s="1"/>
      <c r="AJ308" s="1"/>
      <c r="AK308" s="300">
        <f t="shared" si="606"/>
        <v>0</v>
      </c>
      <c r="AL308" s="299">
        <f t="shared" si="607"/>
        <v>47</v>
      </c>
      <c r="AM308" s="300">
        <f t="shared" si="608"/>
        <v>0</v>
      </c>
      <c r="AN308" s="299" t="str">
        <f t="shared" si="609"/>
        <v>"User Defined" Public Works</v>
      </c>
      <c r="AO308" s="1"/>
      <c r="AP308" s="1"/>
      <c r="AQ308" s="1"/>
      <c r="AR308" s="1"/>
    </row>
    <row r="309" ht="12.75" customHeight="1">
      <c r="A309" s="1" t="s">
        <v>2708</v>
      </c>
      <c r="B309" s="1" t="s">
        <v>4579</v>
      </c>
      <c r="C309" s="258">
        <f t="shared" ref="C309:D309" si="612">SUMIF($A$505:$A$1176,$A309,C$505:C$1176)</f>
        <v>0</v>
      </c>
      <c r="D309" s="258">
        <f t="shared" si="612"/>
        <v>0</v>
      </c>
      <c r="E309" s="298">
        <f t="shared" si="604"/>
        <v>0</v>
      </c>
      <c r="F309" s="258">
        <f t="shared" ref="F309:J309" si="613">SUMIF($A$505:$A$1176,$A309,F$505:F$1176)</f>
        <v>0</v>
      </c>
      <c r="G309" s="258">
        <f t="shared" si="613"/>
        <v>0</v>
      </c>
      <c r="H309" s="258">
        <f t="shared" si="613"/>
        <v>0</v>
      </c>
      <c r="I309" s="258">
        <f t="shared" si="613"/>
        <v>0</v>
      </c>
      <c r="J309" s="258">
        <f t="shared" si="613"/>
        <v>0</v>
      </c>
      <c r="K309" s="1"/>
      <c r="L309" s="1"/>
      <c r="M309" s="1"/>
      <c r="N309" s="1"/>
      <c r="O309" s="1"/>
      <c r="P309" s="1"/>
      <c r="Q309" s="1"/>
      <c r="R309" s="1"/>
      <c r="S309" s="1"/>
      <c r="T309" s="313"/>
      <c r="U309" s="313"/>
      <c r="V309" s="313"/>
      <c r="W309" s="313"/>
      <c r="X309" s="313"/>
      <c r="Y309" s="1"/>
      <c r="Z309" s="314"/>
      <c r="AA309" s="314"/>
      <c r="AB309" s="314"/>
      <c r="AC309" s="314"/>
      <c r="AD309" s="314"/>
      <c r="AE309" s="1"/>
      <c r="AF309" s="1"/>
      <c r="AG309" s="1"/>
      <c r="AH309" s="1"/>
      <c r="AI309" s="1"/>
      <c r="AJ309" s="1"/>
      <c r="AK309" s="300">
        <f t="shared" si="606"/>
        <v>0</v>
      </c>
      <c r="AL309" s="299">
        <f t="shared" si="607"/>
        <v>47</v>
      </c>
      <c r="AM309" s="300">
        <f t="shared" si="608"/>
        <v>0</v>
      </c>
      <c r="AN309" s="299" t="str">
        <f t="shared" si="609"/>
        <v>"User Defined" Public Works</v>
      </c>
      <c r="AO309" s="1"/>
      <c r="AP309" s="1"/>
      <c r="AQ309" s="1"/>
      <c r="AR309" s="1"/>
    </row>
    <row r="310" ht="12.75" customHeight="1">
      <c r="A310" s="1" t="s">
        <v>2709</v>
      </c>
      <c r="B310" s="1" t="s">
        <v>4579</v>
      </c>
      <c r="C310" s="258">
        <f t="shared" ref="C310:D310" si="614">SUMIF($A$505:$A$1176,$A310,C$505:C$1176)</f>
        <v>0</v>
      </c>
      <c r="D310" s="258">
        <f t="shared" si="614"/>
        <v>0</v>
      </c>
      <c r="E310" s="298">
        <f t="shared" si="604"/>
        <v>0</v>
      </c>
      <c r="F310" s="258">
        <f t="shared" ref="F310:J310" si="615">SUMIF($A$505:$A$1176,$A310,F$505:F$1176)</f>
        <v>0</v>
      </c>
      <c r="G310" s="258">
        <f t="shared" si="615"/>
        <v>0</v>
      </c>
      <c r="H310" s="258">
        <f t="shared" si="615"/>
        <v>0</v>
      </c>
      <c r="I310" s="258">
        <f t="shared" si="615"/>
        <v>0</v>
      </c>
      <c r="J310" s="258">
        <f t="shared" si="615"/>
        <v>0</v>
      </c>
      <c r="K310" s="1"/>
      <c r="L310" s="1"/>
      <c r="M310" s="1"/>
      <c r="N310" s="1"/>
      <c r="O310" s="1"/>
      <c r="P310" s="1"/>
      <c r="Q310" s="1"/>
      <c r="R310" s="1"/>
      <c r="S310" s="1"/>
      <c r="T310" s="313"/>
      <c r="U310" s="313"/>
      <c r="V310" s="313"/>
      <c r="W310" s="313"/>
      <c r="X310" s="313"/>
      <c r="Y310" s="1"/>
      <c r="Z310" s="314"/>
      <c r="AA310" s="314"/>
      <c r="AB310" s="314"/>
      <c r="AC310" s="314"/>
      <c r="AD310" s="314"/>
      <c r="AE310" s="1"/>
      <c r="AF310" s="1"/>
      <c r="AG310" s="1"/>
      <c r="AH310" s="1"/>
      <c r="AI310" s="1"/>
      <c r="AJ310" s="1"/>
      <c r="AK310" s="300">
        <f t="shared" si="606"/>
        <v>0</v>
      </c>
      <c r="AL310" s="299">
        <f t="shared" si="607"/>
        <v>47</v>
      </c>
      <c r="AM310" s="300">
        <f t="shared" si="608"/>
        <v>0</v>
      </c>
      <c r="AN310" s="299" t="str">
        <f t="shared" si="609"/>
        <v>"User Defined" Public Works</v>
      </c>
      <c r="AO310" s="1"/>
      <c r="AP310" s="1"/>
      <c r="AQ310" s="1"/>
      <c r="AR310" s="1"/>
    </row>
    <row r="311" ht="12.75" customHeight="1">
      <c r="A311" s="1" t="s">
        <v>2710</v>
      </c>
      <c r="B311" s="1" t="s">
        <v>4580</v>
      </c>
      <c r="C311" s="258">
        <f t="shared" ref="C311:D311" si="616">SUMIF($A$505:$A$1176,$A311,C$505:C$1176)</f>
        <v>0</v>
      </c>
      <c r="D311" s="258">
        <f t="shared" si="616"/>
        <v>0</v>
      </c>
      <c r="E311" s="298">
        <f t="shared" si="604"/>
        <v>0</v>
      </c>
      <c r="F311" s="258">
        <f t="shared" ref="F311:J311" si="617">SUMIF($A$505:$A$1176,$A311,F$505:F$1176)</f>
        <v>0</v>
      </c>
      <c r="G311" s="258">
        <f t="shared" si="617"/>
        <v>0</v>
      </c>
      <c r="H311" s="258">
        <f t="shared" si="617"/>
        <v>0</v>
      </c>
      <c r="I311" s="258">
        <f t="shared" si="617"/>
        <v>0</v>
      </c>
      <c r="J311" s="258">
        <f t="shared" si="617"/>
        <v>0</v>
      </c>
      <c r="K311" s="1"/>
      <c r="L311" s="1"/>
      <c r="M311" s="1"/>
      <c r="N311" s="1"/>
      <c r="O311" s="1"/>
      <c r="P311" s="1"/>
      <c r="Q311" s="1"/>
      <c r="R311" s="1"/>
      <c r="S311" s="1"/>
      <c r="T311" s="313"/>
      <c r="U311" s="313"/>
      <c r="V311" s="313"/>
      <c r="W311" s="313"/>
      <c r="X311" s="313"/>
      <c r="Y311" s="1"/>
      <c r="Z311" s="314"/>
      <c r="AA311" s="314"/>
      <c r="AB311" s="314"/>
      <c r="AC311" s="314"/>
      <c r="AD311" s="314"/>
      <c r="AE311" s="1"/>
      <c r="AF311" s="1"/>
      <c r="AG311" s="1"/>
      <c r="AH311" s="1"/>
      <c r="AI311" s="1"/>
      <c r="AJ311" s="1"/>
      <c r="AK311" s="300">
        <f t="shared" si="606"/>
        <v>0</v>
      </c>
      <c r="AL311" s="299">
        <f t="shared" si="607"/>
        <v>47</v>
      </c>
      <c r="AM311" s="300">
        <f t="shared" si="608"/>
        <v>0</v>
      </c>
      <c r="AN311" s="299" t="str">
        <f t="shared" si="609"/>
        <v>Sewer Maintenance</v>
      </c>
      <c r="AO311" s="1"/>
      <c r="AP311" s="1"/>
      <c r="AQ311" s="1"/>
      <c r="AR311" s="1"/>
    </row>
    <row r="312" ht="12.75" customHeight="1">
      <c r="A312" s="1" t="s">
        <v>2711</v>
      </c>
      <c r="B312" s="1" t="s">
        <v>4581</v>
      </c>
      <c r="C312" s="258">
        <f t="shared" ref="C312:D312" si="618">SUMIF($A$505:$A$1176,$A312,C$505:C$1176)</f>
        <v>0</v>
      </c>
      <c r="D312" s="258">
        <f t="shared" si="618"/>
        <v>0</v>
      </c>
      <c r="E312" s="298">
        <f t="shared" si="604"/>
        <v>0</v>
      </c>
      <c r="F312" s="258">
        <f t="shared" ref="F312:J312" si="619">SUMIF($A$505:$A$1176,$A312,F$505:F$1176)</f>
        <v>0</v>
      </c>
      <c r="G312" s="258">
        <f t="shared" si="619"/>
        <v>0</v>
      </c>
      <c r="H312" s="258">
        <f t="shared" si="619"/>
        <v>0</v>
      </c>
      <c r="I312" s="258">
        <f t="shared" si="619"/>
        <v>0</v>
      </c>
      <c r="J312" s="258">
        <f t="shared" si="619"/>
        <v>0</v>
      </c>
      <c r="K312" s="1"/>
      <c r="L312" s="1"/>
      <c r="M312" s="1"/>
      <c r="N312" s="1"/>
      <c r="O312" s="1"/>
      <c r="P312" s="1"/>
      <c r="Q312" s="1"/>
      <c r="R312" s="1"/>
      <c r="S312" s="1"/>
      <c r="T312" s="313"/>
      <c r="U312" s="313"/>
      <c r="V312" s="313"/>
      <c r="W312" s="313"/>
      <c r="X312" s="313"/>
      <c r="Y312" s="1"/>
      <c r="Z312" s="314"/>
      <c r="AA312" s="314"/>
      <c r="AB312" s="314"/>
      <c r="AC312" s="314"/>
      <c r="AD312" s="314"/>
      <c r="AE312" s="1"/>
      <c r="AF312" s="1"/>
      <c r="AG312" s="1"/>
      <c r="AH312" s="1"/>
      <c r="AI312" s="1"/>
      <c r="AJ312" s="1"/>
      <c r="AK312" s="300">
        <f t="shared" si="606"/>
        <v>0</v>
      </c>
      <c r="AL312" s="299">
        <f t="shared" si="607"/>
        <v>47</v>
      </c>
      <c r="AM312" s="300">
        <f t="shared" si="608"/>
        <v>0</v>
      </c>
      <c r="AN312" s="299" t="str">
        <f t="shared" si="609"/>
        <v>Stormwater Maintenance</v>
      </c>
      <c r="AO312" s="1"/>
      <c r="AP312" s="1"/>
      <c r="AQ312" s="1"/>
      <c r="AR312" s="1"/>
    </row>
    <row r="313" ht="12.75" customHeight="1">
      <c r="A313" s="1" t="s">
        <v>2628</v>
      </c>
      <c r="B313" s="1" t="s">
        <v>4582</v>
      </c>
      <c r="C313" s="258">
        <f t="shared" ref="C313:D313" si="620">SUMIF($A$505:$A$1176,$A313,C$505:C$1176)</f>
        <v>0</v>
      </c>
      <c r="D313" s="258">
        <f t="shared" si="620"/>
        <v>0</v>
      </c>
      <c r="E313" s="298">
        <f t="shared" si="604"/>
        <v>0</v>
      </c>
      <c r="F313" s="258">
        <f t="shared" ref="F313:J313" si="621">SUMIF($A$505:$A$1176,$A313,F$505:F$1176)</f>
        <v>0</v>
      </c>
      <c r="G313" s="258">
        <f t="shared" si="621"/>
        <v>0</v>
      </c>
      <c r="H313" s="258">
        <f t="shared" si="621"/>
        <v>0</v>
      </c>
      <c r="I313" s="258">
        <f t="shared" si="621"/>
        <v>0</v>
      </c>
      <c r="J313" s="258">
        <f t="shared" si="621"/>
        <v>0</v>
      </c>
      <c r="K313" s="1"/>
      <c r="L313" s="1"/>
      <c r="M313" s="1"/>
      <c r="N313" s="1"/>
      <c r="O313" s="1"/>
      <c r="P313" s="1"/>
      <c r="Q313" s="1"/>
      <c r="R313" s="1"/>
      <c r="S313" s="1"/>
      <c r="T313" s="313"/>
      <c r="U313" s="313"/>
      <c r="V313" s="313"/>
      <c r="W313" s="313"/>
      <c r="X313" s="313"/>
      <c r="Y313" s="1"/>
      <c r="Z313" s="314"/>
      <c r="AA313" s="314"/>
      <c r="AB313" s="314"/>
      <c r="AC313" s="314"/>
      <c r="AD313" s="314"/>
      <c r="AE313" s="1"/>
      <c r="AF313" s="1"/>
      <c r="AG313" s="1"/>
      <c r="AH313" s="1"/>
      <c r="AI313" s="1"/>
      <c r="AJ313" s="1"/>
      <c r="AK313" s="300">
        <f t="shared" si="606"/>
        <v>0</v>
      </c>
      <c r="AL313" s="299">
        <f t="shared" si="607"/>
        <v>47</v>
      </c>
      <c r="AM313" s="300">
        <f t="shared" si="608"/>
        <v>0</v>
      </c>
      <c r="AN313" s="299" t="str">
        <f t="shared" si="609"/>
        <v>Stormwater Maintenance (Outside CAPS)</v>
      </c>
      <c r="AO313" s="1"/>
      <c r="AP313" s="1"/>
      <c r="AQ313" s="1"/>
      <c r="AR313" s="1"/>
    </row>
    <row r="314" ht="12.75" customHeight="1">
      <c r="A314" s="1" t="s">
        <v>2712</v>
      </c>
      <c r="B314" s="1" t="s">
        <v>4583</v>
      </c>
      <c r="C314" s="258">
        <f t="shared" ref="C314:D314" si="622">SUMIF($A$505:$A$1176,$A314,C$505:C$1176)</f>
        <v>0</v>
      </c>
      <c r="D314" s="258">
        <f t="shared" si="622"/>
        <v>0</v>
      </c>
      <c r="E314" s="298">
        <f t="shared" si="604"/>
        <v>0</v>
      </c>
      <c r="F314" s="258">
        <f t="shared" ref="F314:J314" si="623">SUMIF($A$505:$A$1176,$A314,F$505:F$1176)</f>
        <v>0</v>
      </c>
      <c r="G314" s="258">
        <f t="shared" si="623"/>
        <v>0</v>
      </c>
      <c r="H314" s="258">
        <f t="shared" si="623"/>
        <v>0</v>
      </c>
      <c r="I314" s="258">
        <f t="shared" si="623"/>
        <v>0</v>
      </c>
      <c r="J314" s="258">
        <f t="shared" si="623"/>
        <v>0</v>
      </c>
      <c r="K314" s="1"/>
      <c r="L314" s="1"/>
      <c r="M314" s="1"/>
      <c r="N314" s="1"/>
      <c r="O314" s="1"/>
      <c r="P314" s="1"/>
      <c r="Q314" s="1"/>
      <c r="R314" s="1"/>
      <c r="S314" s="1"/>
      <c r="T314" s="313"/>
      <c r="U314" s="313"/>
      <c r="V314" s="313"/>
      <c r="W314" s="313"/>
      <c r="X314" s="313"/>
      <c r="Y314" s="1"/>
      <c r="Z314" s="314"/>
      <c r="AA314" s="314"/>
      <c r="AB314" s="314"/>
      <c r="AC314" s="314"/>
      <c r="AD314" s="314"/>
      <c r="AE314" s="1"/>
      <c r="AF314" s="1"/>
      <c r="AG314" s="1"/>
      <c r="AH314" s="1"/>
      <c r="AI314" s="1"/>
      <c r="AJ314" s="1"/>
      <c r="AK314" s="300">
        <f t="shared" si="606"/>
        <v>0</v>
      </c>
      <c r="AL314" s="299">
        <f t="shared" si="607"/>
        <v>47</v>
      </c>
      <c r="AM314" s="300">
        <f t="shared" si="608"/>
        <v>0</v>
      </c>
      <c r="AN314" s="299" t="str">
        <f t="shared" si="609"/>
        <v>Other Public Works Functions (Inside CAP)</v>
      </c>
      <c r="AO314" s="1"/>
      <c r="AP314" s="1"/>
      <c r="AQ314" s="1"/>
      <c r="AR314" s="1"/>
    </row>
    <row r="315" ht="12.75" customHeight="1">
      <c r="A315" s="1" t="s">
        <v>2634</v>
      </c>
      <c r="B315" s="1" t="s">
        <v>4584</v>
      </c>
      <c r="C315" s="258">
        <f t="shared" ref="C315:D315" si="624">SUMIF($A$505:$A$1176,$A315,C$505:C$1176)</f>
        <v>0</v>
      </c>
      <c r="D315" s="258">
        <f t="shared" si="624"/>
        <v>0</v>
      </c>
      <c r="E315" s="298">
        <f t="shared" si="604"/>
        <v>0</v>
      </c>
      <c r="F315" s="258">
        <f t="shared" ref="F315:J315" si="625">SUMIF($A$505:$A$1176,$A315,F$505:F$1176)</f>
        <v>0</v>
      </c>
      <c r="G315" s="258">
        <f t="shared" si="625"/>
        <v>0</v>
      </c>
      <c r="H315" s="258">
        <f t="shared" si="625"/>
        <v>0</v>
      </c>
      <c r="I315" s="258">
        <f t="shared" si="625"/>
        <v>0</v>
      </c>
      <c r="J315" s="258">
        <f t="shared" si="625"/>
        <v>0</v>
      </c>
      <c r="K315" s="1"/>
      <c r="L315" s="1"/>
      <c r="M315" s="1"/>
      <c r="N315" s="1"/>
      <c r="O315" s="1"/>
      <c r="P315" s="1"/>
      <c r="Q315" s="1"/>
      <c r="R315" s="1"/>
      <c r="S315" s="1"/>
      <c r="T315" s="313"/>
      <c r="U315" s="313"/>
      <c r="V315" s="313"/>
      <c r="W315" s="313"/>
      <c r="X315" s="313"/>
      <c r="Y315" s="1"/>
      <c r="Z315" s="314"/>
      <c r="AA315" s="314"/>
      <c r="AB315" s="314"/>
      <c r="AC315" s="314"/>
      <c r="AD315" s="314"/>
      <c r="AE315" s="1"/>
      <c r="AF315" s="1"/>
      <c r="AG315" s="1"/>
      <c r="AH315" s="1"/>
      <c r="AI315" s="1"/>
      <c r="AJ315" s="1"/>
      <c r="AK315" s="300">
        <f t="shared" si="606"/>
        <v>0</v>
      </c>
      <c r="AL315" s="299">
        <f t="shared" si="607"/>
        <v>47</v>
      </c>
      <c r="AM315" s="300">
        <f t="shared" si="608"/>
        <v>0</v>
      </c>
      <c r="AN315" s="299" t="str">
        <f t="shared" si="609"/>
        <v>Solid Waste Collection</v>
      </c>
      <c r="AO315" s="1"/>
      <c r="AP315" s="1"/>
      <c r="AQ315" s="1"/>
      <c r="AR315" s="1"/>
    </row>
    <row r="316" ht="12.75" customHeight="1">
      <c r="A316" s="1" t="s">
        <v>2713</v>
      </c>
      <c r="B316" s="1" t="s">
        <v>4585</v>
      </c>
      <c r="C316" s="258">
        <f t="shared" ref="C316:D316" si="626">SUMIF($A$505:$A$1176,$A316,C$505:C$1176)</f>
        <v>130081.12</v>
      </c>
      <c r="D316" s="258">
        <f t="shared" si="626"/>
        <v>190000</v>
      </c>
      <c r="E316" s="298">
        <f t="shared" si="604"/>
        <v>0.4606270303</v>
      </c>
      <c r="F316" s="258">
        <f t="shared" ref="F316:J316" si="627">SUMIF($A$505:$A$1176,$A316,F$505:F$1176)</f>
        <v>193800</v>
      </c>
      <c r="G316" s="258">
        <f t="shared" si="627"/>
        <v>197676</v>
      </c>
      <c r="H316" s="258">
        <f t="shared" si="627"/>
        <v>201629.52</v>
      </c>
      <c r="I316" s="258">
        <f t="shared" si="627"/>
        <v>205662.1104</v>
      </c>
      <c r="J316" s="258">
        <f t="shared" si="627"/>
        <v>209775.3526</v>
      </c>
      <c r="K316" s="1"/>
      <c r="L316" s="1"/>
      <c r="M316" s="1"/>
      <c r="N316" s="1"/>
      <c r="O316" s="1"/>
      <c r="P316" s="1"/>
      <c r="Q316" s="1"/>
      <c r="R316" s="1"/>
      <c r="S316" s="1"/>
      <c r="T316" s="313"/>
      <c r="U316" s="313"/>
      <c r="V316" s="313"/>
      <c r="W316" s="313"/>
      <c r="X316" s="313"/>
      <c r="Y316" s="1"/>
      <c r="Z316" s="314"/>
      <c r="AA316" s="314"/>
      <c r="AB316" s="314"/>
      <c r="AC316" s="314"/>
      <c r="AD316" s="314"/>
      <c r="AE316" s="1"/>
      <c r="AF316" s="1"/>
      <c r="AG316" s="1"/>
      <c r="AH316" s="1"/>
      <c r="AI316" s="1"/>
      <c r="AJ316" s="1"/>
      <c r="AK316" s="300">
        <f t="shared" si="606"/>
        <v>1328624.103</v>
      </c>
      <c r="AL316" s="299">
        <f t="shared" si="607"/>
        <v>24</v>
      </c>
      <c r="AM316" s="300">
        <f t="shared" si="608"/>
        <v>19775.35261</v>
      </c>
      <c r="AN316" s="299" t="str">
        <f t="shared" si="609"/>
        <v>Buildings and Grounds</v>
      </c>
      <c r="AO316" s="1"/>
      <c r="AP316" s="1"/>
      <c r="AQ316" s="1"/>
      <c r="AR316" s="1"/>
    </row>
    <row r="317" ht="12.75" customHeight="1">
      <c r="A317" s="1" t="s">
        <v>2714</v>
      </c>
      <c r="B317" s="1" t="s">
        <v>4586</v>
      </c>
      <c r="C317" s="258">
        <f t="shared" ref="C317:D317" si="628">SUMIF($A$505:$A$1176,$A317,C$505:C$1176)</f>
        <v>177777.12</v>
      </c>
      <c r="D317" s="258">
        <f t="shared" si="628"/>
        <v>259000</v>
      </c>
      <c r="E317" s="298">
        <f t="shared" si="604"/>
        <v>0.4568803905</v>
      </c>
      <c r="F317" s="258">
        <f t="shared" ref="F317:J317" si="629">SUMIF($A$505:$A$1176,$A317,F$505:F$1176)</f>
        <v>264180</v>
      </c>
      <c r="G317" s="258">
        <f t="shared" si="629"/>
        <v>269463.6</v>
      </c>
      <c r="H317" s="258">
        <f t="shared" si="629"/>
        <v>274852.872</v>
      </c>
      <c r="I317" s="258">
        <f t="shared" si="629"/>
        <v>280349.9294</v>
      </c>
      <c r="J317" s="258">
        <f t="shared" si="629"/>
        <v>285956.928</v>
      </c>
      <c r="K317" s="1"/>
      <c r="L317" s="1"/>
      <c r="M317" s="1"/>
      <c r="N317" s="1"/>
      <c r="O317" s="1"/>
      <c r="P317" s="1"/>
      <c r="Q317" s="1"/>
      <c r="R317" s="1"/>
      <c r="S317" s="1"/>
      <c r="T317" s="313"/>
      <c r="U317" s="313"/>
      <c r="V317" s="313"/>
      <c r="W317" s="313"/>
      <c r="X317" s="313"/>
      <c r="Y317" s="1"/>
      <c r="Z317" s="314"/>
      <c r="AA317" s="314"/>
      <c r="AB317" s="314"/>
      <c r="AC317" s="314"/>
      <c r="AD317" s="314"/>
      <c r="AE317" s="1"/>
      <c r="AF317" s="1"/>
      <c r="AG317" s="1"/>
      <c r="AH317" s="1"/>
      <c r="AI317" s="1"/>
      <c r="AJ317" s="1"/>
      <c r="AK317" s="300">
        <f t="shared" si="606"/>
        <v>1811580.449</v>
      </c>
      <c r="AL317" s="299">
        <f t="shared" si="607"/>
        <v>18</v>
      </c>
      <c r="AM317" s="300">
        <f t="shared" si="608"/>
        <v>26956.92803</v>
      </c>
      <c r="AN317" s="299" t="str">
        <f t="shared" si="609"/>
        <v>Vehicle Maintenance (includes Police Vehicles)</v>
      </c>
      <c r="AO317" s="1"/>
      <c r="AP317" s="1"/>
      <c r="AQ317" s="1"/>
      <c r="AR317" s="1"/>
    </row>
    <row r="318" ht="12.75" customHeight="1">
      <c r="A318" s="1" t="s">
        <v>2715</v>
      </c>
      <c r="B318" s="1" t="s">
        <v>4587</v>
      </c>
      <c r="C318" s="258">
        <f t="shared" ref="C318:D318" si="630">SUMIF($A$505:$A$1176,$A318,C$505:C$1176)</f>
        <v>0</v>
      </c>
      <c r="D318" s="258">
        <f t="shared" si="630"/>
        <v>0</v>
      </c>
      <c r="E318" s="298">
        <f t="shared" si="604"/>
        <v>0</v>
      </c>
      <c r="F318" s="258">
        <f t="shared" ref="F318:J318" si="631">SUMIF($A$505:$A$1176,$A318,F$505:F$1176)</f>
        <v>0</v>
      </c>
      <c r="G318" s="258">
        <f t="shared" si="631"/>
        <v>0</v>
      </c>
      <c r="H318" s="258">
        <f t="shared" si="631"/>
        <v>0</v>
      </c>
      <c r="I318" s="258">
        <f t="shared" si="631"/>
        <v>0</v>
      </c>
      <c r="J318" s="258">
        <f t="shared" si="631"/>
        <v>0</v>
      </c>
      <c r="K318" s="1"/>
      <c r="L318" s="1"/>
      <c r="M318" s="1"/>
      <c r="N318" s="1"/>
      <c r="O318" s="1"/>
      <c r="P318" s="1"/>
      <c r="Q318" s="1"/>
      <c r="R318" s="1"/>
      <c r="S318" s="1"/>
      <c r="T318" s="313"/>
      <c r="U318" s="313"/>
      <c r="V318" s="313"/>
      <c r="W318" s="313"/>
      <c r="X318" s="313"/>
      <c r="Y318" s="1"/>
      <c r="Z318" s="314"/>
      <c r="AA318" s="314"/>
      <c r="AB318" s="314"/>
      <c r="AC318" s="314"/>
      <c r="AD318" s="314"/>
      <c r="AE318" s="1"/>
      <c r="AF318" s="1"/>
      <c r="AG318" s="1"/>
      <c r="AH318" s="1"/>
      <c r="AI318" s="1"/>
      <c r="AJ318" s="1"/>
      <c r="AK318" s="300">
        <f t="shared" si="606"/>
        <v>0</v>
      </c>
      <c r="AL318" s="299">
        <f t="shared" si="607"/>
        <v>47</v>
      </c>
      <c r="AM318" s="300">
        <f t="shared" si="608"/>
        <v>0</v>
      </c>
      <c r="AN318" s="299" t="str">
        <f t="shared" si="609"/>
        <v>Mosquito Control</v>
      </c>
      <c r="AO318" s="1"/>
      <c r="AP318" s="1"/>
      <c r="AQ318" s="1"/>
      <c r="AR318" s="1"/>
    </row>
    <row r="319" ht="12.75" customHeight="1">
      <c r="A319" s="1" t="s">
        <v>2716</v>
      </c>
      <c r="B319" s="1" t="s">
        <v>4588</v>
      </c>
      <c r="C319" s="258">
        <f t="shared" ref="C319:D319" si="632">SUMIF($A$505:$A$1176,$A319,C$505:C$1176)</f>
        <v>19951.97</v>
      </c>
      <c r="D319" s="258">
        <f t="shared" si="632"/>
        <v>40000</v>
      </c>
      <c r="E319" s="298">
        <f t="shared" si="604"/>
        <v>1.004814562</v>
      </c>
      <c r="F319" s="258">
        <f t="shared" ref="F319:J319" si="633">SUMIF($A$505:$A$1176,$A319,F$505:F$1176)</f>
        <v>40800</v>
      </c>
      <c r="G319" s="258">
        <f t="shared" si="633"/>
        <v>41616</v>
      </c>
      <c r="H319" s="258">
        <f t="shared" si="633"/>
        <v>42448.32</v>
      </c>
      <c r="I319" s="258">
        <f t="shared" si="633"/>
        <v>43297.2864</v>
      </c>
      <c r="J319" s="258">
        <f t="shared" si="633"/>
        <v>44163.23213</v>
      </c>
      <c r="K319" s="1"/>
      <c r="L319" s="1"/>
      <c r="M319" s="1"/>
      <c r="N319" s="1"/>
      <c r="O319" s="1"/>
      <c r="P319" s="1"/>
      <c r="Q319" s="1"/>
      <c r="R319" s="1"/>
      <c r="S319" s="1"/>
      <c r="T319" s="313"/>
      <c r="U319" s="313"/>
      <c r="V319" s="313"/>
      <c r="W319" s="313"/>
      <c r="X319" s="313"/>
      <c r="Y319" s="1"/>
      <c r="Z319" s="314"/>
      <c r="AA319" s="314"/>
      <c r="AB319" s="314"/>
      <c r="AC319" s="314"/>
      <c r="AD319" s="314"/>
      <c r="AE319" s="1"/>
      <c r="AF319" s="1"/>
      <c r="AG319" s="1"/>
      <c r="AH319" s="1"/>
      <c r="AI319" s="1"/>
      <c r="AJ319" s="1"/>
      <c r="AK319" s="300">
        <f t="shared" si="606"/>
        <v>272276.8085</v>
      </c>
      <c r="AL319" s="299">
        <f t="shared" si="607"/>
        <v>37</v>
      </c>
      <c r="AM319" s="300">
        <f t="shared" si="608"/>
        <v>4163.232128</v>
      </c>
      <c r="AN319" s="299" t="str">
        <f t="shared" si="609"/>
        <v>Community Services Act (Condominium Community Costs)</v>
      </c>
      <c r="AO319" s="1"/>
      <c r="AP319" s="1"/>
      <c r="AQ319" s="1"/>
      <c r="AR319" s="1"/>
    </row>
    <row r="320" ht="12.75" customHeight="1">
      <c r="A320" s="1"/>
      <c r="B320" s="250" t="str">
        <f>"Total- "&amp;A305</f>
        <v>Total- Public Works</v>
      </c>
      <c r="C320" s="305">
        <f t="shared" ref="C320:D320" si="634">SUM(C306:C319)</f>
        <v>2919317.44</v>
      </c>
      <c r="D320" s="305">
        <f t="shared" si="634"/>
        <v>3129000</v>
      </c>
      <c r="E320" s="302">
        <f t="shared" si="604"/>
        <v>0.07182588544</v>
      </c>
      <c r="F320" s="305">
        <f t="shared" ref="F320:J320" si="635">SUM(F306:F319)</f>
        <v>3191580</v>
      </c>
      <c r="G320" s="305">
        <f t="shared" si="635"/>
        <v>3255411.6</v>
      </c>
      <c r="H320" s="305">
        <f t="shared" si="635"/>
        <v>3320519.832</v>
      </c>
      <c r="I320" s="305">
        <f t="shared" si="635"/>
        <v>3386930.229</v>
      </c>
      <c r="J320" s="305">
        <f t="shared" si="635"/>
        <v>3454668.833</v>
      </c>
      <c r="K320" s="1"/>
      <c r="L320" s="1"/>
      <c r="M320" s="1"/>
      <c r="N320" s="1"/>
      <c r="O320" s="1"/>
      <c r="P320" s="1"/>
      <c r="Q320" s="1"/>
      <c r="R320" s="1"/>
      <c r="S320" s="1"/>
      <c r="T320" s="313"/>
      <c r="U320" s="313"/>
      <c r="V320" s="313"/>
      <c r="W320" s="313"/>
      <c r="X320" s="313"/>
      <c r="Y320" s="1"/>
      <c r="Z320" s="314"/>
      <c r="AA320" s="314"/>
      <c r="AB320" s="314"/>
      <c r="AC320" s="314"/>
      <c r="AD320" s="314"/>
      <c r="AE320" s="1"/>
      <c r="AF320" s="1"/>
      <c r="AG320" s="1"/>
      <c r="AH320" s="1"/>
      <c r="AI320" s="1"/>
      <c r="AJ320" s="1"/>
      <c r="AK320" s="300"/>
      <c r="AL320" s="299"/>
      <c r="AM320" s="300"/>
      <c r="AN320" s="299"/>
      <c r="AO320" s="1"/>
      <c r="AP320" s="1"/>
      <c r="AQ320" s="1"/>
      <c r="AR320" s="1"/>
    </row>
    <row r="321" ht="12.75" customHeight="1">
      <c r="A321" s="1"/>
      <c r="B321" s="1"/>
      <c r="C321" s="1"/>
      <c r="D321" s="1"/>
      <c r="E321" s="298"/>
      <c r="F321" s="1"/>
      <c r="G321" s="1"/>
      <c r="H321" s="1"/>
      <c r="I321" s="1"/>
      <c r="J321" s="1"/>
      <c r="K321" s="1"/>
      <c r="L321" s="1"/>
      <c r="M321" s="1"/>
      <c r="N321" s="1"/>
      <c r="O321" s="1"/>
      <c r="P321" s="1"/>
      <c r="Q321" s="1"/>
      <c r="R321" s="1"/>
      <c r="S321" s="1"/>
      <c r="T321" s="313"/>
      <c r="U321" s="313"/>
      <c r="V321" s="313"/>
      <c r="W321" s="313"/>
      <c r="X321" s="313"/>
      <c r="Y321" s="1"/>
      <c r="Z321" s="314"/>
      <c r="AA321" s="314"/>
      <c r="AB321" s="314"/>
      <c r="AC321" s="314"/>
      <c r="AD321" s="314"/>
      <c r="AE321" s="1"/>
      <c r="AF321" s="1"/>
      <c r="AG321" s="1"/>
      <c r="AH321" s="1"/>
      <c r="AI321" s="1"/>
      <c r="AJ321" s="1"/>
      <c r="AK321" s="300"/>
      <c r="AL321" s="299"/>
      <c r="AM321" s="300"/>
      <c r="AN321" s="299"/>
      <c r="AO321" s="1"/>
      <c r="AP321" s="1"/>
      <c r="AQ321" s="1"/>
      <c r="AR321" s="1"/>
    </row>
    <row r="322" ht="12.75" customHeight="1">
      <c r="A322" s="165" t="s">
        <v>4589</v>
      </c>
      <c r="B322" s="109"/>
      <c r="C322" s="165"/>
      <c r="D322" s="165"/>
      <c r="E322" s="309"/>
      <c r="F322" s="165"/>
      <c r="G322" s="165"/>
      <c r="H322" s="165"/>
      <c r="I322" s="165"/>
      <c r="J322" s="165"/>
      <c r="K322" s="1"/>
      <c r="L322" s="1"/>
      <c r="M322" s="1"/>
      <c r="N322" s="1"/>
      <c r="O322" s="1"/>
      <c r="P322" s="1"/>
      <c r="Q322" s="1"/>
      <c r="R322" s="1"/>
      <c r="S322" s="1"/>
      <c r="T322" s="313"/>
      <c r="U322" s="313"/>
      <c r="V322" s="313"/>
      <c r="W322" s="313"/>
      <c r="X322" s="313"/>
      <c r="Y322" s="1"/>
      <c r="Z322" s="314"/>
      <c r="AA322" s="314"/>
      <c r="AB322" s="314"/>
      <c r="AC322" s="314"/>
      <c r="AD322" s="314"/>
      <c r="AE322" s="1"/>
      <c r="AF322" s="1"/>
      <c r="AG322" s="1"/>
      <c r="AH322" s="1"/>
      <c r="AI322" s="1"/>
      <c r="AJ322" s="1"/>
      <c r="AK322" s="300"/>
      <c r="AL322" s="299"/>
      <c r="AM322" s="300"/>
      <c r="AN322" s="299"/>
      <c r="AO322" s="1"/>
      <c r="AP322" s="1"/>
      <c r="AQ322" s="1"/>
      <c r="AR322" s="1"/>
    </row>
    <row r="323" ht="12.75" customHeight="1">
      <c r="A323" s="1" t="s">
        <v>2717</v>
      </c>
      <c r="B323" s="1" t="s">
        <v>4590</v>
      </c>
      <c r="C323" s="258">
        <f t="shared" ref="C323:D323" si="636">SUMIF($A$505:$A$1176,$A323,C$505:C$1176)</f>
        <v>6407.43</v>
      </c>
      <c r="D323" s="258">
        <f t="shared" si="636"/>
        <v>16000</v>
      </c>
      <c r="E323" s="298">
        <f t="shared" ref="E323:E334" si="639">IFERROR(D323/C323-1,0)</f>
        <v>1.497101022</v>
      </c>
      <c r="F323" s="258">
        <f t="shared" ref="F323:J323" si="637">SUMIF($A$505:$A$1176,$A323,F$505:F$1176)</f>
        <v>17600</v>
      </c>
      <c r="G323" s="258">
        <f t="shared" si="637"/>
        <v>17952</v>
      </c>
      <c r="H323" s="258">
        <f t="shared" si="637"/>
        <v>18311.04</v>
      </c>
      <c r="I323" s="258">
        <f t="shared" si="637"/>
        <v>18677.2608</v>
      </c>
      <c r="J323" s="258">
        <f t="shared" si="637"/>
        <v>19050.80602</v>
      </c>
      <c r="K323" s="1"/>
      <c r="L323" s="1"/>
      <c r="M323" s="1"/>
      <c r="N323" s="1"/>
      <c r="O323" s="1"/>
      <c r="P323" s="1"/>
      <c r="Q323" s="1"/>
      <c r="R323" s="1"/>
      <c r="S323" s="1"/>
      <c r="T323" s="313"/>
      <c r="U323" s="313"/>
      <c r="V323" s="313"/>
      <c r="W323" s="313"/>
      <c r="X323" s="313"/>
      <c r="Y323" s="1"/>
      <c r="Z323" s="314"/>
      <c r="AA323" s="314"/>
      <c r="AB323" s="314"/>
      <c r="AC323" s="314"/>
      <c r="AD323" s="314"/>
      <c r="AE323" s="1"/>
      <c r="AF323" s="1"/>
      <c r="AG323" s="1"/>
      <c r="AH323" s="1"/>
      <c r="AI323" s="1"/>
      <c r="AJ323" s="1"/>
      <c r="AK323" s="300">
        <f t="shared" ref="AK323:AK333" si="641">SUM(C323:D323,F323:J323)</f>
        <v>113998.5368</v>
      </c>
      <c r="AL323" s="299">
        <f t="shared" ref="AL323:AL333" si="642">RANK(AM323,$AM$226:$AM$495,0)</f>
        <v>40</v>
      </c>
      <c r="AM323" s="300">
        <f t="shared" ref="AM323:AM333" si="643">J323-D323</f>
        <v>3050.806016</v>
      </c>
      <c r="AN323" s="299" t="str">
        <f t="shared" ref="AN323:AN333" si="644">B323</f>
        <v>Public Health Services (Board of Health)</v>
      </c>
      <c r="AO323" s="1"/>
      <c r="AP323" s="1"/>
      <c r="AQ323" s="1"/>
      <c r="AR323" s="1"/>
    </row>
    <row r="324" ht="12.75" customHeight="1">
      <c r="A324" s="1" t="s">
        <v>2718</v>
      </c>
      <c r="B324" s="1" t="s">
        <v>4592</v>
      </c>
      <c r="C324" s="258">
        <f t="shared" ref="C324:D324" si="638">SUMIF($A$505:$A$1176,$A324,C$505:C$1176)</f>
        <v>0</v>
      </c>
      <c r="D324" s="258">
        <f t="shared" si="638"/>
        <v>0</v>
      </c>
      <c r="E324" s="298">
        <f t="shared" si="639"/>
        <v>0</v>
      </c>
      <c r="F324" s="258">
        <f t="shared" ref="F324:J324" si="640">SUMIF($A$505:$A$1176,$A324,F$505:F$1176)</f>
        <v>0</v>
      </c>
      <c r="G324" s="258">
        <f t="shared" si="640"/>
        <v>0</v>
      </c>
      <c r="H324" s="258">
        <f t="shared" si="640"/>
        <v>0</v>
      </c>
      <c r="I324" s="258">
        <f t="shared" si="640"/>
        <v>0</v>
      </c>
      <c r="J324" s="258">
        <f t="shared" si="640"/>
        <v>0</v>
      </c>
      <c r="K324" s="1"/>
      <c r="L324" s="1"/>
      <c r="M324" s="1"/>
      <c r="N324" s="1"/>
      <c r="O324" s="1"/>
      <c r="P324" s="1"/>
      <c r="Q324" s="1"/>
      <c r="R324" s="1"/>
      <c r="S324" s="1"/>
      <c r="T324" s="313"/>
      <c r="U324" s="313"/>
      <c r="V324" s="313"/>
      <c r="W324" s="313"/>
      <c r="X324" s="313"/>
      <c r="Y324" s="1"/>
      <c r="Z324" s="314"/>
      <c r="AA324" s="314"/>
      <c r="AB324" s="314"/>
      <c r="AC324" s="314"/>
      <c r="AD324" s="314"/>
      <c r="AE324" s="1"/>
      <c r="AF324" s="1"/>
      <c r="AG324" s="1"/>
      <c r="AH324" s="1"/>
      <c r="AI324" s="1"/>
      <c r="AJ324" s="1"/>
      <c r="AK324" s="300">
        <f t="shared" si="641"/>
        <v>0</v>
      </c>
      <c r="AL324" s="299">
        <f t="shared" si="642"/>
        <v>47</v>
      </c>
      <c r="AM324" s="300">
        <f t="shared" si="643"/>
        <v>0</v>
      </c>
      <c r="AN324" s="299" t="str">
        <f t="shared" si="644"/>
        <v>"User Defined" Health &amp; Human Services</v>
      </c>
      <c r="AO324" s="1"/>
      <c r="AP324" s="1"/>
      <c r="AQ324" s="1"/>
      <c r="AR324" s="1"/>
    </row>
    <row r="325" ht="12.75" customHeight="1">
      <c r="A325" s="1" t="s">
        <v>2719</v>
      </c>
      <c r="B325" s="1" t="s">
        <v>4592</v>
      </c>
      <c r="C325" s="258">
        <f t="shared" ref="C325:D325" si="645">SUMIF($A$505:$A$1176,$A325,C$505:C$1176)</f>
        <v>0</v>
      </c>
      <c r="D325" s="258">
        <f t="shared" si="645"/>
        <v>0</v>
      </c>
      <c r="E325" s="298">
        <f t="shared" si="639"/>
        <v>0</v>
      </c>
      <c r="F325" s="258">
        <f t="shared" ref="F325:J325" si="646">SUMIF($A$505:$A$1176,$A325,F$505:F$1176)</f>
        <v>0</v>
      </c>
      <c r="G325" s="258">
        <f t="shared" si="646"/>
        <v>0</v>
      </c>
      <c r="H325" s="258">
        <f t="shared" si="646"/>
        <v>0</v>
      </c>
      <c r="I325" s="258">
        <f t="shared" si="646"/>
        <v>0</v>
      </c>
      <c r="J325" s="258">
        <f t="shared" si="646"/>
        <v>0</v>
      </c>
      <c r="K325" s="1"/>
      <c r="L325" s="1"/>
      <c r="M325" s="1"/>
      <c r="N325" s="1"/>
      <c r="O325" s="1"/>
      <c r="P325" s="1"/>
      <c r="Q325" s="1"/>
      <c r="R325" s="1"/>
      <c r="S325" s="1"/>
      <c r="T325" s="313"/>
      <c r="U325" s="313"/>
      <c r="V325" s="313"/>
      <c r="W325" s="313"/>
      <c r="X325" s="313"/>
      <c r="Y325" s="1"/>
      <c r="Z325" s="314"/>
      <c r="AA325" s="314"/>
      <c r="AB325" s="314"/>
      <c r="AC325" s="314"/>
      <c r="AD325" s="314"/>
      <c r="AE325" s="1"/>
      <c r="AF325" s="1"/>
      <c r="AG325" s="1"/>
      <c r="AH325" s="1"/>
      <c r="AI325" s="1"/>
      <c r="AJ325" s="1"/>
      <c r="AK325" s="300">
        <f t="shared" si="641"/>
        <v>0</v>
      </c>
      <c r="AL325" s="299">
        <f t="shared" si="642"/>
        <v>47</v>
      </c>
      <c r="AM325" s="300">
        <f t="shared" si="643"/>
        <v>0</v>
      </c>
      <c r="AN325" s="299" t="str">
        <f t="shared" si="644"/>
        <v>"User Defined" Health &amp; Human Services</v>
      </c>
      <c r="AO325" s="1"/>
      <c r="AP325" s="1"/>
      <c r="AQ325" s="1"/>
      <c r="AR325" s="1"/>
    </row>
    <row r="326" ht="12.75" customHeight="1">
      <c r="A326" s="1" t="s">
        <v>2720</v>
      </c>
      <c r="B326" s="1" t="s">
        <v>4592</v>
      </c>
      <c r="C326" s="258">
        <f t="shared" ref="C326:D326" si="647">SUMIF($A$505:$A$1176,$A326,C$505:C$1176)</f>
        <v>0</v>
      </c>
      <c r="D326" s="258">
        <f t="shared" si="647"/>
        <v>0</v>
      </c>
      <c r="E326" s="298">
        <f t="shared" si="639"/>
        <v>0</v>
      </c>
      <c r="F326" s="258">
        <f t="shared" ref="F326:J326" si="648">SUMIF($A$505:$A$1176,$A326,F$505:F$1176)</f>
        <v>0</v>
      </c>
      <c r="G326" s="258">
        <f t="shared" si="648"/>
        <v>0</v>
      </c>
      <c r="H326" s="258">
        <f t="shared" si="648"/>
        <v>0</v>
      </c>
      <c r="I326" s="258">
        <f t="shared" si="648"/>
        <v>0</v>
      </c>
      <c r="J326" s="258">
        <f t="shared" si="648"/>
        <v>0</v>
      </c>
      <c r="K326" s="1"/>
      <c r="L326" s="1"/>
      <c r="M326" s="1"/>
      <c r="N326" s="1"/>
      <c r="O326" s="1"/>
      <c r="P326" s="1"/>
      <c r="Q326" s="1"/>
      <c r="R326" s="1"/>
      <c r="S326" s="1"/>
      <c r="T326" s="313"/>
      <c r="U326" s="313"/>
      <c r="V326" s="313"/>
      <c r="W326" s="313"/>
      <c r="X326" s="313"/>
      <c r="Y326" s="1"/>
      <c r="Z326" s="314"/>
      <c r="AA326" s="314"/>
      <c r="AB326" s="314"/>
      <c r="AC326" s="314"/>
      <c r="AD326" s="314"/>
      <c r="AE326" s="1"/>
      <c r="AF326" s="1"/>
      <c r="AG326" s="1"/>
      <c r="AH326" s="1"/>
      <c r="AI326" s="1"/>
      <c r="AJ326" s="1"/>
      <c r="AK326" s="300">
        <f t="shared" si="641"/>
        <v>0</v>
      </c>
      <c r="AL326" s="299">
        <f t="shared" si="642"/>
        <v>47</v>
      </c>
      <c r="AM326" s="300">
        <f t="shared" si="643"/>
        <v>0</v>
      </c>
      <c r="AN326" s="299" t="str">
        <f t="shared" si="644"/>
        <v>"User Defined" Health &amp; Human Services</v>
      </c>
      <c r="AO326" s="1"/>
      <c r="AP326" s="1"/>
      <c r="AQ326" s="1"/>
      <c r="AR326" s="1"/>
    </row>
    <row r="327" ht="12.75" customHeight="1">
      <c r="A327" s="1" t="s">
        <v>2721</v>
      </c>
      <c r="B327" s="1" t="s">
        <v>4592</v>
      </c>
      <c r="C327" s="258">
        <f t="shared" ref="C327:D327" si="649">SUMIF($A$505:$A$1176,$A327,C$505:C$1176)</f>
        <v>0</v>
      </c>
      <c r="D327" s="258">
        <f t="shared" si="649"/>
        <v>0</v>
      </c>
      <c r="E327" s="298">
        <f t="shared" si="639"/>
        <v>0</v>
      </c>
      <c r="F327" s="258">
        <f t="shared" ref="F327:J327" si="650">SUMIF($A$505:$A$1176,$A327,F$505:F$1176)</f>
        <v>0</v>
      </c>
      <c r="G327" s="258">
        <f t="shared" si="650"/>
        <v>0</v>
      </c>
      <c r="H327" s="258">
        <f t="shared" si="650"/>
        <v>0</v>
      </c>
      <c r="I327" s="258">
        <f t="shared" si="650"/>
        <v>0</v>
      </c>
      <c r="J327" s="258">
        <f t="shared" si="650"/>
        <v>0</v>
      </c>
      <c r="K327" s="1"/>
      <c r="L327" s="1"/>
      <c r="M327" s="1"/>
      <c r="N327" s="1"/>
      <c r="O327" s="1"/>
      <c r="P327" s="1"/>
      <c r="Q327" s="1"/>
      <c r="R327" s="1"/>
      <c r="S327" s="1"/>
      <c r="T327" s="313"/>
      <c r="U327" s="313"/>
      <c r="V327" s="313"/>
      <c r="W327" s="313"/>
      <c r="X327" s="313"/>
      <c r="Y327" s="1"/>
      <c r="Z327" s="314"/>
      <c r="AA327" s="314"/>
      <c r="AB327" s="314"/>
      <c r="AC327" s="314"/>
      <c r="AD327" s="314"/>
      <c r="AE327" s="1"/>
      <c r="AF327" s="1"/>
      <c r="AG327" s="1"/>
      <c r="AH327" s="1"/>
      <c r="AI327" s="1"/>
      <c r="AJ327" s="1"/>
      <c r="AK327" s="300">
        <f t="shared" si="641"/>
        <v>0</v>
      </c>
      <c r="AL327" s="299">
        <f t="shared" si="642"/>
        <v>47</v>
      </c>
      <c r="AM327" s="300">
        <f t="shared" si="643"/>
        <v>0</v>
      </c>
      <c r="AN327" s="299" t="str">
        <f t="shared" si="644"/>
        <v>"User Defined" Health &amp; Human Services</v>
      </c>
      <c r="AO327" s="1"/>
      <c r="AP327" s="1"/>
      <c r="AQ327" s="1"/>
      <c r="AR327" s="1"/>
    </row>
    <row r="328" ht="12.75" customHeight="1">
      <c r="A328" s="1" t="s">
        <v>2722</v>
      </c>
      <c r="B328" s="1" t="s">
        <v>4593</v>
      </c>
      <c r="C328" s="258">
        <f t="shared" ref="C328:D328" si="651">SUMIF($A$505:$A$1176,$A328,C$505:C$1176)</f>
        <v>250</v>
      </c>
      <c r="D328" s="258">
        <f t="shared" si="651"/>
        <v>0</v>
      </c>
      <c r="E328" s="298">
        <f t="shared" si="639"/>
        <v>-1</v>
      </c>
      <c r="F328" s="258">
        <f t="shared" ref="F328:J328" si="652">SUMIF($A$505:$A$1176,$A328,F$505:F$1176)</f>
        <v>0</v>
      </c>
      <c r="G328" s="258">
        <f t="shared" si="652"/>
        <v>0</v>
      </c>
      <c r="H328" s="258">
        <f t="shared" si="652"/>
        <v>0</v>
      </c>
      <c r="I328" s="258">
        <f t="shared" si="652"/>
        <v>0</v>
      </c>
      <c r="J328" s="258">
        <f t="shared" si="652"/>
        <v>0</v>
      </c>
      <c r="K328" s="1"/>
      <c r="L328" s="1"/>
      <c r="M328" s="1"/>
      <c r="N328" s="1"/>
      <c r="O328" s="1"/>
      <c r="P328" s="1"/>
      <c r="Q328" s="1"/>
      <c r="R328" s="1"/>
      <c r="S328" s="1"/>
      <c r="T328" s="313"/>
      <c r="U328" s="313"/>
      <c r="V328" s="313"/>
      <c r="W328" s="313"/>
      <c r="X328" s="313"/>
      <c r="Y328" s="1"/>
      <c r="Z328" s="314"/>
      <c r="AA328" s="314"/>
      <c r="AB328" s="314"/>
      <c r="AC328" s="314"/>
      <c r="AD328" s="314"/>
      <c r="AE328" s="1"/>
      <c r="AF328" s="1"/>
      <c r="AG328" s="1"/>
      <c r="AH328" s="1"/>
      <c r="AI328" s="1"/>
      <c r="AJ328" s="1"/>
      <c r="AK328" s="300">
        <f t="shared" si="641"/>
        <v>250</v>
      </c>
      <c r="AL328" s="299">
        <f t="shared" si="642"/>
        <v>47</v>
      </c>
      <c r="AM328" s="300">
        <f t="shared" si="643"/>
        <v>0</v>
      </c>
      <c r="AN328" s="299" t="str">
        <f t="shared" si="644"/>
        <v>Environmental Health Services</v>
      </c>
      <c r="AO328" s="1"/>
      <c r="AP328" s="1"/>
      <c r="AQ328" s="1"/>
      <c r="AR328" s="1"/>
    </row>
    <row r="329" ht="12.75" customHeight="1">
      <c r="A329" s="1" t="s">
        <v>2723</v>
      </c>
      <c r="B329" s="1" t="s">
        <v>4594</v>
      </c>
      <c r="C329" s="258">
        <f t="shared" ref="C329:D329" si="653">SUMIF($A$505:$A$1176,$A329,C$505:C$1176)</f>
        <v>0</v>
      </c>
      <c r="D329" s="258">
        <f t="shared" si="653"/>
        <v>0</v>
      </c>
      <c r="E329" s="298">
        <f t="shared" si="639"/>
        <v>0</v>
      </c>
      <c r="F329" s="258">
        <f t="shared" ref="F329:J329" si="654">SUMIF($A$505:$A$1176,$A329,F$505:F$1176)</f>
        <v>0</v>
      </c>
      <c r="G329" s="258">
        <f t="shared" si="654"/>
        <v>0</v>
      </c>
      <c r="H329" s="258">
        <f t="shared" si="654"/>
        <v>0</v>
      </c>
      <c r="I329" s="258">
        <f t="shared" si="654"/>
        <v>0</v>
      </c>
      <c r="J329" s="258">
        <f t="shared" si="654"/>
        <v>0</v>
      </c>
      <c r="K329" s="1"/>
      <c r="L329" s="1"/>
      <c r="M329" s="1"/>
      <c r="N329" s="1"/>
      <c r="O329" s="1"/>
      <c r="P329" s="1"/>
      <c r="Q329" s="1"/>
      <c r="R329" s="1"/>
      <c r="S329" s="1"/>
      <c r="T329" s="313"/>
      <c r="U329" s="313"/>
      <c r="V329" s="313"/>
      <c r="W329" s="313"/>
      <c r="X329" s="313"/>
      <c r="Y329" s="1"/>
      <c r="Z329" s="314"/>
      <c r="AA329" s="314"/>
      <c r="AB329" s="314"/>
      <c r="AC329" s="314"/>
      <c r="AD329" s="314"/>
      <c r="AE329" s="1"/>
      <c r="AF329" s="1"/>
      <c r="AG329" s="1"/>
      <c r="AH329" s="1"/>
      <c r="AI329" s="1"/>
      <c r="AJ329" s="1"/>
      <c r="AK329" s="300">
        <f t="shared" si="641"/>
        <v>0</v>
      </c>
      <c r="AL329" s="299">
        <f t="shared" si="642"/>
        <v>47</v>
      </c>
      <c r="AM329" s="300">
        <f t="shared" si="643"/>
        <v>0</v>
      </c>
      <c r="AN329" s="299" t="str">
        <f t="shared" si="644"/>
        <v>Animal Control Services</v>
      </c>
      <c r="AO329" s="1"/>
      <c r="AP329" s="1"/>
      <c r="AQ329" s="1"/>
      <c r="AR329" s="1"/>
    </row>
    <row r="330" ht="12.75" customHeight="1">
      <c r="A330" s="1" t="s">
        <v>4595</v>
      </c>
      <c r="B330" s="1" t="s">
        <v>4596</v>
      </c>
      <c r="C330" s="258">
        <f t="shared" ref="C330:D330" si="655">SUMIF($A$505:$A$1176,$A330,C$505:C$1176)</f>
        <v>0</v>
      </c>
      <c r="D330" s="258">
        <f t="shared" si="655"/>
        <v>0</v>
      </c>
      <c r="E330" s="298">
        <f t="shared" si="639"/>
        <v>0</v>
      </c>
      <c r="F330" s="258">
        <f t="shared" ref="F330:J330" si="656">SUMIF($A$505:$A$1176,$A330,F$505:F$1176)</f>
        <v>0</v>
      </c>
      <c r="G330" s="258">
        <f t="shared" si="656"/>
        <v>0</v>
      </c>
      <c r="H330" s="258">
        <f t="shared" si="656"/>
        <v>0</v>
      </c>
      <c r="I330" s="258">
        <f t="shared" si="656"/>
        <v>0</v>
      </c>
      <c r="J330" s="258">
        <f t="shared" si="656"/>
        <v>0</v>
      </c>
      <c r="K330" s="1"/>
      <c r="L330" s="1"/>
      <c r="M330" s="1"/>
      <c r="N330" s="1"/>
      <c r="O330" s="1"/>
      <c r="P330" s="1"/>
      <c r="Q330" s="1"/>
      <c r="R330" s="1"/>
      <c r="S330" s="1"/>
      <c r="T330" s="313"/>
      <c r="U330" s="313"/>
      <c r="V330" s="313"/>
      <c r="W330" s="313"/>
      <c r="X330" s="313"/>
      <c r="Y330" s="1"/>
      <c r="Z330" s="317"/>
      <c r="AA330" s="317"/>
      <c r="AB330" s="317"/>
      <c r="AC330" s="317"/>
      <c r="AD330" s="317"/>
      <c r="AE330" s="1"/>
      <c r="AF330" s="1"/>
      <c r="AG330" s="1"/>
      <c r="AH330" s="1"/>
      <c r="AI330" s="1"/>
      <c r="AJ330" s="1"/>
      <c r="AK330" s="300">
        <f t="shared" si="641"/>
        <v>0</v>
      </c>
      <c r="AL330" s="299">
        <f t="shared" si="642"/>
        <v>47</v>
      </c>
      <c r="AM330" s="300">
        <f t="shared" si="643"/>
        <v>0</v>
      </c>
      <c r="AN330" s="299" t="str">
        <f t="shared" si="644"/>
        <v>Welfare/Administration of Public Service</v>
      </c>
      <c r="AO330" s="1"/>
      <c r="AP330" s="1"/>
      <c r="AQ330" s="1"/>
      <c r="AR330" s="1"/>
    </row>
    <row r="331" ht="12.75" customHeight="1">
      <c r="A331" s="1" t="s">
        <v>4597</v>
      </c>
      <c r="B331" s="1" t="s">
        <v>4598</v>
      </c>
      <c r="C331" s="258">
        <f t="shared" ref="C331:D331" si="657">SUMIF($A$505:$A$1176,$A331,C$505:C$1176)</f>
        <v>0</v>
      </c>
      <c r="D331" s="258">
        <f t="shared" si="657"/>
        <v>0</v>
      </c>
      <c r="E331" s="298">
        <f t="shared" si="639"/>
        <v>0</v>
      </c>
      <c r="F331" s="258">
        <f t="shared" ref="F331:J331" si="658">SUMIF($A$505:$A$1176,$A331,F$505:F$1176)</f>
        <v>0</v>
      </c>
      <c r="G331" s="258">
        <f t="shared" si="658"/>
        <v>0</v>
      </c>
      <c r="H331" s="258">
        <f t="shared" si="658"/>
        <v>0</v>
      </c>
      <c r="I331" s="258">
        <f t="shared" si="658"/>
        <v>0</v>
      </c>
      <c r="J331" s="258">
        <f t="shared" si="658"/>
        <v>0</v>
      </c>
      <c r="K331" s="1"/>
      <c r="L331" s="1"/>
      <c r="M331" s="1"/>
      <c r="N331" s="1"/>
      <c r="O331" s="1"/>
      <c r="P331" s="1"/>
      <c r="Q331" s="1"/>
      <c r="R331" s="1"/>
      <c r="S331" s="1"/>
      <c r="T331" s="313"/>
      <c r="U331" s="313"/>
      <c r="V331" s="313"/>
      <c r="W331" s="313"/>
      <c r="X331" s="313"/>
      <c r="Y331" s="1"/>
      <c r="Z331" s="317"/>
      <c r="AA331" s="317"/>
      <c r="AB331" s="317"/>
      <c r="AC331" s="317"/>
      <c r="AD331" s="317"/>
      <c r="AE331" s="1"/>
      <c r="AF331" s="1"/>
      <c r="AG331" s="1"/>
      <c r="AH331" s="1"/>
      <c r="AI331" s="1"/>
      <c r="AJ331" s="1"/>
      <c r="AK331" s="300">
        <f t="shared" si="641"/>
        <v>0</v>
      </c>
      <c r="AL331" s="299">
        <f t="shared" si="642"/>
        <v>47</v>
      </c>
      <c r="AM331" s="300">
        <f t="shared" si="643"/>
        <v>0</v>
      </c>
      <c r="AN331" s="299" t="str">
        <f t="shared" si="644"/>
        <v>Operation of a Health Facility (County)</v>
      </c>
      <c r="AO331" s="1"/>
      <c r="AP331" s="1"/>
      <c r="AQ331" s="1"/>
      <c r="AR331" s="1"/>
    </row>
    <row r="332" ht="12.75" customHeight="1">
      <c r="A332" s="1" t="s">
        <v>4599</v>
      </c>
      <c r="B332" s="1" t="s">
        <v>4600</v>
      </c>
      <c r="C332" s="258">
        <f t="shared" ref="C332:D332" si="659">SUMIF($A$505:$A$1176,$A332,C$505:C$1176)</f>
        <v>0</v>
      </c>
      <c r="D332" s="258">
        <f t="shared" si="659"/>
        <v>0</v>
      </c>
      <c r="E332" s="298">
        <f t="shared" si="639"/>
        <v>0</v>
      </c>
      <c r="F332" s="258">
        <f t="shared" ref="F332:J332" si="660">SUMIF($A$505:$A$1176,$A332,F$505:F$1176)</f>
        <v>0</v>
      </c>
      <c r="G332" s="258">
        <f t="shared" si="660"/>
        <v>0</v>
      </c>
      <c r="H332" s="258">
        <f t="shared" si="660"/>
        <v>0</v>
      </c>
      <c r="I332" s="258">
        <f t="shared" si="660"/>
        <v>0</v>
      </c>
      <c r="J332" s="258">
        <f t="shared" si="660"/>
        <v>0</v>
      </c>
      <c r="K332" s="1"/>
      <c r="L332" s="1"/>
      <c r="M332" s="1"/>
      <c r="N332" s="1"/>
      <c r="O332" s="1"/>
      <c r="P332" s="1"/>
      <c r="Q332" s="1"/>
      <c r="R332" s="1"/>
      <c r="S332" s="1"/>
      <c r="T332" s="313"/>
      <c r="U332" s="313"/>
      <c r="V332" s="313"/>
      <c r="W332" s="313"/>
      <c r="X332" s="313"/>
      <c r="Y332" s="1"/>
      <c r="Z332" s="317"/>
      <c r="AA332" s="317"/>
      <c r="AB332" s="317"/>
      <c r="AC332" s="317"/>
      <c r="AD332" s="317"/>
      <c r="AE332" s="1"/>
      <c r="AF332" s="1"/>
      <c r="AG332" s="1"/>
      <c r="AH332" s="1"/>
      <c r="AI332" s="1"/>
      <c r="AJ332" s="1"/>
      <c r="AK332" s="300">
        <f t="shared" si="641"/>
        <v>0</v>
      </c>
      <c r="AL332" s="299">
        <f t="shared" si="642"/>
        <v>47</v>
      </c>
      <c r="AM332" s="300">
        <f t="shared" si="643"/>
        <v>0</v>
      </c>
      <c r="AN332" s="299" t="str">
        <f t="shared" si="644"/>
        <v>Contributions to Social Service Agencies</v>
      </c>
      <c r="AO332" s="1"/>
      <c r="AP332" s="1"/>
      <c r="AQ332" s="1"/>
      <c r="AR332" s="1"/>
    </row>
    <row r="333" ht="12.75" customHeight="1">
      <c r="A333" s="1" t="s">
        <v>2724</v>
      </c>
      <c r="B333" s="1" t="s">
        <v>4601</v>
      </c>
      <c r="C333" s="258">
        <f t="shared" ref="C333:D333" si="661">SUMIF($A$505:$A$1176,$A333,C$505:C$1176)</f>
        <v>0</v>
      </c>
      <c r="D333" s="258">
        <f t="shared" si="661"/>
        <v>0</v>
      </c>
      <c r="E333" s="298">
        <f t="shared" si="639"/>
        <v>0</v>
      </c>
      <c r="F333" s="258">
        <f t="shared" ref="F333:J333" si="662">SUMIF($A$505:$A$1176,$A333,F$505:F$1176)</f>
        <v>0</v>
      </c>
      <c r="G333" s="258">
        <f t="shared" si="662"/>
        <v>0</v>
      </c>
      <c r="H333" s="258">
        <f t="shared" si="662"/>
        <v>0</v>
      </c>
      <c r="I333" s="258">
        <f t="shared" si="662"/>
        <v>0</v>
      </c>
      <c r="J333" s="258">
        <f t="shared" si="662"/>
        <v>0</v>
      </c>
      <c r="K333" s="1"/>
      <c r="L333" s="1"/>
      <c r="M333" s="1"/>
      <c r="N333" s="1"/>
      <c r="O333" s="1"/>
      <c r="P333" s="1"/>
      <c r="Q333" s="1"/>
      <c r="R333" s="1"/>
      <c r="S333" s="1"/>
      <c r="T333" s="313"/>
      <c r="U333" s="313"/>
      <c r="V333" s="313"/>
      <c r="W333" s="313"/>
      <c r="X333" s="313"/>
      <c r="Y333" s="1"/>
      <c r="Z333" s="317"/>
      <c r="AA333" s="317"/>
      <c r="AB333" s="317"/>
      <c r="AC333" s="317"/>
      <c r="AD333" s="317"/>
      <c r="AE333" s="1"/>
      <c r="AF333" s="1"/>
      <c r="AG333" s="1"/>
      <c r="AH333" s="1"/>
      <c r="AI333" s="1"/>
      <c r="AJ333" s="1"/>
      <c r="AK333" s="300">
        <f t="shared" si="641"/>
        <v>0</v>
      </c>
      <c r="AL333" s="299">
        <f t="shared" si="642"/>
        <v>47</v>
      </c>
      <c r="AM333" s="300">
        <f t="shared" si="643"/>
        <v>0</v>
      </c>
      <c r="AN333" s="299" t="str">
        <f t="shared" si="644"/>
        <v>Senior Citizen Services and Programs</v>
      </c>
      <c r="AO333" s="1"/>
      <c r="AP333" s="1"/>
      <c r="AQ333" s="1"/>
      <c r="AR333" s="1"/>
    </row>
    <row r="334" ht="12.75" customHeight="1">
      <c r="A334" s="1"/>
      <c r="B334" s="250" t="str">
        <f>"Total- "&amp;A322</f>
        <v>Total- Health and Human Services</v>
      </c>
      <c r="C334" s="305">
        <f t="shared" ref="C334:D334" si="663">SUM(C323:C333)</f>
        <v>6657.43</v>
      </c>
      <c r="D334" s="305">
        <f t="shared" si="663"/>
        <v>16000</v>
      </c>
      <c r="E334" s="302">
        <f t="shared" si="639"/>
        <v>1.403329813</v>
      </c>
      <c r="F334" s="305">
        <f t="shared" ref="F334:J334" si="664">SUM(F323:F333)</f>
        <v>17600</v>
      </c>
      <c r="G334" s="305">
        <f t="shared" si="664"/>
        <v>17952</v>
      </c>
      <c r="H334" s="305">
        <f t="shared" si="664"/>
        <v>18311.04</v>
      </c>
      <c r="I334" s="305">
        <f t="shared" si="664"/>
        <v>18677.2608</v>
      </c>
      <c r="J334" s="305">
        <f t="shared" si="664"/>
        <v>19050.80602</v>
      </c>
      <c r="K334" s="1"/>
      <c r="L334" s="1"/>
      <c r="M334" s="1"/>
      <c r="N334" s="1"/>
      <c r="O334" s="1"/>
      <c r="P334" s="1"/>
      <c r="Q334" s="1"/>
      <c r="R334" s="1"/>
      <c r="S334" s="1"/>
      <c r="T334" s="313"/>
      <c r="U334" s="313"/>
      <c r="V334" s="313"/>
      <c r="W334" s="313"/>
      <c r="X334" s="313"/>
      <c r="Y334" s="1"/>
      <c r="Z334" s="317"/>
      <c r="AA334" s="317"/>
      <c r="AB334" s="317"/>
      <c r="AC334" s="317"/>
      <c r="AD334" s="317"/>
      <c r="AE334" s="1"/>
      <c r="AF334" s="1"/>
      <c r="AG334" s="1"/>
      <c r="AH334" s="1"/>
      <c r="AI334" s="1"/>
      <c r="AJ334" s="1"/>
      <c r="AK334" s="300"/>
      <c r="AL334" s="299"/>
      <c r="AM334" s="300"/>
      <c r="AN334" s="299"/>
      <c r="AO334" s="1"/>
      <c r="AP334" s="1"/>
      <c r="AQ334" s="1"/>
      <c r="AR334" s="1"/>
    </row>
    <row r="335" ht="12.75" customHeight="1">
      <c r="A335" s="1"/>
      <c r="B335" s="1"/>
      <c r="C335" s="1"/>
      <c r="D335" s="1"/>
      <c r="E335" s="298"/>
      <c r="F335" s="1"/>
      <c r="G335" s="1"/>
      <c r="H335" s="1"/>
      <c r="I335" s="1"/>
      <c r="J335" s="1"/>
      <c r="K335" s="1"/>
      <c r="L335" s="1"/>
      <c r="M335" s="1"/>
      <c r="N335" s="1"/>
      <c r="O335" s="1"/>
      <c r="P335" s="1"/>
      <c r="Q335" s="1"/>
      <c r="R335" s="1"/>
      <c r="S335" s="1"/>
      <c r="T335" s="313"/>
      <c r="U335" s="313"/>
      <c r="V335" s="313"/>
      <c r="W335" s="313"/>
      <c r="X335" s="313"/>
      <c r="Y335" s="1"/>
      <c r="Z335" s="317"/>
      <c r="AA335" s="317"/>
      <c r="AB335" s="317"/>
      <c r="AC335" s="317"/>
      <c r="AD335" s="317"/>
      <c r="AE335" s="1"/>
      <c r="AF335" s="1"/>
      <c r="AG335" s="1"/>
      <c r="AH335" s="1"/>
      <c r="AI335" s="1"/>
      <c r="AJ335" s="1"/>
      <c r="AK335" s="300"/>
      <c r="AL335" s="299"/>
      <c r="AM335" s="300"/>
      <c r="AN335" s="299"/>
      <c r="AO335" s="1"/>
      <c r="AP335" s="1"/>
      <c r="AQ335" s="1"/>
      <c r="AR335" s="1"/>
    </row>
    <row r="336" ht="12.75" customHeight="1">
      <c r="A336" s="165" t="s">
        <v>4602</v>
      </c>
      <c r="B336" s="109"/>
      <c r="C336" s="165"/>
      <c r="D336" s="165"/>
      <c r="E336" s="309"/>
      <c r="F336" s="165"/>
      <c r="G336" s="165"/>
      <c r="H336" s="165"/>
      <c r="I336" s="165"/>
      <c r="J336" s="165"/>
      <c r="K336" s="1"/>
      <c r="L336" s="1"/>
      <c r="M336" s="1"/>
      <c r="N336" s="1"/>
      <c r="O336" s="1"/>
      <c r="P336" s="1"/>
      <c r="Q336" s="1"/>
      <c r="R336" s="1"/>
      <c r="S336" s="1"/>
      <c r="T336" s="313"/>
      <c r="U336" s="313"/>
      <c r="V336" s="313"/>
      <c r="W336" s="313"/>
      <c r="X336" s="313"/>
      <c r="Y336" s="1"/>
      <c r="Z336" s="317"/>
      <c r="AA336" s="317"/>
      <c r="AB336" s="317"/>
      <c r="AC336" s="317"/>
      <c r="AD336" s="317"/>
      <c r="AE336" s="1"/>
      <c r="AF336" s="1"/>
      <c r="AG336" s="1"/>
      <c r="AH336" s="1"/>
      <c r="AI336" s="1"/>
      <c r="AJ336" s="1"/>
      <c r="AK336" s="300"/>
      <c r="AL336" s="299"/>
      <c r="AM336" s="300"/>
      <c r="AN336" s="299"/>
      <c r="AO336" s="1"/>
      <c r="AP336" s="1"/>
      <c r="AQ336" s="1"/>
      <c r="AR336" s="1"/>
    </row>
    <row r="337" ht="12.75" customHeight="1">
      <c r="A337" s="1" t="s">
        <v>2725</v>
      </c>
      <c r="B337" s="1" t="s">
        <v>4603</v>
      </c>
      <c r="C337" s="258">
        <f t="shared" ref="C337:D337" si="665">SUMIF($A$505:$A$1176,$A337,C$505:C$1176)</f>
        <v>998037.69</v>
      </c>
      <c r="D337" s="258">
        <f t="shared" si="665"/>
        <v>994000</v>
      </c>
      <c r="E337" s="298">
        <f t="shared" ref="E337:E344" si="668">IFERROR(D337/C337-1,0)</f>
        <v>-0.004045628778</v>
      </c>
      <c r="F337" s="258">
        <f t="shared" ref="F337:J337" si="666">SUMIF($A$505:$A$1176,$A337,F$505:F$1176)</f>
        <v>1013880</v>
      </c>
      <c r="G337" s="258">
        <f t="shared" si="666"/>
        <v>1034157.6</v>
      </c>
      <c r="H337" s="258">
        <f t="shared" si="666"/>
        <v>1054840.752</v>
      </c>
      <c r="I337" s="258">
        <f t="shared" si="666"/>
        <v>1075937.567</v>
      </c>
      <c r="J337" s="258">
        <f t="shared" si="666"/>
        <v>1097456.318</v>
      </c>
      <c r="K337" s="1"/>
      <c r="L337" s="1"/>
      <c r="M337" s="1"/>
      <c r="N337" s="1"/>
      <c r="O337" s="1"/>
      <c r="P337" s="1"/>
      <c r="Q337" s="1"/>
      <c r="R337" s="1"/>
      <c r="S337" s="1"/>
      <c r="T337" s="313"/>
      <c r="U337" s="313"/>
      <c r="V337" s="313"/>
      <c r="W337" s="313"/>
      <c r="X337" s="313"/>
      <c r="Y337" s="1"/>
      <c r="Z337" s="317"/>
      <c r="AA337" s="317"/>
      <c r="AB337" s="317"/>
      <c r="AC337" s="317"/>
      <c r="AD337" s="317"/>
      <c r="AE337" s="1"/>
      <c r="AF337" s="1"/>
      <c r="AG337" s="1"/>
      <c r="AH337" s="1"/>
      <c r="AI337" s="1"/>
      <c r="AJ337" s="1"/>
      <c r="AK337" s="300">
        <f t="shared" ref="AK337:AK343" si="670">SUM(C337:D337,F337:J337)</f>
        <v>7268309.927</v>
      </c>
      <c r="AL337" s="299">
        <f t="shared" ref="AL337:AL343" si="671">RANK(AM337,$AM$226:$AM$495,0)</f>
        <v>6</v>
      </c>
      <c r="AM337" s="300">
        <f t="shared" ref="AM337:AM343" si="672">J337-D337</f>
        <v>103456.3184</v>
      </c>
      <c r="AN337" s="299" t="str">
        <f t="shared" ref="AN337:AN343" si="673">B337</f>
        <v>Recreation Services and Programs</v>
      </c>
      <c r="AO337" s="1"/>
      <c r="AP337" s="1"/>
      <c r="AQ337" s="1"/>
      <c r="AR337" s="1"/>
    </row>
    <row r="338" ht="12.75" customHeight="1">
      <c r="A338" s="1" t="s">
        <v>2726</v>
      </c>
      <c r="B338" s="1" t="s">
        <v>4605</v>
      </c>
      <c r="C338" s="258">
        <f t="shared" ref="C338:D338" si="667">SUMIF($A$505:$A$1176,$A338,C$505:C$1176)</f>
        <v>8554.82</v>
      </c>
      <c r="D338" s="258">
        <f t="shared" si="667"/>
        <v>25000</v>
      </c>
      <c r="E338" s="298">
        <f t="shared" si="668"/>
        <v>1.922329166</v>
      </c>
      <c r="F338" s="258">
        <f t="shared" ref="F338:J338" si="669">SUMIF($A$505:$A$1176,$A338,F$505:F$1176)</f>
        <v>25500</v>
      </c>
      <c r="G338" s="258">
        <f t="shared" si="669"/>
        <v>26010</v>
      </c>
      <c r="H338" s="258">
        <f t="shared" si="669"/>
        <v>26530.2</v>
      </c>
      <c r="I338" s="258">
        <f t="shared" si="669"/>
        <v>27060.804</v>
      </c>
      <c r="J338" s="258">
        <f t="shared" si="669"/>
        <v>27602.02008</v>
      </c>
      <c r="K338" s="1"/>
      <c r="L338" s="1"/>
      <c r="M338" s="1"/>
      <c r="N338" s="1"/>
      <c r="O338" s="1"/>
      <c r="P338" s="1"/>
      <c r="Q338" s="1"/>
      <c r="R338" s="1"/>
      <c r="S338" s="1"/>
      <c r="T338" s="313"/>
      <c r="U338" s="313"/>
      <c r="V338" s="313"/>
      <c r="W338" s="313"/>
      <c r="X338" s="313"/>
      <c r="Y338" s="1"/>
      <c r="Z338" s="317"/>
      <c r="AA338" s="317"/>
      <c r="AB338" s="317"/>
      <c r="AC338" s="317"/>
      <c r="AD338" s="317"/>
      <c r="AE338" s="1"/>
      <c r="AF338" s="1"/>
      <c r="AG338" s="1"/>
      <c r="AH338" s="1"/>
      <c r="AI338" s="1"/>
      <c r="AJ338" s="1"/>
      <c r="AK338" s="300">
        <f t="shared" si="670"/>
        <v>166257.8441</v>
      </c>
      <c r="AL338" s="299">
        <f t="shared" si="671"/>
        <v>43</v>
      </c>
      <c r="AM338" s="300">
        <f t="shared" si="672"/>
        <v>2602.02008</v>
      </c>
      <c r="AN338" s="299" t="str">
        <f t="shared" si="673"/>
        <v>"User Defined" Recreation</v>
      </c>
      <c r="AO338" s="1"/>
      <c r="AP338" s="1"/>
      <c r="AQ338" s="1"/>
      <c r="AR338" s="1"/>
    </row>
    <row r="339" ht="12.75" customHeight="1">
      <c r="A339" s="1" t="s">
        <v>2727</v>
      </c>
      <c r="B339" s="1" t="s">
        <v>4605</v>
      </c>
      <c r="C339" s="258">
        <f t="shared" ref="C339:D339" si="674">SUMIF($A$505:$A$1176,$A339,C$505:C$1176)</f>
        <v>51839.92</v>
      </c>
      <c r="D339" s="258">
        <f t="shared" si="674"/>
        <v>62500</v>
      </c>
      <c r="E339" s="298">
        <f t="shared" si="668"/>
        <v>0.2056345766</v>
      </c>
      <c r="F339" s="258">
        <f t="shared" ref="F339:J339" si="675">SUMIF($A$505:$A$1176,$A339,F$505:F$1176)</f>
        <v>63750</v>
      </c>
      <c r="G339" s="258">
        <f t="shared" si="675"/>
        <v>65025</v>
      </c>
      <c r="H339" s="258">
        <f t="shared" si="675"/>
        <v>66325.5</v>
      </c>
      <c r="I339" s="258">
        <f t="shared" si="675"/>
        <v>67652.01</v>
      </c>
      <c r="J339" s="258">
        <f t="shared" si="675"/>
        <v>69005.0502</v>
      </c>
      <c r="K339" s="1"/>
      <c r="L339" s="1"/>
      <c r="M339" s="1"/>
      <c r="N339" s="1"/>
      <c r="O339" s="1"/>
      <c r="P339" s="1"/>
      <c r="Q339" s="1"/>
      <c r="R339" s="1"/>
      <c r="S339" s="1"/>
      <c r="T339" s="313"/>
      <c r="U339" s="313"/>
      <c r="V339" s="313"/>
      <c r="W339" s="313"/>
      <c r="X339" s="313"/>
      <c r="Y339" s="1"/>
      <c r="Z339" s="317"/>
      <c r="AA339" s="317"/>
      <c r="AB339" s="317"/>
      <c r="AC339" s="317"/>
      <c r="AD339" s="317"/>
      <c r="AE339" s="1"/>
      <c r="AF339" s="1"/>
      <c r="AG339" s="1"/>
      <c r="AH339" s="1"/>
      <c r="AI339" s="1"/>
      <c r="AJ339" s="1"/>
      <c r="AK339" s="300">
        <f t="shared" si="670"/>
        <v>446097.4802</v>
      </c>
      <c r="AL339" s="299">
        <f t="shared" si="671"/>
        <v>34</v>
      </c>
      <c r="AM339" s="300">
        <f t="shared" si="672"/>
        <v>6505.0502</v>
      </c>
      <c r="AN339" s="299" t="str">
        <f t="shared" si="673"/>
        <v>"User Defined" Recreation</v>
      </c>
      <c r="AO339" s="1"/>
      <c r="AP339" s="1"/>
      <c r="AQ339" s="1"/>
      <c r="AR339" s="1"/>
    </row>
    <row r="340" ht="12.75" customHeight="1">
      <c r="A340" s="1" t="s">
        <v>2728</v>
      </c>
      <c r="B340" s="1" t="s">
        <v>4605</v>
      </c>
      <c r="C340" s="258">
        <f t="shared" ref="C340:D340" si="676">SUMIF($A$505:$A$1176,$A340,C$505:C$1176)</f>
        <v>0</v>
      </c>
      <c r="D340" s="258">
        <f t="shared" si="676"/>
        <v>0</v>
      </c>
      <c r="E340" s="298">
        <f t="shared" si="668"/>
        <v>0</v>
      </c>
      <c r="F340" s="258">
        <f t="shared" ref="F340:J340" si="677">SUMIF($A$505:$A$1176,$A340,F$505:F$1176)</f>
        <v>0</v>
      </c>
      <c r="G340" s="258">
        <f t="shared" si="677"/>
        <v>0</v>
      </c>
      <c r="H340" s="258">
        <f t="shared" si="677"/>
        <v>0</v>
      </c>
      <c r="I340" s="258">
        <f t="shared" si="677"/>
        <v>0</v>
      </c>
      <c r="J340" s="258">
        <f t="shared" si="677"/>
        <v>0</v>
      </c>
      <c r="K340" s="1"/>
      <c r="L340" s="1"/>
      <c r="M340" s="1"/>
      <c r="N340" s="1"/>
      <c r="O340" s="1"/>
      <c r="P340" s="1"/>
      <c r="Q340" s="1"/>
      <c r="R340" s="1"/>
      <c r="S340" s="1"/>
      <c r="T340" s="313"/>
      <c r="U340" s="313"/>
      <c r="V340" s="313"/>
      <c r="W340" s="313"/>
      <c r="X340" s="313"/>
      <c r="Y340" s="1"/>
      <c r="Z340" s="317"/>
      <c r="AA340" s="317"/>
      <c r="AB340" s="317"/>
      <c r="AC340" s="317"/>
      <c r="AD340" s="317"/>
      <c r="AE340" s="1"/>
      <c r="AF340" s="1"/>
      <c r="AG340" s="1"/>
      <c r="AH340" s="1"/>
      <c r="AI340" s="1"/>
      <c r="AJ340" s="1"/>
      <c r="AK340" s="300">
        <f t="shared" si="670"/>
        <v>0</v>
      </c>
      <c r="AL340" s="299">
        <f t="shared" si="671"/>
        <v>47</v>
      </c>
      <c r="AM340" s="300">
        <f t="shared" si="672"/>
        <v>0</v>
      </c>
      <c r="AN340" s="299" t="str">
        <f t="shared" si="673"/>
        <v>"User Defined" Recreation</v>
      </c>
      <c r="AO340" s="1"/>
      <c r="AP340" s="1"/>
      <c r="AQ340" s="1"/>
      <c r="AR340" s="1"/>
    </row>
    <row r="341" ht="12.75" customHeight="1">
      <c r="A341" s="1" t="s">
        <v>2729</v>
      </c>
      <c r="B341" s="1" t="s">
        <v>4605</v>
      </c>
      <c r="C341" s="258">
        <f t="shared" ref="C341:D341" si="678">SUMIF($A$505:$A$1176,$A341,C$505:C$1176)</f>
        <v>0</v>
      </c>
      <c r="D341" s="258">
        <f t="shared" si="678"/>
        <v>0</v>
      </c>
      <c r="E341" s="298">
        <f t="shared" si="668"/>
        <v>0</v>
      </c>
      <c r="F341" s="258">
        <f t="shared" ref="F341:J341" si="679">SUMIF($A$505:$A$1176,$A341,F$505:F$1176)</f>
        <v>0</v>
      </c>
      <c r="G341" s="258">
        <f t="shared" si="679"/>
        <v>0</v>
      </c>
      <c r="H341" s="258">
        <f t="shared" si="679"/>
        <v>0</v>
      </c>
      <c r="I341" s="258">
        <f t="shared" si="679"/>
        <v>0</v>
      </c>
      <c r="J341" s="258">
        <f t="shared" si="679"/>
        <v>0</v>
      </c>
      <c r="K341" s="1"/>
      <c r="L341" s="1"/>
      <c r="M341" s="1"/>
      <c r="N341" s="1"/>
      <c r="O341" s="1"/>
      <c r="P341" s="1"/>
      <c r="Q341" s="1"/>
      <c r="R341" s="1"/>
      <c r="S341" s="1"/>
      <c r="T341" s="313"/>
      <c r="U341" s="313"/>
      <c r="V341" s="313"/>
      <c r="W341" s="313"/>
      <c r="X341" s="313"/>
      <c r="Y341" s="1"/>
      <c r="Z341" s="317"/>
      <c r="AA341" s="317"/>
      <c r="AB341" s="317"/>
      <c r="AC341" s="317"/>
      <c r="AD341" s="317"/>
      <c r="AE341" s="1"/>
      <c r="AF341" s="1"/>
      <c r="AG341" s="1"/>
      <c r="AH341" s="1"/>
      <c r="AI341" s="1"/>
      <c r="AJ341" s="1"/>
      <c r="AK341" s="300">
        <f t="shared" si="670"/>
        <v>0</v>
      </c>
      <c r="AL341" s="299">
        <f t="shared" si="671"/>
        <v>47</v>
      </c>
      <c r="AM341" s="300">
        <f t="shared" si="672"/>
        <v>0</v>
      </c>
      <c r="AN341" s="299" t="str">
        <f t="shared" si="673"/>
        <v>"User Defined" Recreation</v>
      </c>
      <c r="AO341" s="1"/>
      <c r="AP341" s="1"/>
      <c r="AQ341" s="1"/>
      <c r="AR341" s="1"/>
    </row>
    <row r="342" ht="12.75" customHeight="1">
      <c r="A342" s="1" t="s">
        <v>2730</v>
      </c>
      <c r="B342" s="1" t="s">
        <v>4606</v>
      </c>
      <c r="C342" s="258">
        <f t="shared" ref="C342:D342" si="680">SUMIF($A$505:$A$1176,$A342,C$505:C$1176)</f>
        <v>0</v>
      </c>
      <c r="D342" s="258">
        <f t="shared" si="680"/>
        <v>0</v>
      </c>
      <c r="E342" s="298">
        <f t="shared" si="668"/>
        <v>0</v>
      </c>
      <c r="F342" s="258">
        <f t="shared" ref="F342:J342" si="681">SUMIF($A$505:$A$1176,$A342,F$505:F$1176)</f>
        <v>0</v>
      </c>
      <c r="G342" s="258">
        <f t="shared" si="681"/>
        <v>0</v>
      </c>
      <c r="H342" s="258">
        <f t="shared" si="681"/>
        <v>0</v>
      </c>
      <c r="I342" s="258">
        <f t="shared" si="681"/>
        <v>0</v>
      </c>
      <c r="J342" s="258">
        <f t="shared" si="681"/>
        <v>0</v>
      </c>
      <c r="K342" s="1"/>
      <c r="L342" s="1"/>
      <c r="M342" s="1"/>
      <c r="N342" s="1"/>
      <c r="O342" s="1"/>
      <c r="P342" s="1"/>
      <c r="Q342" s="1"/>
      <c r="R342" s="1"/>
      <c r="S342" s="1"/>
      <c r="T342" s="313"/>
      <c r="U342" s="313"/>
      <c r="V342" s="313"/>
      <c r="W342" s="313"/>
      <c r="X342" s="313"/>
      <c r="Y342" s="1"/>
      <c r="Z342" s="317"/>
      <c r="AA342" s="317"/>
      <c r="AB342" s="317"/>
      <c r="AC342" s="317"/>
      <c r="AD342" s="317"/>
      <c r="AE342" s="1"/>
      <c r="AF342" s="1"/>
      <c r="AG342" s="1"/>
      <c r="AH342" s="1"/>
      <c r="AI342" s="1"/>
      <c r="AJ342" s="1"/>
      <c r="AK342" s="300">
        <f t="shared" si="670"/>
        <v>0</v>
      </c>
      <c r="AL342" s="299">
        <f t="shared" si="671"/>
        <v>47</v>
      </c>
      <c r="AM342" s="300">
        <f t="shared" si="672"/>
        <v>0</v>
      </c>
      <c r="AN342" s="299" t="str">
        <f t="shared" si="673"/>
        <v>Maintenance of Parks</v>
      </c>
      <c r="AO342" s="1"/>
      <c r="AP342" s="1"/>
      <c r="AQ342" s="1"/>
      <c r="AR342" s="1"/>
    </row>
    <row r="343" ht="12.75" customHeight="1">
      <c r="A343" s="1" t="s">
        <v>2731</v>
      </c>
      <c r="B343" s="1" t="s">
        <v>4607</v>
      </c>
      <c r="C343" s="258">
        <f t="shared" ref="C343:D343" si="682">SUMIF($A$505:$A$1176,$A343,C$505:C$1176)</f>
        <v>0</v>
      </c>
      <c r="D343" s="258">
        <f t="shared" si="682"/>
        <v>0</v>
      </c>
      <c r="E343" s="298">
        <f t="shared" si="668"/>
        <v>0</v>
      </c>
      <c r="F343" s="258">
        <f t="shared" ref="F343:J343" si="683">SUMIF($A$505:$A$1176,$A343,F$505:F$1176)</f>
        <v>0</v>
      </c>
      <c r="G343" s="258">
        <f t="shared" si="683"/>
        <v>0</v>
      </c>
      <c r="H343" s="258">
        <f t="shared" si="683"/>
        <v>0</v>
      </c>
      <c r="I343" s="258">
        <f t="shared" si="683"/>
        <v>0</v>
      </c>
      <c r="J343" s="258">
        <f t="shared" si="683"/>
        <v>0</v>
      </c>
      <c r="K343" s="1"/>
      <c r="L343" s="1"/>
      <c r="M343" s="1"/>
      <c r="N343" s="1"/>
      <c r="O343" s="1"/>
      <c r="P343" s="1"/>
      <c r="Q343" s="1"/>
      <c r="R343" s="1"/>
      <c r="S343" s="1"/>
      <c r="T343" s="313"/>
      <c r="U343" s="313"/>
      <c r="V343" s="313"/>
      <c r="W343" s="313"/>
      <c r="X343" s="313"/>
      <c r="Y343" s="1"/>
      <c r="Z343" s="317"/>
      <c r="AA343" s="317"/>
      <c r="AB343" s="317"/>
      <c r="AC343" s="317"/>
      <c r="AD343" s="317"/>
      <c r="AE343" s="1"/>
      <c r="AF343" s="1"/>
      <c r="AG343" s="1"/>
      <c r="AH343" s="1"/>
      <c r="AI343" s="1"/>
      <c r="AJ343" s="1"/>
      <c r="AK343" s="300">
        <f t="shared" si="670"/>
        <v>0</v>
      </c>
      <c r="AL343" s="299">
        <f t="shared" si="671"/>
        <v>47</v>
      </c>
      <c r="AM343" s="300">
        <f t="shared" si="672"/>
        <v>0</v>
      </c>
      <c r="AN343" s="299" t="str">
        <f t="shared" si="673"/>
        <v>Beach and Boardwalk Operations</v>
      </c>
      <c r="AO343" s="1"/>
      <c r="AP343" s="1"/>
      <c r="AQ343" s="1"/>
      <c r="AR343" s="1"/>
    </row>
    <row r="344" ht="12.75" customHeight="1">
      <c r="A344" s="1"/>
      <c r="B344" s="250" t="str">
        <f>"Total- "&amp;A336</f>
        <v>Total- Recreation</v>
      </c>
      <c r="C344" s="305">
        <f t="shared" ref="C344:D344" si="684">SUM(C337:C343)</f>
        <v>1058432.43</v>
      </c>
      <c r="D344" s="305">
        <f t="shared" si="684"/>
        <v>1081500</v>
      </c>
      <c r="E344" s="302">
        <f t="shared" si="668"/>
        <v>0.02179408845</v>
      </c>
      <c r="F344" s="305">
        <f t="shared" ref="F344:J344" si="685">SUM(F337:F343)</f>
        <v>1103130</v>
      </c>
      <c r="G344" s="305">
        <f t="shared" si="685"/>
        <v>1125192.6</v>
      </c>
      <c r="H344" s="305">
        <f t="shared" si="685"/>
        <v>1147696.452</v>
      </c>
      <c r="I344" s="305">
        <f t="shared" si="685"/>
        <v>1170650.381</v>
      </c>
      <c r="J344" s="305">
        <f t="shared" si="685"/>
        <v>1194063.389</v>
      </c>
      <c r="K344" s="1"/>
      <c r="L344" s="1"/>
      <c r="M344" s="1"/>
      <c r="N344" s="1"/>
      <c r="O344" s="1"/>
      <c r="P344" s="1"/>
      <c r="Q344" s="1"/>
      <c r="R344" s="1"/>
      <c r="S344" s="1"/>
      <c r="T344" s="313"/>
      <c r="U344" s="313"/>
      <c r="V344" s="313"/>
      <c r="W344" s="313"/>
      <c r="X344" s="313"/>
      <c r="Y344" s="1"/>
      <c r="Z344" s="317"/>
      <c r="AA344" s="317"/>
      <c r="AB344" s="317"/>
      <c r="AC344" s="317"/>
      <c r="AD344" s="317"/>
      <c r="AE344" s="1"/>
      <c r="AF344" s="1"/>
      <c r="AG344" s="1"/>
      <c r="AH344" s="1"/>
      <c r="AI344" s="1"/>
      <c r="AJ344" s="1"/>
      <c r="AK344" s="300"/>
      <c r="AL344" s="299"/>
      <c r="AM344" s="300"/>
      <c r="AN344" s="299"/>
      <c r="AO344" s="1"/>
      <c r="AP344" s="1"/>
      <c r="AQ344" s="1"/>
      <c r="AR344" s="1"/>
    </row>
    <row r="345" ht="12.75" customHeight="1">
      <c r="A345" s="1"/>
      <c r="B345" s="1"/>
      <c r="C345" s="1"/>
      <c r="D345" s="1"/>
      <c r="E345" s="298"/>
      <c r="F345" s="1"/>
      <c r="G345" s="1"/>
      <c r="H345" s="1"/>
      <c r="I345" s="1"/>
      <c r="J345" s="1"/>
      <c r="K345" s="1"/>
      <c r="L345" s="1"/>
      <c r="M345" s="1"/>
      <c r="N345" s="1"/>
      <c r="O345" s="1"/>
      <c r="P345" s="1"/>
      <c r="Q345" s="1"/>
      <c r="R345" s="1"/>
      <c r="S345" s="1"/>
      <c r="T345" s="313"/>
      <c r="U345" s="313"/>
      <c r="V345" s="313"/>
      <c r="W345" s="313"/>
      <c r="X345" s="313"/>
      <c r="Y345" s="1"/>
      <c r="Z345" s="317"/>
      <c r="AA345" s="317"/>
      <c r="AB345" s="317"/>
      <c r="AC345" s="317"/>
      <c r="AD345" s="317"/>
      <c r="AE345" s="1"/>
      <c r="AF345" s="1"/>
      <c r="AG345" s="1"/>
      <c r="AH345" s="1"/>
      <c r="AI345" s="1"/>
      <c r="AJ345" s="1"/>
      <c r="AK345" s="300"/>
      <c r="AL345" s="299"/>
      <c r="AM345" s="300"/>
      <c r="AN345" s="299"/>
      <c r="AO345" s="1"/>
      <c r="AP345" s="1"/>
      <c r="AQ345" s="1"/>
      <c r="AR345" s="1"/>
    </row>
    <row r="346" ht="12.75" customHeight="1">
      <c r="A346" s="165" t="s">
        <v>4608</v>
      </c>
      <c r="B346" s="109"/>
      <c r="C346" s="165"/>
      <c r="D346" s="165"/>
      <c r="E346" s="309"/>
      <c r="F346" s="165"/>
      <c r="G346" s="165"/>
      <c r="H346" s="165"/>
      <c r="I346" s="165"/>
      <c r="J346" s="165"/>
      <c r="K346" s="1"/>
      <c r="L346" s="1"/>
      <c r="M346" s="1"/>
      <c r="N346" s="1"/>
      <c r="O346" s="1"/>
      <c r="P346" s="1"/>
      <c r="Q346" s="1"/>
      <c r="R346" s="1"/>
      <c r="S346" s="1"/>
      <c r="T346" s="313"/>
      <c r="U346" s="313"/>
      <c r="V346" s="313"/>
      <c r="W346" s="313"/>
      <c r="X346" s="313"/>
      <c r="Y346" s="1"/>
      <c r="Z346" s="317"/>
      <c r="AA346" s="317"/>
      <c r="AB346" s="317"/>
      <c r="AC346" s="317"/>
      <c r="AD346" s="317"/>
      <c r="AE346" s="1"/>
      <c r="AF346" s="1"/>
      <c r="AG346" s="1"/>
      <c r="AH346" s="1"/>
      <c r="AI346" s="1"/>
      <c r="AJ346" s="1"/>
      <c r="AK346" s="300"/>
      <c r="AL346" s="299"/>
      <c r="AM346" s="300"/>
      <c r="AN346" s="299"/>
      <c r="AO346" s="1"/>
      <c r="AP346" s="1"/>
      <c r="AQ346" s="1"/>
      <c r="AR346" s="1"/>
    </row>
    <row r="347" ht="12.75" customHeight="1">
      <c r="A347" s="1" t="s">
        <v>2640</v>
      </c>
      <c r="B347" s="1" t="s">
        <v>4609</v>
      </c>
      <c r="C347" s="258">
        <f t="shared" ref="C347:D347" si="686">SUMIF($A$505:$A$1176,$A347,C$505:C$1176)</f>
        <v>1669220.07</v>
      </c>
      <c r="D347" s="258">
        <f t="shared" si="686"/>
        <v>1988740</v>
      </c>
      <c r="E347" s="298">
        <f t="shared" ref="E347:E357" si="689">IFERROR(D347/C347-1,0)</f>
        <v>0.1914186965</v>
      </c>
      <c r="F347" s="258">
        <f t="shared" ref="F347:J347" si="687">SUMIF($A$505:$A$1176,$A347,F$505:F$1176)</f>
        <v>1988740</v>
      </c>
      <c r="G347" s="258">
        <f t="shared" si="687"/>
        <v>1988740</v>
      </c>
      <c r="H347" s="258">
        <f t="shared" si="687"/>
        <v>1988740</v>
      </c>
      <c r="I347" s="258">
        <f t="shared" si="687"/>
        <v>1988740</v>
      </c>
      <c r="J347" s="258">
        <f t="shared" si="687"/>
        <v>1988740</v>
      </c>
      <c r="K347" s="1"/>
      <c r="L347" s="1"/>
      <c r="M347" s="1"/>
      <c r="N347" s="1"/>
      <c r="O347" s="1"/>
      <c r="P347" s="1"/>
      <c r="Q347" s="1"/>
      <c r="R347" s="1"/>
      <c r="S347" s="1"/>
      <c r="T347" s="313"/>
      <c r="U347" s="313"/>
      <c r="V347" s="313"/>
      <c r="W347" s="313"/>
      <c r="X347" s="313"/>
      <c r="Y347" s="1"/>
      <c r="Z347" s="317"/>
      <c r="AA347" s="317"/>
      <c r="AB347" s="317"/>
      <c r="AC347" s="317"/>
      <c r="AD347" s="317"/>
      <c r="AE347" s="1"/>
      <c r="AF347" s="1"/>
      <c r="AG347" s="1"/>
      <c r="AH347" s="1"/>
      <c r="AI347" s="1"/>
      <c r="AJ347" s="1"/>
      <c r="AK347" s="300">
        <f t="shared" ref="AK347:AK356" si="691">SUM(C347:D347,F347:J347)</f>
        <v>13601660.07</v>
      </c>
      <c r="AL347" s="299">
        <f t="shared" ref="AL347:AL356" si="692">RANK(AM347,$AM$226:$AM$495,0)</f>
        <v>47</v>
      </c>
      <c r="AM347" s="300">
        <f t="shared" ref="AM347:AM356" si="693">J347-D347</f>
        <v>0</v>
      </c>
      <c r="AN347" s="299" t="str">
        <f t="shared" ref="AN347:AN356" si="694">B347</f>
        <v>Maintenance of Free Public Library (Outside CAP)</v>
      </c>
      <c r="AO347" s="1"/>
      <c r="AP347" s="1"/>
      <c r="AQ347" s="1"/>
      <c r="AR347" s="1"/>
    </row>
    <row r="348" ht="12.75" customHeight="1">
      <c r="A348" s="1" t="s">
        <v>2645</v>
      </c>
      <c r="B348" s="1" t="s">
        <v>4610</v>
      </c>
      <c r="C348" s="258">
        <f t="shared" ref="C348:D348" si="688">SUMIF($A$505:$A$1176,$A348,C$505:C$1176)</f>
        <v>0</v>
      </c>
      <c r="D348" s="258">
        <f t="shared" si="688"/>
        <v>0</v>
      </c>
      <c r="E348" s="298">
        <f t="shared" si="689"/>
        <v>0</v>
      </c>
      <c r="F348" s="258">
        <f t="shared" ref="F348:J348" si="690">SUMIF($A$505:$A$1176,$A348,F$505:F$1176)</f>
        <v>0</v>
      </c>
      <c r="G348" s="258">
        <f t="shared" si="690"/>
        <v>0</v>
      </c>
      <c r="H348" s="258">
        <f t="shared" si="690"/>
        <v>0</v>
      </c>
      <c r="I348" s="258">
        <f t="shared" si="690"/>
        <v>0</v>
      </c>
      <c r="J348" s="258">
        <f t="shared" si="690"/>
        <v>0</v>
      </c>
      <c r="K348" s="1"/>
      <c r="L348" s="1"/>
      <c r="M348" s="1"/>
      <c r="N348" s="1"/>
      <c r="O348" s="1"/>
      <c r="P348" s="1"/>
      <c r="Q348" s="1"/>
      <c r="R348" s="1"/>
      <c r="S348" s="1"/>
      <c r="T348" s="313"/>
      <c r="U348" s="313"/>
      <c r="V348" s="313"/>
      <c r="W348" s="313"/>
      <c r="X348" s="313"/>
      <c r="Y348" s="1"/>
      <c r="Z348" s="317"/>
      <c r="AA348" s="317"/>
      <c r="AB348" s="317"/>
      <c r="AC348" s="317"/>
      <c r="AD348" s="317"/>
      <c r="AE348" s="1"/>
      <c r="AF348" s="1"/>
      <c r="AG348" s="1"/>
      <c r="AH348" s="1"/>
      <c r="AI348" s="1"/>
      <c r="AJ348" s="1"/>
      <c r="AK348" s="300">
        <f t="shared" si="691"/>
        <v>0</v>
      </c>
      <c r="AL348" s="299">
        <f t="shared" si="692"/>
        <v>47</v>
      </c>
      <c r="AM348" s="300">
        <f t="shared" si="693"/>
        <v>0</v>
      </c>
      <c r="AN348" s="299" t="str">
        <f t="shared" si="694"/>
        <v>Additional Aid to Municipal Library (Outside CAP)</v>
      </c>
      <c r="AO348" s="1"/>
      <c r="AP348" s="1"/>
      <c r="AQ348" s="1"/>
      <c r="AR348" s="1"/>
    </row>
    <row r="349" ht="12.0" customHeight="1">
      <c r="A349" s="1" t="s">
        <v>2732</v>
      </c>
      <c r="B349" s="1" t="s">
        <v>4611</v>
      </c>
      <c r="C349" s="258">
        <f t="shared" ref="C349:D349" si="695">SUMIF($A$505:$A$1176,$A349,C$505:C$1176)</f>
        <v>0</v>
      </c>
      <c r="D349" s="258">
        <f t="shared" si="695"/>
        <v>0</v>
      </c>
      <c r="E349" s="298">
        <f t="shared" si="689"/>
        <v>0</v>
      </c>
      <c r="F349" s="258">
        <f t="shared" ref="F349:J349" si="696">SUMIF($A$505:$A$1176,$A349,F$505:F$1176)</f>
        <v>0</v>
      </c>
      <c r="G349" s="258">
        <f t="shared" si="696"/>
        <v>0</v>
      </c>
      <c r="H349" s="258">
        <f t="shared" si="696"/>
        <v>0</v>
      </c>
      <c r="I349" s="258">
        <f t="shared" si="696"/>
        <v>0</v>
      </c>
      <c r="J349" s="258">
        <f t="shared" si="696"/>
        <v>0</v>
      </c>
      <c r="K349" s="1"/>
      <c r="L349" s="1"/>
      <c r="M349" s="1"/>
      <c r="N349" s="1"/>
      <c r="O349" s="1"/>
      <c r="P349" s="1"/>
      <c r="Q349" s="1"/>
      <c r="R349" s="1"/>
      <c r="S349" s="1"/>
      <c r="T349" s="313"/>
      <c r="U349" s="313"/>
      <c r="V349" s="313"/>
      <c r="W349" s="313"/>
      <c r="X349" s="313"/>
      <c r="Y349" s="1"/>
      <c r="Z349" s="317"/>
      <c r="AA349" s="317"/>
      <c r="AB349" s="317"/>
      <c r="AC349" s="317"/>
      <c r="AD349" s="317"/>
      <c r="AE349" s="1"/>
      <c r="AF349" s="1"/>
      <c r="AG349" s="1"/>
      <c r="AH349" s="1"/>
      <c r="AI349" s="1"/>
      <c r="AJ349" s="1"/>
      <c r="AK349" s="300">
        <f t="shared" si="691"/>
        <v>0</v>
      </c>
      <c r="AL349" s="299">
        <f t="shared" si="692"/>
        <v>47</v>
      </c>
      <c r="AM349" s="300">
        <f t="shared" si="693"/>
        <v>0</v>
      </c>
      <c r="AN349" s="299" t="str">
        <f t="shared" si="694"/>
        <v>County Library (Inside CAP)</v>
      </c>
      <c r="AO349" s="1"/>
      <c r="AP349" s="1"/>
      <c r="AQ349" s="1"/>
      <c r="AR349" s="1"/>
    </row>
    <row r="350" ht="12.75" customHeight="1">
      <c r="A350" s="1" t="s">
        <v>2650</v>
      </c>
      <c r="B350" s="1" t="s">
        <v>4612</v>
      </c>
      <c r="C350" s="258">
        <f t="shared" ref="C350:D350" si="697">SUMIF($A$505:$A$1176,$A350,C$505:C$1176)</f>
        <v>0</v>
      </c>
      <c r="D350" s="258">
        <f t="shared" si="697"/>
        <v>0</v>
      </c>
      <c r="E350" s="298">
        <f t="shared" si="689"/>
        <v>0</v>
      </c>
      <c r="F350" s="258">
        <f t="shared" ref="F350:J350" si="698">SUMIF($A$505:$A$1176,$A350,F$505:F$1176)</f>
        <v>0</v>
      </c>
      <c r="G350" s="258">
        <f t="shared" si="698"/>
        <v>0</v>
      </c>
      <c r="H350" s="258">
        <f t="shared" si="698"/>
        <v>0</v>
      </c>
      <c r="I350" s="258">
        <f t="shared" si="698"/>
        <v>0</v>
      </c>
      <c r="J350" s="258">
        <f t="shared" si="698"/>
        <v>0</v>
      </c>
      <c r="K350" s="1"/>
      <c r="L350" s="1"/>
      <c r="M350" s="1"/>
      <c r="N350" s="1"/>
      <c r="O350" s="1"/>
      <c r="P350" s="1"/>
      <c r="Q350" s="1"/>
      <c r="R350" s="1"/>
      <c r="S350" s="1"/>
      <c r="T350" s="313"/>
      <c r="U350" s="313"/>
      <c r="V350" s="313"/>
      <c r="W350" s="313"/>
      <c r="X350" s="313"/>
      <c r="Y350" s="1"/>
      <c r="Z350" s="317"/>
      <c r="AA350" s="317"/>
      <c r="AB350" s="317"/>
      <c r="AC350" s="317"/>
      <c r="AD350" s="317"/>
      <c r="AE350" s="1"/>
      <c r="AF350" s="1"/>
      <c r="AG350" s="1"/>
      <c r="AH350" s="1"/>
      <c r="AI350" s="1"/>
      <c r="AJ350" s="1"/>
      <c r="AK350" s="300">
        <f t="shared" si="691"/>
        <v>0</v>
      </c>
      <c r="AL350" s="299">
        <f t="shared" si="692"/>
        <v>47</v>
      </c>
      <c r="AM350" s="300">
        <f t="shared" si="693"/>
        <v>0</v>
      </c>
      <c r="AN350" s="299" t="str">
        <f t="shared" si="694"/>
        <v>Aid to Private Library</v>
      </c>
      <c r="AO350" s="1"/>
      <c r="AP350" s="1"/>
      <c r="AQ350" s="1"/>
      <c r="AR350" s="1"/>
    </row>
    <row r="351" ht="12.75" customHeight="1">
      <c r="A351" s="1" t="s">
        <v>2654</v>
      </c>
      <c r="B351" s="1" t="s">
        <v>4613</v>
      </c>
      <c r="C351" s="258">
        <f t="shared" ref="C351:D351" si="699">SUMIF($A$505:$A$1176,$A351,C$505:C$1176)</f>
        <v>0</v>
      </c>
      <c r="D351" s="258">
        <f t="shared" si="699"/>
        <v>0</v>
      </c>
      <c r="E351" s="298">
        <f t="shared" si="689"/>
        <v>0</v>
      </c>
      <c r="F351" s="258">
        <f t="shared" ref="F351:J351" si="700">SUMIF($A$505:$A$1176,$A351,F$505:F$1176)</f>
        <v>0</v>
      </c>
      <c r="G351" s="258">
        <f t="shared" si="700"/>
        <v>0</v>
      </c>
      <c r="H351" s="258">
        <f t="shared" si="700"/>
        <v>0</v>
      </c>
      <c r="I351" s="258">
        <f t="shared" si="700"/>
        <v>0</v>
      </c>
      <c r="J351" s="258">
        <f t="shared" si="700"/>
        <v>0</v>
      </c>
      <c r="K351" s="1"/>
      <c r="L351" s="1"/>
      <c r="M351" s="1"/>
      <c r="N351" s="1"/>
      <c r="O351" s="1"/>
      <c r="P351" s="1"/>
      <c r="Q351" s="1"/>
      <c r="R351" s="1"/>
      <c r="S351" s="1"/>
      <c r="T351" s="313"/>
      <c r="U351" s="313"/>
      <c r="V351" s="313"/>
      <c r="W351" s="313"/>
      <c r="X351" s="313"/>
      <c r="Y351" s="1"/>
      <c r="Z351" s="317"/>
      <c r="AA351" s="317"/>
      <c r="AB351" s="317"/>
      <c r="AC351" s="317"/>
      <c r="AD351" s="317"/>
      <c r="AE351" s="1"/>
      <c r="AF351" s="1"/>
      <c r="AG351" s="1"/>
      <c r="AH351" s="1"/>
      <c r="AI351" s="1"/>
      <c r="AJ351" s="1"/>
      <c r="AK351" s="300">
        <f t="shared" si="691"/>
        <v>0</v>
      </c>
      <c r="AL351" s="299">
        <f t="shared" si="692"/>
        <v>47</v>
      </c>
      <c r="AM351" s="300">
        <f t="shared" si="693"/>
        <v>0</v>
      </c>
      <c r="AN351" s="299" t="str">
        <f t="shared" si="694"/>
        <v>"User Defined" Education</v>
      </c>
      <c r="AO351" s="1"/>
      <c r="AP351" s="1"/>
      <c r="AQ351" s="1"/>
      <c r="AR351" s="1"/>
    </row>
    <row r="352" ht="12.75" customHeight="1">
      <c r="A352" s="1" t="s">
        <v>4614</v>
      </c>
      <c r="B352" s="1" t="s">
        <v>4615</v>
      </c>
      <c r="C352" s="258">
        <f t="shared" ref="C352:D352" si="701">SUMIF($A$505:$A$1176,$A352,C$505:C$1176)</f>
        <v>0</v>
      </c>
      <c r="D352" s="258">
        <f t="shared" si="701"/>
        <v>0</v>
      </c>
      <c r="E352" s="298">
        <f t="shared" si="689"/>
        <v>0</v>
      </c>
      <c r="F352" s="258">
        <f t="shared" ref="F352:J352" si="702">SUMIF($A$505:$A$1176,$A352,F$505:F$1176)</f>
        <v>0</v>
      </c>
      <c r="G352" s="258">
        <f t="shared" si="702"/>
        <v>0</v>
      </c>
      <c r="H352" s="258">
        <f t="shared" si="702"/>
        <v>0</v>
      </c>
      <c r="I352" s="258">
        <f t="shared" si="702"/>
        <v>0</v>
      </c>
      <c r="J352" s="258">
        <f t="shared" si="702"/>
        <v>0</v>
      </c>
      <c r="K352" s="1"/>
      <c r="L352" s="1"/>
      <c r="M352" s="1"/>
      <c r="N352" s="1"/>
      <c r="O352" s="1"/>
      <c r="P352" s="1"/>
      <c r="Q352" s="1"/>
      <c r="R352" s="1"/>
      <c r="S352" s="1"/>
      <c r="T352" s="313"/>
      <c r="U352" s="313"/>
      <c r="V352" s="313"/>
      <c r="W352" s="313"/>
      <c r="X352" s="313"/>
      <c r="Y352" s="1"/>
      <c r="Z352" s="317"/>
      <c r="AA352" s="317"/>
      <c r="AB352" s="317"/>
      <c r="AC352" s="317"/>
      <c r="AD352" s="317"/>
      <c r="AE352" s="1"/>
      <c r="AF352" s="1"/>
      <c r="AG352" s="1"/>
      <c r="AH352" s="1"/>
      <c r="AI352" s="1"/>
      <c r="AJ352" s="1"/>
      <c r="AK352" s="300">
        <f t="shared" si="691"/>
        <v>0</v>
      </c>
      <c r="AL352" s="299">
        <f t="shared" si="692"/>
        <v>47</v>
      </c>
      <c r="AM352" s="300">
        <f t="shared" si="693"/>
        <v>0</v>
      </c>
      <c r="AN352" s="299" t="str">
        <f t="shared" si="694"/>
        <v>Contribution to County College</v>
      </c>
      <c r="AO352" s="1"/>
      <c r="AP352" s="1"/>
      <c r="AQ352" s="1"/>
      <c r="AR352" s="1"/>
    </row>
    <row r="353" ht="12.75" customHeight="1">
      <c r="A353" s="1" t="s">
        <v>4616</v>
      </c>
      <c r="B353" s="1" t="s">
        <v>4617</v>
      </c>
      <c r="C353" s="258">
        <f t="shared" ref="C353:D353" si="703">SUMIF($A$505:$A$1176,$A353,C$505:C$1176)</f>
        <v>0</v>
      </c>
      <c r="D353" s="258">
        <f t="shared" si="703"/>
        <v>0</v>
      </c>
      <c r="E353" s="298">
        <f t="shared" si="689"/>
        <v>0</v>
      </c>
      <c r="F353" s="258">
        <f t="shared" ref="F353:J353" si="704">SUMIF($A$505:$A$1176,$A353,F$505:F$1176)</f>
        <v>0</v>
      </c>
      <c r="G353" s="258">
        <f t="shared" si="704"/>
        <v>0</v>
      </c>
      <c r="H353" s="258">
        <f t="shared" si="704"/>
        <v>0</v>
      </c>
      <c r="I353" s="258">
        <f t="shared" si="704"/>
        <v>0</v>
      </c>
      <c r="J353" s="258">
        <f t="shared" si="704"/>
        <v>0</v>
      </c>
      <c r="K353" s="1"/>
      <c r="L353" s="1"/>
      <c r="M353" s="1"/>
      <c r="N353" s="1"/>
      <c r="O353" s="1"/>
      <c r="P353" s="1"/>
      <c r="Q353" s="1"/>
      <c r="R353" s="1"/>
      <c r="S353" s="1"/>
      <c r="T353" s="313"/>
      <c r="U353" s="313"/>
      <c r="V353" s="313"/>
      <c r="W353" s="313"/>
      <c r="X353" s="313"/>
      <c r="Y353" s="1"/>
      <c r="Z353" s="317"/>
      <c r="AA353" s="317"/>
      <c r="AB353" s="317"/>
      <c r="AC353" s="317"/>
      <c r="AD353" s="317"/>
      <c r="AE353" s="1"/>
      <c r="AF353" s="1"/>
      <c r="AG353" s="1"/>
      <c r="AH353" s="1"/>
      <c r="AI353" s="1"/>
      <c r="AJ353" s="1"/>
      <c r="AK353" s="300">
        <f t="shared" si="691"/>
        <v>0</v>
      </c>
      <c r="AL353" s="299">
        <f t="shared" si="692"/>
        <v>47</v>
      </c>
      <c r="AM353" s="300">
        <f t="shared" si="693"/>
        <v>0</v>
      </c>
      <c r="AN353" s="299" t="str">
        <f t="shared" si="694"/>
        <v>Contribution to County Technical School</v>
      </c>
      <c r="AO353" s="1"/>
      <c r="AP353" s="1"/>
      <c r="AQ353" s="1"/>
      <c r="AR353" s="1"/>
    </row>
    <row r="354" ht="12.75" customHeight="1">
      <c r="A354" s="1" t="s">
        <v>4618</v>
      </c>
      <c r="B354" s="1" t="s">
        <v>4619</v>
      </c>
      <c r="C354" s="258">
        <f t="shared" ref="C354:D354" si="705">SUMIF($A$505:$A$1176,$A354,C$505:C$1176)</f>
        <v>0</v>
      </c>
      <c r="D354" s="258">
        <f t="shared" si="705"/>
        <v>0</v>
      </c>
      <c r="E354" s="298">
        <f t="shared" si="689"/>
        <v>0</v>
      </c>
      <c r="F354" s="258">
        <f t="shared" ref="F354:J354" si="706">SUMIF($A$505:$A$1176,$A354,F$505:F$1176)</f>
        <v>0</v>
      </c>
      <c r="G354" s="258">
        <f t="shared" si="706"/>
        <v>0</v>
      </c>
      <c r="H354" s="258">
        <f t="shared" si="706"/>
        <v>0</v>
      </c>
      <c r="I354" s="258">
        <f t="shared" si="706"/>
        <v>0</v>
      </c>
      <c r="J354" s="258">
        <f t="shared" si="706"/>
        <v>0</v>
      </c>
      <c r="K354" s="1"/>
      <c r="L354" s="1"/>
      <c r="M354" s="1"/>
      <c r="N354" s="1"/>
      <c r="O354" s="1"/>
      <c r="P354" s="1"/>
      <c r="Q354" s="1"/>
      <c r="R354" s="1"/>
      <c r="S354" s="1"/>
      <c r="T354" s="313"/>
      <c r="U354" s="313"/>
      <c r="V354" s="313"/>
      <c r="W354" s="313"/>
      <c r="X354" s="313"/>
      <c r="Y354" s="1"/>
      <c r="Z354" s="317"/>
      <c r="AA354" s="317"/>
      <c r="AB354" s="317"/>
      <c r="AC354" s="317"/>
      <c r="AD354" s="317"/>
      <c r="AE354" s="1"/>
      <c r="AF354" s="1"/>
      <c r="AG354" s="1"/>
      <c r="AH354" s="1"/>
      <c r="AI354" s="1"/>
      <c r="AJ354" s="1"/>
      <c r="AK354" s="300">
        <f t="shared" si="691"/>
        <v>0</v>
      </c>
      <c r="AL354" s="299">
        <f t="shared" si="692"/>
        <v>47</v>
      </c>
      <c r="AM354" s="300">
        <f t="shared" si="693"/>
        <v>0</v>
      </c>
      <c r="AN354" s="299" t="str">
        <f t="shared" si="694"/>
        <v>Contribution to Local School Board</v>
      </c>
      <c r="AO354" s="1"/>
      <c r="AP354" s="1"/>
      <c r="AQ354" s="1"/>
      <c r="AR354" s="1"/>
    </row>
    <row r="355" ht="12.75" customHeight="1">
      <c r="A355" s="1" t="s">
        <v>4620</v>
      </c>
      <c r="B355" s="1" t="s">
        <v>4621</v>
      </c>
      <c r="C355" s="258">
        <f t="shared" ref="C355:D355" si="707">SUMIF($A$505:$A$1176,$A355,C$505:C$1176)</f>
        <v>0</v>
      </c>
      <c r="D355" s="258">
        <f t="shared" si="707"/>
        <v>0</v>
      </c>
      <c r="E355" s="298">
        <f t="shared" si="689"/>
        <v>0</v>
      </c>
      <c r="F355" s="258">
        <f t="shared" ref="F355:J355" si="708">SUMIF($A$505:$A$1176,$A355,F$505:F$1176)</f>
        <v>0</v>
      </c>
      <c r="G355" s="258">
        <f t="shared" si="708"/>
        <v>0</v>
      </c>
      <c r="H355" s="258">
        <f t="shared" si="708"/>
        <v>0</v>
      </c>
      <c r="I355" s="258">
        <f t="shared" si="708"/>
        <v>0</v>
      </c>
      <c r="J355" s="258">
        <f t="shared" si="708"/>
        <v>0</v>
      </c>
      <c r="K355" s="1"/>
      <c r="L355" s="1"/>
      <c r="M355" s="1"/>
      <c r="N355" s="1"/>
      <c r="O355" s="1"/>
      <c r="P355" s="1"/>
      <c r="Q355" s="1"/>
      <c r="R355" s="1"/>
      <c r="S355" s="1"/>
      <c r="T355" s="313"/>
      <c r="U355" s="313"/>
      <c r="V355" s="313"/>
      <c r="W355" s="313"/>
      <c r="X355" s="313"/>
      <c r="Y355" s="1"/>
      <c r="Z355" s="317"/>
      <c r="AA355" s="317"/>
      <c r="AB355" s="317"/>
      <c r="AC355" s="317"/>
      <c r="AD355" s="317"/>
      <c r="AE355" s="1"/>
      <c r="AF355" s="1"/>
      <c r="AG355" s="1"/>
      <c r="AH355" s="1"/>
      <c r="AI355" s="1"/>
      <c r="AJ355" s="1"/>
      <c r="AK355" s="300">
        <f t="shared" si="691"/>
        <v>0</v>
      </c>
      <c r="AL355" s="299">
        <f t="shared" si="692"/>
        <v>47</v>
      </c>
      <c r="AM355" s="300">
        <f t="shared" si="693"/>
        <v>0</v>
      </c>
      <c r="AN355" s="299" t="str">
        <f t="shared" si="694"/>
        <v>Emergency Authorizations - Schools</v>
      </c>
      <c r="AO355" s="1"/>
      <c r="AP355" s="1"/>
      <c r="AQ355" s="1"/>
      <c r="AR355" s="1"/>
    </row>
    <row r="356" ht="12.75" customHeight="1">
      <c r="A356" s="1" t="s">
        <v>4622</v>
      </c>
      <c r="B356" s="1" t="s">
        <v>4623</v>
      </c>
      <c r="C356" s="258">
        <f t="shared" ref="C356:D356" si="709">SUMIF($A$505:$A$1176,$A356,C$505:C$1176)</f>
        <v>0</v>
      </c>
      <c r="D356" s="258">
        <f t="shared" si="709"/>
        <v>0</v>
      </c>
      <c r="E356" s="298">
        <f t="shared" si="689"/>
        <v>0</v>
      </c>
      <c r="F356" s="258">
        <f t="shared" ref="F356:J356" si="710">SUMIF($A$505:$A$1176,$A356,F$505:F$1176)</f>
        <v>0</v>
      </c>
      <c r="G356" s="258">
        <f t="shared" si="710"/>
        <v>0</v>
      </c>
      <c r="H356" s="258">
        <f t="shared" si="710"/>
        <v>0</v>
      </c>
      <c r="I356" s="258">
        <f t="shared" si="710"/>
        <v>0</v>
      </c>
      <c r="J356" s="258">
        <f t="shared" si="710"/>
        <v>0</v>
      </c>
      <c r="K356" s="1"/>
      <c r="L356" s="1"/>
      <c r="M356" s="1"/>
      <c r="N356" s="1"/>
      <c r="O356" s="1"/>
      <c r="P356" s="1"/>
      <c r="Q356" s="1"/>
      <c r="R356" s="1"/>
      <c r="S356" s="1"/>
      <c r="T356" s="313"/>
      <c r="U356" s="313"/>
      <c r="V356" s="313"/>
      <c r="W356" s="313"/>
      <c r="X356" s="313"/>
      <c r="Y356" s="1"/>
      <c r="Z356" s="317"/>
      <c r="AA356" s="317"/>
      <c r="AB356" s="317"/>
      <c r="AC356" s="317"/>
      <c r="AD356" s="317"/>
      <c r="AE356" s="1"/>
      <c r="AF356" s="1"/>
      <c r="AG356" s="1"/>
      <c r="AH356" s="1"/>
      <c r="AI356" s="1"/>
      <c r="AJ356" s="1"/>
      <c r="AK356" s="300">
        <f t="shared" si="691"/>
        <v>0</v>
      </c>
      <c r="AL356" s="299">
        <f t="shared" si="692"/>
        <v>47</v>
      </c>
      <c r="AM356" s="300">
        <f t="shared" si="693"/>
        <v>0</v>
      </c>
      <c r="AN356" s="299" t="str">
        <f t="shared" si="694"/>
        <v>Capital Projects - Schools</v>
      </c>
      <c r="AO356" s="1"/>
      <c r="AP356" s="1"/>
      <c r="AQ356" s="1"/>
      <c r="AR356" s="1"/>
    </row>
    <row r="357" ht="12.75" customHeight="1">
      <c r="A357" s="1"/>
      <c r="B357" s="250" t="str">
        <f>"Total- "&amp;A346</f>
        <v>Total- Education (Including Library)</v>
      </c>
      <c r="C357" s="305">
        <f t="shared" ref="C357:D357" si="711">SUM(C347:C356)</f>
        <v>1669220.07</v>
      </c>
      <c r="D357" s="305">
        <f t="shared" si="711"/>
        <v>1988740</v>
      </c>
      <c r="E357" s="302">
        <f t="shared" si="689"/>
        <v>0.1914186965</v>
      </c>
      <c r="F357" s="305">
        <f t="shared" ref="F357:J357" si="712">SUM(F347:F356)</f>
        <v>1988740</v>
      </c>
      <c r="G357" s="305">
        <f t="shared" si="712"/>
        <v>1988740</v>
      </c>
      <c r="H357" s="305">
        <f t="shared" si="712"/>
        <v>1988740</v>
      </c>
      <c r="I357" s="305">
        <f t="shared" si="712"/>
        <v>1988740</v>
      </c>
      <c r="J357" s="305">
        <f t="shared" si="712"/>
        <v>1988740</v>
      </c>
      <c r="K357" s="1"/>
      <c r="L357" s="1"/>
      <c r="M357" s="1"/>
      <c r="N357" s="1"/>
      <c r="O357" s="1"/>
      <c r="P357" s="1"/>
      <c r="Q357" s="1"/>
      <c r="R357" s="1"/>
      <c r="S357" s="1"/>
      <c r="T357" s="313"/>
      <c r="U357" s="313"/>
      <c r="V357" s="313"/>
      <c r="W357" s="313"/>
      <c r="X357" s="313"/>
      <c r="Y357" s="1"/>
      <c r="Z357" s="317"/>
      <c r="AA357" s="317"/>
      <c r="AB357" s="317"/>
      <c r="AC357" s="317"/>
      <c r="AD357" s="317"/>
      <c r="AE357" s="1"/>
      <c r="AF357" s="1"/>
      <c r="AG357" s="1"/>
      <c r="AH357" s="1"/>
      <c r="AI357" s="1"/>
      <c r="AJ357" s="1"/>
      <c r="AK357" s="300"/>
      <c r="AL357" s="299"/>
      <c r="AM357" s="300"/>
      <c r="AN357" s="299"/>
      <c r="AO357" s="1"/>
      <c r="AP357" s="1"/>
      <c r="AQ357" s="1"/>
      <c r="AR357" s="1"/>
    </row>
    <row r="358" ht="12.75" customHeight="1">
      <c r="A358" s="1"/>
      <c r="B358" s="1"/>
      <c r="C358" s="1"/>
      <c r="D358" s="1"/>
      <c r="E358" s="298"/>
      <c r="F358" s="1"/>
      <c r="G358" s="1"/>
      <c r="H358" s="1"/>
      <c r="I358" s="1"/>
      <c r="J358" s="1"/>
      <c r="K358" s="1"/>
      <c r="L358" s="1"/>
      <c r="M358" s="1"/>
      <c r="N358" s="1"/>
      <c r="O358" s="1"/>
      <c r="P358" s="1"/>
      <c r="Q358" s="1"/>
      <c r="R358" s="1"/>
      <c r="S358" s="1"/>
      <c r="T358" s="313"/>
      <c r="U358" s="313"/>
      <c r="V358" s="313"/>
      <c r="W358" s="313"/>
      <c r="X358" s="313"/>
      <c r="Y358" s="1"/>
      <c r="Z358" s="317"/>
      <c r="AA358" s="317"/>
      <c r="AB358" s="317"/>
      <c r="AC358" s="317"/>
      <c r="AD358" s="317"/>
      <c r="AE358" s="1"/>
      <c r="AF358" s="1"/>
      <c r="AG358" s="1"/>
      <c r="AH358" s="1"/>
      <c r="AI358" s="1"/>
      <c r="AJ358" s="1"/>
      <c r="AK358" s="300"/>
      <c r="AL358" s="299"/>
      <c r="AM358" s="300"/>
      <c r="AN358" s="299"/>
      <c r="AO358" s="1"/>
      <c r="AP358" s="1"/>
      <c r="AQ358" s="1"/>
      <c r="AR358" s="1"/>
    </row>
    <row r="359" ht="12.75" customHeight="1">
      <c r="A359" s="165" t="s">
        <v>4408</v>
      </c>
      <c r="B359" s="109"/>
      <c r="C359" s="165"/>
      <c r="D359" s="165"/>
      <c r="E359" s="309"/>
      <c r="F359" s="165"/>
      <c r="G359" s="165"/>
      <c r="H359" s="165"/>
      <c r="I359" s="165"/>
      <c r="J359" s="165"/>
      <c r="K359" s="1"/>
      <c r="L359" s="1"/>
      <c r="M359" s="1"/>
      <c r="N359" s="1"/>
      <c r="O359" s="1"/>
      <c r="P359" s="1"/>
      <c r="Q359" s="1"/>
      <c r="R359" s="1"/>
      <c r="S359" s="1"/>
      <c r="T359" s="313"/>
      <c r="U359" s="313"/>
      <c r="V359" s="313"/>
      <c r="W359" s="313"/>
      <c r="X359" s="313"/>
      <c r="Y359" s="1"/>
      <c r="Z359" s="317"/>
      <c r="AA359" s="317"/>
      <c r="AB359" s="317"/>
      <c r="AC359" s="317"/>
      <c r="AD359" s="317"/>
      <c r="AE359" s="1"/>
      <c r="AF359" s="1"/>
      <c r="AG359" s="1"/>
      <c r="AH359" s="1"/>
      <c r="AI359" s="1"/>
      <c r="AJ359" s="1"/>
      <c r="AK359" s="300"/>
      <c r="AL359" s="299"/>
      <c r="AM359" s="300"/>
      <c r="AN359" s="299"/>
      <c r="AO359" s="1"/>
      <c r="AP359" s="1"/>
      <c r="AQ359" s="1"/>
      <c r="AR359" s="1"/>
    </row>
    <row r="360" ht="12.75" customHeight="1">
      <c r="A360" s="1" t="s">
        <v>2571</v>
      </c>
      <c r="B360" s="1" t="s">
        <v>4624</v>
      </c>
      <c r="C360" s="258">
        <f t="shared" ref="C360:D360" si="713">SUMIF($A$505:$A$1176,$A360,C$505:C$1176)</f>
        <v>0</v>
      </c>
      <c r="D360" s="258">
        <f t="shared" si="713"/>
        <v>0</v>
      </c>
      <c r="E360" s="298">
        <f t="shared" ref="E360:E373" si="716">IFERROR(D360/C360-1,0)</f>
        <v>0</v>
      </c>
      <c r="F360" s="258">
        <f t="shared" ref="F360:J360" si="714">SUMIF($A$505:$A$1176,$A360,F$505:F$1176)</f>
        <v>0</v>
      </c>
      <c r="G360" s="258">
        <f t="shared" si="714"/>
        <v>0</v>
      </c>
      <c r="H360" s="258">
        <f t="shared" si="714"/>
        <v>0</v>
      </c>
      <c r="I360" s="258">
        <f t="shared" si="714"/>
        <v>0</v>
      </c>
      <c r="J360" s="258">
        <f t="shared" si="714"/>
        <v>0</v>
      </c>
      <c r="K360" s="1"/>
      <c r="L360" s="1"/>
      <c r="M360" s="1"/>
      <c r="N360" s="1"/>
      <c r="O360" s="1"/>
      <c r="P360" s="1"/>
      <c r="Q360" s="1"/>
      <c r="R360" s="1"/>
      <c r="S360" s="1"/>
      <c r="T360" s="313"/>
      <c r="U360" s="313"/>
      <c r="V360" s="313"/>
      <c r="W360" s="313"/>
      <c r="X360" s="313"/>
      <c r="Y360" s="1"/>
      <c r="Z360" s="317"/>
      <c r="AA360" s="317"/>
      <c r="AB360" s="317"/>
      <c r="AC360" s="317"/>
      <c r="AD360" s="317"/>
      <c r="AE360" s="1"/>
      <c r="AF360" s="1"/>
      <c r="AG360" s="1"/>
      <c r="AH360" s="1"/>
      <c r="AI360" s="1"/>
      <c r="AJ360" s="1"/>
      <c r="AK360" s="300">
        <f t="shared" ref="AK360:AK372" si="718">SUM(C360:D360,F360:J360)</f>
        <v>0</v>
      </c>
      <c r="AL360" s="299">
        <f t="shared" ref="AL360:AL372" si="719">RANK(AM360,$AM$226:$AM$495,0)</f>
        <v>47</v>
      </c>
      <c r="AM360" s="300">
        <f t="shared" ref="AM360:AM372" si="720">J360-D360</f>
        <v>0</v>
      </c>
      <c r="AN360" s="299" t="str">
        <f t="shared" ref="AN360:AN372" si="721">B360</f>
        <v>Prior Year's Bills</v>
      </c>
      <c r="AO360" s="1"/>
      <c r="AP360" s="1"/>
      <c r="AQ360" s="1"/>
      <c r="AR360" s="1"/>
    </row>
    <row r="361" ht="12.75" customHeight="1">
      <c r="A361" s="1" t="s">
        <v>2570</v>
      </c>
      <c r="B361" s="1" t="s">
        <v>4626</v>
      </c>
      <c r="C361" s="258">
        <f t="shared" ref="C361:D361" si="715">SUMIF($A$505:$A$1176,$A361,C$505:C$1176)</f>
        <v>80650</v>
      </c>
      <c r="D361" s="258">
        <f t="shared" si="715"/>
        <v>85000</v>
      </c>
      <c r="E361" s="298">
        <f t="shared" si="716"/>
        <v>0.05393676379</v>
      </c>
      <c r="F361" s="258">
        <f t="shared" ref="F361:J361" si="717">SUMIF($A$505:$A$1176,$A361,F$505:F$1176)</f>
        <v>85000</v>
      </c>
      <c r="G361" s="258">
        <f t="shared" si="717"/>
        <v>85000</v>
      </c>
      <c r="H361" s="258">
        <f t="shared" si="717"/>
        <v>85000</v>
      </c>
      <c r="I361" s="258">
        <f t="shared" si="717"/>
        <v>85000</v>
      </c>
      <c r="J361" s="258">
        <f t="shared" si="717"/>
        <v>85000</v>
      </c>
      <c r="K361" s="1"/>
      <c r="L361" s="1"/>
      <c r="M361" s="1"/>
      <c r="N361" s="1"/>
      <c r="O361" s="1"/>
      <c r="P361" s="1"/>
      <c r="Q361" s="1"/>
      <c r="R361" s="1"/>
      <c r="S361" s="1"/>
      <c r="T361" s="313"/>
      <c r="U361" s="313"/>
      <c r="V361" s="313"/>
      <c r="W361" s="313"/>
      <c r="X361" s="313"/>
      <c r="Y361" s="1"/>
      <c r="Z361" s="317"/>
      <c r="AA361" s="317"/>
      <c r="AB361" s="317"/>
      <c r="AC361" s="317"/>
      <c r="AD361" s="317"/>
      <c r="AE361" s="1"/>
      <c r="AF361" s="1"/>
      <c r="AG361" s="1"/>
      <c r="AH361" s="1"/>
      <c r="AI361" s="1"/>
      <c r="AJ361" s="1"/>
      <c r="AK361" s="300">
        <f t="shared" si="718"/>
        <v>590650</v>
      </c>
      <c r="AL361" s="299">
        <f t="shared" si="719"/>
        <v>47</v>
      </c>
      <c r="AM361" s="300">
        <f t="shared" si="720"/>
        <v>0</v>
      </c>
      <c r="AN361" s="299" t="str">
        <f t="shared" si="721"/>
        <v>"User Defined" Unclassified</v>
      </c>
      <c r="AO361" s="1"/>
      <c r="AP361" s="1"/>
      <c r="AQ361" s="1"/>
      <c r="AR361" s="1"/>
    </row>
    <row r="362" ht="12.75" customHeight="1">
      <c r="A362" s="1" t="s">
        <v>2581</v>
      </c>
      <c r="B362" s="1" t="s">
        <v>4626</v>
      </c>
      <c r="C362" s="258">
        <f t="shared" ref="C362:D362" si="722">SUMIF($A$505:$A$1176,$A362,C$505:C$1176)</f>
        <v>0</v>
      </c>
      <c r="D362" s="258">
        <f t="shared" si="722"/>
        <v>10000</v>
      </c>
      <c r="E362" s="298">
        <f t="shared" si="716"/>
        <v>0</v>
      </c>
      <c r="F362" s="258">
        <f t="shared" ref="F362:J362" si="723">SUMIF($A$505:$A$1176,$A362,F$505:F$1176)</f>
        <v>10000</v>
      </c>
      <c r="G362" s="258">
        <f t="shared" si="723"/>
        <v>10000</v>
      </c>
      <c r="H362" s="258">
        <f t="shared" si="723"/>
        <v>10000</v>
      </c>
      <c r="I362" s="258">
        <f t="shared" si="723"/>
        <v>10000</v>
      </c>
      <c r="J362" s="258">
        <f t="shared" si="723"/>
        <v>10000</v>
      </c>
      <c r="K362" s="1"/>
      <c r="L362" s="1"/>
      <c r="M362" s="1"/>
      <c r="N362" s="1"/>
      <c r="O362" s="1"/>
      <c r="P362" s="1"/>
      <c r="Q362" s="1"/>
      <c r="R362" s="1"/>
      <c r="S362" s="1"/>
      <c r="T362" s="313"/>
      <c r="U362" s="313"/>
      <c r="V362" s="313"/>
      <c r="W362" s="313"/>
      <c r="X362" s="313"/>
      <c r="Y362" s="1"/>
      <c r="Z362" s="317"/>
      <c r="AA362" s="317"/>
      <c r="AB362" s="317"/>
      <c r="AC362" s="317"/>
      <c r="AD362" s="317"/>
      <c r="AE362" s="1"/>
      <c r="AF362" s="1"/>
      <c r="AG362" s="1"/>
      <c r="AH362" s="1"/>
      <c r="AI362" s="1"/>
      <c r="AJ362" s="1"/>
      <c r="AK362" s="300">
        <f t="shared" si="718"/>
        <v>60000</v>
      </c>
      <c r="AL362" s="299">
        <f t="shared" si="719"/>
        <v>47</v>
      </c>
      <c r="AM362" s="300">
        <f t="shared" si="720"/>
        <v>0</v>
      </c>
      <c r="AN362" s="299" t="str">
        <f t="shared" si="721"/>
        <v>"User Defined" Unclassified</v>
      </c>
      <c r="AO362" s="1"/>
      <c r="AP362" s="1"/>
      <c r="AQ362" s="1"/>
      <c r="AR362" s="1"/>
    </row>
    <row r="363" ht="12.75" customHeight="1">
      <c r="A363" s="1" t="s">
        <v>2589</v>
      </c>
      <c r="B363" s="1" t="s">
        <v>4626</v>
      </c>
      <c r="C363" s="258">
        <f t="shared" ref="C363:D363" si="724">SUMIF($A$505:$A$1176,$A363,C$505:C$1176)</f>
        <v>0</v>
      </c>
      <c r="D363" s="258">
        <f t="shared" si="724"/>
        <v>0</v>
      </c>
      <c r="E363" s="298">
        <f t="shared" si="716"/>
        <v>0</v>
      </c>
      <c r="F363" s="258">
        <f t="shared" ref="F363:J363" si="725">SUMIF($A$505:$A$1176,$A363,F$505:F$1176)</f>
        <v>0</v>
      </c>
      <c r="G363" s="258">
        <f t="shared" si="725"/>
        <v>0</v>
      </c>
      <c r="H363" s="258">
        <f t="shared" si="725"/>
        <v>0</v>
      </c>
      <c r="I363" s="258">
        <f t="shared" si="725"/>
        <v>0</v>
      </c>
      <c r="J363" s="258">
        <f t="shared" si="725"/>
        <v>0</v>
      </c>
      <c r="K363" s="1"/>
      <c r="L363" s="1"/>
      <c r="M363" s="1"/>
      <c r="N363" s="1"/>
      <c r="O363" s="1"/>
      <c r="P363" s="1"/>
      <c r="Q363" s="1"/>
      <c r="R363" s="1"/>
      <c r="S363" s="1"/>
      <c r="T363" s="313"/>
      <c r="U363" s="313"/>
      <c r="V363" s="313"/>
      <c r="W363" s="313"/>
      <c r="X363" s="313"/>
      <c r="Y363" s="1"/>
      <c r="Z363" s="317"/>
      <c r="AA363" s="317"/>
      <c r="AB363" s="317"/>
      <c r="AC363" s="317"/>
      <c r="AD363" s="317"/>
      <c r="AE363" s="1"/>
      <c r="AF363" s="1"/>
      <c r="AG363" s="1"/>
      <c r="AH363" s="1"/>
      <c r="AI363" s="1"/>
      <c r="AJ363" s="1"/>
      <c r="AK363" s="300">
        <f t="shared" si="718"/>
        <v>0</v>
      </c>
      <c r="AL363" s="299">
        <f t="shared" si="719"/>
        <v>47</v>
      </c>
      <c r="AM363" s="300">
        <f t="shared" si="720"/>
        <v>0</v>
      </c>
      <c r="AN363" s="299" t="str">
        <f t="shared" si="721"/>
        <v>"User Defined" Unclassified</v>
      </c>
      <c r="AO363" s="1"/>
      <c r="AP363" s="1"/>
      <c r="AQ363" s="1"/>
      <c r="AR363" s="1"/>
    </row>
    <row r="364" ht="12.75" customHeight="1">
      <c r="A364" s="1" t="s">
        <v>2598</v>
      </c>
      <c r="B364" s="1" t="s">
        <v>4626</v>
      </c>
      <c r="C364" s="258">
        <f t="shared" ref="C364:D364" si="726">SUMIF($A$505:$A$1176,$A364,C$505:C$1176)</f>
        <v>0</v>
      </c>
      <c r="D364" s="258">
        <f t="shared" si="726"/>
        <v>0</v>
      </c>
      <c r="E364" s="298">
        <f t="shared" si="716"/>
        <v>0</v>
      </c>
      <c r="F364" s="258">
        <f t="shared" ref="F364:J364" si="727">SUMIF($A$505:$A$1176,$A364,F$505:F$1176)</f>
        <v>0</v>
      </c>
      <c r="G364" s="258">
        <f t="shared" si="727"/>
        <v>0</v>
      </c>
      <c r="H364" s="258">
        <f t="shared" si="727"/>
        <v>0</v>
      </c>
      <c r="I364" s="258">
        <f t="shared" si="727"/>
        <v>0</v>
      </c>
      <c r="J364" s="258">
        <f t="shared" si="727"/>
        <v>0</v>
      </c>
      <c r="K364" s="1"/>
      <c r="L364" s="1"/>
      <c r="M364" s="1"/>
      <c r="N364" s="1"/>
      <c r="O364" s="1"/>
      <c r="P364" s="1"/>
      <c r="Q364" s="1"/>
      <c r="R364" s="1"/>
      <c r="S364" s="1"/>
      <c r="T364" s="313"/>
      <c r="U364" s="313"/>
      <c r="V364" s="313"/>
      <c r="W364" s="313"/>
      <c r="X364" s="313"/>
      <c r="Y364" s="1"/>
      <c r="Z364" s="317"/>
      <c r="AA364" s="317"/>
      <c r="AB364" s="317"/>
      <c r="AC364" s="317"/>
      <c r="AD364" s="317"/>
      <c r="AE364" s="1"/>
      <c r="AF364" s="1"/>
      <c r="AG364" s="1"/>
      <c r="AH364" s="1"/>
      <c r="AI364" s="1"/>
      <c r="AJ364" s="1"/>
      <c r="AK364" s="300">
        <f t="shared" si="718"/>
        <v>0</v>
      </c>
      <c r="AL364" s="299">
        <f t="shared" si="719"/>
        <v>47</v>
      </c>
      <c r="AM364" s="300">
        <f t="shared" si="720"/>
        <v>0</v>
      </c>
      <c r="AN364" s="299" t="str">
        <f t="shared" si="721"/>
        <v>"User Defined" Unclassified</v>
      </c>
      <c r="AO364" s="1"/>
      <c r="AP364" s="1"/>
      <c r="AQ364" s="1"/>
      <c r="AR364" s="1"/>
    </row>
    <row r="365" ht="12.75" customHeight="1">
      <c r="A365" s="1" t="s">
        <v>2627</v>
      </c>
      <c r="B365" s="1" t="s">
        <v>4626</v>
      </c>
      <c r="C365" s="258">
        <f t="shared" ref="C365:D365" si="728">SUMIF($A$505:$A$1176,$A365,C$505:C$1176)</f>
        <v>0</v>
      </c>
      <c r="D365" s="258">
        <f t="shared" si="728"/>
        <v>0</v>
      </c>
      <c r="E365" s="298">
        <f t="shared" si="716"/>
        <v>0</v>
      </c>
      <c r="F365" s="258">
        <f t="shared" ref="F365:J365" si="729">SUMIF($A$505:$A$1176,$A365,F$505:F$1176)</f>
        <v>0</v>
      </c>
      <c r="G365" s="258">
        <f t="shared" si="729"/>
        <v>0</v>
      </c>
      <c r="H365" s="258">
        <f t="shared" si="729"/>
        <v>0</v>
      </c>
      <c r="I365" s="258">
        <f t="shared" si="729"/>
        <v>0</v>
      </c>
      <c r="J365" s="258">
        <f t="shared" si="729"/>
        <v>0</v>
      </c>
      <c r="K365" s="1"/>
      <c r="L365" s="1"/>
      <c r="M365" s="1"/>
      <c r="N365" s="1"/>
      <c r="O365" s="1"/>
      <c r="P365" s="1"/>
      <c r="Q365" s="1"/>
      <c r="R365" s="1"/>
      <c r="S365" s="1"/>
      <c r="T365" s="313"/>
      <c r="U365" s="313"/>
      <c r="V365" s="313"/>
      <c r="W365" s="313"/>
      <c r="X365" s="313"/>
      <c r="Y365" s="1"/>
      <c r="Z365" s="317"/>
      <c r="AA365" s="317"/>
      <c r="AB365" s="317"/>
      <c r="AC365" s="317"/>
      <c r="AD365" s="317"/>
      <c r="AE365" s="1"/>
      <c r="AF365" s="1"/>
      <c r="AG365" s="1"/>
      <c r="AH365" s="1"/>
      <c r="AI365" s="1"/>
      <c r="AJ365" s="1"/>
      <c r="AK365" s="300">
        <f t="shared" si="718"/>
        <v>0</v>
      </c>
      <c r="AL365" s="299">
        <f t="shared" si="719"/>
        <v>47</v>
      </c>
      <c r="AM365" s="300">
        <f t="shared" si="720"/>
        <v>0</v>
      </c>
      <c r="AN365" s="299" t="str">
        <f t="shared" si="721"/>
        <v>"User Defined" Unclassified</v>
      </c>
      <c r="AO365" s="1"/>
      <c r="AP365" s="1"/>
      <c r="AQ365" s="1"/>
      <c r="AR365" s="1"/>
    </row>
    <row r="366" ht="12.75" customHeight="1">
      <c r="A366" s="1" t="s">
        <v>2606</v>
      </c>
      <c r="B366" s="1" t="s">
        <v>4627</v>
      </c>
      <c r="C366" s="258">
        <f t="shared" ref="C366:D366" si="730">SUMIF($A$505:$A$1176,$A366,C$505:C$1176)</f>
        <v>0</v>
      </c>
      <c r="D366" s="258">
        <f t="shared" si="730"/>
        <v>70000</v>
      </c>
      <c r="E366" s="298">
        <f t="shared" si="716"/>
        <v>0</v>
      </c>
      <c r="F366" s="258">
        <f t="shared" ref="F366:J366" si="731">SUMIF($A$505:$A$1176,$A366,F$505:F$1176)</f>
        <v>70000</v>
      </c>
      <c r="G366" s="258">
        <f t="shared" si="731"/>
        <v>70000</v>
      </c>
      <c r="H366" s="258">
        <f t="shared" si="731"/>
        <v>70000</v>
      </c>
      <c r="I366" s="258">
        <f t="shared" si="731"/>
        <v>70000</v>
      </c>
      <c r="J366" s="258">
        <f t="shared" si="731"/>
        <v>70000</v>
      </c>
      <c r="K366" s="1"/>
      <c r="L366" s="1"/>
      <c r="M366" s="1"/>
      <c r="N366" s="1"/>
      <c r="O366" s="1"/>
      <c r="P366" s="1"/>
      <c r="Q366" s="1"/>
      <c r="R366" s="1"/>
      <c r="S366" s="1"/>
      <c r="T366" s="313"/>
      <c r="U366" s="313"/>
      <c r="V366" s="313"/>
      <c r="W366" s="313"/>
      <c r="X366" s="313"/>
      <c r="Y366" s="1"/>
      <c r="Z366" s="317"/>
      <c r="AA366" s="317"/>
      <c r="AB366" s="317"/>
      <c r="AC366" s="317"/>
      <c r="AD366" s="317"/>
      <c r="AE366" s="1"/>
      <c r="AF366" s="1"/>
      <c r="AG366" s="1"/>
      <c r="AH366" s="1"/>
      <c r="AI366" s="1"/>
      <c r="AJ366" s="1"/>
      <c r="AK366" s="300">
        <f t="shared" si="718"/>
        <v>420000</v>
      </c>
      <c r="AL366" s="299">
        <f t="shared" si="719"/>
        <v>47</v>
      </c>
      <c r="AM366" s="300">
        <f t="shared" si="720"/>
        <v>0</v>
      </c>
      <c r="AN366" s="299" t="str">
        <f t="shared" si="721"/>
        <v>Accumulated Leave Compensation</v>
      </c>
      <c r="AO366" s="1"/>
      <c r="AP366" s="1"/>
      <c r="AQ366" s="1"/>
      <c r="AR366" s="1"/>
    </row>
    <row r="367" ht="12.75" customHeight="1">
      <c r="A367" s="1" t="s">
        <v>2614</v>
      </c>
      <c r="B367" s="1" t="s">
        <v>4628</v>
      </c>
      <c r="C367" s="258">
        <f t="shared" ref="C367:D367" si="732">SUMIF($A$505:$A$1176,$A367,C$505:C$1176)</f>
        <v>27271.44</v>
      </c>
      <c r="D367" s="258">
        <f t="shared" si="732"/>
        <v>30000</v>
      </c>
      <c r="E367" s="298">
        <f t="shared" si="716"/>
        <v>0.1000519225</v>
      </c>
      <c r="F367" s="258">
        <f t="shared" ref="F367:J367" si="733">SUMIF($A$505:$A$1176,$A367,F$505:F$1176)</f>
        <v>30000</v>
      </c>
      <c r="G367" s="258">
        <f t="shared" si="733"/>
        <v>30000</v>
      </c>
      <c r="H367" s="258">
        <f t="shared" si="733"/>
        <v>30000</v>
      </c>
      <c r="I367" s="258">
        <f t="shared" si="733"/>
        <v>30000</v>
      </c>
      <c r="J367" s="258">
        <f t="shared" si="733"/>
        <v>30000</v>
      </c>
      <c r="K367" s="1"/>
      <c r="L367" s="1"/>
      <c r="M367" s="1"/>
      <c r="N367" s="1"/>
      <c r="O367" s="1"/>
      <c r="P367" s="1"/>
      <c r="Q367" s="1"/>
      <c r="R367" s="1"/>
      <c r="S367" s="1"/>
      <c r="T367" s="313"/>
      <c r="U367" s="313"/>
      <c r="V367" s="313"/>
      <c r="W367" s="313"/>
      <c r="X367" s="313"/>
      <c r="Y367" s="1"/>
      <c r="Z367" s="317"/>
      <c r="AA367" s="317"/>
      <c r="AB367" s="317"/>
      <c r="AC367" s="317"/>
      <c r="AD367" s="317"/>
      <c r="AE367" s="1"/>
      <c r="AF367" s="1"/>
      <c r="AG367" s="1"/>
      <c r="AH367" s="1"/>
      <c r="AI367" s="1"/>
      <c r="AJ367" s="1"/>
      <c r="AK367" s="300">
        <f t="shared" si="718"/>
        <v>207271.44</v>
      </c>
      <c r="AL367" s="299">
        <f t="shared" si="719"/>
        <v>47</v>
      </c>
      <c r="AM367" s="300">
        <f t="shared" si="720"/>
        <v>0</v>
      </c>
      <c r="AN367" s="299" t="str">
        <f t="shared" si="721"/>
        <v>Celebration of Public Events</v>
      </c>
      <c r="AO367" s="1"/>
      <c r="AP367" s="1"/>
      <c r="AQ367" s="1"/>
      <c r="AR367" s="1"/>
    </row>
    <row r="368" ht="12.75" customHeight="1">
      <c r="A368" s="1" t="s">
        <v>2621</v>
      </c>
      <c r="B368" s="1" t="s">
        <v>4629</v>
      </c>
      <c r="C368" s="258">
        <f t="shared" ref="C368:D368" si="734">SUMIF($A$505:$A$1176,$A368,C$505:C$1176)</f>
        <v>0</v>
      </c>
      <c r="D368" s="258">
        <f t="shared" si="734"/>
        <v>0</v>
      </c>
      <c r="E368" s="298">
        <f t="shared" si="716"/>
        <v>0</v>
      </c>
      <c r="F368" s="258">
        <f t="shared" ref="F368:J368" si="735">SUMIF($A$505:$A$1176,$A368,F$505:F$1176)</f>
        <v>0</v>
      </c>
      <c r="G368" s="258">
        <f t="shared" si="735"/>
        <v>0</v>
      </c>
      <c r="H368" s="258">
        <f t="shared" si="735"/>
        <v>0</v>
      </c>
      <c r="I368" s="258">
        <f t="shared" si="735"/>
        <v>0</v>
      </c>
      <c r="J368" s="258">
        <f t="shared" si="735"/>
        <v>0</v>
      </c>
      <c r="K368" s="1"/>
      <c r="L368" s="1"/>
      <c r="M368" s="1"/>
      <c r="N368" s="1"/>
      <c r="O368" s="1"/>
      <c r="P368" s="1"/>
      <c r="Q368" s="1"/>
      <c r="R368" s="1"/>
      <c r="S368" s="1"/>
      <c r="T368" s="313"/>
      <c r="U368" s="313"/>
      <c r="V368" s="313"/>
      <c r="W368" s="313"/>
      <c r="X368" s="313"/>
      <c r="Y368" s="1"/>
      <c r="Z368" s="317"/>
      <c r="AA368" s="317"/>
      <c r="AB368" s="317"/>
      <c r="AC368" s="317"/>
      <c r="AD368" s="317"/>
      <c r="AE368" s="1"/>
      <c r="AF368" s="1"/>
      <c r="AG368" s="1"/>
      <c r="AH368" s="1"/>
      <c r="AI368" s="1"/>
      <c r="AJ368" s="1"/>
      <c r="AK368" s="300">
        <f t="shared" si="718"/>
        <v>0</v>
      </c>
      <c r="AL368" s="299">
        <f t="shared" si="719"/>
        <v>47</v>
      </c>
      <c r="AM368" s="300">
        <f t="shared" si="720"/>
        <v>0</v>
      </c>
      <c r="AN368" s="299" t="str">
        <f t="shared" si="721"/>
        <v>Salary and Wage Adjustments</v>
      </c>
      <c r="AO368" s="1"/>
      <c r="AP368" s="1"/>
      <c r="AQ368" s="1"/>
      <c r="AR368" s="1"/>
    </row>
    <row r="369" ht="12.75" customHeight="1">
      <c r="A369" s="1" t="s">
        <v>2659</v>
      </c>
      <c r="B369" s="1" t="s">
        <v>4630</v>
      </c>
      <c r="C369" s="258">
        <f t="shared" ref="C369:D369" si="736">SUMIF($A$505:$A$1176,$A369,C$505:C$1176)</f>
        <v>0</v>
      </c>
      <c r="D369" s="258">
        <f t="shared" si="736"/>
        <v>0</v>
      </c>
      <c r="E369" s="298">
        <f t="shared" si="716"/>
        <v>0</v>
      </c>
      <c r="F369" s="258">
        <f t="shared" ref="F369:J369" si="737">SUMIF($A$505:$A$1176,$A369,F$505:F$1176)</f>
        <v>0</v>
      </c>
      <c r="G369" s="258">
        <f t="shared" si="737"/>
        <v>0</v>
      </c>
      <c r="H369" s="258">
        <f t="shared" si="737"/>
        <v>0</v>
      </c>
      <c r="I369" s="258">
        <f t="shared" si="737"/>
        <v>0</v>
      </c>
      <c r="J369" s="258">
        <f t="shared" si="737"/>
        <v>0</v>
      </c>
      <c r="K369" s="1"/>
      <c r="L369" s="1"/>
      <c r="M369" s="1"/>
      <c r="N369" s="1"/>
      <c r="O369" s="1"/>
      <c r="P369" s="1"/>
      <c r="Q369" s="1"/>
      <c r="R369" s="1"/>
      <c r="S369" s="1"/>
      <c r="T369" s="313"/>
      <c r="U369" s="313"/>
      <c r="V369" s="313"/>
      <c r="W369" s="313"/>
      <c r="X369" s="313"/>
      <c r="Y369" s="1"/>
      <c r="Z369" s="317"/>
      <c r="AA369" s="317"/>
      <c r="AB369" s="317"/>
      <c r="AC369" s="317"/>
      <c r="AD369" s="317"/>
      <c r="AE369" s="1"/>
      <c r="AF369" s="1"/>
      <c r="AG369" s="1"/>
      <c r="AH369" s="1"/>
      <c r="AI369" s="1"/>
      <c r="AJ369" s="1"/>
      <c r="AK369" s="300">
        <f t="shared" si="718"/>
        <v>0</v>
      </c>
      <c r="AL369" s="299">
        <f t="shared" si="719"/>
        <v>47</v>
      </c>
      <c r="AM369" s="300">
        <f t="shared" si="720"/>
        <v>0</v>
      </c>
      <c r="AN369" s="299" t="str">
        <f t="shared" si="721"/>
        <v>Tax Appeal Refunds (Outside CAP)</v>
      </c>
      <c r="AO369" s="1"/>
      <c r="AP369" s="1"/>
      <c r="AQ369" s="1"/>
      <c r="AR369" s="1"/>
    </row>
    <row r="370" ht="12.75" customHeight="1">
      <c r="A370" s="1" t="s">
        <v>2663</v>
      </c>
      <c r="B370" s="1" t="s">
        <v>4631</v>
      </c>
      <c r="C370" s="258">
        <f t="shared" ref="C370:D370" si="738">SUMIF($A$505:$A$1176,$A370,C$505:C$1176)</f>
        <v>0</v>
      </c>
      <c r="D370" s="258">
        <f t="shared" si="738"/>
        <v>0</v>
      </c>
      <c r="E370" s="298">
        <f t="shared" si="716"/>
        <v>0</v>
      </c>
      <c r="F370" s="258">
        <f t="shared" ref="F370:J370" si="739">SUMIF($A$505:$A$1176,$A370,F$505:F$1176)</f>
        <v>0</v>
      </c>
      <c r="G370" s="258">
        <f t="shared" si="739"/>
        <v>0</v>
      </c>
      <c r="H370" s="258">
        <f t="shared" si="739"/>
        <v>0</v>
      </c>
      <c r="I370" s="258">
        <f t="shared" si="739"/>
        <v>0</v>
      </c>
      <c r="J370" s="258">
        <f t="shared" si="739"/>
        <v>0</v>
      </c>
      <c r="K370" s="1"/>
      <c r="L370" s="1"/>
      <c r="M370" s="1"/>
      <c r="N370" s="1"/>
      <c r="O370" s="1"/>
      <c r="P370" s="1"/>
      <c r="Q370" s="1"/>
      <c r="R370" s="1"/>
      <c r="S370" s="1"/>
      <c r="T370" s="313"/>
      <c r="U370" s="313"/>
      <c r="V370" s="313"/>
      <c r="W370" s="313"/>
      <c r="X370" s="313"/>
      <c r="Y370" s="1"/>
      <c r="Z370" s="317"/>
      <c r="AA370" s="317"/>
      <c r="AB370" s="317"/>
      <c r="AC370" s="317"/>
      <c r="AD370" s="317"/>
      <c r="AE370" s="1"/>
      <c r="AF370" s="1"/>
      <c r="AG370" s="1"/>
      <c r="AH370" s="1"/>
      <c r="AI370" s="1"/>
      <c r="AJ370" s="1"/>
      <c r="AK370" s="300">
        <f t="shared" si="718"/>
        <v>0</v>
      </c>
      <c r="AL370" s="299">
        <f t="shared" si="719"/>
        <v>47</v>
      </c>
      <c r="AM370" s="300">
        <f t="shared" si="720"/>
        <v>0</v>
      </c>
      <c r="AN370" s="299" t="str">
        <f t="shared" si="721"/>
        <v>County Pass-Through</v>
      </c>
      <c r="AO370" s="1"/>
      <c r="AP370" s="1"/>
      <c r="AQ370" s="1"/>
      <c r="AR370" s="1"/>
    </row>
    <row r="371" ht="12.75" customHeight="1">
      <c r="A371" s="1" t="s">
        <v>2667</v>
      </c>
      <c r="B371" s="1" t="s">
        <v>4632</v>
      </c>
      <c r="C371" s="258">
        <f t="shared" ref="C371:D371" si="740">SUMIF($A$505:$A$1176,$A371,C$505:C$1176)</f>
        <v>0</v>
      </c>
      <c r="D371" s="258">
        <f t="shared" si="740"/>
        <v>0</v>
      </c>
      <c r="E371" s="298">
        <f t="shared" si="716"/>
        <v>0</v>
      </c>
      <c r="F371" s="258">
        <f t="shared" ref="F371:J371" si="741">SUMIF($A$505:$A$1176,$A371,F$505:F$1176)</f>
        <v>0</v>
      </c>
      <c r="G371" s="258">
        <f t="shared" si="741"/>
        <v>0</v>
      </c>
      <c r="H371" s="258">
        <f t="shared" si="741"/>
        <v>0</v>
      </c>
      <c r="I371" s="258">
        <f t="shared" si="741"/>
        <v>0</v>
      </c>
      <c r="J371" s="258">
        <f t="shared" si="741"/>
        <v>0</v>
      </c>
      <c r="K371" s="1"/>
      <c r="L371" s="1"/>
      <c r="M371" s="1"/>
      <c r="N371" s="1"/>
      <c r="O371" s="1"/>
      <c r="P371" s="1"/>
      <c r="Q371" s="1"/>
      <c r="R371" s="1"/>
      <c r="S371" s="1"/>
      <c r="T371" s="313"/>
      <c r="U371" s="313"/>
      <c r="V371" s="313"/>
      <c r="W371" s="313"/>
      <c r="X371" s="313"/>
      <c r="Y371" s="1"/>
      <c r="Z371" s="317"/>
      <c r="AA371" s="317"/>
      <c r="AB371" s="317"/>
      <c r="AC371" s="317"/>
      <c r="AD371" s="317"/>
      <c r="AE371" s="1"/>
      <c r="AF371" s="1"/>
      <c r="AG371" s="1"/>
      <c r="AH371" s="1"/>
      <c r="AI371" s="1"/>
      <c r="AJ371" s="1"/>
      <c r="AK371" s="300">
        <f t="shared" si="718"/>
        <v>0</v>
      </c>
      <c r="AL371" s="299">
        <f t="shared" si="719"/>
        <v>47</v>
      </c>
      <c r="AM371" s="300">
        <f t="shared" si="720"/>
        <v>0</v>
      </c>
      <c r="AN371" s="299" t="str">
        <f t="shared" si="721"/>
        <v>School District Pass-Through</v>
      </c>
      <c r="AO371" s="1"/>
      <c r="AP371" s="1"/>
      <c r="AQ371" s="1"/>
      <c r="AR371" s="1"/>
    </row>
    <row r="372" ht="12.75" customHeight="1">
      <c r="A372" s="1" t="s">
        <v>2671</v>
      </c>
      <c r="B372" s="1" t="s">
        <v>4633</v>
      </c>
      <c r="C372" s="258">
        <f t="shared" ref="C372:D372" si="742">SUMIF($A$505:$A$1176,$A372,C$505:C$1176)</f>
        <v>0</v>
      </c>
      <c r="D372" s="258">
        <f t="shared" si="742"/>
        <v>0</v>
      </c>
      <c r="E372" s="298">
        <f t="shared" si="716"/>
        <v>0</v>
      </c>
      <c r="F372" s="258">
        <f t="shared" ref="F372:J372" si="743">SUMIF($A$505:$A$1176,$A372,F$505:F$1176)</f>
        <v>0</v>
      </c>
      <c r="G372" s="258">
        <f t="shared" si="743"/>
        <v>0</v>
      </c>
      <c r="H372" s="258">
        <f t="shared" si="743"/>
        <v>0</v>
      </c>
      <c r="I372" s="258">
        <f t="shared" si="743"/>
        <v>0</v>
      </c>
      <c r="J372" s="258">
        <f t="shared" si="743"/>
        <v>0</v>
      </c>
      <c r="K372" s="1"/>
      <c r="L372" s="1"/>
      <c r="M372" s="1"/>
      <c r="N372" s="1"/>
      <c r="O372" s="1"/>
      <c r="P372" s="1"/>
      <c r="Q372" s="1"/>
      <c r="R372" s="1"/>
      <c r="S372" s="1"/>
      <c r="T372" s="313"/>
      <c r="U372" s="313"/>
      <c r="V372" s="313"/>
      <c r="W372" s="313"/>
      <c r="X372" s="313"/>
      <c r="Y372" s="1"/>
      <c r="Z372" s="317"/>
      <c r="AA372" s="317"/>
      <c r="AB372" s="317"/>
      <c r="AC372" s="317"/>
      <c r="AD372" s="317"/>
      <c r="AE372" s="1"/>
      <c r="AF372" s="1"/>
      <c r="AG372" s="1"/>
      <c r="AH372" s="1"/>
      <c r="AI372" s="1"/>
      <c r="AJ372" s="1"/>
      <c r="AK372" s="300">
        <f t="shared" si="718"/>
        <v>0</v>
      </c>
      <c r="AL372" s="299">
        <f t="shared" si="719"/>
        <v>47</v>
      </c>
      <c r="AM372" s="300">
        <f t="shared" si="720"/>
        <v>0</v>
      </c>
      <c r="AN372" s="299" t="str">
        <f t="shared" si="721"/>
        <v>Declared State of Emergency - Snow Removal (Outside CAP)</v>
      </c>
      <c r="AO372" s="1"/>
      <c r="AP372" s="1"/>
      <c r="AQ372" s="1"/>
      <c r="AR372" s="1"/>
    </row>
    <row r="373" ht="12.75" customHeight="1">
      <c r="A373" s="1"/>
      <c r="B373" s="250" t="str">
        <f>"Total- "&amp;A359</f>
        <v>Total- Unclassified</v>
      </c>
      <c r="C373" s="305">
        <f t="shared" ref="C373:D373" si="744">SUM(C360:C372)</f>
        <v>107921.44</v>
      </c>
      <c r="D373" s="305">
        <f t="shared" si="744"/>
        <v>195000</v>
      </c>
      <c r="E373" s="302">
        <f t="shared" si="716"/>
        <v>0.8068698861</v>
      </c>
      <c r="F373" s="305">
        <f t="shared" ref="F373:J373" si="745">SUM(F360:F372)</f>
        <v>195000</v>
      </c>
      <c r="G373" s="305">
        <f t="shared" si="745"/>
        <v>195000</v>
      </c>
      <c r="H373" s="305">
        <f t="shared" si="745"/>
        <v>195000</v>
      </c>
      <c r="I373" s="305">
        <f t="shared" si="745"/>
        <v>195000</v>
      </c>
      <c r="J373" s="305">
        <f t="shared" si="745"/>
        <v>195000</v>
      </c>
      <c r="K373" s="1"/>
      <c r="L373" s="1"/>
      <c r="M373" s="1"/>
      <c r="N373" s="1"/>
      <c r="O373" s="1"/>
      <c r="P373" s="1"/>
      <c r="Q373" s="1"/>
      <c r="R373" s="1"/>
      <c r="S373" s="1"/>
      <c r="T373" s="313"/>
      <c r="U373" s="313"/>
      <c r="V373" s="313"/>
      <c r="W373" s="313"/>
      <c r="X373" s="313"/>
      <c r="Y373" s="1"/>
      <c r="Z373" s="317"/>
      <c r="AA373" s="317"/>
      <c r="AB373" s="317"/>
      <c r="AC373" s="317"/>
      <c r="AD373" s="317"/>
      <c r="AE373" s="1"/>
      <c r="AF373" s="1"/>
      <c r="AG373" s="1"/>
      <c r="AH373" s="1"/>
      <c r="AI373" s="1"/>
      <c r="AJ373" s="1"/>
      <c r="AK373" s="300"/>
      <c r="AL373" s="299"/>
      <c r="AM373" s="300"/>
      <c r="AN373" s="299"/>
      <c r="AO373" s="1"/>
      <c r="AP373" s="1"/>
      <c r="AQ373" s="1"/>
      <c r="AR373" s="1"/>
    </row>
    <row r="374" ht="12.75" customHeight="1">
      <c r="A374" s="1"/>
      <c r="B374" s="1"/>
      <c r="C374" s="1"/>
      <c r="D374" s="1"/>
      <c r="E374" s="298"/>
      <c r="F374" s="1"/>
      <c r="G374" s="1"/>
      <c r="H374" s="1"/>
      <c r="I374" s="1"/>
      <c r="J374" s="1"/>
      <c r="K374" s="1"/>
      <c r="L374" s="1"/>
      <c r="M374" s="1"/>
      <c r="N374" s="1"/>
      <c r="O374" s="1"/>
      <c r="P374" s="1"/>
      <c r="Q374" s="1"/>
      <c r="R374" s="1"/>
      <c r="S374" s="1"/>
      <c r="T374" s="313"/>
      <c r="U374" s="313"/>
      <c r="V374" s="313"/>
      <c r="W374" s="313"/>
      <c r="X374" s="313"/>
      <c r="Y374" s="1"/>
      <c r="Z374" s="317"/>
      <c r="AA374" s="317"/>
      <c r="AB374" s="317"/>
      <c r="AC374" s="317"/>
      <c r="AD374" s="317"/>
      <c r="AE374" s="1"/>
      <c r="AF374" s="1"/>
      <c r="AG374" s="1"/>
      <c r="AH374" s="1"/>
      <c r="AI374" s="1"/>
      <c r="AJ374" s="1"/>
      <c r="AK374" s="300"/>
      <c r="AL374" s="299"/>
      <c r="AM374" s="300"/>
      <c r="AN374" s="299"/>
      <c r="AO374" s="1"/>
      <c r="AP374" s="1"/>
      <c r="AQ374" s="1"/>
      <c r="AR374" s="1"/>
    </row>
    <row r="375" ht="12.75" customHeight="1">
      <c r="A375" s="165" t="s">
        <v>4634</v>
      </c>
      <c r="B375" s="109"/>
      <c r="C375" s="165"/>
      <c r="D375" s="165"/>
      <c r="E375" s="309"/>
      <c r="F375" s="165"/>
      <c r="G375" s="165"/>
      <c r="H375" s="165"/>
      <c r="I375" s="165"/>
      <c r="J375" s="165"/>
      <c r="K375" s="1"/>
      <c r="L375" s="1"/>
      <c r="M375" s="1"/>
      <c r="N375" s="1"/>
      <c r="O375" s="1"/>
      <c r="P375" s="1"/>
      <c r="Q375" s="1"/>
      <c r="R375" s="1"/>
      <c r="S375" s="1"/>
      <c r="T375" s="313"/>
      <c r="U375" s="313"/>
      <c r="V375" s="313"/>
      <c r="W375" s="313"/>
      <c r="X375" s="313"/>
      <c r="Y375" s="1"/>
      <c r="Z375" s="317"/>
      <c r="AA375" s="317"/>
      <c r="AB375" s="317"/>
      <c r="AC375" s="317"/>
      <c r="AD375" s="317"/>
      <c r="AE375" s="1"/>
      <c r="AF375" s="1"/>
      <c r="AG375" s="1"/>
      <c r="AH375" s="1"/>
      <c r="AI375" s="1"/>
      <c r="AJ375" s="1"/>
      <c r="AK375" s="300"/>
      <c r="AL375" s="299"/>
      <c r="AM375" s="300"/>
      <c r="AN375" s="299"/>
      <c r="AO375" s="1"/>
      <c r="AP375" s="1"/>
      <c r="AQ375" s="1"/>
      <c r="AR375" s="1"/>
    </row>
    <row r="376" ht="12.75" customHeight="1">
      <c r="A376" s="1" t="s">
        <v>2632</v>
      </c>
      <c r="B376" s="1" t="s">
        <v>4635</v>
      </c>
      <c r="C376" s="258">
        <f t="shared" ref="C376:D376" si="746">SUMIF($A$505:$A$1176,$A376,C$505:C$1176)</f>
        <v>573000</v>
      </c>
      <c r="D376" s="258">
        <f t="shared" si="746"/>
        <v>530000</v>
      </c>
      <c r="E376" s="298">
        <f t="shared" ref="E376:E386" si="749">IFERROR(D376/C376-1,0)</f>
        <v>-0.07504363002</v>
      </c>
      <c r="F376" s="258">
        <f t="shared" ref="F376:J376" si="747">SUMIF($A$505:$A$1176,$A376,F$505:F$1176)</f>
        <v>540600</v>
      </c>
      <c r="G376" s="258">
        <f t="shared" si="747"/>
        <v>551412</v>
      </c>
      <c r="H376" s="258">
        <f t="shared" si="747"/>
        <v>562440.24</v>
      </c>
      <c r="I376" s="258">
        <f t="shared" si="747"/>
        <v>573689.0448</v>
      </c>
      <c r="J376" s="258">
        <f t="shared" si="747"/>
        <v>585162.8257</v>
      </c>
      <c r="K376" s="1"/>
      <c r="L376" s="1"/>
      <c r="M376" s="1"/>
      <c r="N376" s="1"/>
      <c r="O376" s="1"/>
      <c r="P376" s="1"/>
      <c r="Q376" s="1"/>
      <c r="R376" s="1"/>
      <c r="S376" s="1"/>
      <c r="T376" s="313"/>
      <c r="U376" s="313"/>
      <c r="V376" s="313"/>
      <c r="W376" s="313"/>
      <c r="X376" s="313"/>
      <c r="Y376" s="1"/>
      <c r="Z376" s="317"/>
      <c r="AA376" s="317"/>
      <c r="AB376" s="317"/>
      <c r="AC376" s="317"/>
      <c r="AD376" s="317"/>
      <c r="AE376" s="1"/>
      <c r="AF376" s="1"/>
      <c r="AG376" s="1"/>
      <c r="AH376" s="1"/>
      <c r="AI376" s="1"/>
      <c r="AJ376" s="1"/>
      <c r="AK376" s="300">
        <f t="shared" ref="AK376:AK385" si="751">SUM(C376:D376,F376:J376)</f>
        <v>3916304.11</v>
      </c>
      <c r="AL376" s="299">
        <f t="shared" ref="AL376:AL385" si="752">RANK(AM376,$AM$226:$AM$495,0)</f>
        <v>12</v>
      </c>
      <c r="AM376" s="300">
        <f t="shared" ref="AM376:AM385" si="753">J376-D376</f>
        <v>55162.8257</v>
      </c>
      <c r="AN376" s="299" t="str">
        <f t="shared" ref="AN376:AN385" si="754">B376</f>
        <v>Electricity</v>
      </c>
      <c r="AO376" s="1"/>
      <c r="AP376" s="1"/>
      <c r="AQ376" s="1"/>
      <c r="AR376" s="1"/>
    </row>
    <row r="377" ht="12.75" customHeight="1">
      <c r="A377" s="1" t="s">
        <v>2638</v>
      </c>
      <c r="B377" s="1" t="s">
        <v>4636</v>
      </c>
      <c r="C377" s="258">
        <f t="shared" ref="C377:D377" si="748">SUMIF($A$505:$A$1176,$A377,C$505:C$1176)</f>
        <v>0</v>
      </c>
      <c r="D377" s="258">
        <f t="shared" si="748"/>
        <v>0</v>
      </c>
      <c r="E377" s="298">
        <f t="shared" si="749"/>
        <v>0</v>
      </c>
      <c r="F377" s="258">
        <f t="shared" ref="F377:J377" si="750">SUMIF($A$505:$A$1176,$A377,F$505:F$1176)</f>
        <v>0</v>
      </c>
      <c r="G377" s="258">
        <f t="shared" si="750"/>
        <v>0</v>
      </c>
      <c r="H377" s="258">
        <f t="shared" si="750"/>
        <v>0</v>
      </c>
      <c r="I377" s="258">
        <f t="shared" si="750"/>
        <v>0</v>
      </c>
      <c r="J377" s="258">
        <f t="shared" si="750"/>
        <v>0</v>
      </c>
      <c r="K377" s="1"/>
      <c r="L377" s="1"/>
      <c r="M377" s="1"/>
      <c r="N377" s="1"/>
      <c r="O377" s="1"/>
      <c r="P377" s="1"/>
      <c r="Q377" s="1"/>
      <c r="R377" s="1"/>
      <c r="S377" s="1"/>
      <c r="T377" s="313"/>
      <c r="U377" s="313"/>
      <c r="V377" s="313"/>
      <c r="W377" s="313"/>
      <c r="X377" s="313"/>
      <c r="Y377" s="1"/>
      <c r="Z377" s="317"/>
      <c r="AA377" s="317"/>
      <c r="AB377" s="317"/>
      <c r="AC377" s="317"/>
      <c r="AD377" s="317"/>
      <c r="AE377" s="1"/>
      <c r="AF377" s="1"/>
      <c r="AG377" s="1"/>
      <c r="AH377" s="1"/>
      <c r="AI377" s="1"/>
      <c r="AJ377" s="1"/>
      <c r="AK377" s="300">
        <f t="shared" si="751"/>
        <v>0</v>
      </c>
      <c r="AL377" s="299">
        <f t="shared" si="752"/>
        <v>47</v>
      </c>
      <c r="AM377" s="300">
        <f t="shared" si="753"/>
        <v>0</v>
      </c>
      <c r="AN377" s="299" t="str">
        <f t="shared" si="754"/>
        <v>Street Lighting</v>
      </c>
      <c r="AO377" s="1"/>
      <c r="AP377" s="1"/>
      <c r="AQ377" s="1"/>
      <c r="AR377" s="1"/>
    </row>
    <row r="378" ht="12.75" customHeight="1">
      <c r="A378" s="1" t="s">
        <v>2644</v>
      </c>
      <c r="B378" s="1" t="s">
        <v>4637</v>
      </c>
      <c r="C378" s="258">
        <f t="shared" ref="C378:D378" si="755">SUMIF($A$505:$A$1176,$A378,C$505:C$1176)</f>
        <v>0</v>
      </c>
      <c r="D378" s="258">
        <f t="shared" si="755"/>
        <v>0</v>
      </c>
      <c r="E378" s="298">
        <f t="shared" si="749"/>
        <v>0</v>
      </c>
      <c r="F378" s="258">
        <f t="shared" ref="F378:J378" si="756">SUMIF($A$505:$A$1176,$A378,F$505:F$1176)</f>
        <v>0</v>
      </c>
      <c r="G378" s="258">
        <f t="shared" si="756"/>
        <v>0</v>
      </c>
      <c r="H378" s="258">
        <f t="shared" si="756"/>
        <v>0</v>
      </c>
      <c r="I378" s="258">
        <f t="shared" si="756"/>
        <v>0</v>
      </c>
      <c r="J378" s="258">
        <f t="shared" si="756"/>
        <v>0</v>
      </c>
      <c r="K378" s="1"/>
      <c r="L378" s="1"/>
      <c r="M378" s="1"/>
      <c r="N378" s="1"/>
      <c r="O378" s="1"/>
      <c r="P378" s="1"/>
      <c r="Q378" s="1"/>
      <c r="R378" s="1"/>
      <c r="S378" s="1"/>
      <c r="T378" s="313"/>
      <c r="U378" s="313"/>
      <c r="V378" s="313"/>
      <c r="W378" s="313"/>
      <c r="X378" s="313"/>
      <c r="Y378" s="1"/>
      <c r="Z378" s="317"/>
      <c r="AA378" s="317"/>
      <c r="AB378" s="317"/>
      <c r="AC378" s="317"/>
      <c r="AD378" s="317"/>
      <c r="AE378" s="1"/>
      <c r="AF378" s="1"/>
      <c r="AG378" s="1"/>
      <c r="AH378" s="1"/>
      <c r="AI378" s="1"/>
      <c r="AJ378" s="1"/>
      <c r="AK378" s="300">
        <f t="shared" si="751"/>
        <v>0</v>
      </c>
      <c r="AL378" s="299">
        <f t="shared" si="752"/>
        <v>47</v>
      </c>
      <c r="AM378" s="300">
        <f t="shared" si="753"/>
        <v>0</v>
      </c>
      <c r="AN378" s="299" t="str">
        <f t="shared" si="754"/>
        <v>Telephone</v>
      </c>
      <c r="AO378" s="1"/>
      <c r="AP378" s="1"/>
      <c r="AQ378" s="1"/>
      <c r="AR378" s="1"/>
    </row>
    <row r="379" ht="12.75" customHeight="1">
      <c r="A379" s="1" t="s">
        <v>2649</v>
      </c>
      <c r="B379" s="1" t="s">
        <v>4638</v>
      </c>
      <c r="C379" s="258">
        <f t="shared" ref="C379:D379" si="757">SUMIF($A$505:$A$1176,$A379,C$505:C$1176)</f>
        <v>368363.46</v>
      </c>
      <c r="D379" s="258">
        <f t="shared" si="757"/>
        <v>470000</v>
      </c>
      <c r="E379" s="298">
        <f t="shared" si="749"/>
        <v>0.2759137402</v>
      </c>
      <c r="F379" s="258">
        <f t="shared" ref="F379:J379" si="758">SUMIF($A$505:$A$1176,$A379,F$505:F$1176)</f>
        <v>479400</v>
      </c>
      <c r="G379" s="258">
        <f t="shared" si="758"/>
        <v>488988</v>
      </c>
      <c r="H379" s="258">
        <f t="shared" si="758"/>
        <v>498767.76</v>
      </c>
      <c r="I379" s="258">
        <f t="shared" si="758"/>
        <v>508743.1152</v>
      </c>
      <c r="J379" s="258">
        <f t="shared" si="758"/>
        <v>518917.9775</v>
      </c>
      <c r="K379" s="1"/>
      <c r="L379" s="1"/>
      <c r="M379" s="1"/>
      <c r="N379" s="1"/>
      <c r="O379" s="1"/>
      <c r="P379" s="1"/>
      <c r="Q379" s="1"/>
      <c r="R379" s="1"/>
      <c r="S379" s="1"/>
      <c r="T379" s="313"/>
      <c r="U379" s="313"/>
      <c r="V379" s="313"/>
      <c r="W379" s="313"/>
      <c r="X379" s="313"/>
      <c r="Y379" s="1"/>
      <c r="Z379" s="317"/>
      <c r="AA379" s="317"/>
      <c r="AB379" s="317"/>
      <c r="AC379" s="317"/>
      <c r="AD379" s="317"/>
      <c r="AE379" s="1"/>
      <c r="AF379" s="1"/>
      <c r="AG379" s="1"/>
      <c r="AH379" s="1"/>
      <c r="AI379" s="1"/>
      <c r="AJ379" s="1"/>
      <c r="AK379" s="300">
        <f t="shared" si="751"/>
        <v>3333180.313</v>
      </c>
      <c r="AL379" s="299">
        <f t="shared" si="752"/>
        <v>14</v>
      </c>
      <c r="AM379" s="300">
        <f t="shared" si="753"/>
        <v>48917.9775</v>
      </c>
      <c r="AN379" s="299" t="str">
        <f t="shared" si="754"/>
        <v>Water</v>
      </c>
      <c r="AO379" s="1"/>
      <c r="AP379" s="1"/>
      <c r="AQ379" s="1"/>
      <c r="AR379" s="1"/>
    </row>
    <row r="380" ht="12.75" customHeight="1">
      <c r="A380" s="1" t="s">
        <v>2653</v>
      </c>
      <c r="B380" s="1" t="s">
        <v>4639</v>
      </c>
      <c r="C380" s="258">
        <f t="shared" ref="C380:D380" si="759">SUMIF($A$505:$A$1176,$A380,C$505:C$1176)</f>
        <v>90887.69</v>
      </c>
      <c r="D380" s="258">
        <f t="shared" si="759"/>
        <v>115000</v>
      </c>
      <c r="E380" s="298">
        <f t="shared" si="749"/>
        <v>0.2652978638</v>
      </c>
      <c r="F380" s="258">
        <f t="shared" ref="F380:J380" si="760">SUMIF($A$505:$A$1176,$A380,F$505:F$1176)</f>
        <v>117300</v>
      </c>
      <c r="G380" s="258">
        <f t="shared" si="760"/>
        <v>119646</v>
      </c>
      <c r="H380" s="258">
        <f t="shared" si="760"/>
        <v>122038.92</v>
      </c>
      <c r="I380" s="258">
        <f t="shared" si="760"/>
        <v>124479.6984</v>
      </c>
      <c r="J380" s="258">
        <f t="shared" si="760"/>
        <v>126969.2924</v>
      </c>
      <c r="K380" s="1"/>
      <c r="L380" s="1"/>
      <c r="M380" s="1"/>
      <c r="N380" s="1"/>
      <c r="O380" s="1"/>
      <c r="P380" s="1"/>
      <c r="Q380" s="1"/>
      <c r="R380" s="1"/>
      <c r="S380" s="1"/>
      <c r="T380" s="313"/>
      <c r="U380" s="313"/>
      <c r="V380" s="313"/>
      <c r="W380" s="313"/>
      <c r="X380" s="313"/>
      <c r="Y380" s="1"/>
      <c r="Z380" s="317"/>
      <c r="AA380" s="317"/>
      <c r="AB380" s="317"/>
      <c r="AC380" s="317"/>
      <c r="AD380" s="317"/>
      <c r="AE380" s="1"/>
      <c r="AF380" s="1"/>
      <c r="AG380" s="1"/>
      <c r="AH380" s="1"/>
      <c r="AI380" s="1"/>
      <c r="AJ380" s="1"/>
      <c r="AK380" s="300">
        <f t="shared" si="751"/>
        <v>816321.6008</v>
      </c>
      <c r="AL380" s="299">
        <f t="shared" si="752"/>
        <v>28</v>
      </c>
      <c r="AM380" s="300">
        <f t="shared" si="753"/>
        <v>11969.29237</v>
      </c>
      <c r="AN380" s="299" t="str">
        <f t="shared" si="754"/>
        <v>Natural Gas</v>
      </c>
      <c r="AO380" s="1"/>
      <c r="AP380" s="1"/>
      <c r="AQ380" s="1"/>
      <c r="AR380" s="1"/>
    </row>
    <row r="381" ht="12.75" customHeight="1">
      <c r="A381" s="1" t="s">
        <v>2658</v>
      </c>
      <c r="B381" s="1" t="s">
        <v>4640</v>
      </c>
      <c r="C381" s="258">
        <f t="shared" ref="C381:D381" si="761">SUMIF($A$505:$A$1176,$A381,C$505:C$1176)</f>
        <v>0</v>
      </c>
      <c r="D381" s="258">
        <f t="shared" si="761"/>
        <v>0</v>
      </c>
      <c r="E381" s="298">
        <f t="shared" si="749"/>
        <v>0</v>
      </c>
      <c r="F381" s="258">
        <f t="shared" ref="F381:J381" si="762">SUMIF($A$505:$A$1176,$A381,F$505:F$1176)</f>
        <v>0</v>
      </c>
      <c r="G381" s="258">
        <f t="shared" si="762"/>
        <v>0</v>
      </c>
      <c r="H381" s="258">
        <f t="shared" si="762"/>
        <v>0</v>
      </c>
      <c r="I381" s="258">
        <f t="shared" si="762"/>
        <v>0</v>
      </c>
      <c r="J381" s="258">
        <f t="shared" si="762"/>
        <v>0</v>
      </c>
      <c r="K381" s="1"/>
      <c r="L381" s="1"/>
      <c r="M381" s="1"/>
      <c r="N381" s="1"/>
      <c r="O381" s="1"/>
      <c r="P381" s="1"/>
      <c r="Q381" s="1"/>
      <c r="R381" s="1"/>
      <c r="S381" s="1"/>
      <c r="T381" s="313"/>
      <c r="U381" s="313"/>
      <c r="V381" s="313"/>
      <c r="W381" s="313"/>
      <c r="X381" s="313"/>
      <c r="Y381" s="1"/>
      <c r="Z381" s="317"/>
      <c r="AA381" s="317"/>
      <c r="AB381" s="317"/>
      <c r="AC381" s="317"/>
      <c r="AD381" s="317"/>
      <c r="AE381" s="1"/>
      <c r="AF381" s="1"/>
      <c r="AG381" s="1"/>
      <c r="AH381" s="1"/>
      <c r="AI381" s="1"/>
      <c r="AJ381" s="1"/>
      <c r="AK381" s="300">
        <f t="shared" si="751"/>
        <v>0</v>
      </c>
      <c r="AL381" s="299">
        <f t="shared" si="752"/>
        <v>47</v>
      </c>
      <c r="AM381" s="300">
        <f t="shared" si="753"/>
        <v>0</v>
      </c>
      <c r="AN381" s="299" t="str">
        <f t="shared" si="754"/>
        <v>Petroleum Products</v>
      </c>
      <c r="AO381" s="1"/>
      <c r="AP381" s="1"/>
      <c r="AQ381" s="1"/>
      <c r="AR381" s="1"/>
    </row>
    <row r="382" ht="12.75" customHeight="1">
      <c r="A382" s="1" t="s">
        <v>2662</v>
      </c>
      <c r="B382" s="1" t="s">
        <v>4641</v>
      </c>
      <c r="C382" s="258">
        <f t="shared" ref="C382:D382" si="763">SUMIF($A$505:$A$1176,$A382,C$505:C$1176)</f>
        <v>172036.44</v>
      </c>
      <c r="D382" s="258">
        <f t="shared" si="763"/>
        <v>230000</v>
      </c>
      <c r="E382" s="298">
        <f t="shared" si="749"/>
        <v>0.3369260605</v>
      </c>
      <c r="F382" s="258">
        <f t="shared" ref="F382:J382" si="764">SUMIF($A$505:$A$1176,$A382,F$505:F$1176)</f>
        <v>234600</v>
      </c>
      <c r="G382" s="258">
        <f t="shared" si="764"/>
        <v>239292</v>
      </c>
      <c r="H382" s="258">
        <f t="shared" si="764"/>
        <v>244077.84</v>
      </c>
      <c r="I382" s="258">
        <f t="shared" si="764"/>
        <v>248959.3968</v>
      </c>
      <c r="J382" s="258">
        <f t="shared" si="764"/>
        <v>253938.5847</v>
      </c>
      <c r="K382" s="1"/>
      <c r="L382" s="1"/>
      <c r="M382" s="1"/>
      <c r="N382" s="1"/>
      <c r="O382" s="1"/>
      <c r="P382" s="1"/>
      <c r="Q382" s="1"/>
      <c r="R382" s="1"/>
      <c r="S382" s="1"/>
      <c r="T382" s="313"/>
      <c r="U382" s="313"/>
      <c r="V382" s="313"/>
      <c r="W382" s="313"/>
      <c r="X382" s="313"/>
      <c r="Y382" s="1"/>
      <c r="Z382" s="317"/>
      <c r="AA382" s="317"/>
      <c r="AB382" s="317"/>
      <c r="AC382" s="317"/>
      <c r="AD382" s="317"/>
      <c r="AE382" s="1"/>
      <c r="AF382" s="1"/>
      <c r="AG382" s="1"/>
      <c r="AH382" s="1"/>
      <c r="AI382" s="1"/>
      <c r="AJ382" s="1"/>
      <c r="AK382" s="300">
        <f t="shared" si="751"/>
        <v>1622904.262</v>
      </c>
      <c r="AL382" s="299">
        <f t="shared" si="752"/>
        <v>21</v>
      </c>
      <c r="AM382" s="300">
        <f t="shared" si="753"/>
        <v>23938.58474</v>
      </c>
      <c r="AN382" s="299" t="str">
        <f t="shared" si="754"/>
        <v>Telecommunications (Cell Phone)</v>
      </c>
      <c r="AO382" s="1"/>
      <c r="AP382" s="1"/>
      <c r="AQ382" s="1"/>
      <c r="AR382" s="1"/>
    </row>
    <row r="383" ht="12.75" customHeight="1">
      <c r="A383" s="1" t="s">
        <v>2666</v>
      </c>
      <c r="B383" s="1" t="s">
        <v>4642</v>
      </c>
      <c r="C383" s="258">
        <f t="shared" ref="C383:D383" si="765">SUMIF($A$505:$A$1176,$A383,C$505:C$1176)</f>
        <v>0</v>
      </c>
      <c r="D383" s="258">
        <f t="shared" si="765"/>
        <v>0</v>
      </c>
      <c r="E383" s="298">
        <f t="shared" si="749"/>
        <v>0</v>
      </c>
      <c r="F383" s="258">
        <f t="shared" ref="F383:J383" si="766">SUMIF($A$505:$A$1176,$A383,F$505:F$1176)</f>
        <v>0</v>
      </c>
      <c r="G383" s="258">
        <f t="shared" si="766"/>
        <v>0</v>
      </c>
      <c r="H383" s="258">
        <f t="shared" si="766"/>
        <v>0</v>
      </c>
      <c r="I383" s="258">
        <f t="shared" si="766"/>
        <v>0</v>
      </c>
      <c r="J383" s="258">
        <f t="shared" si="766"/>
        <v>0</v>
      </c>
      <c r="K383" s="1"/>
      <c r="L383" s="1"/>
      <c r="M383" s="1"/>
      <c r="N383" s="1"/>
      <c r="O383" s="1"/>
      <c r="P383" s="1"/>
      <c r="Q383" s="1"/>
      <c r="R383" s="1"/>
      <c r="S383" s="1"/>
      <c r="T383" s="313"/>
      <c r="U383" s="313"/>
      <c r="V383" s="313"/>
      <c r="W383" s="313"/>
      <c r="X383" s="313"/>
      <c r="Y383" s="1"/>
      <c r="Z383" s="317"/>
      <c r="AA383" s="317"/>
      <c r="AB383" s="317"/>
      <c r="AC383" s="317"/>
      <c r="AD383" s="317"/>
      <c r="AE383" s="1"/>
      <c r="AF383" s="1"/>
      <c r="AG383" s="1"/>
      <c r="AH383" s="1"/>
      <c r="AI383" s="1"/>
      <c r="AJ383" s="1"/>
      <c r="AK383" s="300">
        <f t="shared" si="751"/>
        <v>0</v>
      </c>
      <c r="AL383" s="299">
        <f t="shared" si="752"/>
        <v>47</v>
      </c>
      <c r="AM383" s="300">
        <f t="shared" si="753"/>
        <v>0</v>
      </c>
      <c r="AN383" s="299" t="str">
        <f t="shared" si="754"/>
        <v>Sewerage Processing and Disposal</v>
      </c>
      <c r="AO383" s="1"/>
      <c r="AP383" s="1"/>
      <c r="AQ383" s="1"/>
      <c r="AR383" s="1"/>
    </row>
    <row r="384" ht="12.75" customHeight="1">
      <c r="A384" s="1" t="s">
        <v>2675</v>
      </c>
      <c r="B384" s="1" t="s">
        <v>4643</v>
      </c>
      <c r="C384" s="258">
        <f t="shared" ref="C384:D384" si="767">SUMIF($A$505:$A$1176,$A384,C$505:C$1176)</f>
        <v>0</v>
      </c>
      <c r="D384" s="258">
        <f t="shared" si="767"/>
        <v>0</v>
      </c>
      <c r="E384" s="298">
        <f t="shared" si="749"/>
        <v>0</v>
      </c>
      <c r="F384" s="258">
        <f t="shared" ref="F384:J384" si="768">SUMIF($A$505:$A$1176,$A384,F$505:F$1176)</f>
        <v>0</v>
      </c>
      <c r="G384" s="258">
        <f t="shared" si="768"/>
        <v>0</v>
      </c>
      <c r="H384" s="258">
        <f t="shared" si="768"/>
        <v>0</v>
      </c>
      <c r="I384" s="258">
        <f t="shared" si="768"/>
        <v>0</v>
      </c>
      <c r="J384" s="258">
        <f t="shared" si="768"/>
        <v>0</v>
      </c>
      <c r="K384" s="1"/>
      <c r="L384" s="1"/>
      <c r="M384" s="1"/>
      <c r="N384" s="1"/>
      <c r="O384" s="1"/>
      <c r="P384" s="1"/>
      <c r="Q384" s="1"/>
      <c r="R384" s="1"/>
      <c r="S384" s="1"/>
      <c r="T384" s="313"/>
      <c r="U384" s="313"/>
      <c r="V384" s="313"/>
      <c r="W384" s="313"/>
      <c r="X384" s="313"/>
      <c r="Y384" s="1"/>
      <c r="Z384" s="317"/>
      <c r="AA384" s="317"/>
      <c r="AB384" s="317"/>
      <c r="AC384" s="317"/>
      <c r="AD384" s="317"/>
      <c r="AE384" s="1"/>
      <c r="AF384" s="1"/>
      <c r="AG384" s="1"/>
      <c r="AH384" s="1"/>
      <c r="AI384" s="1"/>
      <c r="AJ384" s="1"/>
      <c r="AK384" s="300">
        <f t="shared" si="751"/>
        <v>0</v>
      </c>
      <c r="AL384" s="299">
        <f t="shared" si="752"/>
        <v>47</v>
      </c>
      <c r="AM384" s="300">
        <f t="shared" si="753"/>
        <v>0</v>
      </c>
      <c r="AN384" s="299" t="str">
        <f t="shared" si="754"/>
        <v>Authority Share of Cost (Outside CAP)</v>
      </c>
      <c r="AO384" s="1"/>
      <c r="AP384" s="1"/>
      <c r="AQ384" s="1"/>
      <c r="AR384" s="1"/>
    </row>
    <row r="385" ht="12.75" customHeight="1">
      <c r="A385" s="1" t="s">
        <v>2670</v>
      </c>
      <c r="B385" s="1" t="s">
        <v>4644</v>
      </c>
      <c r="C385" s="258">
        <f t="shared" ref="C385:D385" si="769">SUMIF($A$505:$A$1176,$A385,C$505:C$1176)</f>
        <v>0</v>
      </c>
      <c r="D385" s="258">
        <f t="shared" si="769"/>
        <v>0</v>
      </c>
      <c r="E385" s="298">
        <f t="shared" si="749"/>
        <v>0</v>
      </c>
      <c r="F385" s="258">
        <f t="shared" ref="F385:J385" si="770">SUMIF($A$505:$A$1176,$A385,F$505:F$1176)</f>
        <v>0</v>
      </c>
      <c r="G385" s="258">
        <f t="shared" si="770"/>
        <v>0</v>
      </c>
      <c r="H385" s="258">
        <f t="shared" si="770"/>
        <v>0</v>
      </c>
      <c r="I385" s="258">
        <f t="shared" si="770"/>
        <v>0</v>
      </c>
      <c r="J385" s="258">
        <f t="shared" si="770"/>
        <v>0</v>
      </c>
      <c r="K385" s="1"/>
      <c r="L385" s="1"/>
      <c r="M385" s="1"/>
      <c r="N385" s="1"/>
      <c r="O385" s="1"/>
      <c r="P385" s="1"/>
      <c r="Q385" s="1"/>
      <c r="R385" s="1"/>
      <c r="S385" s="1"/>
      <c r="T385" s="313"/>
      <c r="U385" s="313"/>
      <c r="V385" s="313"/>
      <c r="W385" s="313"/>
      <c r="X385" s="313"/>
      <c r="Y385" s="1"/>
      <c r="Z385" s="317"/>
      <c r="AA385" s="317"/>
      <c r="AB385" s="317"/>
      <c r="AC385" s="317"/>
      <c r="AD385" s="317"/>
      <c r="AE385" s="1"/>
      <c r="AF385" s="1"/>
      <c r="AG385" s="1"/>
      <c r="AH385" s="1"/>
      <c r="AI385" s="1"/>
      <c r="AJ385" s="1"/>
      <c r="AK385" s="300">
        <f t="shared" si="751"/>
        <v>0</v>
      </c>
      <c r="AL385" s="299">
        <f t="shared" si="752"/>
        <v>47</v>
      </c>
      <c r="AM385" s="300">
        <f t="shared" si="753"/>
        <v>0</v>
      </c>
      <c r="AN385" s="299" t="str">
        <f t="shared" si="754"/>
        <v>Other Utilities and Bulk Purchases</v>
      </c>
      <c r="AO385" s="1"/>
      <c r="AP385" s="1"/>
      <c r="AQ385" s="1"/>
      <c r="AR385" s="1"/>
    </row>
    <row r="386" ht="12.75" customHeight="1">
      <c r="A386" s="1"/>
      <c r="B386" s="250" t="str">
        <f>"Total- "&amp;A375</f>
        <v>Total- Utilities and Bulk Purchases</v>
      </c>
      <c r="C386" s="305">
        <f t="shared" ref="C386:D386" si="771">SUM(C376:C385)</f>
        <v>1204287.59</v>
      </c>
      <c r="D386" s="305">
        <f t="shared" si="771"/>
        <v>1345000</v>
      </c>
      <c r="E386" s="302">
        <f t="shared" si="749"/>
        <v>0.1168428631</v>
      </c>
      <c r="F386" s="305">
        <f t="shared" ref="F386:J386" si="772">SUM(F376:F385)</f>
        <v>1371900</v>
      </c>
      <c r="G386" s="305">
        <f t="shared" si="772"/>
        <v>1399338</v>
      </c>
      <c r="H386" s="305">
        <f t="shared" si="772"/>
        <v>1427324.76</v>
      </c>
      <c r="I386" s="305">
        <f t="shared" si="772"/>
        <v>1455871.255</v>
      </c>
      <c r="J386" s="305">
        <f t="shared" si="772"/>
        <v>1484988.68</v>
      </c>
      <c r="K386" s="1"/>
      <c r="L386" s="1"/>
      <c r="M386" s="1"/>
      <c r="N386" s="1"/>
      <c r="O386" s="1"/>
      <c r="P386" s="1"/>
      <c r="Q386" s="1"/>
      <c r="R386" s="1"/>
      <c r="S386" s="1"/>
      <c r="T386" s="313"/>
      <c r="U386" s="313"/>
      <c r="V386" s="313"/>
      <c r="W386" s="313"/>
      <c r="X386" s="313"/>
      <c r="Y386" s="1"/>
      <c r="Z386" s="317"/>
      <c r="AA386" s="317"/>
      <c r="AB386" s="317"/>
      <c r="AC386" s="317"/>
      <c r="AD386" s="317"/>
      <c r="AE386" s="1"/>
      <c r="AF386" s="1"/>
      <c r="AG386" s="1"/>
      <c r="AH386" s="1"/>
      <c r="AI386" s="1"/>
      <c r="AJ386" s="1"/>
      <c r="AK386" s="300"/>
      <c r="AL386" s="299"/>
      <c r="AM386" s="300"/>
      <c r="AN386" s="299"/>
      <c r="AO386" s="1"/>
      <c r="AP386" s="1"/>
      <c r="AQ386" s="1"/>
      <c r="AR386" s="1"/>
    </row>
    <row r="387" ht="12.75" customHeight="1">
      <c r="A387" s="1"/>
      <c r="B387" s="1"/>
      <c r="C387" s="1"/>
      <c r="D387" s="1"/>
      <c r="E387" s="298"/>
      <c r="F387" s="1"/>
      <c r="G387" s="1"/>
      <c r="H387" s="1"/>
      <c r="I387" s="1"/>
      <c r="J387" s="1"/>
      <c r="K387" s="1"/>
      <c r="L387" s="1"/>
      <c r="M387" s="1"/>
      <c r="N387" s="1"/>
      <c r="O387" s="1"/>
      <c r="P387" s="1"/>
      <c r="Q387" s="1"/>
      <c r="R387" s="1"/>
      <c r="S387" s="1"/>
      <c r="T387" s="313"/>
      <c r="U387" s="313"/>
      <c r="V387" s="313"/>
      <c r="W387" s="313"/>
      <c r="X387" s="313"/>
      <c r="Y387" s="1"/>
      <c r="Z387" s="317"/>
      <c r="AA387" s="317"/>
      <c r="AB387" s="317"/>
      <c r="AC387" s="317"/>
      <c r="AD387" s="317"/>
      <c r="AE387" s="1"/>
      <c r="AF387" s="1"/>
      <c r="AG387" s="1"/>
      <c r="AH387" s="1"/>
      <c r="AI387" s="1"/>
      <c r="AJ387" s="1"/>
      <c r="AK387" s="300"/>
      <c r="AL387" s="299"/>
      <c r="AM387" s="300"/>
      <c r="AN387" s="299"/>
      <c r="AO387" s="1"/>
      <c r="AP387" s="1"/>
      <c r="AQ387" s="1"/>
      <c r="AR387" s="1"/>
    </row>
    <row r="388" ht="12.75" customHeight="1">
      <c r="A388" s="165" t="s">
        <v>4645</v>
      </c>
      <c r="B388" s="109"/>
      <c r="C388" s="165"/>
      <c r="D388" s="165"/>
      <c r="E388" s="309"/>
      <c r="F388" s="165"/>
      <c r="G388" s="165"/>
      <c r="H388" s="165"/>
      <c r="I388" s="165"/>
      <c r="J388" s="165"/>
      <c r="K388" s="1"/>
      <c r="L388" s="1"/>
      <c r="M388" s="1"/>
      <c r="N388" s="1"/>
      <c r="O388" s="1"/>
      <c r="P388" s="1"/>
      <c r="Q388" s="1"/>
      <c r="R388" s="1"/>
      <c r="S388" s="1"/>
      <c r="T388" s="313"/>
      <c r="U388" s="313"/>
      <c r="V388" s="313"/>
      <c r="W388" s="313"/>
      <c r="X388" s="313"/>
      <c r="Y388" s="1"/>
      <c r="Z388" s="317"/>
      <c r="AA388" s="317"/>
      <c r="AB388" s="317"/>
      <c r="AC388" s="317"/>
      <c r="AD388" s="317"/>
      <c r="AE388" s="1"/>
      <c r="AF388" s="1"/>
      <c r="AG388" s="1"/>
      <c r="AH388" s="1"/>
      <c r="AI388" s="1"/>
      <c r="AJ388" s="1"/>
      <c r="AK388" s="300"/>
      <c r="AL388" s="299"/>
      <c r="AM388" s="300"/>
      <c r="AN388" s="299"/>
      <c r="AO388" s="1"/>
      <c r="AP388" s="1"/>
      <c r="AQ388" s="1"/>
      <c r="AR388" s="1"/>
    </row>
    <row r="389" ht="12.75" customHeight="1">
      <c r="A389" s="1" t="s">
        <v>2674</v>
      </c>
      <c r="B389" s="1" t="s">
        <v>4646</v>
      </c>
      <c r="C389" s="258">
        <f t="shared" ref="C389:D389" si="773">SUMIF($A$505:$A$1176,$A389,C$505:C$1176)</f>
        <v>0</v>
      </c>
      <c r="D389" s="258">
        <f t="shared" si="773"/>
        <v>0</v>
      </c>
      <c r="E389" s="298">
        <f t="shared" ref="E389:E390" si="776">IFERROR(D389/C389-1,0)</f>
        <v>0</v>
      </c>
      <c r="F389" s="258">
        <f t="shared" ref="F389:J389" si="774">SUMIF($A$505:$A$1176,$A389,F$505:F$1176)</f>
        <v>0</v>
      </c>
      <c r="G389" s="258">
        <f t="shared" si="774"/>
        <v>0</v>
      </c>
      <c r="H389" s="258">
        <f t="shared" si="774"/>
        <v>0</v>
      </c>
      <c r="I389" s="258">
        <f t="shared" si="774"/>
        <v>0</v>
      </c>
      <c r="J389" s="258">
        <f t="shared" si="774"/>
        <v>0</v>
      </c>
      <c r="K389" s="1"/>
      <c r="L389" s="1"/>
      <c r="M389" s="1"/>
      <c r="N389" s="1"/>
      <c r="O389" s="1"/>
      <c r="P389" s="1"/>
      <c r="Q389" s="1"/>
      <c r="R389" s="1"/>
      <c r="S389" s="1"/>
      <c r="T389" s="313"/>
      <c r="U389" s="313"/>
      <c r="V389" s="313"/>
      <c r="W389" s="313"/>
      <c r="X389" s="313"/>
      <c r="Y389" s="1"/>
      <c r="Z389" s="317"/>
      <c r="AA389" s="317"/>
      <c r="AB389" s="317"/>
      <c r="AC389" s="317"/>
      <c r="AD389" s="317"/>
      <c r="AE389" s="1"/>
      <c r="AF389" s="1"/>
      <c r="AG389" s="1"/>
      <c r="AH389" s="1"/>
      <c r="AI389" s="1"/>
      <c r="AJ389" s="1"/>
      <c r="AK389" s="300">
        <f>SUM(C389:D389,F389:J389)</f>
        <v>0</v>
      </c>
      <c r="AL389" s="299">
        <f>RANK(AM389,$AM$226:$AM$495,0)</f>
        <v>47</v>
      </c>
      <c r="AM389" s="300">
        <f>J389-D389</f>
        <v>0</v>
      </c>
      <c r="AN389" s="299" t="str">
        <f>B389</f>
        <v>Landfill/Solid Waste Disposal Cost/Recycling Tax (Outside CAP)</v>
      </c>
      <c r="AO389" s="1"/>
      <c r="AP389" s="1"/>
      <c r="AQ389" s="1"/>
      <c r="AR389" s="1"/>
    </row>
    <row r="390" ht="12.75" customHeight="1">
      <c r="A390" s="1"/>
      <c r="B390" s="250" t="str">
        <f>"Total- "&amp;A388</f>
        <v>Total- Recycling and Landfill</v>
      </c>
      <c r="C390" s="305">
        <f t="shared" ref="C390:D390" si="775">C389</f>
        <v>0</v>
      </c>
      <c r="D390" s="305">
        <f t="shared" si="775"/>
        <v>0</v>
      </c>
      <c r="E390" s="302">
        <f t="shared" si="776"/>
        <v>0</v>
      </c>
      <c r="F390" s="305">
        <f t="shared" ref="F390:J390" si="777">F389</f>
        <v>0</v>
      </c>
      <c r="G390" s="305">
        <f t="shared" si="777"/>
        <v>0</v>
      </c>
      <c r="H390" s="305">
        <f t="shared" si="777"/>
        <v>0</v>
      </c>
      <c r="I390" s="305">
        <f t="shared" si="777"/>
        <v>0</v>
      </c>
      <c r="J390" s="305">
        <f t="shared" si="777"/>
        <v>0</v>
      </c>
      <c r="K390" s="1"/>
      <c r="L390" s="1"/>
      <c r="M390" s="1"/>
      <c r="N390" s="1"/>
      <c r="O390" s="1"/>
      <c r="P390" s="1"/>
      <c r="Q390" s="1"/>
      <c r="R390" s="1"/>
      <c r="S390" s="1"/>
      <c r="T390" s="313"/>
      <c r="U390" s="313"/>
      <c r="V390" s="313"/>
      <c r="W390" s="313"/>
      <c r="X390" s="313"/>
      <c r="Y390" s="1"/>
      <c r="Z390" s="317"/>
      <c r="AA390" s="317"/>
      <c r="AB390" s="317"/>
      <c r="AC390" s="317"/>
      <c r="AD390" s="317"/>
      <c r="AE390" s="1"/>
      <c r="AF390" s="1"/>
      <c r="AG390" s="1"/>
      <c r="AH390" s="1"/>
      <c r="AI390" s="1"/>
      <c r="AJ390" s="1"/>
      <c r="AK390" s="300"/>
      <c r="AL390" s="299"/>
      <c r="AM390" s="300"/>
      <c r="AN390" s="299"/>
      <c r="AO390" s="1"/>
      <c r="AP390" s="1"/>
      <c r="AQ390" s="1"/>
      <c r="AR390" s="1"/>
    </row>
    <row r="391" ht="12.75" customHeight="1">
      <c r="A391" s="1"/>
      <c r="B391" s="1"/>
      <c r="C391" s="1"/>
      <c r="D391" s="1"/>
      <c r="E391" s="298"/>
      <c r="F391" s="1"/>
      <c r="G391" s="1"/>
      <c r="H391" s="1"/>
      <c r="I391" s="1"/>
      <c r="J391" s="1"/>
      <c r="K391" s="1"/>
      <c r="L391" s="1"/>
      <c r="M391" s="1"/>
      <c r="N391" s="1"/>
      <c r="O391" s="1"/>
      <c r="P391" s="1"/>
      <c r="Q391" s="1"/>
      <c r="R391" s="1"/>
      <c r="S391" s="1"/>
      <c r="T391" s="313"/>
      <c r="U391" s="313"/>
      <c r="V391" s="313"/>
      <c r="W391" s="313"/>
      <c r="X391" s="313"/>
      <c r="Y391" s="1"/>
      <c r="Z391" s="317"/>
      <c r="AA391" s="317"/>
      <c r="AB391" s="317"/>
      <c r="AC391" s="317"/>
      <c r="AD391" s="317"/>
      <c r="AE391" s="1"/>
      <c r="AF391" s="1"/>
      <c r="AG391" s="1"/>
      <c r="AH391" s="1"/>
      <c r="AI391" s="1"/>
      <c r="AJ391" s="1"/>
      <c r="AK391" s="300"/>
      <c r="AL391" s="299"/>
      <c r="AM391" s="300"/>
      <c r="AN391" s="299"/>
      <c r="AO391" s="1"/>
      <c r="AP391" s="1"/>
      <c r="AQ391" s="1"/>
      <c r="AR391" s="1"/>
    </row>
    <row r="392" ht="12.75" customHeight="1">
      <c r="A392" s="165" t="s">
        <v>4647</v>
      </c>
      <c r="B392" s="109"/>
      <c r="C392" s="165"/>
      <c r="D392" s="165"/>
      <c r="E392" s="309"/>
      <c r="F392" s="165"/>
      <c r="G392" s="165"/>
      <c r="H392" s="165"/>
      <c r="I392" s="165"/>
      <c r="J392" s="165"/>
      <c r="K392" s="1"/>
      <c r="L392" s="1"/>
      <c r="M392" s="1"/>
      <c r="N392" s="1"/>
      <c r="O392" s="1"/>
      <c r="P392" s="1"/>
      <c r="Q392" s="1"/>
      <c r="R392" s="1"/>
      <c r="S392" s="1"/>
      <c r="T392" s="313"/>
      <c r="U392" s="313"/>
      <c r="V392" s="313"/>
      <c r="W392" s="313"/>
      <c r="X392" s="313"/>
      <c r="Y392" s="1"/>
      <c r="Z392" s="317"/>
      <c r="AA392" s="317"/>
      <c r="AB392" s="317"/>
      <c r="AC392" s="317"/>
      <c r="AD392" s="317"/>
      <c r="AE392" s="1"/>
      <c r="AF392" s="1"/>
      <c r="AG392" s="1"/>
      <c r="AH392" s="1"/>
      <c r="AI392" s="1"/>
      <c r="AJ392" s="1"/>
      <c r="AK392" s="300"/>
      <c r="AL392" s="299"/>
      <c r="AM392" s="300"/>
      <c r="AN392" s="299"/>
      <c r="AO392" s="1"/>
      <c r="AP392" s="1"/>
      <c r="AQ392" s="1"/>
      <c r="AR392" s="1"/>
    </row>
    <row r="393" ht="12.75" customHeight="1">
      <c r="A393" s="1" t="s">
        <v>4648</v>
      </c>
      <c r="B393" s="1" t="s">
        <v>4647</v>
      </c>
      <c r="C393" s="258">
        <f t="shared" ref="C393:D393" si="778">SUMIF($A$505:$A$1176,$A393,C$505:C$1176)</f>
        <v>0</v>
      </c>
      <c r="D393" s="258">
        <f t="shared" si="778"/>
        <v>0</v>
      </c>
      <c r="E393" s="298">
        <f t="shared" ref="E393:E394" si="781">IFERROR(D393/C393-1,0)</f>
        <v>0</v>
      </c>
      <c r="F393" s="258">
        <f t="shared" ref="F393:J393" si="779">SUMIF($A$505:$A$1176,$A393,F$505:F$1176)</f>
        <v>0</v>
      </c>
      <c r="G393" s="258">
        <f t="shared" si="779"/>
        <v>0</v>
      </c>
      <c r="H393" s="258">
        <f t="shared" si="779"/>
        <v>0</v>
      </c>
      <c r="I393" s="258">
        <f t="shared" si="779"/>
        <v>0</v>
      </c>
      <c r="J393" s="258">
        <f t="shared" si="779"/>
        <v>0</v>
      </c>
      <c r="K393" s="1"/>
      <c r="L393" s="1"/>
      <c r="M393" s="1"/>
      <c r="N393" s="1"/>
      <c r="O393" s="1"/>
      <c r="P393" s="1"/>
      <c r="Q393" s="1"/>
      <c r="R393" s="1"/>
      <c r="S393" s="1"/>
      <c r="T393" s="313"/>
      <c r="U393" s="313"/>
      <c r="V393" s="313"/>
      <c r="W393" s="313"/>
      <c r="X393" s="313"/>
      <c r="Y393" s="1"/>
      <c r="Z393" s="317"/>
      <c r="AA393" s="317"/>
      <c r="AB393" s="317"/>
      <c r="AC393" s="317"/>
      <c r="AD393" s="317"/>
      <c r="AE393" s="1"/>
      <c r="AF393" s="1"/>
      <c r="AG393" s="1"/>
      <c r="AH393" s="1"/>
      <c r="AI393" s="1"/>
      <c r="AJ393" s="1"/>
      <c r="AK393" s="300">
        <f>SUM(C393:D393,F393:J393)</f>
        <v>0</v>
      </c>
      <c r="AL393" s="299">
        <f>RANK(AM393,$AM$226:$AM$495,0)</f>
        <v>47</v>
      </c>
      <c r="AM393" s="300">
        <f>J393-D393</f>
        <v>0</v>
      </c>
      <c r="AN393" s="299" t="str">
        <f>B393</f>
        <v>Additional Appropriations Offset by Revenues</v>
      </c>
      <c r="AO393" s="1"/>
      <c r="AP393" s="1"/>
      <c r="AQ393" s="1"/>
      <c r="AR393" s="1"/>
    </row>
    <row r="394" ht="12.75" customHeight="1">
      <c r="A394" s="1"/>
      <c r="B394" s="250" t="str">
        <f>"Total- "&amp;A392</f>
        <v>Total- Additional Appropriations Offset by Revenues</v>
      </c>
      <c r="C394" s="305">
        <f t="shared" ref="C394:D394" si="780">C393</f>
        <v>0</v>
      </c>
      <c r="D394" s="305">
        <f t="shared" si="780"/>
        <v>0</v>
      </c>
      <c r="E394" s="302">
        <f t="shared" si="781"/>
        <v>0</v>
      </c>
      <c r="F394" s="305">
        <f t="shared" ref="F394:J394" si="782">F393</f>
        <v>0</v>
      </c>
      <c r="G394" s="305">
        <f t="shared" si="782"/>
        <v>0</v>
      </c>
      <c r="H394" s="305">
        <f t="shared" si="782"/>
        <v>0</v>
      </c>
      <c r="I394" s="305">
        <f t="shared" si="782"/>
        <v>0</v>
      </c>
      <c r="J394" s="305">
        <f t="shared" si="782"/>
        <v>0</v>
      </c>
      <c r="K394" s="1"/>
      <c r="L394" s="1"/>
      <c r="M394" s="1"/>
      <c r="N394" s="1"/>
      <c r="O394" s="1"/>
      <c r="P394" s="1"/>
      <c r="Q394" s="1"/>
      <c r="R394" s="1"/>
      <c r="S394" s="1"/>
      <c r="T394" s="313"/>
      <c r="U394" s="313"/>
      <c r="V394" s="313"/>
      <c r="W394" s="313"/>
      <c r="X394" s="313"/>
      <c r="Y394" s="1"/>
      <c r="Z394" s="317"/>
      <c r="AA394" s="317"/>
      <c r="AB394" s="317"/>
      <c r="AC394" s="317"/>
      <c r="AD394" s="317"/>
      <c r="AE394" s="1"/>
      <c r="AF394" s="1"/>
      <c r="AG394" s="1"/>
      <c r="AH394" s="1"/>
      <c r="AI394" s="1"/>
      <c r="AJ394" s="1"/>
      <c r="AK394" s="300"/>
      <c r="AL394" s="299"/>
      <c r="AM394" s="300"/>
      <c r="AN394" s="299"/>
      <c r="AO394" s="1"/>
      <c r="AP394" s="1"/>
      <c r="AQ394" s="1"/>
      <c r="AR394" s="1"/>
    </row>
    <row r="395" ht="12.75" customHeight="1">
      <c r="A395" s="1"/>
      <c r="B395" s="1"/>
      <c r="C395" s="1"/>
      <c r="D395" s="1"/>
      <c r="E395" s="298"/>
      <c r="F395" s="1"/>
      <c r="G395" s="1"/>
      <c r="H395" s="1"/>
      <c r="I395" s="1"/>
      <c r="J395" s="1"/>
      <c r="K395" s="1"/>
      <c r="L395" s="1"/>
      <c r="M395" s="1"/>
      <c r="N395" s="1"/>
      <c r="O395" s="1"/>
      <c r="P395" s="1"/>
      <c r="Q395" s="1"/>
      <c r="R395" s="1"/>
      <c r="S395" s="1"/>
      <c r="T395" s="313"/>
      <c r="U395" s="313"/>
      <c r="V395" s="313"/>
      <c r="W395" s="313"/>
      <c r="X395" s="313"/>
      <c r="Y395" s="1"/>
      <c r="Z395" s="317"/>
      <c r="AA395" s="317"/>
      <c r="AB395" s="317"/>
      <c r="AC395" s="317"/>
      <c r="AD395" s="317"/>
      <c r="AE395" s="1"/>
      <c r="AF395" s="1"/>
      <c r="AG395" s="1"/>
      <c r="AH395" s="1"/>
      <c r="AI395" s="1"/>
      <c r="AJ395" s="1"/>
      <c r="AK395" s="300"/>
      <c r="AL395" s="299"/>
      <c r="AM395" s="300"/>
      <c r="AN395" s="299"/>
      <c r="AO395" s="1"/>
      <c r="AP395" s="1"/>
      <c r="AQ395" s="1"/>
      <c r="AR395" s="1"/>
    </row>
    <row r="396" ht="12.75" customHeight="1">
      <c r="A396" s="165" t="s">
        <v>4649</v>
      </c>
      <c r="B396" s="109"/>
      <c r="C396" s="165"/>
      <c r="D396" s="165"/>
      <c r="E396" s="309"/>
      <c r="F396" s="165"/>
      <c r="G396" s="165"/>
      <c r="H396" s="165"/>
      <c r="I396" s="165"/>
      <c r="J396" s="165"/>
      <c r="K396" s="1"/>
      <c r="L396" s="1"/>
      <c r="M396" s="1"/>
      <c r="N396" s="1"/>
      <c r="O396" s="1"/>
      <c r="P396" s="1"/>
      <c r="Q396" s="1"/>
      <c r="R396" s="1"/>
      <c r="S396" s="1"/>
      <c r="T396" s="313"/>
      <c r="U396" s="313"/>
      <c r="V396" s="313"/>
      <c r="W396" s="313"/>
      <c r="X396" s="313"/>
      <c r="Y396" s="1"/>
      <c r="Z396" s="317"/>
      <c r="AA396" s="317"/>
      <c r="AB396" s="317"/>
      <c r="AC396" s="317"/>
      <c r="AD396" s="317"/>
      <c r="AE396" s="1"/>
      <c r="AF396" s="1"/>
      <c r="AG396" s="1"/>
      <c r="AH396" s="1"/>
      <c r="AI396" s="1"/>
      <c r="AJ396" s="1"/>
      <c r="AK396" s="300"/>
      <c r="AL396" s="299"/>
      <c r="AM396" s="300"/>
      <c r="AN396" s="299"/>
      <c r="AO396" s="1"/>
      <c r="AP396" s="1"/>
      <c r="AQ396" s="1"/>
      <c r="AR396" s="1"/>
    </row>
    <row r="397" ht="12.75" customHeight="1">
      <c r="A397" s="1" t="s">
        <v>4650</v>
      </c>
      <c r="B397" s="1" t="s">
        <v>4649</v>
      </c>
      <c r="C397" s="258">
        <f t="shared" ref="C397:D397" si="783">SUMIF($A$505:$A$1176,$A397,C$505:C$1176)</f>
        <v>0</v>
      </c>
      <c r="D397" s="258">
        <f t="shared" si="783"/>
        <v>0</v>
      </c>
      <c r="E397" s="298">
        <f t="shared" ref="E397:E398" si="786">IFERROR(D397/C397-1,0)</f>
        <v>0</v>
      </c>
      <c r="F397" s="258">
        <f t="shared" ref="F397:J397" si="784">SUMIF($A$505:$A$1176,$A397,F$505:F$1176)</f>
        <v>0</v>
      </c>
      <c r="G397" s="258">
        <f t="shared" si="784"/>
        <v>0</v>
      </c>
      <c r="H397" s="258">
        <f t="shared" si="784"/>
        <v>0</v>
      </c>
      <c r="I397" s="258">
        <f t="shared" si="784"/>
        <v>0</v>
      </c>
      <c r="J397" s="258">
        <f t="shared" si="784"/>
        <v>0</v>
      </c>
      <c r="K397" s="1"/>
      <c r="L397" s="1"/>
      <c r="M397" s="1"/>
      <c r="N397" s="1"/>
      <c r="O397" s="1"/>
      <c r="P397" s="1"/>
      <c r="Q397" s="1"/>
      <c r="R397" s="1"/>
      <c r="S397" s="1"/>
      <c r="T397" s="313"/>
      <c r="U397" s="313"/>
      <c r="V397" s="313"/>
      <c r="W397" s="313"/>
      <c r="X397" s="313"/>
      <c r="Y397" s="1"/>
      <c r="Z397" s="317"/>
      <c r="AA397" s="317"/>
      <c r="AB397" s="317"/>
      <c r="AC397" s="317"/>
      <c r="AD397" s="317"/>
      <c r="AE397" s="1"/>
      <c r="AF397" s="1"/>
      <c r="AG397" s="1"/>
      <c r="AH397" s="1"/>
      <c r="AI397" s="1"/>
      <c r="AJ397" s="1"/>
      <c r="AK397" s="300">
        <f>SUM(C397:D397,F397:J397)</f>
        <v>0</v>
      </c>
      <c r="AL397" s="299">
        <f>RANK(AM397,$AM$226:$AM$495,0)</f>
        <v>47</v>
      </c>
      <c r="AM397" s="300">
        <f>J397-D397</f>
        <v>0</v>
      </c>
      <c r="AN397" s="299" t="str">
        <f>B397</f>
        <v>Contingent</v>
      </c>
      <c r="AO397" s="1"/>
      <c r="AP397" s="1"/>
      <c r="AQ397" s="1"/>
      <c r="AR397" s="1"/>
    </row>
    <row r="398" ht="12.75" customHeight="1">
      <c r="A398" s="1"/>
      <c r="B398" s="250" t="str">
        <f>"Total- "&amp;A396</f>
        <v>Total- Contingent</v>
      </c>
      <c r="C398" s="305">
        <f t="shared" ref="C398:D398" si="785">C397</f>
        <v>0</v>
      </c>
      <c r="D398" s="305">
        <f t="shared" si="785"/>
        <v>0</v>
      </c>
      <c r="E398" s="302">
        <f t="shared" si="786"/>
        <v>0</v>
      </c>
      <c r="F398" s="305">
        <f t="shared" ref="F398:J398" si="787">F397</f>
        <v>0</v>
      </c>
      <c r="G398" s="305">
        <f t="shared" si="787"/>
        <v>0</v>
      </c>
      <c r="H398" s="305">
        <f t="shared" si="787"/>
        <v>0</v>
      </c>
      <c r="I398" s="305">
        <f t="shared" si="787"/>
        <v>0</v>
      </c>
      <c r="J398" s="305">
        <f t="shared" si="787"/>
        <v>0</v>
      </c>
      <c r="K398" s="1"/>
      <c r="L398" s="1"/>
      <c r="M398" s="1"/>
      <c r="N398" s="1"/>
      <c r="O398" s="1"/>
      <c r="P398" s="1"/>
      <c r="Q398" s="1"/>
      <c r="R398" s="1"/>
      <c r="S398" s="1"/>
      <c r="T398" s="313"/>
      <c r="U398" s="313"/>
      <c r="V398" s="313"/>
      <c r="W398" s="313"/>
      <c r="X398" s="313"/>
      <c r="Y398" s="1"/>
      <c r="Z398" s="317"/>
      <c r="AA398" s="317"/>
      <c r="AB398" s="317"/>
      <c r="AC398" s="317"/>
      <c r="AD398" s="317"/>
      <c r="AE398" s="1"/>
      <c r="AF398" s="1"/>
      <c r="AG398" s="1"/>
      <c r="AH398" s="1"/>
      <c r="AI398" s="1"/>
      <c r="AJ398" s="1"/>
      <c r="AK398" s="300"/>
      <c r="AL398" s="299"/>
      <c r="AM398" s="300"/>
      <c r="AN398" s="299"/>
      <c r="AO398" s="1"/>
      <c r="AP398" s="1"/>
      <c r="AQ398" s="1"/>
      <c r="AR398" s="1"/>
    </row>
    <row r="399" ht="12.75" customHeight="1">
      <c r="A399" s="1"/>
      <c r="B399" s="1"/>
      <c r="C399" s="1"/>
      <c r="D399" s="1"/>
      <c r="E399" s="298"/>
      <c r="F399" s="1"/>
      <c r="G399" s="1"/>
      <c r="H399" s="1"/>
      <c r="I399" s="1"/>
      <c r="J399" s="1"/>
      <c r="K399" s="1"/>
      <c r="L399" s="1"/>
      <c r="M399" s="1"/>
      <c r="N399" s="1"/>
      <c r="O399" s="1"/>
      <c r="P399" s="1"/>
      <c r="Q399" s="1"/>
      <c r="R399" s="1"/>
      <c r="S399" s="1"/>
      <c r="T399" s="313"/>
      <c r="U399" s="313"/>
      <c r="V399" s="313"/>
      <c r="W399" s="313"/>
      <c r="X399" s="313"/>
      <c r="Y399" s="1"/>
      <c r="Z399" s="317"/>
      <c r="AA399" s="317"/>
      <c r="AB399" s="317"/>
      <c r="AC399" s="317"/>
      <c r="AD399" s="317"/>
      <c r="AE399" s="1"/>
      <c r="AF399" s="1"/>
      <c r="AG399" s="1"/>
      <c r="AH399" s="1"/>
      <c r="AI399" s="1"/>
      <c r="AJ399" s="1"/>
      <c r="AK399" s="300"/>
      <c r="AL399" s="299"/>
      <c r="AM399" s="300"/>
      <c r="AN399" s="299"/>
      <c r="AO399" s="1"/>
      <c r="AP399" s="1"/>
      <c r="AQ399" s="1"/>
      <c r="AR399" s="1"/>
    </row>
    <row r="400" ht="12.75" customHeight="1">
      <c r="A400" s="165" t="s">
        <v>4651</v>
      </c>
      <c r="B400" s="109"/>
      <c r="C400" s="165"/>
      <c r="D400" s="165"/>
      <c r="E400" s="309"/>
      <c r="F400" s="165"/>
      <c r="G400" s="165"/>
      <c r="H400" s="165"/>
      <c r="I400" s="165"/>
      <c r="J400" s="165"/>
      <c r="K400" s="1"/>
      <c r="L400" s="1"/>
      <c r="M400" s="1"/>
      <c r="N400" s="1"/>
      <c r="O400" s="1"/>
      <c r="P400" s="1"/>
      <c r="Q400" s="1"/>
      <c r="R400" s="1"/>
      <c r="S400" s="1"/>
      <c r="T400" s="313"/>
      <c r="U400" s="313"/>
      <c r="V400" s="313"/>
      <c r="W400" s="313"/>
      <c r="X400" s="313"/>
      <c r="Y400" s="1"/>
      <c r="Z400" s="317"/>
      <c r="AA400" s="317"/>
      <c r="AB400" s="317"/>
      <c r="AC400" s="317"/>
      <c r="AD400" s="317"/>
      <c r="AE400" s="1"/>
      <c r="AF400" s="1"/>
      <c r="AG400" s="1"/>
      <c r="AH400" s="1"/>
      <c r="AI400" s="1"/>
      <c r="AJ400" s="1"/>
      <c r="AK400" s="300"/>
      <c r="AL400" s="299"/>
      <c r="AM400" s="300"/>
      <c r="AN400" s="299"/>
      <c r="AO400" s="1"/>
      <c r="AP400" s="1"/>
      <c r="AQ400" s="1"/>
      <c r="AR400" s="1"/>
    </row>
    <row r="401" ht="12.75" customHeight="1">
      <c r="A401" s="1" t="s">
        <v>2680</v>
      </c>
      <c r="B401" s="1" t="s">
        <v>4652</v>
      </c>
      <c r="C401" s="258">
        <f t="shared" ref="C401:D401" si="788">SUMIF($A$505:$A$1176,$A401,C$505:C$1176)</f>
        <v>686838.79</v>
      </c>
      <c r="D401" s="258">
        <f t="shared" si="788"/>
        <v>689055</v>
      </c>
      <c r="E401" s="298">
        <f t="shared" ref="E401:E408" si="791">IFERROR(D401/C401-1,0)</f>
        <v>0.003226681475</v>
      </c>
      <c r="F401" s="258">
        <f t="shared" ref="F401:J401" si="789">SUMIF($A$505:$A$1176,$A401,F$505:F$1176)</f>
        <v>726263.97</v>
      </c>
      <c r="G401" s="258">
        <f t="shared" si="789"/>
        <v>765482.2244</v>
      </c>
      <c r="H401" s="258">
        <f t="shared" si="789"/>
        <v>806818.2645</v>
      </c>
      <c r="I401" s="258">
        <f t="shared" si="789"/>
        <v>850386.4508</v>
      </c>
      <c r="J401" s="258">
        <f t="shared" si="789"/>
        <v>896307.3191</v>
      </c>
      <c r="K401" s="1"/>
      <c r="L401" s="1"/>
      <c r="M401" s="1"/>
      <c r="N401" s="1"/>
      <c r="O401" s="1"/>
      <c r="P401" s="1"/>
      <c r="Q401" s="1"/>
      <c r="R401" s="1"/>
      <c r="S401" s="1"/>
      <c r="T401" s="313"/>
      <c r="U401" s="313"/>
      <c r="V401" s="313"/>
      <c r="W401" s="313"/>
      <c r="X401" s="313"/>
      <c r="Y401" s="1"/>
      <c r="Z401" s="317"/>
      <c r="AA401" s="317"/>
      <c r="AB401" s="317"/>
      <c r="AC401" s="317"/>
      <c r="AD401" s="317"/>
      <c r="AE401" s="1"/>
      <c r="AF401" s="1"/>
      <c r="AG401" s="1"/>
      <c r="AH401" s="1"/>
      <c r="AI401" s="1"/>
      <c r="AJ401" s="1"/>
      <c r="AK401" s="300">
        <f t="shared" ref="AK401:AK407" si="793">SUM(C401:D401,F401:J401)</f>
        <v>5421152.019</v>
      </c>
      <c r="AL401" s="299">
        <f t="shared" ref="AL401:AL407" si="794">RANK(AM401,$AM$226:$AM$495,0)</f>
        <v>5</v>
      </c>
      <c r="AM401" s="300">
        <f t="shared" ref="AM401:AM407" si="795">J401-D401</f>
        <v>207252.3191</v>
      </c>
      <c r="AN401" s="299" t="str">
        <f t="shared" ref="AN401:AN407" si="796">B401</f>
        <v>Public Employees Retirement System (PERS)</v>
      </c>
      <c r="AO401" s="1"/>
      <c r="AP401" s="1"/>
      <c r="AQ401" s="1"/>
      <c r="AR401" s="1"/>
    </row>
    <row r="402" ht="12.75" customHeight="1">
      <c r="A402" s="1" t="s">
        <v>4653</v>
      </c>
      <c r="B402" s="1" t="s">
        <v>4654</v>
      </c>
      <c r="C402" s="258">
        <f t="shared" ref="C402:D402" si="790">SUMIF($A$505:$A$1176,$A402,C$505:C$1176)</f>
        <v>546917.17</v>
      </c>
      <c r="D402" s="258">
        <f t="shared" si="790"/>
        <v>550000</v>
      </c>
      <c r="E402" s="298">
        <f t="shared" si="791"/>
        <v>0.005636740203</v>
      </c>
      <c r="F402" s="258">
        <f t="shared" ref="F402:J402" si="792">SUMIF($A$505:$A$1176,$A402,F$505:F$1176)</f>
        <v>561000</v>
      </c>
      <c r="G402" s="258">
        <f t="shared" si="792"/>
        <v>572220</v>
      </c>
      <c r="H402" s="258">
        <f t="shared" si="792"/>
        <v>583664.4</v>
      </c>
      <c r="I402" s="258">
        <f t="shared" si="792"/>
        <v>595337.688</v>
      </c>
      <c r="J402" s="258">
        <f t="shared" si="792"/>
        <v>607244.4418</v>
      </c>
      <c r="K402" s="1"/>
      <c r="L402" s="1"/>
      <c r="M402" s="1"/>
      <c r="N402" s="1"/>
      <c r="O402" s="1"/>
      <c r="P402" s="1"/>
      <c r="Q402" s="1"/>
      <c r="R402" s="1"/>
      <c r="S402" s="1"/>
      <c r="T402" s="313"/>
      <c r="U402" s="313"/>
      <c r="V402" s="313"/>
      <c r="W402" s="313"/>
      <c r="X402" s="313"/>
      <c r="Y402" s="1"/>
      <c r="Z402" s="317"/>
      <c r="AA402" s="317"/>
      <c r="AB402" s="317"/>
      <c r="AC402" s="317"/>
      <c r="AD402" s="317"/>
      <c r="AE402" s="1"/>
      <c r="AF402" s="1"/>
      <c r="AG402" s="1"/>
      <c r="AH402" s="1"/>
      <c r="AI402" s="1"/>
      <c r="AJ402" s="1"/>
      <c r="AK402" s="300">
        <f t="shared" si="793"/>
        <v>4016383.7</v>
      </c>
      <c r="AL402" s="299">
        <f t="shared" si="794"/>
        <v>11</v>
      </c>
      <c r="AM402" s="300">
        <f t="shared" si="795"/>
        <v>57244.44176</v>
      </c>
      <c r="AN402" s="299" t="str">
        <f t="shared" si="796"/>
        <v>Social Security</v>
      </c>
      <c r="AO402" s="1"/>
      <c r="AP402" s="1"/>
      <c r="AQ402" s="1"/>
      <c r="AR402" s="1"/>
    </row>
    <row r="403" ht="12.75" customHeight="1">
      <c r="A403" s="1" t="s">
        <v>2572</v>
      </c>
      <c r="B403" s="1" t="s">
        <v>4655</v>
      </c>
      <c r="C403" s="258">
        <f t="shared" ref="C403:D403" si="797">SUMIF($A$505:$A$1176,$A403,C$505:C$1176)</f>
        <v>0</v>
      </c>
      <c r="D403" s="258">
        <f t="shared" si="797"/>
        <v>0</v>
      </c>
      <c r="E403" s="298">
        <f t="shared" si="791"/>
        <v>0</v>
      </c>
      <c r="F403" s="258">
        <f t="shared" ref="F403:J403" si="798">SUMIF($A$505:$A$1176,$A403,F$505:F$1176)</f>
        <v>0</v>
      </c>
      <c r="G403" s="258">
        <f t="shared" si="798"/>
        <v>0</v>
      </c>
      <c r="H403" s="258">
        <f t="shared" si="798"/>
        <v>0</v>
      </c>
      <c r="I403" s="258">
        <f t="shared" si="798"/>
        <v>0</v>
      </c>
      <c r="J403" s="258">
        <f t="shared" si="798"/>
        <v>0</v>
      </c>
      <c r="K403" s="1"/>
      <c r="L403" s="1"/>
      <c r="M403" s="1"/>
      <c r="N403" s="1"/>
      <c r="O403" s="1"/>
      <c r="P403" s="1"/>
      <c r="Q403" s="1"/>
      <c r="R403" s="1"/>
      <c r="S403" s="1"/>
      <c r="T403" s="313"/>
      <c r="U403" s="313"/>
      <c r="V403" s="313"/>
      <c r="W403" s="313"/>
      <c r="X403" s="313"/>
      <c r="Y403" s="1"/>
      <c r="Z403" s="317"/>
      <c r="AA403" s="317"/>
      <c r="AB403" s="317"/>
      <c r="AC403" s="317"/>
      <c r="AD403" s="317"/>
      <c r="AE403" s="1"/>
      <c r="AF403" s="1"/>
      <c r="AG403" s="1"/>
      <c r="AH403" s="1"/>
      <c r="AI403" s="1"/>
      <c r="AJ403" s="1"/>
      <c r="AK403" s="300">
        <f t="shared" si="793"/>
        <v>0</v>
      </c>
      <c r="AL403" s="299">
        <f t="shared" si="794"/>
        <v>47</v>
      </c>
      <c r="AM403" s="300">
        <f t="shared" si="795"/>
        <v>0</v>
      </c>
      <c r="AN403" s="299" t="str">
        <f t="shared" si="796"/>
        <v>Other Statutory Expenditure</v>
      </c>
      <c r="AO403" s="1"/>
      <c r="AP403" s="1"/>
      <c r="AQ403" s="1"/>
      <c r="AR403" s="1"/>
    </row>
    <row r="404" ht="12.75" customHeight="1">
      <c r="A404" s="1" t="s">
        <v>4656</v>
      </c>
      <c r="B404" s="1" t="s">
        <v>4657</v>
      </c>
      <c r="C404" s="258">
        <f t="shared" ref="C404:D404" si="799">SUMIF($A$505:$A$1176,$A404,C$505:C$1176)</f>
        <v>0</v>
      </c>
      <c r="D404" s="258">
        <f t="shared" si="799"/>
        <v>0</v>
      </c>
      <c r="E404" s="298">
        <f t="shared" si="791"/>
        <v>0</v>
      </c>
      <c r="F404" s="258">
        <f t="shared" ref="F404:J404" si="800">SUMIF($A$505:$A$1176,$A404,F$505:F$1176)</f>
        <v>0</v>
      </c>
      <c r="G404" s="258">
        <f t="shared" si="800"/>
        <v>0</v>
      </c>
      <c r="H404" s="258">
        <f t="shared" si="800"/>
        <v>0</v>
      </c>
      <c r="I404" s="258">
        <f t="shared" si="800"/>
        <v>0</v>
      </c>
      <c r="J404" s="258">
        <f t="shared" si="800"/>
        <v>0</v>
      </c>
      <c r="K404" s="1"/>
      <c r="L404" s="1"/>
      <c r="M404" s="1"/>
      <c r="N404" s="1"/>
      <c r="O404" s="1"/>
      <c r="P404" s="1"/>
      <c r="Q404" s="1"/>
      <c r="R404" s="1"/>
      <c r="S404" s="1"/>
      <c r="T404" s="313"/>
      <c r="U404" s="313"/>
      <c r="V404" s="313"/>
      <c r="W404" s="313"/>
      <c r="X404" s="313"/>
      <c r="Y404" s="1"/>
      <c r="Z404" s="317"/>
      <c r="AA404" s="317"/>
      <c r="AB404" s="317"/>
      <c r="AC404" s="317"/>
      <c r="AD404" s="317"/>
      <c r="AE404" s="1"/>
      <c r="AF404" s="1"/>
      <c r="AG404" s="1"/>
      <c r="AH404" s="1"/>
      <c r="AI404" s="1"/>
      <c r="AJ404" s="1"/>
      <c r="AK404" s="300">
        <f t="shared" si="793"/>
        <v>0</v>
      </c>
      <c r="AL404" s="299">
        <f t="shared" si="794"/>
        <v>47</v>
      </c>
      <c r="AM404" s="300">
        <f t="shared" si="795"/>
        <v>0</v>
      </c>
      <c r="AN404" s="299" t="str">
        <f t="shared" si="796"/>
        <v>Consolidated Police and Fire Retirement System</v>
      </c>
      <c r="AO404" s="1"/>
      <c r="AP404" s="1"/>
      <c r="AQ404" s="1"/>
      <c r="AR404" s="1"/>
    </row>
    <row r="405" ht="12.75" customHeight="1">
      <c r="A405" s="1" t="s">
        <v>2682</v>
      </c>
      <c r="B405" s="1" t="s">
        <v>4658</v>
      </c>
      <c r="C405" s="258">
        <f t="shared" ref="C405:D405" si="801">SUMIF($A$505:$A$1176,$A405,C$505:C$1176)</f>
        <v>2078771.55</v>
      </c>
      <c r="D405" s="258">
        <f t="shared" si="801"/>
        <v>2020596</v>
      </c>
      <c r="E405" s="298">
        <f t="shared" si="791"/>
        <v>-0.02798554271</v>
      </c>
      <c r="F405" s="258">
        <f t="shared" ref="F405:J405" si="802">SUMIF($A$505:$A$1176,$A405,F$505:F$1176)</f>
        <v>2129708.184</v>
      </c>
      <c r="G405" s="258">
        <f t="shared" si="802"/>
        <v>2244712.426</v>
      </c>
      <c r="H405" s="258">
        <f t="shared" si="802"/>
        <v>2365926.897</v>
      </c>
      <c r="I405" s="258">
        <f t="shared" si="802"/>
        <v>2493686.949</v>
      </c>
      <c r="J405" s="258">
        <f t="shared" si="802"/>
        <v>2628346.045</v>
      </c>
      <c r="K405" s="1"/>
      <c r="L405" s="1"/>
      <c r="M405" s="1"/>
      <c r="N405" s="1"/>
      <c r="O405" s="1"/>
      <c r="P405" s="1"/>
      <c r="Q405" s="1"/>
      <c r="R405" s="1"/>
      <c r="S405" s="1"/>
      <c r="T405" s="313"/>
      <c r="U405" s="313"/>
      <c r="V405" s="313"/>
      <c r="W405" s="313"/>
      <c r="X405" s="313"/>
      <c r="Y405" s="1"/>
      <c r="Z405" s="317"/>
      <c r="AA405" s="317"/>
      <c r="AB405" s="317"/>
      <c r="AC405" s="317"/>
      <c r="AD405" s="317"/>
      <c r="AE405" s="1"/>
      <c r="AF405" s="1"/>
      <c r="AG405" s="1"/>
      <c r="AH405" s="1"/>
      <c r="AI405" s="1"/>
      <c r="AJ405" s="1"/>
      <c r="AK405" s="300">
        <f t="shared" si="793"/>
        <v>15961748.05</v>
      </c>
      <c r="AL405" s="299">
        <f t="shared" si="794"/>
        <v>2</v>
      </c>
      <c r="AM405" s="300">
        <f t="shared" si="795"/>
        <v>607750.0446</v>
      </c>
      <c r="AN405" s="299" t="str">
        <f t="shared" si="796"/>
        <v>Police and Firemen's Retirement System</v>
      </c>
      <c r="AO405" s="1"/>
      <c r="AP405" s="1"/>
      <c r="AQ405" s="1"/>
      <c r="AR405" s="1"/>
    </row>
    <row r="406" ht="12.75" customHeight="1">
      <c r="A406" s="1" t="s">
        <v>2582</v>
      </c>
      <c r="B406" s="1" t="s">
        <v>4659</v>
      </c>
      <c r="C406" s="258">
        <f t="shared" ref="C406:D406" si="803">SUMIF($A$505:$A$1176,$A406,C$505:C$1176)</f>
        <v>0</v>
      </c>
      <c r="D406" s="258">
        <f t="shared" si="803"/>
        <v>0</v>
      </c>
      <c r="E406" s="298">
        <f t="shared" si="791"/>
        <v>0</v>
      </c>
      <c r="F406" s="258">
        <f t="shared" ref="F406:J406" si="804">SUMIF($A$505:$A$1176,$A406,F$505:F$1176)</f>
        <v>0</v>
      </c>
      <c r="G406" s="258">
        <f t="shared" si="804"/>
        <v>0</v>
      </c>
      <c r="H406" s="258">
        <f t="shared" si="804"/>
        <v>0</v>
      </c>
      <c r="I406" s="258">
        <f t="shared" si="804"/>
        <v>0</v>
      </c>
      <c r="J406" s="258">
        <f t="shared" si="804"/>
        <v>0</v>
      </c>
      <c r="K406" s="1"/>
      <c r="L406" s="1"/>
      <c r="M406" s="1"/>
      <c r="N406" s="1"/>
      <c r="O406" s="1"/>
      <c r="P406" s="1"/>
      <c r="Q406" s="1"/>
      <c r="R406" s="1"/>
      <c r="S406" s="1"/>
      <c r="T406" s="313"/>
      <c r="U406" s="313"/>
      <c r="V406" s="313"/>
      <c r="W406" s="313"/>
      <c r="X406" s="313"/>
      <c r="Y406" s="1"/>
      <c r="Z406" s="317"/>
      <c r="AA406" s="317"/>
      <c r="AB406" s="317"/>
      <c r="AC406" s="317"/>
      <c r="AD406" s="317"/>
      <c r="AE406" s="1"/>
      <c r="AF406" s="1"/>
      <c r="AG406" s="1"/>
      <c r="AH406" s="1"/>
      <c r="AI406" s="1"/>
      <c r="AJ406" s="1"/>
      <c r="AK406" s="300">
        <f t="shared" si="793"/>
        <v>0</v>
      </c>
      <c r="AL406" s="299">
        <f t="shared" si="794"/>
        <v>47</v>
      </c>
      <c r="AM406" s="300">
        <f t="shared" si="795"/>
        <v>0</v>
      </c>
      <c r="AN406" s="299" t="str">
        <f t="shared" si="796"/>
        <v>Other Pension</v>
      </c>
      <c r="AO406" s="1"/>
      <c r="AP406" s="1"/>
      <c r="AQ406" s="1"/>
      <c r="AR406" s="1"/>
    </row>
    <row r="407" ht="12.75" customHeight="1">
      <c r="A407" s="1" t="s">
        <v>4660</v>
      </c>
      <c r="B407" s="1" t="s">
        <v>4661</v>
      </c>
      <c r="C407" s="258">
        <f t="shared" ref="C407:D407" si="805">SUMIF($A$505:$A$1176,$A407,C$505:C$1176)</f>
        <v>10172.38</v>
      </c>
      <c r="D407" s="258">
        <f t="shared" si="805"/>
        <v>13000</v>
      </c>
      <c r="E407" s="298">
        <f t="shared" si="791"/>
        <v>0.2779703472</v>
      </c>
      <c r="F407" s="258">
        <f t="shared" ref="F407:J407" si="806">SUMIF($A$505:$A$1176,$A407,F$505:F$1176)</f>
        <v>13702</v>
      </c>
      <c r="G407" s="258">
        <f t="shared" si="806"/>
        <v>14441.908</v>
      </c>
      <c r="H407" s="258">
        <f t="shared" si="806"/>
        <v>15221.77103</v>
      </c>
      <c r="I407" s="258">
        <f t="shared" si="806"/>
        <v>16043.74667</v>
      </c>
      <c r="J407" s="258">
        <f t="shared" si="806"/>
        <v>16910.10899</v>
      </c>
      <c r="K407" s="1"/>
      <c r="L407" s="1"/>
      <c r="M407" s="1"/>
      <c r="N407" s="1"/>
      <c r="O407" s="1"/>
      <c r="P407" s="1"/>
      <c r="Q407" s="1"/>
      <c r="R407" s="1"/>
      <c r="S407" s="1"/>
      <c r="T407" s="313"/>
      <c r="U407" s="313"/>
      <c r="V407" s="313"/>
      <c r="W407" s="313"/>
      <c r="X407" s="313"/>
      <c r="Y407" s="1"/>
      <c r="Z407" s="317"/>
      <c r="AA407" s="317"/>
      <c r="AB407" s="317"/>
      <c r="AC407" s="317"/>
      <c r="AD407" s="317"/>
      <c r="AE407" s="1"/>
      <c r="AF407" s="1"/>
      <c r="AG407" s="1"/>
      <c r="AH407" s="1"/>
      <c r="AI407" s="1"/>
      <c r="AJ407" s="1"/>
      <c r="AK407" s="300">
        <f t="shared" si="793"/>
        <v>99491.91469</v>
      </c>
      <c r="AL407" s="299">
        <f t="shared" si="794"/>
        <v>38</v>
      </c>
      <c r="AM407" s="300">
        <f t="shared" si="795"/>
        <v>3910.108988</v>
      </c>
      <c r="AN407" s="299" t="str">
        <f t="shared" si="796"/>
        <v>Defined Contribution Retirement Program (DCRP)</v>
      </c>
      <c r="AO407" s="1"/>
      <c r="AP407" s="1"/>
      <c r="AQ407" s="1"/>
      <c r="AR407" s="1"/>
    </row>
    <row r="408" ht="12.75" customHeight="1">
      <c r="A408" s="1"/>
      <c r="B408" s="250" t="str">
        <f>"Total- "&amp;A400</f>
        <v>Total- Statutory Expenditures</v>
      </c>
      <c r="C408" s="305">
        <f t="shared" ref="C408:D408" si="807">SUM(C401:C407)</f>
        <v>3322699.89</v>
      </c>
      <c r="D408" s="305">
        <f t="shared" si="807"/>
        <v>3272651</v>
      </c>
      <c r="E408" s="302">
        <f t="shared" si="791"/>
        <v>-0.01506271757</v>
      </c>
      <c r="F408" s="305">
        <f t="shared" ref="F408:J408" si="808">SUM(F401:F407)</f>
        <v>3430674.154</v>
      </c>
      <c r="G408" s="305">
        <f t="shared" si="808"/>
        <v>3596856.558</v>
      </c>
      <c r="H408" s="305">
        <f t="shared" si="808"/>
        <v>3771631.332</v>
      </c>
      <c r="I408" s="305">
        <f t="shared" si="808"/>
        <v>3955454.835</v>
      </c>
      <c r="J408" s="305">
        <f t="shared" si="808"/>
        <v>4148807.915</v>
      </c>
      <c r="K408" s="1"/>
      <c r="L408" s="1"/>
      <c r="M408" s="1"/>
      <c r="N408" s="1"/>
      <c r="O408" s="1"/>
      <c r="P408" s="1"/>
      <c r="Q408" s="1"/>
      <c r="R408" s="1"/>
      <c r="S408" s="1"/>
      <c r="T408" s="313"/>
      <c r="U408" s="313"/>
      <c r="V408" s="313"/>
      <c r="W408" s="313"/>
      <c r="X408" s="313"/>
      <c r="Y408" s="1"/>
      <c r="Z408" s="317"/>
      <c r="AA408" s="317"/>
      <c r="AB408" s="317"/>
      <c r="AC408" s="317"/>
      <c r="AD408" s="317"/>
      <c r="AE408" s="1"/>
      <c r="AF408" s="1"/>
      <c r="AG408" s="1"/>
      <c r="AH408" s="1"/>
      <c r="AI408" s="1"/>
      <c r="AJ408" s="1"/>
      <c r="AK408" s="300"/>
      <c r="AL408" s="299"/>
      <c r="AM408" s="300"/>
      <c r="AN408" s="299"/>
      <c r="AO408" s="1"/>
      <c r="AP408" s="1"/>
      <c r="AQ408" s="1"/>
      <c r="AR408" s="1"/>
    </row>
    <row r="409" ht="12.75" customHeight="1">
      <c r="A409" s="1"/>
      <c r="B409" s="1"/>
      <c r="C409" s="1"/>
      <c r="D409" s="1"/>
      <c r="E409" s="298"/>
      <c r="F409" s="1"/>
      <c r="G409" s="1"/>
      <c r="H409" s="1"/>
      <c r="I409" s="1"/>
      <c r="J409" s="1"/>
      <c r="K409" s="1"/>
      <c r="L409" s="1"/>
      <c r="M409" s="1"/>
      <c r="N409" s="1"/>
      <c r="O409" s="1"/>
      <c r="P409" s="1"/>
      <c r="Q409" s="1"/>
      <c r="R409" s="1"/>
      <c r="S409" s="1"/>
      <c r="T409" s="313"/>
      <c r="U409" s="313"/>
      <c r="V409" s="313"/>
      <c r="W409" s="313"/>
      <c r="X409" s="313"/>
      <c r="Y409" s="1"/>
      <c r="Z409" s="317"/>
      <c r="AA409" s="317"/>
      <c r="AB409" s="317"/>
      <c r="AC409" s="317"/>
      <c r="AD409" s="317"/>
      <c r="AE409" s="1"/>
      <c r="AF409" s="1"/>
      <c r="AG409" s="1"/>
      <c r="AH409" s="1"/>
      <c r="AI409" s="1"/>
      <c r="AJ409" s="1"/>
      <c r="AK409" s="300"/>
      <c r="AL409" s="299"/>
      <c r="AM409" s="300"/>
      <c r="AN409" s="299"/>
      <c r="AO409" s="1"/>
      <c r="AP409" s="1"/>
      <c r="AQ409" s="1"/>
      <c r="AR409" s="1"/>
    </row>
    <row r="410" ht="12.75" customHeight="1">
      <c r="A410" s="165" t="s">
        <v>4662</v>
      </c>
      <c r="B410" s="109"/>
      <c r="C410" s="165"/>
      <c r="D410" s="165"/>
      <c r="E410" s="309"/>
      <c r="F410" s="165"/>
      <c r="G410" s="165"/>
      <c r="H410" s="165"/>
      <c r="I410" s="165"/>
      <c r="J410" s="165"/>
      <c r="K410" s="1"/>
      <c r="L410" s="1"/>
      <c r="M410" s="1"/>
      <c r="N410" s="1"/>
      <c r="O410" s="1"/>
      <c r="P410" s="1"/>
      <c r="Q410" s="1"/>
      <c r="R410" s="1"/>
      <c r="S410" s="1"/>
      <c r="T410" s="313"/>
      <c r="U410" s="313"/>
      <c r="V410" s="313"/>
      <c r="W410" s="313"/>
      <c r="X410" s="313"/>
      <c r="Y410" s="1"/>
      <c r="Z410" s="317"/>
      <c r="AA410" s="317"/>
      <c r="AB410" s="317"/>
      <c r="AC410" s="317"/>
      <c r="AD410" s="317"/>
      <c r="AE410" s="1"/>
      <c r="AF410" s="1"/>
      <c r="AG410" s="1"/>
      <c r="AH410" s="1"/>
      <c r="AI410" s="1"/>
      <c r="AJ410" s="1"/>
      <c r="AK410" s="300"/>
      <c r="AL410" s="299"/>
      <c r="AM410" s="300"/>
      <c r="AN410" s="299"/>
      <c r="AO410" s="1"/>
      <c r="AP410" s="1"/>
      <c r="AQ410" s="1"/>
      <c r="AR410" s="1"/>
    </row>
    <row r="411" ht="12.75" customHeight="1">
      <c r="A411" s="1" t="s">
        <v>4663</v>
      </c>
      <c r="B411" s="1" t="s">
        <v>4664</v>
      </c>
      <c r="C411" s="1">
        <f t="shared" ref="C411:D411" si="809">SUMIF($A$505:$A$1176,$A411,C$505:C$1176)</f>
        <v>0</v>
      </c>
      <c r="D411" s="1">
        <f t="shared" si="809"/>
        <v>0</v>
      </c>
      <c r="E411" s="298">
        <f t="shared" ref="E411:E412" si="812">IFERROR(D411/C411-1,0)</f>
        <v>0</v>
      </c>
      <c r="F411" s="1">
        <f t="shared" ref="F411:J411" si="810">SUMIF($A$505:$A$1176,$A411,F$505:F$1176)</f>
        <v>0</v>
      </c>
      <c r="G411" s="1">
        <f t="shared" si="810"/>
        <v>0</v>
      </c>
      <c r="H411" s="1">
        <f t="shared" si="810"/>
        <v>0</v>
      </c>
      <c r="I411" s="1">
        <f t="shared" si="810"/>
        <v>0</v>
      </c>
      <c r="J411" s="1">
        <f t="shared" si="810"/>
        <v>0</v>
      </c>
      <c r="K411" s="1"/>
      <c r="L411" s="1"/>
      <c r="M411" s="1"/>
      <c r="N411" s="1"/>
      <c r="O411" s="1"/>
      <c r="P411" s="1"/>
      <c r="Q411" s="1"/>
      <c r="R411" s="1"/>
      <c r="S411" s="1"/>
      <c r="T411" s="313"/>
      <c r="U411" s="313"/>
      <c r="V411" s="313"/>
      <c r="W411" s="313"/>
      <c r="X411" s="313"/>
      <c r="Y411" s="1"/>
      <c r="Z411" s="317"/>
      <c r="AA411" s="317"/>
      <c r="AB411" s="317"/>
      <c r="AC411" s="317"/>
      <c r="AD411" s="317"/>
      <c r="AE411" s="1"/>
      <c r="AF411" s="1"/>
      <c r="AG411" s="1"/>
      <c r="AH411" s="1"/>
      <c r="AI411" s="1"/>
      <c r="AJ411" s="1"/>
      <c r="AK411" s="300">
        <f>SUM(C411:D411,F411:J411)</f>
        <v>0</v>
      </c>
      <c r="AL411" s="299">
        <f>RANK(AM411,$AM$226:$AM$495,0)</f>
        <v>47</v>
      </c>
      <c r="AM411" s="300">
        <f>J411-D411</f>
        <v>0</v>
      </c>
      <c r="AN411" s="299" t="str">
        <f>B411</f>
        <v>Judgments (Inside or Outside CAP)</v>
      </c>
      <c r="AO411" s="1"/>
      <c r="AP411" s="1"/>
      <c r="AQ411" s="1"/>
      <c r="AR411" s="1"/>
    </row>
    <row r="412" ht="12.75" customHeight="1">
      <c r="A412" s="1"/>
      <c r="B412" s="250" t="str">
        <f>"Total- "&amp;A410</f>
        <v>Total- Judgements</v>
      </c>
      <c r="C412" s="305">
        <f t="shared" ref="C412:D412" si="811">C411</f>
        <v>0</v>
      </c>
      <c r="D412" s="305">
        <f t="shared" si="811"/>
        <v>0</v>
      </c>
      <c r="E412" s="302">
        <f t="shared" si="812"/>
        <v>0</v>
      </c>
      <c r="F412" s="305">
        <f t="shared" ref="F412:J412" si="813">F411</f>
        <v>0</v>
      </c>
      <c r="G412" s="305">
        <f t="shared" si="813"/>
        <v>0</v>
      </c>
      <c r="H412" s="305">
        <f t="shared" si="813"/>
        <v>0</v>
      </c>
      <c r="I412" s="305">
        <f t="shared" si="813"/>
        <v>0</v>
      </c>
      <c r="J412" s="305">
        <f t="shared" si="813"/>
        <v>0</v>
      </c>
      <c r="K412" s="1"/>
      <c r="L412" s="1"/>
      <c r="M412" s="1"/>
      <c r="N412" s="1"/>
      <c r="O412" s="1"/>
      <c r="P412" s="1"/>
      <c r="Q412" s="1"/>
      <c r="R412" s="1"/>
      <c r="S412" s="1"/>
      <c r="T412" s="313"/>
      <c r="U412" s="313"/>
      <c r="V412" s="313"/>
      <c r="W412" s="313"/>
      <c r="X412" s="313"/>
      <c r="Y412" s="1"/>
      <c r="Z412" s="317"/>
      <c r="AA412" s="317"/>
      <c r="AB412" s="317"/>
      <c r="AC412" s="317"/>
      <c r="AD412" s="317"/>
      <c r="AE412" s="1"/>
      <c r="AF412" s="1"/>
      <c r="AG412" s="1"/>
      <c r="AH412" s="1"/>
      <c r="AI412" s="1"/>
      <c r="AJ412" s="1"/>
      <c r="AK412" s="300"/>
      <c r="AL412" s="299"/>
      <c r="AM412" s="300"/>
      <c r="AN412" s="299"/>
      <c r="AO412" s="1"/>
      <c r="AP412" s="1"/>
      <c r="AQ412" s="1"/>
      <c r="AR412" s="1"/>
    </row>
    <row r="413" ht="12.75" customHeight="1">
      <c r="A413" s="1"/>
      <c r="B413" s="260"/>
      <c r="C413" s="1"/>
      <c r="D413" s="1"/>
      <c r="E413" s="298"/>
      <c r="F413" s="1"/>
      <c r="G413" s="1"/>
      <c r="H413" s="1"/>
      <c r="I413" s="1"/>
      <c r="J413" s="1"/>
      <c r="K413" s="1"/>
      <c r="L413" s="1"/>
      <c r="M413" s="1"/>
      <c r="N413" s="1"/>
      <c r="O413" s="1"/>
      <c r="P413" s="1"/>
      <c r="Q413" s="1"/>
      <c r="R413" s="1"/>
      <c r="S413" s="1"/>
      <c r="T413" s="313"/>
      <c r="U413" s="313"/>
      <c r="V413" s="313"/>
      <c r="W413" s="313"/>
      <c r="X413" s="313"/>
      <c r="Y413" s="1"/>
      <c r="Z413" s="317"/>
      <c r="AA413" s="317"/>
      <c r="AB413" s="317"/>
      <c r="AC413" s="317"/>
      <c r="AD413" s="317"/>
      <c r="AE413" s="1"/>
      <c r="AF413" s="1"/>
      <c r="AG413" s="1"/>
      <c r="AH413" s="1"/>
      <c r="AI413" s="1"/>
      <c r="AJ413" s="1"/>
      <c r="AK413" s="300"/>
      <c r="AL413" s="299"/>
      <c r="AM413" s="300"/>
      <c r="AN413" s="299"/>
      <c r="AO413" s="1"/>
      <c r="AP413" s="1"/>
      <c r="AQ413" s="1"/>
      <c r="AR413" s="1"/>
    </row>
    <row r="414" ht="12.75" customHeight="1">
      <c r="A414" s="165" t="s">
        <v>4665</v>
      </c>
      <c r="B414" s="109"/>
      <c r="C414" s="165"/>
      <c r="D414" s="165"/>
      <c r="E414" s="309"/>
      <c r="F414" s="165"/>
      <c r="G414" s="165"/>
      <c r="H414" s="165"/>
      <c r="I414" s="165"/>
      <c r="J414" s="165"/>
      <c r="K414" s="1"/>
      <c r="L414" s="1"/>
      <c r="M414" s="1"/>
      <c r="N414" s="1"/>
      <c r="O414" s="1"/>
      <c r="P414" s="1"/>
      <c r="Q414" s="1"/>
      <c r="R414" s="1"/>
      <c r="S414" s="1"/>
      <c r="T414" s="313"/>
      <c r="U414" s="313"/>
      <c r="V414" s="313"/>
      <c r="W414" s="313"/>
      <c r="X414" s="313"/>
      <c r="Y414" s="1"/>
      <c r="Z414" s="317"/>
      <c r="AA414" s="317"/>
      <c r="AB414" s="317"/>
      <c r="AC414" s="317"/>
      <c r="AD414" s="317"/>
      <c r="AE414" s="1"/>
      <c r="AF414" s="1"/>
      <c r="AG414" s="1"/>
      <c r="AH414" s="1"/>
      <c r="AI414" s="1"/>
      <c r="AJ414" s="1"/>
      <c r="AK414" s="300"/>
      <c r="AL414" s="299"/>
      <c r="AM414" s="300"/>
      <c r="AN414" s="299"/>
      <c r="AO414" s="1"/>
      <c r="AP414" s="1"/>
      <c r="AQ414" s="1"/>
      <c r="AR414" s="1"/>
    </row>
    <row r="415" ht="12.75" customHeight="1">
      <c r="A415" s="1" t="s">
        <v>4666</v>
      </c>
      <c r="B415" s="1" t="s">
        <v>4665</v>
      </c>
      <c r="C415" s="258">
        <f t="shared" ref="C415:D415" si="814">SUMIF($A$505:$A$1176,$A415,C$505:C$1176)</f>
        <v>4463535.32</v>
      </c>
      <c r="D415" s="258">
        <f t="shared" si="814"/>
        <v>1012500</v>
      </c>
      <c r="E415" s="298">
        <f t="shared" ref="E415:E416" si="817">IFERROR(D415/C415-1,0)</f>
        <v>-0.7731618712</v>
      </c>
      <c r="F415" s="258">
        <f t="shared" ref="F415:J415" si="815">SUMIF($A$505:$A$1176,$A415,F$505:F$1176)</f>
        <v>1012500</v>
      </c>
      <c r="G415" s="258">
        <f t="shared" si="815"/>
        <v>1012500</v>
      </c>
      <c r="H415" s="258">
        <f t="shared" si="815"/>
        <v>1012500</v>
      </c>
      <c r="I415" s="258">
        <f t="shared" si="815"/>
        <v>1012500</v>
      </c>
      <c r="J415" s="258">
        <f t="shared" si="815"/>
        <v>1012500</v>
      </c>
      <c r="K415" s="1"/>
      <c r="L415" s="1"/>
      <c r="M415" s="1"/>
      <c r="N415" s="1"/>
      <c r="O415" s="1"/>
      <c r="P415" s="1"/>
      <c r="Q415" s="1"/>
      <c r="R415" s="1"/>
      <c r="S415" s="1"/>
      <c r="T415" s="313"/>
      <c r="U415" s="313"/>
      <c r="V415" s="313"/>
      <c r="W415" s="313"/>
      <c r="X415" s="313"/>
      <c r="Y415" s="1"/>
      <c r="Z415" s="317"/>
      <c r="AA415" s="317"/>
      <c r="AB415" s="317"/>
      <c r="AC415" s="317"/>
      <c r="AD415" s="317"/>
      <c r="AE415" s="1"/>
      <c r="AF415" s="1"/>
      <c r="AG415" s="1"/>
      <c r="AH415" s="1"/>
      <c r="AI415" s="1"/>
      <c r="AJ415" s="1"/>
      <c r="AK415" s="300">
        <f>SUM(C415:D415,F415:J415)</f>
        <v>10538535.32</v>
      </c>
      <c r="AL415" s="299">
        <f>RANK(AM415,$AM$226:$AM$495,0)</f>
        <v>47</v>
      </c>
      <c r="AM415" s="300">
        <f>J415-D415</f>
        <v>0</v>
      </c>
      <c r="AN415" s="299" t="str">
        <f>B415</f>
        <v>Public and Private Programs Offset by Revenues (Grants)</v>
      </c>
      <c r="AO415" s="1"/>
      <c r="AP415" s="1"/>
      <c r="AQ415" s="1"/>
      <c r="AR415" s="1"/>
    </row>
    <row r="416" ht="12.75" customHeight="1">
      <c r="A416" s="1"/>
      <c r="B416" s="250" t="str">
        <f>"Total- "&amp;A414</f>
        <v>Total- Public and Private Programs Offset by Revenues (Grants)</v>
      </c>
      <c r="C416" s="305">
        <f t="shared" ref="C416:D416" si="816">C415</f>
        <v>4463535.32</v>
      </c>
      <c r="D416" s="305">
        <f t="shared" si="816"/>
        <v>1012500</v>
      </c>
      <c r="E416" s="302">
        <f t="shared" si="817"/>
        <v>-0.7731618712</v>
      </c>
      <c r="F416" s="305">
        <f t="shared" ref="F416:J416" si="818">F415</f>
        <v>1012500</v>
      </c>
      <c r="G416" s="305">
        <f t="shared" si="818"/>
        <v>1012500</v>
      </c>
      <c r="H416" s="305">
        <f t="shared" si="818"/>
        <v>1012500</v>
      </c>
      <c r="I416" s="305">
        <f t="shared" si="818"/>
        <v>1012500</v>
      </c>
      <c r="J416" s="305">
        <f t="shared" si="818"/>
        <v>1012500</v>
      </c>
      <c r="K416" s="1"/>
      <c r="L416" s="1"/>
      <c r="M416" s="1"/>
      <c r="N416" s="1"/>
      <c r="O416" s="1"/>
      <c r="P416" s="1"/>
      <c r="Q416" s="1"/>
      <c r="R416" s="1"/>
      <c r="S416" s="1"/>
      <c r="T416" s="313"/>
      <c r="U416" s="313"/>
      <c r="V416" s="313"/>
      <c r="W416" s="313"/>
      <c r="X416" s="313"/>
      <c r="Y416" s="1"/>
      <c r="Z416" s="317"/>
      <c r="AA416" s="317"/>
      <c r="AB416" s="317"/>
      <c r="AC416" s="317"/>
      <c r="AD416" s="317"/>
      <c r="AE416" s="1"/>
      <c r="AF416" s="1"/>
      <c r="AG416" s="1"/>
      <c r="AH416" s="1"/>
      <c r="AI416" s="1"/>
      <c r="AJ416" s="1"/>
      <c r="AK416" s="300"/>
      <c r="AL416" s="299"/>
      <c r="AM416" s="300"/>
      <c r="AN416" s="299"/>
      <c r="AO416" s="1"/>
      <c r="AP416" s="1"/>
      <c r="AQ416" s="1"/>
      <c r="AR416" s="1"/>
    </row>
    <row r="417" ht="12.75" customHeight="1">
      <c r="A417" s="1"/>
      <c r="B417" s="1"/>
      <c r="C417" s="1"/>
      <c r="D417" s="1"/>
      <c r="E417" s="298"/>
      <c r="F417" s="1"/>
      <c r="G417" s="1"/>
      <c r="H417" s="1"/>
      <c r="I417" s="1"/>
      <c r="J417" s="1"/>
      <c r="K417" s="1"/>
      <c r="L417" s="1"/>
      <c r="M417" s="1"/>
      <c r="N417" s="1"/>
      <c r="O417" s="1"/>
      <c r="P417" s="1"/>
      <c r="Q417" s="1"/>
      <c r="R417" s="1"/>
      <c r="S417" s="1"/>
      <c r="T417" s="313"/>
      <c r="U417" s="313"/>
      <c r="V417" s="313"/>
      <c r="W417" s="313"/>
      <c r="X417" s="313"/>
      <c r="Y417" s="1"/>
      <c r="Z417" s="317"/>
      <c r="AA417" s="317"/>
      <c r="AB417" s="317"/>
      <c r="AC417" s="317"/>
      <c r="AD417" s="317"/>
      <c r="AE417" s="1"/>
      <c r="AF417" s="1"/>
      <c r="AG417" s="1"/>
      <c r="AH417" s="1"/>
      <c r="AI417" s="1"/>
      <c r="AJ417" s="1"/>
      <c r="AK417" s="300"/>
      <c r="AL417" s="299"/>
      <c r="AM417" s="300"/>
      <c r="AN417" s="299"/>
      <c r="AO417" s="1"/>
      <c r="AP417" s="1"/>
      <c r="AQ417" s="1"/>
      <c r="AR417" s="1"/>
    </row>
    <row r="418" ht="12.75" customHeight="1">
      <c r="A418" s="165" t="s">
        <v>4667</v>
      </c>
      <c r="B418" s="109"/>
      <c r="C418" s="165"/>
      <c r="D418" s="165"/>
      <c r="E418" s="309"/>
      <c r="F418" s="165"/>
      <c r="G418" s="165"/>
      <c r="H418" s="165"/>
      <c r="I418" s="165"/>
      <c r="J418" s="165"/>
      <c r="K418" s="1"/>
      <c r="L418" s="1"/>
      <c r="M418" s="1"/>
      <c r="N418" s="1"/>
      <c r="O418" s="1"/>
      <c r="P418" s="1"/>
      <c r="Q418" s="1"/>
      <c r="R418" s="1"/>
      <c r="S418" s="1"/>
      <c r="T418" s="313"/>
      <c r="U418" s="313"/>
      <c r="V418" s="313"/>
      <c r="W418" s="313"/>
      <c r="X418" s="313"/>
      <c r="Y418" s="1"/>
      <c r="Z418" s="317"/>
      <c r="AA418" s="317"/>
      <c r="AB418" s="317"/>
      <c r="AC418" s="317"/>
      <c r="AD418" s="317"/>
      <c r="AE418" s="1"/>
      <c r="AF418" s="1"/>
      <c r="AG418" s="1"/>
      <c r="AH418" s="1"/>
      <c r="AI418" s="1"/>
      <c r="AJ418" s="1"/>
      <c r="AK418" s="300"/>
      <c r="AL418" s="299"/>
      <c r="AM418" s="300"/>
      <c r="AN418" s="299"/>
      <c r="AO418" s="1"/>
      <c r="AP418" s="1"/>
      <c r="AQ418" s="1"/>
      <c r="AR418" s="1"/>
    </row>
    <row r="419" ht="12.75" customHeight="1">
      <c r="A419" s="1" t="s">
        <v>2575</v>
      </c>
      <c r="B419" s="1" t="s">
        <v>4481</v>
      </c>
      <c r="C419" s="258">
        <f t="shared" ref="C419:D419" si="819">SUMIF($A$505:$A$1176,$A419,C$505:C$1176)</f>
        <v>0</v>
      </c>
      <c r="D419" s="258">
        <f t="shared" si="819"/>
        <v>0</v>
      </c>
      <c r="E419" s="298">
        <f t="shared" ref="E419:E443" si="822">IFERROR(D419/C419-1,0)</f>
        <v>0</v>
      </c>
      <c r="F419" s="258">
        <f t="shared" ref="F419:J419" si="820">SUMIF($A$505:$A$1176,$A419,F$505:F$1176)</f>
        <v>0</v>
      </c>
      <c r="G419" s="258">
        <f t="shared" si="820"/>
        <v>0</v>
      </c>
      <c r="H419" s="258">
        <f t="shared" si="820"/>
        <v>0</v>
      </c>
      <c r="I419" s="258">
        <f t="shared" si="820"/>
        <v>0</v>
      </c>
      <c r="J419" s="258">
        <f t="shared" si="820"/>
        <v>0</v>
      </c>
      <c r="K419" s="1"/>
      <c r="L419" s="1"/>
      <c r="M419" s="1"/>
      <c r="N419" s="1"/>
      <c r="O419" s="1"/>
      <c r="P419" s="1"/>
      <c r="Q419" s="1"/>
      <c r="R419" s="1"/>
      <c r="S419" s="1"/>
      <c r="T419" s="313"/>
      <c r="U419" s="313"/>
      <c r="V419" s="313"/>
      <c r="W419" s="313"/>
      <c r="X419" s="313"/>
      <c r="Y419" s="1"/>
      <c r="Z419" s="317"/>
      <c r="AA419" s="317"/>
      <c r="AB419" s="317"/>
      <c r="AC419" s="317"/>
      <c r="AD419" s="317"/>
      <c r="AE419" s="1"/>
      <c r="AF419" s="1"/>
      <c r="AG419" s="1"/>
      <c r="AH419" s="1"/>
      <c r="AI419" s="1"/>
      <c r="AJ419" s="1"/>
      <c r="AK419" s="300">
        <f t="shared" ref="AK419:AK442" si="824">SUM(C419:D419,F419:J419)</f>
        <v>0</v>
      </c>
      <c r="AL419" s="299">
        <f t="shared" ref="AL419:AL442" si="825">RANK(AM419,$AM$226:$AM$495,0)</f>
        <v>47</v>
      </c>
      <c r="AM419" s="300">
        <f t="shared" ref="AM419:AM442" si="826">J419-D419</f>
        <v>0</v>
      </c>
      <c r="AN419" s="299" t="str">
        <f t="shared" ref="AN419:AN442" si="827">B419</f>
        <v>Shared Services - Tax Assessor</v>
      </c>
      <c r="AO419" s="1"/>
      <c r="AP419" s="1"/>
      <c r="AQ419" s="1"/>
      <c r="AR419" s="1"/>
    </row>
    <row r="420" ht="12.75" customHeight="1">
      <c r="A420" s="1" t="s">
        <v>2583</v>
      </c>
      <c r="B420" s="1" t="s">
        <v>4482</v>
      </c>
      <c r="C420" s="258">
        <f t="shared" ref="C420:D420" si="821">SUMIF($A$505:$A$1176,$A420,C$505:C$1176)</f>
        <v>0</v>
      </c>
      <c r="D420" s="258">
        <f t="shared" si="821"/>
        <v>25062.5</v>
      </c>
      <c r="E420" s="298">
        <f t="shared" si="822"/>
        <v>0</v>
      </c>
      <c r="F420" s="258">
        <f t="shared" ref="F420:J420" si="823">SUMIF($A$505:$A$1176,$A420,F$505:F$1176)</f>
        <v>25563.75</v>
      </c>
      <c r="G420" s="258">
        <f t="shared" si="823"/>
        <v>26075.025</v>
      </c>
      <c r="H420" s="258">
        <f t="shared" si="823"/>
        <v>26596.5255</v>
      </c>
      <c r="I420" s="258">
        <f t="shared" si="823"/>
        <v>27128.45601</v>
      </c>
      <c r="J420" s="258">
        <f t="shared" si="823"/>
        <v>27671.02513</v>
      </c>
      <c r="K420" s="1"/>
      <c r="L420" s="1"/>
      <c r="M420" s="1"/>
      <c r="N420" s="1"/>
      <c r="O420" s="1"/>
      <c r="P420" s="1"/>
      <c r="Q420" s="1"/>
      <c r="R420" s="1"/>
      <c r="S420" s="1"/>
      <c r="T420" s="313"/>
      <c r="U420" s="313"/>
      <c r="V420" s="313"/>
      <c r="W420" s="313"/>
      <c r="X420" s="313"/>
      <c r="Y420" s="1"/>
      <c r="Z420" s="317"/>
      <c r="AA420" s="317"/>
      <c r="AB420" s="317"/>
      <c r="AC420" s="317"/>
      <c r="AD420" s="317"/>
      <c r="AE420" s="1"/>
      <c r="AF420" s="1"/>
      <c r="AG420" s="1"/>
      <c r="AH420" s="1"/>
      <c r="AI420" s="1"/>
      <c r="AJ420" s="1"/>
      <c r="AK420" s="300">
        <f t="shared" si="824"/>
        <v>158097.2816</v>
      </c>
      <c r="AL420" s="299">
        <f t="shared" si="825"/>
        <v>42</v>
      </c>
      <c r="AM420" s="300">
        <f t="shared" si="826"/>
        <v>2608.52513</v>
      </c>
      <c r="AN420" s="299" t="str">
        <f t="shared" si="827"/>
        <v>Shared Services - Tax Collector</v>
      </c>
      <c r="AO420" s="1"/>
      <c r="AP420" s="1"/>
      <c r="AQ420" s="1"/>
      <c r="AR420" s="1"/>
    </row>
    <row r="421" ht="12.75" customHeight="1">
      <c r="A421" s="1" t="s">
        <v>2592</v>
      </c>
      <c r="B421" s="1" t="s">
        <v>4483</v>
      </c>
      <c r="C421" s="258">
        <f t="shared" ref="C421:D421" si="828">SUMIF($A$505:$A$1176,$A421,C$505:C$1176)</f>
        <v>0</v>
      </c>
      <c r="D421" s="258">
        <f t="shared" si="828"/>
        <v>0</v>
      </c>
      <c r="E421" s="298">
        <f t="shared" si="822"/>
        <v>0</v>
      </c>
      <c r="F421" s="258">
        <f t="shared" ref="F421:J421" si="829">SUMIF($A$505:$A$1176,$A421,F$505:F$1176)</f>
        <v>0</v>
      </c>
      <c r="G421" s="258">
        <f t="shared" si="829"/>
        <v>0</v>
      </c>
      <c r="H421" s="258">
        <f t="shared" si="829"/>
        <v>0</v>
      </c>
      <c r="I421" s="258">
        <f t="shared" si="829"/>
        <v>0</v>
      </c>
      <c r="J421" s="258">
        <f t="shared" si="829"/>
        <v>0</v>
      </c>
      <c r="K421" s="1"/>
      <c r="L421" s="1"/>
      <c r="M421" s="1"/>
      <c r="N421" s="1"/>
      <c r="O421" s="1"/>
      <c r="P421" s="1"/>
      <c r="Q421" s="1"/>
      <c r="R421" s="1"/>
      <c r="S421" s="1"/>
      <c r="T421" s="313"/>
      <c r="U421" s="313"/>
      <c r="V421" s="313"/>
      <c r="W421" s="313"/>
      <c r="X421" s="313"/>
      <c r="Y421" s="1"/>
      <c r="Z421" s="317"/>
      <c r="AA421" s="317"/>
      <c r="AB421" s="317"/>
      <c r="AC421" s="317"/>
      <c r="AD421" s="317"/>
      <c r="AE421" s="1"/>
      <c r="AF421" s="1"/>
      <c r="AG421" s="1"/>
      <c r="AH421" s="1"/>
      <c r="AI421" s="1"/>
      <c r="AJ421" s="1"/>
      <c r="AK421" s="300">
        <f t="shared" si="824"/>
        <v>0</v>
      </c>
      <c r="AL421" s="299">
        <f t="shared" si="825"/>
        <v>47</v>
      </c>
      <c r="AM421" s="300">
        <f t="shared" si="826"/>
        <v>0</v>
      </c>
      <c r="AN421" s="299" t="str">
        <f t="shared" si="827"/>
        <v>Shared Services - Chief Financial Officer</v>
      </c>
      <c r="AO421" s="1"/>
      <c r="AP421" s="1"/>
      <c r="AQ421" s="1"/>
      <c r="AR421" s="1"/>
    </row>
    <row r="422" ht="12.75" customHeight="1">
      <c r="A422" s="1" t="s">
        <v>2601</v>
      </c>
      <c r="B422" s="1" t="s">
        <v>4484</v>
      </c>
      <c r="C422" s="258">
        <f t="shared" ref="C422:D422" si="830">SUMIF($A$505:$A$1176,$A422,C$505:C$1176)</f>
        <v>0</v>
      </c>
      <c r="D422" s="258">
        <f t="shared" si="830"/>
        <v>0</v>
      </c>
      <c r="E422" s="298">
        <f t="shared" si="822"/>
        <v>0</v>
      </c>
      <c r="F422" s="258">
        <f t="shared" ref="F422:J422" si="831">SUMIF($A$505:$A$1176,$A422,F$505:F$1176)</f>
        <v>0</v>
      </c>
      <c r="G422" s="258">
        <f t="shared" si="831"/>
        <v>0</v>
      </c>
      <c r="H422" s="258">
        <f t="shared" si="831"/>
        <v>0</v>
      </c>
      <c r="I422" s="258">
        <f t="shared" si="831"/>
        <v>0</v>
      </c>
      <c r="J422" s="258">
        <f t="shared" si="831"/>
        <v>0</v>
      </c>
      <c r="K422" s="1"/>
      <c r="L422" s="1"/>
      <c r="M422" s="1"/>
      <c r="N422" s="1"/>
      <c r="O422" s="1"/>
      <c r="P422" s="1"/>
      <c r="Q422" s="1"/>
      <c r="R422" s="1"/>
      <c r="S422" s="1"/>
      <c r="T422" s="313"/>
      <c r="U422" s="313"/>
      <c r="V422" s="313"/>
      <c r="W422" s="313"/>
      <c r="X422" s="313"/>
      <c r="Y422" s="1"/>
      <c r="Z422" s="317"/>
      <c r="AA422" s="317"/>
      <c r="AB422" s="317"/>
      <c r="AC422" s="317"/>
      <c r="AD422" s="317"/>
      <c r="AE422" s="1"/>
      <c r="AF422" s="1"/>
      <c r="AG422" s="1"/>
      <c r="AH422" s="1"/>
      <c r="AI422" s="1"/>
      <c r="AJ422" s="1"/>
      <c r="AK422" s="300">
        <f t="shared" si="824"/>
        <v>0</v>
      </c>
      <c r="AL422" s="299">
        <f t="shared" si="825"/>
        <v>47</v>
      </c>
      <c r="AM422" s="300">
        <f t="shared" si="826"/>
        <v>0</v>
      </c>
      <c r="AN422" s="299" t="str">
        <f t="shared" si="827"/>
        <v>Shared Services - Public Works Department</v>
      </c>
      <c r="AO422" s="1"/>
      <c r="AP422" s="1"/>
      <c r="AQ422" s="1"/>
      <c r="AR422" s="1"/>
    </row>
    <row r="423" ht="12.75" customHeight="1">
      <c r="A423" s="1" t="s">
        <v>2609</v>
      </c>
      <c r="B423" s="1" t="s">
        <v>4485</v>
      </c>
      <c r="C423" s="258">
        <f t="shared" ref="C423:D423" si="832">SUMIF($A$505:$A$1176,$A423,C$505:C$1176)</f>
        <v>0</v>
      </c>
      <c r="D423" s="258">
        <f t="shared" si="832"/>
        <v>0</v>
      </c>
      <c r="E423" s="298">
        <f t="shared" si="822"/>
        <v>0</v>
      </c>
      <c r="F423" s="258">
        <f t="shared" ref="F423:J423" si="833">SUMIF($A$505:$A$1176,$A423,F$505:F$1176)</f>
        <v>0</v>
      </c>
      <c r="G423" s="258">
        <f t="shared" si="833"/>
        <v>0</v>
      </c>
      <c r="H423" s="258">
        <f t="shared" si="833"/>
        <v>0</v>
      </c>
      <c r="I423" s="258">
        <f t="shared" si="833"/>
        <v>0</v>
      </c>
      <c r="J423" s="258">
        <f t="shared" si="833"/>
        <v>0</v>
      </c>
      <c r="K423" s="1"/>
      <c r="L423" s="1"/>
      <c r="M423" s="1"/>
      <c r="N423" s="1"/>
      <c r="O423" s="1"/>
      <c r="P423" s="1"/>
      <c r="Q423" s="1"/>
      <c r="R423" s="1"/>
      <c r="S423" s="1"/>
      <c r="T423" s="313"/>
      <c r="U423" s="313"/>
      <c r="V423" s="313"/>
      <c r="W423" s="313"/>
      <c r="X423" s="313"/>
      <c r="Y423" s="1"/>
      <c r="Z423" s="317"/>
      <c r="AA423" s="317"/>
      <c r="AB423" s="317"/>
      <c r="AC423" s="317"/>
      <c r="AD423" s="317"/>
      <c r="AE423" s="1"/>
      <c r="AF423" s="1"/>
      <c r="AG423" s="1"/>
      <c r="AH423" s="1"/>
      <c r="AI423" s="1"/>
      <c r="AJ423" s="1"/>
      <c r="AK423" s="300">
        <f t="shared" si="824"/>
        <v>0</v>
      </c>
      <c r="AL423" s="299">
        <f t="shared" si="825"/>
        <v>47</v>
      </c>
      <c r="AM423" s="300">
        <f t="shared" si="826"/>
        <v>0</v>
      </c>
      <c r="AN423" s="299" t="str">
        <f t="shared" si="827"/>
        <v>Shared Services - Police Department</v>
      </c>
      <c r="AO423" s="1"/>
      <c r="AP423" s="1"/>
      <c r="AQ423" s="1"/>
      <c r="AR423" s="1"/>
    </row>
    <row r="424" ht="12.75" customHeight="1">
      <c r="A424" s="1" t="s">
        <v>2617</v>
      </c>
      <c r="B424" s="1" t="s">
        <v>4486</v>
      </c>
      <c r="C424" s="258">
        <f t="shared" ref="C424:D424" si="834">SUMIF($A$505:$A$1176,$A424,C$505:C$1176)</f>
        <v>0</v>
      </c>
      <c r="D424" s="258">
        <f t="shared" si="834"/>
        <v>0</v>
      </c>
      <c r="E424" s="298">
        <f t="shared" si="822"/>
        <v>0</v>
      </c>
      <c r="F424" s="258">
        <f t="shared" ref="F424:J424" si="835">SUMIF($A$505:$A$1176,$A424,F$505:F$1176)</f>
        <v>0</v>
      </c>
      <c r="G424" s="258">
        <f t="shared" si="835"/>
        <v>0</v>
      </c>
      <c r="H424" s="258">
        <f t="shared" si="835"/>
        <v>0</v>
      </c>
      <c r="I424" s="258">
        <f t="shared" si="835"/>
        <v>0</v>
      </c>
      <c r="J424" s="258">
        <f t="shared" si="835"/>
        <v>0</v>
      </c>
      <c r="K424" s="1"/>
      <c r="L424" s="1"/>
      <c r="M424" s="1"/>
      <c r="N424" s="1"/>
      <c r="O424" s="1"/>
      <c r="P424" s="1"/>
      <c r="Q424" s="1"/>
      <c r="R424" s="1"/>
      <c r="S424" s="1"/>
      <c r="T424" s="313"/>
      <c r="U424" s="313"/>
      <c r="V424" s="313"/>
      <c r="W424" s="313"/>
      <c r="X424" s="313"/>
      <c r="Y424" s="1"/>
      <c r="Z424" s="317"/>
      <c r="AA424" s="317"/>
      <c r="AB424" s="317"/>
      <c r="AC424" s="317"/>
      <c r="AD424" s="317"/>
      <c r="AE424" s="1"/>
      <c r="AF424" s="1"/>
      <c r="AG424" s="1"/>
      <c r="AH424" s="1"/>
      <c r="AI424" s="1"/>
      <c r="AJ424" s="1"/>
      <c r="AK424" s="300">
        <f t="shared" si="824"/>
        <v>0</v>
      </c>
      <c r="AL424" s="299">
        <f t="shared" si="825"/>
        <v>47</v>
      </c>
      <c r="AM424" s="300">
        <f t="shared" si="826"/>
        <v>0</v>
      </c>
      <c r="AN424" s="299" t="str">
        <f t="shared" si="827"/>
        <v>Shared Services - Trash and Recycling Collection</v>
      </c>
      <c r="AO424" s="1"/>
      <c r="AP424" s="1"/>
      <c r="AQ424" s="1"/>
      <c r="AR424" s="1"/>
    </row>
    <row r="425" ht="12.75" customHeight="1">
      <c r="A425" s="1" t="s">
        <v>2624</v>
      </c>
      <c r="B425" s="1" t="s">
        <v>4487</v>
      </c>
      <c r="C425" s="258">
        <f t="shared" ref="C425:D425" si="836">SUMIF($A$505:$A$1176,$A425,C$505:C$1176)</f>
        <v>0</v>
      </c>
      <c r="D425" s="258">
        <f t="shared" si="836"/>
        <v>0</v>
      </c>
      <c r="E425" s="298">
        <f t="shared" si="822"/>
        <v>0</v>
      </c>
      <c r="F425" s="258">
        <f t="shared" ref="F425:J425" si="837">SUMIF($A$505:$A$1176,$A425,F$505:F$1176)</f>
        <v>0</v>
      </c>
      <c r="G425" s="258">
        <f t="shared" si="837"/>
        <v>0</v>
      </c>
      <c r="H425" s="258">
        <f t="shared" si="837"/>
        <v>0</v>
      </c>
      <c r="I425" s="258">
        <f t="shared" si="837"/>
        <v>0</v>
      </c>
      <c r="J425" s="258">
        <f t="shared" si="837"/>
        <v>0</v>
      </c>
      <c r="K425" s="1"/>
      <c r="L425" s="1"/>
      <c r="M425" s="1"/>
      <c r="N425" s="1"/>
      <c r="O425" s="1"/>
      <c r="P425" s="1"/>
      <c r="Q425" s="1"/>
      <c r="R425" s="1"/>
      <c r="S425" s="1"/>
      <c r="T425" s="313"/>
      <c r="U425" s="313"/>
      <c r="V425" s="313"/>
      <c r="W425" s="313"/>
      <c r="X425" s="313"/>
      <c r="Y425" s="1"/>
      <c r="Z425" s="317"/>
      <c r="AA425" s="317"/>
      <c r="AB425" s="317"/>
      <c r="AC425" s="317"/>
      <c r="AD425" s="317"/>
      <c r="AE425" s="1"/>
      <c r="AF425" s="1"/>
      <c r="AG425" s="1"/>
      <c r="AH425" s="1"/>
      <c r="AI425" s="1"/>
      <c r="AJ425" s="1"/>
      <c r="AK425" s="300">
        <f t="shared" si="824"/>
        <v>0</v>
      </c>
      <c r="AL425" s="299">
        <f t="shared" si="825"/>
        <v>47</v>
      </c>
      <c r="AM425" s="300">
        <f t="shared" si="826"/>
        <v>0</v>
      </c>
      <c r="AN425" s="299" t="str">
        <f t="shared" si="827"/>
        <v>Shared Services - Municipal Court</v>
      </c>
      <c r="AO425" s="1"/>
      <c r="AP425" s="1"/>
      <c r="AQ425" s="1"/>
      <c r="AR425" s="1"/>
    </row>
    <row r="426" ht="12.75" customHeight="1">
      <c r="A426" s="1" t="s">
        <v>2629</v>
      </c>
      <c r="B426" s="1" t="s">
        <v>4488</v>
      </c>
      <c r="C426" s="258">
        <f t="shared" ref="C426:D426" si="838">SUMIF($A$505:$A$1176,$A426,C$505:C$1176)</f>
        <v>0</v>
      </c>
      <c r="D426" s="258">
        <f t="shared" si="838"/>
        <v>0</v>
      </c>
      <c r="E426" s="298">
        <f t="shared" si="822"/>
        <v>0</v>
      </c>
      <c r="F426" s="258">
        <f t="shared" ref="F426:J426" si="839">SUMIF($A$505:$A$1176,$A426,F$505:F$1176)</f>
        <v>0</v>
      </c>
      <c r="G426" s="258">
        <f t="shared" si="839"/>
        <v>0</v>
      </c>
      <c r="H426" s="258">
        <f t="shared" si="839"/>
        <v>0</v>
      </c>
      <c r="I426" s="258">
        <f t="shared" si="839"/>
        <v>0</v>
      </c>
      <c r="J426" s="258">
        <f t="shared" si="839"/>
        <v>0</v>
      </c>
      <c r="K426" s="1"/>
      <c r="L426" s="1"/>
      <c r="M426" s="1"/>
      <c r="N426" s="1"/>
      <c r="O426" s="1"/>
      <c r="P426" s="1"/>
      <c r="Q426" s="1"/>
      <c r="R426" s="1"/>
      <c r="S426" s="1"/>
      <c r="T426" s="313"/>
      <c r="U426" s="313"/>
      <c r="V426" s="313"/>
      <c r="W426" s="313"/>
      <c r="X426" s="313"/>
      <c r="Y426" s="1"/>
      <c r="Z426" s="317"/>
      <c r="AA426" s="317"/>
      <c r="AB426" s="317"/>
      <c r="AC426" s="317"/>
      <c r="AD426" s="317"/>
      <c r="AE426" s="1"/>
      <c r="AF426" s="1"/>
      <c r="AG426" s="1"/>
      <c r="AH426" s="1"/>
      <c r="AI426" s="1"/>
      <c r="AJ426" s="1"/>
      <c r="AK426" s="300">
        <f t="shared" si="824"/>
        <v>0</v>
      </c>
      <c r="AL426" s="299">
        <f t="shared" si="825"/>
        <v>47</v>
      </c>
      <c r="AM426" s="300">
        <f t="shared" si="826"/>
        <v>0</v>
      </c>
      <c r="AN426" s="299" t="str">
        <f t="shared" si="827"/>
        <v>Shared Services - Fire Department/District</v>
      </c>
      <c r="AO426" s="1"/>
      <c r="AP426" s="1"/>
      <c r="AQ426" s="1"/>
      <c r="AR426" s="1"/>
    </row>
    <row r="427" ht="12.75" customHeight="1">
      <c r="A427" s="1" t="s">
        <v>2635</v>
      </c>
      <c r="B427" s="1" t="s">
        <v>4489</v>
      </c>
      <c r="C427" s="258">
        <f t="shared" ref="C427:D427" si="840">SUMIF($A$505:$A$1176,$A427,C$505:C$1176)</f>
        <v>0</v>
      </c>
      <c r="D427" s="258">
        <f t="shared" si="840"/>
        <v>0</v>
      </c>
      <c r="E427" s="298">
        <f t="shared" si="822"/>
        <v>0</v>
      </c>
      <c r="F427" s="258">
        <f t="shared" ref="F427:J427" si="841">SUMIF($A$505:$A$1176,$A427,F$505:F$1176)</f>
        <v>0</v>
      </c>
      <c r="G427" s="258">
        <f t="shared" si="841"/>
        <v>0</v>
      </c>
      <c r="H427" s="258">
        <f t="shared" si="841"/>
        <v>0</v>
      </c>
      <c r="I427" s="258">
        <f t="shared" si="841"/>
        <v>0</v>
      </c>
      <c r="J427" s="258">
        <f t="shared" si="841"/>
        <v>0</v>
      </c>
      <c r="K427" s="1"/>
      <c r="L427" s="1"/>
      <c r="M427" s="1"/>
      <c r="N427" s="1"/>
      <c r="O427" s="1"/>
      <c r="P427" s="1"/>
      <c r="Q427" s="1"/>
      <c r="R427" s="1"/>
      <c r="S427" s="1"/>
      <c r="T427" s="313"/>
      <c r="U427" s="313"/>
      <c r="V427" s="313"/>
      <c r="W427" s="313"/>
      <c r="X427" s="313"/>
      <c r="Y427" s="1"/>
      <c r="Z427" s="317"/>
      <c r="AA427" s="317"/>
      <c r="AB427" s="317"/>
      <c r="AC427" s="317"/>
      <c r="AD427" s="317"/>
      <c r="AE427" s="1"/>
      <c r="AF427" s="1"/>
      <c r="AG427" s="1"/>
      <c r="AH427" s="1"/>
      <c r="AI427" s="1"/>
      <c r="AJ427" s="1"/>
      <c r="AK427" s="300">
        <f t="shared" si="824"/>
        <v>0</v>
      </c>
      <c r="AL427" s="299">
        <f t="shared" si="825"/>
        <v>47</v>
      </c>
      <c r="AM427" s="300">
        <f t="shared" si="826"/>
        <v>0</v>
      </c>
      <c r="AN427" s="299" t="str">
        <f t="shared" si="827"/>
        <v>Shared Services - Board of Education</v>
      </c>
      <c r="AO427" s="1"/>
      <c r="AP427" s="1"/>
      <c r="AQ427" s="1"/>
      <c r="AR427" s="1"/>
    </row>
    <row r="428" ht="12.75" customHeight="1">
      <c r="A428" s="1" t="s">
        <v>2641</v>
      </c>
      <c r="B428" s="1" t="s">
        <v>4490</v>
      </c>
      <c r="C428" s="258">
        <f t="shared" ref="C428:D428" si="842">SUMIF($A$505:$A$1176,$A428,C$505:C$1176)</f>
        <v>0</v>
      </c>
      <c r="D428" s="258">
        <f t="shared" si="842"/>
        <v>0</v>
      </c>
      <c r="E428" s="298">
        <f t="shared" si="822"/>
        <v>0</v>
      </c>
      <c r="F428" s="258">
        <f t="shared" ref="F428:J428" si="843">SUMIF($A$505:$A$1176,$A428,F$505:F$1176)</f>
        <v>0</v>
      </c>
      <c r="G428" s="258">
        <f t="shared" si="843"/>
        <v>0</v>
      </c>
      <c r="H428" s="258">
        <f t="shared" si="843"/>
        <v>0</v>
      </c>
      <c r="I428" s="258">
        <f t="shared" si="843"/>
        <v>0</v>
      </c>
      <c r="J428" s="258">
        <f t="shared" si="843"/>
        <v>0</v>
      </c>
      <c r="K428" s="1"/>
      <c r="L428" s="1"/>
      <c r="M428" s="1"/>
      <c r="N428" s="1"/>
      <c r="O428" s="1"/>
      <c r="P428" s="1"/>
      <c r="Q428" s="1"/>
      <c r="R428" s="1"/>
      <c r="S428" s="1"/>
      <c r="T428" s="313"/>
      <c r="U428" s="313"/>
      <c r="V428" s="313"/>
      <c r="W428" s="313"/>
      <c r="X428" s="313"/>
      <c r="Y428" s="1"/>
      <c r="Z428" s="317"/>
      <c r="AA428" s="317"/>
      <c r="AB428" s="317"/>
      <c r="AC428" s="317"/>
      <c r="AD428" s="317"/>
      <c r="AE428" s="1"/>
      <c r="AF428" s="1"/>
      <c r="AG428" s="1"/>
      <c r="AH428" s="1"/>
      <c r="AI428" s="1"/>
      <c r="AJ428" s="1"/>
      <c r="AK428" s="300">
        <f t="shared" si="824"/>
        <v>0</v>
      </c>
      <c r="AL428" s="299">
        <f t="shared" si="825"/>
        <v>47</v>
      </c>
      <c r="AM428" s="300">
        <f t="shared" si="826"/>
        <v>0</v>
      </c>
      <c r="AN428" s="299" t="str">
        <f t="shared" si="827"/>
        <v>Shared Services - Social Service Functions</v>
      </c>
      <c r="AO428" s="1"/>
      <c r="AP428" s="1"/>
      <c r="AQ428" s="1"/>
      <c r="AR428" s="1"/>
    </row>
    <row r="429" ht="12.75" customHeight="1">
      <c r="A429" s="1" t="s">
        <v>2646</v>
      </c>
      <c r="B429" s="1" t="s">
        <v>4491</v>
      </c>
      <c r="C429" s="258">
        <f t="shared" ref="C429:D429" si="844">SUMIF($A$505:$A$1176,$A429,C$505:C$1176)</f>
        <v>0</v>
      </c>
      <c r="D429" s="258">
        <f t="shared" si="844"/>
        <v>0</v>
      </c>
      <c r="E429" s="298">
        <f t="shared" si="822"/>
        <v>0</v>
      </c>
      <c r="F429" s="258">
        <f t="shared" ref="F429:J429" si="845">SUMIF($A$505:$A$1176,$A429,F$505:F$1176)</f>
        <v>0</v>
      </c>
      <c r="G429" s="258">
        <f t="shared" si="845"/>
        <v>0</v>
      </c>
      <c r="H429" s="258">
        <f t="shared" si="845"/>
        <v>0</v>
      </c>
      <c r="I429" s="258">
        <f t="shared" si="845"/>
        <v>0</v>
      </c>
      <c r="J429" s="258">
        <f t="shared" si="845"/>
        <v>0</v>
      </c>
      <c r="K429" s="1"/>
      <c r="L429" s="1"/>
      <c r="M429" s="1"/>
      <c r="N429" s="1"/>
      <c r="O429" s="1"/>
      <c r="P429" s="1"/>
      <c r="Q429" s="1"/>
      <c r="R429" s="1"/>
      <c r="S429" s="1"/>
      <c r="T429" s="313"/>
      <c r="U429" s="313"/>
      <c r="V429" s="313"/>
      <c r="W429" s="313"/>
      <c r="X429" s="313"/>
      <c r="Y429" s="1"/>
      <c r="Z429" s="317"/>
      <c r="AA429" s="317"/>
      <c r="AB429" s="317"/>
      <c r="AC429" s="317"/>
      <c r="AD429" s="317"/>
      <c r="AE429" s="1"/>
      <c r="AF429" s="1"/>
      <c r="AG429" s="1"/>
      <c r="AH429" s="1"/>
      <c r="AI429" s="1"/>
      <c r="AJ429" s="1"/>
      <c r="AK429" s="300">
        <f t="shared" si="824"/>
        <v>0</v>
      </c>
      <c r="AL429" s="299">
        <f t="shared" si="825"/>
        <v>47</v>
      </c>
      <c r="AM429" s="300">
        <f t="shared" si="826"/>
        <v>0</v>
      </c>
      <c r="AN429" s="299" t="str">
        <f t="shared" si="827"/>
        <v>Shared Services - Purchasing</v>
      </c>
      <c r="AO429" s="1"/>
      <c r="AP429" s="1"/>
      <c r="AQ429" s="1"/>
      <c r="AR429" s="1"/>
    </row>
    <row r="430" ht="12.75" customHeight="1">
      <c r="A430" s="1" t="s">
        <v>2651</v>
      </c>
      <c r="B430" s="1" t="s">
        <v>4492</v>
      </c>
      <c r="C430" s="258">
        <f t="shared" ref="C430:D430" si="846">SUMIF($A$505:$A$1176,$A430,C$505:C$1176)</f>
        <v>15952.9</v>
      </c>
      <c r="D430" s="258">
        <f t="shared" si="846"/>
        <v>50000</v>
      </c>
      <c r="E430" s="298">
        <f t="shared" si="822"/>
        <v>2.134226379</v>
      </c>
      <c r="F430" s="258">
        <f t="shared" ref="F430:J430" si="847">SUMIF($A$505:$A$1176,$A430,F$505:F$1176)</f>
        <v>51000</v>
      </c>
      <c r="G430" s="258">
        <f t="shared" si="847"/>
        <v>52020</v>
      </c>
      <c r="H430" s="258">
        <f t="shared" si="847"/>
        <v>53060.4</v>
      </c>
      <c r="I430" s="258">
        <f t="shared" si="847"/>
        <v>54121.608</v>
      </c>
      <c r="J430" s="258">
        <f t="shared" si="847"/>
        <v>55204.04016</v>
      </c>
      <c r="K430" s="1"/>
      <c r="L430" s="1"/>
      <c r="M430" s="1"/>
      <c r="N430" s="1"/>
      <c r="O430" s="1"/>
      <c r="P430" s="1"/>
      <c r="Q430" s="1"/>
      <c r="R430" s="1"/>
      <c r="S430" s="1"/>
      <c r="T430" s="313"/>
      <c r="U430" s="313"/>
      <c r="V430" s="313"/>
      <c r="W430" s="313"/>
      <c r="X430" s="313"/>
      <c r="Y430" s="1"/>
      <c r="Z430" s="317"/>
      <c r="AA430" s="317"/>
      <c r="AB430" s="317"/>
      <c r="AC430" s="317"/>
      <c r="AD430" s="317"/>
      <c r="AE430" s="1"/>
      <c r="AF430" s="1"/>
      <c r="AG430" s="1"/>
      <c r="AH430" s="1"/>
      <c r="AI430" s="1"/>
      <c r="AJ430" s="1"/>
      <c r="AK430" s="300">
        <f t="shared" si="824"/>
        <v>331358.9482</v>
      </c>
      <c r="AL430" s="299">
        <f t="shared" si="825"/>
        <v>35</v>
      </c>
      <c r="AM430" s="300">
        <f t="shared" si="826"/>
        <v>5204.04016</v>
      </c>
      <c r="AN430" s="299" t="str">
        <f t="shared" si="827"/>
        <v>Shared Services - Animal Control Services</v>
      </c>
      <c r="AO430" s="1"/>
      <c r="AP430" s="1"/>
      <c r="AQ430" s="1"/>
      <c r="AR430" s="1"/>
    </row>
    <row r="431" ht="12.75" customHeight="1">
      <c r="A431" s="1" t="s">
        <v>2655</v>
      </c>
      <c r="B431" s="1" t="s">
        <v>4493</v>
      </c>
      <c r="C431" s="258">
        <f t="shared" ref="C431:D431" si="848">SUMIF($A$505:$A$1176,$A431,C$505:C$1176)</f>
        <v>62424</v>
      </c>
      <c r="D431" s="258">
        <f t="shared" si="848"/>
        <v>65000</v>
      </c>
      <c r="E431" s="298">
        <f t="shared" si="822"/>
        <v>0.04126617967</v>
      </c>
      <c r="F431" s="258">
        <f t="shared" ref="F431:J431" si="849">SUMIF($A$505:$A$1176,$A431,F$505:F$1176)</f>
        <v>66300</v>
      </c>
      <c r="G431" s="258">
        <f t="shared" si="849"/>
        <v>67626</v>
      </c>
      <c r="H431" s="258">
        <f t="shared" si="849"/>
        <v>68978.52</v>
      </c>
      <c r="I431" s="258">
        <f t="shared" si="849"/>
        <v>70358.0904</v>
      </c>
      <c r="J431" s="258">
        <f t="shared" si="849"/>
        <v>71765.25221</v>
      </c>
      <c r="K431" s="1"/>
      <c r="L431" s="1"/>
      <c r="M431" s="1"/>
      <c r="N431" s="1"/>
      <c r="O431" s="1"/>
      <c r="P431" s="1"/>
      <c r="Q431" s="1"/>
      <c r="R431" s="1"/>
      <c r="S431" s="1"/>
      <c r="T431" s="313"/>
      <c r="U431" s="313"/>
      <c r="V431" s="313"/>
      <c r="W431" s="313"/>
      <c r="X431" s="313"/>
      <c r="Y431" s="1"/>
      <c r="Z431" s="317"/>
      <c r="AA431" s="317"/>
      <c r="AB431" s="317"/>
      <c r="AC431" s="317"/>
      <c r="AD431" s="317"/>
      <c r="AE431" s="1"/>
      <c r="AF431" s="1"/>
      <c r="AG431" s="1"/>
      <c r="AH431" s="1"/>
      <c r="AI431" s="1"/>
      <c r="AJ431" s="1"/>
      <c r="AK431" s="300">
        <f t="shared" si="824"/>
        <v>472451.8626</v>
      </c>
      <c r="AL431" s="299">
        <f t="shared" si="825"/>
        <v>33</v>
      </c>
      <c r="AM431" s="300">
        <f t="shared" si="826"/>
        <v>6765.252208</v>
      </c>
      <c r="AN431" s="299" t="str">
        <f t="shared" si="827"/>
        <v>Shared Services - Health Services</v>
      </c>
      <c r="AO431" s="1"/>
      <c r="AP431" s="1"/>
      <c r="AQ431" s="1"/>
      <c r="AR431" s="1"/>
    </row>
    <row r="432" ht="12.75" customHeight="1">
      <c r="A432" s="1" t="s">
        <v>2660</v>
      </c>
      <c r="B432" s="1" t="s">
        <v>4668</v>
      </c>
      <c r="C432" s="258">
        <f t="shared" ref="C432:D432" si="850">SUMIF($A$505:$A$1176,$A432,C$505:C$1176)</f>
        <v>178385.06</v>
      </c>
      <c r="D432" s="258">
        <f t="shared" si="850"/>
        <v>182000</v>
      </c>
      <c r="E432" s="298">
        <f t="shared" si="822"/>
        <v>0.02026481366</v>
      </c>
      <c r="F432" s="258">
        <f t="shared" ref="F432:J432" si="851">SUMIF($A$505:$A$1176,$A432,F$505:F$1176)</f>
        <v>185640</v>
      </c>
      <c r="G432" s="258">
        <f t="shared" si="851"/>
        <v>189352.8</v>
      </c>
      <c r="H432" s="258">
        <f t="shared" si="851"/>
        <v>193139.856</v>
      </c>
      <c r="I432" s="258">
        <f t="shared" si="851"/>
        <v>197002.6531</v>
      </c>
      <c r="J432" s="258">
        <f t="shared" si="851"/>
        <v>200942.7062</v>
      </c>
      <c r="K432" s="1"/>
      <c r="L432" s="1"/>
      <c r="M432" s="1"/>
      <c r="N432" s="1"/>
      <c r="O432" s="1"/>
      <c r="P432" s="1"/>
      <c r="Q432" s="1"/>
      <c r="R432" s="1"/>
      <c r="S432" s="1"/>
      <c r="T432" s="313"/>
      <c r="U432" s="313"/>
      <c r="V432" s="313"/>
      <c r="W432" s="313"/>
      <c r="X432" s="313"/>
      <c r="Y432" s="1"/>
      <c r="Z432" s="317"/>
      <c r="AA432" s="317"/>
      <c r="AB432" s="317"/>
      <c r="AC432" s="317"/>
      <c r="AD432" s="317"/>
      <c r="AE432" s="1"/>
      <c r="AF432" s="1"/>
      <c r="AG432" s="1"/>
      <c r="AH432" s="1"/>
      <c r="AI432" s="1"/>
      <c r="AJ432" s="1"/>
      <c r="AK432" s="300">
        <f t="shared" si="824"/>
        <v>1326463.075</v>
      </c>
      <c r="AL432" s="299">
        <f t="shared" si="825"/>
        <v>25</v>
      </c>
      <c r="AM432" s="300">
        <f t="shared" si="826"/>
        <v>18942.70618</v>
      </c>
      <c r="AN432" s="299" t="str">
        <f t="shared" si="827"/>
        <v>Shared Services - Dispatch/911</v>
      </c>
      <c r="AO432" s="1"/>
      <c r="AP432" s="1"/>
      <c r="AQ432" s="1"/>
      <c r="AR432" s="1"/>
    </row>
    <row r="433" ht="12.75" customHeight="1">
      <c r="A433" s="1" t="s">
        <v>2664</v>
      </c>
      <c r="B433" s="1" t="s">
        <v>4495</v>
      </c>
      <c r="C433" s="258">
        <f t="shared" ref="C433:D433" si="852">SUMIF($A$505:$A$1176,$A433,C$505:C$1176)</f>
        <v>36000</v>
      </c>
      <c r="D433" s="258">
        <f t="shared" si="852"/>
        <v>81000</v>
      </c>
      <c r="E433" s="298">
        <f t="shared" si="822"/>
        <v>1.25</v>
      </c>
      <c r="F433" s="258">
        <f t="shared" ref="F433:J433" si="853">SUMIF($A$505:$A$1176,$A433,F$505:F$1176)</f>
        <v>82620</v>
      </c>
      <c r="G433" s="258">
        <f t="shared" si="853"/>
        <v>84272.4</v>
      </c>
      <c r="H433" s="258">
        <f t="shared" si="853"/>
        <v>85957.848</v>
      </c>
      <c r="I433" s="258">
        <f t="shared" si="853"/>
        <v>87677.00496</v>
      </c>
      <c r="J433" s="258">
        <f t="shared" si="853"/>
        <v>89430.54506</v>
      </c>
      <c r="K433" s="1"/>
      <c r="L433" s="1"/>
      <c r="M433" s="1"/>
      <c r="N433" s="1"/>
      <c r="O433" s="1"/>
      <c r="P433" s="1"/>
      <c r="Q433" s="1"/>
      <c r="R433" s="1"/>
      <c r="S433" s="1"/>
      <c r="T433" s="313"/>
      <c r="U433" s="313"/>
      <c r="V433" s="313"/>
      <c r="W433" s="313"/>
      <c r="X433" s="313"/>
      <c r="Y433" s="1"/>
      <c r="Z433" s="317"/>
      <c r="AA433" s="317"/>
      <c r="AB433" s="317"/>
      <c r="AC433" s="317"/>
      <c r="AD433" s="317"/>
      <c r="AE433" s="1"/>
      <c r="AF433" s="1"/>
      <c r="AG433" s="1"/>
      <c r="AH433" s="1"/>
      <c r="AI433" s="1"/>
      <c r="AJ433" s="1"/>
      <c r="AK433" s="300">
        <f t="shared" si="824"/>
        <v>546957.798</v>
      </c>
      <c r="AL433" s="299">
        <f t="shared" si="825"/>
        <v>30</v>
      </c>
      <c r="AM433" s="300">
        <f t="shared" si="826"/>
        <v>8430.545059</v>
      </c>
      <c r="AN433" s="299" t="str">
        <f t="shared" si="827"/>
        <v>Shared Services - County</v>
      </c>
      <c r="AO433" s="1"/>
      <c r="AP433" s="1"/>
      <c r="AQ433" s="1"/>
      <c r="AR433" s="1"/>
    </row>
    <row r="434" ht="12.75" customHeight="1">
      <c r="A434" s="1" t="s">
        <v>2668</v>
      </c>
      <c r="B434" s="1" t="s">
        <v>4496</v>
      </c>
      <c r="C434" s="258">
        <f t="shared" ref="C434:D434" si="854">SUMIF($A$505:$A$1176,$A434,C$505:C$1176)</f>
        <v>0</v>
      </c>
      <c r="D434" s="258">
        <f t="shared" si="854"/>
        <v>0</v>
      </c>
      <c r="E434" s="298">
        <f t="shared" si="822"/>
        <v>0</v>
      </c>
      <c r="F434" s="258">
        <f t="shared" ref="F434:J434" si="855">SUMIF($A$505:$A$1176,$A434,F$505:F$1176)</f>
        <v>0</v>
      </c>
      <c r="G434" s="258">
        <f t="shared" si="855"/>
        <v>0</v>
      </c>
      <c r="H434" s="258">
        <f t="shared" si="855"/>
        <v>0</v>
      </c>
      <c r="I434" s="258">
        <f t="shared" si="855"/>
        <v>0</v>
      </c>
      <c r="J434" s="258">
        <f t="shared" si="855"/>
        <v>0</v>
      </c>
      <c r="K434" s="1"/>
      <c r="L434" s="1"/>
      <c r="M434" s="1"/>
      <c r="N434" s="1"/>
      <c r="O434" s="1"/>
      <c r="P434" s="1"/>
      <c r="Q434" s="1"/>
      <c r="R434" s="1"/>
      <c r="S434" s="1"/>
      <c r="T434" s="313"/>
      <c r="U434" s="313"/>
      <c r="V434" s="313"/>
      <c r="W434" s="313"/>
      <c r="X434" s="313"/>
      <c r="Y434" s="1"/>
      <c r="Z434" s="317"/>
      <c r="AA434" s="317"/>
      <c r="AB434" s="317"/>
      <c r="AC434" s="317"/>
      <c r="AD434" s="317"/>
      <c r="AE434" s="1"/>
      <c r="AF434" s="1"/>
      <c r="AG434" s="1"/>
      <c r="AH434" s="1"/>
      <c r="AI434" s="1"/>
      <c r="AJ434" s="1"/>
      <c r="AK434" s="300">
        <f t="shared" si="824"/>
        <v>0</v>
      </c>
      <c r="AL434" s="299">
        <f t="shared" si="825"/>
        <v>47</v>
      </c>
      <c r="AM434" s="300">
        <f t="shared" si="826"/>
        <v>0</v>
      </c>
      <c r="AN434" s="299" t="str">
        <f t="shared" si="827"/>
        <v>Shared Services - Transportation Services</v>
      </c>
      <c r="AO434" s="1"/>
      <c r="AP434" s="1"/>
      <c r="AQ434" s="1"/>
      <c r="AR434" s="1"/>
    </row>
    <row r="435" ht="12.75" customHeight="1">
      <c r="A435" s="1" t="s">
        <v>2672</v>
      </c>
      <c r="B435" s="1" t="s">
        <v>4497</v>
      </c>
      <c r="C435" s="258">
        <f t="shared" ref="C435:D435" si="856">SUMIF($A$505:$A$1176,$A435,C$505:C$1176)</f>
        <v>0</v>
      </c>
      <c r="D435" s="258">
        <f t="shared" si="856"/>
        <v>0</v>
      </c>
      <c r="E435" s="298">
        <f t="shared" si="822"/>
        <v>0</v>
      </c>
      <c r="F435" s="258">
        <f t="shared" ref="F435:J435" si="857">SUMIF($A$505:$A$1176,$A435,F$505:F$1176)</f>
        <v>0</v>
      </c>
      <c r="G435" s="258">
        <f t="shared" si="857"/>
        <v>0</v>
      </c>
      <c r="H435" s="258">
        <f t="shared" si="857"/>
        <v>0</v>
      </c>
      <c r="I435" s="258">
        <f t="shared" si="857"/>
        <v>0</v>
      </c>
      <c r="J435" s="258">
        <f t="shared" si="857"/>
        <v>0</v>
      </c>
      <c r="K435" s="1"/>
      <c r="L435" s="1"/>
      <c r="M435" s="1"/>
      <c r="N435" s="1"/>
      <c r="O435" s="1"/>
      <c r="P435" s="1"/>
      <c r="Q435" s="1"/>
      <c r="R435" s="1"/>
      <c r="S435" s="1"/>
      <c r="T435" s="313"/>
      <c r="U435" s="313"/>
      <c r="V435" s="313"/>
      <c r="W435" s="313"/>
      <c r="X435" s="313"/>
      <c r="Y435" s="1"/>
      <c r="Z435" s="317"/>
      <c r="AA435" s="317"/>
      <c r="AB435" s="317"/>
      <c r="AC435" s="317"/>
      <c r="AD435" s="317"/>
      <c r="AE435" s="1"/>
      <c r="AF435" s="1"/>
      <c r="AG435" s="1"/>
      <c r="AH435" s="1"/>
      <c r="AI435" s="1"/>
      <c r="AJ435" s="1"/>
      <c r="AK435" s="300">
        <f t="shared" si="824"/>
        <v>0</v>
      </c>
      <c r="AL435" s="299">
        <f t="shared" si="825"/>
        <v>47</v>
      </c>
      <c r="AM435" s="300">
        <f t="shared" si="826"/>
        <v>0</v>
      </c>
      <c r="AN435" s="299" t="str">
        <f t="shared" si="827"/>
        <v>Shared Services - Construction Office</v>
      </c>
      <c r="AO435" s="1"/>
      <c r="AP435" s="1"/>
      <c r="AQ435" s="1"/>
      <c r="AR435" s="1"/>
    </row>
    <row r="436" ht="12.75" customHeight="1">
      <c r="A436" s="1" t="s">
        <v>2676</v>
      </c>
      <c r="B436" s="1" t="s">
        <v>4499</v>
      </c>
      <c r="C436" s="258">
        <f t="shared" ref="C436:D436" si="858">SUMIF($A$505:$A$1176,$A436,C$505:C$1176)</f>
        <v>0</v>
      </c>
      <c r="D436" s="258">
        <f t="shared" si="858"/>
        <v>0</v>
      </c>
      <c r="E436" s="298">
        <f t="shared" si="822"/>
        <v>0</v>
      </c>
      <c r="F436" s="258">
        <f t="shared" ref="F436:J436" si="859">SUMIF($A$505:$A$1176,$A436,F$505:F$1176)</f>
        <v>0</v>
      </c>
      <c r="G436" s="258">
        <f t="shared" si="859"/>
        <v>0</v>
      </c>
      <c r="H436" s="258">
        <f t="shared" si="859"/>
        <v>0</v>
      </c>
      <c r="I436" s="258">
        <f t="shared" si="859"/>
        <v>0</v>
      </c>
      <c r="J436" s="258">
        <f t="shared" si="859"/>
        <v>0</v>
      </c>
      <c r="K436" s="1"/>
      <c r="L436" s="1"/>
      <c r="M436" s="1"/>
      <c r="N436" s="1"/>
      <c r="O436" s="1"/>
      <c r="P436" s="1"/>
      <c r="Q436" s="1"/>
      <c r="R436" s="1"/>
      <c r="S436" s="1"/>
      <c r="T436" s="313"/>
      <c r="U436" s="313"/>
      <c r="V436" s="313"/>
      <c r="W436" s="313"/>
      <c r="X436" s="313"/>
      <c r="Y436" s="1"/>
      <c r="Z436" s="317"/>
      <c r="AA436" s="317"/>
      <c r="AB436" s="317"/>
      <c r="AC436" s="317"/>
      <c r="AD436" s="317"/>
      <c r="AE436" s="1"/>
      <c r="AF436" s="1"/>
      <c r="AG436" s="1"/>
      <c r="AH436" s="1"/>
      <c r="AI436" s="1"/>
      <c r="AJ436" s="1"/>
      <c r="AK436" s="300">
        <f t="shared" si="824"/>
        <v>0</v>
      </c>
      <c r="AL436" s="299">
        <f t="shared" si="825"/>
        <v>47</v>
      </c>
      <c r="AM436" s="300">
        <f t="shared" si="826"/>
        <v>0</v>
      </c>
      <c r="AN436" s="299" t="str">
        <f t="shared" si="827"/>
        <v>"User Defined" Shared Services</v>
      </c>
      <c r="AO436" s="1"/>
      <c r="AP436" s="1"/>
      <c r="AQ436" s="1"/>
      <c r="AR436" s="1"/>
    </row>
    <row r="437" ht="12.75" customHeight="1">
      <c r="A437" s="1" t="s">
        <v>2678</v>
      </c>
      <c r="B437" s="1" t="s">
        <v>4499</v>
      </c>
      <c r="C437" s="258">
        <f t="shared" ref="C437:D437" si="860">SUMIF($A$505:$A$1176,$A437,C$505:C$1176)</f>
        <v>0</v>
      </c>
      <c r="D437" s="258">
        <f t="shared" si="860"/>
        <v>0</v>
      </c>
      <c r="E437" s="298">
        <f t="shared" si="822"/>
        <v>0</v>
      </c>
      <c r="F437" s="258">
        <f t="shared" ref="F437:J437" si="861">SUMIF($A$505:$A$1176,$A437,F$505:F$1176)</f>
        <v>0</v>
      </c>
      <c r="G437" s="258">
        <f t="shared" si="861"/>
        <v>0</v>
      </c>
      <c r="H437" s="258">
        <f t="shared" si="861"/>
        <v>0</v>
      </c>
      <c r="I437" s="258">
        <f t="shared" si="861"/>
        <v>0</v>
      </c>
      <c r="J437" s="258">
        <f t="shared" si="861"/>
        <v>0</v>
      </c>
      <c r="K437" s="1"/>
      <c r="L437" s="1"/>
      <c r="M437" s="1"/>
      <c r="N437" s="1"/>
      <c r="O437" s="1"/>
      <c r="P437" s="1"/>
      <c r="Q437" s="1"/>
      <c r="R437" s="1"/>
      <c r="S437" s="1"/>
      <c r="T437" s="313"/>
      <c r="U437" s="313"/>
      <c r="V437" s="313"/>
      <c r="W437" s="313"/>
      <c r="X437" s="313"/>
      <c r="Y437" s="1"/>
      <c r="Z437" s="317"/>
      <c r="AA437" s="317"/>
      <c r="AB437" s="317"/>
      <c r="AC437" s="317"/>
      <c r="AD437" s="317"/>
      <c r="AE437" s="1"/>
      <c r="AF437" s="1"/>
      <c r="AG437" s="1"/>
      <c r="AH437" s="1"/>
      <c r="AI437" s="1"/>
      <c r="AJ437" s="1"/>
      <c r="AK437" s="300">
        <f t="shared" si="824"/>
        <v>0</v>
      </c>
      <c r="AL437" s="299">
        <f t="shared" si="825"/>
        <v>47</v>
      </c>
      <c r="AM437" s="300">
        <f t="shared" si="826"/>
        <v>0</v>
      </c>
      <c r="AN437" s="299" t="str">
        <f t="shared" si="827"/>
        <v>"User Defined" Shared Services</v>
      </c>
      <c r="AO437" s="1"/>
      <c r="AP437" s="1"/>
      <c r="AQ437" s="1"/>
      <c r="AR437" s="1"/>
    </row>
    <row r="438" ht="12.75" customHeight="1">
      <c r="A438" s="1" t="s">
        <v>2679</v>
      </c>
      <c r="B438" s="1" t="s">
        <v>4499</v>
      </c>
      <c r="C438" s="258">
        <f t="shared" ref="C438:D438" si="862">SUMIF($A$505:$A$1176,$A438,C$505:C$1176)</f>
        <v>0</v>
      </c>
      <c r="D438" s="258">
        <f t="shared" si="862"/>
        <v>0</v>
      </c>
      <c r="E438" s="298">
        <f t="shared" si="822"/>
        <v>0</v>
      </c>
      <c r="F438" s="258">
        <f t="shared" ref="F438:J438" si="863">SUMIF($A$505:$A$1176,$A438,F$505:F$1176)</f>
        <v>0</v>
      </c>
      <c r="G438" s="258">
        <f t="shared" si="863"/>
        <v>0</v>
      </c>
      <c r="H438" s="258">
        <f t="shared" si="863"/>
        <v>0</v>
      </c>
      <c r="I438" s="258">
        <f t="shared" si="863"/>
        <v>0</v>
      </c>
      <c r="J438" s="258">
        <f t="shared" si="863"/>
        <v>0</v>
      </c>
      <c r="K438" s="1"/>
      <c r="L438" s="1"/>
      <c r="M438" s="1"/>
      <c r="N438" s="1"/>
      <c r="O438" s="1"/>
      <c r="P438" s="1"/>
      <c r="Q438" s="1"/>
      <c r="R438" s="1"/>
      <c r="S438" s="1"/>
      <c r="T438" s="313"/>
      <c r="U438" s="313"/>
      <c r="V438" s="313"/>
      <c r="W438" s="313"/>
      <c r="X438" s="313"/>
      <c r="Y438" s="1"/>
      <c r="Z438" s="317"/>
      <c r="AA438" s="317"/>
      <c r="AB438" s="317"/>
      <c r="AC438" s="317"/>
      <c r="AD438" s="317"/>
      <c r="AE438" s="1"/>
      <c r="AF438" s="1"/>
      <c r="AG438" s="1"/>
      <c r="AH438" s="1"/>
      <c r="AI438" s="1"/>
      <c r="AJ438" s="1"/>
      <c r="AK438" s="300">
        <f t="shared" si="824"/>
        <v>0</v>
      </c>
      <c r="AL438" s="299">
        <f t="shared" si="825"/>
        <v>47</v>
      </c>
      <c r="AM438" s="300">
        <f t="shared" si="826"/>
        <v>0</v>
      </c>
      <c r="AN438" s="299" t="str">
        <f t="shared" si="827"/>
        <v>"User Defined" Shared Services</v>
      </c>
      <c r="AO438" s="1"/>
      <c r="AP438" s="1"/>
      <c r="AQ438" s="1"/>
      <c r="AR438" s="1"/>
    </row>
    <row r="439" ht="12.75" customHeight="1">
      <c r="A439" s="1" t="s">
        <v>2681</v>
      </c>
      <c r="B439" s="1" t="s">
        <v>4499</v>
      </c>
      <c r="C439" s="258">
        <f t="shared" ref="C439:D439" si="864">SUMIF($A$505:$A$1176,$A439,C$505:C$1176)</f>
        <v>0</v>
      </c>
      <c r="D439" s="258">
        <f t="shared" si="864"/>
        <v>0</v>
      </c>
      <c r="E439" s="298">
        <f t="shared" si="822"/>
        <v>0</v>
      </c>
      <c r="F439" s="258">
        <f t="shared" ref="F439:J439" si="865">SUMIF($A$505:$A$1176,$A439,F$505:F$1176)</f>
        <v>0</v>
      </c>
      <c r="G439" s="258">
        <f t="shared" si="865"/>
        <v>0</v>
      </c>
      <c r="H439" s="258">
        <f t="shared" si="865"/>
        <v>0</v>
      </c>
      <c r="I439" s="258">
        <f t="shared" si="865"/>
        <v>0</v>
      </c>
      <c r="J439" s="258">
        <f t="shared" si="865"/>
        <v>0</v>
      </c>
      <c r="K439" s="1"/>
      <c r="L439" s="1"/>
      <c r="M439" s="1"/>
      <c r="N439" s="1"/>
      <c r="O439" s="1"/>
      <c r="P439" s="1"/>
      <c r="Q439" s="1"/>
      <c r="R439" s="1"/>
      <c r="S439" s="1"/>
      <c r="T439" s="313"/>
      <c r="U439" s="313"/>
      <c r="V439" s="313"/>
      <c r="W439" s="313"/>
      <c r="X439" s="313"/>
      <c r="Y439" s="1"/>
      <c r="Z439" s="317"/>
      <c r="AA439" s="317"/>
      <c r="AB439" s="317"/>
      <c r="AC439" s="317"/>
      <c r="AD439" s="317"/>
      <c r="AE439" s="1"/>
      <c r="AF439" s="1"/>
      <c r="AG439" s="1"/>
      <c r="AH439" s="1"/>
      <c r="AI439" s="1"/>
      <c r="AJ439" s="1"/>
      <c r="AK439" s="300">
        <f t="shared" si="824"/>
        <v>0</v>
      </c>
      <c r="AL439" s="299">
        <f t="shared" si="825"/>
        <v>47</v>
      </c>
      <c r="AM439" s="300">
        <f t="shared" si="826"/>
        <v>0</v>
      </c>
      <c r="AN439" s="299" t="str">
        <f t="shared" si="827"/>
        <v>"User Defined" Shared Services</v>
      </c>
      <c r="AO439" s="1"/>
      <c r="AP439" s="1"/>
      <c r="AQ439" s="1"/>
      <c r="AR439" s="1"/>
    </row>
    <row r="440" ht="12.75" customHeight="1">
      <c r="A440" s="1" t="s">
        <v>2683</v>
      </c>
      <c r="B440" s="1" t="s">
        <v>4499</v>
      </c>
      <c r="C440" s="258">
        <f t="shared" ref="C440:D440" si="866">SUMIF($A$505:$A$1176,$A440,C$505:C$1176)</f>
        <v>0</v>
      </c>
      <c r="D440" s="258">
        <f t="shared" si="866"/>
        <v>0</v>
      </c>
      <c r="E440" s="298">
        <f t="shared" si="822"/>
        <v>0</v>
      </c>
      <c r="F440" s="258">
        <f t="shared" ref="F440:J440" si="867">SUMIF($A$505:$A$1176,$A440,F$505:F$1176)</f>
        <v>0</v>
      </c>
      <c r="G440" s="258">
        <f t="shared" si="867"/>
        <v>0</v>
      </c>
      <c r="H440" s="258">
        <f t="shared" si="867"/>
        <v>0</v>
      </c>
      <c r="I440" s="258">
        <f t="shared" si="867"/>
        <v>0</v>
      </c>
      <c r="J440" s="258">
        <f t="shared" si="867"/>
        <v>0</v>
      </c>
      <c r="K440" s="1"/>
      <c r="L440" s="1"/>
      <c r="M440" s="1"/>
      <c r="N440" s="1"/>
      <c r="O440" s="1"/>
      <c r="P440" s="1"/>
      <c r="Q440" s="1"/>
      <c r="R440" s="1"/>
      <c r="S440" s="1"/>
      <c r="T440" s="313"/>
      <c r="U440" s="313"/>
      <c r="V440" s="313"/>
      <c r="W440" s="313"/>
      <c r="X440" s="313"/>
      <c r="Y440" s="1"/>
      <c r="Z440" s="317"/>
      <c r="AA440" s="317"/>
      <c r="AB440" s="317"/>
      <c r="AC440" s="317"/>
      <c r="AD440" s="317"/>
      <c r="AE440" s="1"/>
      <c r="AF440" s="1"/>
      <c r="AG440" s="1"/>
      <c r="AH440" s="1"/>
      <c r="AI440" s="1"/>
      <c r="AJ440" s="1"/>
      <c r="AK440" s="300">
        <f t="shared" si="824"/>
        <v>0</v>
      </c>
      <c r="AL440" s="299">
        <f t="shared" si="825"/>
        <v>47</v>
      </c>
      <c r="AM440" s="300">
        <f t="shared" si="826"/>
        <v>0</v>
      </c>
      <c r="AN440" s="299" t="str">
        <f t="shared" si="827"/>
        <v>"User Defined" Shared Services</v>
      </c>
      <c r="AO440" s="1"/>
      <c r="AP440" s="1"/>
      <c r="AQ440" s="1"/>
      <c r="AR440" s="1"/>
    </row>
    <row r="441" ht="12.75" customHeight="1">
      <c r="A441" s="1" t="s">
        <v>2685</v>
      </c>
      <c r="B441" s="1" t="s">
        <v>4499</v>
      </c>
      <c r="C441" s="258">
        <f t="shared" ref="C441:D441" si="868">SUMIF($A$505:$A$1176,$A441,C$505:C$1176)</f>
        <v>0</v>
      </c>
      <c r="D441" s="258">
        <f t="shared" si="868"/>
        <v>0</v>
      </c>
      <c r="E441" s="298">
        <f t="shared" si="822"/>
        <v>0</v>
      </c>
      <c r="F441" s="258">
        <f t="shared" ref="F441:J441" si="869">SUMIF($A$505:$A$1176,$A441,F$505:F$1176)</f>
        <v>0</v>
      </c>
      <c r="G441" s="258">
        <f t="shared" si="869"/>
        <v>0</v>
      </c>
      <c r="H441" s="258">
        <f t="shared" si="869"/>
        <v>0</v>
      </c>
      <c r="I441" s="258">
        <f t="shared" si="869"/>
        <v>0</v>
      </c>
      <c r="J441" s="258">
        <f t="shared" si="869"/>
        <v>0</v>
      </c>
      <c r="K441" s="1"/>
      <c r="L441" s="1"/>
      <c r="M441" s="1"/>
      <c r="N441" s="1"/>
      <c r="O441" s="1"/>
      <c r="P441" s="1"/>
      <c r="Q441" s="1"/>
      <c r="R441" s="1"/>
      <c r="S441" s="1"/>
      <c r="T441" s="313"/>
      <c r="U441" s="313"/>
      <c r="V441" s="313"/>
      <c r="W441" s="313"/>
      <c r="X441" s="313"/>
      <c r="Y441" s="1"/>
      <c r="Z441" s="317"/>
      <c r="AA441" s="317"/>
      <c r="AB441" s="317"/>
      <c r="AC441" s="317"/>
      <c r="AD441" s="317"/>
      <c r="AE441" s="1"/>
      <c r="AF441" s="1"/>
      <c r="AG441" s="1"/>
      <c r="AH441" s="1"/>
      <c r="AI441" s="1"/>
      <c r="AJ441" s="1"/>
      <c r="AK441" s="300">
        <f t="shared" si="824"/>
        <v>0</v>
      </c>
      <c r="AL441" s="299">
        <f t="shared" si="825"/>
        <v>47</v>
      </c>
      <c r="AM441" s="300">
        <f t="shared" si="826"/>
        <v>0</v>
      </c>
      <c r="AN441" s="299" t="str">
        <f t="shared" si="827"/>
        <v>"User Defined" Shared Services</v>
      </c>
      <c r="AO441" s="1"/>
      <c r="AP441" s="1"/>
      <c r="AQ441" s="1"/>
      <c r="AR441" s="1"/>
    </row>
    <row r="442" ht="12.75" customHeight="1">
      <c r="A442" s="1" t="s">
        <v>2686</v>
      </c>
      <c r="B442" s="1" t="s">
        <v>4499</v>
      </c>
      <c r="C442" s="258">
        <f t="shared" ref="C442:D442" si="870">SUMIF($A$505:$A$1176,$A442,C$505:C$1176)</f>
        <v>0</v>
      </c>
      <c r="D442" s="258">
        <f t="shared" si="870"/>
        <v>0</v>
      </c>
      <c r="E442" s="298">
        <f t="shared" si="822"/>
        <v>0</v>
      </c>
      <c r="F442" s="258">
        <f t="shared" ref="F442:J442" si="871">SUMIF($A$505:$A$1176,$A442,F$505:F$1176)</f>
        <v>0</v>
      </c>
      <c r="G442" s="258">
        <f t="shared" si="871"/>
        <v>0</v>
      </c>
      <c r="H442" s="258">
        <f t="shared" si="871"/>
        <v>0</v>
      </c>
      <c r="I442" s="258">
        <f t="shared" si="871"/>
        <v>0</v>
      </c>
      <c r="J442" s="258">
        <f t="shared" si="871"/>
        <v>0</v>
      </c>
      <c r="K442" s="1"/>
      <c r="L442" s="1"/>
      <c r="M442" s="1"/>
      <c r="N442" s="1"/>
      <c r="O442" s="1"/>
      <c r="P442" s="1"/>
      <c r="Q442" s="1"/>
      <c r="R442" s="1"/>
      <c r="S442" s="1"/>
      <c r="T442" s="313"/>
      <c r="U442" s="313"/>
      <c r="V442" s="313"/>
      <c r="W442" s="313"/>
      <c r="X442" s="313"/>
      <c r="Y442" s="1"/>
      <c r="Z442" s="317"/>
      <c r="AA442" s="317"/>
      <c r="AB442" s="317"/>
      <c r="AC442" s="317"/>
      <c r="AD442" s="317"/>
      <c r="AE442" s="1"/>
      <c r="AF442" s="1"/>
      <c r="AG442" s="1"/>
      <c r="AH442" s="1"/>
      <c r="AI442" s="1"/>
      <c r="AJ442" s="1"/>
      <c r="AK442" s="300">
        <f t="shared" si="824"/>
        <v>0</v>
      </c>
      <c r="AL442" s="299">
        <f t="shared" si="825"/>
        <v>47</v>
      </c>
      <c r="AM442" s="300">
        <f t="shared" si="826"/>
        <v>0</v>
      </c>
      <c r="AN442" s="299" t="str">
        <f t="shared" si="827"/>
        <v>"User Defined" Shared Services</v>
      </c>
      <c r="AO442" s="1"/>
      <c r="AP442" s="1"/>
      <c r="AQ442" s="1"/>
      <c r="AR442" s="1"/>
    </row>
    <row r="443" ht="12.75" customHeight="1">
      <c r="A443" s="1"/>
      <c r="B443" s="250" t="str">
        <f>"Total- "&amp;A418</f>
        <v>Total- Shared Services</v>
      </c>
      <c r="C443" s="305">
        <f t="shared" ref="C443:D443" si="872">SUM(C419:C442)</f>
        <v>292761.96</v>
      </c>
      <c r="D443" s="305">
        <f t="shared" si="872"/>
        <v>403062.5</v>
      </c>
      <c r="E443" s="302">
        <f t="shared" si="822"/>
        <v>0.3767584423</v>
      </c>
      <c r="F443" s="305">
        <f t="shared" ref="F443:J443" si="873">SUM(F419:F442)</f>
        <v>411123.75</v>
      </c>
      <c r="G443" s="305">
        <f t="shared" si="873"/>
        <v>419346.225</v>
      </c>
      <c r="H443" s="305">
        <f t="shared" si="873"/>
        <v>427733.1495</v>
      </c>
      <c r="I443" s="305">
        <f t="shared" si="873"/>
        <v>436287.8125</v>
      </c>
      <c r="J443" s="305">
        <f t="shared" si="873"/>
        <v>445013.5687</v>
      </c>
      <c r="K443" s="1"/>
      <c r="L443" s="1"/>
      <c r="M443" s="1"/>
      <c r="N443" s="1"/>
      <c r="O443" s="1"/>
      <c r="P443" s="1"/>
      <c r="Q443" s="1"/>
      <c r="R443" s="1"/>
      <c r="S443" s="1"/>
      <c r="T443" s="313"/>
      <c r="U443" s="313"/>
      <c r="V443" s="313"/>
      <c r="W443" s="313"/>
      <c r="X443" s="313"/>
      <c r="Y443" s="1"/>
      <c r="Z443" s="317"/>
      <c r="AA443" s="317"/>
      <c r="AB443" s="317"/>
      <c r="AC443" s="317"/>
      <c r="AD443" s="317"/>
      <c r="AE443" s="1"/>
      <c r="AF443" s="1"/>
      <c r="AG443" s="1"/>
      <c r="AH443" s="1"/>
      <c r="AI443" s="1"/>
      <c r="AJ443" s="1"/>
      <c r="AK443" s="300"/>
      <c r="AL443" s="299"/>
      <c r="AM443" s="300"/>
      <c r="AN443" s="299"/>
      <c r="AO443" s="1"/>
      <c r="AP443" s="1"/>
      <c r="AQ443" s="1"/>
      <c r="AR443" s="1"/>
    </row>
    <row r="444" ht="12.75" customHeight="1">
      <c r="A444" s="1"/>
      <c r="B444" s="1"/>
      <c r="C444" s="1"/>
      <c r="D444" s="1"/>
      <c r="E444" s="298"/>
      <c r="F444" s="1"/>
      <c r="G444" s="1"/>
      <c r="H444" s="1"/>
      <c r="I444" s="1"/>
      <c r="J444" s="1"/>
      <c r="K444" s="1"/>
      <c r="L444" s="1"/>
      <c r="M444" s="1"/>
      <c r="N444" s="1"/>
      <c r="O444" s="1"/>
      <c r="P444" s="1"/>
      <c r="Q444" s="1"/>
      <c r="R444" s="1"/>
      <c r="S444" s="1"/>
      <c r="T444" s="313"/>
      <c r="U444" s="313"/>
      <c r="V444" s="313"/>
      <c r="W444" s="313"/>
      <c r="X444" s="313"/>
      <c r="Y444" s="1"/>
      <c r="Z444" s="317"/>
      <c r="AA444" s="317"/>
      <c r="AB444" s="317"/>
      <c r="AC444" s="317"/>
      <c r="AD444" s="317"/>
      <c r="AE444" s="1"/>
      <c r="AF444" s="1"/>
      <c r="AG444" s="1"/>
      <c r="AH444" s="1"/>
      <c r="AI444" s="1"/>
      <c r="AJ444" s="1"/>
      <c r="AK444" s="300"/>
      <c r="AL444" s="299"/>
      <c r="AM444" s="300"/>
      <c r="AN444" s="299"/>
      <c r="AO444" s="1"/>
      <c r="AP444" s="1"/>
      <c r="AQ444" s="1"/>
      <c r="AR444" s="1"/>
    </row>
    <row r="445" ht="12.75" customHeight="1">
      <c r="A445" s="165" t="s">
        <v>4669</v>
      </c>
      <c r="B445" s="109"/>
      <c r="C445" s="165"/>
      <c r="D445" s="165"/>
      <c r="E445" s="309"/>
      <c r="F445" s="165"/>
      <c r="G445" s="165"/>
      <c r="H445" s="165"/>
      <c r="I445" s="165"/>
      <c r="J445" s="165"/>
      <c r="K445" s="1"/>
      <c r="L445" s="1"/>
      <c r="M445" s="1"/>
      <c r="N445" s="1"/>
      <c r="O445" s="1"/>
      <c r="P445" s="1"/>
      <c r="Q445" s="1"/>
      <c r="R445" s="1"/>
      <c r="S445" s="1"/>
      <c r="T445" s="313"/>
      <c r="U445" s="313"/>
      <c r="V445" s="313"/>
      <c r="W445" s="313"/>
      <c r="X445" s="313"/>
      <c r="Y445" s="1"/>
      <c r="Z445" s="317"/>
      <c r="AA445" s="317"/>
      <c r="AB445" s="317"/>
      <c r="AC445" s="317"/>
      <c r="AD445" s="317"/>
      <c r="AE445" s="1"/>
      <c r="AF445" s="1"/>
      <c r="AG445" s="1"/>
      <c r="AH445" s="1"/>
      <c r="AI445" s="1"/>
      <c r="AJ445" s="1"/>
      <c r="AK445" s="300"/>
      <c r="AL445" s="299"/>
      <c r="AM445" s="300"/>
      <c r="AN445" s="299"/>
      <c r="AO445" s="1"/>
      <c r="AP445" s="1"/>
      <c r="AQ445" s="1"/>
      <c r="AR445" s="1"/>
    </row>
    <row r="446" ht="12.75" customHeight="1">
      <c r="A446" s="1" t="s">
        <v>2684</v>
      </c>
      <c r="B446" s="1" t="s">
        <v>4670</v>
      </c>
      <c r="C446" s="258">
        <f t="shared" ref="C446:D446" si="874">SUMIF($A$505:$A$1176,$A446,C$505:C$1176)</f>
        <v>202530.13</v>
      </c>
      <c r="D446" s="258">
        <f t="shared" si="874"/>
        <v>246000</v>
      </c>
      <c r="E446" s="298">
        <f t="shared" ref="E446:E448" si="877">IFERROR(D446/C446-1,0)</f>
        <v>0.2146340893</v>
      </c>
      <c r="F446" s="258">
        <f t="shared" ref="F446:J446" si="875">SUMIF($A$505:$A$1176,$A446,F$505:F$1176)</f>
        <v>250920</v>
      </c>
      <c r="G446" s="258">
        <f t="shared" si="875"/>
        <v>255938.4</v>
      </c>
      <c r="H446" s="258">
        <f t="shared" si="875"/>
        <v>261057.168</v>
      </c>
      <c r="I446" s="258">
        <f t="shared" si="875"/>
        <v>266278.3114</v>
      </c>
      <c r="J446" s="258">
        <f t="shared" si="875"/>
        <v>271603.8776</v>
      </c>
      <c r="K446" s="1"/>
      <c r="L446" s="1"/>
      <c r="M446" s="1"/>
      <c r="N446" s="1"/>
      <c r="O446" s="1"/>
      <c r="P446" s="1"/>
      <c r="Q446" s="1"/>
      <c r="R446" s="1"/>
      <c r="S446" s="1"/>
      <c r="T446" s="313"/>
      <c r="U446" s="313"/>
      <c r="V446" s="313"/>
      <c r="W446" s="313"/>
      <c r="X446" s="313"/>
      <c r="Y446" s="1"/>
      <c r="Z446" s="317"/>
      <c r="AA446" s="317"/>
      <c r="AB446" s="317"/>
      <c r="AC446" s="317"/>
      <c r="AD446" s="317"/>
      <c r="AE446" s="1"/>
      <c r="AF446" s="1"/>
      <c r="AG446" s="1"/>
      <c r="AH446" s="1"/>
      <c r="AI446" s="1"/>
      <c r="AJ446" s="1"/>
      <c r="AK446" s="300">
        <f t="shared" ref="AK446:AK447" si="879">SUM(C446:D446,F446:J446)</f>
        <v>1754327.887</v>
      </c>
      <c r="AL446" s="299">
        <f t="shared" ref="AL446:AL456" si="880">RANK(AM446,$AM$226:$AM$495,0)</f>
        <v>20</v>
      </c>
      <c r="AM446" s="300">
        <f t="shared" ref="AM446:AM447" si="881">J446-D446</f>
        <v>25603.87759</v>
      </c>
      <c r="AN446" s="299" t="str">
        <f t="shared" ref="AN446:AN447" si="882">B446</f>
        <v>Municipal/County Court (Inside or Outside CAP)</v>
      </c>
      <c r="AO446" s="1"/>
      <c r="AP446" s="1"/>
      <c r="AQ446" s="1"/>
      <c r="AR446" s="1"/>
    </row>
    <row r="447" ht="12.75" customHeight="1">
      <c r="A447" s="1" t="s">
        <v>2733</v>
      </c>
      <c r="B447" s="1" t="s">
        <v>4671</v>
      </c>
      <c r="C447" s="258">
        <f t="shared" ref="C447:D447" si="876">SUMIF($A$505:$A$1176,$A447,C$505:C$1176)</f>
        <v>0</v>
      </c>
      <c r="D447" s="258">
        <f t="shared" si="876"/>
        <v>12000</v>
      </c>
      <c r="E447" s="298">
        <f t="shared" si="877"/>
        <v>0</v>
      </c>
      <c r="F447" s="258">
        <f t="shared" ref="F447:J447" si="878">SUMIF($A$505:$A$1176,$A447,F$505:F$1176)</f>
        <v>12240</v>
      </c>
      <c r="G447" s="258">
        <f t="shared" si="878"/>
        <v>12484.8</v>
      </c>
      <c r="H447" s="258">
        <f t="shared" si="878"/>
        <v>12734.496</v>
      </c>
      <c r="I447" s="258">
        <f t="shared" si="878"/>
        <v>12989.18592</v>
      </c>
      <c r="J447" s="258">
        <f t="shared" si="878"/>
        <v>13248.96964</v>
      </c>
      <c r="K447" s="1"/>
      <c r="L447" s="1"/>
      <c r="M447" s="1"/>
      <c r="N447" s="1"/>
      <c r="O447" s="1"/>
      <c r="P447" s="1"/>
      <c r="Q447" s="1"/>
      <c r="R447" s="1"/>
      <c r="S447" s="1"/>
      <c r="T447" s="313"/>
      <c r="U447" s="313"/>
      <c r="V447" s="313"/>
      <c r="W447" s="313"/>
      <c r="X447" s="313"/>
      <c r="Y447" s="1"/>
      <c r="Z447" s="317"/>
      <c r="AA447" s="317"/>
      <c r="AB447" s="317"/>
      <c r="AC447" s="317"/>
      <c r="AD447" s="317"/>
      <c r="AE447" s="1"/>
      <c r="AF447" s="1"/>
      <c r="AG447" s="1"/>
      <c r="AH447" s="1"/>
      <c r="AI447" s="1"/>
      <c r="AJ447" s="1"/>
      <c r="AK447" s="300">
        <f t="shared" si="879"/>
        <v>75697.45156</v>
      </c>
      <c r="AL447" s="299">
        <f t="shared" si="880"/>
        <v>46</v>
      </c>
      <c r="AM447" s="300">
        <f t="shared" si="881"/>
        <v>1248.969638</v>
      </c>
      <c r="AN447" s="299" t="str">
        <f t="shared" si="882"/>
        <v>Public Defender</v>
      </c>
      <c r="AO447" s="1"/>
      <c r="AP447" s="1"/>
      <c r="AQ447" s="1"/>
      <c r="AR447" s="1"/>
    </row>
    <row r="448" ht="12.75" customHeight="1">
      <c r="A448" s="1"/>
      <c r="B448" s="250" t="str">
        <f>"Total- "&amp;A445</f>
        <v>Total- Court and Public Defender</v>
      </c>
      <c r="C448" s="305">
        <f t="shared" ref="C448:D448" si="883">SUM(C446:C447)</f>
        <v>202530.13</v>
      </c>
      <c r="D448" s="305">
        <f t="shared" si="883"/>
        <v>258000</v>
      </c>
      <c r="E448" s="302">
        <f t="shared" si="877"/>
        <v>0.2738845326</v>
      </c>
      <c r="F448" s="305">
        <f t="shared" ref="F448:J448" si="884">SUM(F446:F447)</f>
        <v>263160</v>
      </c>
      <c r="G448" s="305">
        <f t="shared" si="884"/>
        <v>268423.2</v>
      </c>
      <c r="H448" s="305">
        <f t="shared" si="884"/>
        <v>273791.664</v>
      </c>
      <c r="I448" s="305">
        <f t="shared" si="884"/>
        <v>279267.4973</v>
      </c>
      <c r="J448" s="305">
        <f t="shared" si="884"/>
        <v>284852.8472</v>
      </c>
      <c r="K448" s="1"/>
      <c r="L448" s="1"/>
      <c r="M448" s="1"/>
      <c r="N448" s="1"/>
      <c r="O448" s="1"/>
      <c r="P448" s="1"/>
      <c r="Q448" s="1"/>
      <c r="R448" s="1"/>
      <c r="S448" s="1"/>
      <c r="T448" s="313"/>
      <c r="U448" s="313"/>
      <c r="V448" s="313"/>
      <c r="W448" s="313"/>
      <c r="X448" s="313"/>
      <c r="Y448" s="1"/>
      <c r="Z448" s="317"/>
      <c r="AA448" s="317"/>
      <c r="AB448" s="317"/>
      <c r="AC448" s="317"/>
      <c r="AD448" s="317"/>
      <c r="AE448" s="1"/>
      <c r="AF448" s="1"/>
      <c r="AG448" s="1"/>
      <c r="AH448" s="1"/>
      <c r="AI448" s="1"/>
      <c r="AJ448" s="1"/>
      <c r="AK448" s="300"/>
      <c r="AL448" s="299">
        <f t="shared" si="880"/>
        <v>47</v>
      </c>
      <c r="AM448" s="300"/>
      <c r="AN448" s="299"/>
      <c r="AO448" s="1"/>
      <c r="AP448" s="1"/>
      <c r="AQ448" s="1"/>
      <c r="AR448" s="1"/>
    </row>
    <row r="449" ht="12.75" customHeight="1">
      <c r="A449" s="1"/>
      <c r="B449" s="1"/>
      <c r="C449" s="1"/>
      <c r="D449" s="1"/>
      <c r="E449" s="298"/>
      <c r="F449" s="1"/>
      <c r="G449" s="1"/>
      <c r="H449" s="1"/>
      <c r="I449" s="1"/>
      <c r="J449" s="1"/>
      <c r="K449" s="1"/>
      <c r="L449" s="1"/>
      <c r="M449" s="1"/>
      <c r="N449" s="1"/>
      <c r="O449" s="1"/>
      <c r="P449" s="1"/>
      <c r="Q449" s="1"/>
      <c r="R449" s="1"/>
      <c r="S449" s="1"/>
      <c r="T449" s="313"/>
      <c r="U449" s="313"/>
      <c r="V449" s="313"/>
      <c r="W449" s="313"/>
      <c r="X449" s="313"/>
      <c r="Y449" s="1"/>
      <c r="Z449" s="317"/>
      <c r="AA449" s="317"/>
      <c r="AB449" s="317"/>
      <c r="AC449" s="317"/>
      <c r="AD449" s="317"/>
      <c r="AE449" s="1"/>
      <c r="AF449" s="1"/>
      <c r="AG449" s="1"/>
      <c r="AH449" s="1"/>
      <c r="AI449" s="1"/>
      <c r="AJ449" s="1"/>
      <c r="AK449" s="300"/>
      <c r="AL449" s="299">
        <f t="shared" si="880"/>
        <v>47</v>
      </c>
      <c r="AM449" s="300"/>
      <c r="AN449" s="299"/>
      <c r="AO449" s="1"/>
      <c r="AP449" s="1"/>
      <c r="AQ449" s="1"/>
      <c r="AR449" s="1"/>
    </row>
    <row r="450" ht="12.75" customHeight="1">
      <c r="A450" s="165" t="s">
        <v>4672</v>
      </c>
      <c r="B450" s="109"/>
      <c r="C450" s="165"/>
      <c r="D450" s="165"/>
      <c r="E450" s="309"/>
      <c r="F450" s="165"/>
      <c r="G450" s="165"/>
      <c r="H450" s="165"/>
      <c r="I450" s="165"/>
      <c r="J450" s="165"/>
      <c r="K450" s="1"/>
      <c r="L450" s="1"/>
      <c r="M450" s="1"/>
      <c r="N450" s="1"/>
      <c r="O450" s="1"/>
      <c r="P450" s="1"/>
      <c r="Q450" s="1"/>
      <c r="R450" s="1"/>
      <c r="S450" s="1"/>
      <c r="T450" s="313"/>
      <c r="U450" s="313"/>
      <c r="V450" s="313"/>
      <c r="W450" s="313"/>
      <c r="X450" s="313"/>
      <c r="Y450" s="1"/>
      <c r="Z450" s="317"/>
      <c r="AA450" s="317"/>
      <c r="AB450" s="317"/>
      <c r="AC450" s="317"/>
      <c r="AD450" s="317"/>
      <c r="AE450" s="1"/>
      <c r="AF450" s="1"/>
      <c r="AG450" s="1"/>
      <c r="AH450" s="1"/>
      <c r="AI450" s="1"/>
      <c r="AJ450" s="1"/>
      <c r="AK450" s="300"/>
      <c r="AL450" s="299">
        <f t="shared" si="880"/>
        <v>47</v>
      </c>
      <c r="AM450" s="300"/>
      <c r="AN450" s="299"/>
      <c r="AO450" s="1"/>
      <c r="AP450" s="1"/>
      <c r="AQ450" s="1"/>
      <c r="AR450" s="1"/>
    </row>
    <row r="451" ht="12.75" customHeight="1">
      <c r="A451" s="1" t="s">
        <v>4317</v>
      </c>
      <c r="B451" s="1" t="s">
        <v>4673</v>
      </c>
      <c r="C451" s="258">
        <f t="shared" ref="C451:D451" si="885">SUMIF($A$505:$A$1176,$A451,C$505:C$1176)</f>
        <v>0</v>
      </c>
      <c r="D451" s="258">
        <f t="shared" si="885"/>
        <v>0</v>
      </c>
      <c r="E451" s="298">
        <f t="shared" ref="E451:E457" si="888">IFERROR(D451/C451-1,0)</f>
        <v>0</v>
      </c>
      <c r="F451" s="258">
        <f t="shared" ref="F451:J451" si="886">SUMIF($A$505:$A$1176,$A451,F$505:F$1176)</f>
        <v>0</v>
      </c>
      <c r="G451" s="258">
        <f t="shared" si="886"/>
        <v>0</v>
      </c>
      <c r="H451" s="258">
        <f t="shared" si="886"/>
        <v>0</v>
      </c>
      <c r="I451" s="258">
        <f t="shared" si="886"/>
        <v>0</v>
      </c>
      <c r="J451" s="258">
        <f t="shared" si="886"/>
        <v>0</v>
      </c>
      <c r="K451" s="1"/>
      <c r="L451" s="1"/>
      <c r="M451" s="1"/>
      <c r="N451" s="1"/>
      <c r="O451" s="1"/>
      <c r="P451" s="1"/>
      <c r="Q451" s="1"/>
      <c r="R451" s="1"/>
      <c r="S451" s="1"/>
      <c r="T451" s="313"/>
      <c r="U451" s="313"/>
      <c r="V451" s="313"/>
      <c r="W451" s="313"/>
      <c r="X451" s="313"/>
      <c r="Y451" s="1"/>
      <c r="Z451" s="317"/>
      <c r="AA451" s="317"/>
      <c r="AB451" s="317"/>
      <c r="AC451" s="317"/>
      <c r="AD451" s="317"/>
      <c r="AE451" s="1"/>
      <c r="AF451" s="1"/>
      <c r="AG451" s="1"/>
      <c r="AH451" s="1"/>
      <c r="AI451" s="1"/>
      <c r="AJ451" s="1"/>
      <c r="AK451" s="300">
        <f t="shared" ref="AK451:AK456" si="890">SUM(C451:D451,F451:J451)</f>
        <v>0</v>
      </c>
      <c r="AL451" s="299">
        <f t="shared" si="880"/>
        <v>47</v>
      </c>
      <c r="AM451" s="300">
        <f t="shared" ref="AM451:AM456" si="891">J451-D451</f>
        <v>0</v>
      </c>
      <c r="AN451" s="299" t="str">
        <f t="shared" ref="AN451:AN456" si="892">B451</f>
        <v>New Jersey Transportation Trust Fund Authority Act</v>
      </c>
      <c r="AO451" s="1"/>
      <c r="AP451" s="1"/>
      <c r="AQ451" s="1"/>
      <c r="AR451" s="1"/>
    </row>
    <row r="452" ht="12.75" customHeight="1">
      <c r="A452" s="1" t="s">
        <v>4674</v>
      </c>
      <c r="B452" s="1" t="s">
        <v>4675</v>
      </c>
      <c r="C452" s="258">
        <f t="shared" ref="C452:D452" si="887">SUMIF($A$505:$A$1176,$A452,C$505:C$1176)</f>
        <v>164000</v>
      </c>
      <c r="D452" s="258">
        <f t="shared" si="887"/>
        <v>575000</v>
      </c>
      <c r="E452" s="298">
        <f t="shared" si="888"/>
        <v>2.506097561</v>
      </c>
      <c r="F452" s="258">
        <f t="shared" ref="F452:J452" si="889">SUMIF($A$505:$A$1176,$A452,F$505:F$1176)</f>
        <v>575000</v>
      </c>
      <c r="G452" s="258">
        <f t="shared" si="889"/>
        <v>575000</v>
      </c>
      <c r="H452" s="258">
        <f t="shared" si="889"/>
        <v>575000</v>
      </c>
      <c r="I452" s="258">
        <f t="shared" si="889"/>
        <v>575000</v>
      </c>
      <c r="J452" s="258">
        <f t="shared" si="889"/>
        <v>575000</v>
      </c>
      <c r="K452" s="1"/>
      <c r="L452" s="1"/>
      <c r="M452" s="1"/>
      <c r="N452" s="1"/>
      <c r="O452" s="1"/>
      <c r="P452" s="1"/>
      <c r="Q452" s="1"/>
      <c r="R452" s="1"/>
      <c r="S452" s="1"/>
      <c r="T452" s="313"/>
      <c r="U452" s="313"/>
      <c r="V452" s="313"/>
      <c r="W452" s="313"/>
      <c r="X452" s="313"/>
      <c r="Y452" s="1"/>
      <c r="Z452" s="317"/>
      <c r="AA452" s="317"/>
      <c r="AB452" s="317"/>
      <c r="AC452" s="317"/>
      <c r="AD452" s="317"/>
      <c r="AE452" s="1"/>
      <c r="AF452" s="1"/>
      <c r="AG452" s="1"/>
      <c r="AH452" s="1"/>
      <c r="AI452" s="1"/>
      <c r="AJ452" s="1"/>
      <c r="AK452" s="300">
        <f t="shared" si="890"/>
        <v>3614000</v>
      </c>
      <c r="AL452" s="299">
        <f t="shared" si="880"/>
        <v>47</v>
      </c>
      <c r="AM452" s="300">
        <f t="shared" si="891"/>
        <v>0</v>
      </c>
      <c r="AN452" s="299" t="str">
        <f t="shared" si="892"/>
        <v>Capital Improvement Fund</v>
      </c>
      <c r="AO452" s="1"/>
      <c r="AP452" s="1"/>
      <c r="AQ452" s="1"/>
      <c r="AR452" s="1"/>
    </row>
    <row r="453" ht="12.75" customHeight="1">
      <c r="A453" s="1" t="s">
        <v>4676</v>
      </c>
      <c r="B453" s="1" t="s">
        <v>4677</v>
      </c>
      <c r="C453" s="258">
        <f t="shared" ref="C453:D453" si="893">SUMIF($A$505:$A$1176,$A453,C$505:C$1176)</f>
        <v>0</v>
      </c>
      <c r="D453" s="258">
        <f t="shared" si="893"/>
        <v>0</v>
      </c>
      <c r="E453" s="298">
        <f t="shared" si="888"/>
        <v>0</v>
      </c>
      <c r="F453" s="258">
        <f t="shared" ref="F453:J453" si="894">SUMIF($A$505:$A$1176,$A453,F$505:F$1176)</f>
        <v>0</v>
      </c>
      <c r="G453" s="258">
        <f t="shared" si="894"/>
        <v>0</v>
      </c>
      <c r="H453" s="258">
        <f t="shared" si="894"/>
        <v>0</v>
      </c>
      <c r="I453" s="258">
        <f t="shared" si="894"/>
        <v>0</v>
      </c>
      <c r="J453" s="258">
        <f t="shared" si="894"/>
        <v>0</v>
      </c>
      <c r="K453" s="1"/>
      <c r="L453" s="1"/>
      <c r="M453" s="1"/>
      <c r="N453" s="1"/>
      <c r="O453" s="1"/>
      <c r="P453" s="1"/>
      <c r="Q453" s="1"/>
      <c r="R453" s="1"/>
      <c r="S453" s="1"/>
      <c r="T453" s="313"/>
      <c r="U453" s="313"/>
      <c r="V453" s="313"/>
      <c r="W453" s="313"/>
      <c r="X453" s="313"/>
      <c r="Y453" s="1"/>
      <c r="Z453" s="317"/>
      <c r="AA453" s="317"/>
      <c r="AB453" s="317"/>
      <c r="AC453" s="317"/>
      <c r="AD453" s="317"/>
      <c r="AE453" s="1"/>
      <c r="AF453" s="1"/>
      <c r="AG453" s="1"/>
      <c r="AH453" s="1"/>
      <c r="AI453" s="1"/>
      <c r="AJ453" s="1"/>
      <c r="AK453" s="300">
        <f t="shared" si="890"/>
        <v>0</v>
      </c>
      <c r="AL453" s="299">
        <f t="shared" si="880"/>
        <v>47</v>
      </c>
      <c r="AM453" s="300">
        <f t="shared" si="891"/>
        <v>0</v>
      </c>
      <c r="AN453" s="299" t="str">
        <f t="shared" si="892"/>
        <v>Down Payments on Improvements</v>
      </c>
      <c r="AO453" s="1"/>
      <c r="AP453" s="1"/>
      <c r="AQ453" s="1"/>
      <c r="AR453" s="1"/>
    </row>
    <row r="454" ht="12.75" customHeight="1">
      <c r="A454" s="1" t="s">
        <v>2576</v>
      </c>
      <c r="B454" s="1" t="s">
        <v>4679</v>
      </c>
      <c r="C454" s="258">
        <f t="shared" ref="C454:D454" si="895">SUMIF($A$505:$A$1176,$A454,C$505:C$1176)</f>
        <v>381008.49</v>
      </c>
      <c r="D454" s="258">
        <f t="shared" si="895"/>
        <v>0</v>
      </c>
      <c r="E454" s="298">
        <f t="shared" si="888"/>
        <v>-1</v>
      </c>
      <c r="F454" s="258">
        <f t="shared" ref="F454:J454" si="896">SUMIF($A$505:$A$1176,$A454,F$505:F$1176)</f>
        <v>0</v>
      </c>
      <c r="G454" s="258">
        <f t="shared" si="896"/>
        <v>0</v>
      </c>
      <c r="H454" s="258">
        <f t="shared" si="896"/>
        <v>0</v>
      </c>
      <c r="I454" s="258">
        <f t="shared" si="896"/>
        <v>0</v>
      </c>
      <c r="J454" s="258">
        <f t="shared" si="896"/>
        <v>0</v>
      </c>
      <c r="K454" s="1"/>
      <c r="L454" s="1"/>
      <c r="M454" s="1"/>
      <c r="N454" s="1"/>
      <c r="O454" s="1"/>
      <c r="P454" s="1"/>
      <c r="Q454" s="1"/>
      <c r="R454" s="1"/>
      <c r="S454" s="1"/>
      <c r="T454" s="313"/>
      <c r="U454" s="313"/>
      <c r="V454" s="313"/>
      <c r="W454" s="313"/>
      <c r="X454" s="313"/>
      <c r="Y454" s="1"/>
      <c r="Z454" s="317"/>
      <c r="AA454" s="317"/>
      <c r="AB454" s="317"/>
      <c r="AC454" s="317"/>
      <c r="AD454" s="317"/>
      <c r="AE454" s="1"/>
      <c r="AF454" s="1"/>
      <c r="AG454" s="1"/>
      <c r="AH454" s="1"/>
      <c r="AI454" s="1"/>
      <c r="AJ454" s="1"/>
      <c r="AK454" s="300">
        <f t="shared" si="890"/>
        <v>381008.49</v>
      </c>
      <c r="AL454" s="299">
        <f t="shared" si="880"/>
        <v>47</v>
      </c>
      <c r="AM454" s="300">
        <f t="shared" si="891"/>
        <v>0</v>
      </c>
      <c r="AN454" s="299" t="str">
        <f t="shared" si="892"/>
        <v>"User Defined" Capital Improvement</v>
      </c>
      <c r="AO454" s="1"/>
      <c r="AP454" s="1"/>
      <c r="AQ454" s="1"/>
      <c r="AR454" s="1"/>
    </row>
    <row r="455" ht="12.75" customHeight="1">
      <c r="A455" s="1" t="s">
        <v>2584</v>
      </c>
      <c r="B455" s="1" t="s">
        <v>4679</v>
      </c>
      <c r="C455" s="258">
        <f t="shared" ref="C455:D455" si="897">SUMIF($A$505:$A$1176,$A455,C$505:C$1176)</f>
        <v>0</v>
      </c>
      <c r="D455" s="258">
        <f t="shared" si="897"/>
        <v>15000</v>
      </c>
      <c r="E455" s="298">
        <f t="shared" si="888"/>
        <v>0</v>
      </c>
      <c r="F455" s="258">
        <f t="shared" ref="F455:J455" si="898">SUMIF($A$505:$A$1176,$A455,F$505:F$1176)</f>
        <v>15000</v>
      </c>
      <c r="G455" s="258">
        <f t="shared" si="898"/>
        <v>15000</v>
      </c>
      <c r="H455" s="258">
        <f t="shared" si="898"/>
        <v>15000</v>
      </c>
      <c r="I455" s="258">
        <f t="shared" si="898"/>
        <v>15000</v>
      </c>
      <c r="J455" s="258">
        <f t="shared" si="898"/>
        <v>15000</v>
      </c>
      <c r="K455" s="1"/>
      <c r="L455" s="1"/>
      <c r="M455" s="1"/>
      <c r="N455" s="1"/>
      <c r="O455" s="1"/>
      <c r="P455" s="1"/>
      <c r="Q455" s="1"/>
      <c r="R455" s="1"/>
      <c r="S455" s="1"/>
      <c r="T455" s="313"/>
      <c r="U455" s="313"/>
      <c r="V455" s="313"/>
      <c r="W455" s="313"/>
      <c r="X455" s="313"/>
      <c r="Y455" s="1"/>
      <c r="Z455" s="317"/>
      <c r="AA455" s="317"/>
      <c r="AB455" s="317"/>
      <c r="AC455" s="317"/>
      <c r="AD455" s="317"/>
      <c r="AE455" s="1"/>
      <c r="AF455" s="1"/>
      <c r="AG455" s="1"/>
      <c r="AH455" s="1"/>
      <c r="AI455" s="1"/>
      <c r="AJ455" s="1"/>
      <c r="AK455" s="300">
        <f t="shared" si="890"/>
        <v>90000</v>
      </c>
      <c r="AL455" s="299">
        <f t="shared" si="880"/>
        <v>47</v>
      </c>
      <c r="AM455" s="300">
        <f t="shared" si="891"/>
        <v>0</v>
      </c>
      <c r="AN455" s="299" t="str">
        <f t="shared" si="892"/>
        <v>"User Defined" Capital Improvement</v>
      </c>
      <c r="AO455" s="1"/>
      <c r="AP455" s="1"/>
      <c r="AQ455" s="1"/>
      <c r="AR455" s="1"/>
    </row>
    <row r="456" ht="12.75" customHeight="1">
      <c r="A456" s="1" t="s">
        <v>2593</v>
      </c>
      <c r="B456" s="1" t="s">
        <v>4679</v>
      </c>
      <c r="C456" s="258">
        <f t="shared" ref="C456:D456" si="899">SUMIF($A$505:$A$1176,$A456,C$505:C$1176)</f>
        <v>0</v>
      </c>
      <c r="D456" s="258">
        <f t="shared" si="899"/>
        <v>0</v>
      </c>
      <c r="E456" s="298">
        <f t="shared" si="888"/>
        <v>0</v>
      </c>
      <c r="F456" s="258">
        <f t="shared" ref="F456:J456" si="900">SUMIF($A$505:$A$1176,$A456,F$505:F$1176)</f>
        <v>0</v>
      </c>
      <c r="G456" s="258">
        <f t="shared" si="900"/>
        <v>0</v>
      </c>
      <c r="H456" s="258">
        <f t="shared" si="900"/>
        <v>0</v>
      </c>
      <c r="I456" s="258">
        <f t="shared" si="900"/>
        <v>0</v>
      </c>
      <c r="J456" s="258">
        <f t="shared" si="900"/>
        <v>0</v>
      </c>
      <c r="K456" s="1"/>
      <c r="L456" s="1"/>
      <c r="M456" s="1"/>
      <c r="N456" s="1"/>
      <c r="O456" s="1"/>
      <c r="P456" s="1"/>
      <c r="Q456" s="1"/>
      <c r="R456" s="1"/>
      <c r="S456" s="1"/>
      <c r="T456" s="313"/>
      <c r="U456" s="313"/>
      <c r="V456" s="313"/>
      <c r="W456" s="313"/>
      <c r="X456" s="313"/>
      <c r="Y456" s="1"/>
      <c r="Z456" s="317"/>
      <c r="AA456" s="317"/>
      <c r="AB456" s="317"/>
      <c r="AC456" s="317"/>
      <c r="AD456" s="317"/>
      <c r="AE456" s="1"/>
      <c r="AF456" s="1"/>
      <c r="AG456" s="1"/>
      <c r="AH456" s="1"/>
      <c r="AI456" s="1"/>
      <c r="AJ456" s="1"/>
      <c r="AK456" s="300">
        <f t="shared" si="890"/>
        <v>0</v>
      </c>
      <c r="AL456" s="299">
        <f t="shared" si="880"/>
        <v>47</v>
      </c>
      <c r="AM456" s="300">
        <f t="shared" si="891"/>
        <v>0</v>
      </c>
      <c r="AN456" s="299" t="str">
        <f t="shared" si="892"/>
        <v>"User Defined" Capital Improvement</v>
      </c>
      <c r="AO456" s="1"/>
      <c r="AP456" s="1"/>
      <c r="AQ456" s="1"/>
      <c r="AR456" s="1"/>
    </row>
    <row r="457" ht="12.75" customHeight="1">
      <c r="A457" s="1"/>
      <c r="B457" s="250" t="str">
        <f>"Total- "&amp;A450</f>
        <v>Total- Capital</v>
      </c>
      <c r="C457" s="305">
        <f t="shared" ref="C457:D457" si="901">SUM(C451:C456)</f>
        <v>545008.49</v>
      </c>
      <c r="D457" s="305">
        <f t="shared" si="901"/>
        <v>590000</v>
      </c>
      <c r="E457" s="302">
        <f t="shared" si="888"/>
        <v>0.08255194337</v>
      </c>
      <c r="F457" s="305">
        <f t="shared" ref="F457:J457" si="902">SUM(F451:F456)</f>
        <v>590000</v>
      </c>
      <c r="G457" s="305">
        <f t="shared" si="902"/>
        <v>590000</v>
      </c>
      <c r="H457" s="305">
        <f t="shared" si="902"/>
        <v>590000</v>
      </c>
      <c r="I457" s="305">
        <f t="shared" si="902"/>
        <v>590000</v>
      </c>
      <c r="J457" s="305">
        <f t="shared" si="902"/>
        <v>590000</v>
      </c>
      <c r="K457" s="1"/>
      <c r="L457" s="1"/>
      <c r="M457" s="1"/>
      <c r="N457" s="1"/>
      <c r="O457" s="1"/>
      <c r="P457" s="1"/>
      <c r="Q457" s="1"/>
      <c r="R457" s="1"/>
      <c r="S457" s="1"/>
      <c r="T457" s="313"/>
      <c r="U457" s="313"/>
      <c r="V457" s="313"/>
      <c r="W457" s="313"/>
      <c r="X457" s="313"/>
      <c r="Y457" s="1"/>
      <c r="Z457" s="317"/>
      <c r="AA457" s="317"/>
      <c r="AB457" s="317"/>
      <c r="AC457" s="317"/>
      <c r="AD457" s="317"/>
      <c r="AE457" s="1"/>
      <c r="AF457" s="1"/>
      <c r="AG457" s="1"/>
      <c r="AH457" s="1"/>
      <c r="AI457" s="1"/>
      <c r="AJ457" s="1"/>
      <c r="AK457" s="300"/>
      <c r="AL457" s="299"/>
      <c r="AM457" s="300"/>
      <c r="AN457" s="299"/>
      <c r="AO457" s="1"/>
      <c r="AP457" s="1"/>
      <c r="AQ457" s="1"/>
      <c r="AR457" s="1"/>
    </row>
    <row r="458" ht="12.75" customHeight="1">
      <c r="A458" s="1"/>
      <c r="B458" s="1"/>
      <c r="C458" s="1"/>
      <c r="D458" s="1"/>
      <c r="E458" s="298"/>
      <c r="F458" s="1"/>
      <c r="G458" s="1"/>
      <c r="H458" s="1"/>
      <c r="I458" s="1"/>
      <c r="J458" s="1"/>
      <c r="K458" s="1"/>
      <c r="L458" s="1"/>
      <c r="M458" s="1"/>
      <c r="N458" s="1"/>
      <c r="O458" s="1"/>
      <c r="P458" s="1"/>
      <c r="Q458" s="1"/>
      <c r="R458" s="1"/>
      <c r="S458" s="1"/>
      <c r="T458" s="313"/>
      <c r="U458" s="313"/>
      <c r="V458" s="313"/>
      <c r="W458" s="313"/>
      <c r="X458" s="313"/>
      <c r="Y458" s="1"/>
      <c r="Z458" s="317"/>
      <c r="AA458" s="317"/>
      <c r="AB458" s="317"/>
      <c r="AC458" s="317"/>
      <c r="AD458" s="317"/>
      <c r="AE458" s="1"/>
      <c r="AF458" s="1"/>
      <c r="AG458" s="1"/>
      <c r="AH458" s="1"/>
      <c r="AI458" s="1"/>
      <c r="AJ458" s="1"/>
      <c r="AK458" s="300"/>
      <c r="AL458" s="299"/>
      <c r="AM458" s="300"/>
      <c r="AN458" s="299"/>
      <c r="AO458" s="1"/>
      <c r="AP458" s="1"/>
      <c r="AQ458" s="1"/>
      <c r="AR458" s="1"/>
    </row>
    <row r="459" ht="12.75" customHeight="1">
      <c r="A459" s="165" t="s">
        <v>190</v>
      </c>
      <c r="B459" s="109"/>
      <c r="C459" s="165"/>
      <c r="D459" s="165"/>
      <c r="E459" s="309"/>
      <c r="F459" s="165"/>
      <c r="G459" s="165"/>
      <c r="H459" s="165"/>
      <c r="I459" s="165"/>
      <c r="J459" s="165"/>
      <c r="K459" s="1"/>
      <c r="L459" s="1"/>
      <c r="M459" s="1"/>
      <c r="N459" s="1"/>
      <c r="O459" s="1"/>
      <c r="P459" s="1"/>
      <c r="Q459" s="1"/>
      <c r="R459" s="1"/>
      <c r="S459" s="1"/>
      <c r="T459" s="313"/>
      <c r="U459" s="313"/>
      <c r="V459" s="313"/>
      <c r="W459" s="313"/>
      <c r="X459" s="313"/>
      <c r="Y459" s="1"/>
      <c r="Z459" s="317"/>
      <c r="AA459" s="317"/>
      <c r="AB459" s="317"/>
      <c r="AC459" s="317"/>
      <c r="AD459" s="317"/>
      <c r="AE459" s="1"/>
      <c r="AF459" s="1"/>
      <c r="AG459" s="1"/>
      <c r="AH459" s="1"/>
      <c r="AI459" s="1"/>
      <c r="AJ459" s="1"/>
      <c r="AK459" s="300"/>
      <c r="AL459" s="299"/>
      <c r="AM459" s="300"/>
      <c r="AN459" s="299"/>
      <c r="AO459" s="1"/>
      <c r="AP459" s="1"/>
      <c r="AQ459" s="1"/>
      <c r="AR459" s="1"/>
    </row>
    <row r="460" ht="12.75" customHeight="1">
      <c r="A460" s="1" t="s">
        <v>4680</v>
      </c>
      <c r="B460" s="1" t="s">
        <v>4681</v>
      </c>
      <c r="C460" s="258">
        <f t="shared" ref="C460:D460" si="903">SUMIF($A$505:$A$1176,$A460,C$505:C$1176)</f>
        <v>1575000</v>
      </c>
      <c r="D460" s="258">
        <f t="shared" si="903"/>
        <v>1585000</v>
      </c>
      <c r="E460" s="298">
        <f t="shared" ref="E460:E469" si="906">IFERROR(D460/C460-1,0)</f>
        <v>0.006349206349</v>
      </c>
      <c r="F460" s="258">
        <f t="shared" ref="F460:J460" si="904">SUMIF($A$505:$A$1176,$A460,F$505:F$1176)</f>
        <v>1585000</v>
      </c>
      <c r="G460" s="258">
        <f t="shared" si="904"/>
        <v>1585000</v>
      </c>
      <c r="H460" s="258">
        <f t="shared" si="904"/>
        <v>1585000</v>
      </c>
      <c r="I460" s="258">
        <f t="shared" si="904"/>
        <v>1585000</v>
      </c>
      <c r="J460" s="258">
        <f t="shared" si="904"/>
        <v>1585000</v>
      </c>
      <c r="K460" s="1"/>
      <c r="L460" s="1"/>
      <c r="M460" s="1"/>
      <c r="N460" s="1"/>
      <c r="O460" s="1"/>
      <c r="P460" s="1"/>
      <c r="Q460" s="1"/>
      <c r="R460" s="1"/>
      <c r="S460" s="1"/>
      <c r="T460" s="313"/>
      <c r="U460" s="313"/>
      <c r="V460" s="313"/>
      <c r="W460" s="313"/>
      <c r="X460" s="313"/>
      <c r="Y460" s="1"/>
      <c r="Z460" s="317"/>
      <c r="AA460" s="317"/>
      <c r="AB460" s="317"/>
      <c r="AC460" s="317"/>
      <c r="AD460" s="317"/>
      <c r="AE460" s="1"/>
      <c r="AF460" s="1"/>
      <c r="AG460" s="1"/>
      <c r="AH460" s="1"/>
      <c r="AI460" s="1"/>
      <c r="AJ460" s="1"/>
      <c r="AK460" s="300">
        <f t="shared" ref="AK460:AK468" si="908">SUM(C460:D460,F460:J460)</f>
        <v>11085000</v>
      </c>
      <c r="AL460" s="299">
        <f t="shared" ref="AL460:AL468" si="909">RANK(AM460,$AM$226:$AM$495,0)</f>
        <v>47</v>
      </c>
      <c r="AM460" s="300">
        <f t="shared" ref="AM460:AM468" si="910">J460-D460</f>
        <v>0</v>
      </c>
      <c r="AN460" s="299" t="str">
        <f t="shared" ref="AN460:AN468" si="911">B460</f>
        <v>Payment of Bond Principal</v>
      </c>
      <c r="AO460" s="1"/>
      <c r="AP460" s="1"/>
      <c r="AQ460" s="1"/>
      <c r="AR460" s="1"/>
    </row>
    <row r="461" ht="12.75" customHeight="1">
      <c r="A461" s="1" t="s">
        <v>4682</v>
      </c>
      <c r="B461" s="1" t="s">
        <v>4683</v>
      </c>
      <c r="C461" s="258">
        <f t="shared" ref="C461:D461" si="905">SUMIF($A$505:$A$1176,$A461,C$505:C$1176)</f>
        <v>511268</v>
      </c>
      <c r="D461" s="258">
        <f t="shared" si="905"/>
        <v>592361</v>
      </c>
      <c r="E461" s="298">
        <f t="shared" si="906"/>
        <v>0.1586115305</v>
      </c>
      <c r="F461" s="258">
        <f t="shared" ref="F461:J461" si="907">SUMIF($A$505:$A$1176,$A461,F$505:F$1176)</f>
        <v>592361</v>
      </c>
      <c r="G461" s="258">
        <f t="shared" si="907"/>
        <v>592361</v>
      </c>
      <c r="H461" s="258">
        <f t="shared" si="907"/>
        <v>592361</v>
      </c>
      <c r="I461" s="258">
        <f t="shared" si="907"/>
        <v>592361</v>
      </c>
      <c r="J461" s="258">
        <f t="shared" si="907"/>
        <v>592361</v>
      </c>
      <c r="K461" s="1"/>
      <c r="L461" s="1"/>
      <c r="M461" s="1"/>
      <c r="N461" s="1"/>
      <c r="O461" s="1"/>
      <c r="P461" s="1"/>
      <c r="Q461" s="1"/>
      <c r="R461" s="1"/>
      <c r="S461" s="1"/>
      <c r="T461" s="313"/>
      <c r="U461" s="313"/>
      <c r="V461" s="313"/>
      <c r="W461" s="313"/>
      <c r="X461" s="313"/>
      <c r="Y461" s="1"/>
      <c r="Z461" s="317"/>
      <c r="AA461" s="317"/>
      <c r="AB461" s="317"/>
      <c r="AC461" s="317"/>
      <c r="AD461" s="317"/>
      <c r="AE461" s="1"/>
      <c r="AF461" s="1"/>
      <c r="AG461" s="1"/>
      <c r="AH461" s="1"/>
      <c r="AI461" s="1"/>
      <c r="AJ461" s="1"/>
      <c r="AK461" s="300">
        <f t="shared" si="908"/>
        <v>4065434</v>
      </c>
      <c r="AL461" s="299">
        <f t="shared" si="909"/>
        <v>47</v>
      </c>
      <c r="AM461" s="300">
        <f t="shared" si="910"/>
        <v>0</v>
      </c>
      <c r="AN461" s="299" t="str">
        <f t="shared" si="911"/>
        <v>Payment of Note Principal</v>
      </c>
      <c r="AO461" s="1"/>
      <c r="AP461" s="1"/>
      <c r="AQ461" s="1"/>
      <c r="AR461" s="1"/>
    </row>
    <row r="462" ht="12.75" customHeight="1">
      <c r="A462" s="1" t="s">
        <v>4684</v>
      </c>
      <c r="B462" s="1" t="s">
        <v>4685</v>
      </c>
      <c r="C462" s="258">
        <f t="shared" ref="C462:D462" si="912">SUMIF($A$505:$A$1176,$A462,C$505:C$1176)</f>
        <v>139656.26</v>
      </c>
      <c r="D462" s="258">
        <f t="shared" si="912"/>
        <v>103282</v>
      </c>
      <c r="E462" s="298">
        <f t="shared" si="906"/>
        <v>-0.2604556359</v>
      </c>
      <c r="F462" s="258">
        <f t="shared" ref="F462:J462" si="913">SUMIF($A$505:$A$1176,$A462,F$505:F$1176)</f>
        <v>103282</v>
      </c>
      <c r="G462" s="258">
        <f t="shared" si="913"/>
        <v>103282</v>
      </c>
      <c r="H462" s="258">
        <f t="shared" si="913"/>
        <v>103282</v>
      </c>
      <c r="I462" s="258">
        <f t="shared" si="913"/>
        <v>103282</v>
      </c>
      <c r="J462" s="258">
        <f t="shared" si="913"/>
        <v>103282</v>
      </c>
      <c r="K462" s="1"/>
      <c r="L462" s="1"/>
      <c r="M462" s="1"/>
      <c r="N462" s="1"/>
      <c r="O462" s="1"/>
      <c r="P462" s="1"/>
      <c r="Q462" s="1"/>
      <c r="R462" s="1"/>
      <c r="S462" s="1"/>
      <c r="T462" s="313"/>
      <c r="U462" s="313"/>
      <c r="V462" s="313"/>
      <c r="W462" s="313"/>
      <c r="X462" s="313"/>
      <c r="Y462" s="1"/>
      <c r="Z462" s="317"/>
      <c r="AA462" s="317"/>
      <c r="AB462" s="317"/>
      <c r="AC462" s="317"/>
      <c r="AD462" s="317"/>
      <c r="AE462" s="1"/>
      <c r="AF462" s="1"/>
      <c r="AG462" s="1"/>
      <c r="AH462" s="1"/>
      <c r="AI462" s="1"/>
      <c r="AJ462" s="1"/>
      <c r="AK462" s="300">
        <f t="shared" si="908"/>
        <v>759348.26</v>
      </c>
      <c r="AL462" s="299">
        <f t="shared" si="909"/>
        <v>47</v>
      </c>
      <c r="AM462" s="300">
        <f t="shared" si="910"/>
        <v>0</v>
      </c>
      <c r="AN462" s="299" t="str">
        <f t="shared" si="911"/>
        <v>Bond Interest</v>
      </c>
      <c r="AO462" s="1"/>
      <c r="AP462" s="1"/>
      <c r="AQ462" s="1"/>
      <c r="AR462" s="1"/>
    </row>
    <row r="463" ht="12.75" customHeight="1">
      <c r="A463" s="1" t="s">
        <v>4686</v>
      </c>
      <c r="B463" s="1" t="s">
        <v>4687</v>
      </c>
      <c r="C463" s="258">
        <f t="shared" ref="C463:D463" si="914">SUMIF($A$505:$A$1176,$A463,C$505:C$1176)</f>
        <v>295899.99</v>
      </c>
      <c r="D463" s="258">
        <f t="shared" si="914"/>
        <v>578668</v>
      </c>
      <c r="E463" s="298">
        <f t="shared" si="906"/>
        <v>0.955620208</v>
      </c>
      <c r="F463" s="258">
        <f t="shared" ref="F463:J463" si="915">SUMIF($A$505:$A$1176,$A463,F$505:F$1176)</f>
        <v>578668</v>
      </c>
      <c r="G463" s="258">
        <f t="shared" si="915"/>
        <v>578668</v>
      </c>
      <c r="H463" s="258">
        <f t="shared" si="915"/>
        <v>578668</v>
      </c>
      <c r="I463" s="258">
        <f t="shared" si="915"/>
        <v>578668</v>
      </c>
      <c r="J463" s="258">
        <f t="shared" si="915"/>
        <v>578668</v>
      </c>
      <c r="K463" s="1"/>
      <c r="L463" s="1"/>
      <c r="M463" s="1"/>
      <c r="N463" s="1"/>
      <c r="O463" s="1"/>
      <c r="P463" s="1"/>
      <c r="Q463" s="1"/>
      <c r="R463" s="1"/>
      <c r="S463" s="1"/>
      <c r="T463" s="313"/>
      <c r="U463" s="313"/>
      <c r="V463" s="313"/>
      <c r="W463" s="313"/>
      <c r="X463" s="313"/>
      <c r="Y463" s="1"/>
      <c r="Z463" s="317"/>
      <c r="AA463" s="317"/>
      <c r="AB463" s="317"/>
      <c r="AC463" s="317"/>
      <c r="AD463" s="317"/>
      <c r="AE463" s="1"/>
      <c r="AF463" s="1"/>
      <c r="AG463" s="1"/>
      <c r="AH463" s="1"/>
      <c r="AI463" s="1"/>
      <c r="AJ463" s="1"/>
      <c r="AK463" s="300">
        <f t="shared" si="908"/>
        <v>3767907.99</v>
      </c>
      <c r="AL463" s="299">
        <f t="shared" si="909"/>
        <v>47</v>
      </c>
      <c r="AM463" s="300">
        <f t="shared" si="910"/>
        <v>0</v>
      </c>
      <c r="AN463" s="299" t="str">
        <f t="shared" si="911"/>
        <v>Note Interest</v>
      </c>
      <c r="AO463" s="1"/>
      <c r="AP463" s="1"/>
      <c r="AQ463" s="1"/>
      <c r="AR463" s="1"/>
    </row>
    <row r="464" ht="12.75" customHeight="1">
      <c r="A464" s="1" t="s">
        <v>2577</v>
      </c>
      <c r="B464" s="1" t="s">
        <v>4688</v>
      </c>
      <c r="C464" s="258">
        <f t="shared" ref="C464:D464" si="916">SUMIF($A$505:$A$1176,$A464,C$505:C$1176)</f>
        <v>0</v>
      </c>
      <c r="D464" s="258">
        <f t="shared" si="916"/>
        <v>0</v>
      </c>
      <c r="E464" s="298">
        <f t="shared" si="906"/>
        <v>0</v>
      </c>
      <c r="F464" s="258">
        <f t="shared" ref="F464:J464" si="917">SUMIF($A$505:$A$1176,$A464,F$505:F$1176)</f>
        <v>0</v>
      </c>
      <c r="G464" s="258">
        <f t="shared" si="917"/>
        <v>0</v>
      </c>
      <c r="H464" s="258">
        <f t="shared" si="917"/>
        <v>0</v>
      </c>
      <c r="I464" s="258">
        <f t="shared" si="917"/>
        <v>0</v>
      </c>
      <c r="J464" s="258">
        <f t="shared" si="917"/>
        <v>0</v>
      </c>
      <c r="K464" s="1"/>
      <c r="L464" s="1"/>
      <c r="M464" s="1"/>
      <c r="N464" s="1"/>
      <c r="O464" s="1"/>
      <c r="P464" s="1"/>
      <c r="Q464" s="1"/>
      <c r="R464" s="1"/>
      <c r="S464" s="1"/>
      <c r="T464" s="313"/>
      <c r="U464" s="313"/>
      <c r="V464" s="313"/>
      <c r="W464" s="313"/>
      <c r="X464" s="313"/>
      <c r="Y464" s="1"/>
      <c r="Z464" s="317"/>
      <c r="AA464" s="317"/>
      <c r="AB464" s="317"/>
      <c r="AC464" s="317"/>
      <c r="AD464" s="317"/>
      <c r="AE464" s="1"/>
      <c r="AF464" s="1"/>
      <c r="AG464" s="1"/>
      <c r="AH464" s="1"/>
      <c r="AI464" s="1"/>
      <c r="AJ464" s="1"/>
      <c r="AK464" s="300">
        <f t="shared" si="908"/>
        <v>0</v>
      </c>
      <c r="AL464" s="299">
        <f t="shared" si="909"/>
        <v>47</v>
      </c>
      <c r="AM464" s="300">
        <f t="shared" si="910"/>
        <v>0</v>
      </c>
      <c r="AN464" s="299" t="str">
        <f t="shared" si="911"/>
        <v>Loan Payments on Principal and Interest (Green Acres)</v>
      </c>
      <c r="AO464" s="1"/>
      <c r="AP464" s="1"/>
      <c r="AQ464" s="1"/>
      <c r="AR464" s="1"/>
    </row>
    <row r="465" ht="12.75" customHeight="1">
      <c r="A465" s="1" t="s">
        <v>2585</v>
      </c>
      <c r="B465" s="1" t="s">
        <v>4689</v>
      </c>
      <c r="C465" s="258">
        <f t="shared" ref="C465:D465" si="918">SUMIF($A$505:$A$1176,$A465,C$505:C$1176)</f>
        <v>0</v>
      </c>
      <c r="D465" s="258">
        <f t="shared" si="918"/>
        <v>0</v>
      </c>
      <c r="E465" s="298">
        <f t="shared" si="906"/>
        <v>0</v>
      </c>
      <c r="F465" s="258">
        <f t="shared" ref="F465:J465" si="919">SUMIF($A$505:$A$1176,$A465,F$505:F$1176)</f>
        <v>0</v>
      </c>
      <c r="G465" s="258">
        <f t="shared" si="919"/>
        <v>0</v>
      </c>
      <c r="H465" s="258">
        <f t="shared" si="919"/>
        <v>0</v>
      </c>
      <c r="I465" s="258">
        <f t="shared" si="919"/>
        <v>0</v>
      </c>
      <c r="J465" s="258">
        <f t="shared" si="919"/>
        <v>0</v>
      </c>
      <c r="K465" s="1"/>
      <c r="L465" s="1"/>
      <c r="M465" s="1"/>
      <c r="N465" s="1"/>
      <c r="O465" s="1"/>
      <c r="P465" s="1"/>
      <c r="Q465" s="1"/>
      <c r="R465" s="1"/>
      <c r="S465" s="1"/>
      <c r="T465" s="313"/>
      <c r="U465" s="313"/>
      <c r="V465" s="313"/>
      <c r="W465" s="313"/>
      <c r="X465" s="313"/>
      <c r="Y465" s="1"/>
      <c r="Z465" s="317"/>
      <c r="AA465" s="317"/>
      <c r="AB465" s="317"/>
      <c r="AC465" s="317"/>
      <c r="AD465" s="317"/>
      <c r="AE465" s="1"/>
      <c r="AF465" s="1"/>
      <c r="AG465" s="1"/>
      <c r="AH465" s="1"/>
      <c r="AI465" s="1"/>
      <c r="AJ465" s="1"/>
      <c r="AK465" s="300">
        <f t="shared" si="908"/>
        <v>0</v>
      </c>
      <c r="AL465" s="299">
        <f t="shared" si="909"/>
        <v>47</v>
      </c>
      <c r="AM465" s="300">
        <f t="shared" si="910"/>
        <v>0</v>
      </c>
      <c r="AN465" s="299" t="str">
        <f t="shared" si="911"/>
        <v>Authority Capital Lease Payments</v>
      </c>
      <c r="AO465" s="1"/>
      <c r="AP465" s="1"/>
      <c r="AQ465" s="1"/>
      <c r="AR465" s="1"/>
    </row>
    <row r="466" ht="12.75" customHeight="1">
      <c r="A466" s="1" t="s">
        <v>2594</v>
      </c>
      <c r="B466" s="1" t="s">
        <v>4691</v>
      </c>
      <c r="C466" s="258">
        <f t="shared" ref="C466:D466" si="920">SUMIF($A$505:$A$1176,$A466,C$505:C$1176)</f>
        <v>0</v>
      </c>
      <c r="D466" s="258">
        <f t="shared" si="920"/>
        <v>0</v>
      </c>
      <c r="E466" s="298">
        <f t="shared" si="906"/>
        <v>0</v>
      </c>
      <c r="F466" s="258">
        <f t="shared" ref="F466:J466" si="921">SUMIF($A$505:$A$1176,$A466,F$505:F$1176)</f>
        <v>0</v>
      </c>
      <c r="G466" s="258">
        <f t="shared" si="921"/>
        <v>0</v>
      </c>
      <c r="H466" s="258">
        <f t="shared" si="921"/>
        <v>0</v>
      </c>
      <c r="I466" s="258">
        <f t="shared" si="921"/>
        <v>0</v>
      </c>
      <c r="J466" s="258">
        <f t="shared" si="921"/>
        <v>0</v>
      </c>
      <c r="K466" s="1"/>
      <c r="L466" s="1"/>
      <c r="M466" s="1"/>
      <c r="N466" s="1"/>
      <c r="O466" s="1"/>
      <c r="P466" s="1"/>
      <c r="Q466" s="1"/>
      <c r="R466" s="1"/>
      <c r="S466" s="1"/>
      <c r="T466" s="313"/>
      <c r="U466" s="313"/>
      <c r="V466" s="313"/>
      <c r="W466" s="313"/>
      <c r="X466" s="313"/>
      <c r="Y466" s="1"/>
      <c r="Z466" s="317"/>
      <c r="AA466" s="317"/>
      <c r="AB466" s="317"/>
      <c r="AC466" s="317"/>
      <c r="AD466" s="317"/>
      <c r="AE466" s="1"/>
      <c r="AF466" s="1"/>
      <c r="AG466" s="1"/>
      <c r="AH466" s="1"/>
      <c r="AI466" s="1"/>
      <c r="AJ466" s="1"/>
      <c r="AK466" s="300">
        <f t="shared" si="908"/>
        <v>0</v>
      </c>
      <c r="AL466" s="299">
        <f t="shared" si="909"/>
        <v>47</v>
      </c>
      <c r="AM466" s="300">
        <f t="shared" si="910"/>
        <v>0</v>
      </c>
      <c r="AN466" s="299" t="str">
        <f t="shared" si="911"/>
        <v>"User Defined" Debt Service</v>
      </c>
      <c r="AO466" s="1"/>
      <c r="AP466" s="1"/>
      <c r="AQ466" s="1"/>
      <c r="AR466" s="1"/>
    </row>
    <row r="467" ht="12.75" customHeight="1">
      <c r="A467" s="1" t="s">
        <v>2602</v>
      </c>
      <c r="B467" s="1" t="s">
        <v>4691</v>
      </c>
      <c r="C467" s="258">
        <f t="shared" ref="C467:D467" si="922">SUMIF($A$505:$A$1176,$A467,C$505:C$1176)</f>
        <v>0</v>
      </c>
      <c r="D467" s="258">
        <f t="shared" si="922"/>
        <v>0</v>
      </c>
      <c r="E467" s="298">
        <f t="shared" si="906"/>
        <v>0</v>
      </c>
      <c r="F467" s="258">
        <f t="shared" ref="F467:J467" si="923">SUMIF($A$505:$A$1176,$A467,F$505:F$1176)</f>
        <v>0</v>
      </c>
      <c r="G467" s="258">
        <f t="shared" si="923"/>
        <v>0</v>
      </c>
      <c r="H467" s="258">
        <f t="shared" si="923"/>
        <v>0</v>
      </c>
      <c r="I467" s="258">
        <f t="shared" si="923"/>
        <v>0</v>
      </c>
      <c r="J467" s="258">
        <f t="shared" si="923"/>
        <v>0</v>
      </c>
      <c r="K467" s="1"/>
      <c r="L467" s="1"/>
      <c r="M467" s="1"/>
      <c r="N467" s="1"/>
      <c r="O467" s="1"/>
      <c r="P467" s="1"/>
      <c r="Q467" s="1"/>
      <c r="R467" s="1"/>
      <c r="S467" s="1"/>
      <c r="T467" s="313"/>
      <c r="U467" s="313"/>
      <c r="V467" s="313"/>
      <c r="W467" s="313"/>
      <c r="X467" s="313"/>
      <c r="Y467" s="1"/>
      <c r="Z467" s="317"/>
      <c r="AA467" s="317"/>
      <c r="AB467" s="317"/>
      <c r="AC467" s="317"/>
      <c r="AD467" s="317"/>
      <c r="AE467" s="1"/>
      <c r="AF467" s="1"/>
      <c r="AG467" s="1"/>
      <c r="AH467" s="1"/>
      <c r="AI467" s="1"/>
      <c r="AJ467" s="1"/>
      <c r="AK467" s="300">
        <f t="shared" si="908"/>
        <v>0</v>
      </c>
      <c r="AL467" s="299">
        <f t="shared" si="909"/>
        <v>47</v>
      </c>
      <c r="AM467" s="300">
        <f t="shared" si="910"/>
        <v>0</v>
      </c>
      <c r="AN467" s="299" t="str">
        <f t="shared" si="911"/>
        <v>"User Defined" Debt Service</v>
      </c>
      <c r="AO467" s="1"/>
      <c r="AP467" s="1"/>
      <c r="AQ467" s="1"/>
      <c r="AR467" s="1"/>
    </row>
    <row r="468" ht="12.75" customHeight="1">
      <c r="A468" s="1" t="s">
        <v>2610</v>
      </c>
      <c r="B468" s="1" t="s">
        <v>4691</v>
      </c>
      <c r="C468" s="258">
        <f t="shared" ref="C468:D468" si="924">SUMIF($A$505:$A$1176,$A468,C$505:C$1176)</f>
        <v>0</v>
      </c>
      <c r="D468" s="258">
        <f t="shared" si="924"/>
        <v>0</v>
      </c>
      <c r="E468" s="298">
        <f t="shared" si="906"/>
        <v>0</v>
      </c>
      <c r="F468" s="258">
        <f t="shared" ref="F468:J468" si="925">SUMIF($A$505:$A$1176,$A468,F$505:F$1176)</f>
        <v>0</v>
      </c>
      <c r="G468" s="258">
        <f t="shared" si="925"/>
        <v>0</v>
      </c>
      <c r="H468" s="258">
        <f t="shared" si="925"/>
        <v>0</v>
      </c>
      <c r="I468" s="258">
        <f t="shared" si="925"/>
        <v>0</v>
      </c>
      <c r="J468" s="258">
        <f t="shared" si="925"/>
        <v>0</v>
      </c>
      <c r="K468" s="1"/>
      <c r="L468" s="1"/>
      <c r="M468" s="1"/>
      <c r="N468" s="1"/>
      <c r="O468" s="1"/>
      <c r="P468" s="1"/>
      <c r="Q468" s="1"/>
      <c r="R468" s="1"/>
      <c r="S468" s="1"/>
      <c r="T468" s="313"/>
      <c r="U468" s="313"/>
      <c r="V468" s="313"/>
      <c r="W468" s="313"/>
      <c r="X468" s="313"/>
      <c r="Y468" s="1"/>
      <c r="Z468" s="317"/>
      <c r="AA468" s="317"/>
      <c r="AB468" s="317"/>
      <c r="AC468" s="317"/>
      <c r="AD468" s="317"/>
      <c r="AE468" s="1"/>
      <c r="AF468" s="1"/>
      <c r="AG468" s="1"/>
      <c r="AH468" s="1"/>
      <c r="AI468" s="1"/>
      <c r="AJ468" s="1"/>
      <c r="AK468" s="300">
        <f t="shared" si="908"/>
        <v>0</v>
      </c>
      <c r="AL468" s="299">
        <f t="shared" si="909"/>
        <v>47</v>
      </c>
      <c r="AM468" s="300">
        <f t="shared" si="910"/>
        <v>0</v>
      </c>
      <c r="AN468" s="299" t="str">
        <f t="shared" si="911"/>
        <v>"User Defined" Debt Service</v>
      </c>
      <c r="AO468" s="1"/>
      <c r="AP468" s="1"/>
      <c r="AQ468" s="1"/>
      <c r="AR468" s="1"/>
    </row>
    <row r="469" ht="12.75" customHeight="1">
      <c r="A469" s="1"/>
      <c r="B469" s="250" t="str">
        <f>"Total- "&amp;A459</f>
        <v>Total- Debt Service</v>
      </c>
      <c r="C469" s="305">
        <f t="shared" ref="C469:D469" si="926">SUM(C460:C468)</f>
        <v>2521824.25</v>
      </c>
      <c r="D469" s="305">
        <f t="shared" si="926"/>
        <v>2859311</v>
      </c>
      <c r="E469" s="302">
        <f t="shared" si="906"/>
        <v>0.1338264354</v>
      </c>
      <c r="F469" s="305">
        <f t="shared" ref="F469:J469" si="927">SUM(F460:F468)</f>
        <v>2859311</v>
      </c>
      <c r="G469" s="305">
        <f t="shared" si="927"/>
        <v>2859311</v>
      </c>
      <c r="H469" s="305">
        <f t="shared" si="927"/>
        <v>2859311</v>
      </c>
      <c r="I469" s="305">
        <f t="shared" si="927"/>
        <v>2859311</v>
      </c>
      <c r="J469" s="305">
        <f t="shared" si="927"/>
        <v>2859311</v>
      </c>
      <c r="K469" s="1"/>
      <c r="L469" s="1"/>
      <c r="M469" s="1"/>
      <c r="N469" s="1"/>
      <c r="O469" s="1"/>
      <c r="P469" s="1"/>
      <c r="Q469" s="1"/>
      <c r="R469" s="1"/>
      <c r="S469" s="1"/>
      <c r="T469" s="313"/>
      <c r="U469" s="313"/>
      <c r="V469" s="313"/>
      <c r="W469" s="313"/>
      <c r="X469" s="313"/>
      <c r="Y469" s="1"/>
      <c r="Z469" s="317"/>
      <c r="AA469" s="317"/>
      <c r="AB469" s="317"/>
      <c r="AC469" s="317"/>
      <c r="AD469" s="317"/>
      <c r="AE469" s="1"/>
      <c r="AF469" s="1"/>
      <c r="AG469" s="1"/>
      <c r="AH469" s="1"/>
      <c r="AI469" s="1"/>
      <c r="AJ469" s="1"/>
      <c r="AK469" s="300"/>
      <c r="AL469" s="299"/>
      <c r="AM469" s="300"/>
      <c r="AN469" s="299"/>
      <c r="AO469" s="1"/>
      <c r="AP469" s="1"/>
      <c r="AQ469" s="1"/>
      <c r="AR469" s="1"/>
    </row>
    <row r="470" ht="12.75" customHeight="1">
      <c r="A470" s="1"/>
      <c r="B470" s="1"/>
      <c r="C470" s="1"/>
      <c r="D470" s="1"/>
      <c r="E470" s="298"/>
      <c r="F470" s="1"/>
      <c r="G470" s="1"/>
      <c r="H470" s="1"/>
      <c r="I470" s="1"/>
      <c r="J470" s="1"/>
      <c r="K470" s="1"/>
      <c r="L470" s="1"/>
      <c r="M470" s="1"/>
      <c r="N470" s="1"/>
      <c r="O470" s="1"/>
      <c r="P470" s="1"/>
      <c r="Q470" s="1"/>
      <c r="R470" s="1"/>
      <c r="S470" s="1"/>
      <c r="T470" s="313"/>
      <c r="U470" s="313"/>
      <c r="V470" s="313"/>
      <c r="W470" s="313"/>
      <c r="X470" s="313"/>
      <c r="Y470" s="1"/>
      <c r="Z470" s="317"/>
      <c r="AA470" s="317"/>
      <c r="AB470" s="317"/>
      <c r="AC470" s="317"/>
      <c r="AD470" s="317"/>
      <c r="AE470" s="1"/>
      <c r="AF470" s="1"/>
      <c r="AG470" s="1"/>
      <c r="AH470" s="1"/>
      <c r="AI470" s="1"/>
      <c r="AJ470" s="1"/>
      <c r="AK470" s="300"/>
      <c r="AL470" s="299"/>
      <c r="AM470" s="300"/>
      <c r="AN470" s="299"/>
      <c r="AO470" s="1"/>
      <c r="AP470" s="1"/>
      <c r="AQ470" s="1"/>
      <c r="AR470" s="1"/>
    </row>
    <row r="471" ht="12.75" customHeight="1">
      <c r="A471" s="165" t="s">
        <v>4692</v>
      </c>
      <c r="B471" s="109"/>
      <c r="C471" s="165"/>
      <c r="D471" s="165"/>
      <c r="E471" s="309"/>
      <c r="F471" s="165"/>
      <c r="G471" s="165"/>
      <c r="H471" s="165"/>
      <c r="I471" s="165"/>
      <c r="J471" s="165"/>
      <c r="K471" s="1"/>
      <c r="L471" s="1"/>
      <c r="M471" s="1"/>
      <c r="N471" s="1"/>
      <c r="O471" s="1"/>
      <c r="P471" s="1"/>
      <c r="Q471" s="1"/>
      <c r="R471" s="1"/>
      <c r="S471" s="1"/>
      <c r="T471" s="313"/>
      <c r="U471" s="313"/>
      <c r="V471" s="313"/>
      <c r="W471" s="313"/>
      <c r="X471" s="313"/>
      <c r="Y471" s="1"/>
      <c r="Z471" s="317"/>
      <c r="AA471" s="317"/>
      <c r="AB471" s="317"/>
      <c r="AC471" s="317"/>
      <c r="AD471" s="317"/>
      <c r="AE471" s="1"/>
      <c r="AF471" s="1"/>
      <c r="AG471" s="1"/>
      <c r="AH471" s="1"/>
      <c r="AI471" s="1"/>
      <c r="AJ471" s="1"/>
      <c r="AK471" s="300"/>
      <c r="AL471" s="299"/>
      <c r="AM471" s="300"/>
      <c r="AN471" s="299"/>
      <c r="AO471" s="1"/>
      <c r="AP471" s="1"/>
      <c r="AQ471" s="1"/>
      <c r="AR471" s="1"/>
    </row>
    <row r="472" ht="12.75" customHeight="1">
      <c r="A472" s="1" t="s">
        <v>2578</v>
      </c>
      <c r="B472" s="1" t="s">
        <v>4693</v>
      </c>
      <c r="C472" s="258">
        <f t="shared" ref="C472:D472" si="928">SUMIF($A$505:$A$1176,$A472,C$505:C$1176)</f>
        <v>0</v>
      </c>
      <c r="D472" s="258">
        <f t="shared" si="928"/>
        <v>0</v>
      </c>
      <c r="E472" s="298">
        <f t="shared" ref="E472:E485" si="931">IFERROR(D472/C472-1,0)</f>
        <v>0</v>
      </c>
      <c r="F472" s="258">
        <f t="shared" ref="F472:J472" si="929">SUMIF($A$505:$A$1176,$A472,F$505:F$1176)</f>
        <v>0</v>
      </c>
      <c r="G472" s="258">
        <f t="shared" si="929"/>
        <v>0</v>
      </c>
      <c r="H472" s="258">
        <f t="shared" si="929"/>
        <v>0</v>
      </c>
      <c r="I472" s="258">
        <f t="shared" si="929"/>
        <v>0</v>
      </c>
      <c r="J472" s="258">
        <f t="shared" si="929"/>
        <v>0</v>
      </c>
      <c r="K472" s="1"/>
      <c r="L472" s="1"/>
      <c r="M472" s="1"/>
      <c r="N472" s="1"/>
      <c r="O472" s="1"/>
      <c r="P472" s="1"/>
      <c r="Q472" s="1"/>
      <c r="R472" s="1"/>
      <c r="S472" s="1"/>
      <c r="T472" s="313"/>
      <c r="U472" s="313"/>
      <c r="V472" s="313"/>
      <c r="W472" s="313"/>
      <c r="X472" s="313"/>
      <c r="Y472" s="1"/>
      <c r="Z472" s="317"/>
      <c r="AA472" s="317"/>
      <c r="AB472" s="317"/>
      <c r="AC472" s="317"/>
      <c r="AD472" s="317"/>
      <c r="AE472" s="1"/>
      <c r="AF472" s="1"/>
      <c r="AG472" s="1"/>
      <c r="AH472" s="1"/>
      <c r="AI472" s="1"/>
      <c r="AJ472" s="1"/>
      <c r="AK472" s="300">
        <f t="shared" ref="AK472:AK484" si="933">SUM(C472:D472,F472:J472)</f>
        <v>0</v>
      </c>
      <c r="AL472" s="299">
        <f t="shared" ref="AL472:AL484" si="934">RANK(AM472,$AM$226:$AM$495,0)</f>
        <v>47</v>
      </c>
      <c r="AM472" s="300">
        <f t="shared" ref="AM472:AM484" si="935">J472-D472</f>
        <v>0</v>
      </c>
      <c r="AN472" s="299" t="str">
        <f t="shared" ref="AN472:AN484" si="936">B472</f>
        <v>Cash Deficit of Preceding Year (Inside or Outside CAP)</v>
      </c>
      <c r="AO472" s="1"/>
      <c r="AP472" s="1"/>
      <c r="AQ472" s="1"/>
      <c r="AR472" s="1"/>
    </row>
    <row r="473" ht="12.75" customHeight="1">
      <c r="A473" s="1" t="s">
        <v>2590</v>
      </c>
      <c r="B473" s="1" t="s">
        <v>4695</v>
      </c>
      <c r="C473" s="258">
        <f t="shared" ref="C473:D473" si="930">SUMIF($A$505:$A$1176,$A473,C$505:C$1176)</f>
        <v>0</v>
      </c>
      <c r="D473" s="258">
        <f t="shared" si="930"/>
        <v>0</v>
      </c>
      <c r="E473" s="298">
        <f t="shared" si="931"/>
        <v>0</v>
      </c>
      <c r="F473" s="258">
        <f t="shared" ref="F473:J473" si="932">SUMIF($A$505:$A$1176,$A473,F$505:F$1176)</f>
        <v>0</v>
      </c>
      <c r="G473" s="258">
        <f t="shared" si="932"/>
        <v>0</v>
      </c>
      <c r="H473" s="258">
        <f t="shared" si="932"/>
        <v>0</v>
      </c>
      <c r="I473" s="258">
        <f t="shared" si="932"/>
        <v>0</v>
      </c>
      <c r="J473" s="258">
        <f t="shared" si="932"/>
        <v>0</v>
      </c>
      <c r="K473" s="1"/>
      <c r="L473" s="1"/>
      <c r="M473" s="1"/>
      <c r="N473" s="1"/>
      <c r="O473" s="1"/>
      <c r="P473" s="1"/>
      <c r="Q473" s="1"/>
      <c r="R473" s="1"/>
      <c r="S473" s="1"/>
      <c r="T473" s="313"/>
      <c r="U473" s="313"/>
      <c r="V473" s="313"/>
      <c r="W473" s="313"/>
      <c r="X473" s="313"/>
      <c r="Y473" s="1"/>
      <c r="Z473" s="317"/>
      <c r="AA473" s="317"/>
      <c r="AB473" s="317"/>
      <c r="AC473" s="317"/>
      <c r="AD473" s="317"/>
      <c r="AE473" s="1"/>
      <c r="AF473" s="1"/>
      <c r="AG473" s="1"/>
      <c r="AH473" s="1"/>
      <c r="AI473" s="1"/>
      <c r="AJ473" s="1"/>
      <c r="AK473" s="300">
        <f t="shared" si="933"/>
        <v>0</v>
      </c>
      <c r="AL473" s="299">
        <f t="shared" si="934"/>
        <v>47</v>
      </c>
      <c r="AM473" s="300">
        <f t="shared" si="935"/>
        <v>0</v>
      </c>
      <c r="AN473" s="299" t="str">
        <f t="shared" si="936"/>
        <v>"User Defined" Deferred Charge (In CAP)</v>
      </c>
      <c r="AO473" s="1"/>
      <c r="AP473" s="1"/>
      <c r="AQ473" s="1"/>
      <c r="AR473" s="1"/>
    </row>
    <row r="474" ht="12.75" customHeight="1">
      <c r="A474" s="1" t="s">
        <v>2599</v>
      </c>
      <c r="B474" s="1" t="s">
        <v>4695</v>
      </c>
      <c r="C474" s="258">
        <f t="shared" ref="C474:D474" si="937">SUMIF($A$505:$A$1176,$A474,C$505:C$1176)</f>
        <v>0</v>
      </c>
      <c r="D474" s="258">
        <f t="shared" si="937"/>
        <v>0</v>
      </c>
      <c r="E474" s="298">
        <f t="shared" si="931"/>
        <v>0</v>
      </c>
      <c r="F474" s="258">
        <f t="shared" ref="F474:J474" si="938">SUMIF($A$505:$A$1176,$A474,F$505:F$1176)</f>
        <v>0</v>
      </c>
      <c r="G474" s="258">
        <f t="shared" si="938"/>
        <v>0</v>
      </c>
      <c r="H474" s="258">
        <f t="shared" si="938"/>
        <v>0</v>
      </c>
      <c r="I474" s="258">
        <f t="shared" si="938"/>
        <v>0</v>
      </c>
      <c r="J474" s="258">
        <f t="shared" si="938"/>
        <v>0</v>
      </c>
      <c r="K474" s="1"/>
      <c r="L474" s="1"/>
      <c r="M474" s="1"/>
      <c r="N474" s="1"/>
      <c r="O474" s="1"/>
      <c r="P474" s="1"/>
      <c r="Q474" s="1"/>
      <c r="R474" s="1"/>
      <c r="S474" s="1"/>
      <c r="T474" s="313"/>
      <c r="U474" s="313"/>
      <c r="V474" s="313"/>
      <c r="W474" s="313"/>
      <c r="X474" s="313"/>
      <c r="Y474" s="1"/>
      <c r="Z474" s="317"/>
      <c r="AA474" s="317"/>
      <c r="AB474" s="317"/>
      <c r="AC474" s="317"/>
      <c r="AD474" s="317"/>
      <c r="AE474" s="1"/>
      <c r="AF474" s="1"/>
      <c r="AG474" s="1"/>
      <c r="AH474" s="1"/>
      <c r="AI474" s="1"/>
      <c r="AJ474" s="1"/>
      <c r="AK474" s="300">
        <f t="shared" si="933"/>
        <v>0</v>
      </c>
      <c r="AL474" s="299">
        <f t="shared" si="934"/>
        <v>47</v>
      </c>
      <c r="AM474" s="300">
        <f t="shared" si="935"/>
        <v>0</v>
      </c>
      <c r="AN474" s="299" t="str">
        <f t="shared" si="936"/>
        <v>"User Defined" Deferred Charge (In CAP)</v>
      </c>
      <c r="AO474" s="1"/>
      <c r="AP474" s="1"/>
      <c r="AQ474" s="1"/>
      <c r="AR474" s="1"/>
    </row>
    <row r="475" ht="12.75" customHeight="1">
      <c r="A475" s="1" t="s">
        <v>2607</v>
      </c>
      <c r="B475" s="1" t="s">
        <v>4695</v>
      </c>
      <c r="C475" s="258">
        <f t="shared" ref="C475:D475" si="939">SUMIF($A$505:$A$1176,$A475,C$505:C$1176)</f>
        <v>0</v>
      </c>
      <c r="D475" s="258">
        <f t="shared" si="939"/>
        <v>0</v>
      </c>
      <c r="E475" s="298">
        <f t="shared" si="931"/>
        <v>0</v>
      </c>
      <c r="F475" s="258">
        <f t="shared" ref="F475:J475" si="940">SUMIF($A$505:$A$1176,$A475,F$505:F$1176)</f>
        <v>0</v>
      </c>
      <c r="G475" s="258">
        <f t="shared" si="940"/>
        <v>0</v>
      </c>
      <c r="H475" s="258">
        <f t="shared" si="940"/>
        <v>0</v>
      </c>
      <c r="I475" s="258">
        <f t="shared" si="940"/>
        <v>0</v>
      </c>
      <c r="J475" s="258">
        <f t="shared" si="940"/>
        <v>0</v>
      </c>
      <c r="K475" s="1"/>
      <c r="L475" s="1"/>
      <c r="M475" s="1"/>
      <c r="N475" s="1"/>
      <c r="O475" s="1"/>
      <c r="P475" s="1"/>
      <c r="Q475" s="1"/>
      <c r="R475" s="1"/>
      <c r="S475" s="1"/>
      <c r="T475" s="313"/>
      <c r="U475" s="313"/>
      <c r="V475" s="313"/>
      <c r="W475" s="313"/>
      <c r="X475" s="313"/>
      <c r="Y475" s="1"/>
      <c r="Z475" s="317"/>
      <c r="AA475" s="317"/>
      <c r="AB475" s="317"/>
      <c r="AC475" s="317"/>
      <c r="AD475" s="317"/>
      <c r="AE475" s="1"/>
      <c r="AF475" s="1"/>
      <c r="AG475" s="1"/>
      <c r="AH475" s="1"/>
      <c r="AI475" s="1"/>
      <c r="AJ475" s="1"/>
      <c r="AK475" s="300">
        <f t="shared" si="933"/>
        <v>0</v>
      </c>
      <c r="AL475" s="299">
        <f t="shared" si="934"/>
        <v>47</v>
      </c>
      <c r="AM475" s="300">
        <f t="shared" si="935"/>
        <v>0</v>
      </c>
      <c r="AN475" s="299" t="str">
        <f t="shared" si="936"/>
        <v>"User Defined" Deferred Charge (In CAP)</v>
      </c>
      <c r="AO475" s="1"/>
      <c r="AP475" s="1"/>
      <c r="AQ475" s="1"/>
      <c r="AR475" s="1"/>
    </row>
    <row r="476" ht="12.75" customHeight="1">
      <c r="A476" s="1" t="s">
        <v>2615</v>
      </c>
      <c r="B476" s="1" t="s">
        <v>4695</v>
      </c>
      <c r="C476" s="258">
        <f t="shared" ref="C476:D476" si="941">SUMIF($A$505:$A$1176,$A476,C$505:C$1176)</f>
        <v>0</v>
      </c>
      <c r="D476" s="258">
        <f t="shared" si="941"/>
        <v>0</v>
      </c>
      <c r="E476" s="298">
        <f t="shared" si="931"/>
        <v>0</v>
      </c>
      <c r="F476" s="258">
        <f t="shared" ref="F476:J476" si="942">SUMIF($A$505:$A$1176,$A476,F$505:F$1176)</f>
        <v>0</v>
      </c>
      <c r="G476" s="258">
        <f t="shared" si="942"/>
        <v>0</v>
      </c>
      <c r="H476" s="258">
        <f t="shared" si="942"/>
        <v>0</v>
      </c>
      <c r="I476" s="258">
        <f t="shared" si="942"/>
        <v>0</v>
      </c>
      <c r="J476" s="258">
        <f t="shared" si="942"/>
        <v>0</v>
      </c>
      <c r="K476" s="1"/>
      <c r="L476" s="1"/>
      <c r="M476" s="1"/>
      <c r="N476" s="1"/>
      <c r="O476" s="1"/>
      <c r="P476" s="1"/>
      <c r="Q476" s="1"/>
      <c r="R476" s="1"/>
      <c r="S476" s="1"/>
      <c r="T476" s="313"/>
      <c r="U476" s="313"/>
      <c r="V476" s="313"/>
      <c r="W476" s="313"/>
      <c r="X476" s="313"/>
      <c r="Y476" s="1"/>
      <c r="Z476" s="317"/>
      <c r="AA476" s="317"/>
      <c r="AB476" s="317"/>
      <c r="AC476" s="317"/>
      <c r="AD476" s="317"/>
      <c r="AE476" s="1"/>
      <c r="AF476" s="1"/>
      <c r="AG476" s="1"/>
      <c r="AH476" s="1"/>
      <c r="AI476" s="1"/>
      <c r="AJ476" s="1"/>
      <c r="AK476" s="300">
        <f t="shared" si="933"/>
        <v>0</v>
      </c>
      <c r="AL476" s="299">
        <f t="shared" si="934"/>
        <v>47</v>
      </c>
      <c r="AM476" s="300">
        <f t="shared" si="935"/>
        <v>0</v>
      </c>
      <c r="AN476" s="299" t="str">
        <f t="shared" si="936"/>
        <v>"User Defined" Deferred Charge (In CAP)</v>
      </c>
      <c r="AO476" s="1"/>
      <c r="AP476" s="1"/>
      <c r="AQ476" s="1"/>
      <c r="AR476" s="1"/>
    </row>
    <row r="477" ht="12.75" customHeight="1">
      <c r="A477" s="1" t="s">
        <v>2622</v>
      </c>
      <c r="B477" s="1" t="s">
        <v>4695</v>
      </c>
      <c r="C477" s="258">
        <f t="shared" ref="C477:D477" si="943">SUMIF($A$505:$A$1176,$A477,C$505:C$1176)</f>
        <v>0</v>
      </c>
      <c r="D477" s="258">
        <f t="shared" si="943"/>
        <v>0</v>
      </c>
      <c r="E477" s="298">
        <f t="shared" si="931"/>
        <v>0</v>
      </c>
      <c r="F477" s="258">
        <f t="shared" ref="F477:J477" si="944">SUMIF($A$505:$A$1176,$A477,F$505:F$1176)</f>
        <v>0</v>
      </c>
      <c r="G477" s="258">
        <f t="shared" si="944"/>
        <v>0</v>
      </c>
      <c r="H477" s="258">
        <f t="shared" si="944"/>
        <v>0</v>
      </c>
      <c r="I477" s="258">
        <f t="shared" si="944"/>
        <v>0</v>
      </c>
      <c r="J477" s="258">
        <f t="shared" si="944"/>
        <v>0</v>
      </c>
      <c r="K477" s="1"/>
      <c r="L477" s="1"/>
      <c r="M477" s="1"/>
      <c r="N477" s="1"/>
      <c r="O477" s="1"/>
      <c r="P477" s="1"/>
      <c r="Q477" s="1"/>
      <c r="R477" s="1"/>
      <c r="S477" s="1"/>
      <c r="T477" s="313"/>
      <c r="U477" s="313"/>
      <c r="V477" s="313"/>
      <c r="W477" s="313"/>
      <c r="X477" s="313"/>
      <c r="Y477" s="1"/>
      <c r="Z477" s="317"/>
      <c r="AA477" s="317"/>
      <c r="AB477" s="317"/>
      <c r="AC477" s="317"/>
      <c r="AD477" s="317"/>
      <c r="AE477" s="1"/>
      <c r="AF477" s="1"/>
      <c r="AG477" s="1"/>
      <c r="AH477" s="1"/>
      <c r="AI477" s="1"/>
      <c r="AJ477" s="1"/>
      <c r="AK477" s="300">
        <f t="shared" si="933"/>
        <v>0</v>
      </c>
      <c r="AL477" s="299">
        <f t="shared" si="934"/>
        <v>47</v>
      </c>
      <c r="AM477" s="300">
        <f t="shared" si="935"/>
        <v>0</v>
      </c>
      <c r="AN477" s="299" t="str">
        <f t="shared" si="936"/>
        <v>"User Defined" Deferred Charge (In CAP)</v>
      </c>
      <c r="AO477" s="1"/>
      <c r="AP477" s="1"/>
      <c r="AQ477" s="1"/>
      <c r="AR477" s="1"/>
    </row>
    <row r="478" ht="12.75" customHeight="1">
      <c r="A478" s="1" t="s">
        <v>2586</v>
      </c>
      <c r="B478" s="1" t="s">
        <v>4696</v>
      </c>
      <c r="C478" s="258">
        <f t="shared" ref="C478:D478" si="945">SUMIF($A$505:$A$1176,$A478,C$505:C$1176)</f>
        <v>0</v>
      </c>
      <c r="D478" s="258">
        <f t="shared" si="945"/>
        <v>0</v>
      </c>
      <c r="E478" s="298">
        <f t="shared" si="931"/>
        <v>0</v>
      </c>
      <c r="F478" s="258">
        <f t="shared" ref="F478:J478" si="946">SUMIF($A$505:$A$1176,$A478,F$505:F$1176)</f>
        <v>0</v>
      </c>
      <c r="G478" s="258">
        <f t="shared" si="946"/>
        <v>0</v>
      </c>
      <c r="H478" s="258">
        <f t="shared" si="946"/>
        <v>0</v>
      </c>
      <c r="I478" s="258">
        <f t="shared" si="946"/>
        <v>0</v>
      </c>
      <c r="J478" s="258">
        <f t="shared" si="946"/>
        <v>0</v>
      </c>
      <c r="K478" s="1"/>
      <c r="L478" s="1"/>
      <c r="M478" s="1"/>
      <c r="N478" s="1"/>
      <c r="O478" s="1"/>
      <c r="P478" s="1"/>
      <c r="Q478" s="1"/>
      <c r="R478" s="1"/>
      <c r="S478" s="1"/>
      <c r="T478" s="313"/>
      <c r="U478" s="313"/>
      <c r="V478" s="313"/>
      <c r="W478" s="313"/>
      <c r="X478" s="313"/>
      <c r="Y478" s="1"/>
      <c r="Z478" s="317"/>
      <c r="AA478" s="317"/>
      <c r="AB478" s="317"/>
      <c r="AC478" s="317"/>
      <c r="AD478" s="317"/>
      <c r="AE478" s="1"/>
      <c r="AF478" s="1"/>
      <c r="AG478" s="1"/>
      <c r="AH478" s="1"/>
      <c r="AI478" s="1"/>
      <c r="AJ478" s="1"/>
      <c r="AK478" s="300">
        <f t="shared" si="933"/>
        <v>0</v>
      </c>
      <c r="AL478" s="299">
        <f t="shared" si="934"/>
        <v>47</v>
      </c>
      <c r="AM478" s="300">
        <f t="shared" si="935"/>
        <v>0</v>
      </c>
      <c r="AN478" s="299" t="str">
        <f t="shared" si="936"/>
        <v>Emergency Appropriations (Inside or Outside CAP)</v>
      </c>
      <c r="AO478" s="1"/>
      <c r="AP478" s="1"/>
      <c r="AQ478" s="1"/>
      <c r="AR478" s="1"/>
    </row>
    <row r="479" ht="12.75" customHeight="1">
      <c r="A479" s="1" t="s">
        <v>2595</v>
      </c>
      <c r="B479" s="1" t="s">
        <v>4697</v>
      </c>
      <c r="C479" s="258">
        <f t="shared" ref="C479:D479" si="947">SUMIF($A$505:$A$1176,$A479,C$505:C$1176)</f>
        <v>22000</v>
      </c>
      <c r="D479" s="258">
        <f t="shared" si="947"/>
        <v>0</v>
      </c>
      <c r="E479" s="298">
        <f t="shared" si="931"/>
        <v>-1</v>
      </c>
      <c r="F479" s="258">
        <f t="shared" ref="F479:J479" si="948">SUMIF($A$505:$A$1176,$A479,F$505:F$1176)</f>
        <v>0</v>
      </c>
      <c r="G479" s="258">
        <f t="shared" si="948"/>
        <v>0</v>
      </c>
      <c r="H479" s="258">
        <f t="shared" si="948"/>
        <v>0</v>
      </c>
      <c r="I479" s="258">
        <f t="shared" si="948"/>
        <v>0</v>
      </c>
      <c r="J479" s="258">
        <f t="shared" si="948"/>
        <v>0</v>
      </c>
      <c r="K479" s="1"/>
      <c r="L479" s="1"/>
      <c r="M479" s="1"/>
      <c r="N479" s="1"/>
      <c r="O479" s="1"/>
      <c r="P479" s="1"/>
      <c r="Q479" s="1"/>
      <c r="R479" s="1"/>
      <c r="S479" s="1"/>
      <c r="T479" s="313"/>
      <c r="U479" s="313"/>
      <c r="V479" s="313"/>
      <c r="W479" s="313"/>
      <c r="X479" s="313"/>
      <c r="Y479" s="1"/>
      <c r="Z479" s="317"/>
      <c r="AA479" s="317"/>
      <c r="AB479" s="317"/>
      <c r="AC479" s="317"/>
      <c r="AD479" s="317"/>
      <c r="AE479" s="1"/>
      <c r="AF479" s="1"/>
      <c r="AG479" s="1"/>
      <c r="AH479" s="1"/>
      <c r="AI479" s="1"/>
      <c r="AJ479" s="1"/>
      <c r="AK479" s="300">
        <f t="shared" si="933"/>
        <v>22000</v>
      </c>
      <c r="AL479" s="299">
        <f t="shared" si="934"/>
        <v>47</v>
      </c>
      <c r="AM479" s="300">
        <f t="shared" si="935"/>
        <v>0</v>
      </c>
      <c r="AN479" s="299" t="str">
        <f t="shared" si="936"/>
        <v>Special Emergency - 3 Years (Outside CAP)</v>
      </c>
      <c r="AO479" s="1"/>
      <c r="AP479" s="1"/>
      <c r="AQ479" s="1"/>
      <c r="AR479" s="1"/>
    </row>
    <row r="480" ht="12.75" customHeight="1">
      <c r="A480" s="1" t="s">
        <v>2603</v>
      </c>
      <c r="B480" s="1" t="s">
        <v>4698</v>
      </c>
      <c r="C480" s="258">
        <f t="shared" ref="C480:D480" si="949">SUMIF($A$505:$A$1176,$A480,C$505:C$1176)</f>
        <v>0</v>
      </c>
      <c r="D480" s="258">
        <f t="shared" si="949"/>
        <v>0</v>
      </c>
      <c r="E480" s="298">
        <f t="shared" si="931"/>
        <v>0</v>
      </c>
      <c r="F480" s="258">
        <f t="shared" ref="F480:J480" si="950">SUMIF($A$505:$A$1176,$A480,F$505:F$1176)</f>
        <v>0</v>
      </c>
      <c r="G480" s="258">
        <f t="shared" si="950"/>
        <v>0</v>
      </c>
      <c r="H480" s="258">
        <f t="shared" si="950"/>
        <v>0</v>
      </c>
      <c r="I480" s="258">
        <f t="shared" si="950"/>
        <v>0</v>
      </c>
      <c r="J480" s="258">
        <f t="shared" si="950"/>
        <v>0</v>
      </c>
      <c r="K480" s="1"/>
      <c r="L480" s="1"/>
      <c r="M480" s="1"/>
      <c r="N480" s="1"/>
      <c r="O480" s="1"/>
      <c r="P480" s="1"/>
      <c r="Q480" s="1"/>
      <c r="R480" s="1"/>
      <c r="S480" s="1"/>
      <c r="T480" s="313"/>
      <c r="U480" s="313"/>
      <c r="V480" s="313"/>
      <c r="W480" s="313"/>
      <c r="X480" s="313"/>
      <c r="Y480" s="1"/>
      <c r="Z480" s="317"/>
      <c r="AA480" s="317"/>
      <c r="AB480" s="317"/>
      <c r="AC480" s="317"/>
      <c r="AD480" s="317"/>
      <c r="AE480" s="1"/>
      <c r="AF480" s="1"/>
      <c r="AG480" s="1"/>
      <c r="AH480" s="1"/>
      <c r="AI480" s="1"/>
      <c r="AJ480" s="1"/>
      <c r="AK480" s="300">
        <f t="shared" si="933"/>
        <v>0</v>
      </c>
      <c r="AL480" s="299">
        <f t="shared" si="934"/>
        <v>47</v>
      </c>
      <c r="AM480" s="300">
        <f t="shared" si="935"/>
        <v>0</v>
      </c>
      <c r="AN480" s="299" t="str">
        <f t="shared" si="936"/>
        <v>Special Emergency - 5 Years (Outside CAP)</v>
      </c>
      <c r="AO480" s="1"/>
      <c r="AP480" s="1"/>
      <c r="AQ480" s="1"/>
      <c r="AR480" s="1"/>
    </row>
    <row r="481" ht="12.75" customHeight="1">
      <c r="A481" s="1" t="s">
        <v>2611</v>
      </c>
      <c r="B481" s="1" t="s">
        <v>4699</v>
      </c>
      <c r="C481" s="258">
        <f t="shared" ref="C481:D481" si="951">SUMIF($A$505:$A$1176,$A481,C$505:C$1176)</f>
        <v>0</v>
      </c>
      <c r="D481" s="258">
        <f t="shared" si="951"/>
        <v>214985.5</v>
      </c>
      <c r="E481" s="298">
        <f t="shared" si="931"/>
        <v>0</v>
      </c>
      <c r="F481" s="258">
        <f t="shared" ref="F481:J481" si="952">SUMIF($A$505:$A$1176,$A481,F$505:F$1176)</f>
        <v>214985.5</v>
      </c>
      <c r="G481" s="258">
        <f t="shared" si="952"/>
        <v>214985.5</v>
      </c>
      <c r="H481" s="258">
        <f t="shared" si="952"/>
        <v>214985.5</v>
      </c>
      <c r="I481" s="258">
        <f t="shared" si="952"/>
        <v>214985.5</v>
      </c>
      <c r="J481" s="258">
        <f t="shared" si="952"/>
        <v>214985.5</v>
      </c>
      <c r="K481" s="1"/>
      <c r="L481" s="1"/>
      <c r="M481" s="1"/>
      <c r="N481" s="1"/>
      <c r="O481" s="1"/>
      <c r="P481" s="1"/>
      <c r="Q481" s="1"/>
      <c r="R481" s="1"/>
      <c r="S481" s="1"/>
      <c r="T481" s="313"/>
      <c r="U481" s="313"/>
      <c r="V481" s="313"/>
      <c r="W481" s="313"/>
      <c r="X481" s="313"/>
      <c r="Y481" s="1"/>
      <c r="Z481" s="317"/>
      <c r="AA481" s="317"/>
      <c r="AB481" s="317"/>
      <c r="AC481" s="317"/>
      <c r="AD481" s="317"/>
      <c r="AE481" s="1"/>
      <c r="AF481" s="1"/>
      <c r="AG481" s="1"/>
      <c r="AH481" s="1"/>
      <c r="AI481" s="1"/>
      <c r="AJ481" s="1"/>
      <c r="AK481" s="300">
        <f t="shared" si="933"/>
        <v>1289913</v>
      </c>
      <c r="AL481" s="299">
        <f t="shared" si="934"/>
        <v>47</v>
      </c>
      <c r="AM481" s="300">
        <f t="shared" si="935"/>
        <v>0</v>
      </c>
      <c r="AN481" s="299" t="str">
        <f t="shared" si="936"/>
        <v>Deferred Charges to Future Taxation - Unfunded (Outside CAP)</v>
      </c>
      <c r="AO481" s="1"/>
      <c r="AP481" s="1"/>
      <c r="AQ481" s="1"/>
      <c r="AR481" s="1"/>
    </row>
    <row r="482" ht="12.75" customHeight="1">
      <c r="A482" s="1" t="s">
        <v>2633</v>
      </c>
      <c r="B482" s="1" t="s">
        <v>4700</v>
      </c>
      <c r="C482" s="258">
        <f t="shared" ref="C482:D482" si="953">SUMIF($A$505:$A$1176,$A482,C$505:C$1176)</f>
        <v>0</v>
      </c>
      <c r="D482" s="258">
        <f t="shared" si="953"/>
        <v>0</v>
      </c>
      <c r="E482" s="298">
        <f t="shared" si="931"/>
        <v>0</v>
      </c>
      <c r="F482" s="258">
        <f t="shared" ref="F482:J482" si="954">SUMIF($A$505:$A$1176,$A482,F$505:F$1176)</f>
        <v>0</v>
      </c>
      <c r="G482" s="258">
        <f t="shared" si="954"/>
        <v>0</v>
      </c>
      <c r="H482" s="258">
        <f t="shared" si="954"/>
        <v>0</v>
      </c>
      <c r="I482" s="258">
        <f t="shared" si="954"/>
        <v>0</v>
      </c>
      <c r="J482" s="258">
        <f t="shared" si="954"/>
        <v>0</v>
      </c>
      <c r="K482" s="1"/>
      <c r="L482" s="1"/>
      <c r="M482" s="1"/>
      <c r="N482" s="1"/>
      <c r="O482" s="1"/>
      <c r="P482" s="1"/>
      <c r="Q482" s="1"/>
      <c r="R482" s="1"/>
      <c r="S482" s="1"/>
      <c r="T482" s="313"/>
      <c r="U482" s="313"/>
      <c r="V482" s="313"/>
      <c r="W482" s="313"/>
      <c r="X482" s="313"/>
      <c r="Y482" s="1"/>
      <c r="Z482" s="317"/>
      <c r="AA482" s="317"/>
      <c r="AB482" s="317"/>
      <c r="AC482" s="317"/>
      <c r="AD482" s="317"/>
      <c r="AE482" s="1"/>
      <c r="AF482" s="1"/>
      <c r="AG482" s="1"/>
      <c r="AH482" s="1"/>
      <c r="AI482" s="1"/>
      <c r="AJ482" s="1"/>
      <c r="AK482" s="300">
        <f t="shared" si="933"/>
        <v>0</v>
      </c>
      <c r="AL482" s="299">
        <f t="shared" si="934"/>
        <v>47</v>
      </c>
      <c r="AM482" s="300">
        <f t="shared" si="935"/>
        <v>0</v>
      </c>
      <c r="AN482" s="299" t="str">
        <f t="shared" si="936"/>
        <v>Over expenditures (In CAP)</v>
      </c>
      <c r="AO482" s="1"/>
      <c r="AP482" s="1"/>
      <c r="AQ482" s="1"/>
      <c r="AR482" s="1"/>
    </row>
    <row r="483" ht="12.75" customHeight="1">
      <c r="A483" s="1" t="s">
        <v>2639</v>
      </c>
      <c r="B483" s="1" t="s">
        <v>4701</v>
      </c>
      <c r="C483" s="258">
        <f t="shared" ref="C483:D483" si="955">SUMIF($A$505:$A$1176,$A483,C$505:C$1176)</f>
        <v>0</v>
      </c>
      <c r="D483" s="258">
        <f t="shared" si="955"/>
        <v>0</v>
      </c>
      <c r="E483" s="298">
        <f t="shared" si="931"/>
        <v>0</v>
      </c>
      <c r="F483" s="258">
        <f t="shared" ref="F483:J483" si="956">SUMIF($A$505:$A$1176,$A483,F$505:F$1176)</f>
        <v>0</v>
      </c>
      <c r="G483" s="258">
        <f t="shared" si="956"/>
        <v>0</v>
      </c>
      <c r="H483" s="258">
        <f t="shared" si="956"/>
        <v>0</v>
      </c>
      <c r="I483" s="258">
        <f t="shared" si="956"/>
        <v>0</v>
      </c>
      <c r="J483" s="258">
        <f t="shared" si="956"/>
        <v>0</v>
      </c>
      <c r="K483" s="1"/>
      <c r="L483" s="1"/>
      <c r="M483" s="1"/>
      <c r="N483" s="1"/>
      <c r="O483" s="1"/>
      <c r="P483" s="1"/>
      <c r="Q483" s="1"/>
      <c r="R483" s="1"/>
      <c r="S483" s="1"/>
      <c r="T483" s="313"/>
      <c r="U483" s="313"/>
      <c r="V483" s="313"/>
      <c r="W483" s="313"/>
      <c r="X483" s="313"/>
      <c r="Y483" s="1"/>
      <c r="Z483" s="317"/>
      <c r="AA483" s="317"/>
      <c r="AB483" s="317"/>
      <c r="AC483" s="317"/>
      <c r="AD483" s="317"/>
      <c r="AE483" s="1"/>
      <c r="AF483" s="1"/>
      <c r="AG483" s="1"/>
      <c r="AH483" s="1"/>
      <c r="AI483" s="1"/>
      <c r="AJ483" s="1"/>
      <c r="AK483" s="300">
        <f t="shared" si="933"/>
        <v>0</v>
      </c>
      <c r="AL483" s="299">
        <f t="shared" si="934"/>
        <v>47</v>
      </c>
      <c r="AM483" s="300">
        <f t="shared" si="935"/>
        <v>0</v>
      </c>
      <c r="AN483" s="299" t="str">
        <f t="shared" si="936"/>
        <v>Expenditure without Appropriation (In CAP)</v>
      </c>
      <c r="AO483" s="1"/>
      <c r="AP483" s="1"/>
      <c r="AQ483" s="1"/>
      <c r="AR483" s="1"/>
    </row>
    <row r="484" ht="12.75" customHeight="1">
      <c r="A484" s="1" t="s">
        <v>2618</v>
      </c>
      <c r="B484" s="1" t="s">
        <v>4702</v>
      </c>
      <c r="C484" s="258">
        <f t="shared" ref="C484:D484" si="957">SUMIF($A$505:$A$1176,$A484,C$505:C$1176)</f>
        <v>0</v>
      </c>
      <c r="D484" s="258">
        <f t="shared" si="957"/>
        <v>0</v>
      </c>
      <c r="E484" s="298">
        <f t="shared" si="931"/>
        <v>0</v>
      </c>
      <c r="F484" s="258">
        <f t="shared" ref="F484:J484" si="958">SUMIF($A$505:$A$1176,$A484,F$505:F$1176)</f>
        <v>0</v>
      </c>
      <c r="G484" s="258">
        <f t="shared" si="958"/>
        <v>0</v>
      </c>
      <c r="H484" s="258">
        <f t="shared" si="958"/>
        <v>0</v>
      </c>
      <c r="I484" s="258">
        <f t="shared" si="958"/>
        <v>0</v>
      </c>
      <c r="J484" s="258">
        <f t="shared" si="958"/>
        <v>0</v>
      </c>
      <c r="K484" s="1"/>
      <c r="L484" s="1"/>
      <c r="M484" s="1"/>
      <c r="N484" s="1"/>
      <c r="O484" s="1"/>
      <c r="P484" s="1"/>
      <c r="Q484" s="1"/>
      <c r="R484" s="1"/>
      <c r="S484" s="1"/>
      <c r="T484" s="313"/>
      <c r="U484" s="313"/>
      <c r="V484" s="313"/>
      <c r="W484" s="313"/>
      <c r="X484" s="313"/>
      <c r="Y484" s="1"/>
      <c r="Z484" s="317"/>
      <c r="AA484" s="317"/>
      <c r="AB484" s="317"/>
      <c r="AC484" s="317"/>
      <c r="AD484" s="317"/>
      <c r="AE484" s="1"/>
      <c r="AF484" s="1"/>
      <c r="AG484" s="1"/>
      <c r="AH484" s="1"/>
      <c r="AI484" s="1"/>
      <c r="AJ484" s="1"/>
      <c r="AK484" s="300">
        <f t="shared" si="933"/>
        <v>0</v>
      </c>
      <c r="AL484" s="299">
        <f t="shared" si="934"/>
        <v>47</v>
      </c>
      <c r="AM484" s="300">
        <f t="shared" si="935"/>
        <v>0</v>
      </c>
      <c r="AN484" s="299" t="str">
        <f t="shared" si="936"/>
        <v>Other Deferred Charge (Outside CAP)</v>
      </c>
      <c r="AO484" s="1"/>
      <c r="AP484" s="1"/>
      <c r="AQ484" s="1"/>
      <c r="AR484" s="1"/>
    </row>
    <row r="485" ht="12.75" customHeight="1">
      <c r="A485" s="1"/>
      <c r="B485" s="250" t="str">
        <f>"Total- "&amp;A471</f>
        <v>Total- Deferred Charges and Emergencies</v>
      </c>
      <c r="C485" s="305">
        <f t="shared" ref="C485:D485" si="959">SUM(C472:C484)</f>
        <v>22000</v>
      </c>
      <c r="D485" s="305">
        <f t="shared" si="959"/>
        <v>214985.5</v>
      </c>
      <c r="E485" s="302">
        <f t="shared" si="931"/>
        <v>8.772068182</v>
      </c>
      <c r="F485" s="305">
        <f t="shared" ref="F485:J485" si="960">SUM(F472:F484)</f>
        <v>214985.5</v>
      </c>
      <c r="G485" s="305">
        <f t="shared" si="960"/>
        <v>214985.5</v>
      </c>
      <c r="H485" s="305">
        <f t="shared" si="960"/>
        <v>214985.5</v>
      </c>
      <c r="I485" s="305">
        <f t="shared" si="960"/>
        <v>214985.5</v>
      </c>
      <c r="J485" s="305">
        <f t="shared" si="960"/>
        <v>214985.5</v>
      </c>
      <c r="K485" s="1"/>
      <c r="L485" s="1"/>
      <c r="M485" s="1"/>
      <c r="N485" s="1"/>
      <c r="O485" s="1"/>
      <c r="P485" s="1"/>
      <c r="Q485" s="1"/>
      <c r="R485" s="1"/>
      <c r="S485" s="1"/>
      <c r="T485" s="313"/>
      <c r="U485" s="313"/>
      <c r="V485" s="313"/>
      <c r="W485" s="313"/>
      <c r="X485" s="313"/>
      <c r="Y485" s="1"/>
      <c r="Z485" s="317"/>
      <c r="AA485" s="317"/>
      <c r="AB485" s="317"/>
      <c r="AC485" s="317"/>
      <c r="AD485" s="317"/>
      <c r="AE485" s="1"/>
      <c r="AF485" s="1"/>
      <c r="AG485" s="1"/>
      <c r="AH485" s="1"/>
      <c r="AI485" s="1"/>
      <c r="AJ485" s="1"/>
      <c r="AK485" s="300"/>
      <c r="AL485" s="299"/>
      <c r="AM485" s="300"/>
      <c r="AN485" s="299"/>
      <c r="AO485" s="1"/>
      <c r="AP485" s="1"/>
      <c r="AQ485" s="1"/>
      <c r="AR485" s="1"/>
    </row>
    <row r="486" ht="12.75" customHeight="1">
      <c r="A486" s="1"/>
      <c r="B486" s="1"/>
      <c r="C486" s="1"/>
      <c r="D486" s="1"/>
      <c r="E486" s="298"/>
      <c r="F486" s="1"/>
      <c r="G486" s="1"/>
      <c r="H486" s="1"/>
      <c r="I486" s="1"/>
      <c r="J486" s="1"/>
      <c r="K486" s="1"/>
      <c r="L486" s="1"/>
      <c r="M486" s="1"/>
      <c r="N486" s="1"/>
      <c r="O486" s="1"/>
      <c r="P486" s="1"/>
      <c r="Q486" s="1"/>
      <c r="R486" s="1"/>
      <c r="S486" s="1"/>
      <c r="T486" s="313"/>
      <c r="U486" s="313"/>
      <c r="V486" s="313"/>
      <c r="W486" s="313"/>
      <c r="X486" s="313"/>
      <c r="Y486" s="1"/>
      <c r="Z486" s="317"/>
      <c r="AA486" s="317"/>
      <c r="AB486" s="317"/>
      <c r="AC486" s="317"/>
      <c r="AD486" s="317"/>
      <c r="AE486" s="1"/>
      <c r="AF486" s="1"/>
      <c r="AG486" s="1"/>
      <c r="AH486" s="1"/>
      <c r="AI486" s="1"/>
      <c r="AJ486" s="1"/>
      <c r="AK486" s="300"/>
      <c r="AL486" s="299"/>
      <c r="AM486" s="300"/>
      <c r="AN486" s="299"/>
      <c r="AO486" s="1"/>
      <c r="AP486" s="1"/>
      <c r="AQ486" s="1"/>
      <c r="AR486" s="1"/>
    </row>
    <row r="487" ht="12.75" customHeight="1">
      <c r="A487" s="165" t="s">
        <v>4703</v>
      </c>
      <c r="B487" s="109"/>
      <c r="C487" s="165"/>
      <c r="D487" s="165"/>
      <c r="E487" s="309"/>
      <c r="F487" s="165"/>
      <c r="G487" s="165"/>
      <c r="H487" s="165"/>
      <c r="I487" s="165"/>
      <c r="J487" s="165"/>
      <c r="K487" s="1"/>
      <c r="L487" s="1"/>
      <c r="M487" s="1"/>
      <c r="N487" s="1"/>
      <c r="O487" s="1"/>
      <c r="P487" s="1"/>
      <c r="Q487" s="1"/>
      <c r="R487" s="1"/>
      <c r="S487" s="1"/>
      <c r="T487" s="313"/>
      <c r="U487" s="313"/>
      <c r="V487" s="313"/>
      <c r="W487" s="313"/>
      <c r="X487" s="313"/>
      <c r="Y487" s="1"/>
      <c r="Z487" s="317"/>
      <c r="AA487" s="317"/>
      <c r="AB487" s="317"/>
      <c r="AC487" s="317"/>
      <c r="AD487" s="317"/>
      <c r="AE487" s="1"/>
      <c r="AF487" s="1"/>
      <c r="AG487" s="1"/>
      <c r="AH487" s="1"/>
      <c r="AI487" s="1"/>
      <c r="AJ487" s="1"/>
      <c r="AK487" s="300"/>
      <c r="AL487" s="299"/>
      <c r="AM487" s="300"/>
      <c r="AN487" s="299"/>
      <c r="AO487" s="1"/>
      <c r="AP487" s="1"/>
      <c r="AQ487" s="1"/>
      <c r="AR487" s="1"/>
    </row>
    <row r="488" ht="12.75" customHeight="1">
      <c r="A488" s="1" t="s">
        <v>4704</v>
      </c>
      <c r="B488" s="1" t="s">
        <v>4705</v>
      </c>
      <c r="C488" s="258">
        <f t="shared" ref="C488:D488" si="961">SUMIF($A$505:$A$1176,$A488,C$505:C$1176)</f>
        <v>0</v>
      </c>
      <c r="D488" s="258">
        <f t="shared" si="961"/>
        <v>0</v>
      </c>
      <c r="E488" s="298">
        <f t="shared" ref="E488:E492" si="964">IFERROR(D488/C488-1,0)</f>
        <v>0</v>
      </c>
      <c r="F488" s="258">
        <f t="shared" ref="F488:J488" si="962">SUMIF($A$505:$A$1176,$A488,F$505:F$1176)</f>
        <v>0</v>
      </c>
      <c r="G488" s="258">
        <f t="shared" si="962"/>
        <v>0</v>
      </c>
      <c r="H488" s="258">
        <f t="shared" si="962"/>
        <v>0</v>
      </c>
      <c r="I488" s="258">
        <f t="shared" si="962"/>
        <v>0</v>
      </c>
      <c r="J488" s="258">
        <f t="shared" si="962"/>
        <v>0</v>
      </c>
      <c r="K488" s="1"/>
      <c r="L488" s="1"/>
      <c r="M488" s="1"/>
      <c r="N488" s="1"/>
      <c r="O488" s="1"/>
      <c r="P488" s="1"/>
      <c r="Q488" s="1"/>
      <c r="R488" s="1"/>
      <c r="S488" s="1"/>
      <c r="T488" s="313"/>
      <c r="U488" s="313"/>
      <c r="V488" s="313"/>
      <c r="W488" s="313"/>
      <c r="X488" s="313"/>
      <c r="Y488" s="1"/>
      <c r="Z488" s="317"/>
      <c r="AA488" s="317"/>
      <c r="AB488" s="317"/>
      <c r="AC488" s="317"/>
      <c r="AD488" s="317"/>
      <c r="AE488" s="1"/>
      <c r="AF488" s="1"/>
      <c r="AG488" s="1"/>
      <c r="AH488" s="1"/>
      <c r="AI488" s="1"/>
      <c r="AJ488" s="1"/>
      <c r="AK488" s="300">
        <f t="shared" ref="AK488:AK491" si="966">SUM(C488:D488,F488:J488)</f>
        <v>0</v>
      </c>
      <c r="AL488" s="299">
        <f t="shared" ref="AL488:AL491" si="967">RANK(AM488,$AM$226:$AM$495,0)</f>
        <v>47</v>
      </c>
      <c r="AM488" s="300">
        <f t="shared" ref="AM488:AM491" si="968">J488-D488</f>
        <v>0</v>
      </c>
      <c r="AN488" s="299" t="str">
        <f t="shared" ref="AN488:AN491" si="969">B488</f>
        <v>Payment of Type I School District Bond Principal</v>
      </c>
      <c r="AO488" s="1"/>
      <c r="AP488" s="1"/>
      <c r="AQ488" s="1"/>
      <c r="AR488" s="1"/>
    </row>
    <row r="489" ht="12.75" customHeight="1">
      <c r="A489" s="1" t="s">
        <v>4706</v>
      </c>
      <c r="B489" s="1" t="s">
        <v>4707</v>
      </c>
      <c r="C489" s="258">
        <f t="shared" ref="C489:D489" si="963">SUMIF($A$505:$A$1176,$A489,C$505:C$1176)</f>
        <v>0</v>
      </c>
      <c r="D489" s="258">
        <f t="shared" si="963"/>
        <v>0</v>
      </c>
      <c r="E489" s="298">
        <f t="shared" si="964"/>
        <v>0</v>
      </c>
      <c r="F489" s="258">
        <f t="shared" ref="F489:J489" si="965">SUMIF($A$505:$A$1176,$A489,F$505:F$1176)</f>
        <v>0</v>
      </c>
      <c r="G489" s="258">
        <f t="shared" si="965"/>
        <v>0</v>
      </c>
      <c r="H489" s="258">
        <f t="shared" si="965"/>
        <v>0</v>
      </c>
      <c r="I489" s="258">
        <f t="shared" si="965"/>
        <v>0</v>
      </c>
      <c r="J489" s="258">
        <f t="shared" si="965"/>
        <v>0</v>
      </c>
      <c r="K489" s="1"/>
      <c r="L489" s="1"/>
      <c r="M489" s="1"/>
      <c r="N489" s="1"/>
      <c r="O489" s="1"/>
      <c r="P489" s="1"/>
      <c r="Q489" s="1"/>
      <c r="R489" s="1"/>
      <c r="S489" s="1"/>
      <c r="T489" s="313"/>
      <c r="U489" s="313"/>
      <c r="V489" s="313"/>
      <c r="W489" s="313"/>
      <c r="X489" s="313"/>
      <c r="Y489" s="1"/>
      <c r="Z489" s="317"/>
      <c r="AA489" s="317"/>
      <c r="AB489" s="317"/>
      <c r="AC489" s="317"/>
      <c r="AD489" s="317"/>
      <c r="AE489" s="1"/>
      <c r="AF489" s="1"/>
      <c r="AG489" s="1"/>
      <c r="AH489" s="1"/>
      <c r="AI489" s="1"/>
      <c r="AJ489" s="1"/>
      <c r="AK489" s="300">
        <f t="shared" si="966"/>
        <v>0</v>
      </c>
      <c r="AL489" s="299">
        <f t="shared" si="967"/>
        <v>47</v>
      </c>
      <c r="AM489" s="300">
        <f t="shared" si="968"/>
        <v>0</v>
      </c>
      <c r="AN489" s="299" t="str">
        <f t="shared" si="969"/>
        <v>Payment of Type I School District Bond Anticipation Notes</v>
      </c>
      <c r="AO489" s="1"/>
      <c r="AP489" s="1"/>
      <c r="AQ489" s="1"/>
      <c r="AR489" s="1"/>
    </row>
    <row r="490" ht="12.75" customHeight="1">
      <c r="A490" s="1" t="s">
        <v>4708</v>
      </c>
      <c r="B490" s="1" t="s">
        <v>4709</v>
      </c>
      <c r="C490" s="258">
        <f t="shared" ref="C490:D490" si="970">SUMIF($A$505:$A$1176,$A490,C$505:C$1176)</f>
        <v>0</v>
      </c>
      <c r="D490" s="258">
        <f t="shared" si="970"/>
        <v>0</v>
      </c>
      <c r="E490" s="298">
        <f t="shared" si="964"/>
        <v>0</v>
      </c>
      <c r="F490" s="258">
        <f t="shared" ref="F490:J490" si="971">SUMIF($A$505:$A$1176,$A490,F$505:F$1176)</f>
        <v>0</v>
      </c>
      <c r="G490" s="258">
        <f t="shared" si="971"/>
        <v>0</v>
      </c>
      <c r="H490" s="258">
        <f t="shared" si="971"/>
        <v>0</v>
      </c>
      <c r="I490" s="258">
        <f t="shared" si="971"/>
        <v>0</v>
      </c>
      <c r="J490" s="258">
        <f t="shared" si="971"/>
        <v>0</v>
      </c>
      <c r="K490" s="1"/>
      <c r="L490" s="1"/>
      <c r="M490" s="1"/>
      <c r="N490" s="1"/>
      <c r="O490" s="1"/>
      <c r="P490" s="1"/>
      <c r="Q490" s="1"/>
      <c r="R490" s="1"/>
      <c r="S490" s="1"/>
      <c r="T490" s="313"/>
      <c r="U490" s="313"/>
      <c r="V490" s="313"/>
      <c r="W490" s="313"/>
      <c r="X490" s="313"/>
      <c r="Y490" s="1"/>
      <c r="Z490" s="317"/>
      <c r="AA490" s="317"/>
      <c r="AB490" s="317"/>
      <c r="AC490" s="317"/>
      <c r="AD490" s="317"/>
      <c r="AE490" s="1"/>
      <c r="AF490" s="1"/>
      <c r="AG490" s="1"/>
      <c r="AH490" s="1"/>
      <c r="AI490" s="1"/>
      <c r="AJ490" s="1"/>
      <c r="AK490" s="300">
        <f t="shared" si="966"/>
        <v>0</v>
      </c>
      <c r="AL490" s="299">
        <f t="shared" si="967"/>
        <v>47</v>
      </c>
      <c r="AM490" s="300">
        <f t="shared" si="968"/>
        <v>0</v>
      </c>
      <c r="AN490" s="299" t="str">
        <f t="shared" si="969"/>
        <v>Payment of Type I School District Bond Interest</v>
      </c>
      <c r="AO490" s="1"/>
      <c r="AP490" s="1"/>
      <c r="AQ490" s="1"/>
      <c r="AR490" s="1"/>
    </row>
    <row r="491" ht="12.75" customHeight="1">
      <c r="A491" s="1" t="s">
        <v>4710</v>
      </c>
      <c r="B491" s="1" t="s">
        <v>4711</v>
      </c>
      <c r="C491" s="258">
        <f t="shared" ref="C491:D491" si="972">SUMIF($A$505:$A$1176,$A491,C$505:C$1176)</f>
        <v>0</v>
      </c>
      <c r="D491" s="258">
        <f t="shared" si="972"/>
        <v>0</v>
      </c>
      <c r="E491" s="298">
        <f t="shared" si="964"/>
        <v>0</v>
      </c>
      <c r="F491" s="258">
        <f t="shared" ref="F491:J491" si="973">SUMIF($A$505:$A$1176,$A491,F$505:F$1176)</f>
        <v>0</v>
      </c>
      <c r="G491" s="258">
        <f t="shared" si="973"/>
        <v>0</v>
      </c>
      <c r="H491" s="258">
        <f t="shared" si="973"/>
        <v>0</v>
      </c>
      <c r="I491" s="258">
        <f t="shared" si="973"/>
        <v>0</v>
      </c>
      <c r="J491" s="258">
        <f t="shared" si="973"/>
        <v>0</v>
      </c>
      <c r="K491" s="1"/>
      <c r="L491" s="1"/>
      <c r="M491" s="1"/>
      <c r="N491" s="1"/>
      <c r="O491" s="1"/>
      <c r="P491" s="1"/>
      <c r="Q491" s="1"/>
      <c r="R491" s="1"/>
      <c r="S491" s="1"/>
      <c r="T491" s="313"/>
      <c r="U491" s="313"/>
      <c r="V491" s="313"/>
      <c r="W491" s="313"/>
      <c r="X491" s="313"/>
      <c r="Y491" s="1"/>
      <c r="Z491" s="317"/>
      <c r="AA491" s="317"/>
      <c r="AB491" s="317"/>
      <c r="AC491" s="317"/>
      <c r="AD491" s="317"/>
      <c r="AE491" s="1"/>
      <c r="AF491" s="1"/>
      <c r="AG491" s="1"/>
      <c r="AH491" s="1"/>
      <c r="AI491" s="1"/>
      <c r="AJ491" s="1"/>
      <c r="AK491" s="300">
        <f t="shared" si="966"/>
        <v>0</v>
      </c>
      <c r="AL491" s="299">
        <f t="shared" si="967"/>
        <v>47</v>
      </c>
      <c r="AM491" s="300">
        <f t="shared" si="968"/>
        <v>0</v>
      </c>
      <c r="AN491" s="299" t="str">
        <f t="shared" si="969"/>
        <v>Payment of Type I School District Note Interest</v>
      </c>
      <c r="AO491" s="1"/>
      <c r="AP491" s="1"/>
      <c r="AQ491" s="1"/>
      <c r="AR491" s="1"/>
    </row>
    <row r="492" ht="12.75" customHeight="1">
      <c r="A492" s="1"/>
      <c r="B492" s="250" t="str">
        <f>"Total- "&amp;A487</f>
        <v>Total- Type I School District</v>
      </c>
      <c r="C492" s="305">
        <f t="shared" ref="C492:D492" si="974">SUM(C488:C491)</f>
        <v>0</v>
      </c>
      <c r="D492" s="305">
        <f t="shared" si="974"/>
        <v>0</v>
      </c>
      <c r="E492" s="302">
        <f t="shared" si="964"/>
        <v>0</v>
      </c>
      <c r="F492" s="305">
        <f t="shared" ref="F492:J492" si="975">SUM(F488:F491)</f>
        <v>0</v>
      </c>
      <c r="G492" s="305">
        <f t="shared" si="975"/>
        <v>0</v>
      </c>
      <c r="H492" s="305">
        <f t="shared" si="975"/>
        <v>0</v>
      </c>
      <c r="I492" s="305">
        <f t="shared" si="975"/>
        <v>0</v>
      </c>
      <c r="J492" s="305">
        <f t="shared" si="975"/>
        <v>0</v>
      </c>
      <c r="K492" s="1"/>
      <c r="L492" s="1"/>
      <c r="M492" s="1"/>
      <c r="N492" s="1"/>
      <c r="O492" s="1"/>
      <c r="P492" s="1"/>
      <c r="Q492" s="1"/>
      <c r="R492" s="1"/>
      <c r="S492" s="1"/>
      <c r="T492" s="313"/>
      <c r="U492" s="313"/>
      <c r="V492" s="313"/>
      <c r="W492" s="313"/>
      <c r="X492" s="313"/>
      <c r="Y492" s="1"/>
      <c r="Z492" s="317"/>
      <c r="AA492" s="317"/>
      <c r="AB492" s="317"/>
      <c r="AC492" s="317"/>
      <c r="AD492" s="317"/>
      <c r="AE492" s="1"/>
      <c r="AF492" s="1"/>
      <c r="AG492" s="1"/>
      <c r="AH492" s="1"/>
      <c r="AI492" s="1"/>
      <c r="AJ492" s="1"/>
      <c r="AK492" s="300"/>
      <c r="AL492" s="299"/>
      <c r="AM492" s="300"/>
      <c r="AN492" s="299"/>
      <c r="AO492" s="1"/>
      <c r="AP492" s="1"/>
      <c r="AQ492" s="1"/>
      <c r="AR492" s="1"/>
    </row>
    <row r="493" ht="12.75" customHeight="1">
      <c r="A493" s="1"/>
      <c r="B493" s="260"/>
      <c r="C493" s="1"/>
      <c r="D493" s="1"/>
      <c r="E493" s="298"/>
      <c r="F493" s="1"/>
      <c r="G493" s="1"/>
      <c r="H493" s="1"/>
      <c r="I493" s="1"/>
      <c r="J493" s="1"/>
      <c r="K493" s="1"/>
      <c r="L493" s="1"/>
      <c r="M493" s="1"/>
      <c r="N493" s="1"/>
      <c r="O493" s="1"/>
      <c r="P493" s="1"/>
      <c r="Q493" s="1"/>
      <c r="R493" s="1"/>
      <c r="S493" s="1"/>
      <c r="T493" s="313"/>
      <c r="U493" s="313"/>
      <c r="V493" s="313"/>
      <c r="W493" s="313"/>
      <c r="X493" s="313"/>
      <c r="Y493" s="1"/>
      <c r="Z493" s="317"/>
      <c r="AA493" s="317"/>
      <c r="AB493" s="317"/>
      <c r="AC493" s="317"/>
      <c r="AD493" s="317"/>
      <c r="AE493" s="1"/>
      <c r="AF493" s="1"/>
      <c r="AG493" s="1"/>
      <c r="AH493" s="1"/>
      <c r="AI493" s="1"/>
      <c r="AJ493" s="1"/>
      <c r="AK493" s="300"/>
      <c r="AL493" s="299"/>
      <c r="AM493" s="300"/>
      <c r="AN493" s="299"/>
      <c r="AO493" s="1"/>
      <c r="AP493" s="1"/>
      <c r="AQ493" s="1"/>
      <c r="AR493" s="1"/>
    </row>
    <row r="494" ht="12.75" customHeight="1">
      <c r="A494" s="165" t="s">
        <v>182</v>
      </c>
      <c r="B494" s="109"/>
      <c r="C494" s="165"/>
      <c r="D494" s="165"/>
      <c r="E494" s="309"/>
      <c r="F494" s="165"/>
      <c r="G494" s="165"/>
      <c r="H494" s="165"/>
      <c r="I494" s="165"/>
      <c r="J494" s="165"/>
      <c r="K494" s="1"/>
      <c r="L494" s="1"/>
      <c r="M494" s="1"/>
      <c r="N494" s="1"/>
      <c r="O494" s="1"/>
      <c r="P494" s="1"/>
      <c r="Q494" s="1"/>
      <c r="R494" s="1"/>
      <c r="S494" s="1"/>
      <c r="T494" s="313"/>
      <c r="U494" s="313"/>
      <c r="V494" s="313"/>
      <c r="W494" s="313"/>
      <c r="X494" s="313"/>
      <c r="Y494" s="1"/>
      <c r="Z494" s="317"/>
      <c r="AA494" s="317"/>
      <c r="AB494" s="317"/>
      <c r="AC494" s="317"/>
      <c r="AD494" s="317"/>
      <c r="AE494" s="1"/>
      <c r="AF494" s="1"/>
      <c r="AG494" s="1"/>
      <c r="AH494" s="1"/>
      <c r="AI494" s="1"/>
      <c r="AJ494" s="1"/>
      <c r="AK494" s="300"/>
      <c r="AL494" s="299"/>
      <c r="AM494" s="300"/>
      <c r="AN494" s="299"/>
      <c r="AO494" s="1"/>
      <c r="AP494" s="1"/>
      <c r="AQ494" s="1"/>
      <c r="AR494" s="1"/>
    </row>
    <row r="495" ht="12.75" customHeight="1">
      <c r="A495" s="1" t="s">
        <v>4712</v>
      </c>
      <c r="B495" s="1" t="s">
        <v>182</v>
      </c>
      <c r="C495" s="258">
        <f t="shared" ref="C495:D495" si="976">SUMIF($A$505:$A$1176,$A495,C$505:C$1176)</f>
        <v>1775000</v>
      </c>
      <c r="D495" s="258">
        <f t="shared" si="976"/>
        <v>1750000</v>
      </c>
      <c r="E495" s="298">
        <f t="shared" ref="E495:E496" si="979">IFERROR(D495/C495-1,0)</f>
        <v>-0.01408450704</v>
      </c>
      <c r="F495" s="258">
        <f t="shared" ref="F495:J495" si="977">SUMIF($A$505:$A$1176,$A495,F$505:F$1176)</f>
        <v>1750000</v>
      </c>
      <c r="G495" s="258">
        <f t="shared" si="977"/>
        <v>1750000</v>
      </c>
      <c r="H495" s="258">
        <f t="shared" si="977"/>
        <v>1750000</v>
      </c>
      <c r="I495" s="258">
        <f t="shared" si="977"/>
        <v>1750000</v>
      </c>
      <c r="J495" s="258">
        <f t="shared" si="977"/>
        <v>1750000</v>
      </c>
      <c r="K495" s="1"/>
      <c r="L495" s="1"/>
      <c r="M495" s="1"/>
      <c r="N495" s="1"/>
      <c r="O495" s="1"/>
      <c r="P495" s="1"/>
      <c r="Q495" s="1"/>
      <c r="R495" s="1"/>
      <c r="S495" s="1"/>
      <c r="T495" s="313"/>
      <c r="U495" s="313"/>
      <c r="V495" s="313"/>
      <c r="W495" s="313"/>
      <c r="X495" s="313"/>
      <c r="Y495" s="1"/>
      <c r="Z495" s="317"/>
      <c r="AA495" s="317"/>
      <c r="AB495" s="317"/>
      <c r="AC495" s="317"/>
      <c r="AD495" s="317"/>
      <c r="AE495" s="1"/>
      <c r="AF495" s="1"/>
      <c r="AG495" s="1"/>
      <c r="AH495" s="1"/>
      <c r="AI495" s="1"/>
      <c r="AJ495" s="1"/>
      <c r="AK495" s="300">
        <f>SUM(C495:D495,F495:J495)</f>
        <v>12275000</v>
      </c>
      <c r="AL495" s="299">
        <f>RANK(AM495,$AM$226:$AM$495,0)</f>
        <v>47</v>
      </c>
      <c r="AM495" s="300">
        <f>J495-D495</f>
        <v>0</v>
      </c>
      <c r="AN495" s="299" t="str">
        <f>B495</f>
        <v>Reserve for Uncollected Taxes</v>
      </c>
      <c r="AO495" s="1"/>
      <c r="AP495" s="1"/>
      <c r="AQ495" s="1"/>
      <c r="AR495" s="1"/>
    </row>
    <row r="496" ht="12.75" customHeight="1">
      <c r="A496" s="1"/>
      <c r="B496" s="250" t="str">
        <f>"Total- "&amp;A494</f>
        <v>Total- Reserve for Uncollected Taxes</v>
      </c>
      <c r="C496" s="305">
        <f t="shared" ref="C496:D496" si="978">C495</f>
        <v>1775000</v>
      </c>
      <c r="D496" s="305">
        <f t="shared" si="978"/>
        <v>1750000</v>
      </c>
      <c r="E496" s="302">
        <f t="shared" si="979"/>
        <v>-0.01408450704</v>
      </c>
      <c r="F496" s="305">
        <f t="shared" ref="F496:J496" si="980">F495</f>
        <v>1750000</v>
      </c>
      <c r="G496" s="305">
        <f t="shared" si="980"/>
        <v>1750000</v>
      </c>
      <c r="H496" s="305">
        <f t="shared" si="980"/>
        <v>1750000</v>
      </c>
      <c r="I496" s="305">
        <f t="shared" si="980"/>
        <v>1750000</v>
      </c>
      <c r="J496" s="305">
        <f t="shared" si="980"/>
        <v>1750000</v>
      </c>
      <c r="K496" s="1"/>
      <c r="L496" s="1"/>
      <c r="M496" s="1"/>
      <c r="N496" s="1"/>
      <c r="O496" s="1"/>
      <c r="P496" s="1"/>
      <c r="Q496" s="1"/>
      <c r="R496" s="1"/>
      <c r="S496" s="1"/>
      <c r="T496" s="313"/>
      <c r="U496" s="313"/>
      <c r="V496" s="313"/>
      <c r="W496" s="313"/>
      <c r="X496" s="313"/>
      <c r="Y496" s="1"/>
      <c r="Z496" s="317"/>
      <c r="AA496" s="317"/>
      <c r="AB496" s="317"/>
      <c r="AC496" s="317"/>
      <c r="AD496" s="317"/>
      <c r="AE496" s="1"/>
      <c r="AF496" s="1"/>
      <c r="AG496" s="1"/>
      <c r="AH496" s="1"/>
      <c r="AI496" s="1"/>
      <c r="AJ496" s="1"/>
      <c r="AK496" s="300"/>
      <c r="AL496" s="299"/>
      <c r="AM496" s="300"/>
      <c r="AN496" s="299"/>
      <c r="AO496" s="1"/>
      <c r="AP496" s="1"/>
      <c r="AQ496" s="1"/>
      <c r="AR496" s="1"/>
    </row>
    <row r="497" ht="12.75" customHeight="1">
      <c r="A497" s="1"/>
      <c r="B497" s="1"/>
      <c r="C497" s="1"/>
      <c r="D497" s="1"/>
      <c r="E497" s="298"/>
      <c r="F497" s="1"/>
      <c r="G497" s="1"/>
      <c r="H497" s="1"/>
      <c r="I497" s="1"/>
      <c r="J497" s="1"/>
      <c r="K497" s="1"/>
      <c r="L497" s="1"/>
      <c r="M497" s="1"/>
      <c r="N497" s="1"/>
      <c r="O497" s="1"/>
      <c r="P497" s="1"/>
      <c r="Q497" s="1"/>
      <c r="R497" s="1"/>
      <c r="S497" s="1"/>
      <c r="T497" s="313"/>
      <c r="U497" s="313"/>
      <c r="V497" s="313"/>
      <c r="W497" s="313"/>
      <c r="X497" s="313"/>
      <c r="Y497" s="1"/>
      <c r="Z497" s="317"/>
      <c r="AA497" s="317"/>
      <c r="AB497" s="317"/>
      <c r="AC497" s="317"/>
      <c r="AD497" s="317"/>
      <c r="AE497" s="1"/>
      <c r="AF497" s="1"/>
      <c r="AG497" s="1"/>
      <c r="AH497" s="1"/>
      <c r="AI497" s="1"/>
      <c r="AJ497" s="1"/>
      <c r="AK497" s="300"/>
      <c r="AL497" s="299"/>
      <c r="AM497" s="300"/>
      <c r="AN497" s="299"/>
      <c r="AO497" s="1"/>
      <c r="AP497" s="1"/>
      <c r="AQ497" s="1"/>
      <c r="AR497" s="1"/>
    </row>
    <row r="498" ht="12.75" customHeight="1">
      <c r="A498" s="1"/>
      <c r="B498" s="201" t="s">
        <v>4817</v>
      </c>
      <c r="C498" s="301">
        <f t="shared" ref="C498:D498" si="981">C496+C492+C485+C469+C457+C448+C443+C416+C412+C408+C398+C394+C390+C386+C373+C357+C344+C334+C320+C303+C283+C273+C255+C244</f>
        <v>35132329.55</v>
      </c>
      <c r="D498" s="301">
        <f t="shared" si="981"/>
        <v>34656950</v>
      </c>
      <c r="E498" s="302">
        <f>IFERROR(D498/C498-1,0)</f>
        <v>-0.01353111382</v>
      </c>
      <c r="F498" s="301">
        <f t="shared" ref="F498:J498" si="982">F496+F492+F485+F469+F457+F448+F443+F416+F412+F408+F398+F394+F390+F386+F373+F357+F344+F334+F320+F303+F283+F273+F255+F244</f>
        <v>35271728.4</v>
      </c>
      <c r="G498" s="301">
        <f t="shared" si="982"/>
        <v>35902521.16</v>
      </c>
      <c r="H498" s="301">
        <f t="shared" si="982"/>
        <v>36551198.5</v>
      </c>
      <c r="I498" s="301">
        <f t="shared" si="982"/>
        <v>37218402.62</v>
      </c>
      <c r="J498" s="301">
        <f t="shared" si="982"/>
        <v>37904803.92</v>
      </c>
      <c r="K498" s="1"/>
      <c r="L498" s="1"/>
      <c r="M498" s="1"/>
      <c r="N498" s="1"/>
      <c r="O498" s="1"/>
      <c r="P498" s="1"/>
      <c r="Q498" s="1"/>
      <c r="R498" s="1"/>
      <c r="S498" s="1"/>
      <c r="T498" s="313"/>
      <c r="U498" s="313"/>
      <c r="V498" s="313"/>
      <c r="W498" s="313"/>
      <c r="X498" s="313"/>
      <c r="Y498" s="1"/>
      <c r="Z498" s="317"/>
      <c r="AA498" s="317"/>
      <c r="AB498" s="317"/>
      <c r="AC498" s="317"/>
      <c r="AD498" s="317"/>
      <c r="AE498" s="1"/>
      <c r="AF498" s="1"/>
      <c r="AG498" s="1"/>
      <c r="AH498" s="1"/>
      <c r="AI498" s="1"/>
      <c r="AJ498" s="1"/>
      <c r="AK498" s="300"/>
      <c r="AL498" s="299"/>
      <c r="AM498" s="300"/>
      <c r="AN498" s="299"/>
      <c r="AO498" s="1"/>
      <c r="AP498" s="1"/>
      <c r="AQ498" s="1"/>
      <c r="AR498" s="1"/>
    </row>
    <row r="499" ht="12.0" customHeight="1">
      <c r="A499" s="1"/>
      <c r="B499" s="71" t="s">
        <v>4794</v>
      </c>
      <c r="C499" s="1"/>
      <c r="D499" s="302">
        <f>IFERROR(D498/C498-1,"--")</f>
        <v>-0.01353111382</v>
      </c>
      <c r="E499" s="302"/>
      <c r="F499" s="302">
        <f>IFERROR(F498/D498-1,"--")</f>
        <v>0.01773896445</v>
      </c>
      <c r="G499" s="302">
        <f t="shared" ref="G499:J499" si="983">IFERROR(G498/F498-1,"--")</f>
        <v>0.01788380632</v>
      </c>
      <c r="H499" s="302">
        <f t="shared" si="983"/>
        <v>0.01806773773</v>
      </c>
      <c r="I499" s="302">
        <f t="shared" si="983"/>
        <v>0.01825396001</v>
      </c>
      <c r="J499" s="302">
        <f t="shared" si="983"/>
        <v>0.01844252459</v>
      </c>
      <c r="K499" s="1"/>
      <c r="L499" s="1"/>
      <c r="M499" s="1"/>
      <c r="N499" s="1"/>
      <c r="O499" s="1"/>
      <c r="P499" s="1"/>
      <c r="Q499" s="1"/>
      <c r="R499" s="1"/>
      <c r="S499" s="1"/>
      <c r="T499" s="313"/>
      <c r="U499" s="313"/>
      <c r="V499" s="313"/>
      <c r="W499" s="313"/>
      <c r="X499" s="313"/>
      <c r="Y499" s="1"/>
      <c r="Z499" s="317"/>
      <c r="AA499" s="317"/>
      <c r="AB499" s="317"/>
      <c r="AC499" s="317"/>
      <c r="AD499" s="317"/>
      <c r="AE499" s="1"/>
      <c r="AF499" s="1"/>
      <c r="AG499" s="1"/>
      <c r="AH499" s="1"/>
      <c r="AI499" s="1"/>
      <c r="AJ499" s="1"/>
      <c r="AK499" s="300"/>
      <c r="AL499" s="299"/>
      <c r="AM499" s="300"/>
      <c r="AN499" s="299"/>
      <c r="AO499" s="1"/>
      <c r="AP499" s="1"/>
      <c r="AQ499" s="1"/>
      <c r="AR499" s="1"/>
    </row>
    <row r="500" ht="12.75" customHeight="1">
      <c r="A500" s="1"/>
      <c r="B500" s="1"/>
      <c r="C500" s="1"/>
      <c r="D500" s="1"/>
      <c r="E500" s="298"/>
      <c r="F500" s="1"/>
      <c r="G500" s="1"/>
      <c r="H500" s="1"/>
      <c r="I500" s="1"/>
      <c r="J500" s="1"/>
      <c r="K500" s="1"/>
      <c r="L500" s="1"/>
      <c r="M500" s="1"/>
      <c r="N500" s="1"/>
      <c r="O500" s="1"/>
      <c r="P500" s="1"/>
      <c r="Q500" s="1"/>
      <c r="R500" s="1"/>
      <c r="S500" s="1"/>
      <c r="T500" s="313"/>
      <c r="U500" s="313"/>
      <c r="V500" s="313"/>
      <c r="W500" s="313"/>
      <c r="X500" s="313"/>
      <c r="Y500" s="1"/>
      <c r="Z500" s="317"/>
      <c r="AA500" s="317"/>
      <c r="AB500" s="317"/>
      <c r="AC500" s="317"/>
      <c r="AD500" s="317"/>
      <c r="AE500" s="1"/>
      <c r="AF500" s="1"/>
      <c r="AG500" s="1"/>
      <c r="AH500" s="1"/>
      <c r="AI500" s="1"/>
      <c r="AJ500" s="1"/>
      <c r="AK500" s="300"/>
      <c r="AL500" s="299"/>
      <c r="AM500" s="300"/>
      <c r="AN500" s="299"/>
      <c r="AO500" s="1"/>
      <c r="AP500" s="1"/>
      <c r="AQ500" s="1"/>
      <c r="AR500" s="1"/>
    </row>
    <row r="501" ht="12.75" customHeight="1">
      <c r="A501" s="1"/>
      <c r="B501" s="1"/>
      <c r="C501" s="1"/>
      <c r="D501" s="1"/>
      <c r="E501" s="298"/>
      <c r="F501" s="1"/>
      <c r="G501" s="1"/>
      <c r="H501" s="1"/>
      <c r="I501" s="1"/>
      <c r="J501" s="1"/>
      <c r="K501" s="1"/>
      <c r="L501" s="1"/>
      <c r="M501" s="1"/>
      <c r="N501" s="1"/>
      <c r="O501" s="1"/>
      <c r="P501" s="1"/>
      <c r="Q501" s="1"/>
      <c r="R501" s="1"/>
      <c r="S501" s="1"/>
      <c r="T501" s="313"/>
      <c r="U501" s="313"/>
      <c r="V501" s="313"/>
      <c r="W501" s="313"/>
      <c r="X501" s="313"/>
      <c r="Y501" s="1"/>
      <c r="Z501" s="317"/>
      <c r="AA501" s="317"/>
      <c r="AB501" s="317"/>
      <c r="AC501" s="317"/>
      <c r="AD501" s="317"/>
      <c r="AE501" s="1"/>
      <c r="AF501" s="1"/>
      <c r="AG501" s="1"/>
      <c r="AH501" s="1"/>
      <c r="AI501" s="1"/>
      <c r="AJ501" s="1"/>
      <c r="AK501" s="300"/>
      <c r="AL501" s="299"/>
      <c r="AM501" s="300"/>
      <c r="AN501" s="299"/>
      <c r="AO501" s="1"/>
      <c r="AP501" s="1"/>
      <c r="AQ501" s="1"/>
      <c r="AR501" s="1"/>
    </row>
    <row r="502" ht="12.75" customHeight="1">
      <c r="A502" s="243" t="s">
        <v>4818</v>
      </c>
      <c r="B502" s="1"/>
      <c r="C502" s="1"/>
      <c r="D502" s="1"/>
      <c r="E502" s="298"/>
      <c r="F502" s="1"/>
      <c r="G502" s="1"/>
      <c r="H502" s="1"/>
      <c r="I502" s="1"/>
      <c r="J502" s="1"/>
      <c r="K502" s="1"/>
      <c r="L502" s="1"/>
      <c r="M502" s="1"/>
      <c r="N502" s="1"/>
      <c r="O502" s="1"/>
      <c r="P502" s="1"/>
      <c r="Q502" s="1"/>
      <c r="R502" s="1"/>
      <c r="S502" s="1"/>
      <c r="T502" s="313"/>
      <c r="U502" s="313"/>
      <c r="V502" s="313"/>
      <c r="W502" s="313"/>
      <c r="X502" s="313"/>
      <c r="Y502" s="1"/>
      <c r="Z502" s="317"/>
      <c r="AA502" s="317"/>
      <c r="AB502" s="317"/>
      <c r="AC502" s="317"/>
      <c r="AD502" s="317"/>
      <c r="AE502" s="1"/>
      <c r="AF502" s="1"/>
      <c r="AG502" s="1"/>
      <c r="AH502" s="1"/>
      <c r="AI502" s="1"/>
      <c r="AJ502" s="1"/>
      <c r="AK502" s="300"/>
      <c r="AL502" s="299"/>
      <c r="AM502" s="300"/>
      <c r="AN502" s="299"/>
      <c r="AO502" s="1"/>
      <c r="AP502" s="1"/>
      <c r="AQ502" s="1"/>
      <c r="AR502" s="1"/>
    </row>
    <row r="503" ht="12.75" customHeight="1">
      <c r="A503" s="1"/>
      <c r="B503" s="1"/>
      <c r="C503" s="1"/>
      <c r="D503" s="1"/>
      <c r="E503" s="298"/>
      <c r="F503" s="1"/>
      <c r="G503" s="1"/>
      <c r="H503" s="1"/>
      <c r="I503" s="1"/>
      <c r="J503" s="1"/>
      <c r="K503" s="1"/>
      <c r="L503" s="1"/>
      <c r="M503" s="1"/>
      <c r="N503" s="307" t="s">
        <v>4819</v>
      </c>
      <c r="O503" s="308"/>
      <c r="P503" s="308"/>
      <c r="Q503" s="308"/>
      <c r="R503" s="308"/>
      <c r="S503" s="308"/>
      <c r="T503" s="308"/>
      <c r="U503" s="308"/>
      <c r="V503" s="308"/>
      <c r="W503" s="308"/>
      <c r="X503" s="308"/>
      <c r="Y503" s="308"/>
      <c r="Z503" s="308"/>
      <c r="AA503" s="308"/>
      <c r="AB503" s="308"/>
      <c r="AC503" s="308"/>
      <c r="AD503" s="308"/>
      <c r="AE503" s="1"/>
      <c r="AF503" s="1"/>
      <c r="AG503" s="1"/>
      <c r="AH503" s="1"/>
      <c r="AI503" s="1"/>
      <c r="AJ503" s="1"/>
      <c r="AK503" s="300"/>
      <c r="AL503" s="299"/>
      <c r="AM503" s="300"/>
      <c r="AN503" s="299"/>
      <c r="AO503" s="1"/>
      <c r="AP503" s="1"/>
      <c r="AQ503" s="1"/>
      <c r="AR503" s="1"/>
    </row>
    <row r="504" ht="12.75" customHeight="1">
      <c r="A504" s="165" t="s">
        <v>4527</v>
      </c>
      <c r="B504" s="109"/>
      <c r="C504" s="109"/>
      <c r="D504" s="109"/>
      <c r="E504" s="318"/>
      <c r="F504" s="109"/>
      <c r="G504" s="109"/>
      <c r="H504" s="109"/>
      <c r="I504" s="109"/>
      <c r="J504" s="109"/>
      <c r="K504" s="1"/>
      <c r="L504" s="1"/>
      <c r="M504" s="319" t="str">
        <f>A504</f>
        <v>General Government</v>
      </c>
      <c r="N504" s="320"/>
      <c r="O504" s="320"/>
      <c r="P504" s="320"/>
      <c r="Q504" s="320"/>
      <c r="R504" s="320"/>
      <c r="S504" s="320"/>
      <c r="T504" s="321"/>
      <c r="U504" s="321"/>
      <c r="V504" s="321"/>
      <c r="W504" s="321"/>
      <c r="X504" s="321"/>
      <c r="Y504" s="320"/>
      <c r="Z504" s="322"/>
      <c r="AA504" s="322"/>
      <c r="AB504" s="322"/>
      <c r="AC504" s="322"/>
      <c r="AD504" s="322"/>
      <c r="AE504" s="1"/>
      <c r="AF504" s="1"/>
      <c r="AG504" s="1"/>
      <c r="AH504" s="1"/>
      <c r="AI504" s="1"/>
      <c r="AJ504" s="1"/>
      <c r="AK504" s="300"/>
      <c r="AL504" s="299"/>
      <c r="AM504" s="300"/>
      <c r="AN504" s="299"/>
      <c r="AO504" s="1"/>
      <c r="AP504" s="1"/>
      <c r="AQ504" s="1"/>
      <c r="AR504" s="1"/>
    </row>
    <row r="505" ht="12.75" customHeight="1">
      <c r="A505" s="1" t="s">
        <v>2568</v>
      </c>
      <c r="B505" s="1" t="s">
        <v>4820</v>
      </c>
      <c r="C505" s="258">
        <f>'Key Metrics'!$C$168</f>
        <v>405188.29</v>
      </c>
      <c r="D505" s="258">
        <f>'Key Metrics'!$G$168</f>
        <v>408000</v>
      </c>
      <c r="E505" s="298">
        <f t="shared" ref="E505:E559" si="986">IFERROR(D505/C505-1,0)</f>
        <v>0.006939267667</v>
      </c>
      <c r="F505" s="258">
        <f t="shared" ref="F505:F558" si="987">IFERROR(IF($I$3=1,D505*(1+N505),IF($I$3=2,D505*(1+T505),IF($I$3=3,Z505,"--"))),0)</f>
        <v>416160</v>
      </c>
      <c r="G505" s="258">
        <f t="shared" ref="G505:J505" si="984">IFERROR(IF($I$3=1,F505*(1+O505),IF($I$3=2,F505*(1+U505),IF($I$3=3,AA505,"--"))),0)</f>
        <v>424483.2</v>
      </c>
      <c r="H505" s="258">
        <f t="shared" si="984"/>
        <v>432972.864</v>
      </c>
      <c r="I505" s="258">
        <f t="shared" si="984"/>
        <v>441632.3213</v>
      </c>
      <c r="J505" s="258">
        <f t="shared" si="984"/>
        <v>450464.9677</v>
      </c>
      <c r="K505" s="1"/>
      <c r="L505" s="1"/>
      <c r="M505" s="1" t="str">
        <f t="shared" ref="M505:M558" si="989">B505</f>
        <v>General Administration Salaries &amp; Wages</v>
      </c>
      <c r="N505" s="323">
        <f t="shared" ref="N505:N558" si="990">E505</f>
        <v>0.006939267667</v>
      </c>
      <c r="O505" s="323">
        <f t="shared" ref="O505:R505" si="985">N505</f>
        <v>0.006939267667</v>
      </c>
      <c r="P505" s="323">
        <f t="shared" si="985"/>
        <v>0.006939267667</v>
      </c>
      <c r="Q505" s="323">
        <f t="shared" si="985"/>
        <v>0.006939267667</v>
      </c>
      <c r="R505" s="323">
        <f t="shared" si="985"/>
        <v>0.006939267667</v>
      </c>
      <c r="S505" s="1"/>
      <c r="T505" s="324">
        <v>0.02</v>
      </c>
      <c r="U505" s="324">
        <v>0.02</v>
      </c>
      <c r="V505" s="324">
        <v>0.02</v>
      </c>
      <c r="W505" s="324">
        <v>0.02</v>
      </c>
      <c r="X505" s="324">
        <v>0.02</v>
      </c>
      <c r="Y505" s="1"/>
      <c r="Z505" s="325">
        <v>0.0</v>
      </c>
      <c r="AA505" s="325">
        <v>0.0</v>
      </c>
      <c r="AB505" s="325">
        <v>0.0</v>
      </c>
      <c r="AC505" s="325">
        <v>0.0</v>
      </c>
      <c r="AD505" s="325">
        <v>0.0</v>
      </c>
      <c r="AE505" s="1"/>
      <c r="AF505" s="1"/>
      <c r="AG505" s="1"/>
      <c r="AH505" s="1"/>
      <c r="AI505" s="1"/>
      <c r="AJ505" s="1"/>
      <c r="AK505" s="300">
        <f t="shared" ref="AK505:AK558" si="992">SUM(C505:D505,F505:J505)</f>
        <v>2978901.643</v>
      </c>
      <c r="AL505" s="299">
        <f t="shared" ref="AL505:AL558" si="993">RANK(AM505,$AM$505:$AM$1176,0)</f>
        <v>16</v>
      </c>
      <c r="AM505" s="300">
        <f t="shared" ref="AM505:AM558" si="994">J505-D505</f>
        <v>42464.96771</v>
      </c>
      <c r="AN505" s="299" t="str">
        <f t="shared" ref="AN505:AN558" si="995">B505</f>
        <v>General Administration Salaries &amp; Wages</v>
      </c>
      <c r="AO505" s="1"/>
      <c r="AP505" s="1"/>
      <c r="AQ505" s="1"/>
      <c r="AR505" s="1"/>
    </row>
    <row r="506" ht="12.75" customHeight="1">
      <c r="A506" s="1" t="str">
        <f t="shared" ref="A506:A507" si="996">A505</f>
        <v>20-100</v>
      </c>
      <c r="B506" s="1" t="s">
        <v>4821</v>
      </c>
      <c r="C506" s="258">
        <f>'Key Metrics'!$D$168</f>
        <v>414215.65</v>
      </c>
      <c r="D506" s="258">
        <f>'Key Metrics'!$H$168</f>
        <v>270000</v>
      </c>
      <c r="E506" s="298">
        <f t="shared" si="986"/>
        <v>-0.3481656234</v>
      </c>
      <c r="F506" s="258">
        <f t="shared" si="987"/>
        <v>275400</v>
      </c>
      <c r="G506" s="258">
        <f t="shared" ref="G506:J506" si="988">IFERROR(IF($I$3=1,F506*(1+O506),IF($I$3=2,F506*(1+U506),IF($I$3=3,AA506,"--"))),0)</f>
        <v>280908</v>
      </c>
      <c r="H506" s="258">
        <f t="shared" si="988"/>
        <v>286526.16</v>
      </c>
      <c r="I506" s="258">
        <f t="shared" si="988"/>
        <v>292256.6832</v>
      </c>
      <c r="J506" s="258">
        <f t="shared" si="988"/>
        <v>298101.8169</v>
      </c>
      <c r="K506" s="1"/>
      <c r="L506" s="1"/>
      <c r="M506" s="1" t="str">
        <f t="shared" si="989"/>
        <v>General Administration Other Expenses</v>
      </c>
      <c r="N506" s="310">
        <f t="shared" si="990"/>
        <v>-0.3481656234</v>
      </c>
      <c r="O506" s="310">
        <f t="shared" ref="O506:R506" si="991">N506</f>
        <v>-0.3481656234</v>
      </c>
      <c r="P506" s="310">
        <f t="shared" si="991"/>
        <v>-0.3481656234</v>
      </c>
      <c r="Q506" s="310">
        <f t="shared" si="991"/>
        <v>-0.3481656234</v>
      </c>
      <c r="R506" s="310">
        <f t="shared" si="991"/>
        <v>-0.3481656234</v>
      </c>
      <c r="S506" s="1"/>
      <c r="T506" s="311">
        <v>0.02</v>
      </c>
      <c r="U506" s="311">
        <v>0.02</v>
      </c>
      <c r="V506" s="311">
        <v>0.02</v>
      </c>
      <c r="W506" s="311">
        <v>0.02</v>
      </c>
      <c r="X506" s="311">
        <v>0.02</v>
      </c>
      <c r="Y506" s="1"/>
      <c r="Z506" s="312">
        <v>0.0</v>
      </c>
      <c r="AA506" s="312">
        <v>0.0</v>
      </c>
      <c r="AB506" s="312">
        <v>0.0</v>
      </c>
      <c r="AC506" s="312">
        <v>0.0</v>
      </c>
      <c r="AD506" s="312">
        <v>0.0</v>
      </c>
      <c r="AE506" s="1"/>
      <c r="AF506" s="1"/>
      <c r="AG506" s="1"/>
      <c r="AH506" s="1"/>
      <c r="AI506" s="1"/>
      <c r="AJ506" s="1"/>
      <c r="AK506" s="300">
        <f t="shared" si="992"/>
        <v>2117408.31</v>
      </c>
      <c r="AL506" s="299">
        <f t="shared" si="993"/>
        <v>19</v>
      </c>
      <c r="AM506" s="300">
        <f t="shared" si="994"/>
        <v>28101.81686</v>
      </c>
      <c r="AN506" s="299" t="str">
        <f t="shared" si="995"/>
        <v>General Administration Other Expenses</v>
      </c>
      <c r="AO506" s="1"/>
      <c r="AP506" s="1"/>
      <c r="AQ506" s="1"/>
      <c r="AR506" s="1"/>
    </row>
    <row r="507" ht="12.75" customHeight="1">
      <c r="A507" s="1" t="str">
        <f t="shared" si="996"/>
        <v>20-100</v>
      </c>
      <c r="B507" s="1" t="s">
        <v>4822</v>
      </c>
      <c r="C507" s="258">
        <f>'Key Metrics'!$E$168</f>
        <v>0</v>
      </c>
      <c r="D507" s="258">
        <f>'Key Metrics'!$I$168</f>
        <v>0</v>
      </c>
      <c r="E507" s="298">
        <f t="shared" si="986"/>
        <v>0</v>
      </c>
      <c r="F507" s="258">
        <f t="shared" si="987"/>
        <v>0</v>
      </c>
      <c r="G507" s="258">
        <f t="shared" ref="G507:J507" si="997">IFERROR(IF($I$3=1,F507*(1+O507),IF($I$3=2,F507*(1+U507),IF($I$3=3,AA507,"--"))),0)</f>
        <v>0</v>
      </c>
      <c r="H507" s="258">
        <f t="shared" si="997"/>
        <v>0</v>
      </c>
      <c r="I507" s="258">
        <f t="shared" si="997"/>
        <v>0</v>
      </c>
      <c r="J507" s="258">
        <f t="shared" si="997"/>
        <v>0</v>
      </c>
      <c r="K507" s="1"/>
      <c r="L507" s="1"/>
      <c r="M507" s="1" t="str">
        <f t="shared" si="989"/>
        <v>General Administration Unclassified</v>
      </c>
      <c r="N507" s="310">
        <f t="shared" si="990"/>
        <v>0</v>
      </c>
      <c r="O507" s="310">
        <f t="shared" ref="O507:R507" si="998">N507</f>
        <v>0</v>
      </c>
      <c r="P507" s="310">
        <f t="shared" si="998"/>
        <v>0</v>
      </c>
      <c r="Q507" s="310">
        <f t="shared" si="998"/>
        <v>0</v>
      </c>
      <c r="R507" s="310">
        <f t="shared" si="998"/>
        <v>0</v>
      </c>
      <c r="S507" s="1"/>
      <c r="T507" s="311">
        <v>0.02</v>
      </c>
      <c r="U507" s="311">
        <v>0.02</v>
      </c>
      <c r="V507" s="311">
        <v>0.02</v>
      </c>
      <c r="W507" s="311">
        <v>0.02</v>
      </c>
      <c r="X507" s="311">
        <v>0.02</v>
      </c>
      <c r="Y507" s="1"/>
      <c r="Z507" s="312">
        <v>0.0</v>
      </c>
      <c r="AA507" s="312">
        <v>0.0</v>
      </c>
      <c r="AB507" s="312">
        <v>0.0</v>
      </c>
      <c r="AC507" s="312">
        <v>0.0</v>
      </c>
      <c r="AD507" s="312">
        <v>0.0</v>
      </c>
      <c r="AE507" s="1"/>
      <c r="AF507" s="1"/>
      <c r="AG507" s="1"/>
      <c r="AH507" s="1"/>
      <c r="AI507" s="1"/>
      <c r="AJ507" s="1"/>
      <c r="AK507" s="300">
        <f t="shared" si="992"/>
        <v>0</v>
      </c>
      <c r="AL507" s="299">
        <f t="shared" si="993"/>
        <v>65</v>
      </c>
      <c r="AM507" s="300">
        <f t="shared" si="994"/>
        <v>0</v>
      </c>
      <c r="AN507" s="299" t="str">
        <f t="shared" si="995"/>
        <v>General Administration Unclassified</v>
      </c>
      <c r="AO507" s="1"/>
      <c r="AP507" s="1"/>
      <c r="AQ507" s="1"/>
      <c r="AR507" s="1"/>
    </row>
    <row r="508" ht="12.75" customHeight="1">
      <c r="A508" s="1" t="s">
        <v>2579</v>
      </c>
      <c r="B508" s="1" t="s">
        <v>4823</v>
      </c>
      <c r="C508" s="258">
        <f>'Key Metrics'!$C$170</f>
        <v>0</v>
      </c>
      <c r="D508" s="258">
        <f>'Key Metrics'!$G$170</f>
        <v>0</v>
      </c>
      <c r="E508" s="298">
        <f t="shared" si="986"/>
        <v>0</v>
      </c>
      <c r="F508" s="258">
        <f t="shared" si="987"/>
        <v>0</v>
      </c>
      <c r="G508" s="258">
        <f t="shared" ref="G508:J508" si="999">IFERROR(IF($I$3=1,F508*(1+O508),IF($I$3=2,F508*(1+U508),IF($I$3=3,AA508,"--"))),0)</f>
        <v>0</v>
      </c>
      <c r="H508" s="258">
        <f t="shared" si="999"/>
        <v>0</v>
      </c>
      <c r="I508" s="258">
        <f t="shared" si="999"/>
        <v>0</v>
      </c>
      <c r="J508" s="258">
        <f t="shared" si="999"/>
        <v>0</v>
      </c>
      <c r="K508" s="1"/>
      <c r="L508" s="1"/>
      <c r="M508" s="1" t="str">
        <f t="shared" si="989"/>
        <v>"User Defined" General Government Salaries &amp; Wages</v>
      </c>
      <c r="N508" s="310">
        <f t="shared" si="990"/>
        <v>0</v>
      </c>
      <c r="O508" s="310">
        <f t="shared" ref="O508:R508" si="1000">N508</f>
        <v>0</v>
      </c>
      <c r="P508" s="310">
        <f t="shared" si="1000"/>
        <v>0</v>
      </c>
      <c r="Q508" s="310">
        <f t="shared" si="1000"/>
        <v>0</v>
      </c>
      <c r="R508" s="310">
        <f t="shared" si="1000"/>
        <v>0</v>
      </c>
      <c r="S508" s="1"/>
      <c r="T508" s="311">
        <v>0.02</v>
      </c>
      <c r="U508" s="311">
        <v>0.02</v>
      </c>
      <c r="V508" s="311">
        <v>0.02</v>
      </c>
      <c r="W508" s="311">
        <v>0.02</v>
      </c>
      <c r="X508" s="311">
        <v>0.02</v>
      </c>
      <c r="Y508" s="1"/>
      <c r="Z508" s="312">
        <v>0.0</v>
      </c>
      <c r="AA508" s="312">
        <v>0.0</v>
      </c>
      <c r="AB508" s="312">
        <v>0.0</v>
      </c>
      <c r="AC508" s="312">
        <v>0.0</v>
      </c>
      <c r="AD508" s="312">
        <v>0.0</v>
      </c>
      <c r="AE508" s="1"/>
      <c r="AF508" s="1"/>
      <c r="AG508" s="1"/>
      <c r="AH508" s="1"/>
      <c r="AI508" s="1"/>
      <c r="AJ508" s="1"/>
      <c r="AK508" s="300">
        <f t="shared" si="992"/>
        <v>0</v>
      </c>
      <c r="AL508" s="299">
        <f t="shared" si="993"/>
        <v>65</v>
      </c>
      <c r="AM508" s="300">
        <f t="shared" si="994"/>
        <v>0</v>
      </c>
      <c r="AN508" s="299" t="str">
        <f t="shared" si="995"/>
        <v>"User Defined" General Government Salaries &amp; Wages</v>
      </c>
      <c r="AO508" s="1"/>
      <c r="AP508" s="1"/>
      <c r="AQ508" s="1"/>
      <c r="AR508" s="1"/>
    </row>
    <row r="509" ht="12.75" customHeight="1">
      <c r="A509" s="1" t="str">
        <f t="shared" ref="A509:A510" si="1003">A508</f>
        <v>20-101</v>
      </c>
      <c r="B509" s="1" t="s">
        <v>4824</v>
      </c>
      <c r="C509" s="258">
        <f>'Key Metrics'!$D$170</f>
        <v>0</v>
      </c>
      <c r="D509" s="258">
        <f>'Key Metrics'!$H$170</f>
        <v>0</v>
      </c>
      <c r="E509" s="298">
        <f t="shared" si="986"/>
        <v>0</v>
      </c>
      <c r="F509" s="258">
        <f t="shared" si="987"/>
        <v>0</v>
      </c>
      <c r="G509" s="258">
        <f t="shared" ref="G509:J509" si="1001">IFERROR(IF($I$3=1,F509*(1+O509),IF($I$3=2,F509*(1+U509),IF($I$3=3,AA509,"--"))),0)</f>
        <v>0</v>
      </c>
      <c r="H509" s="258">
        <f t="shared" si="1001"/>
        <v>0</v>
      </c>
      <c r="I509" s="258">
        <f t="shared" si="1001"/>
        <v>0</v>
      </c>
      <c r="J509" s="258">
        <f t="shared" si="1001"/>
        <v>0</v>
      </c>
      <c r="K509" s="1"/>
      <c r="L509" s="1"/>
      <c r="M509" s="1" t="str">
        <f t="shared" si="989"/>
        <v>"User Defined" General Government Other Expenses</v>
      </c>
      <c r="N509" s="310">
        <f t="shared" si="990"/>
        <v>0</v>
      </c>
      <c r="O509" s="310">
        <f t="shared" ref="O509:R509" si="1002">N509</f>
        <v>0</v>
      </c>
      <c r="P509" s="310">
        <f t="shared" si="1002"/>
        <v>0</v>
      </c>
      <c r="Q509" s="310">
        <f t="shared" si="1002"/>
        <v>0</v>
      </c>
      <c r="R509" s="310">
        <f t="shared" si="1002"/>
        <v>0</v>
      </c>
      <c r="S509" s="1"/>
      <c r="T509" s="311">
        <v>0.02</v>
      </c>
      <c r="U509" s="311">
        <v>0.02</v>
      </c>
      <c r="V509" s="311">
        <v>0.02</v>
      </c>
      <c r="W509" s="311">
        <v>0.02</v>
      </c>
      <c r="X509" s="311">
        <v>0.02</v>
      </c>
      <c r="Y509" s="1"/>
      <c r="Z509" s="312">
        <v>0.0</v>
      </c>
      <c r="AA509" s="312">
        <v>0.0</v>
      </c>
      <c r="AB509" s="312">
        <v>0.0</v>
      </c>
      <c r="AC509" s="312">
        <v>0.0</v>
      </c>
      <c r="AD509" s="312">
        <v>0.0</v>
      </c>
      <c r="AE509" s="1"/>
      <c r="AF509" s="1"/>
      <c r="AG509" s="1"/>
      <c r="AH509" s="1"/>
      <c r="AI509" s="1"/>
      <c r="AJ509" s="1"/>
      <c r="AK509" s="300">
        <f t="shared" si="992"/>
        <v>0</v>
      </c>
      <c r="AL509" s="299">
        <f t="shared" si="993"/>
        <v>65</v>
      </c>
      <c r="AM509" s="300">
        <f t="shared" si="994"/>
        <v>0</v>
      </c>
      <c r="AN509" s="299" t="str">
        <f t="shared" si="995"/>
        <v>"User Defined" General Government Other Expenses</v>
      </c>
      <c r="AO509" s="1"/>
      <c r="AP509" s="1"/>
      <c r="AQ509" s="1"/>
      <c r="AR509" s="1"/>
    </row>
    <row r="510" ht="12.75" customHeight="1">
      <c r="A510" s="1" t="str">
        <f t="shared" si="1003"/>
        <v>20-101</v>
      </c>
      <c r="B510" s="1" t="s">
        <v>4825</v>
      </c>
      <c r="C510" s="258">
        <f>'Key Metrics'!$E$170</f>
        <v>0</v>
      </c>
      <c r="D510" s="258">
        <f>'Key Metrics'!$I$170</f>
        <v>0</v>
      </c>
      <c r="E510" s="298">
        <f t="shared" si="986"/>
        <v>0</v>
      </c>
      <c r="F510" s="258">
        <f t="shared" si="987"/>
        <v>0</v>
      </c>
      <c r="G510" s="258">
        <f t="shared" ref="G510:J510" si="1004">IFERROR(IF($I$3=1,F510*(1+O510),IF($I$3=2,F510*(1+U510),IF($I$3=3,AA510,"--"))),0)</f>
        <v>0</v>
      </c>
      <c r="H510" s="258">
        <f t="shared" si="1004"/>
        <v>0</v>
      </c>
      <c r="I510" s="258">
        <f t="shared" si="1004"/>
        <v>0</v>
      </c>
      <c r="J510" s="258">
        <f t="shared" si="1004"/>
        <v>0</v>
      </c>
      <c r="K510" s="1"/>
      <c r="L510" s="1"/>
      <c r="M510" s="1" t="str">
        <f t="shared" si="989"/>
        <v>"User Defined" General Government Unclassified</v>
      </c>
      <c r="N510" s="310">
        <f t="shared" si="990"/>
        <v>0</v>
      </c>
      <c r="O510" s="310">
        <f t="shared" ref="O510:R510" si="1005">N510</f>
        <v>0</v>
      </c>
      <c r="P510" s="310">
        <f t="shared" si="1005"/>
        <v>0</v>
      </c>
      <c r="Q510" s="310">
        <f t="shared" si="1005"/>
        <v>0</v>
      </c>
      <c r="R510" s="310">
        <f t="shared" si="1005"/>
        <v>0</v>
      </c>
      <c r="S510" s="1"/>
      <c r="T510" s="311">
        <v>0.02</v>
      </c>
      <c r="U510" s="311">
        <v>0.02</v>
      </c>
      <c r="V510" s="311">
        <v>0.02</v>
      </c>
      <c r="W510" s="311">
        <v>0.02</v>
      </c>
      <c r="X510" s="311">
        <v>0.02</v>
      </c>
      <c r="Y510" s="1"/>
      <c r="Z510" s="312">
        <v>0.0</v>
      </c>
      <c r="AA510" s="312">
        <v>0.0</v>
      </c>
      <c r="AB510" s="312">
        <v>0.0</v>
      </c>
      <c r="AC510" s="312">
        <v>0.0</v>
      </c>
      <c r="AD510" s="312">
        <v>0.0</v>
      </c>
      <c r="AE510" s="1"/>
      <c r="AF510" s="1"/>
      <c r="AG510" s="1"/>
      <c r="AH510" s="1"/>
      <c r="AI510" s="1"/>
      <c r="AJ510" s="1"/>
      <c r="AK510" s="300">
        <f t="shared" si="992"/>
        <v>0</v>
      </c>
      <c r="AL510" s="299">
        <f t="shared" si="993"/>
        <v>65</v>
      </c>
      <c r="AM510" s="300">
        <f t="shared" si="994"/>
        <v>0</v>
      </c>
      <c r="AN510" s="299" t="str">
        <f t="shared" si="995"/>
        <v>"User Defined" General Government Unclassified</v>
      </c>
      <c r="AO510" s="1"/>
      <c r="AP510" s="1"/>
      <c r="AQ510" s="1"/>
      <c r="AR510" s="1"/>
    </row>
    <row r="511" ht="12.75" customHeight="1">
      <c r="A511" s="1" t="s">
        <v>2587</v>
      </c>
      <c r="B511" s="1" t="s">
        <v>4823</v>
      </c>
      <c r="C511" s="258">
        <f>'Key Metrics'!$C$171</f>
        <v>0</v>
      </c>
      <c r="D511" s="258">
        <f>'Key Metrics'!$G$171</f>
        <v>0</v>
      </c>
      <c r="E511" s="298">
        <f t="shared" si="986"/>
        <v>0</v>
      </c>
      <c r="F511" s="258">
        <f t="shared" si="987"/>
        <v>0</v>
      </c>
      <c r="G511" s="258">
        <f t="shared" ref="G511:J511" si="1006">IFERROR(IF($I$3=1,F511*(1+O511),IF($I$3=2,F511*(1+U511),IF($I$3=3,AA511,"--"))),0)</f>
        <v>0</v>
      </c>
      <c r="H511" s="258">
        <f t="shared" si="1006"/>
        <v>0</v>
      </c>
      <c r="I511" s="258">
        <f t="shared" si="1006"/>
        <v>0</v>
      </c>
      <c r="J511" s="258">
        <f t="shared" si="1006"/>
        <v>0</v>
      </c>
      <c r="K511" s="1"/>
      <c r="L511" s="1"/>
      <c r="M511" s="1" t="str">
        <f t="shared" si="989"/>
        <v>"User Defined" General Government Salaries &amp; Wages</v>
      </c>
      <c r="N511" s="310">
        <f t="shared" si="990"/>
        <v>0</v>
      </c>
      <c r="O511" s="310">
        <f t="shared" ref="O511:R511" si="1007">N511</f>
        <v>0</v>
      </c>
      <c r="P511" s="310">
        <f t="shared" si="1007"/>
        <v>0</v>
      </c>
      <c r="Q511" s="310">
        <f t="shared" si="1007"/>
        <v>0</v>
      </c>
      <c r="R511" s="310">
        <f t="shared" si="1007"/>
        <v>0</v>
      </c>
      <c r="S511" s="1"/>
      <c r="T511" s="311">
        <v>0.02</v>
      </c>
      <c r="U511" s="311">
        <v>0.02</v>
      </c>
      <c r="V511" s="311">
        <v>0.02</v>
      </c>
      <c r="W511" s="311">
        <v>0.02</v>
      </c>
      <c r="X511" s="311">
        <v>0.02</v>
      </c>
      <c r="Y511" s="1"/>
      <c r="Z511" s="312">
        <v>0.0</v>
      </c>
      <c r="AA511" s="312">
        <v>0.0</v>
      </c>
      <c r="AB511" s="312">
        <v>0.0</v>
      </c>
      <c r="AC511" s="312">
        <v>0.0</v>
      </c>
      <c r="AD511" s="312">
        <v>0.0</v>
      </c>
      <c r="AE511" s="1"/>
      <c r="AF511" s="1"/>
      <c r="AG511" s="1"/>
      <c r="AH511" s="1"/>
      <c r="AI511" s="1"/>
      <c r="AJ511" s="1"/>
      <c r="AK511" s="300">
        <f t="shared" si="992"/>
        <v>0</v>
      </c>
      <c r="AL511" s="299">
        <f t="shared" si="993"/>
        <v>65</v>
      </c>
      <c r="AM511" s="300">
        <f t="shared" si="994"/>
        <v>0</v>
      </c>
      <c r="AN511" s="299" t="str">
        <f t="shared" si="995"/>
        <v>"User Defined" General Government Salaries &amp; Wages</v>
      </c>
      <c r="AO511" s="1"/>
      <c r="AP511" s="1"/>
      <c r="AQ511" s="1"/>
      <c r="AR511" s="1"/>
    </row>
    <row r="512" ht="12.75" customHeight="1">
      <c r="A512" s="1" t="str">
        <f t="shared" ref="A512:A513" si="1010">A511</f>
        <v>20-102</v>
      </c>
      <c r="B512" s="1" t="s">
        <v>4824</v>
      </c>
      <c r="C512" s="258">
        <f>'Key Metrics'!$D$171</f>
        <v>0</v>
      </c>
      <c r="D512" s="258">
        <f>'Key Metrics'!$H$171</f>
        <v>0</v>
      </c>
      <c r="E512" s="298">
        <f t="shared" si="986"/>
        <v>0</v>
      </c>
      <c r="F512" s="258">
        <f t="shared" si="987"/>
        <v>0</v>
      </c>
      <c r="G512" s="258">
        <f t="shared" ref="G512:J512" si="1008">IFERROR(IF($I$3=1,F512*(1+O512),IF($I$3=2,F512*(1+U512),IF($I$3=3,AA512,"--"))),0)</f>
        <v>0</v>
      </c>
      <c r="H512" s="258">
        <f t="shared" si="1008"/>
        <v>0</v>
      </c>
      <c r="I512" s="258">
        <f t="shared" si="1008"/>
        <v>0</v>
      </c>
      <c r="J512" s="258">
        <f t="shared" si="1008"/>
        <v>0</v>
      </c>
      <c r="K512" s="1"/>
      <c r="L512" s="1"/>
      <c r="M512" s="1" t="str">
        <f t="shared" si="989"/>
        <v>"User Defined" General Government Other Expenses</v>
      </c>
      <c r="N512" s="310">
        <f t="shared" si="990"/>
        <v>0</v>
      </c>
      <c r="O512" s="310">
        <f t="shared" ref="O512:R512" si="1009">N512</f>
        <v>0</v>
      </c>
      <c r="P512" s="310">
        <f t="shared" si="1009"/>
        <v>0</v>
      </c>
      <c r="Q512" s="310">
        <f t="shared" si="1009"/>
        <v>0</v>
      </c>
      <c r="R512" s="310">
        <f t="shared" si="1009"/>
        <v>0</v>
      </c>
      <c r="S512" s="1"/>
      <c r="T512" s="311">
        <v>0.02</v>
      </c>
      <c r="U512" s="311">
        <v>0.02</v>
      </c>
      <c r="V512" s="311">
        <v>0.02</v>
      </c>
      <c r="W512" s="311">
        <v>0.02</v>
      </c>
      <c r="X512" s="311">
        <v>0.02</v>
      </c>
      <c r="Y512" s="1"/>
      <c r="Z512" s="312">
        <v>0.0</v>
      </c>
      <c r="AA512" s="312">
        <v>0.0</v>
      </c>
      <c r="AB512" s="312">
        <v>0.0</v>
      </c>
      <c r="AC512" s="312">
        <v>0.0</v>
      </c>
      <c r="AD512" s="312">
        <v>0.0</v>
      </c>
      <c r="AE512" s="1"/>
      <c r="AF512" s="1"/>
      <c r="AG512" s="1"/>
      <c r="AH512" s="1"/>
      <c r="AI512" s="1"/>
      <c r="AJ512" s="1"/>
      <c r="AK512" s="300">
        <f t="shared" si="992"/>
        <v>0</v>
      </c>
      <c r="AL512" s="299">
        <f t="shared" si="993"/>
        <v>65</v>
      </c>
      <c r="AM512" s="300">
        <f t="shared" si="994"/>
        <v>0</v>
      </c>
      <c r="AN512" s="299" t="str">
        <f t="shared" si="995"/>
        <v>"User Defined" General Government Other Expenses</v>
      </c>
      <c r="AO512" s="1"/>
      <c r="AP512" s="1"/>
      <c r="AQ512" s="1"/>
      <c r="AR512" s="1"/>
    </row>
    <row r="513" ht="12.75" customHeight="1">
      <c r="A513" s="1" t="str">
        <f t="shared" si="1010"/>
        <v>20-102</v>
      </c>
      <c r="B513" s="1" t="s">
        <v>4825</v>
      </c>
      <c r="C513" s="258">
        <f>'Key Metrics'!$E$171</f>
        <v>0</v>
      </c>
      <c r="D513" s="258">
        <f>'Key Metrics'!$I$171</f>
        <v>0</v>
      </c>
      <c r="E513" s="298">
        <f t="shared" si="986"/>
        <v>0</v>
      </c>
      <c r="F513" s="258">
        <f t="shared" si="987"/>
        <v>0</v>
      </c>
      <c r="G513" s="258">
        <f t="shared" ref="G513:J513" si="1011">IFERROR(IF($I$3=1,F513*(1+O513),IF($I$3=2,F513*(1+U513),IF($I$3=3,AA513,"--"))),0)</f>
        <v>0</v>
      </c>
      <c r="H513" s="258">
        <f t="shared" si="1011"/>
        <v>0</v>
      </c>
      <c r="I513" s="258">
        <f t="shared" si="1011"/>
        <v>0</v>
      </c>
      <c r="J513" s="258">
        <f t="shared" si="1011"/>
        <v>0</v>
      </c>
      <c r="K513" s="1"/>
      <c r="L513" s="1"/>
      <c r="M513" s="1" t="str">
        <f t="shared" si="989"/>
        <v>"User Defined" General Government Unclassified</v>
      </c>
      <c r="N513" s="310">
        <f t="shared" si="990"/>
        <v>0</v>
      </c>
      <c r="O513" s="310">
        <f t="shared" ref="O513:R513" si="1012">N513</f>
        <v>0</v>
      </c>
      <c r="P513" s="310">
        <f t="shared" si="1012"/>
        <v>0</v>
      </c>
      <c r="Q513" s="310">
        <f t="shared" si="1012"/>
        <v>0</v>
      </c>
      <c r="R513" s="310">
        <f t="shared" si="1012"/>
        <v>0</v>
      </c>
      <c r="S513" s="1"/>
      <c r="T513" s="311">
        <v>0.02</v>
      </c>
      <c r="U513" s="311">
        <v>0.02</v>
      </c>
      <c r="V513" s="311">
        <v>0.02</v>
      </c>
      <c r="W513" s="311">
        <v>0.02</v>
      </c>
      <c r="X513" s="311">
        <v>0.02</v>
      </c>
      <c r="Y513" s="1"/>
      <c r="Z513" s="312">
        <v>0.0</v>
      </c>
      <c r="AA513" s="312">
        <v>0.0</v>
      </c>
      <c r="AB513" s="312">
        <v>0.0</v>
      </c>
      <c r="AC513" s="312">
        <v>0.0</v>
      </c>
      <c r="AD513" s="312">
        <v>0.0</v>
      </c>
      <c r="AE513" s="1"/>
      <c r="AF513" s="1"/>
      <c r="AG513" s="1"/>
      <c r="AH513" s="1"/>
      <c r="AI513" s="1"/>
      <c r="AJ513" s="1"/>
      <c r="AK513" s="300">
        <f t="shared" si="992"/>
        <v>0</v>
      </c>
      <c r="AL513" s="299">
        <f t="shared" si="993"/>
        <v>65</v>
      </c>
      <c r="AM513" s="300">
        <f t="shared" si="994"/>
        <v>0</v>
      </c>
      <c r="AN513" s="299" t="str">
        <f t="shared" si="995"/>
        <v>"User Defined" General Government Unclassified</v>
      </c>
      <c r="AO513" s="1"/>
      <c r="AP513" s="1"/>
      <c r="AQ513" s="1"/>
      <c r="AR513" s="1"/>
    </row>
    <row r="514" ht="12.75" customHeight="1">
      <c r="A514" s="1" t="s">
        <v>2596</v>
      </c>
      <c r="B514" s="1" t="s">
        <v>4823</v>
      </c>
      <c r="C514" s="258">
        <f>'Key Metrics'!$C$172</f>
        <v>0</v>
      </c>
      <c r="D514" s="258">
        <f>'Key Metrics'!$G$172</f>
        <v>0</v>
      </c>
      <c r="E514" s="298">
        <f t="shared" si="986"/>
        <v>0</v>
      </c>
      <c r="F514" s="258">
        <f t="shared" si="987"/>
        <v>0</v>
      </c>
      <c r="G514" s="258">
        <f t="shared" ref="G514:J514" si="1013">IFERROR(IF($I$3=1,F514*(1+O514),IF($I$3=2,F514*(1+U514),IF($I$3=3,AA514,"--"))),0)</f>
        <v>0</v>
      </c>
      <c r="H514" s="258">
        <f t="shared" si="1013"/>
        <v>0</v>
      </c>
      <c r="I514" s="258">
        <f t="shared" si="1013"/>
        <v>0</v>
      </c>
      <c r="J514" s="258">
        <f t="shared" si="1013"/>
        <v>0</v>
      </c>
      <c r="K514" s="1"/>
      <c r="L514" s="1"/>
      <c r="M514" s="1" t="str">
        <f t="shared" si="989"/>
        <v>"User Defined" General Government Salaries &amp; Wages</v>
      </c>
      <c r="N514" s="310">
        <f t="shared" si="990"/>
        <v>0</v>
      </c>
      <c r="O514" s="310">
        <f t="shared" ref="O514:R514" si="1014">N514</f>
        <v>0</v>
      </c>
      <c r="P514" s="310">
        <f t="shared" si="1014"/>
        <v>0</v>
      </c>
      <c r="Q514" s="310">
        <f t="shared" si="1014"/>
        <v>0</v>
      </c>
      <c r="R514" s="310">
        <f t="shared" si="1014"/>
        <v>0</v>
      </c>
      <c r="S514" s="1"/>
      <c r="T514" s="311">
        <v>0.02</v>
      </c>
      <c r="U514" s="311">
        <v>0.02</v>
      </c>
      <c r="V514" s="311">
        <v>0.02</v>
      </c>
      <c r="W514" s="311">
        <v>0.02</v>
      </c>
      <c r="X514" s="311">
        <v>0.02</v>
      </c>
      <c r="Y514" s="1"/>
      <c r="Z514" s="312">
        <v>0.0</v>
      </c>
      <c r="AA514" s="312">
        <v>0.0</v>
      </c>
      <c r="AB514" s="312">
        <v>0.0</v>
      </c>
      <c r="AC514" s="312">
        <v>0.0</v>
      </c>
      <c r="AD514" s="312">
        <v>0.0</v>
      </c>
      <c r="AE514" s="1"/>
      <c r="AF514" s="1"/>
      <c r="AG514" s="1"/>
      <c r="AH514" s="1"/>
      <c r="AI514" s="1"/>
      <c r="AJ514" s="1"/>
      <c r="AK514" s="300">
        <f t="shared" si="992"/>
        <v>0</v>
      </c>
      <c r="AL514" s="299">
        <f t="shared" si="993"/>
        <v>65</v>
      </c>
      <c r="AM514" s="300">
        <f t="shared" si="994"/>
        <v>0</v>
      </c>
      <c r="AN514" s="299" t="str">
        <f t="shared" si="995"/>
        <v>"User Defined" General Government Salaries &amp; Wages</v>
      </c>
      <c r="AO514" s="1"/>
      <c r="AP514" s="1"/>
      <c r="AQ514" s="1"/>
      <c r="AR514" s="1"/>
    </row>
    <row r="515" ht="12.75" customHeight="1">
      <c r="A515" s="1" t="str">
        <f t="shared" ref="A515:A516" si="1017">A514</f>
        <v>20-103</v>
      </c>
      <c r="B515" s="1" t="s">
        <v>4824</v>
      </c>
      <c r="C515" s="258">
        <f>'Key Metrics'!$D$172</f>
        <v>0</v>
      </c>
      <c r="D515" s="258">
        <f>'Key Metrics'!$H$172</f>
        <v>0</v>
      </c>
      <c r="E515" s="298">
        <f t="shared" si="986"/>
        <v>0</v>
      </c>
      <c r="F515" s="258">
        <f t="shared" si="987"/>
        <v>0</v>
      </c>
      <c r="G515" s="258">
        <f t="shared" ref="G515:J515" si="1015">IFERROR(IF($I$3=1,F515*(1+O515),IF($I$3=2,F515*(1+U515),IF($I$3=3,AA515,"--"))),0)</f>
        <v>0</v>
      </c>
      <c r="H515" s="258">
        <f t="shared" si="1015"/>
        <v>0</v>
      </c>
      <c r="I515" s="258">
        <f t="shared" si="1015"/>
        <v>0</v>
      </c>
      <c r="J515" s="258">
        <f t="shared" si="1015"/>
        <v>0</v>
      </c>
      <c r="K515" s="1"/>
      <c r="L515" s="1"/>
      <c r="M515" s="1" t="str">
        <f t="shared" si="989"/>
        <v>"User Defined" General Government Other Expenses</v>
      </c>
      <c r="N515" s="310">
        <f t="shared" si="990"/>
        <v>0</v>
      </c>
      <c r="O515" s="310">
        <f t="shared" ref="O515:R515" si="1016">N515</f>
        <v>0</v>
      </c>
      <c r="P515" s="310">
        <f t="shared" si="1016"/>
        <v>0</v>
      </c>
      <c r="Q515" s="310">
        <f t="shared" si="1016"/>
        <v>0</v>
      </c>
      <c r="R515" s="310">
        <f t="shared" si="1016"/>
        <v>0</v>
      </c>
      <c r="S515" s="1"/>
      <c r="T515" s="311">
        <v>0.02</v>
      </c>
      <c r="U515" s="311">
        <v>0.02</v>
      </c>
      <c r="V515" s="311">
        <v>0.02</v>
      </c>
      <c r="W515" s="311">
        <v>0.02</v>
      </c>
      <c r="X515" s="311">
        <v>0.02</v>
      </c>
      <c r="Y515" s="1"/>
      <c r="Z515" s="312">
        <v>0.0</v>
      </c>
      <c r="AA515" s="312">
        <v>0.0</v>
      </c>
      <c r="AB515" s="312">
        <v>0.0</v>
      </c>
      <c r="AC515" s="312">
        <v>0.0</v>
      </c>
      <c r="AD515" s="312">
        <v>0.0</v>
      </c>
      <c r="AE515" s="1"/>
      <c r="AF515" s="1"/>
      <c r="AG515" s="1"/>
      <c r="AH515" s="1"/>
      <c r="AI515" s="1"/>
      <c r="AJ515" s="1"/>
      <c r="AK515" s="300">
        <f t="shared" si="992"/>
        <v>0</v>
      </c>
      <c r="AL515" s="299">
        <f t="shared" si="993"/>
        <v>65</v>
      </c>
      <c r="AM515" s="300">
        <f t="shared" si="994"/>
        <v>0</v>
      </c>
      <c r="AN515" s="299" t="str">
        <f t="shared" si="995"/>
        <v>"User Defined" General Government Other Expenses</v>
      </c>
      <c r="AO515" s="1"/>
      <c r="AP515" s="1"/>
      <c r="AQ515" s="1"/>
      <c r="AR515" s="1"/>
    </row>
    <row r="516" ht="12.75" customHeight="1">
      <c r="A516" s="1" t="str">
        <f t="shared" si="1017"/>
        <v>20-103</v>
      </c>
      <c r="B516" s="1" t="s">
        <v>4825</v>
      </c>
      <c r="C516" s="258">
        <f>'Key Metrics'!$E$172</f>
        <v>0</v>
      </c>
      <c r="D516" s="258">
        <f>'Key Metrics'!$I$172</f>
        <v>0</v>
      </c>
      <c r="E516" s="298">
        <f t="shared" si="986"/>
        <v>0</v>
      </c>
      <c r="F516" s="258">
        <f t="shared" si="987"/>
        <v>0</v>
      </c>
      <c r="G516" s="258">
        <f t="shared" ref="G516:J516" si="1018">IFERROR(IF($I$3=1,F516*(1+O516),IF($I$3=2,F516*(1+U516),IF($I$3=3,AA516,"--"))),0)</f>
        <v>0</v>
      </c>
      <c r="H516" s="258">
        <f t="shared" si="1018"/>
        <v>0</v>
      </c>
      <c r="I516" s="258">
        <f t="shared" si="1018"/>
        <v>0</v>
      </c>
      <c r="J516" s="258">
        <f t="shared" si="1018"/>
        <v>0</v>
      </c>
      <c r="K516" s="1"/>
      <c r="L516" s="1"/>
      <c r="M516" s="1" t="str">
        <f t="shared" si="989"/>
        <v>"User Defined" General Government Unclassified</v>
      </c>
      <c r="N516" s="310">
        <f t="shared" si="990"/>
        <v>0</v>
      </c>
      <c r="O516" s="310">
        <f t="shared" ref="O516:R516" si="1019">N516</f>
        <v>0</v>
      </c>
      <c r="P516" s="310">
        <f t="shared" si="1019"/>
        <v>0</v>
      </c>
      <c r="Q516" s="310">
        <f t="shared" si="1019"/>
        <v>0</v>
      </c>
      <c r="R516" s="310">
        <f t="shared" si="1019"/>
        <v>0</v>
      </c>
      <c r="S516" s="1"/>
      <c r="T516" s="311">
        <v>0.02</v>
      </c>
      <c r="U516" s="311">
        <v>0.02</v>
      </c>
      <c r="V516" s="311">
        <v>0.02</v>
      </c>
      <c r="W516" s="311">
        <v>0.02</v>
      </c>
      <c r="X516" s="311">
        <v>0.02</v>
      </c>
      <c r="Y516" s="1"/>
      <c r="Z516" s="312">
        <v>0.0</v>
      </c>
      <c r="AA516" s="312">
        <v>0.0</v>
      </c>
      <c r="AB516" s="312">
        <v>0.0</v>
      </c>
      <c r="AC516" s="312">
        <v>0.0</v>
      </c>
      <c r="AD516" s="312">
        <v>0.0</v>
      </c>
      <c r="AE516" s="1"/>
      <c r="AF516" s="1"/>
      <c r="AG516" s="1"/>
      <c r="AH516" s="1"/>
      <c r="AI516" s="1"/>
      <c r="AJ516" s="1"/>
      <c r="AK516" s="300">
        <f t="shared" si="992"/>
        <v>0</v>
      </c>
      <c r="AL516" s="299">
        <f t="shared" si="993"/>
        <v>65</v>
      </c>
      <c r="AM516" s="300">
        <f t="shared" si="994"/>
        <v>0</v>
      </c>
      <c r="AN516" s="299" t="str">
        <f t="shared" si="995"/>
        <v>"User Defined" General Government Unclassified</v>
      </c>
      <c r="AO516" s="1"/>
      <c r="AP516" s="1"/>
      <c r="AQ516" s="1"/>
      <c r="AR516" s="1"/>
    </row>
    <row r="517" ht="12.75" customHeight="1">
      <c r="A517" s="1" t="s">
        <v>2604</v>
      </c>
      <c r="B517" s="1" t="s">
        <v>4823</v>
      </c>
      <c r="C517" s="258">
        <f>'Key Metrics'!$C$173</f>
        <v>0</v>
      </c>
      <c r="D517" s="258">
        <f>'Key Metrics'!$G$173</f>
        <v>0</v>
      </c>
      <c r="E517" s="298">
        <f t="shared" si="986"/>
        <v>0</v>
      </c>
      <c r="F517" s="258">
        <f t="shared" si="987"/>
        <v>0</v>
      </c>
      <c r="G517" s="258">
        <f t="shared" ref="G517:J517" si="1020">IFERROR(IF($I$3=1,F517*(1+O517),IF($I$3=2,F517*(1+U517),IF($I$3=3,AA517,"--"))),0)</f>
        <v>0</v>
      </c>
      <c r="H517" s="258">
        <f t="shared" si="1020"/>
        <v>0</v>
      </c>
      <c r="I517" s="258">
        <f t="shared" si="1020"/>
        <v>0</v>
      </c>
      <c r="J517" s="258">
        <f t="shared" si="1020"/>
        <v>0</v>
      </c>
      <c r="K517" s="1"/>
      <c r="L517" s="1"/>
      <c r="M517" s="1" t="str">
        <f t="shared" si="989"/>
        <v>"User Defined" General Government Salaries &amp; Wages</v>
      </c>
      <c r="N517" s="310">
        <f t="shared" si="990"/>
        <v>0</v>
      </c>
      <c r="O517" s="310">
        <f t="shared" ref="O517:R517" si="1021">N517</f>
        <v>0</v>
      </c>
      <c r="P517" s="310">
        <f t="shared" si="1021"/>
        <v>0</v>
      </c>
      <c r="Q517" s="310">
        <f t="shared" si="1021"/>
        <v>0</v>
      </c>
      <c r="R517" s="310">
        <f t="shared" si="1021"/>
        <v>0</v>
      </c>
      <c r="S517" s="1"/>
      <c r="T517" s="311">
        <v>0.02</v>
      </c>
      <c r="U517" s="311">
        <v>0.02</v>
      </c>
      <c r="V517" s="311">
        <v>0.02</v>
      </c>
      <c r="W517" s="311">
        <v>0.02</v>
      </c>
      <c r="X517" s="311">
        <v>0.02</v>
      </c>
      <c r="Y517" s="1"/>
      <c r="Z517" s="312">
        <v>0.0</v>
      </c>
      <c r="AA517" s="312">
        <v>0.0</v>
      </c>
      <c r="AB517" s="312">
        <v>0.0</v>
      </c>
      <c r="AC517" s="312">
        <v>0.0</v>
      </c>
      <c r="AD517" s="312">
        <v>0.0</v>
      </c>
      <c r="AE517" s="1"/>
      <c r="AF517" s="1"/>
      <c r="AG517" s="1"/>
      <c r="AH517" s="1"/>
      <c r="AI517" s="1"/>
      <c r="AJ517" s="1"/>
      <c r="AK517" s="300">
        <f t="shared" si="992"/>
        <v>0</v>
      </c>
      <c r="AL517" s="299">
        <f t="shared" si="993"/>
        <v>65</v>
      </c>
      <c r="AM517" s="300">
        <f t="shared" si="994"/>
        <v>0</v>
      </c>
      <c r="AN517" s="299" t="str">
        <f t="shared" si="995"/>
        <v>"User Defined" General Government Salaries &amp; Wages</v>
      </c>
      <c r="AO517" s="1"/>
      <c r="AP517" s="1"/>
      <c r="AQ517" s="1"/>
      <c r="AR517" s="1"/>
    </row>
    <row r="518" ht="12.75" customHeight="1">
      <c r="A518" s="1" t="str">
        <f t="shared" ref="A518:A519" si="1024">A517</f>
        <v>20-104</v>
      </c>
      <c r="B518" s="1" t="s">
        <v>4824</v>
      </c>
      <c r="C518" s="258">
        <f>'Key Metrics'!$D$173</f>
        <v>0</v>
      </c>
      <c r="D518" s="258">
        <f>'Key Metrics'!$H$173</f>
        <v>0</v>
      </c>
      <c r="E518" s="298">
        <f t="shared" si="986"/>
        <v>0</v>
      </c>
      <c r="F518" s="258">
        <f t="shared" si="987"/>
        <v>0</v>
      </c>
      <c r="G518" s="258">
        <f t="shared" ref="G518:J518" si="1022">IFERROR(IF($I$3=1,F518*(1+O518),IF($I$3=2,F518*(1+U518),IF($I$3=3,AA518,"--"))),0)</f>
        <v>0</v>
      </c>
      <c r="H518" s="258">
        <f t="shared" si="1022"/>
        <v>0</v>
      </c>
      <c r="I518" s="258">
        <f t="shared" si="1022"/>
        <v>0</v>
      </c>
      <c r="J518" s="258">
        <f t="shared" si="1022"/>
        <v>0</v>
      </c>
      <c r="K518" s="1"/>
      <c r="L518" s="1"/>
      <c r="M518" s="1" t="str">
        <f t="shared" si="989"/>
        <v>"User Defined" General Government Other Expenses</v>
      </c>
      <c r="N518" s="310">
        <f t="shared" si="990"/>
        <v>0</v>
      </c>
      <c r="O518" s="310">
        <f t="shared" ref="O518:R518" si="1023">N518</f>
        <v>0</v>
      </c>
      <c r="P518" s="310">
        <f t="shared" si="1023"/>
        <v>0</v>
      </c>
      <c r="Q518" s="310">
        <f t="shared" si="1023"/>
        <v>0</v>
      </c>
      <c r="R518" s="310">
        <f t="shared" si="1023"/>
        <v>0</v>
      </c>
      <c r="S518" s="1"/>
      <c r="T518" s="311">
        <v>0.02</v>
      </c>
      <c r="U518" s="311">
        <v>0.02</v>
      </c>
      <c r="V518" s="311">
        <v>0.02</v>
      </c>
      <c r="W518" s="311">
        <v>0.02</v>
      </c>
      <c r="X518" s="311">
        <v>0.02</v>
      </c>
      <c r="Y518" s="1"/>
      <c r="Z518" s="312">
        <v>0.0</v>
      </c>
      <c r="AA518" s="312">
        <v>0.0</v>
      </c>
      <c r="AB518" s="312">
        <v>0.0</v>
      </c>
      <c r="AC518" s="312">
        <v>0.0</v>
      </c>
      <c r="AD518" s="312">
        <v>0.0</v>
      </c>
      <c r="AE518" s="1"/>
      <c r="AF518" s="1"/>
      <c r="AG518" s="1"/>
      <c r="AH518" s="1"/>
      <c r="AI518" s="1"/>
      <c r="AJ518" s="1"/>
      <c r="AK518" s="300">
        <f t="shared" si="992"/>
        <v>0</v>
      </c>
      <c r="AL518" s="299">
        <f t="shared" si="993"/>
        <v>65</v>
      </c>
      <c r="AM518" s="300">
        <f t="shared" si="994"/>
        <v>0</v>
      </c>
      <c r="AN518" s="299" t="str">
        <f t="shared" si="995"/>
        <v>"User Defined" General Government Other Expenses</v>
      </c>
      <c r="AO518" s="1"/>
      <c r="AP518" s="1"/>
      <c r="AQ518" s="1"/>
      <c r="AR518" s="1"/>
    </row>
    <row r="519" ht="12.75" customHeight="1">
      <c r="A519" s="1" t="str">
        <f t="shared" si="1024"/>
        <v>20-104</v>
      </c>
      <c r="B519" s="1" t="s">
        <v>4825</v>
      </c>
      <c r="C519" s="258">
        <f>'Key Metrics'!$E$173</f>
        <v>0</v>
      </c>
      <c r="D519" s="258">
        <f>'Key Metrics'!$I$173</f>
        <v>0</v>
      </c>
      <c r="E519" s="298">
        <f t="shared" si="986"/>
        <v>0</v>
      </c>
      <c r="F519" s="258">
        <f t="shared" si="987"/>
        <v>0</v>
      </c>
      <c r="G519" s="258">
        <f t="shared" ref="G519:J519" si="1025">IFERROR(IF($I$3=1,F519*(1+O519),IF($I$3=2,F519*(1+U519),IF($I$3=3,AA519,"--"))),0)</f>
        <v>0</v>
      </c>
      <c r="H519" s="258">
        <f t="shared" si="1025"/>
        <v>0</v>
      </c>
      <c r="I519" s="258">
        <f t="shared" si="1025"/>
        <v>0</v>
      </c>
      <c r="J519" s="258">
        <f t="shared" si="1025"/>
        <v>0</v>
      </c>
      <c r="K519" s="1"/>
      <c r="L519" s="1"/>
      <c r="M519" s="1" t="str">
        <f t="shared" si="989"/>
        <v>"User Defined" General Government Unclassified</v>
      </c>
      <c r="N519" s="310">
        <f t="shared" si="990"/>
        <v>0</v>
      </c>
      <c r="O519" s="310">
        <f t="shared" ref="O519:R519" si="1026">N519</f>
        <v>0</v>
      </c>
      <c r="P519" s="310">
        <f t="shared" si="1026"/>
        <v>0</v>
      </c>
      <c r="Q519" s="310">
        <f t="shared" si="1026"/>
        <v>0</v>
      </c>
      <c r="R519" s="310">
        <f t="shared" si="1026"/>
        <v>0</v>
      </c>
      <c r="S519" s="1"/>
      <c r="T519" s="311">
        <v>0.02</v>
      </c>
      <c r="U519" s="311">
        <v>0.02</v>
      </c>
      <c r="V519" s="311">
        <v>0.02</v>
      </c>
      <c r="W519" s="311">
        <v>0.02</v>
      </c>
      <c r="X519" s="311">
        <v>0.02</v>
      </c>
      <c r="Y519" s="1"/>
      <c r="Z519" s="312">
        <v>0.0</v>
      </c>
      <c r="AA519" s="312">
        <v>0.0</v>
      </c>
      <c r="AB519" s="312">
        <v>0.0</v>
      </c>
      <c r="AC519" s="312">
        <v>0.0</v>
      </c>
      <c r="AD519" s="312">
        <v>0.0</v>
      </c>
      <c r="AE519" s="1"/>
      <c r="AF519" s="1"/>
      <c r="AG519" s="1"/>
      <c r="AH519" s="1"/>
      <c r="AI519" s="1"/>
      <c r="AJ519" s="1"/>
      <c r="AK519" s="300">
        <f t="shared" si="992"/>
        <v>0</v>
      </c>
      <c r="AL519" s="299">
        <f t="shared" si="993"/>
        <v>65</v>
      </c>
      <c r="AM519" s="300">
        <f t="shared" si="994"/>
        <v>0</v>
      </c>
      <c r="AN519" s="299" t="str">
        <f t="shared" si="995"/>
        <v>"User Defined" General Government Unclassified</v>
      </c>
      <c r="AO519" s="1"/>
      <c r="AP519" s="1"/>
      <c r="AQ519" s="1"/>
      <c r="AR519" s="1"/>
    </row>
    <row r="520" ht="12.75" customHeight="1">
      <c r="A520" s="1" t="s">
        <v>2612</v>
      </c>
      <c r="B520" s="1" t="s">
        <v>4826</v>
      </c>
      <c r="C520" s="258">
        <f>'Key Metrics'!$C$174</f>
        <v>0</v>
      </c>
      <c r="D520" s="258">
        <f>'Key Metrics'!$G$174</f>
        <v>0</v>
      </c>
      <c r="E520" s="298">
        <f t="shared" si="986"/>
        <v>0</v>
      </c>
      <c r="F520" s="258">
        <f t="shared" si="987"/>
        <v>0</v>
      </c>
      <c r="G520" s="258">
        <f t="shared" ref="G520:J520" si="1027">IFERROR(IF($I$3=1,F520*(1+O520),IF($I$3=2,F520*(1+U520),IF($I$3=3,AA520,"--"))),0)</f>
        <v>0</v>
      </c>
      <c r="H520" s="258">
        <f t="shared" si="1027"/>
        <v>0</v>
      </c>
      <c r="I520" s="258">
        <f t="shared" si="1027"/>
        <v>0</v>
      </c>
      <c r="J520" s="258">
        <f t="shared" si="1027"/>
        <v>0</v>
      </c>
      <c r="K520" s="1"/>
      <c r="L520" s="1"/>
      <c r="M520" s="1" t="str">
        <f t="shared" si="989"/>
        <v>Human Resources (Personnel) Salaries &amp; Wages</v>
      </c>
      <c r="N520" s="310">
        <f t="shared" si="990"/>
        <v>0</v>
      </c>
      <c r="O520" s="310">
        <f t="shared" ref="O520:R520" si="1028">N520</f>
        <v>0</v>
      </c>
      <c r="P520" s="310">
        <f t="shared" si="1028"/>
        <v>0</v>
      </c>
      <c r="Q520" s="310">
        <f t="shared" si="1028"/>
        <v>0</v>
      </c>
      <c r="R520" s="310">
        <f t="shared" si="1028"/>
        <v>0</v>
      </c>
      <c r="S520" s="1"/>
      <c r="T520" s="311">
        <v>0.02</v>
      </c>
      <c r="U520" s="311">
        <v>0.02</v>
      </c>
      <c r="V520" s="311">
        <v>0.02</v>
      </c>
      <c r="W520" s="311">
        <v>0.02</v>
      </c>
      <c r="X520" s="311">
        <v>0.02</v>
      </c>
      <c r="Y520" s="1"/>
      <c r="Z520" s="312">
        <v>0.0</v>
      </c>
      <c r="AA520" s="312">
        <v>0.0</v>
      </c>
      <c r="AB520" s="312">
        <v>0.0</v>
      </c>
      <c r="AC520" s="312">
        <v>0.0</v>
      </c>
      <c r="AD520" s="312">
        <v>0.0</v>
      </c>
      <c r="AE520" s="1"/>
      <c r="AF520" s="1"/>
      <c r="AG520" s="1"/>
      <c r="AH520" s="1"/>
      <c r="AI520" s="1"/>
      <c r="AJ520" s="1"/>
      <c r="AK520" s="300">
        <f t="shared" si="992"/>
        <v>0</v>
      </c>
      <c r="AL520" s="299">
        <f t="shared" si="993"/>
        <v>65</v>
      </c>
      <c r="AM520" s="300">
        <f t="shared" si="994"/>
        <v>0</v>
      </c>
      <c r="AN520" s="299" t="str">
        <f t="shared" si="995"/>
        <v>Human Resources (Personnel) Salaries &amp; Wages</v>
      </c>
      <c r="AO520" s="1"/>
      <c r="AP520" s="1"/>
      <c r="AQ520" s="1"/>
      <c r="AR520" s="1"/>
    </row>
    <row r="521" ht="12.75" customHeight="1">
      <c r="A521" s="1" t="str">
        <f t="shared" ref="A521:A522" si="1031">A520</f>
        <v>20-105</v>
      </c>
      <c r="B521" s="1" t="s">
        <v>4827</v>
      </c>
      <c r="C521" s="258">
        <f>'Key Metrics'!$D$174</f>
        <v>0</v>
      </c>
      <c r="D521" s="258">
        <f>'Key Metrics'!$H$174</f>
        <v>0</v>
      </c>
      <c r="E521" s="298">
        <f t="shared" si="986"/>
        <v>0</v>
      </c>
      <c r="F521" s="258">
        <f t="shared" si="987"/>
        <v>0</v>
      </c>
      <c r="G521" s="258">
        <f t="shared" ref="G521:J521" si="1029">IFERROR(IF($I$3=1,F521*(1+O521),IF($I$3=2,F521*(1+U521),IF($I$3=3,AA521,"--"))),0)</f>
        <v>0</v>
      </c>
      <c r="H521" s="258">
        <f t="shared" si="1029"/>
        <v>0</v>
      </c>
      <c r="I521" s="258">
        <f t="shared" si="1029"/>
        <v>0</v>
      </c>
      <c r="J521" s="258">
        <f t="shared" si="1029"/>
        <v>0</v>
      </c>
      <c r="K521" s="1"/>
      <c r="L521" s="1"/>
      <c r="M521" s="1" t="str">
        <f t="shared" si="989"/>
        <v>Human Resources (Personnel) Other Expenses</v>
      </c>
      <c r="N521" s="310">
        <f t="shared" si="990"/>
        <v>0</v>
      </c>
      <c r="O521" s="310">
        <f t="shared" ref="O521:R521" si="1030">N521</f>
        <v>0</v>
      </c>
      <c r="P521" s="310">
        <f t="shared" si="1030"/>
        <v>0</v>
      </c>
      <c r="Q521" s="310">
        <f t="shared" si="1030"/>
        <v>0</v>
      </c>
      <c r="R521" s="310">
        <f t="shared" si="1030"/>
        <v>0</v>
      </c>
      <c r="S521" s="1"/>
      <c r="T521" s="311">
        <v>0.02</v>
      </c>
      <c r="U521" s="311">
        <v>0.02</v>
      </c>
      <c r="V521" s="311">
        <v>0.02</v>
      </c>
      <c r="W521" s="311">
        <v>0.02</v>
      </c>
      <c r="X521" s="311">
        <v>0.02</v>
      </c>
      <c r="Y521" s="1"/>
      <c r="Z521" s="312">
        <v>0.0</v>
      </c>
      <c r="AA521" s="312">
        <v>0.0</v>
      </c>
      <c r="AB521" s="312">
        <v>0.0</v>
      </c>
      <c r="AC521" s="312">
        <v>0.0</v>
      </c>
      <c r="AD521" s="312">
        <v>0.0</v>
      </c>
      <c r="AE521" s="1"/>
      <c r="AF521" s="1"/>
      <c r="AG521" s="1"/>
      <c r="AH521" s="1"/>
      <c r="AI521" s="1"/>
      <c r="AJ521" s="1"/>
      <c r="AK521" s="300">
        <f t="shared" si="992"/>
        <v>0</v>
      </c>
      <c r="AL521" s="299">
        <f t="shared" si="993"/>
        <v>65</v>
      </c>
      <c r="AM521" s="300">
        <f t="shared" si="994"/>
        <v>0</v>
      </c>
      <c r="AN521" s="299" t="str">
        <f t="shared" si="995"/>
        <v>Human Resources (Personnel) Other Expenses</v>
      </c>
      <c r="AO521" s="1"/>
      <c r="AP521" s="1"/>
      <c r="AQ521" s="1"/>
      <c r="AR521" s="1"/>
    </row>
    <row r="522" ht="12.75" customHeight="1">
      <c r="A522" s="1" t="str">
        <f t="shared" si="1031"/>
        <v>20-105</v>
      </c>
      <c r="B522" s="1" t="s">
        <v>4828</v>
      </c>
      <c r="C522" s="258">
        <f>'Key Metrics'!$E$174</f>
        <v>0</v>
      </c>
      <c r="D522" s="258">
        <f>'Key Metrics'!$I$174</f>
        <v>0</v>
      </c>
      <c r="E522" s="298">
        <f t="shared" si="986"/>
        <v>0</v>
      </c>
      <c r="F522" s="258">
        <f t="shared" si="987"/>
        <v>0</v>
      </c>
      <c r="G522" s="258">
        <f t="shared" ref="G522:J522" si="1032">IFERROR(IF($I$3=1,F522*(1+O522),IF($I$3=2,F522*(1+U522),IF($I$3=3,AA522,"--"))),0)</f>
        <v>0</v>
      </c>
      <c r="H522" s="258">
        <f t="shared" si="1032"/>
        <v>0</v>
      </c>
      <c r="I522" s="258">
        <f t="shared" si="1032"/>
        <v>0</v>
      </c>
      <c r="J522" s="258">
        <f t="shared" si="1032"/>
        <v>0</v>
      </c>
      <c r="K522" s="1"/>
      <c r="L522" s="1"/>
      <c r="M522" s="1" t="str">
        <f t="shared" si="989"/>
        <v>Human Resources (Personnel) Unclassified</v>
      </c>
      <c r="N522" s="310">
        <f t="shared" si="990"/>
        <v>0</v>
      </c>
      <c r="O522" s="310">
        <f t="shared" ref="O522:R522" si="1033">N522</f>
        <v>0</v>
      </c>
      <c r="P522" s="310">
        <f t="shared" si="1033"/>
        <v>0</v>
      </c>
      <c r="Q522" s="310">
        <f t="shared" si="1033"/>
        <v>0</v>
      </c>
      <c r="R522" s="310">
        <f t="shared" si="1033"/>
        <v>0</v>
      </c>
      <c r="S522" s="1"/>
      <c r="T522" s="311">
        <v>0.02</v>
      </c>
      <c r="U522" s="311">
        <v>0.02</v>
      </c>
      <c r="V522" s="311">
        <v>0.02</v>
      </c>
      <c r="W522" s="311">
        <v>0.02</v>
      </c>
      <c r="X522" s="311">
        <v>0.02</v>
      </c>
      <c r="Y522" s="1"/>
      <c r="Z522" s="312">
        <v>0.0</v>
      </c>
      <c r="AA522" s="312">
        <v>0.0</v>
      </c>
      <c r="AB522" s="312">
        <v>0.0</v>
      </c>
      <c r="AC522" s="312">
        <v>0.0</v>
      </c>
      <c r="AD522" s="312">
        <v>0.0</v>
      </c>
      <c r="AE522" s="1"/>
      <c r="AF522" s="1"/>
      <c r="AG522" s="1"/>
      <c r="AH522" s="1"/>
      <c r="AI522" s="1"/>
      <c r="AJ522" s="1"/>
      <c r="AK522" s="300">
        <f t="shared" si="992"/>
        <v>0</v>
      </c>
      <c r="AL522" s="299">
        <f t="shared" si="993"/>
        <v>65</v>
      </c>
      <c r="AM522" s="300">
        <f t="shared" si="994"/>
        <v>0</v>
      </c>
      <c r="AN522" s="299" t="str">
        <f t="shared" si="995"/>
        <v>Human Resources (Personnel) Unclassified</v>
      </c>
      <c r="AO522" s="1"/>
      <c r="AP522" s="1"/>
      <c r="AQ522" s="1"/>
      <c r="AR522" s="1"/>
    </row>
    <row r="523" ht="12.75" customHeight="1">
      <c r="A523" s="1" t="s">
        <v>2619</v>
      </c>
      <c r="B523" s="1" t="s">
        <v>4829</v>
      </c>
      <c r="C523" s="258">
        <f>'Key Metrics'!$C$175</f>
        <v>19200</v>
      </c>
      <c r="D523" s="258">
        <f>'Key Metrics'!$G$175</f>
        <v>25200</v>
      </c>
      <c r="E523" s="298">
        <f t="shared" si="986"/>
        <v>0.3125</v>
      </c>
      <c r="F523" s="258">
        <f t="shared" si="987"/>
        <v>25704</v>
      </c>
      <c r="G523" s="258">
        <f t="shared" ref="G523:J523" si="1034">IFERROR(IF($I$3=1,F523*(1+O523),IF($I$3=2,F523*(1+U523),IF($I$3=3,AA523,"--"))),0)</f>
        <v>26218.08</v>
      </c>
      <c r="H523" s="258">
        <f t="shared" si="1034"/>
        <v>26742.4416</v>
      </c>
      <c r="I523" s="258">
        <f t="shared" si="1034"/>
        <v>27277.29043</v>
      </c>
      <c r="J523" s="258">
        <f t="shared" si="1034"/>
        <v>27822.83624</v>
      </c>
      <c r="K523" s="1"/>
      <c r="L523" s="1"/>
      <c r="M523" s="1" t="str">
        <f t="shared" si="989"/>
        <v>Mayor/Governing Body Salaries &amp; Wages</v>
      </c>
      <c r="N523" s="310">
        <f t="shared" si="990"/>
        <v>0.3125</v>
      </c>
      <c r="O523" s="310">
        <f t="shared" ref="O523:R523" si="1035">N523</f>
        <v>0.3125</v>
      </c>
      <c r="P523" s="310">
        <f t="shared" si="1035"/>
        <v>0.3125</v>
      </c>
      <c r="Q523" s="310">
        <f t="shared" si="1035"/>
        <v>0.3125</v>
      </c>
      <c r="R523" s="310">
        <f t="shared" si="1035"/>
        <v>0.3125</v>
      </c>
      <c r="S523" s="1"/>
      <c r="T523" s="311">
        <v>0.02</v>
      </c>
      <c r="U523" s="311">
        <v>0.02</v>
      </c>
      <c r="V523" s="311">
        <v>0.02</v>
      </c>
      <c r="W523" s="311">
        <v>0.02</v>
      </c>
      <c r="X523" s="311">
        <v>0.02</v>
      </c>
      <c r="Y523" s="1"/>
      <c r="Z523" s="312">
        <v>0.0</v>
      </c>
      <c r="AA523" s="312">
        <v>0.0</v>
      </c>
      <c r="AB523" s="312">
        <v>0.0</v>
      </c>
      <c r="AC523" s="312">
        <v>0.0</v>
      </c>
      <c r="AD523" s="312">
        <v>0.0</v>
      </c>
      <c r="AE523" s="1"/>
      <c r="AF523" s="1"/>
      <c r="AG523" s="1"/>
      <c r="AH523" s="1"/>
      <c r="AI523" s="1"/>
      <c r="AJ523" s="1"/>
      <c r="AK523" s="300">
        <f t="shared" si="992"/>
        <v>178164.6483</v>
      </c>
      <c r="AL523" s="299">
        <f t="shared" si="993"/>
        <v>53</v>
      </c>
      <c r="AM523" s="300">
        <f t="shared" si="994"/>
        <v>2622.836241</v>
      </c>
      <c r="AN523" s="299" t="str">
        <f t="shared" si="995"/>
        <v>Mayor/Governing Body Salaries &amp; Wages</v>
      </c>
      <c r="AO523" s="1"/>
      <c r="AP523" s="1"/>
      <c r="AQ523" s="1"/>
      <c r="AR523" s="1"/>
    </row>
    <row r="524" ht="12.75" customHeight="1">
      <c r="A524" s="1" t="str">
        <f t="shared" ref="A524:A525" si="1038">A523</f>
        <v>20-110</v>
      </c>
      <c r="B524" s="1" t="s">
        <v>4830</v>
      </c>
      <c r="C524" s="258">
        <f>'Key Metrics'!$D$175</f>
        <v>1667.88</v>
      </c>
      <c r="D524" s="258">
        <f>'Key Metrics'!$H$175</f>
        <v>5000</v>
      </c>
      <c r="E524" s="298">
        <f t="shared" si="986"/>
        <v>1.997817589</v>
      </c>
      <c r="F524" s="258">
        <f t="shared" si="987"/>
        <v>5100</v>
      </c>
      <c r="G524" s="258">
        <f t="shared" ref="G524:J524" si="1036">IFERROR(IF($I$3=1,F524*(1+O524),IF($I$3=2,F524*(1+U524),IF($I$3=3,AA524,"--"))),0)</f>
        <v>5202</v>
      </c>
      <c r="H524" s="258">
        <f t="shared" si="1036"/>
        <v>5306.04</v>
      </c>
      <c r="I524" s="258">
        <f t="shared" si="1036"/>
        <v>5412.1608</v>
      </c>
      <c r="J524" s="258">
        <f t="shared" si="1036"/>
        <v>5520.404016</v>
      </c>
      <c r="K524" s="1"/>
      <c r="L524" s="1"/>
      <c r="M524" s="1" t="str">
        <f t="shared" si="989"/>
        <v>Mayor/Governing Body Other Expenses</v>
      </c>
      <c r="N524" s="310">
        <f t="shared" si="990"/>
        <v>1.997817589</v>
      </c>
      <c r="O524" s="310">
        <f t="shared" ref="O524:R524" si="1037">N524</f>
        <v>1.997817589</v>
      </c>
      <c r="P524" s="310">
        <f t="shared" si="1037"/>
        <v>1.997817589</v>
      </c>
      <c r="Q524" s="310">
        <f t="shared" si="1037"/>
        <v>1.997817589</v>
      </c>
      <c r="R524" s="310">
        <f t="shared" si="1037"/>
        <v>1.997817589</v>
      </c>
      <c r="S524" s="1"/>
      <c r="T524" s="311">
        <v>0.02</v>
      </c>
      <c r="U524" s="311">
        <v>0.02</v>
      </c>
      <c r="V524" s="311">
        <v>0.02</v>
      </c>
      <c r="W524" s="311">
        <v>0.02</v>
      </c>
      <c r="X524" s="311">
        <v>0.02</v>
      </c>
      <c r="Y524" s="1"/>
      <c r="Z524" s="312">
        <v>0.0</v>
      </c>
      <c r="AA524" s="312">
        <v>0.0</v>
      </c>
      <c r="AB524" s="312">
        <v>0.0</v>
      </c>
      <c r="AC524" s="312">
        <v>0.0</v>
      </c>
      <c r="AD524" s="312">
        <v>0.0</v>
      </c>
      <c r="AE524" s="1"/>
      <c r="AF524" s="1"/>
      <c r="AG524" s="1"/>
      <c r="AH524" s="1"/>
      <c r="AI524" s="1"/>
      <c r="AJ524" s="1"/>
      <c r="AK524" s="300">
        <f t="shared" si="992"/>
        <v>33208.48482</v>
      </c>
      <c r="AL524" s="299">
        <f t="shared" si="993"/>
        <v>63</v>
      </c>
      <c r="AM524" s="300">
        <f t="shared" si="994"/>
        <v>520.404016</v>
      </c>
      <c r="AN524" s="299" t="str">
        <f t="shared" si="995"/>
        <v>Mayor/Governing Body Other Expenses</v>
      </c>
      <c r="AO524" s="1"/>
      <c r="AP524" s="1"/>
      <c r="AQ524" s="1"/>
      <c r="AR524" s="1"/>
    </row>
    <row r="525" ht="12.75" customHeight="1">
      <c r="A525" s="1" t="str">
        <f t="shared" si="1038"/>
        <v>20-110</v>
      </c>
      <c r="B525" s="1" t="s">
        <v>4831</v>
      </c>
      <c r="C525" s="258">
        <f>'Key Metrics'!$E$175</f>
        <v>0</v>
      </c>
      <c r="D525" s="258">
        <f>'Key Metrics'!$I$175</f>
        <v>0</v>
      </c>
      <c r="E525" s="298">
        <f t="shared" si="986"/>
        <v>0</v>
      </c>
      <c r="F525" s="258">
        <f t="shared" si="987"/>
        <v>0</v>
      </c>
      <c r="G525" s="258">
        <f t="shared" ref="G525:J525" si="1039">IFERROR(IF($I$3=1,F525*(1+O525),IF($I$3=2,F525*(1+U525),IF($I$3=3,AA525,"--"))),0)</f>
        <v>0</v>
      </c>
      <c r="H525" s="258">
        <f t="shared" si="1039"/>
        <v>0</v>
      </c>
      <c r="I525" s="258">
        <f t="shared" si="1039"/>
        <v>0</v>
      </c>
      <c r="J525" s="258">
        <f t="shared" si="1039"/>
        <v>0</v>
      </c>
      <c r="K525" s="1"/>
      <c r="L525" s="1"/>
      <c r="M525" s="1" t="str">
        <f t="shared" si="989"/>
        <v>Mayor/Governing Body Unclassified</v>
      </c>
      <c r="N525" s="310">
        <f t="shared" si="990"/>
        <v>0</v>
      </c>
      <c r="O525" s="310">
        <f t="shared" ref="O525:R525" si="1040">N525</f>
        <v>0</v>
      </c>
      <c r="P525" s="310">
        <f t="shared" si="1040"/>
        <v>0</v>
      </c>
      <c r="Q525" s="310">
        <f t="shared" si="1040"/>
        <v>0</v>
      </c>
      <c r="R525" s="310">
        <f t="shared" si="1040"/>
        <v>0</v>
      </c>
      <c r="S525" s="1"/>
      <c r="T525" s="311">
        <v>0.02</v>
      </c>
      <c r="U525" s="311">
        <v>0.02</v>
      </c>
      <c r="V525" s="311">
        <v>0.02</v>
      </c>
      <c r="W525" s="311">
        <v>0.02</v>
      </c>
      <c r="X525" s="311">
        <v>0.02</v>
      </c>
      <c r="Y525" s="1"/>
      <c r="Z525" s="312">
        <v>0.0</v>
      </c>
      <c r="AA525" s="312">
        <v>0.0</v>
      </c>
      <c r="AB525" s="312">
        <v>0.0</v>
      </c>
      <c r="AC525" s="312">
        <v>0.0</v>
      </c>
      <c r="AD525" s="312">
        <v>0.0</v>
      </c>
      <c r="AE525" s="1"/>
      <c r="AF525" s="1"/>
      <c r="AG525" s="1"/>
      <c r="AH525" s="1"/>
      <c r="AI525" s="1"/>
      <c r="AJ525" s="1"/>
      <c r="AK525" s="300">
        <f t="shared" si="992"/>
        <v>0</v>
      </c>
      <c r="AL525" s="299">
        <f t="shared" si="993"/>
        <v>65</v>
      </c>
      <c r="AM525" s="300">
        <f t="shared" si="994"/>
        <v>0</v>
      </c>
      <c r="AN525" s="299" t="str">
        <f t="shared" si="995"/>
        <v>Mayor/Governing Body Unclassified</v>
      </c>
      <c r="AO525" s="1"/>
      <c r="AP525" s="1"/>
      <c r="AQ525" s="1"/>
      <c r="AR525" s="1"/>
    </row>
    <row r="526" ht="12.75" customHeight="1">
      <c r="A526" s="1" t="s">
        <v>2625</v>
      </c>
      <c r="B526" s="1" t="s">
        <v>4832</v>
      </c>
      <c r="C526" s="258">
        <f>'Key Metrics'!$C$176</f>
        <v>155303.31</v>
      </c>
      <c r="D526" s="258">
        <f>'Key Metrics'!$G$176</f>
        <v>163000</v>
      </c>
      <c r="E526" s="298">
        <f t="shared" si="986"/>
        <v>0.04955908538</v>
      </c>
      <c r="F526" s="258">
        <f t="shared" si="987"/>
        <v>166260</v>
      </c>
      <c r="G526" s="258">
        <f t="shared" ref="G526:J526" si="1041">IFERROR(IF($I$3=1,F526*(1+O526),IF($I$3=2,F526*(1+U526),IF($I$3=3,AA526,"--"))),0)</f>
        <v>169585.2</v>
      </c>
      <c r="H526" s="258">
        <f t="shared" si="1041"/>
        <v>172976.904</v>
      </c>
      <c r="I526" s="258">
        <f t="shared" si="1041"/>
        <v>176436.4421</v>
      </c>
      <c r="J526" s="258">
        <f t="shared" si="1041"/>
        <v>179965.1709</v>
      </c>
      <c r="K526" s="1"/>
      <c r="L526" s="1"/>
      <c r="M526" s="1" t="str">
        <f t="shared" si="989"/>
        <v>Municipal or County Clerk Salaries &amp; Wages</v>
      </c>
      <c r="N526" s="310">
        <f t="shared" si="990"/>
        <v>0.04955908538</v>
      </c>
      <c r="O526" s="310">
        <f t="shared" ref="O526:R526" si="1042">N526</f>
        <v>0.04955908538</v>
      </c>
      <c r="P526" s="310">
        <f t="shared" si="1042"/>
        <v>0.04955908538</v>
      </c>
      <c r="Q526" s="310">
        <f t="shared" si="1042"/>
        <v>0.04955908538</v>
      </c>
      <c r="R526" s="310">
        <f t="shared" si="1042"/>
        <v>0.04955908538</v>
      </c>
      <c r="S526" s="1"/>
      <c r="T526" s="311">
        <v>0.02</v>
      </c>
      <c r="U526" s="311">
        <v>0.02</v>
      </c>
      <c r="V526" s="311">
        <v>0.02</v>
      </c>
      <c r="W526" s="311">
        <v>0.02</v>
      </c>
      <c r="X526" s="311">
        <v>0.02</v>
      </c>
      <c r="Y526" s="1"/>
      <c r="Z526" s="312">
        <v>0.0</v>
      </c>
      <c r="AA526" s="312">
        <v>0.0</v>
      </c>
      <c r="AB526" s="312">
        <v>0.0</v>
      </c>
      <c r="AC526" s="312">
        <v>0.0</v>
      </c>
      <c r="AD526" s="312">
        <v>0.0</v>
      </c>
      <c r="AE526" s="1"/>
      <c r="AF526" s="1"/>
      <c r="AG526" s="1"/>
      <c r="AH526" s="1"/>
      <c r="AI526" s="1"/>
      <c r="AJ526" s="1"/>
      <c r="AK526" s="300">
        <f t="shared" si="992"/>
        <v>1183527.027</v>
      </c>
      <c r="AL526" s="299">
        <f t="shared" si="993"/>
        <v>29</v>
      </c>
      <c r="AM526" s="300">
        <f t="shared" si="994"/>
        <v>16965.17092</v>
      </c>
      <c r="AN526" s="299" t="str">
        <f t="shared" si="995"/>
        <v>Municipal or County Clerk Salaries &amp; Wages</v>
      </c>
      <c r="AO526" s="1"/>
      <c r="AP526" s="1"/>
      <c r="AQ526" s="1"/>
      <c r="AR526" s="1"/>
    </row>
    <row r="527" ht="12.75" customHeight="1">
      <c r="A527" s="1" t="str">
        <f t="shared" ref="A527:A528" si="1045">A526</f>
        <v>20-120</v>
      </c>
      <c r="B527" s="1" t="s">
        <v>4833</v>
      </c>
      <c r="C527" s="258">
        <f>'Key Metrics'!$D$176</f>
        <v>82858.22</v>
      </c>
      <c r="D527" s="258">
        <f>'Key Metrics'!$H$176</f>
        <v>106000</v>
      </c>
      <c r="E527" s="298">
        <f t="shared" si="986"/>
        <v>0.279293714</v>
      </c>
      <c r="F527" s="258">
        <f t="shared" si="987"/>
        <v>108120</v>
      </c>
      <c r="G527" s="258">
        <f t="shared" ref="G527:J527" si="1043">IFERROR(IF($I$3=1,F527*(1+O527),IF($I$3=2,F527*(1+U527),IF($I$3=3,AA527,"--"))),0)</f>
        <v>110282.4</v>
      </c>
      <c r="H527" s="258">
        <f t="shared" si="1043"/>
        <v>112488.048</v>
      </c>
      <c r="I527" s="258">
        <f t="shared" si="1043"/>
        <v>114737.809</v>
      </c>
      <c r="J527" s="258">
        <f t="shared" si="1043"/>
        <v>117032.5651</v>
      </c>
      <c r="K527" s="1"/>
      <c r="L527" s="1"/>
      <c r="M527" s="1" t="str">
        <f t="shared" si="989"/>
        <v>Municipal or County Clerk Other Expenses</v>
      </c>
      <c r="N527" s="310">
        <f t="shared" si="990"/>
        <v>0.279293714</v>
      </c>
      <c r="O527" s="310">
        <f t="shared" ref="O527:R527" si="1044">N527</f>
        <v>0.279293714</v>
      </c>
      <c r="P527" s="310">
        <f t="shared" si="1044"/>
        <v>0.279293714</v>
      </c>
      <c r="Q527" s="310">
        <f t="shared" si="1044"/>
        <v>0.279293714</v>
      </c>
      <c r="R527" s="310">
        <f t="shared" si="1044"/>
        <v>0.279293714</v>
      </c>
      <c r="S527" s="1"/>
      <c r="T527" s="311">
        <v>0.02</v>
      </c>
      <c r="U527" s="311">
        <v>0.02</v>
      </c>
      <c r="V527" s="311">
        <v>0.02</v>
      </c>
      <c r="W527" s="311">
        <v>0.02</v>
      </c>
      <c r="X527" s="311">
        <v>0.02</v>
      </c>
      <c r="Y527" s="1"/>
      <c r="Z527" s="312">
        <v>0.0</v>
      </c>
      <c r="AA527" s="312">
        <v>0.0</v>
      </c>
      <c r="AB527" s="312">
        <v>0.0</v>
      </c>
      <c r="AC527" s="312">
        <v>0.0</v>
      </c>
      <c r="AD527" s="312">
        <v>0.0</v>
      </c>
      <c r="AE527" s="1"/>
      <c r="AF527" s="1"/>
      <c r="AG527" s="1"/>
      <c r="AH527" s="1"/>
      <c r="AI527" s="1"/>
      <c r="AJ527" s="1"/>
      <c r="AK527" s="300">
        <f t="shared" si="992"/>
        <v>751519.0421</v>
      </c>
      <c r="AL527" s="299">
        <f t="shared" si="993"/>
        <v>36</v>
      </c>
      <c r="AM527" s="300">
        <f t="shared" si="994"/>
        <v>11032.56514</v>
      </c>
      <c r="AN527" s="299" t="str">
        <f t="shared" si="995"/>
        <v>Municipal or County Clerk Other Expenses</v>
      </c>
      <c r="AO527" s="1"/>
      <c r="AP527" s="1"/>
      <c r="AQ527" s="1"/>
      <c r="AR527" s="1"/>
    </row>
    <row r="528" ht="12.75" customHeight="1">
      <c r="A528" s="1" t="str">
        <f t="shared" si="1045"/>
        <v>20-120</v>
      </c>
      <c r="B528" s="1" t="s">
        <v>4834</v>
      </c>
      <c r="C528" s="258">
        <f>'Key Metrics'!$E$176</f>
        <v>0</v>
      </c>
      <c r="D528" s="258">
        <f>'Key Metrics'!$I$176</f>
        <v>0</v>
      </c>
      <c r="E528" s="298">
        <f t="shared" si="986"/>
        <v>0</v>
      </c>
      <c r="F528" s="258">
        <f t="shared" si="987"/>
        <v>0</v>
      </c>
      <c r="G528" s="258">
        <f t="shared" ref="G528:J528" si="1046">IFERROR(IF($I$3=1,F528*(1+O528),IF($I$3=2,F528*(1+U528),IF($I$3=3,AA528,"--"))),0)</f>
        <v>0</v>
      </c>
      <c r="H528" s="258">
        <f t="shared" si="1046"/>
        <v>0</v>
      </c>
      <c r="I528" s="258">
        <f t="shared" si="1046"/>
        <v>0</v>
      </c>
      <c r="J528" s="258">
        <f t="shared" si="1046"/>
        <v>0</v>
      </c>
      <c r="K528" s="1"/>
      <c r="L528" s="1"/>
      <c r="M528" s="1" t="str">
        <f t="shared" si="989"/>
        <v>Municipal or County Clerk Unclassified</v>
      </c>
      <c r="N528" s="310">
        <f t="shared" si="990"/>
        <v>0</v>
      </c>
      <c r="O528" s="310">
        <f t="shared" ref="O528:R528" si="1047">N528</f>
        <v>0</v>
      </c>
      <c r="P528" s="310">
        <f t="shared" si="1047"/>
        <v>0</v>
      </c>
      <c r="Q528" s="310">
        <f t="shared" si="1047"/>
        <v>0</v>
      </c>
      <c r="R528" s="310">
        <f t="shared" si="1047"/>
        <v>0</v>
      </c>
      <c r="S528" s="1"/>
      <c r="T528" s="311">
        <v>0.02</v>
      </c>
      <c r="U528" s="311">
        <v>0.02</v>
      </c>
      <c r="V528" s="311">
        <v>0.02</v>
      </c>
      <c r="W528" s="311">
        <v>0.02</v>
      </c>
      <c r="X528" s="311">
        <v>0.02</v>
      </c>
      <c r="Y528" s="1"/>
      <c r="Z528" s="312">
        <v>0.0</v>
      </c>
      <c r="AA528" s="312">
        <v>0.0</v>
      </c>
      <c r="AB528" s="312">
        <v>0.0</v>
      </c>
      <c r="AC528" s="312">
        <v>0.0</v>
      </c>
      <c r="AD528" s="312">
        <v>0.0</v>
      </c>
      <c r="AE528" s="1"/>
      <c r="AF528" s="1"/>
      <c r="AG528" s="1"/>
      <c r="AH528" s="1"/>
      <c r="AI528" s="1"/>
      <c r="AJ528" s="1"/>
      <c r="AK528" s="300">
        <f t="shared" si="992"/>
        <v>0</v>
      </c>
      <c r="AL528" s="299">
        <f t="shared" si="993"/>
        <v>65</v>
      </c>
      <c r="AM528" s="300">
        <f t="shared" si="994"/>
        <v>0</v>
      </c>
      <c r="AN528" s="299" t="str">
        <f t="shared" si="995"/>
        <v>Municipal or County Clerk Unclassified</v>
      </c>
      <c r="AO528" s="1"/>
      <c r="AP528" s="1"/>
      <c r="AQ528" s="1"/>
      <c r="AR528" s="1"/>
    </row>
    <row r="529" ht="12.75" customHeight="1">
      <c r="A529" s="1" t="s">
        <v>2630</v>
      </c>
      <c r="B529" s="1" t="s">
        <v>4835</v>
      </c>
      <c r="C529" s="258">
        <f>'Key Metrics'!$C$177</f>
        <v>183684.92</v>
      </c>
      <c r="D529" s="258">
        <f>'Key Metrics'!$G$177</f>
        <v>206000</v>
      </c>
      <c r="E529" s="298">
        <f t="shared" si="986"/>
        <v>0.1214856396</v>
      </c>
      <c r="F529" s="258">
        <f t="shared" si="987"/>
        <v>210120</v>
      </c>
      <c r="G529" s="258">
        <f t="shared" ref="G529:J529" si="1048">IFERROR(IF($I$3=1,F529*(1+O529),IF($I$3=2,F529*(1+U529),IF($I$3=3,AA529,"--"))),0)</f>
        <v>214322.4</v>
      </c>
      <c r="H529" s="258">
        <f t="shared" si="1048"/>
        <v>218608.848</v>
      </c>
      <c r="I529" s="258">
        <f t="shared" si="1048"/>
        <v>222981.025</v>
      </c>
      <c r="J529" s="258">
        <f t="shared" si="1048"/>
        <v>227440.6455</v>
      </c>
      <c r="K529" s="1"/>
      <c r="L529" s="1"/>
      <c r="M529" s="1" t="str">
        <f t="shared" si="989"/>
        <v>Financial Administration (Treasury) Salaries &amp; Wages</v>
      </c>
      <c r="N529" s="310">
        <f t="shared" si="990"/>
        <v>0.1214856396</v>
      </c>
      <c r="O529" s="310">
        <f t="shared" ref="O529:R529" si="1049">N529</f>
        <v>0.1214856396</v>
      </c>
      <c r="P529" s="310">
        <f t="shared" si="1049"/>
        <v>0.1214856396</v>
      </c>
      <c r="Q529" s="310">
        <f t="shared" si="1049"/>
        <v>0.1214856396</v>
      </c>
      <c r="R529" s="310">
        <f t="shared" si="1049"/>
        <v>0.1214856396</v>
      </c>
      <c r="S529" s="1"/>
      <c r="T529" s="311">
        <v>0.02</v>
      </c>
      <c r="U529" s="311">
        <v>0.02</v>
      </c>
      <c r="V529" s="311">
        <v>0.02</v>
      </c>
      <c r="W529" s="311">
        <v>0.02</v>
      </c>
      <c r="X529" s="311">
        <v>0.02</v>
      </c>
      <c r="Y529" s="1"/>
      <c r="Z529" s="312">
        <v>0.0</v>
      </c>
      <c r="AA529" s="312">
        <v>0.0</v>
      </c>
      <c r="AB529" s="312">
        <v>0.0</v>
      </c>
      <c r="AC529" s="312">
        <v>0.0</v>
      </c>
      <c r="AD529" s="312">
        <v>0.0</v>
      </c>
      <c r="AE529" s="1"/>
      <c r="AF529" s="1"/>
      <c r="AG529" s="1"/>
      <c r="AH529" s="1"/>
      <c r="AI529" s="1"/>
      <c r="AJ529" s="1"/>
      <c r="AK529" s="300">
        <f t="shared" si="992"/>
        <v>1483157.838</v>
      </c>
      <c r="AL529" s="299">
        <f t="shared" si="993"/>
        <v>23</v>
      </c>
      <c r="AM529" s="300">
        <f t="shared" si="994"/>
        <v>21440.64546</v>
      </c>
      <c r="AN529" s="299" t="str">
        <f t="shared" si="995"/>
        <v>Financial Administration (Treasury) Salaries &amp; Wages</v>
      </c>
      <c r="AO529" s="1"/>
      <c r="AP529" s="1"/>
      <c r="AQ529" s="1"/>
      <c r="AR529" s="1"/>
    </row>
    <row r="530" ht="12.75" customHeight="1">
      <c r="A530" s="1" t="str">
        <f t="shared" ref="A530:A531" si="1052">A529</f>
        <v>20-130</v>
      </c>
      <c r="B530" s="1" t="s">
        <v>4836</v>
      </c>
      <c r="C530" s="258">
        <f>'Key Metrics'!$D$177</f>
        <v>31123.82</v>
      </c>
      <c r="D530" s="258">
        <f>'Key Metrics'!$H$177</f>
        <v>45000</v>
      </c>
      <c r="E530" s="298">
        <f t="shared" si="986"/>
        <v>0.4458379466</v>
      </c>
      <c r="F530" s="258">
        <f t="shared" si="987"/>
        <v>45900</v>
      </c>
      <c r="G530" s="258">
        <f t="shared" ref="G530:J530" si="1050">IFERROR(IF($I$3=1,F530*(1+O530),IF($I$3=2,F530*(1+U530),IF($I$3=3,AA530,"--"))),0)</f>
        <v>46818</v>
      </c>
      <c r="H530" s="258">
        <f t="shared" si="1050"/>
        <v>47754.36</v>
      </c>
      <c r="I530" s="258">
        <f t="shared" si="1050"/>
        <v>48709.4472</v>
      </c>
      <c r="J530" s="258">
        <f t="shared" si="1050"/>
        <v>49683.63614</v>
      </c>
      <c r="K530" s="1"/>
      <c r="L530" s="1"/>
      <c r="M530" s="1" t="str">
        <f t="shared" si="989"/>
        <v>Financial Administration (Treasury) Other Expenses</v>
      </c>
      <c r="N530" s="310">
        <f t="shared" si="990"/>
        <v>0.4458379466</v>
      </c>
      <c r="O530" s="310">
        <f t="shared" ref="O530:R530" si="1051">N530</f>
        <v>0.4458379466</v>
      </c>
      <c r="P530" s="310">
        <f t="shared" si="1051"/>
        <v>0.4458379466</v>
      </c>
      <c r="Q530" s="310">
        <f t="shared" si="1051"/>
        <v>0.4458379466</v>
      </c>
      <c r="R530" s="310">
        <f t="shared" si="1051"/>
        <v>0.4458379466</v>
      </c>
      <c r="S530" s="1"/>
      <c r="T530" s="311">
        <v>0.02</v>
      </c>
      <c r="U530" s="311">
        <v>0.02</v>
      </c>
      <c r="V530" s="311">
        <v>0.02</v>
      </c>
      <c r="W530" s="311">
        <v>0.02</v>
      </c>
      <c r="X530" s="311">
        <v>0.02</v>
      </c>
      <c r="Y530" s="1"/>
      <c r="Z530" s="312">
        <v>0.0</v>
      </c>
      <c r="AA530" s="312">
        <v>0.0</v>
      </c>
      <c r="AB530" s="312">
        <v>0.0</v>
      </c>
      <c r="AC530" s="312">
        <v>0.0</v>
      </c>
      <c r="AD530" s="312">
        <v>0.0</v>
      </c>
      <c r="AE530" s="1"/>
      <c r="AF530" s="1"/>
      <c r="AG530" s="1"/>
      <c r="AH530" s="1"/>
      <c r="AI530" s="1"/>
      <c r="AJ530" s="1"/>
      <c r="AK530" s="300">
        <f t="shared" si="992"/>
        <v>314989.2633</v>
      </c>
      <c r="AL530" s="299">
        <f t="shared" si="993"/>
        <v>47</v>
      </c>
      <c r="AM530" s="300">
        <f t="shared" si="994"/>
        <v>4683.636144</v>
      </c>
      <c r="AN530" s="299" t="str">
        <f t="shared" si="995"/>
        <v>Financial Administration (Treasury) Other Expenses</v>
      </c>
      <c r="AO530" s="1"/>
      <c r="AP530" s="1"/>
      <c r="AQ530" s="1"/>
      <c r="AR530" s="1"/>
    </row>
    <row r="531" ht="12.75" customHeight="1">
      <c r="A531" s="1" t="str">
        <f t="shared" si="1052"/>
        <v>20-130</v>
      </c>
      <c r="B531" s="1" t="s">
        <v>4837</v>
      </c>
      <c r="C531" s="258">
        <f>'Key Metrics'!$E$177</f>
        <v>0</v>
      </c>
      <c r="D531" s="258">
        <f>'Key Metrics'!$I$177</f>
        <v>0</v>
      </c>
      <c r="E531" s="298">
        <f t="shared" si="986"/>
        <v>0</v>
      </c>
      <c r="F531" s="258">
        <f t="shared" si="987"/>
        <v>0</v>
      </c>
      <c r="G531" s="258">
        <f t="shared" ref="G531:J531" si="1053">IFERROR(IF($I$3=1,F531*(1+O531),IF($I$3=2,F531*(1+U531),IF($I$3=3,AA531,"--"))),0)</f>
        <v>0</v>
      </c>
      <c r="H531" s="258">
        <f t="shared" si="1053"/>
        <v>0</v>
      </c>
      <c r="I531" s="258">
        <f t="shared" si="1053"/>
        <v>0</v>
      </c>
      <c r="J531" s="258">
        <f t="shared" si="1053"/>
        <v>0</v>
      </c>
      <c r="K531" s="1"/>
      <c r="L531" s="1"/>
      <c r="M531" s="1" t="str">
        <f t="shared" si="989"/>
        <v>Financial Administration (Treasury) Unclassified</v>
      </c>
      <c r="N531" s="310">
        <f t="shared" si="990"/>
        <v>0</v>
      </c>
      <c r="O531" s="310">
        <f t="shared" ref="O531:R531" si="1054">N531</f>
        <v>0</v>
      </c>
      <c r="P531" s="310">
        <f t="shared" si="1054"/>
        <v>0</v>
      </c>
      <c r="Q531" s="310">
        <f t="shared" si="1054"/>
        <v>0</v>
      </c>
      <c r="R531" s="310">
        <f t="shared" si="1054"/>
        <v>0</v>
      </c>
      <c r="S531" s="1"/>
      <c r="T531" s="311">
        <v>0.02</v>
      </c>
      <c r="U531" s="311">
        <v>0.02</v>
      </c>
      <c r="V531" s="311">
        <v>0.02</v>
      </c>
      <c r="W531" s="311">
        <v>0.02</v>
      </c>
      <c r="X531" s="311">
        <v>0.02</v>
      </c>
      <c r="Y531" s="1"/>
      <c r="Z531" s="312">
        <v>0.0</v>
      </c>
      <c r="AA531" s="312">
        <v>0.0</v>
      </c>
      <c r="AB531" s="312">
        <v>0.0</v>
      </c>
      <c r="AC531" s="312">
        <v>0.0</v>
      </c>
      <c r="AD531" s="312">
        <v>0.0</v>
      </c>
      <c r="AE531" s="1"/>
      <c r="AF531" s="1"/>
      <c r="AG531" s="1"/>
      <c r="AH531" s="1"/>
      <c r="AI531" s="1"/>
      <c r="AJ531" s="1"/>
      <c r="AK531" s="300">
        <f t="shared" si="992"/>
        <v>0</v>
      </c>
      <c r="AL531" s="299">
        <f t="shared" si="993"/>
        <v>65</v>
      </c>
      <c r="AM531" s="300">
        <f t="shared" si="994"/>
        <v>0</v>
      </c>
      <c r="AN531" s="299" t="str">
        <f t="shared" si="995"/>
        <v>Financial Administration (Treasury) Unclassified</v>
      </c>
      <c r="AO531" s="1"/>
      <c r="AP531" s="1"/>
      <c r="AQ531" s="1"/>
      <c r="AR531" s="1"/>
    </row>
    <row r="532" ht="12.75" customHeight="1">
      <c r="A532" s="1" t="s">
        <v>2636</v>
      </c>
      <c r="B532" s="1" t="s">
        <v>4838</v>
      </c>
      <c r="C532" s="258">
        <f>'Key Metrics'!$C$178</f>
        <v>0</v>
      </c>
      <c r="D532" s="258">
        <f>'Key Metrics'!$G$178</f>
        <v>0</v>
      </c>
      <c r="E532" s="298">
        <f t="shared" si="986"/>
        <v>0</v>
      </c>
      <c r="F532" s="258">
        <f t="shared" si="987"/>
        <v>0</v>
      </c>
      <c r="G532" s="258">
        <f t="shared" ref="G532:J532" si="1055">IFERROR(IF($I$3=1,F532*(1+O532),IF($I$3=2,F532*(1+U532),IF($I$3=3,AA532,"--"))),0)</f>
        <v>0</v>
      </c>
      <c r="H532" s="258">
        <f t="shared" si="1055"/>
        <v>0</v>
      </c>
      <c r="I532" s="258">
        <f t="shared" si="1055"/>
        <v>0</v>
      </c>
      <c r="J532" s="258">
        <f t="shared" si="1055"/>
        <v>0</v>
      </c>
      <c r="K532" s="1"/>
      <c r="L532" s="1"/>
      <c r="M532" s="1" t="str">
        <f t="shared" si="989"/>
        <v>Audit Services Salaries &amp; Wages</v>
      </c>
      <c r="N532" s="310">
        <f t="shared" si="990"/>
        <v>0</v>
      </c>
      <c r="O532" s="310">
        <f t="shared" ref="O532:R532" si="1056">N532</f>
        <v>0</v>
      </c>
      <c r="P532" s="310">
        <f t="shared" si="1056"/>
        <v>0</v>
      </c>
      <c r="Q532" s="310">
        <f t="shared" si="1056"/>
        <v>0</v>
      </c>
      <c r="R532" s="310">
        <f t="shared" si="1056"/>
        <v>0</v>
      </c>
      <c r="S532" s="1"/>
      <c r="T532" s="311">
        <v>0.02</v>
      </c>
      <c r="U532" s="311">
        <v>0.02</v>
      </c>
      <c r="V532" s="311">
        <v>0.02</v>
      </c>
      <c r="W532" s="311">
        <v>0.02</v>
      </c>
      <c r="X532" s="311">
        <v>0.02</v>
      </c>
      <c r="Y532" s="1"/>
      <c r="Z532" s="312">
        <v>0.0</v>
      </c>
      <c r="AA532" s="312">
        <v>0.0</v>
      </c>
      <c r="AB532" s="312">
        <v>0.0</v>
      </c>
      <c r="AC532" s="312">
        <v>0.0</v>
      </c>
      <c r="AD532" s="312">
        <v>0.0</v>
      </c>
      <c r="AE532" s="1"/>
      <c r="AF532" s="1"/>
      <c r="AG532" s="1"/>
      <c r="AH532" s="1"/>
      <c r="AI532" s="1"/>
      <c r="AJ532" s="1"/>
      <c r="AK532" s="300">
        <f t="shared" si="992"/>
        <v>0</v>
      </c>
      <c r="AL532" s="299">
        <f t="shared" si="993"/>
        <v>65</v>
      </c>
      <c r="AM532" s="300">
        <f t="shared" si="994"/>
        <v>0</v>
      </c>
      <c r="AN532" s="299" t="str">
        <f t="shared" si="995"/>
        <v>Audit Services Salaries &amp; Wages</v>
      </c>
      <c r="AO532" s="1"/>
      <c r="AP532" s="1"/>
      <c r="AQ532" s="1"/>
      <c r="AR532" s="1"/>
    </row>
    <row r="533" ht="12.75" customHeight="1">
      <c r="A533" s="1" t="str">
        <f t="shared" ref="A533:A534" si="1059">A532</f>
        <v>20-135</v>
      </c>
      <c r="B533" s="1" t="s">
        <v>4839</v>
      </c>
      <c r="C533" s="258">
        <f>'Key Metrics'!$D$178</f>
        <v>46640</v>
      </c>
      <c r="D533" s="258">
        <f>'Key Metrics'!$H$178</f>
        <v>49000</v>
      </c>
      <c r="E533" s="298">
        <f t="shared" si="986"/>
        <v>0.05060034305</v>
      </c>
      <c r="F533" s="258">
        <f t="shared" si="987"/>
        <v>49980</v>
      </c>
      <c r="G533" s="258">
        <f t="shared" ref="G533:J533" si="1057">IFERROR(IF($I$3=1,F533*(1+O533),IF($I$3=2,F533*(1+U533),IF($I$3=3,AA533,"--"))),0)</f>
        <v>50979.6</v>
      </c>
      <c r="H533" s="258">
        <f t="shared" si="1057"/>
        <v>51999.192</v>
      </c>
      <c r="I533" s="258">
        <f t="shared" si="1057"/>
        <v>53039.17584</v>
      </c>
      <c r="J533" s="258">
        <f t="shared" si="1057"/>
        <v>54099.95936</v>
      </c>
      <c r="K533" s="1"/>
      <c r="L533" s="1"/>
      <c r="M533" s="1" t="str">
        <f t="shared" si="989"/>
        <v>Audit Services Other Expenses</v>
      </c>
      <c r="N533" s="310">
        <f t="shared" si="990"/>
        <v>0.05060034305</v>
      </c>
      <c r="O533" s="310">
        <f t="shared" ref="O533:R533" si="1058">N533</f>
        <v>0.05060034305</v>
      </c>
      <c r="P533" s="310">
        <f t="shared" si="1058"/>
        <v>0.05060034305</v>
      </c>
      <c r="Q533" s="310">
        <f t="shared" si="1058"/>
        <v>0.05060034305</v>
      </c>
      <c r="R533" s="310">
        <f t="shared" si="1058"/>
        <v>0.05060034305</v>
      </c>
      <c r="S533" s="1"/>
      <c r="T533" s="311">
        <v>0.02</v>
      </c>
      <c r="U533" s="311">
        <v>0.02</v>
      </c>
      <c r="V533" s="311">
        <v>0.02</v>
      </c>
      <c r="W533" s="311">
        <v>0.02</v>
      </c>
      <c r="X533" s="311">
        <v>0.02</v>
      </c>
      <c r="Y533" s="1"/>
      <c r="Z533" s="312">
        <v>0.0</v>
      </c>
      <c r="AA533" s="312">
        <v>0.0</v>
      </c>
      <c r="AB533" s="312">
        <v>0.0</v>
      </c>
      <c r="AC533" s="312">
        <v>0.0</v>
      </c>
      <c r="AD533" s="312">
        <v>0.0</v>
      </c>
      <c r="AE533" s="1"/>
      <c r="AF533" s="1"/>
      <c r="AG533" s="1"/>
      <c r="AH533" s="1"/>
      <c r="AI533" s="1"/>
      <c r="AJ533" s="1"/>
      <c r="AK533" s="300">
        <f t="shared" si="992"/>
        <v>355737.9272</v>
      </c>
      <c r="AL533" s="299">
        <f t="shared" si="993"/>
        <v>44</v>
      </c>
      <c r="AM533" s="300">
        <f t="shared" si="994"/>
        <v>5099.959357</v>
      </c>
      <c r="AN533" s="299" t="str">
        <f t="shared" si="995"/>
        <v>Audit Services Other Expenses</v>
      </c>
      <c r="AO533" s="1"/>
      <c r="AP533" s="1"/>
      <c r="AQ533" s="1"/>
      <c r="AR533" s="1"/>
    </row>
    <row r="534" ht="12.75" customHeight="1">
      <c r="A534" s="1" t="str">
        <f t="shared" si="1059"/>
        <v>20-135</v>
      </c>
      <c r="B534" s="1" t="s">
        <v>4840</v>
      </c>
      <c r="C534" s="258">
        <f>'Key Metrics'!$E$178</f>
        <v>0</v>
      </c>
      <c r="D534" s="258">
        <f>'Key Metrics'!$I$178</f>
        <v>0</v>
      </c>
      <c r="E534" s="298">
        <f t="shared" si="986"/>
        <v>0</v>
      </c>
      <c r="F534" s="258">
        <f t="shared" si="987"/>
        <v>0</v>
      </c>
      <c r="G534" s="258">
        <f t="shared" ref="G534:J534" si="1060">IFERROR(IF($I$3=1,F534*(1+O534),IF($I$3=2,F534*(1+U534),IF($I$3=3,AA534,"--"))),0)</f>
        <v>0</v>
      </c>
      <c r="H534" s="258">
        <f t="shared" si="1060"/>
        <v>0</v>
      </c>
      <c r="I534" s="258">
        <f t="shared" si="1060"/>
        <v>0</v>
      </c>
      <c r="J534" s="258">
        <f t="shared" si="1060"/>
        <v>0</v>
      </c>
      <c r="K534" s="1"/>
      <c r="L534" s="1"/>
      <c r="M534" s="1" t="str">
        <f t="shared" si="989"/>
        <v>Audit Services Unclassified</v>
      </c>
      <c r="N534" s="310">
        <f t="shared" si="990"/>
        <v>0</v>
      </c>
      <c r="O534" s="310">
        <f t="shared" ref="O534:R534" si="1061">N534</f>
        <v>0</v>
      </c>
      <c r="P534" s="310">
        <f t="shared" si="1061"/>
        <v>0</v>
      </c>
      <c r="Q534" s="310">
        <f t="shared" si="1061"/>
        <v>0</v>
      </c>
      <c r="R534" s="310">
        <f t="shared" si="1061"/>
        <v>0</v>
      </c>
      <c r="S534" s="1"/>
      <c r="T534" s="311">
        <v>0.02</v>
      </c>
      <c r="U534" s="311">
        <v>0.02</v>
      </c>
      <c r="V534" s="311">
        <v>0.02</v>
      </c>
      <c r="W534" s="311">
        <v>0.02</v>
      </c>
      <c r="X534" s="311">
        <v>0.02</v>
      </c>
      <c r="Y534" s="1"/>
      <c r="Z534" s="312">
        <v>0.0</v>
      </c>
      <c r="AA534" s="312">
        <v>0.0</v>
      </c>
      <c r="AB534" s="312">
        <v>0.0</v>
      </c>
      <c r="AC534" s="312">
        <v>0.0</v>
      </c>
      <c r="AD534" s="312">
        <v>0.0</v>
      </c>
      <c r="AE534" s="1"/>
      <c r="AF534" s="1"/>
      <c r="AG534" s="1"/>
      <c r="AH534" s="1"/>
      <c r="AI534" s="1"/>
      <c r="AJ534" s="1"/>
      <c r="AK534" s="300">
        <f t="shared" si="992"/>
        <v>0</v>
      </c>
      <c r="AL534" s="299">
        <f t="shared" si="993"/>
        <v>65</v>
      </c>
      <c r="AM534" s="300">
        <f t="shared" si="994"/>
        <v>0</v>
      </c>
      <c r="AN534" s="299" t="str">
        <f t="shared" si="995"/>
        <v>Audit Services Unclassified</v>
      </c>
      <c r="AO534" s="1"/>
      <c r="AP534" s="1"/>
      <c r="AQ534" s="1"/>
      <c r="AR534" s="1"/>
    </row>
    <row r="535" ht="12.75" customHeight="1">
      <c r="A535" s="1" t="s">
        <v>2642</v>
      </c>
      <c r="B535" s="1" t="s">
        <v>4841</v>
      </c>
      <c r="C535" s="258">
        <f>'Key Metrics'!$C$179</f>
        <v>70018.97</v>
      </c>
      <c r="D535" s="258">
        <f>'Key Metrics'!$G$179</f>
        <v>62000</v>
      </c>
      <c r="E535" s="298">
        <f t="shared" si="986"/>
        <v>-0.1145256778</v>
      </c>
      <c r="F535" s="258">
        <f t="shared" si="987"/>
        <v>63240</v>
      </c>
      <c r="G535" s="258">
        <f t="shared" ref="G535:J535" si="1062">IFERROR(IF($I$3=1,F535*(1+O535),IF($I$3=2,F535*(1+U535),IF($I$3=3,AA535,"--"))),0)</f>
        <v>64504.8</v>
      </c>
      <c r="H535" s="258">
        <f t="shared" si="1062"/>
        <v>65794.896</v>
      </c>
      <c r="I535" s="258">
        <f t="shared" si="1062"/>
        <v>67110.79392</v>
      </c>
      <c r="J535" s="258">
        <f t="shared" si="1062"/>
        <v>68453.0098</v>
      </c>
      <c r="K535" s="1"/>
      <c r="L535" s="1"/>
      <c r="M535" s="1" t="str">
        <f t="shared" si="989"/>
        <v>Computerized Data Processing Salaries &amp; Wages</v>
      </c>
      <c r="N535" s="310">
        <f t="shared" si="990"/>
        <v>-0.1145256778</v>
      </c>
      <c r="O535" s="310">
        <f t="shared" ref="O535:R535" si="1063">N535</f>
        <v>-0.1145256778</v>
      </c>
      <c r="P535" s="310">
        <f t="shared" si="1063"/>
        <v>-0.1145256778</v>
      </c>
      <c r="Q535" s="310">
        <f t="shared" si="1063"/>
        <v>-0.1145256778</v>
      </c>
      <c r="R535" s="310">
        <f t="shared" si="1063"/>
        <v>-0.1145256778</v>
      </c>
      <c r="S535" s="1"/>
      <c r="T535" s="311">
        <v>0.02</v>
      </c>
      <c r="U535" s="311">
        <v>0.02</v>
      </c>
      <c r="V535" s="311">
        <v>0.02</v>
      </c>
      <c r="W535" s="311">
        <v>0.02</v>
      </c>
      <c r="X535" s="311">
        <v>0.02</v>
      </c>
      <c r="Y535" s="1"/>
      <c r="Z535" s="312">
        <v>0.0</v>
      </c>
      <c r="AA535" s="312">
        <v>0.0</v>
      </c>
      <c r="AB535" s="312">
        <v>0.0</v>
      </c>
      <c r="AC535" s="312">
        <v>0.0</v>
      </c>
      <c r="AD535" s="312">
        <v>0.0</v>
      </c>
      <c r="AE535" s="1"/>
      <c r="AF535" s="1"/>
      <c r="AG535" s="1"/>
      <c r="AH535" s="1"/>
      <c r="AI535" s="1"/>
      <c r="AJ535" s="1"/>
      <c r="AK535" s="300">
        <f t="shared" si="992"/>
        <v>461122.4697</v>
      </c>
      <c r="AL535" s="299">
        <f t="shared" si="993"/>
        <v>41</v>
      </c>
      <c r="AM535" s="300">
        <f t="shared" si="994"/>
        <v>6453.009798</v>
      </c>
      <c r="AN535" s="299" t="str">
        <f t="shared" si="995"/>
        <v>Computerized Data Processing Salaries &amp; Wages</v>
      </c>
      <c r="AO535" s="1"/>
      <c r="AP535" s="1"/>
      <c r="AQ535" s="1"/>
      <c r="AR535" s="1"/>
    </row>
    <row r="536" ht="12.75" customHeight="1">
      <c r="A536" s="1" t="str">
        <f t="shared" ref="A536:A537" si="1066">A535</f>
        <v>20-140</v>
      </c>
      <c r="B536" s="1" t="s">
        <v>4842</v>
      </c>
      <c r="C536" s="258">
        <f>'Key Metrics'!$D$179</f>
        <v>64074.5</v>
      </c>
      <c r="D536" s="258">
        <f>'Key Metrics'!$H$179</f>
        <v>43000</v>
      </c>
      <c r="E536" s="298">
        <f t="shared" si="986"/>
        <v>-0.3289061951</v>
      </c>
      <c r="F536" s="258">
        <f t="shared" si="987"/>
        <v>43860</v>
      </c>
      <c r="G536" s="258">
        <f t="shared" ref="G536:J536" si="1064">IFERROR(IF($I$3=1,F536*(1+O536),IF($I$3=2,F536*(1+U536),IF($I$3=3,AA536,"--"))),0)</f>
        <v>44737.2</v>
      </c>
      <c r="H536" s="258">
        <f t="shared" si="1064"/>
        <v>45631.944</v>
      </c>
      <c r="I536" s="258">
        <f t="shared" si="1064"/>
        <v>46544.58288</v>
      </c>
      <c r="J536" s="258">
        <f t="shared" si="1064"/>
        <v>47475.47454</v>
      </c>
      <c r="K536" s="1"/>
      <c r="L536" s="1"/>
      <c r="M536" s="1" t="str">
        <f t="shared" si="989"/>
        <v>Computerized Data Processing Other Expenses</v>
      </c>
      <c r="N536" s="310">
        <f t="shared" si="990"/>
        <v>-0.3289061951</v>
      </c>
      <c r="O536" s="310">
        <f t="shared" ref="O536:R536" si="1065">N536</f>
        <v>-0.3289061951</v>
      </c>
      <c r="P536" s="310">
        <f t="shared" si="1065"/>
        <v>-0.3289061951</v>
      </c>
      <c r="Q536" s="310">
        <f t="shared" si="1065"/>
        <v>-0.3289061951</v>
      </c>
      <c r="R536" s="310">
        <f t="shared" si="1065"/>
        <v>-0.3289061951</v>
      </c>
      <c r="S536" s="1"/>
      <c r="T536" s="311">
        <v>0.02</v>
      </c>
      <c r="U536" s="311">
        <v>0.02</v>
      </c>
      <c r="V536" s="311">
        <v>0.02</v>
      </c>
      <c r="W536" s="311">
        <v>0.02</v>
      </c>
      <c r="X536" s="311">
        <v>0.02</v>
      </c>
      <c r="Y536" s="1"/>
      <c r="Z536" s="312">
        <v>0.0</v>
      </c>
      <c r="AA536" s="312">
        <v>0.0</v>
      </c>
      <c r="AB536" s="312">
        <v>0.0</v>
      </c>
      <c r="AC536" s="312">
        <v>0.0</v>
      </c>
      <c r="AD536" s="312">
        <v>0.0</v>
      </c>
      <c r="AE536" s="1"/>
      <c r="AF536" s="1"/>
      <c r="AG536" s="1"/>
      <c r="AH536" s="1"/>
      <c r="AI536" s="1"/>
      <c r="AJ536" s="1"/>
      <c r="AK536" s="300">
        <f t="shared" si="992"/>
        <v>335323.7014</v>
      </c>
      <c r="AL536" s="299">
        <f t="shared" si="993"/>
        <v>48</v>
      </c>
      <c r="AM536" s="300">
        <f t="shared" si="994"/>
        <v>4475.474538</v>
      </c>
      <c r="AN536" s="299" t="str">
        <f t="shared" si="995"/>
        <v>Computerized Data Processing Other Expenses</v>
      </c>
      <c r="AO536" s="1"/>
      <c r="AP536" s="1"/>
      <c r="AQ536" s="1"/>
      <c r="AR536" s="1"/>
    </row>
    <row r="537" ht="12.75" customHeight="1">
      <c r="A537" s="1" t="str">
        <f t="shared" si="1066"/>
        <v>20-140</v>
      </c>
      <c r="B537" s="1" t="s">
        <v>4843</v>
      </c>
      <c r="C537" s="258">
        <f>'Key Metrics'!$E$179</f>
        <v>0</v>
      </c>
      <c r="D537" s="258">
        <f>'Key Metrics'!$I$179</f>
        <v>0</v>
      </c>
      <c r="E537" s="298">
        <f t="shared" si="986"/>
        <v>0</v>
      </c>
      <c r="F537" s="258">
        <f t="shared" si="987"/>
        <v>0</v>
      </c>
      <c r="G537" s="258">
        <f t="shared" ref="G537:J537" si="1067">IFERROR(IF($I$3=1,F537*(1+O537),IF($I$3=2,F537*(1+U537),IF($I$3=3,AA537,"--"))),0)</f>
        <v>0</v>
      </c>
      <c r="H537" s="258">
        <f t="shared" si="1067"/>
        <v>0</v>
      </c>
      <c r="I537" s="258">
        <f t="shared" si="1067"/>
        <v>0</v>
      </c>
      <c r="J537" s="258">
        <f t="shared" si="1067"/>
        <v>0</v>
      </c>
      <c r="K537" s="1"/>
      <c r="L537" s="1"/>
      <c r="M537" s="1" t="str">
        <f t="shared" si="989"/>
        <v>Computerized Data Processing Unclassified</v>
      </c>
      <c r="N537" s="310">
        <f t="shared" si="990"/>
        <v>0</v>
      </c>
      <c r="O537" s="310">
        <f t="shared" ref="O537:R537" si="1068">N537</f>
        <v>0</v>
      </c>
      <c r="P537" s="310">
        <f t="shared" si="1068"/>
        <v>0</v>
      </c>
      <c r="Q537" s="310">
        <f t="shared" si="1068"/>
        <v>0</v>
      </c>
      <c r="R537" s="310">
        <f t="shared" si="1068"/>
        <v>0</v>
      </c>
      <c r="S537" s="1"/>
      <c r="T537" s="311">
        <v>0.02</v>
      </c>
      <c r="U537" s="311">
        <v>0.02</v>
      </c>
      <c r="V537" s="311">
        <v>0.02</v>
      </c>
      <c r="W537" s="311">
        <v>0.02</v>
      </c>
      <c r="X537" s="311">
        <v>0.02</v>
      </c>
      <c r="Y537" s="1"/>
      <c r="Z537" s="312">
        <v>0.0</v>
      </c>
      <c r="AA537" s="312">
        <v>0.0</v>
      </c>
      <c r="AB537" s="312">
        <v>0.0</v>
      </c>
      <c r="AC537" s="312">
        <v>0.0</v>
      </c>
      <c r="AD537" s="312">
        <v>0.0</v>
      </c>
      <c r="AE537" s="1"/>
      <c r="AF537" s="1"/>
      <c r="AG537" s="1"/>
      <c r="AH537" s="1"/>
      <c r="AI537" s="1"/>
      <c r="AJ537" s="1"/>
      <c r="AK537" s="300">
        <f t="shared" si="992"/>
        <v>0</v>
      </c>
      <c r="AL537" s="299">
        <f t="shared" si="993"/>
        <v>65</v>
      </c>
      <c r="AM537" s="300">
        <f t="shared" si="994"/>
        <v>0</v>
      </c>
      <c r="AN537" s="299" t="str">
        <f t="shared" si="995"/>
        <v>Computerized Data Processing Unclassified</v>
      </c>
      <c r="AO537" s="1"/>
      <c r="AP537" s="1"/>
      <c r="AQ537" s="1"/>
      <c r="AR537" s="1"/>
    </row>
    <row r="538" ht="13.5" customHeight="1">
      <c r="A538" s="1" t="s">
        <v>2647</v>
      </c>
      <c r="B538" s="1" t="s">
        <v>4844</v>
      </c>
      <c r="C538" s="258">
        <f>'Key Metrics'!$C$180</f>
        <v>0</v>
      </c>
      <c r="D538" s="258">
        <f>'Key Metrics'!$G$180</f>
        <v>0</v>
      </c>
      <c r="E538" s="298">
        <f t="shared" si="986"/>
        <v>0</v>
      </c>
      <c r="F538" s="258">
        <f t="shared" si="987"/>
        <v>0</v>
      </c>
      <c r="G538" s="258">
        <f t="shared" ref="G538:J538" si="1069">IFERROR(IF($I$3=1,F538*(1+O538),IF($I$3=2,F538*(1+U538),IF($I$3=3,AA538,"--"))),0)</f>
        <v>0</v>
      </c>
      <c r="H538" s="258">
        <f t="shared" si="1069"/>
        <v>0</v>
      </c>
      <c r="I538" s="258">
        <f t="shared" si="1069"/>
        <v>0</v>
      </c>
      <c r="J538" s="258">
        <f t="shared" si="1069"/>
        <v>0</v>
      </c>
      <c r="K538" s="1"/>
      <c r="L538" s="1"/>
      <c r="M538" s="1" t="str">
        <f t="shared" si="989"/>
        <v>Revenue Administration (Tax Collection) Salaries &amp; Wages</v>
      </c>
      <c r="N538" s="310">
        <f t="shared" si="990"/>
        <v>0</v>
      </c>
      <c r="O538" s="310">
        <f t="shared" ref="O538:R538" si="1070">N538</f>
        <v>0</v>
      </c>
      <c r="P538" s="310">
        <f t="shared" si="1070"/>
        <v>0</v>
      </c>
      <c r="Q538" s="310">
        <f t="shared" si="1070"/>
        <v>0</v>
      </c>
      <c r="R538" s="310">
        <f t="shared" si="1070"/>
        <v>0</v>
      </c>
      <c r="S538" s="1"/>
      <c r="T538" s="311">
        <v>0.02</v>
      </c>
      <c r="U538" s="311">
        <v>0.02</v>
      </c>
      <c r="V538" s="311">
        <v>0.02</v>
      </c>
      <c r="W538" s="311">
        <v>0.02</v>
      </c>
      <c r="X538" s="311">
        <v>0.02</v>
      </c>
      <c r="Y538" s="1"/>
      <c r="Z538" s="312">
        <v>0.0</v>
      </c>
      <c r="AA538" s="312">
        <v>0.0</v>
      </c>
      <c r="AB538" s="312">
        <v>0.0</v>
      </c>
      <c r="AC538" s="312">
        <v>0.0</v>
      </c>
      <c r="AD538" s="312">
        <v>0.0</v>
      </c>
      <c r="AE538" s="1"/>
      <c r="AF538" s="1"/>
      <c r="AG538" s="1"/>
      <c r="AH538" s="1"/>
      <c r="AI538" s="1"/>
      <c r="AJ538" s="1"/>
      <c r="AK538" s="300">
        <f t="shared" si="992"/>
        <v>0</v>
      </c>
      <c r="AL538" s="299">
        <f t="shared" si="993"/>
        <v>65</v>
      </c>
      <c r="AM538" s="300">
        <f t="shared" si="994"/>
        <v>0</v>
      </c>
      <c r="AN538" s="299" t="str">
        <f t="shared" si="995"/>
        <v>Revenue Administration (Tax Collection) Salaries &amp; Wages</v>
      </c>
      <c r="AO538" s="1"/>
      <c r="AP538" s="1"/>
      <c r="AQ538" s="1"/>
      <c r="AR538" s="1"/>
    </row>
    <row r="539" ht="13.5" customHeight="1">
      <c r="A539" s="1" t="str">
        <f t="shared" ref="A539:A540" si="1073">A538</f>
        <v>20-145</v>
      </c>
      <c r="B539" s="1" t="s">
        <v>4845</v>
      </c>
      <c r="C539" s="258">
        <f>'Key Metrics'!$D$180</f>
        <v>0</v>
      </c>
      <c r="D539" s="258">
        <f>'Key Metrics'!$H$180</f>
        <v>0</v>
      </c>
      <c r="E539" s="298">
        <f t="shared" si="986"/>
        <v>0</v>
      </c>
      <c r="F539" s="258">
        <f t="shared" si="987"/>
        <v>0</v>
      </c>
      <c r="G539" s="258">
        <f t="shared" ref="G539:J539" si="1071">IFERROR(IF($I$3=1,F539*(1+O539),IF($I$3=2,F539*(1+U539),IF($I$3=3,AA539,"--"))),0)</f>
        <v>0</v>
      </c>
      <c r="H539" s="258">
        <f t="shared" si="1071"/>
        <v>0</v>
      </c>
      <c r="I539" s="258">
        <f t="shared" si="1071"/>
        <v>0</v>
      </c>
      <c r="J539" s="258">
        <f t="shared" si="1071"/>
        <v>0</v>
      </c>
      <c r="K539" s="1"/>
      <c r="L539" s="1"/>
      <c r="M539" s="1" t="str">
        <f t="shared" si="989"/>
        <v>Revenue Administration (Tax Collection) Other Expenses</v>
      </c>
      <c r="N539" s="310">
        <f t="shared" si="990"/>
        <v>0</v>
      </c>
      <c r="O539" s="310">
        <f t="shared" ref="O539:R539" si="1072">N539</f>
        <v>0</v>
      </c>
      <c r="P539" s="310">
        <f t="shared" si="1072"/>
        <v>0</v>
      </c>
      <c r="Q539" s="310">
        <f t="shared" si="1072"/>
        <v>0</v>
      </c>
      <c r="R539" s="310">
        <f t="shared" si="1072"/>
        <v>0</v>
      </c>
      <c r="S539" s="1"/>
      <c r="T539" s="311">
        <v>0.02</v>
      </c>
      <c r="U539" s="311">
        <v>0.02</v>
      </c>
      <c r="V539" s="311">
        <v>0.02</v>
      </c>
      <c r="W539" s="311">
        <v>0.02</v>
      </c>
      <c r="X539" s="311">
        <v>0.02</v>
      </c>
      <c r="Y539" s="1"/>
      <c r="Z539" s="312">
        <v>0.0</v>
      </c>
      <c r="AA539" s="312">
        <v>0.0</v>
      </c>
      <c r="AB539" s="312">
        <v>0.0</v>
      </c>
      <c r="AC539" s="312">
        <v>0.0</v>
      </c>
      <c r="AD539" s="312">
        <v>0.0</v>
      </c>
      <c r="AE539" s="1"/>
      <c r="AF539" s="1"/>
      <c r="AG539" s="1"/>
      <c r="AH539" s="1"/>
      <c r="AI539" s="1"/>
      <c r="AJ539" s="1"/>
      <c r="AK539" s="300">
        <f t="shared" si="992"/>
        <v>0</v>
      </c>
      <c r="AL539" s="299">
        <f t="shared" si="993"/>
        <v>65</v>
      </c>
      <c r="AM539" s="300">
        <f t="shared" si="994"/>
        <v>0</v>
      </c>
      <c r="AN539" s="299" t="str">
        <f t="shared" si="995"/>
        <v>Revenue Administration (Tax Collection) Other Expenses</v>
      </c>
      <c r="AO539" s="1"/>
      <c r="AP539" s="1"/>
      <c r="AQ539" s="1"/>
      <c r="AR539" s="1"/>
    </row>
    <row r="540" ht="13.5" customHeight="1">
      <c r="A540" s="1" t="str">
        <f t="shared" si="1073"/>
        <v>20-145</v>
      </c>
      <c r="B540" s="1" t="s">
        <v>4846</v>
      </c>
      <c r="C540" s="258">
        <f>'Key Metrics'!$E$180</f>
        <v>0</v>
      </c>
      <c r="D540" s="258">
        <f>'Key Metrics'!$I$180</f>
        <v>0</v>
      </c>
      <c r="E540" s="298">
        <f t="shared" si="986"/>
        <v>0</v>
      </c>
      <c r="F540" s="258">
        <f t="shared" si="987"/>
        <v>0</v>
      </c>
      <c r="G540" s="258">
        <f t="shared" ref="G540:J540" si="1074">IFERROR(IF($I$3=1,F540*(1+O540),IF($I$3=2,F540*(1+U540),IF($I$3=3,AA540,"--"))),0)</f>
        <v>0</v>
      </c>
      <c r="H540" s="258">
        <f t="shared" si="1074"/>
        <v>0</v>
      </c>
      <c r="I540" s="258">
        <f t="shared" si="1074"/>
        <v>0</v>
      </c>
      <c r="J540" s="258">
        <f t="shared" si="1074"/>
        <v>0</v>
      </c>
      <c r="K540" s="1"/>
      <c r="L540" s="1"/>
      <c r="M540" s="1" t="str">
        <f t="shared" si="989"/>
        <v>Revenue Administration (Tax Collection) Unclassified</v>
      </c>
      <c r="N540" s="310">
        <f t="shared" si="990"/>
        <v>0</v>
      </c>
      <c r="O540" s="310">
        <f t="shared" ref="O540:R540" si="1075">N540</f>
        <v>0</v>
      </c>
      <c r="P540" s="310">
        <f t="shared" si="1075"/>
        <v>0</v>
      </c>
      <c r="Q540" s="310">
        <f t="shared" si="1075"/>
        <v>0</v>
      </c>
      <c r="R540" s="310">
        <f t="shared" si="1075"/>
        <v>0</v>
      </c>
      <c r="S540" s="1"/>
      <c r="T540" s="311">
        <v>0.02</v>
      </c>
      <c r="U540" s="311">
        <v>0.02</v>
      </c>
      <c r="V540" s="311">
        <v>0.02</v>
      </c>
      <c r="W540" s="311">
        <v>0.02</v>
      </c>
      <c r="X540" s="311">
        <v>0.02</v>
      </c>
      <c r="Y540" s="1"/>
      <c r="Z540" s="312">
        <v>0.0</v>
      </c>
      <c r="AA540" s="312">
        <v>0.0</v>
      </c>
      <c r="AB540" s="312">
        <v>0.0</v>
      </c>
      <c r="AC540" s="312">
        <v>0.0</v>
      </c>
      <c r="AD540" s="312">
        <v>0.0</v>
      </c>
      <c r="AE540" s="1"/>
      <c r="AF540" s="1"/>
      <c r="AG540" s="1"/>
      <c r="AH540" s="1"/>
      <c r="AI540" s="1"/>
      <c r="AJ540" s="1"/>
      <c r="AK540" s="300">
        <f t="shared" si="992"/>
        <v>0</v>
      </c>
      <c r="AL540" s="299">
        <f t="shared" si="993"/>
        <v>65</v>
      </c>
      <c r="AM540" s="300">
        <f t="shared" si="994"/>
        <v>0</v>
      </c>
      <c r="AN540" s="299" t="str">
        <f t="shared" si="995"/>
        <v>Revenue Administration (Tax Collection) Unclassified</v>
      </c>
      <c r="AO540" s="1"/>
      <c r="AP540" s="1"/>
      <c r="AQ540" s="1"/>
      <c r="AR540" s="1"/>
    </row>
    <row r="541" ht="13.5" customHeight="1">
      <c r="A541" s="1" t="s">
        <v>2573</v>
      </c>
      <c r="B541" s="1" t="s">
        <v>4847</v>
      </c>
      <c r="C541" s="258">
        <f>'Key Metrics'!$C$181</f>
        <v>156833.73</v>
      </c>
      <c r="D541" s="258">
        <f>'Key Metrics'!$G$181</f>
        <v>189000</v>
      </c>
      <c r="E541" s="298">
        <f t="shared" si="986"/>
        <v>0.2050979085</v>
      </c>
      <c r="F541" s="258">
        <f t="shared" si="987"/>
        <v>192780</v>
      </c>
      <c r="G541" s="258">
        <f t="shared" ref="G541:J541" si="1076">IFERROR(IF($I$3=1,F541*(1+O541),IF($I$3=2,F541*(1+U541),IF($I$3=3,AA541,"--"))),0)</f>
        <v>196635.6</v>
      </c>
      <c r="H541" s="258">
        <f t="shared" si="1076"/>
        <v>200568.312</v>
      </c>
      <c r="I541" s="258">
        <f t="shared" si="1076"/>
        <v>204579.6782</v>
      </c>
      <c r="J541" s="258">
        <f t="shared" si="1076"/>
        <v>208671.2718</v>
      </c>
      <c r="K541" s="1"/>
      <c r="L541" s="1"/>
      <c r="M541" s="1" t="str">
        <f t="shared" si="989"/>
        <v>Tax Appeals/Tax Assessment Administration Salaries &amp; Wages</v>
      </c>
      <c r="N541" s="310">
        <f t="shared" si="990"/>
        <v>0.2050979085</v>
      </c>
      <c r="O541" s="310">
        <f t="shared" ref="O541:R541" si="1077">N541</f>
        <v>0.2050979085</v>
      </c>
      <c r="P541" s="310">
        <f t="shared" si="1077"/>
        <v>0.2050979085</v>
      </c>
      <c r="Q541" s="310">
        <f t="shared" si="1077"/>
        <v>0.2050979085</v>
      </c>
      <c r="R541" s="310">
        <f t="shared" si="1077"/>
        <v>0.2050979085</v>
      </c>
      <c r="S541" s="1"/>
      <c r="T541" s="311">
        <v>0.02</v>
      </c>
      <c r="U541" s="311">
        <v>0.02</v>
      </c>
      <c r="V541" s="311">
        <v>0.02</v>
      </c>
      <c r="W541" s="311">
        <v>0.02</v>
      </c>
      <c r="X541" s="311">
        <v>0.02</v>
      </c>
      <c r="Y541" s="1"/>
      <c r="Z541" s="312">
        <v>0.0</v>
      </c>
      <c r="AA541" s="312">
        <v>0.0</v>
      </c>
      <c r="AB541" s="312">
        <v>0.0</v>
      </c>
      <c r="AC541" s="312">
        <v>0.0</v>
      </c>
      <c r="AD541" s="312">
        <v>0.0</v>
      </c>
      <c r="AE541" s="1"/>
      <c r="AF541" s="1"/>
      <c r="AG541" s="1"/>
      <c r="AH541" s="1"/>
      <c r="AI541" s="1"/>
      <c r="AJ541" s="1"/>
      <c r="AK541" s="300">
        <f t="shared" si="992"/>
        <v>1349068.592</v>
      </c>
      <c r="AL541" s="299">
        <f t="shared" si="993"/>
        <v>27</v>
      </c>
      <c r="AM541" s="300">
        <f t="shared" si="994"/>
        <v>19671.2718</v>
      </c>
      <c r="AN541" s="299" t="str">
        <f t="shared" si="995"/>
        <v>Tax Appeals/Tax Assessment Administration Salaries &amp; Wages</v>
      </c>
      <c r="AO541" s="1"/>
      <c r="AP541" s="1"/>
      <c r="AQ541" s="1"/>
      <c r="AR541" s="1"/>
    </row>
    <row r="542" ht="13.5" customHeight="1">
      <c r="A542" s="1" t="str">
        <f t="shared" ref="A542:A543" si="1080">A541</f>
        <v>20-150</v>
      </c>
      <c r="B542" s="1" t="s">
        <v>4848</v>
      </c>
      <c r="C542" s="258">
        <f>'Key Metrics'!$D$181</f>
        <v>7719.58</v>
      </c>
      <c r="D542" s="258">
        <f>'Key Metrics'!$H$181</f>
        <v>35000</v>
      </c>
      <c r="E542" s="298">
        <f t="shared" si="986"/>
        <v>3.533925421</v>
      </c>
      <c r="F542" s="258">
        <f t="shared" si="987"/>
        <v>35700</v>
      </c>
      <c r="G542" s="258">
        <f t="shared" ref="G542:J542" si="1078">IFERROR(IF($I$3=1,F542*(1+O542),IF($I$3=2,F542*(1+U542),IF($I$3=3,AA542,"--"))),0)</f>
        <v>36414</v>
      </c>
      <c r="H542" s="258">
        <f t="shared" si="1078"/>
        <v>37142.28</v>
      </c>
      <c r="I542" s="258">
        <f t="shared" si="1078"/>
        <v>37885.1256</v>
      </c>
      <c r="J542" s="258">
        <f t="shared" si="1078"/>
        <v>38642.82811</v>
      </c>
      <c r="K542" s="1"/>
      <c r="L542" s="1"/>
      <c r="M542" s="1" t="str">
        <f t="shared" si="989"/>
        <v>Tax Appeals/Tax Assessment Administration Other Expenses</v>
      </c>
      <c r="N542" s="310">
        <f t="shared" si="990"/>
        <v>3.533925421</v>
      </c>
      <c r="O542" s="310">
        <f t="shared" ref="O542:R542" si="1079">N542</f>
        <v>3.533925421</v>
      </c>
      <c r="P542" s="310">
        <f t="shared" si="1079"/>
        <v>3.533925421</v>
      </c>
      <c r="Q542" s="310">
        <f t="shared" si="1079"/>
        <v>3.533925421</v>
      </c>
      <c r="R542" s="310">
        <f t="shared" si="1079"/>
        <v>3.533925421</v>
      </c>
      <c r="S542" s="1"/>
      <c r="T542" s="311">
        <v>0.02</v>
      </c>
      <c r="U542" s="311">
        <v>0.02</v>
      </c>
      <c r="V542" s="311">
        <v>0.02</v>
      </c>
      <c r="W542" s="311">
        <v>0.02</v>
      </c>
      <c r="X542" s="311">
        <v>0.02</v>
      </c>
      <c r="Y542" s="1"/>
      <c r="Z542" s="312">
        <v>0.0</v>
      </c>
      <c r="AA542" s="312">
        <v>0.0</v>
      </c>
      <c r="AB542" s="312">
        <v>0.0</v>
      </c>
      <c r="AC542" s="312">
        <v>0.0</v>
      </c>
      <c r="AD542" s="312">
        <v>0.0</v>
      </c>
      <c r="AE542" s="1"/>
      <c r="AF542" s="1"/>
      <c r="AG542" s="1"/>
      <c r="AH542" s="1"/>
      <c r="AI542" s="1"/>
      <c r="AJ542" s="1"/>
      <c r="AK542" s="300">
        <f t="shared" si="992"/>
        <v>228503.8137</v>
      </c>
      <c r="AL542" s="299">
        <f t="shared" si="993"/>
        <v>51</v>
      </c>
      <c r="AM542" s="300">
        <f t="shared" si="994"/>
        <v>3642.828112</v>
      </c>
      <c r="AN542" s="299" t="str">
        <f t="shared" si="995"/>
        <v>Tax Appeals/Tax Assessment Administration Other Expenses</v>
      </c>
      <c r="AO542" s="1"/>
      <c r="AP542" s="1"/>
      <c r="AQ542" s="1"/>
      <c r="AR542" s="1"/>
    </row>
    <row r="543" ht="13.5" customHeight="1">
      <c r="A543" s="1" t="str">
        <f t="shared" si="1080"/>
        <v>20-150</v>
      </c>
      <c r="B543" s="1" t="s">
        <v>4849</v>
      </c>
      <c r="C543" s="258">
        <f>'Key Metrics'!$E$181</f>
        <v>0</v>
      </c>
      <c r="D543" s="258">
        <f>'Key Metrics'!$I$181</f>
        <v>0</v>
      </c>
      <c r="E543" s="298">
        <f t="shared" si="986"/>
        <v>0</v>
      </c>
      <c r="F543" s="258">
        <f t="shared" si="987"/>
        <v>0</v>
      </c>
      <c r="G543" s="258">
        <f t="shared" ref="G543:J543" si="1081">IFERROR(IF($I$3=1,F543*(1+O543),IF($I$3=2,F543*(1+U543),IF($I$3=3,AA543,"--"))),0)</f>
        <v>0</v>
      </c>
      <c r="H543" s="258">
        <f t="shared" si="1081"/>
        <v>0</v>
      </c>
      <c r="I543" s="258">
        <f t="shared" si="1081"/>
        <v>0</v>
      </c>
      <c r="J543" s="258">
        <f t="shared" si="1081"/>
        <v>0</v>
      </c>
      <c r="K543" s="1"/>
      <c r="L543" s="1"/>
      <c r="M543" s="1" t="str">
        <f t="shared" si="989"/>
        <v>Tax Appeals/Tax Assessment Administration Unclassified</v>
      </c>
      <c r="N543" s="310">
        <f t="shared" si="990"/>
        <v>0</v>
      </c>
      <c r="O543" s="310">
        <f t="shared" ref="O543:R543" si="1082">N543</f>
        <v>0</v>
      </c>
      <c r="P543" s="310">
        <f t="shared" si="1082"/>
        <v>0</v>
      </c>
      <c r="Q543" s="310">
        <f t="shared" si="1082"/>
        <v>0</v>
      </c>
      <c r="R543" s="310">
        <f t="shared" si="1082"/>
        <v>0</v>
      </c>
      <c r="S543" s="1"/>
      <c r="T543" s="311">
        <v>0.02</v>
      </c>
      <c r="U543" s="311">
        <v>0.02</v>
      </c>
      <c r="V543" s="311">
        <v>0.02</v>
      </c>
      <c r="W543" s="311">
        <v>0.02</v>
      </c>
      <c r="X543" s="311">
        <v>0.02</v>
      </c>
      <c r="Y543" s="1"/>
      <c r="Z543" s="312">
        <v>0.0</v>
      </c>
      <c r="AA543" s="312">
        <v>0.0</v>
      </c>
      <c r="AB543" s="312">
        <v>0.0</v>
      </c>
      <c r="AC543" s="312">
        <v>0.0</v>
      </c>
      <c r="AD543" s="312">
        <v>0.0</v>
      </c>
      <c r="AE543" s="1"/>
      <c r="AF543" s="1"/>
      <c r="AG543" s="1"/>
      <c r="AH543" s="1"/>
      <c r="AI543" s="1"/>
      <c r="AJ543" s="1"/>
      <c r="AK543" s="300">
        <f t="shared" si="992"/>
        <v>0</v>
      </c>
      <c r="AL543" s="299">
        <f t="shared" si="993"/>
        <v>65</v>
      </c>
      <c r="AM543" s="300">
        <f t="shared" si="994"/>
        <v>0</v>
      </c>
      <c r="AN543" s="299" t="str">
        <f t="shared" si="995"/>
        <v>Tax Appeals/Tax Assessment Administration Unclassified</v>
      </c>
      <c r="AO543" s="1"/>
      <c r="AP543" s="1"/>
      <c r="AQ543" s="1"/>
      <c r="AR543" s="1"/>
    </row>
    <row r="544" ht="13.5" customHeight="1">
      <c r="A544" s="1" t="s">
        <v>2656</v>
      </c>
      <c r="B544" s="1" t="s">
        <v>4850</v>
      </c>
      <c r="C544" s="258">
        <f>'Key Metrics'!$C$182</f>
        <v>0</v>
      </c>
      <c r="D544" s="258">
        <f>'Key Metrics'!$G$182</f>
        <v>0</v>
      </c>
      <c r="E544" s="298">
        <f t="shared" si="986"/>
        <v>0</v>
      </c>
      <c r="F544" s="258">
        <f t="shared" si="987"/>
        <v>0</v>
      </c>
      <c r="G544" s="258">
        <f t="shared" ref="G544:J544" si="1083">IFERROR(IF($I$3=1,F544*(1+O544),IF($I$3=2,F544*(1+U544),IF($I$3=3,AA544,"--"))),0)</f>
        <v>0</v>
      </c>
      <c r="H544" s="258">
        <f t="shared" si="1083"/>
        <v>0</v>
      </c>
      <c r="I544" s="258">
        <f t="shared" si="1083"/>
        <v>0</v>
      </c>
      <c r="J544" s="258">
        <f t="shared" si="1083"/>
        <v>0</v>
      </c>
      <c r="K544" s="1"/>
      <c r="L544" s="1"/>
      <c r="M544" s="1" t="str">
        <f t="shared" si="989"/>
        <v>Legal Services (Legal Dept.) Salaries &amp; Wages</v>
      </c>
      <c r="N544" s="310">
        <f t="shared" si="990"/>
        <v>0</v>
      </c>
      <c r="O544" s="310">
        <f t="shared" ref="O544:R544" si="1084">N544</f>
        <v>0</v>
      </c>
      <c r="P544" s="310">
        <f t="shared" si="1084"/>
        <v>0</v>
      </c>
      <c r="Q544" s="310">
        <f t="shared" si="1084"/>
        <v>0</v>
      </c>
      <c r="R544" s="310">
        <f t="shared" si="1084"/>
        <v>0</v>
      </c>
      <c r="S544" s="1"/>
      <c r="T544" s="311">
        <v>0.02</v>
      </c>
      <c r="U544" s="311">
        <v>0.02</v>
      </c>
      <c r="V544" s="311">
        <v>0.02</v>
      </c>
      <c r="W544" s="311">
        <v>0.02</v>
      </c>
      <c r="X544" s="311">
        <v>0.02</v>
      </c>
      <c r="Y544" s="1"/>
      <c r="Z544" s="312">
        <v>0.0</v>
      </c>
      <c r="AA544" s="312">
        <v>0.0</v>
      </c>
      <c r="AB544" s="312">
        <v>0.0</v>
      </c>
      <c r="AC544" s="312">
        <v>0.0</v>
      </c>
      <c r="AD544" s="312">
        <v>0.0</v>
      </c>
      <c r="AE544" s="1"/>
      <c r="AF544" s="1"/>
      <c r="AG544" s="1"/>
      <c r="AH544" s="1"/>
      <c r="AI544" s="1"/>
      <c r="AJ544" s="1"/>
      <c r="AK544" s="300">
        <f t="shared" si="992"/>
        <v>0</v>
      </c>
      <c r="AL544" s="299">
        <f t="shared" si="993"/>
        <v>65</v>
      </c>
      <c r="AM544" s="300">
        <f t="shared" si="994"/>
        <v>0</v>
      </c>
      <c r="AN544" s="299" t="str">
        <f t="shared" si="995"/>
        <v>Legal Services (Legal Dept.) Salaries &amp; Wages</v>
      </c>
      <c r="AO544" s="1"/>
      <c r="AP544" s="1"/>
      <c r="AQ544" s="1"/>
      <c r="AR544" s="1"/>
    </row>
    <row r="545" ht="13.5" customHeight="1">
      <c r="A545" s="1" t="str">
        <f t="shared" ref="A545:A546" si="1087">A544</f>
        <v>20-155</v>
      </c>
      <c r="B545" s="1" t="s">
        <v>4851</v>
      </c>
      <c r="C545" s="258">
        <f>'Key Metrics'!$D$182</f>
        <v>365363.72</v>
      </c>
      <c r="D545" s="258">
        <f>'Key Metrics'!$H$182</f>
        <v>324000</v>
      </c>
      <c r="E545" s="298">
        <f t="shared" si="986"/>
        <v>-0.1132124448</v>
      </c>
      <c r="F545" s="258">
        <f t="shared" si="987"/>
        <v>330480</v>
      </c>
      <c r="G545" s="258">
        <f t="shared" ref="G545:J545" si="1085">IFERROR(IF($I$3=1,F545*(1+O545),IF($I$3=2,F545*(1+U545),IF($I$3=3,AA545,"--"))),0)</f>
        <v>337089.6</v>
      </c>
      <c r="H545" s="258">
        <f t="shared" si="1085"/>
        <v>343831.392</v>
      </c>
      <c r="I545" s="258">
        <f t="shared" si="1085"/>
        <v>350708.0198</v>
      </c>
      <c r="J545" s="258">
        <f t="shared" si="1085"/>
        <v>357722.1802</v>
      </c>
      <c r="K545" s="1"/>
      <c r="L545" s="1"/>
      <c r="M545" s="1" t="str">
        <f t="shared" si="989"/>
        <v>Legal Services (Legal Dept.) Other Expenses</v>
      </c>
      <c r="N545" s="310">
        <f t="shared" si="990"/>
        <v>-0.1132124448</v>
      </c>
      <c r="O545" s="310">
        <f t="shared" ref="O545:R545" si="1086">N545</f>
        <v>-0.1132124448</v>
      </c>
      <c r="P545" s="310">
        <f t="shared" si="1086"/>
        <v>-0.1132124448</v>
      </c>
      <c r="Q545" s="310">
        <f t="shared" si="1086"/>
        <v>-0.1132124448</v>
      </c>
      <c r="R545" s="310">
        <f t="shared" si="1086"/>
        <v>-0.1132124448</v>
      </c>
      <c r="S545" s="1"/>
      <c r="T545" s="311">
        <v>0.02</v>
      </c>
      <c r="U545" s="311">
        <v>0.02</v>
      </c>
      <c r="V545" s="311">
        <v>0.02</v>
      </c>
      <c r="W545" s="311">
        <v>0.02</v>
      </c>
      <c r="X545" s="311">
        <v>0.02</v>
      </c>
      <c r="Y545" s="1"/>
      <c r="Z545" s="312">
        <v>0.0</v>
      </c>
      <c r="AA545" s="312">
        <v>0.0</v>
      </c>
      <c r="AB545" s="312">
        <v>0.0</v>
      </c>
      <c r="AC545" s="312">
        <v>0.0</v>
      </c>
      <c r="AD545" s="312">
        <v>0.0</v>
      </c>
      <c r="AE545" s="1"/>
      <c r="AF545" s="1"/>
      <c r="AG545" s="1"/>
      <c r="AH545" s="1"/>
      <c r="AI545" s="1"/>
      <c r="AJ545" s="1"/>
      <c r="AK545" s="300">
        <f t="shared" si="992"/>
        <v>2409194.912</v>
      </c>
      <c r="AL545" s="299">
        <f t="shared" si="993"/>
        <v>17</v>
      </c>
      <c r="AM545" s="300">
        <f t="shared" si="994"/>
        <v>33722.18024</v>
      </c>
      <c r="AN545" s="299" t="str">
        <f t="shared" si="995"/>
        <v>Legal Services (Legal Dept.) Other Expenses</v>
      </c>
      <c r="AO545" s="1"/>
      <c r="AP545" s="1"/>
      <c r="AQ545" s="1"/>
      <c r="AR545" s="1"/>
    </row>
    <row r="546" ht="13.5" customHeight="1">
      <c r="A546" s="1" t="str">
        <f t="shared" si="1087"/>
        <v>20-155</v>
      </c>
      <c r="B546" s="1" t="s">
        <v>4852</v>
      </c>
      <c r="C546" s="258">
        <f>'Key Metrics'!$E$182</f>
        <v>0</v>
      </c>
      <c r="D546" s="258">
        <f>'Key Metrics'!$I$182</f>
        <v>0</v>
      </c>
      <c r="E546" s="298">
        <f t="shared" si="986"/>
        <v>0</v>
      </c>
      <c r="F546" s="258">
        <f t="shared" si="987"/>
        <v>0</v>
      </c>
      <c r="G546" s="258">
        <f t="shared" ref="G546:J546" si="1088">IFERROR(IF($I$3=1,F546*(1+O546),IF($I$3=2,F546*(1+U546),IF($I$3=3,AA546,"--"))),0)</f>
        <v>0</v>
      </c>
      <c r="H546" s="258">
        <f t="shared" si="1088"/>
        <v>0</v>
      </c>
      <c r="I546" s="258">
        <f t="shared" si="1088"/>
        <v>0</v>
      </c>
      <c r="J546" s="258">
        <f t="shared" si="1088"/>
        <v>0</v>
      </c>
      <c r="K546" s="1"/>
      <c r="L546" s="1"/>
      <c r="M546" s="1" t="str">
        <f t="shared" si="989"/>
        <v>Legal Services (Legal Dept.) Unclassified</v>
      </c>
      <c r="N546" s="310">
        <f t="shared" si="990"/>
        <v>0</v>
      </c>
      <c r="O546" s="310">
        <f t="shared" ref="O546:R546" si="1089">N546</f>
        <v>0</v>
      </c>
      <c r="P546" s="310">
        <f t="shared" si="1089"/>
        <v>0</v>
      </c>
      <c r="Q546" s="310">
        <f t="shared" si="1089"/>
        <v>0</v>
      </c>
      <c r="R546" s="310">
        <f t="shared" si="1089"/>
        <v>0</v>
      </c>
      <c r="S546" s="1"/>
      <c r="T546" s="311">
        <v>0.02</v>
      </c>
      <c r="U546" s="311">
        <v>0.02</v>
      </c>
      <c r="V546" s="311">
        <v>0.02</v>
      </c>
      <c r="W546" s="311">
        <v>0.02</v>
      </c>
      <c r="X546" s="311">
        <v>0.02</v>
      </c>
      <c r="Y546" s="1"/>
      <c r="Z546" s="312">
        <v>0.0</v>
      </c>
      <c r="AA546" s="312">
        <v>0.0</v>
      </c>
      <c r="AB546" s="312">
        <v>0.0</v>
      </c>
      <c r="AC546" s="312">
        <v>0.0</v>
      </c>
      <c r="AD546" s="312">
        <v>0.0</v>
      </c>
      <c r="AE546" s="1"/>
      <c r="AF546" s="1"/>
      <c r="AG546" s="1"/>
      <c r="AH546" s="1"/>
      <c r="AI546" s="1"/>
      <c r="AJ546" s="1"/>
      <c r="AK546" s="300">
        <f t="shared" si="992"/>
        <v>0</v>
      </c>
      <c r="AL546" s="299">
        <f t="shared" si="993"/>
        <v>65</v>
      </c>
      <c r="AM546" s="300">
        <f t="shared" si="994"/>
        <v>0</v>
      </c>
      <c r="AN546" s="299" t="str">
        <f t="shared" si="995"/>
        <v>Legal Services (Legal Dept.) Unclassified</v>
      </c>
      <c r="AO546" s="1"/>
      <c r="AP546" s="1"/>
      <c r="AQ546" s="1"/>
      <c r="AR546" s="1"/>
    </row>
    <row r="547" ht="12.75" customHeight="1">
      <c r="A547" s="1" t="s">
        <v>2661</v>
      </c>
      <c r="B547" s="1" t="s">
        <v>4853</v>
      </c>
      <c r="C547" s="258">
        <f>'Key Metrics'!$C$183</f>
        <v>0</v>
      </c>
      <c r="D547" s="258">
        <f>'Key Metrics'!$G$183</f>
        <v>0</v>
      </c>
      <c r="E547" s="298">
        <f t="shared" si="986"/>
        <v>0</v>
      </c>
      <c r="F547" s="258">
        <f t="shared" si="987"/>
        <v>0</v>
      </c>
      <c r="G547" s="258">
        <f t="shared" ref="G547:J547" si="1090">IFERROR(IF($I$3=1,F547*(1+O547),IF($I$3=2,F547*(1+U547),IF($I$3=3,AA547,"--"))),0)</f>
        <v>0</v>
      </c>
      <c r="H547" s="258">
        <f t="shared" si="1090"/>
        <v>0</v>
      </c>
      <c r="I547" s="258">
        <f t="shared" si="1090"/>
        <v>0</v>
      </c>
      <c r="J547" s="258">
        <f t="shared" si="1090"/>
        <v>0</v>
      </c>
      <c r="K547" s="1"/>
      <c r="L547" s="1"/>
      <c r="M547" s="1" t="str">
        <f t="shared" si="989"/>
        <v>County Surrogate's Office Salaries &amp; Wages</v>
      </c>
      <c r="N547" s="310">
        <f t="shared" si="990"/>
        <v>0</v>
      </c>
      <c r="O547" s="310">
        <f t="shared" ref="O547:R547" si="1091">N547</f>
        <v>0</v>
      </c>
      <c r="P547" s="310">
        <f t="shared" si="1091"/>
        <v>0</v>
      </c>
      <c r="Q547" s="310">
        <f t="shared" si="1091"/>
        <v>0</v>
      </c>
      <c r="R547" s="310">
        <f t="shared" si="1091"/>
        <v>0</v>
      </c>
      <c r="S547" s="1"/>
      <c r="T547" s="311">
        <v>0.02</v>
      </c>
      <c r="U547" s="311">
        <v>0.02</v>
      </c>
      <c r="V547" s="311">
        <v>0.02</v>
      </c>
      <c r="W547" s="311">
        <v>0.02</v>
      </c>
      <c r="X547" s="311">
        <v>0.02</v>
      </c>
      <c r="Y547" s="1"/>
      <c r="Z547" s="312">
        <v>0.0</v>
      </c>
      <c r="AA547" s="312">
        <v>0.0</v>
      </c>
      <c r="AB547" s="312">
        <v>0.0</v>
      </c>
      <c r="AC547" s="312">
        <v>0.0</v>
      </c>
      <c r="AD547" s="312">
        <v>0.0</v>
      </c>
      <c r="AE547" s="1"/>
      <c r="AF547" s="1"/>
      <c r="AG547" s="1"/>
      <c r="AH547" s="1"/>
      <c r="AI547" s="1"/>
      <c r="AJ547" s="1"/>
      <c r="AK547" s="300">
        <f t="shared" si="992"/>
        <v>0</v>
      </c>
      <c r="AL547" s="299">
        <f t="shared" si="993"/>
        <v>65</v>
      </c>
      <c r="AM547" s="300">
        <f t="shared" si="994"/>
        <v>0</v>
      </c>
      <c r="AN547" s="299" t="str">
        <f t="shared" si="995"/>
        <v>County Surrogate's Office Salaries &amp; Wages</v>
      </c>
      <c r="AO547" s="1"/>
      <c r="AP547" s="1"/>
      <c r="AQ547" s="1"/>
      <c r="AR547" s="1"/>
    </row>
    <row r="548" ht="12.75" customHeight="1">
      <c r="A548" s="1" t="str">
        <f t="shared" ref="A548:A549" si="1094">A547</f>
        <v>20-160</v>
      </c>
      <c r="B548" s="1" t="s">
        <v>4854</v>
      </c>
      <c r="C548" s="258">
        <f>'Key Metrics'!$D$183</f>
        <v>0</v>
      </c>
      <c r="D548" s="258">
        <f>'Key Metrics'!$H$183</f>
        <v>0</v>
      </c>
      <c r="E548" s="298">
        <f t="shared" si="986"/>
        <v>0</v>
      </c>
      <c r="F548" s="258">
        <f t="shared" si="987"/>
        <v>0</v>
      </c>
      <c r="G548" s="258">
        <f t="shared" ref="G548:J548" si="1092">IFERROR(IF($I$3=1,F548*(1+O548),IF($I$3=2,F548*(1+U548),IF($I$3=3,AA548,"--"))),0)</f>
        <v>0</v>
      </c>
      <c r="H548" s="258">
        <f t="shared" si="1092"/>
        <v>0</v>
      </c>
      <c r="I548" s="258">
        <f t="shared" si="1092"/>
        <v>0</v>
      </c>
      <c r="J548" s="258">
        <f t="shared" si="1092"/>
        <v>0</v>
      </c>
      <c r="K548" s="1"/>
      <c r="L548" s="1"/>
      <c r="M548" s="1" t="str">
        <f t="shared" si="989"/>
        <v>County Surrogate's Office Other Expenses</v>
      </c>
      <c r="N548" s="310">
        <f t="shared" si="990"/>
        <v>0</v>
      </c>
      <c r="O548" s="310">
        <f t="shared" ref="O548:R548" si="1093">N548</f>
        <v>0</v>
      </c>
      <c r="P548" s="310">
        <f t="shared" si="1093"/>
        <v>0</v>
      </c>
      <c r="Q548" s="310">
        <f t="shared" si="1093"/>
        <v>0</v>
      </c>
      <c r="R548" s="310">
        <f t="shared" si="1093"/>
        <v>0</v>
      </c>
      <c r="S548" s="1"/>
      <c r="T548" s="311">
        <v>0.02</v>
      </c>
      <c r="U548" s="311">
        <v>0.02</v>
      </c>
      <c r="V548" s="311">
        <v>0.02</v>
      </c>
      <c r="W548" s="311">
        <v>0.02</v>
      </c>
      <c r="X548" s="311">
        <v>0.02</v>
      </c>
      <c r="Y548" s="1"/>
      <c r="Z548" s="312">
        <v>0.0</v>
      </c>
      <c r="AA548" s="312">
        <v>0.0</v>
      </c>
      <c r="AB548" s="312">
        <v>0.0</v>
      </c>
      <c r="AC548" s="312">
        <v>0.0</v>
      </c>
      <c r="AD548" s="312">
        <v>0.0</v>
      </c>
      <c r="AE548" s="1"/>
      <c r="AF548" s="1"/>
      <c r="AG548" s="1"/>
      <c r="AH548" s="1"/>
      <c r="AI548" s="1"/>
      <c r="AJ548" s="1"/>
      <c r="AK548" s="300">
        <f t="shared" si="992"/>
        <v>0</v>
      </c>
      <c r="AL548" s="299">
        <f t="shared" si="993"/>
        <v>65</v>
      </c>
      <c r="AM548" s="300">
        <f t="shared" si="994"/>
        <v>0</v>
      </c>
      <c r="AN548" s="299" t="str">
        <f t="shared" si="995"/>
        <v>County Surrogate's Office Other Expenses</v>
      </c>
      <c r="AO548" s="1"/>
      <c r="AP548" s="1"/>
      <c r="AQ548" s="1"/>
      <c r="AR548" s="1"/>
    </row>
    <row r="549" ht="12.75" customHeight="1">
      <c r="A549" s="1" t="str">
        <f t="shared" si="1094"/>
        <v>20-160</v>
      </c>
      <c r="B549" s="1" t="s">
        <v>4855</v>
      </c>
      <c r="C549" s="258">
        <f>'Key Metrics'!$E$183</f>
        <v>0</v>
      </c>
      <c r="D549" s="258">
        <f>'Key Metrics'!$I$183</f>
        <v>0</v>
      </c>
      <c r="E549" s="298">
        <f t="shared" si="986"/>
        <v>0</v>
      </c>
      <c r="F549" s="258">
        <f t="shared" si="987"/>
        <v>0</v>
      </c>
      <c r="G549" s="258">
        <f t="shared" ref="G549:J549" si="1095">IFERROR(IF($I$3=1,F549*(1+O549),IF($I$3=2,F549*(1+U549),IF($I$3=3,AA549,"--"))),0)</f>
        <v>0</v>
      </c>
      <c r="H549" s="258">
        <f t="shared" si="1095"/>
        <v>0</v>
      </c>
      <c r="I549" s="258">
        <f t="shared" si="1095"/>
        <v>0</v>
      </c>
      <c r="J549" s="258">
        <f t="shared" si="1095"/>
        <v>0</v>
      </c>
      <c r="K549" s="1"/>
      <c r="L549" s="1"/>
      <c r="M549" s="1" t="str">
        <f t="shared" si="989"/>
        <v>County Surrogate's Office Unclassified</v>
      </c>
      <c r="N549" s="310">
        <f t="shared" si="990"/>
        <v>0</v>
      </c>
      <c r="O549" s="310">
        <f t="shared" ref="O549:R549" si="1096">N549</f>
        <v>0</v>
      </c>
      <c r="P549" s="310">
        <f t="shared" si="1096"/>
        <v>0</v>
      </c>
      <c r="Q549" s="310">
        <f t="shared" si="1096"/>
        <v>0</v>
      </c>
      <c r="R549" s="310">
        <f t="shared" si="1096"/>
        <v>0</v>
      </c>
      <c r="S549" s="1"/>
      <c r="T549" s="311">
        <v>0.02</v>
      </c>
      <c r="U549" s="311">
        <v>0.02</v>
      </c>
      <c r="V549" s="311">
        <v>0.02</v>
      </c>
      <c r="W549" s="311">
        <v>0.02</v>
      </c>
      <c r="X549" s="311">
        <v>0.02</v>
      </c>
      <c r="Y549" s="1"/>
      <c r="Z549" s="312">
        <v>0.0</v>
      </c>
      <c r="AA549" s="312">
        <v>0.0</v>
      </c>
      <c r="AB549" s="312">
        <v>0.0</v>
      </c>
      <c r="AC549" s="312">
        <v>0.0</v>
      </c>
      <c r="AD549" s="312">
        <v>0.0</v>
      </c>
      <c r="AE549" s="1"/>
      <c r="AF549" s="1"/>
      <c r="AG549" s="1"/>
      <c r="AH549" s="1"/>
      <c r="AI549" s="1"/>
      <c r="AJ549" s="1"/>
      <c r="AK549" s="300">
        <f t="shared" si="992"/>
        <v>0</v>
      </c>
      <c r="AL549" s="299">
        <f t="shared" si="993"/>
        <v>65</v>
      </c>
      <c r="AM549" s="300">
        <f t="shared" si="994"/>
        <v>0</v>
      </c>
      <c r="AN549" s="299" t="str">
        <f t="shared" si="995"/>
        <v>County Surrogate's Office Unclassified</v>
      </c>
      <c r="AO549" s="1"/>
      <c r="AP549" s="1"/>
      <c r="AQ549" s="1"/>
      <c r="AR549" s="1"/>
    </row>
    <row r="550" ht="12.75" customHeight="1">
      <c r="A550" s="1" t="s">
        <v>2665</v>
      </c>
      <c r="B550" s="1" t="s">
        <v>4856</v>
      </c>
      <c r="C550" s="258">
        <f>'Key Metrics'!$C$184</f>
        <v>57217.25</v>
      </c>
      <c r="D550" s="258">
        <f>'Key Metrics'!$G$184</f>
        <v>46000</v>
      </c>
      <c r="E550" s="298">
        <f t="shared" si="986"/>
        <v>-0.1960466468</v>
      </c>
      <c r="F550" s="258">
        <f t="shared" si="987"/>
        <v>46920</v>
      </c>
      <c r="G550" s="258">
        <f t="shared" ref="G550:J550" si="1097">IFERROR(IF($I$3=1,F550*(1+O550),IF($I$3=2,F550*(1+U550),IF($I$3=3,AA550,"--"))),0)</f>
        <v>47858.4</v>
      </c>
      <c r="H550" s="258">
        <f t="shared" si="1097"/>
        <v>48815.568</v>
      </c>
      <c r="I550" s="258">
        <f t="shared" si="1097"/>
        <v>49791.87936</v>
      </c>
      <c r="J550" s="258">
        <f t="shared" si="1097"/>
        <v>50787.71695</v>
      </c>
      <c r="K550" s="1"/>
      <c r="L550" s="1"/>
      <c r="M550" s="1" t="str">
        <f t="shared" si="989"/>
        <v>Engineering Services Salaries &amp; Wages</v>
      </c>
      <c r="N550" s="310">
        <f t="shared" si="990"/>
        <v>-0.1960466468</v>
      </c>
      <c r="O550" s="310">
        <f t="shared" ref="O550:R550" si="1098">N550</f>
        <v>-0.1960466468</v>
      </c>
      <c r="P550" s="310">
        <f t="shared" si="1098"/>
        <v>-0.1960466468</v>
      </c>
      <c r="Q550" s="310">
        <f t="shared" si="1098"/>
        <v>-0.1960466468</v>
      </c>
      <c r="R550" s="310">
        <f t="shared" si="1098"/>
        <v>-0.1960466468</v>
      </c>
      <c r="S550" s="1"/>
      <c r="T550" s="311">
        <v>0.02</v>
      </c>
      <c r="U550" s="311">
        <v>0.02</v>
      </c>
      <c r="V550" s="311">
        <v>0.02</v>
      </c>
      <c r="W550" s="311">
        <v>0.02</v>
      </c>
      <c r="X550" s="311">
        <v>0.02</v>
      </c>
      <c r="Y550" s="1"/>
      <c r="Z550" s="312">
        <v>0.0</v>
      </c>
      <c r="AA550" s="312">
        <v>0.0</v>
      </c>
      <c r="AB550" s="312">
        <v>0.0</v>
      </c>
      <c r="AC550" s="312">
        <v>0.0</v>
      </c>
      <c r="AD550" s="312">
        <v>0.0</v>
      </c>
      <c r="AE550" s="1"/>
      <c r="AF550" s="1"/>
      <c r="AG550" s="1"/>
      <c r="AH550" s="1"/>
      <c r="AI550" s="1"/>
      <c r="AJ550" s="1"/>
      <c r="AK550" s="300">
        <f t="shared" si="992"/>
        <v>347390.8143</v>
      </c>
      <c r="AL550" s="299">
        <f t="shared" si="993"/>
        <v>46</v>
      </c>
      <c r="AM550" s="300">
        <f t="shared" si="994"/>
        <v>4787.716947</v>
      </c>
      <c r="AN550" s="299" t="str">
        <f t="shared" si="995"/>
        <v>Engineering Services Salaries &amp; Wages</v>
      </c>
      <c r="AO550" s="1"/>
      <c r="AP550" s="1"/>
      <c r="AQ550" s="1"/>
      <c r="AR550" s="1"/>
    </row>
    <row r="551" ht="12.75" customHeight="1">
      <c r="A551" s="1" t="str">
        <f t="shared" ref="A551:A552" si="1101">A550</f>
        <v>20-165</v>
      </c>
      <c r="B551" s="1" t="s">
        <v>4857</v>
      </c>
      <c r="C551" s="258">
        <f>'Key Metrics'!$D$184</f>
        <v>151198.72</v>
      </c>
      <c r="D551" s="258">
        <f>'Key Metrics'!$H$184</f>
        <v>158000</v>
      </c>
      <c r="E551" s="298">
        <f t="shared" si="986"/>
        <v>0.04498239139</v>
      </c>
      <c r="F551" s="258">
        <f t="shared" si="987"/>
        <v>161160</v>
      </c>
      <c r="G551" s="258">
        <f t="shared" ref="G551:J551" si="1099">IFERROR(IF($I$3=1,F551*(1+O551),IF($I$3=2,F551*(1+U551),IF($I$3=3,AA551,"--"))),0)</f>
        <v>164383.2</v>
      </c>
      <c r="H551" s="258">
        <f t="shared" si="1099"/>
        <v>167670.864</v>
      </c>
      <c r="I551" s="258">
        <f t="shared" si="1099"/>
        <v>171024.2813</v>
      </c>
      <c r="J551" s="258">
        <f t="shared" si="1099"/>
        <v>174444.7669</v>
      </c>
      <c r="K551" s="1"/>
      <c r="L551" s="1"/>
      <c r="M551" s="1" t="str">
        <f t="shared" si="989"/>
        <v>Engineering Services Other Expenses</v>
      </c>
      <c r="N551" s="310">
        <f t="shared" si="990"/>
        <v>0.04498239139</v>
      </c>
      <c r="O551" s="310">
        <f t="shared" ref="O551:R551" si="1100">N551</f>
        <v>0.04498239139</v>
      </c>
      <c r="P551" s="310">
        <f t="shared" si="1100"/>
        <v>0.04498239139</v>
      </c>
      <c r="Q551" s="310">
        <f t="shared" si="1100"/>
        <v>0.04498239139</v>
      </c>
      <c r="R551" s="310">
        <f t="shared" si="1100"/>
        <v>0.04498239139</v>
      </c>
      <c r="S551" s="1"/>
      <c r="T551" s="311">
        <v>0.02</v>
      </c>
      <c r="U551" s="311">
        <v>0.02</v>
      </c>
      <c r="V551" s="311">
        <v>0.02</v>
      </c>
      <c r="W551" s="311">
        <v>0.02</v>
      </c>
      <c r="X551" s="311">
        <v>0.02</v>
      </c>
      <c r="Y551" s="1"/>
      <c r="Z551" s="312">
        <v>0.0</v>
      </c>
      <c r="AA551" s="312">
        <v>0.0</v>
      </c>
      <c r="AB551" s="312">
        <v>0.0</v>
      </c>
      <c r="AC551" s="312">
        <v>0.0</v>
      </c>
      <c r="AD551" s="312">
        <v>0.0</v>
      </c>
      <c r="AE551" s="1"/>
      <c r="AF551" s="1"/>
      <c r="AG551" s="1"/>
      <c r="AH551" s="1"/>
      <c r="AI551" s="1"/>
      <c r="AJ551" s="1"/>
      <c r="AK551" s="300">
        <f t="shared" si="992"/>
        <v>1147881.832</v>
      </c>
      <c r="AL551" s="299">
        <f t="shared" si="993"/>
        <v>31</v>
      </c>
      <c r="AM551" s="300">
        <f t="shared" si="994"/>
        <v>16444.76691</v>
      </c>
      <c r="AN551" s="299" t="str">
        <f t="shared" si="995"/>
        <v>Engineering Services Other Expenses</v>
      </c>
      <c r="AO551" s="1"/>
      <c r="AP551" s="1"/>
      <c r="AQ551" s="1"/>
      <c r="AR551" s="1"/>
    </row>
    <row r="552" ht="12.75" customHeight="1">
      <c r="A552" s="1" t="str">
        <f t="shared" si="1101"/>
        <v>20-165</v>
      </c>
      <c r="B552" s="1" t="s">
        <v>4858</v>
      </c>
      <c r="C552" s="258">
        <f>'Key Metrics'!$E$184</f>
        <v>0</v>
      </c>
      <c r="D552" s="258">
        <f>'Key Metrics'!$I$184</f>
        <v>0</v>
      </c>
      <c r="E552" s="298">
        <f t="shared" si="986"/>
        <v>0</v>
      </c>
      <c r="F552" s="258">
        <f t="shared" si="987"/>
        <v>0</v>
      </c>
      <c r="G552" s="258">
        <f t="shared" ref="G552:J552" si="1102">IFERROR(IF($I$3=1,F552*(1+O552),IF($I$3=2,F552*(1+U552),IF($I$3=3,AA552,"--"))),0)</f>
        <v>0</v>
      </c>
      <c r="H552" s="258">
        <f t="shared" si="1102"/>
        <v>0</v>
      </c>
      <c r="I552" s="258">
        <f t="shared" si="1102"/>
        <v>0</v>
      </c>
      <c r="J552" s="258">
        <f t="shared" si="1102"/>
        <v>0</v>
      </c>
      <c r="K552" s="1"/>
      <c r="L552" s="1"/>
      <c r="M552" s="1" t="str">
        <f t="shared" si="989"/>
        <v>Engineering Services Unclassified</v>
      </c>
      <c r="N552" s="310">
        <f t="shared" si="990"/>
        <v>0</v>
      </c>
      <c r="O552" s="310">
        <f t="shared" ref="O552:R552" si="1103">N552</f>
        <v>0</v>
      </c>
      <c r="P552" s="310">
        <f t="shared" si="1103"/>
        <v>0</v>
      </c>
      <c r="Q552" s="310">
        <f t="shared" si="1103"/>
        <v>0</v>
      </c>
      <c r="R552" s="310">
        <f t="shared" si="1103"/>
        <v>0</v>
      </c>
      <c r="S552" s="1"/>
      <c r="T552" s="311">
        <v>0.02</v>
      </c>
      <c r="U552" s="311">
        <v>0.02</v>
      </c>
      <c r="V552" s="311">
        <v>0.02</v>
      </c>
      <c r="W552" s="311">
        <v>0.02</v>
      </c>
      <c r="X552" s="311">
        <v>0.02</v>
      </c>
      <c r="Y552" s="1"/>
      <c r="Z552" s="312">
        <v>0.0</v>
      </c>
      <c r="AA552" s="312">
        <v>0.0</v>
      </c>
      <c r="AB552" s="312">
        <v>0.0</v>
      </c>
      <c r="AC552" s="312">
        <v>0.0</v>
      </c>
      <c r="AD552" s="312">
        <v>0.0</v>
      </c>
      <c r="AE552" s="1"/>
      <c r="AF552" s="1"/>
      <c r="AG552" s="1"/>
      <c r="AH552" s="1"/>
      <c r="AI552" s="1"/>
      <c r="AJ552" s="1"/>
      <c r="AK552" s="300">
        <f t="shared" si="992"/>
        <v>0</v>
      </c>
      <c r="AL552" s="299">
        <f t="shared" si="993"/>
        <v>65</v>
      </c>
      <c r="AM552" s="300">
        <f t="shared" si="994"/>
        <v>0</v>
      </c>
      <c r="AN552" s="299" t="str">
        <f t="shared" si="995"/>
        <v>Engineering Services Unclassified</v>
      </c>
      <c r="AO552" s="1"/>
      <c r="AP552" s="1"/>
      <c r="AQ552" s="1"/>
      <c r="AR552" s="1"/>
    </row>
    <row r="553" ht="12.75" customHeight="1">
      <c r="A553" s="1" t="s">
        <v>2669</v>
      </c>
      <c r="B553" s="1" t="s">
        <v>4859</v>
      </c>
      <c r="C553" s="258">
        <f>'Key Metrics'!$C$185</f>
        <v>0</v>
      </c>
      <c r="D553" s="258">
        <f>'Key Metrics'!$G$185</f>
        <v>0</v>
      </c>
      <c r="E553" s="298">
        <f t="shared" si="986"/>
        <v>0</v>
      </c>
      <c r="F553" s="258">
        <f t="shared" si="987"/>
        <v>0</v>
      </c>
      <c r="G553" s="258">
        <f t="shared" ref="G553:J553" si="1104">IFERROR(IF($I$3=1,F553*(1+O553),IF($I$3=2,F553*(1+U553),IF($I$3=3,AA553,"--"))),0)</f>
        <v>0</v>
      </c>
      <c r="H553" s="258">
        <f t="shared" si="1104"/>
        <v>0</v>
      </c>
      <c r="I553" s="258">
        <f t="shared" si="1104"/>
        <v>0</v>
      </c>
      <c r="J553" s="258">
        <f t="shared" si="1104"/>
        <v>0</v>
      </c>
      <c r="K553" s="1"/>
      <c r="L553" s="1"/>
      <c r="M553" s="1" t="str">
        <f t="shared" si="989"/>
        <v>Economic Development Agencies Salaries &amp; Wages</v>
      </c>
      <c r="N553" s="310">
        <f t="shared" si="990"/>
        <v>0</v>
      </c>
      <c r="O553" s="310">
        <f t="shared" ref="O553:R553" si="1105">N553</f>
        <v>0</v>
      </c>
      <c r="P553" s="310">
        <f t="shared" si="1105"/>
        <v>0</v>
      </c>
      <c r="Q553" s="310">
        <f t="shared" si="1105"/>
        <v>0</v>
      </c>
      <c r="R553" s="310">
        <f t="shared" si="1105"/>
        <v>0</v>
      </c>
      <c r="S553" s="1"/>
      <c r="T553" s="311">
        <v>0.02</v>
      </c>
      <c r="U553" s="311">
        <v>0.02</v>
      </c>
      <c r="V553" s="311">
        <v>0.02</v>
      </c>
      <c r="W553" s="311">
        <v>0.02</v>
      </c>
      <c r="X553" s="311">
        <v>0.02</v>
      </c>
      <c r="Y553" s="1"/>
      <c r="Z553" s="312">
        <v>0.0</v>
      </c>
      <c r="AA553" s="312">
        <v>0.0</v>
      </c>
      <c r="AB553" s="312">
        <v>0.0</v>
      </c>
      <c r="AC553" s="312">
        <v>0.0</v>
      </c>
      <c r="AD553" s="312">
        <v>0.0</v>
      </c>
      <c r="AE553" s="1"/>
      <c r="AF553" s="1"/>
      <c r="AG553" s="1"/>
      <c r="AH553" s="1"/>
      <c r="AI553" s="1"/>
      <c r="AJ553" s="1"/>
      <c r="AK553" s="300">
        <f t="shared" si="992"/>
        <v>0</v>
      </c>
      <c r="AL553" s="299">
        <f t="shared" si="993"/>
        <v>65</v>
      </c>
      <c r="AM553" s="300">
        <f t="shared" si="994"/>
        <v>0</v>
      </c>
      <c r="AN553" s="299" t="str">
        <f t="shared" si="995"/>
        <v>Economic Development Agencies Salaries &amp; Wages</v>
      </c>
      <c r="AO553" s="1"/>
      <c r="AP553" s="1"/>
      <c r="AQ553" s="1"/>
      <c r="AR553" s="1"/>
    </row>
    <row r="554" ht="12.75" customHeight="1">
      <c r="A554" s="1" t="str">
        <f t="shared" ref="A554:A555" si="1108">A553</f>
        <v>20-170</v>
      </c>
      <c r="B554" s="1" t="s">
        <v>4860</v>
      </c>
      <c r="C554" s="258">
        <f>'Key Metrics'!$D$185</f>
        <v>0</v>
      </c>
      <c r="D554" s="258">
        <f>'Key Metrics'!$H$185</f>
        <v>160000</v>
      </c>
      <c r="E554" s="298">
        <f t="shared" si="986"/>
        <v>0</v>
      </c>
      <c r="F554" s="258">
        <f t="shared" si="987"/>
        <v>163200</v>
      </c>
      <c r="G554" s="258">
        <f t="shared" ref="G554:J554" si="1106">IFERROR(IF($I$3=1,F554*(1+O554),IF($I$3=2,F554*(1+U554),IF($I$3=3,AA554,"--"))),0)</f>
        <v>166464</v>
      </c>
      <c r="H554" s="258">
        <f t="shared" si="1106"/>
        <v>169793.28</v>
      </c>
      <c r="I554" s="258">
        <f t="shared" si="1106"/>
        <v>173189.1456</v>
      </c>
      <c r="J554" s="258">
        <f t="shared" si="1106"/>
        <v>176652.9285</v>
      </c>
      <c r="K554" s="1"/>
      <c r="L554" s="1"/>
      <c r="M554" s="1" t="str">
        <f t="shared" si="989"/>
        <v>Economic Development Agencies Other Expenses</v>
      </c>
      <c r="N554" s="310">
        <f t="shared" si="990"/>
        <v>0</v>
      </c>
      <c r="O554" s="310">
        <f t="shared" ref="O554:R554" si="1107">N554</f>
        <v>0</v>
      </c>
      <c r="P554" s="310">
        <f t="shared" si="1107"/>
        <v>0</v>
      </c>
      <c r="Q554" s="310">
        <f t="shared" si="1107"/>
        <v>0</v>
      </c>
      <c r="R554" s="310">
        <f t="shared" si="1107"/>
        <v>0</v>
      </c>
      <c r="S554" s="1"/>
      <c r="T554" s="311">
        <v>0.02</v>
      </c>
      <c r="U554" s="311">
        <v>0.02</v>
      </c>
      <c r="V554" s="311">
        <v>0.02</v>
      </c>
      <c r="W554" s="311">
        <v>0.02</v>
      </c>
      <c r="X554" s="311">
        <v>0.02</v>
      </c>
      <c r="Y554" s="1"/>
      <c r="Z554" s="312">
        <v>0.0</v>
      </c>
      <c r="AA554" s="312">
        <v>0.0</v>
      </c>
      <c r="AB554" s="312">
        <v>0.0</v>
      </c>
      <c r="AC554" s="312">
        <v>0.0</v>
      </c>
      <c r="AD554" s="312">
        <v>0.0</v>
      </c>
      <c r="AE554" s="1"/>
      <c r="AF554" s="1"/>
      <c r="AG554" s="1"/>
      <c r="AH554" s="1"/>
      <c r="AI554" s="1"/>
      <c r="AJ554" s="1"/>
      <c r="AK554" s="300">
        <f t="shared" si="992"/>
        <v>1009299.354</v>
      </c>
      <c r="AL554" s="299">
        <f t="shared" si="993"/>
        <v>30</v>
      </c>
      <c r="AM554" s="300">
        <f t="shared" si="994"/>
        <v>16652.92851</v>
      </c>
      <c r="AN554" s="299" t="str">
        <f t="shared" si="995"/>
        <v>Economic Development Agencies Other Expenses</v>
      </c>
      <c r="AO554" s="1"/>
      <c r="AP554" s="1"/>
      <c r="AQ554" s="1"/>
      <c r="AR554" s="1"/>
    </row>
    <row r="555" ht="12.75" customHeight="1">
      <c r="A555" s="1" t="str">
        <f t="shared" si="1108"/>
        <v>20-170</v>
      </c>
      <c r="B555" s="1" t="s">
        <v>4861</v>
      </c>
      <c r="C555" s="258">
        <f>'Key Metrics'!$E$185</f>
        <v>0</v>
      </c>
      <c r="D555" s="258">
        <f>'Key Metrics'!$I$185</f>
        <v>0</v>
      </c>
      <c r="E555" s="298">
        <f t="shared" si="986"/>
        <v>0</v>
      </c>
      <c r="F555" s="258">
        <f t="shared" si="987"/>
        <v>0</v>
      </c>
      <c r="G555" s="258">
        <f t="shared" ref="G555:J555" si="1109">IFERROR(IF($I$3=1,F555*(1+O555),IF($I$3=2,F555*(1+U555),IF($I$3=3,AA555,"--"))),0)</f>
        <v>0</v>
      </c>
      <c r="H555" s="258">
        <f t="shared" si="1109"/>
        <v>0</v>
      </c>
      <c r="I555" s="258">
        <f t="shared" si="1109"/>
        <v>0</v>
      </c>
      <c r="J555" s="258">
        <f t="shared" si="1109"/>
        <v>0</v>
      </c>
      <c r="K555" s="1"/>
      <c r="L555" s="1"/>
      <c r="M555" s="1" t="str">
        <f t="shared" si="989"/>
        <v>Economic Development Agencies Unclassified</v>
      </c>
      <c r="N555" s="310">
        <f t="shared" si="990"/>
        <v>0</v>
      </c>
      <c r="O555" s="310">
        <f t="shared" ref="O555:R555" si="1110">N555</f>
        <v>0</v>
      </c>
      <c r="P555" s="310">
        <f t="shared" si="1110"/>
        <v>0</v>
      </c>
      <c r="Q555" s="310">
        <f t="shared" si="1110"/>
        <v>0</v>
      </c>
      <c r="R555" s="310">
        <f t="shared" si="1110"/>
        <v>0</v>
      </c>
      <c r="S555" s="1"/>
      <c r="T555" s="311">
        <v>0.02</v>
      </c>
      <c r="U555" s="311">
        <v>0.02</v>
      </c>
      <c r="V555" s="311">
        <v>0.02</v>
      </c>
      <c r="W555" s="311">
        <v>0.02</v>
      </c>
      <c r="X555" s="311">
        <v>0.02</v>
      </c>
      <c r="Y555" s="1"/>
      <c r="Z555" s="312">
        <v>0.0</v>
      </c>
      <c r="AA555" s="312">
        <v>0.0</v>
      </c>
      <c r="AB555" s="312">
        <v>0.0</v>
      </c>
      <c r="AC555" s="312">
        <v>0.0</v>
      </c>
      <c r="AD555" s="312">
        <v>0.0</v>
      </c>
      <c r="AE555" s="1"/>
      <c r="AF555" s="1"/>
      <c r="AG555" s="1"/>
      <c r="AH555" s="1"/>
      <c r="AI555" s="1"/>
      <c r="AJ555" s="1"/>
      <c r="AK555" s="300">
        <f t="shared" si="992"/>
        <v>0</v>
      </c>
      <c r="AL555" s="299">
        <f t="shared" si="993"/>
        <v>65</v>
      </c>
      <c r="AM555" s="300">
        <f t="shared" si="994"/>
        <v>0</v>
      </c>
      <c r="AN555" s="299" t="str">
        <f t="shared" si="995"/>
        <v>Economic Development Agencies Unclassified</v>
      </c>
      <c r="AO555" s="1"/>
      <c r="AP555" s="1"/>
      <c r="AQ555" s="1"/>
      <c r="AR555" s="1"/>
    </row>
    <row r="556" ht="12.75" customHeight="1">
      <c r="A556" s="1" t="s">
        <v>2673</v>
      </c>
      <c r="B556" s="1" t="s">
        <v>4862</v>
      </c>
      <c r="C556" s="258">
        <f>'Key Metrics'!$C$186</f>
        <v>0</v>
      </c>
      <c r="D556" s="258">
        <f>'Key Metrics'!$G$186</f>
        <v>0</v>
      </c>
      <c r="E556" s="298">
        <f t="shared" si="986"/>
        <v>0</v>
      </c>
      <c r="F556" s="258">
        <f t="shared" si="987"/>
        <v>0</v>
      </c>
      <c r="G556" s="258">
        <f t="shared" ref="G556:J556" si="1111">IFERROR(IF($I$3=1,F556*(1+O556),IF($I$3=2,F556*(1+U556),IF($I$3=3,AA556,"--"))),0)</f>
        <v>0</v>
      </c>
      <c r="H556" s="258">
        <f t="shared" si="1111"/>
        <v>0</v>
      </c>
      <c r="I556" s="258">
        <f t="shared" si="1111"/>
        <v>0</v>
      </c>
      <c r="J556" s="258">
        <f t="shared" si="1111"/>
        <v>0</v>
      </c>
      <c r="K556" s="1"/>
      <c r="L556" s="1"/>
      <c r="M556" s="1" t="str">
        <f t="shared" si="989"/>
        <v>Historical Sites Office Salaries &amp; Wages</v>
      </c>
      <c r="N556" s="310">
        <f t="shared" si="990"/>
        <v>0</v>
      </c>
      <c r="O556" s="310">
        <f t="shared" ref="O556:R556" si="1112">N556</f>
        <v>0</v>
      </c>
      <c r="P556" s="310">
        <f t="shared" si="1112"/>
        <v>0</v>
      </c>
      <c r="Q556" s="310">
        <f t="shared" si="1112"/>
        <v>0</v>
      </c>
      <c r="R556" s="310">
        <f t="shared" si="1112"/>
        <v>0</v>
      </c>
      <c r="S556" s="1"/>
      <c r="T556" s="311">
        <v>0.02</v>
      </c>
      <c r="U556" s="311">
        <v>0.02</v>
      </c>
      <c r="V556" s="311">
        <v>0.02</v>
      </c>
      <c r="W556" s="311">
        <v>0.02</v>
      </c>
      <c r="X556" s="311">
        <v>0.02</v>
      </c>
      <c r="Y556" s="1"/>
      <c r="Z556" s="312">
        <v>0.0</v>
      </c>
      <c r="AA556" s="312">
        <v>0.0</v>
      </c>
      <c r="AB556" s="312">
        <v>0.0</v>
      </c>
      <c r="AC556" s="312">
        <v>0.0</v>
      </c>
      <c r="AD556" s="312">
        <v>0.0</v>
      </c>
      <c r="AE556" s="1"/>
      <c r="AF556" s="1"/>
      <c r="AG556" s="1"/>
      <c r="AH556" s="1"/>
      <c r="AI556" s="1"/>
      <c r="AJ556" s="1"/>
      <c r="AK556" s="300">
        <f t="shared" si="992"/>
        <v>0</v>
      </c>
      <c r="AL556" s="299">
        <f t="shared" si="993"/>
        <v>65</v>
      </c>
      <c r="AM556" s="300">
        <f t="shared" si="994"/>
        <v>0</v>
      </c>
      <c r="AN556" s="299" t="str">
        <f t="shared" si="995"/>
        <v>Historical Sites Office Salaries &amp; Wages</v>
      </c>
      <c r="AO556" s="1"/>
      <c r="AP556" s="1"/>
      <c r="AQ556" s="1"/>
      <c r="AR556" s="1"/>
    </row>
    <row r="557" ht="12.75" customHeight="1">
      <c r="A557" s="1" t="str">
        <f t="shared" ref="A557:A558" si="1115">A556</f>
        <v>20-175</v>
      </c>
      <c r="B557" s="1" t="s">
        <v>4863</v>
      </c>
      <c r="C557" s="258">
        <f>'Key Metrics'!$D$186</f>
        <v>0</v>
      </c>
      <c r="D557" s="258">
        <f>'Key Metrics'!$H$186</f>
        <v>0</v>
      </c>
      <c r="E557" s="298">
        <f t="shared" si="986"/>
        <v>0</v>
      </c>
      <c r="F557" s="258">
        <f t="shared" si="987"/>
        <v>0</v>
      </c>
      <c r="G557" s="258">
        <f t="shared" ref="G557:J557" si="1113">IFERROR(IF($I$3=1,F557*(1+O557),IF($I$3=2,F557*(1+U557),IF($I$3=3,AA557,"--"))),0)</f>
        <v>0</v>
      </c>
      <c r="H557" s="258">
        <f t="shared" si="1113"/>
        <v>0</v>
      </c>
      <c r="I557" s="258">
        <f t="shared" si="1113"/>
        <v>0</v>
      </c>
      <c r="J557" s="258">
        <f t="shared" si="1113"/>
        <v>0</v>
      </c>
      <c r="K557" s="1"/>
      <c r="L557" s="1"/>
      <c r="M557" s="1" t="str">
        <f t="shared" si="989"/>
        <v>Historical Sites Office Other Expenses</v>
      </c>
      <c r="N557" s="310">
        <f t="shared" si="990"/>
        <v>0</v>
      </c>
      <c r="O557" s="310">
        <f t="shared" ref="O557:R557" si="1114">N557</f>
        <v>0</v>
      </c>
      <c r="P557" s="310">
        <f t="shared" si="1114"/>
        <v>0</v>
      </c>
      <c r="Q557" s="310">
        <f t="shared" si="1114"/>
        <v>0</v>
      </c>
      <c r="R557" s="310">
        <f t="shared" si="1114"/>
        <v>0</v>
      </c>
      <c r="S557" s="1"/>
      <c r="T557" s="311">
        <v>0.02</v>
      </c>
      <c r="U557" s="311">
        <v>0.02</v>
      </c>
      <c r="V557" s="311">
        <v>0.02</v>
      </c>
      <c r="W557" s="311">
        <v>0.02</v>
      </c>
      <c r="X557" s="311">
        <v>0.02</v>
      </c>
      <c r="Y557" s="1"/>
      <c r="Z557" s="312">
        <v>0.0</v>
      </c>
      <c r="AA557" s="312">
        <v>0.0</v>
      </c>
      <c r="AB557" s="312">
        <v>0.0</v>
      </c>
      <c r="AC557" s="312">
        <v>0.0</v>
      </c>
      <c r="AD557" s="312">
        <v>0.0</v>
      </c>
      <c r="AE557" s="1"/>
      <c r="AF557" s="1"/>
      <c r="AG557" s="1"/>
      <c r="AH557" s="1"/>
      <c r="AI557" s="1"/>
      <c r="AJ557" s="1"/>
      <c r="AK557" s="300">
        <f t="shared" si="992"/>
        <v>0</v>
      </c>
      <c r="AL557" s="299">
        <f t="shared" si="993"/>
        <v>65</v>
      </c>
      <c r="AM557" s="300">
        <f t="shared" si="994"/>
        <v>0</v>
      </c>
      <c r="AN557" s="299" t="str">
        <f t="shared" si="995"/>
        <v>Historical Sites Office Other Expenses</v>
      </c>
      <c r="AO557" s="1"/>
      <c r="AP557" s="1"/>
      <c r="AQ557" s="1"/>
      <c r="AR557" s="1"/>
    </row>
    <row r="558" ht="12.75" customHeight="1">
      <c r="A558" s="1" t="str">
        <f t="shared" si="1115"/>
        <v>20-175</v>
      </c>
      <c r="B558" s="1" t="s">
        <v>4864</v>
      </c>
      <c r="C558" s="258">
        <f>'Key Metrics'!$E$186</f>
        <v>0</v>
      </c>
      <c r="D558" s="258">
        <f>'Key Metrics'!$I$186</f>
        <v>0</v>
      </c>
      <c r="E558" s="298">
        <f t="shared" si="986"/>
        <v>0</v>
      </c>
      <c r="F558" s="258">
        <f t="shared" si="987"/>
        <v>0</v>
      </c>
      <c r="G558" s="258">
        <f t="shared" ref="G558:J558" si="1116">IFERROR(IF($I$3=1,F558*(1+O558),IF($I$3=2,F558*(1+U558),IF($I$3=3,AA558,"--"))),0)</f>
        <v>0</v>
      </c>
      <c r="H558" s="258">
        <f t="shared" si="1116"/>
        <v>0</v>
      </c>
      <c r="I558" s="258">
        <f t="shared" si="1116"/>
        <v>0</v>
      </c>
      <c r="J558" s="258">
        <f t="shared" si="1116"/>
        <v>0</v>
      </c>
      <c r="K558" s="1"/>
      <c r="L558" s="1"/>
      <c r="M558" s="1" t="str">
        <f t="shared" si="989"/>
        <v>Historical Sites Office Unclassified</v>
      </c>
      <c r="N558" s="310">
        <f t="shared" si="990"/>
        <v>0</v>
      </c>
      <c r="O558" s="310">
        <f t="shared" ref="O558:R558" si="1117">N558</f>
        <v>0</v>
      </c>
      <c r="P558" s="310">
        <f t="shared" si="1117"/>
        <v>0</v>
      </c>
      <c r="Q558" s="310">
        <f t="shared" si="1117"/>
        <v>0</v>
      </c>
      <c r="R558" s="310">
        <f t="shared" si="1117"/>
        <v>0</v>
      </c>
      <c r="S558" s="1"/>
      <c r="T558" s="311">
        <v>0.02</v>
      </c>
      <c r="U558" s="311">
        <v>0.02</v>
      </c>
      <c r="V558" s="311">
        <v>0.02</v>
      </c>
      <c r="W558" s="311">
        <v>0.02</v>
      </c>
      <c r="X558" s="311">
        <v>0.02</v>
      </c>
      <c r="Y558" s="1"/>
      <c r="Z558" s="312">
        <v>0.0</v>
      </c>
      <c r="AA558" s="312">
        <v>0.0</v>
      </c>
      <c r="AB558" s="312">
        <v>0.0</v>
      </c>
      <c r="AC558" s="312">
        <v>0.0</v>
      </c>
      <c r="AD558" s="312">
        <v>0.0</v>
      </c>
      <c r="AE558" s="1"/>
      <c r="AF558" s="1"/>
      <c r="AG558" s="1"/>
      <c r="AH558" s="1"/>
      <c r="AI558" s="1"/>
      <c r="AJ558" s="1"/>
      <c r="AK558" s="300">
        <f t="shared" si="992"/>
        <v>0</v>
      </c>
      <c r="AL558" s="299">
        <f t="shared" si="993"/>
        <v>65</v>
      </c>
      <c r="AM558" s="300">
        <f t="shared" si="994"/>
        <v>0</v>
      </c>
      <c r="AN558" s="299" t="str">
        <f t="shared" si="995"/>
        <v>Historical Sites Office Unclassified</v>
      </c>
      <c r="AO558" s="1"/>
      <c r="AP558" s="1"/>
      <c r="AQ558" s="1"/>
      <c r="AR558" s="1"/>
    </row>
    <row r="559" ht="12.75" customHeight="1">
      <c r="A559" s="1"/>
      <c r="B559" s="250" t="s">
        <v>4865</v>
      </c>
      <c r="C559" s="305">
        <f t="shared" ref="C559:D559" si="1118">SUM(C505:C558)</f>
        <v>2212308.56</v>
      </c>
      <c r="D559" s="305">
        <f t="shared" si="1118"/>
        <v>2294200</v>
      </c>
      <c r="E559" s="302">
        <f t="shared" si="986"/>
        <v>0.03701628312</v>
      </c>
      <c r="F559" s="305">
        <f t="shared" ref="F559:J559" si="1119">SUM(F505:F558)</f>
        <v>2340084</v>
      </c>
      <c r="G559" s="305">
        <f t="shared" si="1119"/>
        <v>2386885.68</v>
      </c>
      <c r="H559" s="305">
        <f t="shared" si="1119"/>
        <v>2434623.394</v>
      </c>
      <c r="I559" s="305">
        <f t="shared" si="1119"/>
        <v>2483315.861</v>
      </c>
      <c r="J559" s="305">
        <f t="shared" si="1119"/>
        <v>2532982.179</v>
      </c>
      <c r="K559" s="1"/>
      <c r="L559" s="1"/>
      <c r="M559" s="1"/>
      <c r="N559" s="201"/>
      <c r="O559" s="201"/>
      <c r="P559" s="201"/>
      <c r="Q559" s="201"/>
      <c r="R559" s="201"/>
      <c r="S559" s="1"/>
      <c r="T559" s="313"/>
      <c r="U559" s="313"/>
      <c r="V559" s="313"/>
      <c r="W559" s="313"/>
      <c r="X559" s="313"/>
      <c r="Y559" s="1"/>
      <c r="Z559" s="314"/>
      <c r="AA559" s="314"/>
      <c r="AB559" s="314"/>
      <c r="AC559" s="314"/>
      <c r="AD559" s="314"/>
      <c r="AE559" s="1"/>
      <c r="AF559" s="1"/>
      <c r="AG559" s="1"/>
      <c r="AH559" s="1"/>
      <c r="AI559" s="1"/>
      <c r="AJ559" s="1"/>
      <c r="AK559" s="300"/>
      <c r="AL559" s="299"/>
      <c r="AM559" s="300"/>
      <c r="AN559" s="299"/>
      <c r="AO559" s="1"/>
      <c r="AP559" s="1"/>
      <c r="AQ559" s="1"/>
      <c r="AR559" s="1"/>
    </row>
    <row r="560" ht="12.75" customHeight="1">
      <c r="A560" s="1"/>
      <c r="B560" s="1"/>
      <c r="C560" s="1"/>
      <c r="D560" s="1"/>
      <c r="E560" s="298"/>
      <c r="F560" s="1"/>
      <c r="G560" s="1"/>
      <c r="H560" s="1"/>
      <c r="I560" s="1"/>
      <c r="J560" s="1"/>
      <c r="K560" s="1"/>
      <c r="L560" s="1"/>
      <c r="M560" s="1"/>
      <c r="N560" s="201"/>
      <c r="O560" s="201"/>
      <c r="P560" s="201"/>
      <c r="Q560" s="201"/>
      <c r="R560" s="201"/>
      <c r="S560" s="1"/>
      <c r="T560" s="313"/>
      <c r="U560" s="313"/>
      <c r="V560" s="313"/>
      <c r="W560" s="313"/>
      <c r="X560" s="313"/>
      <c r="Y560" s="1"/>
      <c r="Z560" s="314"/>
      <c r="AA560" s="314"/>
      <c r="AB560" s="314"/>
      <c r="AC560" s="314"/>
      <c r="AD560" s="314"/>
      <c r="AE560" s="1"/>
      <c r="AF560" s="1"/>
      <c r="AG560" s="1"/>
      <c r="AH560" s="1"/>
      <c r="AI560" s="1"/>
      <c r="AJ560" s="1"/>
      <c r="AK560" s="300"/>
      <c r="AL560" s="299"/>
      <c r="AM560" s="300"/>
      <c r="AN560" s="299"/>
      <c r="AO560" s="1"/>
      <c r="AP560" s="1"/>
      <c r="AQ560" s="1"/>
      <c r="AR560" s="1"/>
    </row>
    <row r="561" ht="12.75" customHeight="1">
      <c r="A561" s="165" t="s">
        <v>4544</v>
      </c>
      <c r="B561" s="109"/>
      <c r="C561" s="109"/>
      <c r="D561" s="109"/>
      <c r="E561" s="318"/>
      <c r="F561" s="109"/>
      <c r="G561" s="109"/>
      <c r="H561" s="109"/>
      <c r="I561" s="109"/>
      <c r="J561" s="109"/>
      <c r="K561" s="1"/>
      <c r="L561" s="1"/>
      <c r="M561" s="319" t="str">
        <f>A561</f>
        <v>Land Use Administration</v>
      </c>
      <c r="N561" s="165"/>
      <c r="O561" s="165"/>
      <c r="P561" s="165"/>
      <c r="Q561" s="165"/>
      <c r="R561" s="165"/>
      <c r="S561" s="109"/>
      <c r="T561" s="326"/>
      <c r="U561" s="326"/>
      <c r="V561" s="326"/>
      <c r="W561" s="326"/>
      <c r="X561" s="326"/>
      <c r="Y561" s="109"/>
      <c r="Z561" s="327"/>
      <c r="AA561" s="327"/>
      <c r="AB561" s="327"/>
      <c r="AC561" s="327"/>
      <c r="AD561" s="327"/>
      <c r="AE561" s="1"/>
      <c r="AF561" s="1"/>
      <c r="AG561" s="1"/>
      <c r="AH561" s="1"/>
      <c r="AI561" s="1"/>
      <c r="AJ561" s="1"/>
      <c r="AK561" s="300"/>
      <c r="AL561" s="299"/>
      <c r="AM561" s="300"/>
      <c r="AN561" s="299"/>
      <c r="AO561" s="1"/>
      <c r="AP561" s="1"/>
      <c r="AQ561" s="1"/>
      <c r="AR561" s="1"/>
    </row>
    <row r="562" ht="12.75" customHeight="1">
      <c r="A562" s="1" t="s">
        <v>2677</v>
      </c>
      <c r="B562" s="1" t="s">
        <v>4866</v>
      </c>
      <c r="C562" s="258">
        <f>'Key Metrics'!$C$190</f>
        <v>33597.98</v>
      </c>
      <c r="D562" s="258">
        <f>'Key Metrics'!$G$190</f>
        <v>52000</v>
      </c>
      <c r="E562" s="298">
        <f t="shared" ref="E562:E586" si="1122">IFERROR(D562/C562-1,0)</f>
        <v>0.5477120946</v>
      </c>
      <c r="F562" s="258">
        <f t="shared" ref="F562:F585" si="1123">IFERROR(IF($I$3=1,D562*(1+N562),IF($I$3=2,D562*(1+T562),IF($I$3=3,Z562,"--"))),0)</f>
        <v>53040</v>
      </c>
      <c r="G562" s="258">
        <f t="shared" ref="G562:J562" si="1120">IFERROR(IF($I$3=1,F562*(1+O562),IF($I$3=2,F562*(1+U562),IF($I$3=3,AA562,"--"))),0)</f>
        <v>54100.8</v>
      </c>
      <c r="H562" s="258">
        <f t="shared" si="1120"/>
        <v>55182.816</v>
      </c>
      <c r="I562" s="258">
        <f t="shared" si="1120"/>
        <v>56286.47232</v>
      </c>
      <c r="J562" s="258">
        <f t="shared" si="1120"/>
        <v>57412.20177</v>
      </c>
      <c r="K562" s="1"/>
      <c r="L562" s="1"/>
      <c r="M562" s="1" t="str">
        <f t="shared" ref="M562:M585" si="1125">B562</f>
        <v>Planning Board Salaries &amp; Wages</v>
      </c>
      <c r="N562" s="323">
        <f t="shared" ref="N562:N585" si="1126">E562</f>
        <v>0.5477120946</v>
      </c>
      <c r="O562" s="323">
        <f t="shared" ref="O562:R562" si="1121">N562</f>
        <v>0.5477120946</v>
      </c>
      <c r="P562" s="323">
        <f t="shared" si="1121"/>
        <v>0.5477120946</v>
      </c>
      <c r="Q562" s="323">
        <f t="shared" si="1121"/>
        <v>0.5477120946</v>
      </c>
      <c r="R562" s="323">
        <f t="shared" si="1121"/>
        <v>0.5477120946</v>
      </c>
      <c r="S562" s="1"/>
      <c r="T562" s="324">
        <v>0.02</v>
      </c>
      <c r="U562" s="324">
        <v>0.02</v>
      </c>
      <c r="V562" s="324">
        <v>0.02</v>
      </c>
      <c r="W562" s="324">
        <v>0.02</v>
      </c>
      <c r="X562" s="324">
        <v>0.02</v>
      </c>
      <c r="Y562" s="1"/>
      <c r="Z562" s="325">
        <v>0.0</v>
      </c>
      <c r="AA562" s="325">
        <v>0.0</v>
      </c>
      <c r="AB562" s="325">
        <v>0.0</v>
      </c>
      <c r="AC562" s="325">
        <v>0.0</v>
      </c>
      <c r="AD562" s="325">
        <v>0.0</v>
      </c>
      <c r="AE562" s="1"/>
      <c r="AF562" s="1"/>
      <c r="AG562" s="1"/>
      <c r="AH562" s="1"/>
      <c r="AI562" s="1"/>
      <c r="AJ562" s="1"/>
      <c r="AK562" s="300">
        <f t="shared" ref="AK562:AK585" si="1128">SUM(C562:D562,F562:J562)</f>
        <v>361620.2701</v>
      </c>
      <c r="AL562" s="299">
        <f t="shared" ref="AL562:AL585" si="1129">RANK(AM562,$AM$505:$AM$1176,0)</f>
        <v>42</v>
      </c>
      <c r="AM562" s="300">
        <f t="shared" ref="AM562:AM585" si="1130">J562-D562</f>
        <v>5412.201766</v>
      </c>
      <c r="AN562" s="299" t="str">
        <f t="shared" ref="AN562:AN585" si="1131">B562</f>
        <v>Planning Board Salaries &amp; Wages</v>
      </c>
      <c r="AO562" s="1"/>
      <c r="AP562" s="1"/>
      <c r="AQ562" s="1"/>
      <c r="AR562" s="1"/>
    </row>
    <row r="563" ht="12.75" customHeight="1">
      <c r="A563" s="1" t="str">
        <f t="shared" ref="A563:A564" si="1132">A562</f>
        <v>21-180</v>
      </c>
      <c r="B563" s="1" t="s">
        <v>4867</v>
      </c>
      <c r="C563" s="258">
        <f>'Key Metrics'!$D$190</f>
        <v>19022.28</v>
      </c>
      <c r="D563" s="258">
        <f>'Key Metrics'!$H$190</f>
        <v>23000</v>
      </c>
      <c r="E563" s="298">
        <f t="shared" si="1122"/>
        <v>0.209108477</v>
      </c>
      <c r="F563" s="258">
        <f t="shared" si="1123"/>
        <v>23460</v>
      </c>
      <c r="G563" s="258">
        <f t="shared" ref="G563:J563" si="1124">IFERROR(IF($I$3=1,F563*(1+O563),IF($I$3=2,F563*(1+U563),IF($I$3=3,AA563,"--"))),0)</f>
        <v>23929.2</v>
      </c>
      <c r="H563" s="258">
        <f t="shared" si="1124"/>
        <v>24407.784</v>
      </c>
      <c r="I563" s="258">
        <f t="shared" si="1124"/>
        <v>24895.93968</v>
      </c>
      <c r="J563" s="258">
        <f t="shared" si="1124"/>
        <v>25393.85847</v>
      </c>
      <c r="K563" s="1"/>
      <c r="L563" s="1"/>
      <c r="M563" s="1" t="str">
        <f t="shared" si="1125"/>
        <v>Planning Board Other Expenses</v>
      </c>
      <c r="N563" s="310">
        <f t="shared" si="1126"/>
        <v>0.209108477</v>
      </c>
      <c r="O563" s="310">
        <f t="shared" ref="O563:R563" si="1127">N563</f>
        <v>0.209108477</v>
      </c>
      <c r="P563" s="310">
        <f t="shared" si="1127"/>
        <v>0.209108477</v>
      </c>
      <c r="Q563" s="310">
        <f t="shared" si="1127"/>
        <v>0.209108477</v>
      </c>
      <c r="R563" s="310">
        <f t="shared" si="1127"/>
        <v>0.209108477</v>
      </c>
      <c r="S563" s="1"/>
      <c r="T563" s="311">
        <v>0.02</v>
      </c>
      <c r="U563" s="311">
        <v>0.02</v>
      </c>
      <c r="V563" s="311">
        <v>0.02</v>
      </c>
      <c r="W563" s="311">
        <v>0.02</v>
      </c>
      <c r="X563" s="311">
        <v>0.02</v>
      </c>
      <c r="Y563" s="1"/>
      <c r="Z563" s="312">
        <v>0.0</v>
      </c>
      <c r="AA563" s="312">
        <v>0.0</v>
      </c>
      <c r="AB563" s="312">
        <v>0.0</v>
      </c>
      <c r="AC563" s="312">
        <v>0.0</v>
      </c>
      <c r="AD563" s="312">
        <v>0.0</v>
      </c>
      <c r="AE563" s="1"/>
      <c r="AF563" s="1"/>
      <c r="AG563" s="1"/>
      <c r="AH563" s="1"/>
      <c r="AI563" s="1"/>
      <c r="AJ563" s="1"/>
      <c r="AK563" s="300">
        <f t="shared" si="1128"/>
        <v>164109.0622</v>
      </c>
      <c r="AL563" s="299">
        <f t="shared" si="1129"/>
        <v>57</v>
      </c>
      <c r="AM563" s="300">
        <f t="shared" si="1130"/>
        <v>2393.858474</v>
      </c>
      <c r="AN563" s="299" t="str">
        <f t="shared" si="1131"/>
        <v>Planning Board Other Expenses</v>
      </c>
      <c r="AO563" s="1"/>
      <c r="AP563" s="1"/>
      <c r="AQ563" s="1"/>
      <c r="AR563" s="1"/>
    </row>
    <row r="564" ht="12.75" customHeight="1">
      <c r="A564" s="1" t="str">
        <f t="shared" si="1132"/>
        <v>21-180</v>
      </c>
      <c r="B564" s="1" t="s">
        <v>4868</v>
      </c>
      <c r="C564" s="258">
        <f>'Key Metrics'!$E$190</f>
        <v>0</v>
      </c>
      <c r="D564" s="258">
        <f>'Key Metrics'!$I$190</f>
        <v>0</v>
      </c>
      <c r="E564" s="298">
        <f t="shared" si="1122"/>
        <v>0</v>
      </c>
      <c r="F564" s="258">
        <f t="shared" si="1123"/>
        <v>0</v>
      </c>
      <c r="G564" s="258">
        <f t="shared" ref="G564:J564" si="1133">IFERROR(IF($I$3=1,F564*(1+O564),IF($I$3=2,F564*(1+U564),IF($I$3=3,AA564,"--"))),0)</f>
        <v>0</v>
      </c>
      <c r="H564" s="258">
        <f t="shared" si="1133"/>
        <v>0</v>
      </c>
      <c r="I564" s="258">
        <f t="shared" si="1133"/>
        <v>0</v>
      </c>
      <c r="J564" s="258">
        <f t="shared" si="1133"/>
        <v>0</v>
      </c>
      <c r="K564" s="1"/>
      <c r="L564" s="1"/>
      <c r="M564" s="1" t="str">
        <f t="shared" si="1125"/>
        <v>Planning Board Unclassified</v>
      </c>
      <c r="N564" s="310">
        <f t="shared" si="1126"/>
        <v>0</v>
      </c>
      <c r="O564" s="310">
        <f t="shared" ref="O564:R564" si="1134">N564</f>
        <v>0</v>
      </c>
      <c r="P564" s="310">
        <f t="shared" si="1134"/>
        <v>0</v>
      </c>
      <c r="Q564" s="310">
        <f t="shared" si="1134"/>
        <v>0</v>
      </c>
      <c r="R564" s="310">
        <f t="shared" si="1134"/>
        <v>0</v>
      </c>
      <c r="S564" s="1"/>
      <c r="T564" s="311">
        <v>0.02</v>
      </c>
      <c r="U564" s="311">
        <v>0.02</v>
      </c>
      <c r="V564" s="311">
        <v>0.02</v>
      </c>
      <c r="W564" s="311">
        <v>0.02</v>
      </c>
      <c r="X564" s="311">
        <v>0.02</v>
      </c>
      <c r="Y564" s="1"/>
      <c r="Z564" s="312">
        <v>0.0</v>
      </c>
      <c r="AA564" s="312">
        <v>0.0</v>
      </c>
      <c r="AB564" s="312">
        <v>0.0</v>
      </c>
      <c r="AC564" s="312">
        <v>0.0</v>
      </c>
      <c r="AD564" s="312">
        <v>0.0</v>
      </c>
      <c r="AE564" s="1"/>
      <c r="AF564" s="1"/>
      <c r="AG564" s="1"/>
      <c r="AH564" s="1"/>
      <c r="AI564" s="1"/>
      <c r="AJ564" s="1"/>
      <c r="AK564" s="300">
        <f t="shared" si="1128"/>
        <v>0</v>
      </c>
      <c r="AL564" s="299">
        <f t="shared" si="1129"/>
        <v>65</v>
      </c>
      <c r="AM564" s="300">
        <f t="shared" si="1130"/>
        <v>0</v>
      </c>
      <c r="AN564" s="299" t="str">
        <f t="shared" si="1131"/>
        <v>Planning Board Unclassified</v>
      </c>
      <c r="AO564" s="1"/>
      <c r="AP564" s="1"/>
      <c r="AQ564" s="1"/>
      <c r="AR564" s="1"/>
    </row>
    <row r="565" ht="12.75" customHeight="1">
      <c r="A565" s="1" t="s">
        <v>2</v>
      </c>
      <c r="B565" s="1" t="s">
        <v>4869</v>
      </c>
      <c r="C565" s="258">
        <f>'Key Metrics'!$C$192</f>
        <v>0</v>
      </c>
      <c r="D565" s="258">
        <f>'Key Metrics'!$G$192</f>
        <v>0</v>
      </c>
      <c r="E565" s="298">
        <f t="shared" si="1122"/>
        <v>0</v>
      </c>
      <c r="F565" s="258">
        <f t="shared" si="1123"/>
        <v>0</v>
      </c>
      <c r="G565" s="258">
        <f t="shared" ref="G565:J565" si="1135">IFERROR(IF($I$3=1,F565*(1+O565),IF($I$3=2,F565*(1+U565),IF($I$3=3,AA565,"--"))),0)</f>
        <v>0</v>
      </c>
      <c r="H565" s="258">
        <f t="shared" si="1135"/>
        <v>0</v>
      </c>
      <c r="I565" s="258">
        <f t="shared" si="1135"/>
        <v>0</v>
      </c>
      <c r="J565" s="258">
        <f t="shared" si="1135"/>
        <v>0</v>
      </c>
      <c r="K565" s="1"/>
      <c r="L565" s="1"/>
      <c r="M565" s="1" t="str">
        <f t="shared" si="1125"/>
        <v>"User Defined" Land Use Salaries &amp; Wages</v>
      </c>
      <c r="N565" s="310">
        <f t="shared" si="1126"/>
        <v>0</v>
      </c>
      <c r="O565" s="310">
        <f t="shared" ref="O565:R565" si="1136">N565</f>
        <v>0</v>
      </c>
      <c r="P565" s="310">
        <f t="shared" si="1136"/>
        <v>0</v>
      </c>
      <c r="Q565" s="310">
        <f t="shared" si="1136"/>
        <v>0</v>
      </c>
      <c r="R565" s="310">
        <f t="shared" si="1136"/>
        <v>0</v>
      </c>
      <c r="S565" s="1"/>
      <c r="T565" s="311">
        <v>0.02</v>
      </c>
      <c r="U565" s="311">
        <v>0.02</v>
      </c>
      <c r="V565" s="311">
        <v>0.02</v>
      </c>
      <c r="W565" s="311">
        <v>0.02</v>
      </c>
      <c r="X565" s="311">
        <v>0.02</v>
      </c>
      <c r="Y565" s="1"/>
      <c r="Z565" s="312">
        <v>0.0</v>
      </c>
      <c r="AA565" s="312">
        <v>0.0</v>
      </c>
      <c r="AB565" s="312">
        <v>0.0</v>
      </c>
      <c r="AC565" s="312">
        <v>0.0</v>
      </c>
      <c r="AD565" s="312">
        <v>0.0</v>
      </c>
      <c r="AE565" s="1"/>
      <c r="AF565" s="1"/>
      <c r="AG565" s="1"/>
      <c r="AH565" s="1"/>
      <c r="AI565" s="1"/>
      <c r="AJ565" s="1"/>
      <c r="AK565" s="300">
        <f t="shared" si="1128"/>
        <v>0</v>
      </c>
      <c r="AL565" s="299">
        <f t="shared" si="1129"/>
        <v>65</v>
      </c>
      <c r="AM565" s="300">
        <f t="shared" si="1130"/>
        <v>0</v>
      </c>
      <c r="AN565" s="299" t="str">
        <f t="shared" si="1131"/>
        <v>"User Defined" Land Use Salaries &amp; Wages</v>
      </c>
      <c r="AO565" s="1"/>
      <c r="AP565" s="1"/>
      <c r="AQ565" s="1"/>
      <c r="AR565" s="1"/>
    </row>
    <row r="566" ht="12.75" customHeight="1">
      <c r="A566" s="1" t="str">
        <f t="shared" ref="A566:A567" si="1139">A565</f>
        <v>21-181</v>
      </c>
      <c r="B566" s="1" t="s">
        <v>4870</v>
      </c>
      <c r="C566" s="258">
        <f>'Key Metrics'!$D$192</f>
        <v>0</v>
      </c>
      <c r="D566" s="258">
        <f>'Key Metrics'!$H$192</f>
        <v>0</v>
      </c>
      <c r="E566" s="298">
        <f t="shared" si="1122"/>
        <v>0</v>
      </c>
      <c r="F566" s="258">
        <f t="shared" si="1123"/>
        <v>0</v>
      </c>
      <c r="G566" s="258">
        <f t="shared" ref="G566:J566" si="1137">IFERROR(IF($I$3=1,F566*(1+O566),IF($I$3=2,F566*(1+U566),IF($I$3=3,AA566,"--"))),0)</f>
        <v>0</v>
      </c>
      <c r="H566" s="258">
        <f t="shared" si="1137"/>
        <v>0</v>
      </c>
      <c r="I566" s="258">
        <f t="shared" si="1137"/>
        <v>0</v>
      </c>
      <c r="J566" s="258">
        <f t="shared" si="1137"/>
        <v>0</v>
      </c>
      <c r="K566" s="1"/>
      <c r="L566" s="1"/>
      <c r="M566" s="1" t="str">
        <f t="shared" si="1125"/>
        <v>"User Defined" Land Use Other Expenses</v>
      </c>
      <c r="N566" s="310">
        <f t="shared" si="1126"/>
        <v>0</v>
      </c>
      <c r="O566" s="310">
        <f t="shared" ref="O566:R566" si="1138">N566</f>
        <v>0</v>
      </c>
      <c r="P566" s="310">
        <f t="shared" si="1138"/>
        <v>0</v>
      </c>
      <c r="Q566" s="310">
        <f t="shared" si="1138"/>
        <v>0</v>
      </c>
      <c r="R566" s="310">
        <f t="shared" si="1138"/>
        <v>0</v>
      </c>
      <c r="S566" s="1"/>
      <c r="T566" s="311">
        <v>0.02</v>
      </c>
      <c r="U566" s="311">
        <v>0.02</v>
      </c>
      <c r="V566" s="311">
        <v>0.02</v>
      </c>
      <c r="W566" s="311">
        <v>0.02</v>
      </c>
      <c r="X566" s="311">
        <v>0.02</v>
      </c>
      <c r="Y566" s="1"/>
      <c r="Z566" s="312">
        <v>0.0</v>
      </c>
      <c r="AA566" s="312">
        <v>0.0</v>
      </c>
      <c r="AB566" s="312">
        <v>0.0</v>
      </c>
      <c r="AC566" s="312">
        <v>0.0</v>
      </c>
      <c r="AD566" s="312">
        <v>0.0</v>
      </c>
      <c r="AE566" s="1"/>
      <c r="AF566" s="1"/>
      <c r="AG566" s="1"/>
      <c r="AH566" s="1"/>
      <c r="AI566" s="1"/>
      <c r="AJ566" s="1"/>
      <c r="AK566" s="300">
        <f t="shared" si="1128"/>
        <v>0</v>
      </c>
      <c r="AL566" s="299">
        <f t="shared" si="1129"/>
        <v>65</v>
      </c>
      <c r="AM566" s="300">
        <f t="shared" si="1130"/>
        <v>0</v>
      </c>
      <c r="AN566" s="299" t="str">
        <f t="shared" si="1131"/>
        <v>"User Defined" Land Use Other Expenses</v>
      </c>
      <c r="AO566" s="1"/>
      <c r="AP566" s="1"/>
      <c r="AQ566" s="1"/>
      <c r="AR566" s="1"/>
    </row>
    <row r="567" ht="12.75" customHeight="1">
      <c r="A567" s="1" t="str">
        <f t="shared" si="1139"/>
        <v>21-181</v>
      </c>
      <c r="B567" s="1" t="s">
        <v>4871</v>
      </c>
      <c r="C567" s="258">
        <f>'Key Metrics'!$E$192</f>
        <v>0</v>
      </c>
      <c r="D567" s="258">
        <f>'Key Metrics'!$I$192</f>
        <v>0</v>
      </c>
      <c r="E567" s="298">
        <f t="shared" si="1122"/>
        <v>0</v>
      </c>
      <c r="F567" s="258">
        <f t="shared" si="1123"/>
        <v>0</v>
      </c>
      <c r="G567" s="258">
        <f t="shared" ref="G567:J567" si="1140">IFERROR(IF($I$3=1,F567*(1+O567),IF($I$3=2,F567*(1+U567),IF($I$3=3,AA567,"--"))),0)</f>
        <v>0</v>
      </c>
      <c r="H567" s="258">
        <f t="shared" si="1140"/>
        <v>0</v>
      </c>
      <c r="I567" s="258">
        <f t="shared" si="1140"/>
        <v>0</v>
      </c>
      <c r="J567" s="258">
        <f t="shared" si="1140"/>
        <v>0</v>
      </c>
      <c r="K567" s="1"/>
      <c r="L567" s="1"/>
      <c r="M567" s="1" t="str">
        <f t="shared" si="1125"/>
        <v>"User Defined" Land Use Unclassified</v>
      </c>
      <c r="N567" s="310">
        <f t="shared" si="1126"/>
        <v>0</v>
      </c>
      <c r="O567" s="310">
        <f t="shared" ref="O567:R567" si="1141">N567</f>
        <v>0</v>
      </c>
      <c r="P567" s="310">
        <f t="shared" si="1141"/>
        <v>0</v>
      </c>
      <c r="Q567" s="310">
        <f t="shared" si="1141"/>
        <v>0</v>
      </c>
      <c r="R567" s="310">
        <f t="shared" si="1141"/>
        <v>0</v>
      </c>
      <c r="S567" s="1"/>
      <c r="T567" s="311">
        <v>0.02</v>
      </c>
      <c r="U567" s="311">
        <v>0.02</v>
      </c>
      <c r="V567" s="311">
        <v>0.02</v>
      </c>
      <c r="W567" s="311">
        <v>0.02</v>
      </c>
      <c r="X567" s="311">
        <v>0.02</v>
      </c>
      <c r="Y567" s="1"/>
      <c r="Z567" s="312">
        <v>0.0</v>
      </c>
      <c r="AA567" s="312">
        <v>0.0</v>
      </c>
      <c r="AB567" s="312">
        <v>0.0</v>
      </c>
      <c r="AC567" s="312">
        <v>0.0</v>
      </c>
      <c r="AD567" s="312">
        <v>0.0</v>
      </c>
      <c r="AE567" s="1"/>
      <c r="AF567" s="1"/>
      <c r="AG567" s="1"/>
      <c r="AH567" s="1"/>
      <c r="AI567" s="1"/>
      <c r="AJ567" s="1"/>
      <c r="AK567" s="300">
        <f t="shared" si="1128"/>
        <v>0</v>
      </c>
      <c r="AL567" s="299">
        <f t="shared" si="1129"/>
        <v>65</v>
      </c>
      <c r="AM567" s="300">
        <f t="shared" si="1130"/>
        <v>0</v>
      </c>
      <c r="AN567" s="299" t="str">
        <f t="shared" si="1131"/>
        <v>"User Defined" Land Use Unclassified</v>
      </c>
      <c r="AO567" s="1"/>
      <c r="AP567" s="1"/>
      <c r="AQ567" s="1"/>
      <c r="AR567" s="1"/>
    </row>
    <row r="568" ht="12.75" customHeight="1">
      <c r="A568" s="1" t="s">
        <v>4</v>
      </c>
      <c r="B568" s="1" t="s">
        <v>4869</v>
      </c>
      <c r="C568" s="258">
        <f>'Key Metrics'!$C$193</f>
        <v>0</v>
      </c>
      <c r="D568" s="258">
        <f>'Key Metrics'!$G$193</f>
        <v>0</v>
      </c>
      <c r="E568" s="298">
        <f t="shared" si="1122"/>
        <v>0</v>
      </c>
      <c r="F568" s="258">
        <f t="shared" si="1123"/>
        <v>0</v>
      </c>
      <c r="G568" s="258">
        <f t="shared" ref="G568:J568" si="1142">IFERROR(IF($I$3=1,F568*(1+O568),IF($I$3=2,F568*(1+U568),IF($I$3=3,AA568,"--"))),0)</f>
        <v>0</v>
      </c>
      <c r="H568" s="258">
        <f t="shared" si="1142"/>
        <v>0</v>
      </c>
      <c r="I568" s="258">
        <f t="shared" si="1142"/>
        <v>0</v>
      </c>
      <c r="J568" s="258">
        <f t="shared" si="1142"/>
        <v>0</v>
      </c>
      <c r="K568" s="1"/>
      <c r="L568" s="1"/>
      <c r="M568" s="1" t="str">
        <f t="shared" si="1125"/>
        <v>"User Defined" Land Use Salaries &amp; Wages</v>
      </c>
      <c r="N568" s="310">
        <f t="shared" si="1126"/>
        <v>0</v>
      </c>
      <c r="O568" s="310">
        <f t="shared" ref="O568:R568" si="1143">N568</f>
        <v>0</v>
      </c>
      <c r="P568" s="310">
        <f t="shared" si="1143"/>
        <v>0</v>
      </c>
      <c r="Q568" s="310">
        <f t="shared" si="1143"/>
        <v>0</v>
      </c>
      <c r="R568" s="310">
        <f t="shared" si="1143"/>
        <v>0</v>
      </c>
      <c r="S568" s="1"/>
      <c r="T568" s="311">
        <v>0.02</v>
      </c>
      <c r="U568" s="311">
        <v>0.02</v>
      </c>
      <c r="V568" s="311">
        <v>0.02</v>
      </c>
      <c r="W568" s="311">
        <v>0.02</v>
      </c>
      <c r="X568" s="311">
        <v>0.02</v>
      </c>
      <c r="Y568" s="1"/>
      <c r="Z568" s="312">
        <v>0.0</v>
      </c>
      <c r="AA568" s="312">
        <v>0.0</v>
      </c>
      <c r="AB568" s="312">
        <v>0.0</v>
      </c>
      <c r="AC568" s="312">
        <v>0.0</v>
      </c>
      <c r="AD568" s="312">
        <v>0.0</v>
      </c>
      <c r="AE568" s="1"/>
      <c r="AF568" s="1"/>
      <c r="AG568" s="1"/>
      <c r="AH568" s="1"/>
      <c r="AI568" s="1"/>
      <c r="AJ568" s="1"/>
      <c r="AK568" s="300">
        <f t="shared" si="1128"/>
        <v>0</v>
      </c>
      <c r="AL568" s="299">
        <f t="shared" si="1129"/>
        <v>65</v>
      </c>
      <c r="AM568" s="300">
        <f t="shared" si="1130"/>
        <v>0</v>
      </c>
      <c r="AN568" s="299" t="str">
        <f t="shared" si="1131"/>
        <v>"User Defined" Land Use Salaries &amp; Wages</v>
      </c>
      <c r="AO568" s="1"/>
      <c r="AP568" s="1"/>
      <c r="AQ568" s="1"/>
      <c r="AR568" s="1"/>
    </row>
    <row r="569" ht="12.75" customHeight="1">
      <c r="A569" s="1" t="str">
        <f t="shared" ref="A569:A570" si="1146">A568</f>
        <v>21-182</v>
      </c>
      <c r="B569" s="1" t="s">
        <v>4870</v>
      </c>
      <c r="C569" s="258">
        <f>'Key Metrics'!$D$193</f>
        <v>0</v>
      </c>
      <c r="D569" s="258">
        <f>'Key Metrics'!$H$193</f>
        <v>0</v>
      </c>
      <c r="E569" s="298">
        <f t="shared" si="1122"/>
        <v>0</v>
      </c>
      <c r="F569" s="258">
        <f t="shared" si="1123"/>
        <v>0</v>
      </c>
      <c r="G569" s="258">
        <f t="shared" ref="G569:J569" si="1144">IFERROR(IF($I$3=1,F569*(1+O569),IF($I$3=2,F569*(1+U569),IF($I$3=3,AA569,"--"))),0)</f>
        <v>0</v>
      </c>
      <c r="H569" s="258">
        <f t="shared" si="1144"/>
        <v>0</v>
      </c>
      <c r="I569" s="258">
        <f t="shared" si="1144"/>
        <v>0</v>
      </c>
      <c r="J569" s="258">
        <f t="shared" si="1144"/>
        <v>0</v>
      </c>
      <c r="K569" s="1"/>
      <c r="L569" s="1"/>
      <c r="M569" s="1" t="str">
        <f t="shared" si="1125"/>
        <v>"User Defined" Land Use Other Expenses</v>
      </c>
      <c r="N569" s="310">
        <f t="shared" si="1126"/>
        <v>0</v>
      </c>
      <c r="O569" s="310">
        <f t="shared" ref="O569:R569" si="1145">N569</f>
        <v>0</v>
      </c>
      <c r="P569" s="310">
        <f t="shared" si="1145"/>
        <v>0</v>
      </c>
      <c r="Q569" s="310">
        <f t="shared" si="1145"/>
        <v>0</v>
      </c>
      <c r="R569" s="310">
        <f t="shared" si="1145"/>
        <v>0</v>
      </c>
      <c r="S569" s="1"/>
      <c r="T569" s="311">
        <v>0.02</v>
      </c>
      <c r="U569" s="311">
        <v>0.02</v>
      </c>
      <c r="V569" s="311">
        <v>0.02</v>
      </c>
      <c r="W569" s="311">
        <v>0.02</v>
      </c>
      <c r="X569" s="311">
        <v>0.02</v>
      </c>
      <c r="Y569" s="1"/>
      <c r="Z569" s="312">
        <v>0.0</v>
      </c>
      <c r="AA569" s="312">
        <v>0.0</v>
      </c>
      <c r="AB569" s="312">
        <v>0.0</v>
      </c>
      <c r="AC569" s="312">
        <v>0.0</v>
      </c>
      <c r="AD569" s="312">
        <v>0.0</v>
      </c>
      <c r="AE569" s="1"/>
      <c r="AF569" s="1"/>
      <c r="AG569" s="1"/>
      <c r="AH569" s="1"/>
      <c r="AI569" s="1"/>
      <c r="AJ569" s="1"/>
      <c r="AK569" s="300">
        <f t="shared" si="1128"/>
        <v>0</v>
      </c>
      <c r="AL569" s="299">
        <f t="shared" si="1129"/>
        <v>65</v>
      </c>
      <c r="AM569" s="300">
        <f t="shared" si="1130"/>
        <v>0</v>
      </c>
      <c r="AN569" s="299" t="str">
        <f t="shared" si="1131"/>
        <v>"User Defined" Land Use Other Expenses</v>
      </c>
      <c r="AO569" s="1"/>
      <c r="AP569" s="1"/>
      <c r="AQ569" s="1"/>
      <c r="AR569" s="1"/>
    </row>
    <row r="570" ht="12.75" customHeight="1">
      <c r="A570" s="1" t="str">
        <f t="shared" si="1146"/>
        <v>21-182</v>
      </c>
      <c r="B570" s="1" t="s">
        <v>4871</v>
      </c>
      <c r="C570" s="258">
        <f>'Key Metrics'!$E$193</f>
        <v>0</v>
      </c>
      <c r="D570" s="258">
        <f>'Key Metrics'!$I$193</f>
        <v>0</v>
      </c>
      <c r="E570" s="298">
        <f t="shared" si="1122"/>
        <v>0</v>
      </c>
      <c r="F570" s="258">
        <f t="shared" si="1123"/>
        <v>0</v>
      </c>
      <c r="G570" s="258">
        <f t="shared" ref="G570:J570" si="1147">IFERROR(IF($I$3=1,F570*(1+O570),IF($I$3=2,F570*(1+U570),IF($I$3=3,AA570,"--"))),0)</f>
        <v>0</v>
      </c>
      <c r="H570" s="258">
        <f t="shared" si="1147"/>
        <v>0</v>
      </c>
      <c r="I570" s="258">
        <f t="shared" si="1147"/>
        <v>0</v>
      </c>
      <c r="J570" s="258">
        <f t="shared" si="1147"/>
        <v>0</v>
      </c>
      <c r="K570" s="1"/>
      <c r="L570" s="1"/>
      <c r="M570" s="1" t="str">
        <f t="shared" si="1125"/>
        <v>"User Defined" Land Use Unclassified</v>
      </c>
      <c r="N570" s="310">
        <f t="shared" si="1126"/>
        <v>0</v>
      </c>
      <c r="O570" s="310">
        <f t="shared" ref="O570:R570" si="1148">N570</f>
        <v>0</v>
      </c>
      <c r="P570" s="310">
        <f t="shared" si="1148"/>
        <v>0</v>
      </c>
      <c r="Q570" s="310">
        <f t="shared" si="1148"/>
        <v>0</v>
      </c>
      <c r="R570" s="310">
        <f t="shared" si="1148"/>
        <v>0</v>
      </c>
      <c r="S570" s="1"/>
      <c r="T570" s="311">
        <v>0.02</v>
      </c>
      <c r="U570" s="311">
        <v>0.02</v>
      </c>
      <c r="V570" s="311">
        <v>0.02</v>
      </c>
      <c r="W570" s="311">
        <v>0.02</v>
      </c>
      <c r="X570" s="311">
        <v>0.02</v>
      </c>
      <c r="Y570" s="1"/>
      <c r="Z570" s="312">
        <v>0.0</v>
      </c>
      <c r="AA570" s="312">
        <v>0.0</v>
      </c>
      <c r="AB570" s="312">
        <v>0.0</v>
      </c>
      <c r="AC570" s="312">
        <v>0.0</v>
      </c>
      <c r="AD570" s="312">
        <v>0.0</v>
      </c>
      <c r="AE570" s="1"/>
      <c r="AF570" s="1"/>
      <c r="AG570" s="1"/>
      <c r="AH570" s="1"/>
      <c r="AI570" s="1"/>
      <c r="AJ570" s="1"/>
      <c r="AK570" s="300">
        <f t="shared" si="1128"/>
        <v>0</v>
      </c>
      <c r="AL570" s="299">
        <f t="shared" si="1129"/>
        <v>65</v>
      </c>
      <c r="AM570" s="300">
        <f t="shared" si="1130"/>
        <v>0</v>
      </c>
      <c r="AN570" s="299" t="str">
        <f t="shared" si="1131"/>
        <v>"User Defined" Land Use Unclassified</v>
      </c>
      <c r="AO570" s="1"/>
      <c r="AP570" s="1"/>
      <c r="AQ570" s="1"/>
      <c r="AR570" s="1"/>
    </row>
    <row r="571" ht="12.75" customHeight="1">
      <c r="A571" s="1" t="s">
        <v>5</v>
      </c>
      <c r="B571" s="1" t="s">
        <v>4869</v>
      </c>
      <c r="C571" s="258">
        <f>'Key Metrics'!$C$194</f>
        <v>0</v>
      </c>
      <c r="D571" s="258">
        <f>'Key Metrics'!$G$194</f>
        <v>0</v>
      </c>
      <c r="E571" s="298">
        <f t="shared" si="1122"/>
        <v>0</v>
      </c>
      <c r="F571" s="258">
        <f t="shared" si="1123"/>
        <v>0</v>
      </c>
      <c r="G571" s="258">
        <f t="shared" ref="G571:J571" si="1149">IFERROR(IF($I$3=1,F571*(1+O571),IF($I$3=2,F571*(1+U571),IF($I$3=3,AA571,"--"))),0)</f>
        <v>0</v>
      </c>
      <c r="H571" s="258">
        <f t="shared" si="1149"/>
        <v>0</v>
      </c>
      <c r="I571" s="258">
        <f t="shared" si="1149"/>
        <v>0</v>
      </c>
      <c r="J571" s="258">
        <f t="shared" si="1149"/>
        <v>0</v>
      </c>
      <c r="K571" s="1"/>
      <c r="L571" s="1"/>
      <c r="M571" s="1" t="str">
        <f t="shared" si="1125"/>
        <v>"User Defined" Land Use Salaries &amp; Wages</v>
      </c>
      <c r="N571" s="310">
        <f t="shared" si="1126"/>
        <v>0</v>
      </c>
      <c r="O571" s="310">
        <f t="shared" ref="O571:R571" si="1150">N571</f>
        <v>0</v>
      </c>
      <c r="P571" s="310">
        <f t="shared" si="1150"/>
        <v>0</v>
      </c>
      <c r="Q571" s="310">
        <f t="shared" si="1150"/>
        <v>0</v>
      </c>
      <c r="R571" s="310">
        <f t="shared" si="1150"/>
        <v>0</v>
      </c>
      <c r="S571" s="1"/>
      <c r="T571" s="311">
        <v>0.02</v>
      </c>
      <c r="U571" s="311">
        <v>0.02</v>
      </c>
      <c r="V571" s="311">
        <v>0.02</v>
      </c>
      <c r="W571" s="311">
        <v>0.02</v>
      </c>
      <c r="X571" s="311">
        <v>0.02</v>
      </c>
      <c r="Y571" s="1"/>
      <c r="Z571" s="312">
        <v>0.0</v>
      </c>
      <c r="AA571" s="312">
        <v>0.0</v>
      </c>
      <c r="AB571" s="312">
        <v>0.0</v>
      </c>
      <c r="AC571" s="312">
        <v>0.0</v>
      </c>
      <c r="AD571" s="312">
        <v>0.0</v>
      </c>
      <c r="AE571" s="1"/>
      <c r="AF571" s="1"/>
      <c r="AG571" s="1"/>
      <c r="AH571" s="1"/>
      <c r="AI571" s="1"/>
      <c r="AJ571" s="1"/>
      <c r="AK571" s="300">
        <f t="shared" si="1128"/>
        <v>0</v>
      </c>
      <c r="AL571" s="299">
        <f t="shared" si="1129"/>
        <v>65</v>
      </c>
      <c r="AM571" s="300">
        <f t="shared" si="1130"/>
        <v>0</v>
      </c>
      <c r="AN571" s="299" t="str">
        <f t="shared" si="1131"/>
        <v>"User Defined" Land Use Salaries &amp; Wages</v>
      </c>
      <c r="AO571" s="1"/>
      <c r="AP571" s="1"/>
      <c r="AQ571" s="1"/>
      <c r="AR571" s="1"/>
    </row>
    <row r="572" ht="12.75" customHeight="1">
      <c r="A572" s="1" t="str">
        <f t="shared" ref="A572:A573" si="1153">A571</f>
        <v>21-183</v>
      </c>
      <c r="B572" s="1" t="s">
        <v>4870</v>
      </c>
      <c r="C572" s="258">
        <f>'Key Metrics'!$D$194</f>
        <v>0</v>
      </c>
      <c r="D572" s="258">
        <f>'Key Metrics'!$H$194</f>
        <v>0</v>
      </c>
      <c r="E572" s="298">
        <f t="shared" si="1122"/>
        <v>0</v>
      </c>
      <c r="F572" s="258">
        <f t="shared" si="1123"/>
        <v>0</v>
      </c>
      <c r="G572" s="258">
        <f t="shared" ref="G572:J572" si="1151">IFERROR(IF($I$3=1,F572*(1+O572),IF($I$3=2,F572*(1+U572),IF($I$3=3,AA572,"--"))),0)</f>
        <v>0</v>
      </c>
      <c r="H572" s="258">
        <f t="shared" si="1151"/>
        <v>0</v>
      </c>
      <c r="I572" s="258">
        <f t="shared" si="1151"/>
        <v>0</v>
      </c>
      <c r="J572" s="258">
        <f t="shared" si="1151"/>
        <v>0</v>
      </c>
      <c r="K572" s="1"/>
      <c r="L572" s="1"/>
      <c r="M572" s="1" t="str">
        <f t="shared" si="1125"/>
        <v>"User Defined" Land Use Other Expenses</v>
      </c>
      <c r="N572" s="310">
        <f t="shared" si="1126"/>
        <v>0</v>
      </c>
      <c r="O572" s="310">
        <f t="shared" ref="O572:R572" si="1152">N572</f>
        <v>0</v>
      </c>
      <c r="P572" s="310">
        <f t="shared" si="1152"/>
        <v>0</v>
      </c>
      <c r="Q572" s="310">
        <f t="shared" si="1152"/>
        <v>0</v>
      </c>
      <c r="R572" s="310">
        <f t="shared" si="1152"/>
        <v>0</v>
      </c>
      <c r="S572" s="1"/>
      <c r="T572" s="311">
        <v>0.02</v>
      </c>
      <c r="U572" s="311">
        <v>0.02</v>
      </c>
      <c r="V572" s="311">
        <v>0.02</v>
      </c>
      <c r="W572" s="311">
        <v>0.02</v>
      </c>
      <c r="X572" s="311">
        <v>0.02</v>
      </c>
      <c r="Y572" s="1"/>
      <c r="Z572" s="312">
        <v>0.0</v>
      </c>
      <c r="AA572" s="312">
        <v>0.0</v>
      </c>
      <c r="AB572" s="312">
        <v>0.0</v>
      </c>
      <c r="AC572" s="312">
        <v>0.0</v>
      </c>
      <c r="AD572" s="312">
        <v>0.0</v>
      </c>
      <c r="AE572" s="1"/>
      <c r="AF572" s="1"/>
      <c r="AG572" s="1"/>
      <c r="AH572" s="1"/>
      <c r="AI572" s="1"/>
      <c r="AJ572" s="1"/>
      <c r="AK572" s="300">
        <f t="shared" si="1128"/>
        <v>0</v>
      </c>
      <c r="AL572" s="299">
        <f t="shared" si="1129"/>
        <v>65</v>
      </c>
      <c r="AM572" s="300">
        <f t="shared" si="1130"/>
        <v>0</v>
      </c>
      <c r="AN572" s="299" t="str">
        <f t="shared" si="1131"/>
        <v>"User Defined" Land Use Other Expenses</v>
      </c>
      <c r="AO572" s="1"/>
      <c r="AP572" s="1"/>
      <c r="AQ572" s="1"/>
      <c r="AR572" s="1"/>
    </row>
    <row r="573" ht="12.75" customHeight="1">
      <c r="A573" s="1" t="str">
        <f t="shared" si="1153"/>
        <v>21-183</v>
      </c>
      <c r="B573" s="1" t="s">
        <v>4871</v>
      </c>
      <c r="C573" s="258">
        <f>'Key Metrics'!$E$194</f>
        <v>0</v>
      </c>
      <c r="D573" s="258">
        <f>'Key Metrics'!$I$194</f>
        <v>0</v>
      </c>
      <c r="E573" s="298">
        <f t="shared" si="1122"/>
        <v>0</v>
      </c>
      <c r="F573" s="258">
        <f t="shared" si="1123"/>
        <v>0</v>
      </c>
      <c r="G573" s="258">
        <f t="shared" ref="G573:J573" si="1154">IFERROR(IF($I$3=1,F573*(1+O573),IF($I$3=2,F573*(1+U573),IF($I$3=3,AA573,"--"))),0)</f>
        <v>0</v>
      </c>
      <c r="H573" s="258">
        <f t="shared" si="1154"/>
        <v>0</v>
      </c>
      <c r="I573" s="258">
        <f t="shared" si="1154"/>
        <v>0</v>
      </c>
      <c r="J573" s="258">
        <f t="shared" si="1154"/>
        <v>0</v>
      </c>
      <c r="K573" s="1"/>
      <c r="L573" s="1"/>
      <c r="M573" s="1" t="str">
        <f t="shared" si="1125"/>
        <v>"User Defined" Land Use Unclassified</v>
      </c>
      <c r="N573" s="310">
        <f t="shared" si="1126"/>
        <v>0</v>
      </c>
      <c r="O573" s="310">
        <f t="shared" ref="O573:R573" si="1155">N573</f>
        <v>0</v>
      </c>
      <c r="P573" s="310">
        <f t="shared" si="1155"/>
        <v>0</v>
      </c>
      <c r="Q573" s="310">
        <f t="shared" si="1155"/>
        <v>0</v>
      </c>
      <c r="R573" s="310">
        <f t="shared" si="1155"/>
        <v>0</v>
      </c>
      <c r="S573" s="1"/>
      <c r="T573" s="311">
        <v>0.02</v>
      </c>
      <c r="U573" s="311">
        <v>0.02</v>
      </c>
      <c r="V573" s="311">
        <v>0.02</v>
      </c>
      <c r="W573" s="311">
        <v>0.02</v>
      </c>
      <c r="X573" s="311">
        <v>0.02</v>
      </c>
      <c r="Y573" s="1"/>
      <c r="Z573" s="312">
        <v>0.0</v>
      </c>
      <c r="AA573" s="312">
        <v>0.0</v>
      </c>
      <c r="AB573" s="312">
        <v>0.0</v>
      </c>
      <c r="AC573" s="312">
        <v>0.0</v>
      </c>
      <c r="AD573" s="312">
        <v>0.0</v>
      </c>
      <c r="AE573" s="1"/>
      <c r="AF573" s="1"/>
      <c r="AG573" s="1"/>
      <c r="AH573" s="1"/>
      <c r="AI573" s="1"/>
      <c r="AJ573" s="1"/>
      <c r="AK573" s="300">
        <f t="shared" si="1128"/>
        <v>0</v>
      </c>
      <c r="AL573" s="299">
        <f t="shared" si="1129"/>
        <v>65</v>
      </c>
      <c r="AM573" s="300">
        <f t="shared" si="1130"/>
        <v>0</v>
      </c>
      <c r="AN573" s="299" t="str">
        <f t="shared" si="1131"/>
        <v>"User Defined" Land Use Unclassified</v>
      </c>
      <c r="AO573" s="1"/>
      <c r="AP573" s="1"/>
      <c r="AQ573" s="1"/>
      <c r="AR573" s="1"/>
    </row>
    <row r="574" ht="12.75" customHeight="1">
      <c r="A574" s="1" t="s">
        <v>6</v>
      </c>
      <c r="B574" s="1" t="s">
        <v>4869</v>
      </c>
      <c r="C574" s="258">
        <f>'Key Metrics'!$C$195</f>
        <v>0</v>
      </c>
      <c r="D574" s="258">
        <f>'Key Metrics'!$G$195</f>
        <v>0</v>
      </c>
      <c r="E574" s="298">
        <f t="shared" si="1122"/>
        <v>0</v>
      </c>
      <c r="F574" s="258">
        <f t="shared" si="1123"/>
        <v>0</v>
      </c>
      <c r="G574" s="258">
        <f t="shared" ref="G574:J574" si="1156">IFERROR(IF($I$3=1,F574*(1+O574),IF($I$3=2,F574*(1+U574),IF($I$3=3,AA574,"--"))),0)</f>
        <v>0</v>
      </c>
      <c r="H574" s="258">
        <f t="shared" si="1156"/>
        <v>0</v>
      </c>
      <c r="I574" s="258">
        <f t="shared" si="1156"/>
        <v>0</v>
      </c>
      <c r="J574" s="258">
        <f t="shared" si="1156"/>
        <v>0</v>
      </c>
      <c r="K574" s="1"/>
      <c r="L574" s="1"/>
      <c r="M574" s="1" t="str">
        <f t="shared" si="1125"/>
        <v>"User Defined" Land Use Salaries &amp; Wages</v>
      </c>
      <c r="N574" s="310">
        <f t="shared" si="1126"/>
        <v>0</v>
      </c>
      <c r="O574" s="310">
        <f t="shared" ref="O574:R574" si="1157">N574</f>
        <v>0</v>
      </c>
      <c r="P574" s="310">
        <f t="shared" si="1157"/>
        <v>0</v>
      </c>
      <c r="Q574" s="310">
        <f t="shared" si="1157"/>
        <v>0</v>
      </c>
      <c r="R574" s="310">
        <f t="shared" si="1157"/>
        <v>0</v>
      </c>
      <c r="S574" s="1"/>
      <c r="T574" s="311">
        <v>0.02</v>
      </c>
      <c r="U574" s="311">
        <v>0.02</v>
      </c>
      <c r="V574" s="311">
        <v>0.02</v>
      </c>
      <c r="W574" s="311">
        <v>0.02</v>
      </c>
      <c r="X574" s="311">
        <v>0.02</v>
      </c>
      <c r="Y574" s="1"/>
      <c r="Z574" s="312">
        <v>0.0</v>
      </c>
      <c r="AA574" s="312">
        <v>0.0</v>
      </c>
      <c r="AB574" s="312">
        <v>0.0</v>
      </c>
      <c r="AC574" s="312">
        <v>0.0</v>
      </c>
      <c r="AD574" s="312">
        <v>0.0</v>
      </c>
      <c r="AE574" s="1"/>
      <c r="AF574" s="1"/>
      <c r="AG574" s="1"/>
      <c r="AH574" s="1"/>
      <c r="AI574" s="1"/>
      <c r="AJ574" s="1"/>
      <c r="AK574" s="300">
        <f t="shared" si="1128"/>
        <v>0</v>
      </c>
      <c r="AL574" s="299">
        <f t="shared" si="1129"/>
        <v>65</v>
      </c>
      <c r="AM574" s="300">
        <f t="shared" si="1130"/>
        <v>0</v>
      </c>
      <c r="AN574" s="299" t="str">
        <f t="shared" si="1131"/>
        <v>"User Defined" Land Use Salaries &amp; Wages</v>
      </c>
      <c r="AO574" s="1"/>
      <c r="AP574" s="1"/>
      <c r="AQ574" s="1"/>
      <c r="AR574" s="1"/>
    </row>
    <row r="575" ht="12.75" customHeight="1">
      <c r="A575" s="1" t="str">
        <f t="shared" ref="A575:A576" si="1160">A574</f>
        <v>21-184</v>
      </c>
      <c r="B575" s="1" t="s">
        <v>4870</v>
      </c>
      <c r="C575" s="258">
        <f>'Key Metrics'!$D$195</f>
        <v>0</v>
      </c>
      <c r="D575" s="258">
        <f>'Key Metrics'!$H$195</f>
        <v>0</v>
      </c>
      <c r="E575" s="298">
        <f t="shared" si="1122"/>
        <v>0</v>
      </c>
      <c r="F575" s="258">
        <f t="shared" si="1123"/>
        <v>0</v>
      </c>
      <c r="G575" s="258">
        <f t="shared" ref="G575:J575" si="1158">IFERROR(IF($I$3=1,F575*(1+O575),IF($I$3=2,F575*(1+U575),IF($I$3=3,AA575,"--"))),0)</f>
        <v>0</v>
      </c>
      <c r="H575" s="258">
        <f t="shared" si="1158"/>
        <v>0</v>
      </c>
      <c r="I575" s="258">
        <f t="shared" si="1158"/>
        <v>0</v>
      </c>
      <c r="J575" s="258">
        <f t="shared" si="1158"/>
        <v>0</v>
      </c>
      <c r="K575" s="1"/>
      <c r="L575" s="1"/>
      <c r="M575" s="1" t="str">
        <f t="shared" si="1125"/>
        <v>"User Defined" Land Use Other Expenses</v>
      </c>
      <c r="N575" s="310">
        <f t="shared" si="1126"/>
        <v>0</v>
      </c>
      <c r="O575" s="310">
        <f t="shared" ref="O575:R575" si="1159">N575</f>
        <v>0</v>
      </c>
      <c r="P575" s="310">
        <f t="shared" si="1159"/>
        <v>0</v>
      </c>
      <c r="Q575" s="310">
        <f t="shared" si="1159"/>
        <v>0</v>
      </c>
      <c r="R575" s="310">
        <f t="shared" si="1159"/>
        <v>0</v>
      </c>
      <c r="S575" s="1"/>
      <c r="T575" s="311">
        <v>0.02</v>
      </c>
      <c r="U575" s="311">
        <v>0.02</v>
      </c>
      <c r="V575" s="311">
        <v>0.02</v>
      </c>
      <c r="W575" s="311">
        <v>0.02</v>
      </c>
      <c r="X575" s="311">
        <v>0.02</v>
      </c>
      <c r="Y575" s="1"/>
      <c r="Z575" s="312">
        <v>0.0</v>
      </c>
      <c r="AA575" s="312">
        <v>0.0</v>
      </c>
      <c r="AB575" s="312">
        <v>0.0</v>
      </c>
      <c r="AC575" s="312">
        <v>0.0</v>
      </c>
      <c r="AD575" s="312">
        <v>0.0</v>
      </c>
      <c r="AE575" s="1"/>
      <c r="AF575" s="1"/>
      <c r="AG575" s="1"/>
      <c r="AH575" s="1"/>
      <c r="AI575" s="1"/>
      <c r="AJ575" s="1"/>
      <c r="AK575" s="300">
        <f t="shared" si="1128"/>
        <v>0</v>
      </c>
      <c r="AL575" s="299">
        <f t="shared" si="1129"/>
        <v>65</v>
      </c>
      <c r="AM575" s="300">
        <f t="shared" si="1130"/>
        <v>0</v>
      </c>
      <c r="AN575" s="299" t="str">
        <f t="shared" si="1131"/>
        <v>"User Defined" Land Use Other Expenses</v>
      </c>
      <c r="AO575" s="1"/>
      <c r="AP575" s="1"/>
      <c r="AQ575" s="1"/>
      <c r="AR575" s="1"/>
    </row>
    <row r="576" ht="12.75" customHeight="1">
      <c r="A576" s="1" t="str">
        <f t="shared" si="1160"/>
        <v>21-184</v>
      </c>
      <c r="B576" s="1" t="s">
        <v>4871</v>
      </c>
      <c r="C576" s="258">
        <f>'Key Metrics'!$E$195</f>
        <v>0</v>
      </c>
      <c r="D576" s="258">
        <f>'Key Metrics'!$I$195</f>
        <v>0</v>
      </c>
      <c r="E576" s="298">
        <f t="shared" si="1122"/>
        <v>0</v>
      </c>
      <c r="F576" s="258">
        <f t="shared" si="1123"/>
        <v>0</v>
      </c>
      <c r="G576" s="258">
        <f t="shared" ref="G576:J576" si="1161">IFERROR(IF($I$3=1,F576*(1+O576),IF($I$3=2,F576*(1+U576),IF($I$3=3,AA576,"--"))),0)</f>
        <v>0</v>
      </c>
      <c r="H576" s="258">
        <f t="shared" si="1161"/>
        <v>0</v>
      </c>
      <c r="I576" s="258">
        <f t="shared" si="1161"/>
        <v>0</v>
      </c>
      <c r="J576" s="258">
        <f t="shared" si="1161"/>
        <v>0</v>
      </c>
      <c r="K576" s="1"/>
      <c r="L576" s="1"/>
      <c r="M576" s="1" t="str">
        <f t="shared" si="1125"/>
        <v>"User Defined" Land Use Unclassified</v>
      </c>
      <c r="N576" s="310">
        <f t="shared" si="1126"/>
        <v>0</v>
      </c>
      <c r="O576" s="310">
        <f t="shared" ref="O576:R576" si="1162">N576</f>
        <v>0</v>
      </c>
      <c r="P576" s="310">
        <f t="shared" si="1162"/>
        <v>0</v>
      </c>
      <c r="Q576" s="310">
        <f t="shared" si="1162"/>
        <v>0</v>
      </c>
      <c r="R576" s="310">
        <f t="shared" si="1162"/>
        <v>0</v>
      </c>
      <c r="S576" s="1"/>
      <c r="T576" s="311">
        <v>0.02</v>
      </c>
      <c r="U576" s="311">
        <v>0.02</v>
      </c>
      <c r="V576" s="311">
        <v>0.02</v>
      </c>
      <c r="W576" s="311">
        <v>0.02</v>
      </c>
      <c r="X576" s="311">
        <v>0.02</v>
      </c>
      <c r="Y576" s="1"/>
      <c r="Z576" s="312">
        <v>0.0</v>
      </c>
      <c r="AA576" s="312">
        <v>0.0</v>
      </c>
      <c r="AB576" s="312">
        <v>0.0</v>
      </c>
      <c r="AC576" s="312">
        <v>0.0</v>
      </c>
      <c r="AD576" s="312">
        <v>0.0</v>
      </c>
      <c r="AE576" s="1"/>
      <c r="AF576" s="1"/>
      <c r="AG576" s="1"/>
      <c r="AH576" s="1"/>
      <c r="AI576" s="1"/>
      <c r="AJ576" s="1"/>
      <c r="AK576" s="300">
        <f t="shared" si="1128"/>
        <v>0</v>
      </c>
      <c r="AL576" s="299">
        <f t="shared" si="1129"/>
        <v>65</v>
      </c>
      <c r="AM576" s="300">
        <f t="shared" si="1130"/>
        <v>0</v>
      </c>
      <c r="AN576" s="299" t="str">
        <f t="shared" si="1131"/>
        <v>"User Defined" Land Use Unclassified</v>
      </c>
      <c r="AO576" s="1"/>
      <c r="AP576" s="1"/>
      <c r="AQ576" s="1"/>
      <c r="AR576" s="1"/>
    </row>
    <row r="577" ht="12.75" customHeight="1">
      <c r="A577" s="1" t="s">
        <v>7</v>
      </c>
      <c r="B577" s="1" t="s">
        <v>4872</v>
      </c>
      <c r="C577" s="258">
        <f>'Key Metrics'!$C$196</f>
        <v>0</v>
      </c>
      <c r="D577" s="258">
        <f>'Key Metrics'!$G$196</f>
        <v>0</v>
      </c>
      <c r="E577" s="298">
        <f t="shared" si="1122"/>
        <v>0</v>
      </c>
      <c r="F577" s="258">
        <f t="shared" si="1123"/>
        <v>0</v>
      </c>
      <c r="G577" s="258">
        <f t="shared" ref="G577:J577" si="1163">IFERROR(IF($I$3=1,F577*(1+O577),IF($I$3=2,F577*(1+U577),IF($I$3=3,AA577,"--"))),0)</f>
        <v>0</v>
      </c>
      <c r="H577" s="258">
        <f t="shared" si="1163"/>
        <v>0</v>
      </c>
      <c r="I577" s="258">
        <f t="shared" si="1163"/>
        <v>0</v>
      </c>
      <c r="J577" s="258">
        <f t="shared" si="1163"/>
        <v>0</v>
      </c>
      <c r="K577" s="1"/>
      <c r="L577" s="1"/>
      <c r="M577" s="1" t="str">
        <f t="shared" si="1125"/>
        <v>Zoning Board of Adjustment Salaries &amp; Wages</v>
      </c>
      <c r="N577" s="310">
        <f t="shared" si="1126"/>
        <v>0</v>
      </c>
      <c r="O577" s="310">
        <f t="shared" ref="O577:R577" si="1164">N577</f>
        <v>0</v>
      </c>
      <c r="P577" s="310">
        <f t="shared" si="1164"/>
        <v>0</v>
      </c>
      <c r="Q577" s="310">
        <f t="shared" si="1164"/>
        <v>0</v>
      </c>
      <c r="R577" s="310">
        <f t="shared" si="1164"/>
        <v>0</v>
      </c>
      <c r="S577" s="1"/>
      <c r="T577" s="311">
        <v>0.02</v>
      </c>
      <c r="U577" s="311">
        <v>0.02</v>
      </c>
      <c r="V577" s="311">
        <v>0.02</v>
      </c>
      <c r="W577" s="311">
        <v>0.02</v>
      </c>
      <c r="X577" s="311">
        <v>0.02</v>
      </c>
      <c r="Y577" s="1"/>
      <c r="Z577" s="312">
        <v>0.0</v>
      </c>
      <c r="AA577" s="312">
        <v>0.0</v>
      </c>
      <c r="AB577" s="312">
        <v>0.0</v>
      </c>
      <c r="AC577" s="312">
        <v>0.0</v>
      </c>
      <c r="AD577" s="312">
        <v>0.0</v>
      </c>
      <c r="AE577" s="1"/>
      <c r="AF577" s="1"/>
      <c r="AG577" s="1"/>
      <c r="AH577" s="1"/>
      <c r="AI577" s="1"/>
      <c r="AJ577" s="1"/>
      <c r="AK577" s="300">
        <f t="shared" si="1128"/>
        <v>0</v>
      </c>
      <c r="AL577" s="299">
        <f t="shared" si="1129"/>
        <v>65</v>
      </c>
      <c r="AM577" s="300">
        <f t="shared" si="1130"/>
        <v>0</v>
      </c>
      <c r="AN577" s="299" t="str">
        <f t="shared" si="1131"/>
        <v>Zoning Board of Adjustment Salaries &amp; Wages</v>
      </c>
      <c r="AO577" s="1"/>
      <c r="AP577" s="1"/>
      <c r="AQ577" s="1"/>
      <c r="AR577" s="1"/>
    </row>
    <row r="578" ht="12.75" customHeight="1">
      <c r="A578" s="1" t="str">
        <f t="shared" ref="A578:A579" si="1167">A577</f>
        <v>21-185</v>
      </c>
      <c r="B578" s="1" t="s">
        <v>4873</v>
      </c>
      <c r="C578" s="258">
        <f>'Key Metrics'!$D$196</f>
        <v>10430.41</v>
      </c>
      <c r="D578" s="258">
        <f>'Key Metrics'!$H$196</f>
        <v>19000</v>
      </c>
      <c r="E578" s="298">
        <f t="shared" si="1122"/>
        <v>0.8215966582</v>
      </c>
      <c r="F578" s="258">
        <f t="shared" si="1123"/>
        <v>19380</v>
      </c>
      <c r="G578" s="258">
        <f t="shared" ref="G578:J578" si="1165">IFERROR(IF($I$3=1,F578*(1+O578),IF($I$3=2,F578*(1+U578),IF($I$3=3,AA578,"--"))),0)</f>
        <v>19767.6</v>
      </c>
      <c r="H578" s="258">
        <f t="shared" si="1165"/>
        <v>20162.952</v>
      </c>
      <c r="I578" s="258">
        <f t="shared" si="1165"/>
        <v>20566.21104</v>
      </c>
      <c r="J578" s="258">
        <f t="shared" si="1165"/>
        <v>20977.53526</v>
      </c>
      <c r="K578" s="1"/>
      <c r="L578" s="1"/>
      <c r="M578" s="1" t="str">
        <f t="shared" si="1125"/>
        <v>Zoning Board of Adjustment Other Expenses</v>
      </c>
      <c r="N578" s="310">
        <f t="shared" si="1126"/>
        <v>0.8215966582</v>
      </c>
      <c r="O578" s="310">
        <f t="shared" ref="O578:R578" si="1166">N578</f>
        <v>0.8215966582</v>
      </c>
      <c r="P578" s="310">
        <f t="shared" si="1166"/>
        <v>0.8215966582</v>
      </c>
      <c r="Q578" s="310">
        <f t="shared" si="1166"/>
        <v>0.8215966582</v>
      </c>
      <c r="R578" s="310">
        <f t="shared" si="1166"/>
        <v>0.8215966582</v>
      </c>
      <c r="S578" s="1"/>
      <c r="T578" s="311">
        <v>0.02</v>
      </c>
      <c r="U578" s="311">
        <v>0.02</v>
      </c>
      <c r="V578" s="311">
        <v>0.02</v>
      </c>
      <c r="W578" s="311">
        <v>0.02</v>
      </c>
      <c r="X578" s="311">
        <v>0.02</v>
      </c>
      <c r="Y578" s="1"/>
      <c r="Z578" s="312">
        <v>0.0</v>
      </c>
      <c r="AA578" s="312">
        <v>0.0</v>
      </c>
      <c r="AB578" s="312">
        <v>0.0</v>
      </c>
      <c r="AC578" s="312">
        <v>0.0</v>
      </c>
      <c r="AD578" s="312">
        <v>0.0</v>
      </c>
      <c r="AE578" s="1"/>
      <c r="AF578" s="1"/>
      <c r="AG578" s="1"/>
      <c r="AH578" s="1"/>
      <c r="AI578" s="1"/>
      <c r="AJ578" s="1"/>
      <c r="AK578" s="300">
        <f t="shared" si="1128"/>
        <v>130284.7083</v>
      </c>
      <c r="AL578" s="299">
        <f t="shared" si="1129"/>
        <v>59</v>
      </c>
      <c r="AM578" s="300">
        <f t="shared" si="1130"/>
        <v>1977.535261</v>
      </c>
      <c r="AN578" s="299" t="str">
        <f t="shared" si="1131"/>
        <v>Zoning Board of Adjustment Other Expenses</v>
      </c>
      <c r="AO578" s="1"/>
      <c r="AP578" s="1"/>
      <c r="AQ578" s="1"/>
      <c r="AR578" s="1"/>
    </row>
    <row r="579" ht="12.75" customHeight="1">
      <c r="A579" s="1" t="str">
        <f t="shared" si="1167"/>
        <v>21-185</v>
      </c>
      <c r="B579" s="1" t="s">
        <v>4874</v>
      </c>
      <c r="C579" s="258">
        <f>'Key Metrics'!$E$196</f>
        <v>0</v>
      </c>
      <c r="D579" s="258">
        <f>'Key Metrics'!$I$196</f>
        <v>0</v>
      </c>
      <c r="E579" s="298">
        <f t="shared" si="1122"/>
        <v>0</v>
      </c>
      <c r="F579" s="258">
        <f t="shared" si="1123"/>
        <v>0</v>
      </c>
      <c r="G579" s="258">
        <f t="shared" ref="G579:J579" si="1168">IFERROR(IF($I$3=1,F579*(1+O579),IF($I$3=2,F579*(1+U579),IF($I$3=3,AA579,"--"))),0)</f>
        <v>0</v>
      </c>
      <c r="H579" s="258">
        <f t="shared" si="1168"/>
        <v>0</v>
      </c>
      <c r="I579" s="258">
        <f t="shared" si="1168"/>
        <v>0</v>
      </c>
      <c r="J579" s="258">
        <f t="shared" si="1168"/>
        <v>0</v>
      </c>
      <c r="K579" s="1"/>
      <c r="L579" s="1"/>
      <c r="M579" s="1" t="str">
        <f t="shared" si="1125"/>
        <v>Zoning Board of Adjustment Unclassified</v>
      </c>
      <c r="N579" s="310">
        <f t="shared" si="1126"/>
        <v>0</v>
      </c>
      <c r="O579" s="310">
        <f t="shared" ref="O579:R579" si="1169">N579</f>
        <v>0</v>
      </c>
      <c r="P579" s="310">
        <f t="shared" si="1169"/>
        <v>0</v>
      </c>
      <c r="Q579" s="310">
        <f t="shared" si="1169"/>
        <v>0</v>
      </c>
      <c r="R579" s="310">
        <f t="shared" si="1169"/>
        <v>0</v>
      </c>
      <c r="S579" s="1"/>
      <c r="T579" s="311">
        <v>0.02</v>
      </c>
      <c r="U579" s="311">
        <v>0.02</v>
      </c>
      <c r="V579" s="311">
        <v>0.02</v>
      </c>
      <c r="W579" s="311">
        <v>0.02</v>
      </c>
      <c r="X579" s="311">
        <v>0.02</v>
      </c>
      <c r="Y579" s="1"/>
      <c r="Z579" s="312">
        <v>0.0</v>
      </c>
      <c r="AA579" s="312">
        <v>0.0</v>
      </c>
      <c r="AB579" s="312">
        <v>0.0</v>
      </c>
      <c r="AC579" s="312">
        <v>0.0</v>
      </c>
      <c r="AD579" s="312">
        <v>0.0</v>
      </c>
      <c r="AE579" s="1"/>
      <c r="AF579" s="1"/>
      <c r="AG579" s="1"/>
      <c r="AH579" s="1"/>
      <c r="AI579" s="1"/>
      <c r="AJ579" s="1"/>
      <c r="AK579" s="300">
        <f t="shared" si="1128"/>
        <v>0</v>
      </c>
      <c r="AL579" s="299">
        <f t="shared" si="1129"/>
        <v>65</v>
      </c>
      <c r="AM579" s="300">
        <f t="shared" si="1130"/>
        <v>0</v>
      </c>
      <c r="AN579" s="299" t="str">
        <f t="shared" si="1131"/>
        <v>Zoning Board of Adjustment Unclassified</v>
      </c>
      <c r="AO579" s="1"/>
      <c r="AP579" s="1"/>
      <c r="AQ579" s="1"/>
      <c r="AR579" s="1"/>
    </row>
    <row r="580" ht="12.75" customHeight="1">
      <c r="A580" s="1" t="s">
        <v>9</v>
      </c>
      <c r="B580" s="1" t="s">
        <v>4875</v>
      </c>
      <c r="C580" s="258">
        <f>'Key Metrics'!$C$197</f>
        <v>0</v>
      </c>
      <c r="D580" s="258">
        <f>'Key Metrics'!$G$197</f>
        <v>0</v>
      </c>
      <c r="E580" s="298">
        <f t="shared" si="1122"/>
        <v>0</v>
      </c>
      <c r="F580" s="258">
        <f t="shared" si="1123"/>
        <v>0</v>
      </c>
      <c r="G580" s="258">
        <f t="shared" ref="G580:J580" si="1170">IFERROR(IF($I$3=1,F580*(1+O580),IF($I$3=2,F580*(1+U580),IF($I$3=3,AA580,"--"))),0)</f>
        <v>0</v>
      </c>
      <c r="H580" s="258">
        <f t="shared" si="1170"/>
        <v>0</v>
      </c>
      <c r="I580" s="258">
        <f t="shared" si="1170"/>
        <v>0</v>
      </c>
      <c r="J580" s="258">
        <f t="shared" si="1170"/>
        <v>0</v>
      </c>
      <c r="K580" s="1"/>
      <c r="L580" s="1"/>
      <c r="M580" s="1" t="str">
        <f t="shared" si="1125"/>
        <v>Council on Affordable Housing (COAH) (Inside CAPS) Salaries &amp; Wages</v>
      </c>
      <c r="N580" s="310">
        <f t="shared" si="1126"/>
        <v>0</v>
      </c>
      <c r="O580" s="310">
        <f t="shared" ref="O580:R580" si="1171">N580</f>
        <v>0</v>
      </c>
      <c r="P580" s="310">
        <f t="shared" si="1171"/>
        <v>0</v>
      </c>
      <c r="Q580" s="310">
        <f t="shared" si="1171"/>
        <v>0</v>
      </c>
      <c r="R580" s="310">
        <f t="shared" si="1171"/>
        <v>0</v>
      </c>
      <c r="S580" s="1"/>
      <c r="T580" s="311">
        <v>0.02</v>
      </c>
      <c r="U580" s="311">
        <v>0.02</v>
      </c>
      <c r="V580" s="311">
        <v>0.02</v>
      </c>
      <c r="W580" s="311">
        <v>0.02</v>
      </c>
      <c r="X580" s="311">
        <v>0.02</v>
      </c>
      <c r="Y580" s="1"/>
      <c r="Z580" s="312">
        <v>0.0</v>
      </c>
      <c r="AA580" s="312">
        <v>0.0</v>
      </c>
      <c r="AB580" s="312">
        <v>0.0</v>
      </c>
      <c r="AC580" s="312">
        <v>0.0</v>
      </c>
      <c r="AD580" s="312">
        <v>0.0</v>
      </c>
      <c r="AE580" s="1"/>
      <c r="AF580" s="1"/>
      <c r="AG580" s="1"/>
      <c r="AH580" s="1"/>
      <c r="AI580" s="1"/>
      <c r="AJ580" s="1"/>
      <c r="AK580" s="300">
        <f t="shared" si="1128"/>
        <v>0</v>
      </c>
      <c r="AL580" s="299">
        <f t="shared" si="1129"/>
        <v>65</v>
      </c>
      <c r="AM580" s="300">
        <f t="shared" si="1130"/>
        <v>0</v>
      </c>
      <c r="AN580" s="299" t="str">
        <f t="shared" si="1131"/>
        <v>Council on Affordable Housing (COAH) (Inside CAPS) Salaries &amp; Wages</v>
      </c>
      <c r="AO580" s="1"/>
      <c r="AP580" s="1"/>
      <c r="AQ580" s="1"/>
      <c r="AR580" s="1"/>
    </row>
    <row r="581" ht="12.75" customHeight="1">
      <c r="A581" s="1" t="str">
        <f t="shared" ref="A581:A582" si="1174">A580</f>
        <v>21-190</v>
      </c>
      <c r="B581" s="1" t="s">
        <v>4876</v>
      </c>
      <c r="C581" s="258">
        <f>'Key Metrics'!$D$197</f>
        <v>0</v>
      </c>
      <c r="D581" s="258">
        <f>'Key Metrics'!$H$197</f>
        <v>0</v>
      </c>
      <c r="E581" s="298">
        <f t="shared" si="1122"/>
        <v>0</v>
      </c>
      <c r="F581" s="258">
        <f t="shared" si="1123"/>
        <v>0</v>
      </c>
      <c r="G581" s="258">
        <f t="shared" ref="G581:J581" si="1172">IFERROR(IF($I$3=1,F581*(1+O581),IF($I$3=2,F581*(1+U581),IF($I$3=3,AA581,"--"))),0)</f>
        <v>0</v>
      </c>
      <c r="H581" s="258">
        <f t="shared" si="1172"/>
        <v>0</v>
      </c>
      <c r="I581" s="258">
        <f t="shared" si="1172"/>
        <v>0</v>
      </c>
      <c r="J581" s="258">
        <f t="shared" si="1172"/>
        <v>0</v>
      </c>
      <c r="K581" s="1"/>
      <c r="L581" s="1"/>
      <c r="M581" s="1" t="str">
        <f t="shared" si="1125"/>
        <v>Council on Affordable Housing (COAH) (Inside CAPS) Other Expenses</v>
      </c>
      <c r="N581" s="310">
        <f t="shared" si="1126"/>
        <v>0</v>
      </c>
      <c r="O581" s="310">
        <f t="shared" ref="O581:R581" si="1173">N581</f>
        <v>0</v>
      </c>
      <c r="P581" s="310">
        <f t="shared" si="1173"/>
        <v>0</v>
      </c>
      <c r="Q581" s="310">
        <f t="shared" si="1173"/>
        <v>0</v>
      </c>
      <c r="R581" s="310">
        <f t="shared" si="1173"/>
        <v>0</v>
      </c>
      <c r="S581" s="1"/>
      <c r="T581" s="311">
        <v>0.02</v>
      </c>
      <c r="U581" s="311">
        <v>0.02</v>
      </c>
      <c r="V581" s="311">
        <v>0.02</v>
      </c>
      <c r="W581" s="311">
        <v>0.02</v>
      </c>
      <c r="X581" s="311">
        <v>0.02</v>
      </c>
      <c r="Y581" s="1"/>
      <c r="Z581" s="312">
        <v>0.0</v>
      </c>
      <c r="AA581" s="312">
        <v>0.0</v>
      </c>
      <c r="AB581" s="312">
        <v>0.0</v>
      </c>
      <c r="AC581" s="312">
        <v>0.0</v>
      </c>
      <c r="AD581" s="312">
        <v>0.0</v>
      </c>
      <c r="AE581" s="1"/>
      <c r="AF581" s="1"/>
      <c r="AG581" s="1"/>
      <c r="AH581" s="1"/>
      <c r="AI581" s="1"/>
      <c r="AJ581" s="1"/>
      <c r="AK581" s="300">
        <f t="shared" si="1128"/>
        <v>0</v>
      </c>
      <c r="AL581" s="299">
        <f t="shared" si="1129"/>
        <v>65</v>
      </c>
      <c r="AM581" s="300">
        <f t="shared" si="1130"/>
        <v>0</v>
      </c>
      <c r="AN581" s="299" t="str">
        <f t="shared" si="1131"/>
        <v>Council on Affordable Housing (COAH) (Inside CAPS) Other Expenses</v>
      </c>
      <c r="AO581" s="1"/>
      <c r="AP581" s="1"/>
      <c r="AQ581" s="1"/>
      <c r="AR581" s="1"/>
    </row>
    <row r="582" ht="12.75" customHeight="1">
      <c r="A582" s="1" t="str">
        <f t="shared" si="1174"/>
        <v>21-190</v>
      </c>
      <c r="B582" s="1" t="s">
        <v>4877</v>
      </c>
      <c r="C582" s="258">
        <f>'Key Metrics'!$E$197</f>
        <v>0</v>
      </c>
      <c r="D582" s="258">
        <f>'Key Metrics'!$I$197</f>
        <v>0</v>
      </c>
      <c r="E582" s="298">
        <f t="shared" si="1122"/>
        <v>0</v>
      </c>
      <c r="F582" s="258">
        <f t="shared" si="1123"/>
        <v>0</v>
      </c>
      <c r="G582" s="258">
        <f t="shared" ref="G582:J582" si="1175">IFERROR(IF($I$3=1,F582*(1+O582),IF($I$3=2,F582*(1+U582),IF($I$3=3,AA582,"--"))),0)</f>
        <v>0</v>
      </c>
      <c r="H582" s="258">
        <f t="shared" si="1175"/>
        <v>0</v>
      </c>
      <c r="I582" s="258">
        <f t="shared" si="1175"/>
        <v>0</v>
      </c>
      <c r="J582" s="258">
        <f t="shared" si="1175"/>
        <v>0</v>
      </c>
      <c r="K582" s="1"/>
      <c r="L582" s="1"/>
      <c r="M582" s="1" t="str">
        <f t="shared" si="1125"/>
        <v>Council on Affordable Housing (COAH) (Inside CAPS) Unclassified</v>
      </c>
      <c r="N582" s="310">
        <f t="shared" si="1126"/>
        <v>0</v>
      </c>
      <c r="O582" s="310">
        <f t="shared" ref="O582:R582" si="1176">N582</f>
        <v>0</v>
      </c>
      <c r="P582" s="310">
        <f t="shared" si="1176"/>
        <v>0</v>
      </c>
      <c r="Q582" s="310">
        <f t="shared" si="1176"/>
        <v>0</v>
      </c>
      <c r="R582" s="310">
        <f t="shared" si="1176"/>
        <v>0</v>
      </c>
      <c r="S582" s="1"/>
      <c r="T582" s="311">
        <v>0.02</v>
      </c>
      <c r="U582" s="311">
        <v>0.02</v>
      </c>
      <c r="V582" s="311">
        <v>0.02</v>
      </c>
      <c r="W582" s="311">
        <v>0.02</v>
      </c>
      <c r="X582" s="311">
        <v>0.02</v>
      </c>
      <c r="Y582" s="1"/>
      <c r="Z582" s="312">
        <v>0.0</v>
      </c>
      <c r="AA582" s="312">
        <v>0.0</v>
      </c>
      <c r="AB582" s="312">
        <v>0.0</v>
      </c>
      <c r="AC582" s="312">
        <v>0.0</v>
      </c>
      <c r="AD582" s="312">
        <v>0.0</v>
      </c>
      <c r="AE582" s="1"/>
      <c r="AF582" s="1"/>
      <c r="AG582" s="1"/>
      <c r="AH582" s="1"/>
      <c r="AI582" s="1"/>
      <c r="AJ582" s="1"/>
      <c r="AK582" s="300">
        <f t="shared" si="1128"/>
        <v>0</v>
      </c>
      <c r="AL582" s="299">
        <f t="shared" si="1129"/>
        <v>65</v>
      </c>
      <c r="AM582" s="300">
        <f t="shared" si="1130"/>
        <v>0</v>
      </c>
      <c r="AN582" s="299" t="str">
        <f t="shared" si="1131"/>
        <v>Council on Affordable Housing (COAH) (Inside CAPS) Unclassified</v>
      </c>
      <c r="AO582" s="1"/>
      <c r="AP582" s="1"/>
      <c r="AQ582" s="1"/>
      <c r="AR582" s="1"/>
    </row>
    <row r="583" ht="12.75" customHeight="1">
      <c r="A583" s="1" t="s">
        <v>11</v>
      </c>
      <c r="B583" s="1" t="s">
        <v>4878</v>
      </c>
      <c r="C583" s="258">
        <f>'Key Metrics'!$C$198</f>
        <v>0</v>
      </c>
      <c r="D583" s="258">
        <f>'Key Metrics'!$G$198</f>
        <v>0</v>
      </c>
      <c r="E583" s="298">
        <f t="shared" si="1122"/>
        <v>0</v>
      </c>
      <c r="F583" s="258">
        <f t="shared" si="1123"/>
        <v>0</v>
      </c>
      <c r="G583" s="258">
        <f t="shared" ref="G583:J583" si="1177">IFERROR(IF($I$3=1,F583*(1+O583),IF($I$3=2,F583*(1+U583),IF($I$3=3,AA583,"--"))),0)</f>
        <v>0</v>
      </c>
      <c r="H583" s="258">
        <f t="shared" si="1177"/>
        <v>0</v>
      </c>
      <c r="I583" s="258">
        <f t="shared" si="1177"/>
        <v>0</v>
      </c>
      <c r="J583" s="258">
        <f t="shared" si="1177"/>
        <v>0</v>
      </c>
      <c r="K583" s="1"/>
      <c r="L583" s="1"/>
      <c r="M583" s="1" t="str">
        <f t="shared" si="1125"/>
        <v>Council on Affordable Housing (COAH) (Outside CAPS) Salaries &amp; Wages</v>
      </c>
      <c r="N583" s="310">
        <f t="shared" si="1126"/>
        <v>0</v>
      </c>
      <c r="O583" s="310">
        <f t="shared" ref="O583:R583" si="1178">N583</f>
        <v>0</v>
      </c>
      <c r="P583" s="310">
        <f t="shared" si="1178"/>
        <v>0</v>
      </c>
      <c r="Q583" s="310">
        <f t="shared" si="1178"/>
        <v>0</v>
      </c>
      <c r="R583" s="310">
        <f t="shared" si="1178"/>
        <v>0</v>
      </c>
      <c r="S583" s="1"/>
      <c r="T583" s="311">
        <v>0.02</v>
      </c>
      <c r="U583" s="311">
        <v>0.02</v>
      </c>
      <c r="V583" s="311">
        <v>0.02</v>
      </c>
      <c r="W583" s="311">
        <v>0.02</v>
      </c>
      <c r="X583" s="311">
        <v>0.02</v>
      </c>
      <c r="Y583" s="1"/>
      <c r="Z583" s="312">
        <v>0.0</v>
      </c>
      <c r="AA583" s="312">
        <v>0.0</v>
      </c>
      <c r="AB583" s="312">
        <v>0.0</v>
      </c>
      <c r="AC583" s="312">
        <v>0.0</v>
      </c>
      <c r="AD583" s="312">
        <v>0.0</v>
      </c>
      <c r="AE583" s="1"/>
      <c r="AF583" s="1"/>
      <c r="AG583" s="1"/>
      <c r="AH583" s="1"/>
      <c r="AI583" s="1"/>
      <c r="AJ583" s="1"/>
      <c r="AK583" s="300">
        <f t="shared" si="1128"/>
        <v>0</v>
      </c>
      <c r="AL583" s="299">
        <f t="shared" si="1129"/>
        <v>65</v>
      </c>
      <c r="AM583" s="300">
        <f t="shared" si="1130"/>
        <v>0</v>
      </c>
      <c r="AN583" s="299" t="str">
        <f t="shared" si="1131"/>
        <v>Council on Affordable Housing (COAH) (Outside CAPS) Salaries &amp; Wages</v>
      </c>
      <c r="AO583" s="1"/>
      <c r="AP583" s="1"/>
      <c r="AQ583" s="1"/>
      <c r="AR583" s="1"/>
    </row>
    <row r="584" ht="12.75" customHeight="1">
      <c r="A584" s="1" t="str">
        <f t="shared" ref="A584:A585" si="1181">A583</f>
        <v>21-191</v>
      </c>
      <c r="B584" s="1" t="s">
        <v>4879</v>
      </c>
      <c r="C584" s="258">
        <f>'Key Metrics'!$D$198</f>
        <v>0</v>
      </c>
      <c r="D584" s="258">
        <f>'Key Metrics'!$H$198</f>
        <v>0</v>
      </c>
      <c r="E584" s="298">
        <f t="shared" si="1122"/>
        <v>0</v>
      </c>
      <c r="F584" s="258">
        <f t="shared" si="1123"/>
        <v>0</v>
      </c>
      <c r="G584" s="258">
        <f t="shared" ref="G584:J584" si="1179">IFERROR(IF($I$3=1,F584*(1+O584),IF($I$3=2,F584*(1+U584),IF($I$3=3,AA584,"--"))),0)</f>
        <v>0</v>
      </c>
      <c r="H584" s="258">
        <f t="shared" si="1179"/>
        <v>0</v>
      </c>
      <c r="I584" s="258">
        <f t="shared" si="1179"/>
        <v>0</v>
      </c>
      <c r="J584" s="258">
        <f t="shared" si="1179"/>
        <v>0</v>
      </c>
      <c r="K584" s="1"/>
      <c r="L584" s="1"/>
      <c r="M584" s="1" t="str">
        <f t="shared" si="1125"/>
        <v>Council on Affordable Housing (COAH) (Outside CAPS) Other Expenses</v>
      </c>
      <c r="N584" s="310">
        <f t="shared" si="1126"/>
        <v>0</v>
      </c>
      <c r="O584" s="310">
        <f t="shared" ref="O584:R584" si="1180">N584</f>
        <v>0</v>
      </c>
      <c r="P584" s="310">
        <f t="shared" si="1180"/>
        <v>0</v>
      </c>
      <c r="Q584" s="310">
        <f t="shared" si="1180"/>
        <v>0</v>
      </c>
      <c r="R584" s="310">
        <f t="shared" si="1180"/>
        <v>0</v>
      </c>
      <c r="S584" s="1"/>
      <c r="T584" s="311">
        <v>0.02</v>
      </c>
      <c r="U584" s="311">
        <v>0.02</v>
      </c>
      <c r="V584" s="311">
        <v>0.02</v>
      </c>
      <c r="W584" s="311">
        <v>0.02</v>
      </c>
      <c r="X584" s="311">
        <v>0.02</v>
      </c>
      <c r="Y584" s="1"/>
      <c r="Z584" s="312">
        <v>0.0</v>
      </c>
      <c r="AA584" s="312">
        <v>0.0</v>
      </c>
      <c r="AB584" s="312">
        <v>0.0</v>
      </c>
      <c r="AC584" s="312">
        <v>0.0</v>
      </c>
      <c r="AD584" s="312">
        <v>0.0</v>
      </c>
      <c r="AE584" s="1"/>
      <c r="AF584" s="1"/>
      <c r="AG584" s="1"/>
      <c r="AH584" s="1"/>
      <c r="AI584" s="1"/>
      <c r="AJ584" s="1"/>
      <c r="AK584" s="300">
        <f t="shared" si="1128"/>
        <v>0</v>
      </c>
      <c r="AL584" s="299">
        <f t="shared" si="1129"/>
        <v>65</v>
      </c>
      <c r="AM584" s="300">
        <f t="shared" si="1130"/>
        <v>0</v>
      </c>
      <c r="AN584" s="299" t="str">
        <f t="shared" si="1131"/>
        <v>Council on Affordable Housing (COAH) (Outside CAPS) Other Expenses</v>
      </c>
      <c r="AO584" s="1"/>
      <c r="AP584" s="1"/>
      <c r="AQ584" s="1"/>
      <c r="AR584" s="1"/>
    </row>
    <row r="585" ht="12.75" customHeight="1">
      <c r="A585" s="1" t="str">
        <f t="shared" si="1181"/>
        <v>21-191</v>
      </c>
      <c r="B585" s="1" t="s">
        <v>4880</v>
      </c>
      <c r="C585" s="258">
        <f>'Key Metrics'!$E$198</f>
        <v>0</v>
      </c>
      <c r="D585" s="258">
        <f>'Key Metrics'!$I$198</f>
        <v>0</v>
      </c>
      <c r="E585" s="298">
        <f t="shared" si="1122"/>
        <v>0</v>
      </c>
      <c r="F585" s="258">
        <f t="shared" si="1123"/>
        <v>0</v>
      </c>
      <c r="G585" s="258">
        <f t="shared" ref="G585:J585" si="1182">IFERROR(IF($I$3=1,F585*(1+O585),IF($I$3=2,F585*(1+U585),IF($I$3=3,AA585,"--"))),0)</f>
        <v>0</v>
      </c>
      <c r="H585" s="258">
        <f t="shared" si="1182"/>
        <v>0</v>
      </c>
      <c r="I585" s="258">
        <f t="shared" si="1182"/>
        <v>0</v>
      </c>
      <c r="J585" s="258">
        <f t="shared" si="1182"/>
        <v>0</v>
      </c>
      <c r="K585" s="1"/>
      <c r="L585" s="1"/>
      <c r="M585" s="1" t="str">
        <f t="shared" si="1125"/>
        <v>Council on Affordable Housing (COAH) (Outside CAPS) Unclassified</v>
      </c>
      <c r="N585" s="310">
        <f t="shared" si="1126"/>
        <v>0</v>
      </c>
      <c r="O585" s="310">
        <f t="shared" ref="O585:R585" si="1183">N585</f>
        <v>0</v>
      </c>
      <c r="P585" s="310">
        <f t="shared" si="1183"/>
        <v>0</v>
      </c>
      <c r="Q585" s="310">
        <f t="shared" si="1183"/>
        <v>0</v>
      </c>
      <c r="R585" s="310">
        <f t="shared" si="1183"/>
        <v>0</v>
      </c>
      <c r="S585" s="1"/>
      <c r="T585" s="311">
        <v>0.02</v>
      </c>
      <c r="U585" s="311">
        <v>0.02</v>
      </c>
      <c r="V585" s="311">
        <v>0.02</v>
      </c>
      <c r="W585" s="311">
        <v>0.02</v>
      </c>
      <c r="X585" s="311">
        <v>0.02</v>
      </c>
      <c r="Y585" s="1"/>
      <c r="Z585" s="312">
        <v>0.0</v>
      </c>
      <c r="AA585" s="312">
        <v>0.0</v>
      </c>
      <c r="AB585" s="312">
        <v>0.0</v>
      </c>
      <c r="AC585" s="312">
        <v>0.0</v>
      </c>
      <c r="AD585" s="312">
        <v>0.0</v>
      </c>
      <c r="AE585" s="1"/>
      <c r="AF585" s="1"/>
      <c r="AG585" s="1"/>
      <c r="AH585" s="1"/>
      <c r="AI585" s="1"/>
      <c r="AJ585" s="1"/>
      <c r="AK585" s="300">
        <f t="shared" si="1128"/>
        <v>0</v>
      </c>
      <c r="AL585" s="299">
        <f t="shared" si="1129"/>
        <v>65</v>
      </c>
      <c r="AM585" s="300">
        <f t="shared" si="1130"/>
        <v>0</v>
      </c>
      <c r="AN585" s="299" t="str">
        <f t="shared" si="1131"/>
        <v>Council on Affordable Housing (COAH) (Outside CAPS) Unclassified</v>
      </c>
      <c r="AO585" s="1"/>
      <c r="AP585" s="1"/>
      <c r="AQ585" s="1"/>
      <c r="AR585" s="1"/>
    </row>
    <row r="586" ht="12.75" customHeight="1">
      <c r="A586" s="1"/>
      <c r="B586" s="250" t="s">
        <v>4881</v>
      </c>
      <c r="C586" s="305">
        <f t="shared" ref="C586:D586" si="1184">SUM(C562:C585)</f>
        <v>63050.67</v>
      </c>
      <c r="D586" s="305">
        <f t="shared" si="1184"/>
        <v>94000</v>
      </c>
      <c r="E586" s="302">
        <f t="shared" si="1122"/>
        <v>0.4908644111</v>
      </c>
      <c r="F586" s="305">
        <f t="shared" ref="F586:J586" si="1185">SUM(F562:F585)</f>
        <v>95880</v>
      </c>
      <c r="G586" s="305">
        <f t="shared" si="1185"/>
        <v>97797.6</v>
      </c>
      <c r="H586" s="305">
        <f t="shared" si="1185"/>
        <v>99753.552</v>
      </c>
      <c r="I586" s="305">
        <f t="shared" si="1185"/>
        <v>101748.623</v>
      </c>
      <c r="J586" s="305">
        <f t="shared" si="1185"/>
        <v>103783.5955</v>
      </c>
      <c r="K586" s="1"/>
      <c r="L586" s="1"/>
      <c r="M586" s="1"/>
      <c r="N586" s="201"/>
      <c r="O586" s="201"/>
      <c r="P586" s="201"/>
      <c r="Q586" s="201"/>
      <c r="R586" s="201"/>
      <c r="S586" s="1"/>
      <c r="T586" s="313"/>
      <c r="U586" s="313"/>
      <c r="V586" s="313"/>
      <c r="W586" s="313"/>
      <c r="X586" s="313"/>
      <c r="Y586" s="1"/>
      <c r="Z586" s="314"/>
      <c r="AA586" s="314"/>
      <c r="AB586" s="314"/>
      <c r="AC586" s="314"/>
      <c r="AD586" s="314"/>
      <c r="AE586" s="1"/>
      <c r="AF586" s="1"/>
      <c r="AG586" s="1"/>
      <c r="AH586" s="1"/>
      <c r="AI586" s="1"/>
      <c r="AJ586" s="1"/>
      <c r="AK586" s="300"/>
      <c r="AL586" s="299"/>
      <c r="AM586" s="300"/>
      <c r="AN586" s="299"/>
      <c r="AO586" s="1"/>
      <c r="AP586" s="1"/>
      <c r="AQ586" s="1"/>
      <c r="AR586" s="1"/>
    </row>
    <row r="587" ht="12.75" customHeight="1">
      <c r="A587" s="1"/>
      <c r="B587" s="1"/>
      <c r="C587" s="1"/>
      <c r="D587" s="1"/>
      <c r="E587" s="298"/>
      <c r="F587" s="1"/>
      <c r="G587" s="1"/>
      <c r="H587" s="1"/>
      <c r="I587" s="1"/>
      <c r="J587" s="1"/>
      <c r="K587" s="1"/>
      <c r="L587" s="1"/>
      <c r="M587" s="1"/>
      <c r="N587" s="201"/>
      <c r="O587" s="201"/>
      <c r="P587" s="201"/>
      <c r="Q587" s="201"/>
      <c r="R587" s="201"/>
      <c r="S587" s="1"/>
      <c r="T587" s="313"/>
      <c r="U587" s="313"/>
      <c r="V587" s="313"/>
      <c r="W587" s="313"/>
      <c r="X587" s="313"/>
      <c r="Y587" s="1"/>
      <c r="Z587" s="314"/>
      <c r="AA587" s="314"/>
      <c r="AB587" s="314"/>
      <c r="AC587" s="314"/>
      <c r="AD587" s="314"/>
      <c r="AE587" s="1"/>
      <c r="AF587" s="1"/>
      <c r="AG587" s="1"/>
      <c r="AH587" s="1"/>
      <c r="AI587" s="1"/>
      <c r="AJ587" s="1"/>
      <c r="AK587" s="300"/>
      <c r="AL587" s="299"/>
      <c r="AM587" s="300"/>
      <c r="AN587" s="299"/>
      <c r="AO587" s="1"/>
      <c r="AP587" s="1"/>
      <c r="AQ587" s="1"/>
      <c r="AR587" s="1"/>
    </row>
    <row r="588" ht="12.75" customHeight="1">
      <c r="A588" s="165" t="s">
        <v>4546</v>
      </c>
      <c r="B588" s="109"/>
      <c r="C588" s="109"/>
      <c r="D588" s="109"/>
      <c r="E588" s="318"/>
      <c r="F588" s="109"/>
      <c r="G588" s="109"/>
      <c r="H588" s="109"/>
      <c r="I588" s="109"/>
      <c r="J588" s="109"/>
      <c r="K588" s="1"/>
      <c r="L588" s="1"/>
      <c r="M588" s="319" t="str">
        <f>A588</f>
        <v>Uniform Construction Code/Code Enforcement</v>
      </c>
      <c r="N588" s="165"/>
      <c r="O588" s="165"/>
      <c r="P588" s="165"/>
      <c r="Q588" s="165"/>
      <c r="R588" s="165"/>
      <c r="S588" s="109"/>
      <c r="T588" s="326"/>
      <c r="U588" s="326"/>
      <c r="V588" s="326"/>
      <c r="W588" s="326"/>
      <c r="X588" s="326"/>
      <c r="Y588" s="109"/>
      <c r="Z588" s="327"/>
      <c r="AA588" s="327"/>
      <c r="AB588" s="327"/>
      <c r="AC588" s="327"/>
      <c r="AD588" s="327"/>
      <c r="AE588" s="1"/>
      <c r="AF588" s="1"/>
      <c r="AG588" s="1"/>
      <c r="AH588" s="1"/>
      <c r="AI588" s="1"/>
      <c r="AJ588" s="1"/>
      <c r="AK588" s="300"/>
      <c r="AL588" s="299"/>
      <c r="AM588" s="300"/>
      <c r="AN588" s="299"/>
      <c r="AO588" s="1"/>
      <c r="AP588" s="1"/>
      <c r="AQ588" s="1"/>
      <c r="AR588" s="1"/>
    </row>
    <row r="589" ht="12.75" customHeight="1">
      <c r="A589" s="1" t="s">
        <v>4547</v>
      </c>
      <c r="B589" s="1" t="s">
        <v>4882</v>
      </c>
      <c r="C589" s="258">
        <f>'Key Metrics'!$C$202</f>
        <v>673420.73</v>
      </c>
      <c r="D589" s="258">
        <f>'Key Metrics'!$G$202</f>
        <v>676000</v>
      </c>
      <c r="E589" s="298">
        <f t="shared" ref="E589:E634" si="1188">IFERROR(D589/C589-1,0)</f>
        <v>0.003830101874</v>
      </c>
      <c r="F589" s="258">
        <f t="shared" ref="F589:F633" si="1189">IFERROR(IF($I$3=1,D589*(1+N589),IF($I$3=2,D589*(1+T589),IF($I$3=3,Z589,"--"))),0)</f>
        <v>689520</v>
      </c>
      <c r="G589" s="258">
        <f t="shared" ref="G589:J589" si="1186">IFERROR(IF($I$3=1,F589*(1+O589),IF($I$3=2,F589*(1+U589),IF($I$3=3,AA589,"--"))),0)</f>
        <v>703310.4</v>
      </c>
      <c r="H589" s="258">
        <f t="shared" si="1186"/>
        <v>717376.608</v>
      </c>
      <c r="I589" s="258">
        <f t="shared" si="1186"/>
        <v>731724.1402</v>
      </c>
      <c r="J589" s="258">
        <f t="shared" si="1186"/>
        <v>746358.623</v>
      </c>
      <c r="K589" s="1"/>
      <c r="L589" s="1"/>
      <c r="M589" s="1" t="str">
        <f t="shared" ref="M589:M633" si="1191">B589</f>
        <v>Uniform Construction Code Salaries &amp; Wages</v>
      </c>
      <c r="N589" s="310">
        <f t="shared" ref="N589:N633" si="1192">E589</f>
        <v>0.003830101874</v>
      </c>
      <c r="O589" s="310">
        <f t="shared" ref="O589:R589" si="1187">N589</f>
        <v>0.003830101874</v>
      </c>
      <c r="P589" s="310">
        <f t="shared" si="1187"/>
        <v>0.003830101874</v>
      </c>
      <c r="Q589" s="310">
        <f t="shared" si="1187"/>
        <v>0.003830101874</v>
      </c>
      <c r="R589" s="310">
        <f t="shared" si="1187"/>
        <v>0.003830101874</v>
      </c>
      <c r="S589" s="1"/>
      <c r="T589" s="311">
        <v>0.02</v>
      </c>
      <c r="U589" s="311">
        <v>0.02</v>
      </c>
      <c r="V589" s="311">
        <v>0.02</v>
      </c>
      <c r="W589" s="311">
        <v>0.02</v>
      </c>
      <c r="X589" s="311">
        <v>0.02</v>
      </c>
      <c r="Y589" s="1"/>
      <c r="Z589" s="312">
        <v>0.0</v>
      </c>
      <c r="AA589" s="312">
        <v>0.0</v>
      </c>
      <c r="AB589" s="312">
        <v>0.0</v>
      </c>
      <c r="AC589" s="312">
        <v>0.0</v>
      </c>
      <c r="AD589" s="312">
        <v>0.0</v>
      </c>
      <c r="AE589" s="1"/>
      <c r="AF589" s="1"/>
      <c r="AG589" s="1"/>
      <c r="AH589" s="1"/>
      <c r="AI589" s="1"/>
      <c r="AJ589" s="1"/>
      <c r="AK589" s="300">
        <f t="shared" ref="AK589:AK633" si="1194">SUM(C589:D589,F589:J589)</f>
        <v>4937710.501</v>
      </c>
      <c r="AL589" s="299">
        <f t="shared" ref="AL589:AL633" si="1195">RANK(AM589,$AM$505:$AM$1176,0)</f>
        <v>9</v>
      </c>
      <c r="AM589" s="300">
        <f t="shared" ref="AM589:AM633" si="1196">J589-D589</f>
        <v>70358.62296</v>
      </c>
      <c r="AN589" s="299" t="str">
        <f t="shared" ref="AN589:AN633" si="1197">B589</f>
        <v>Uniform Construction Code Salaries &amp; Wages</v>
      </c>
      <c r="AO589" s="1"/>
      <c r="AP589" s="1"/>
      <c r="AQ589" s="1"/>
      <c r="AR589" s="1"/>
    </row>
    <row r="590" ht="12.75" customHeight="1">
      <c r="A590" s="1" t="str">
        <f t="shared" ref="A590:A591" si="1198">A589</f>
        <v>22-195</v>
      </c>
      <c r="B590" s="1" t="s">
        <v>4883</v>
      </c>
      <c r="C590" s="258">
        <f>'Key Metrics'!$D$202</f>
        <v>66865.09</v>
      </c>
      <c r="D590" s="258">
        <f>'Key Metrics'!$H$202</f>
        <v>110000</v>
      </c>
      <c r="E590" s="298">
        <f t="shared" si="1188"/>
        <v>0.6451035959</v>
      </c>
      <c r="F590" s="258">
        <f t="shared" si="1189"/>
        <v>112200</v>
      </c>
      <c r="G590" s="258">
        <f t="shared" ref="G590:J590" si="1190">IFERROR(IF($I$3=1,F590*(1+O590),IF($I$3=2,F590*(1+U590),IF($I$3=3,AA590,"--"))),0)</f>
        <v>114444</v>
      </c>
      <c r="H590" s="258">
        <f t="shared" si="1190"/>
        <v>116732.88</v>
      </c>
      <c r="I590" s="258">
        <f t="shared" si="1190"/>
        <v>119067.5376</v>
      </c>
      <c r="J590" s="258">
        <f t="shared" si="1190"/>
        <v>121448.8884</v>
      </c>
      <c r="K590" s="1"/>
      <c r="L590" s="1"/>
      <c r="M590" s="1" t="str">
        <f t="shared" si="1191"/>
        <v>Uniform Construction Code Other Expenses</v>
      </c>
      <c r="N590" s="310">
        <f t="shared" si="1192"/>
        <v>0.6451035959</v>
      </c>
      <c r="O590" s="310">
        <f t="shared" ref="O590:R590" si="1193">N590</f>
        <v>0.6451035959</v>
      </c>
      <c r="P590" s="310">
        <f t="shared" si="1193"/>
        <v>0.6451035959</v>
      </c>
      <c r="Q590" s="310">
        <f t="shared" si="1193"/>
        <v>0.6451035959</v>
      </c>
      <c r="R590" s="310">
        <f t="shared" si="1193"/>
        <v>0.6451035959</v>
      </c>
      <c r="S590" s="1"/>
      <c r="T590" s="311">
        <v>0.02</v>
      </c>
      <c r="U590" s="311">
        <v>0.02</v>
      </c>
      <c r="V590" s="311">
        <v>0.02</v>
      </c>
      <c r="W590" s="311">
        <v>0.02</v>
      </c>
      <c r="X590" s="311">
        <v>0.02</v>
      </c>
      <c r="Y590" s="1"/>
      <c r="Z590" s="312">
        <v>0.0</v>
      </c>
      <c r="AA590" s="312">
        <v>0.0</v>
      </c>
      <c r="AB590" s="312">
        <v>0.0</v>
      </c>
      <c r="AC590" s="312">
        <v>0.0</v>
      </c>
      <c r="AD590" s="312">
        <v>0.0</v>
      </c>
      <c r="AE590" s="1"/>
      <c r="AF590" s="1"/>
      <c r="AG590" s="1"/>
      <c r="AH590" s="1"/>
      <c r="AI590" s="1"/>
      <c r="AJ590" s="1"/>
      <c r="AK590" s="300">
        <f t="shared" si="1194"/>
        <v>760758.396</v>
      </c>
      <c r="AL590" s="299">
        <f t="shared" si="1195"/>
        <v>35</v>
      </c>
      <c r="AM590" s="300">
        <f t="shared" si="1196"/>
        <v>11448.88835</v>
      </c>
      <c r="AN590" s="299" t="str">
        <f t="shared" si="1197"/>
        <v>Uniform Construction Code Other Expenses</v>
      </c>
      <c r="AO590" s="1"/>
      <c r="AP590" s="1"/>
      <c r="AQ590" s="1"/>
      <c r="AR590" s="1"/>
    </row>
    <row r="591" ht="12.75" customHeight="1">
      <c r="A591" s="1" t="str">
        <f t="shared" si="1198"/>
        <v>22-195</v>
      </c>
      <c r="B591" s="1" t="s">
        <v>4884</v>
      </c>
      <c r="C591" s="258">
        <f>'Key Metrics'!$E$202</f>
        <v>0</v>
      </c>
      <c r="D591" s="258">
        <f>'Key Metrics'!$I$202</f>
        <v>0</v>
      </c>
      <c r="E591" s="298">
        <f t="shared" si="1188"/>
        <v>0</v>
      </c>
      <c r="F591" s="258">
        <f t="shared" si="1189"/>
        <v>0</v>
      </c>
      <c r="G591" s="258">
        <f t="shared" ref="G591:J591" si="1199">IFERROR(IF($I$3=1,F591*(1+O591),IF($I$3=2,F591*(1+U591),IF($I$3=3,AA591,"--"))),0)</f>
        <v>0</v>
      </c>
      <c r="H591" s="258">
        <f t="shared" si="1199"/>
        <v>0</v>
      </c>
      <c r="I591" s="258">
        <f t="shared" si="1199"/>
        <v>0</v>
      </c>
      <c r="J591" s="258">
        <f t="shared" si="1199"/>
        <v>0</v>
      </c>
      <c r="K591" s="1"/>
      <c r="L591" s="1"/>
      <c r="M591" s="1" t="str">
        <f t="shared" si="1191"/>
        <v>Uniform Construction Code Unclassified</v>
      </c>
      <c r="N591" s="310">
        <f t="shared" si="1192"/>
        <v>0</v>
      </c>
      <c r="O591" s="310">
        <f t="shared" ref="O591:R591" si="1200">N591</f>
        <v>0</v>
      </c>
      <c r="P591" s="310">
        <f t="shared" si="1200"/>
        <v>0</v>
      </c>
      <c r="Q591" s="310">
        <f t="shared" si="1200"/>
        <v>0</v>
      </c>
      <c r="R591" s="310">
        <f t="shared" si="1200"/>
        <v>0</v>
      </c>
      <c r="S591" s="1"/>
      <c r="T591" s="311">
        <v>0.02</v>
      </c>
      <c r="U591" s="311">
        <v>0.02</v>
      </c>
      <c r="V591" s="311">
        <v>0.02</v>
      </c>
      <c r="W591" s="311">
        <v>0.02</v>
      </c>
      <c r="X591" s="311">
        <v>0.02</v>
      </c>
      <c r="Y591" s="1"/>
      <c r="Z591" s="312">
        <v>0.0</v>
      </c>
      <c r="AA591" s="312">
        <v>0.0</v>
      </c>
      <c r="AB591" s="312">
        <v>0.0</v>
      </c>
      <c r="AC591" s="312">
        <v>0.0</v>
      </c>
      <c r="AD591" s="312">
        <v>0.0</v>
      </c>
      <c r="AE591" s="1"/>
      <c r="AF591" s="1"/>
      <c r="AG591" s="1"/>
      <c r="AH591" s="1"/>
      <c r="AI591" s="1"/>
      <c r="AJ591" s="1"/>
      <c r="AK591" s="300">
        <f t="shared" si="1194"/>
        <v>0</v>
      </c>
      <c r="AL591" s="299">
        <f t="shared" si="1195"/>
        <v>65</v>
      </c>
      <c r="AM591" s="300">
        <f t="shared" si="1196"/>
        <v>0</v>
      </c>
      <c r="AN591" s="299" t="str">
        <f t="shared" si="1197"/>
        <v>Uniform Construction Code Unclassified</v>
      </c>
      <c r="AO591" s="1"/>
      <c r="AP591" s="1"/>
      <c r="AQ591" s="1"/>
      <c r="AR591" s="1"/>
    </row>
    <row r="592" ht="12.75" customHeight="1">
      <c r="A592" s="1" t="s">
        <v>2569</v>
      </c>
      <c r="B592" s="1" t="s">
        <v>4885</v>
      </c>
      <c r="C592" s="258">
        <f>'Key Metrics'!$C$204</f>
        <v>0</v>
      </c>
      <c r="D592" s="258">
        <f>'Key Metrics'!$G$204</f>
        <v>0</v>
      </c>
      <c r="E592" s="298">
        <f t="shared" si="1188"/>
        <v>0</v>
      </c>
      <c r="F592" s="258">
        <f t="shared" si="1189"/>
        <v>0</v>
      </c>
      <c r="G592" s="258">
        <f t="shared" ref="G592:J592" si="1201">IFERROR(IF($I$3=1,F592*(1+O592),IF($I$3=2,F592*(1+U592),IF($I$3=3,AA592,"--"))),0)</f>
        <v>0</v>
      </c>
      <c r="H592" s="258">
        <f t="shared" si="1201"/>
        <v>0</v>
      </c>
      <c r="I592" s="258">
        <f t="shared" si="1201"/>
        <v>0</v>
      </c>
      <c r="J592" s="258">
        <f t="shared" si="1201"/>
        <v>0</v>
      </c>
      <c r="K592" s="1"/>
      <c r="L592" s="1"/>
      <c r="M592" s="1" t="str">
        <f t="shared" si="1191"/>
        <v>"User Defined" Other Code Enforcement Salaries &amp; Wages</v>
      </c>
      <c r="N592" s="310">
        <f t="shared" si="1192"/>
        <v>0</v>
      </c>
      <c r="O592" s="310">
        <f t="shared" ref="O592:R592" si="1202">N592</f>
        <v>0</v>
      </c>
      <c r="P592" s="310">
        <f t="shared" si="1202"/>
        <v>0</v>
      </c>
      <c r="Q592" s="310">
        <f t="shared" si="1202"/>
        <v>0</v>
      </c>
      <c r="R592" s="310">
        <f t="shared" si="1202"/>
        <v>0</v>
      </c>
      <c r="S592" s="1"/>
      <c r="T592" s="311">
        <v>0.02</v>
      </c>
      <c r="U592" s="311">
        <v>0.02</v>
      </c>
      <c r="V592" s="311">
        <v>0.02</v>
      </c>
      <c r="W592" s="311">
        <v>0.02</v>
      </c>
      <c r="X592" s="311">
        <v>0.02</v>
      </c>
      <c r="Y592" s="1"/>
      <c r="Z592" s="312">
        <v>0.0</v>
      </c>
      <c r="AA592" s="312">
        <v>0.0</v>
      </c>
      <c r="AB592" s="312">
        <v>0.0</v>
      </c>
      <c r="AC592" s="312">
        <v>0.0</v>
      </c>
      <c r="AD592" s="312">
        <v>0.0</v>
      </c>
      <c r="AE592" s="1"/>
      <c r="AF592" s="1"/>
      <c r="AG592" s="1"/>
      <c r="AH592" s="1"/>
      <c r="AI592" s="1"/>
      <c r="AJ592" s="1"/>
      <c r="AK592" s="300">
        <f t="shared" si="1194"/>
        <v>0</v>
      </c>
      <c r="AL592" s="299">
        <f t="shared" si="1195"/>
        <v>65</v>
      </c>
      <c r="AM592" s="300">
        <f t="shared" si="1196"/>
        <v>0</v>
      </c>
      <c r="AN592" s="299" t="str">
        <f t="shared" si="1197"/>
        <v>"User Defined" Other Code Enforcement Salaries &amp; Wages</v>
      </c>
      <c r="AO592" s="1"/>
      <c r="AP592" s="1"/>
      <c r="AQ592" s="1"/>
      <c r="AR592" s="1"/>
    </row>
    <row r="593" ht="12.75" customHeight="1">
      <c r="A593" s="1" t="str">
        <f t="shared" ref="A593:A594" si="1205">A592</f>
        <v>22-196</v>
      </c>
      <c r="B593" s="1" t="s">
        <v>4886</v>
      </c>
      <c r="C593" s="258">
        <f>'Key Metrics'!$D$204</f>
        <v>0</v>
      </c>
      <c r="D593" s="258">
        <f>'Key Metrics'!$H$204</f>
        <v>0</v>
      </c>
      <c r="E593" s="298">
        <f t="shared" si="1188"/>
        <v>0</v>
      </c>
      <c r="F593" s="258">
        <f t="shared" si="1189"/>
        <v>0</v>
      </c>
      <c r="G593" s="258">
        <f t="shared" ref="G593:J593" si="1203">IFERROR(IF($I$3=1,F593*(1+O593),IF($I$3=2,F593*(1+U593),IF($I$3=3,AA593,"--"))),0)</f>
        <v>0</v>
      </c>
      <c r="H593" s="258">
        <f t="shared" si="1203"/>
        <v>0</v>
      </c>
      <c r="I593" s="258">
        <f t="shared" si="1203"/>
        <v>0</v>
      </c>
      <c r="J593" s="258">
        <f t="shared" si="1203"/>
        <v>0</v>
      </c>
      <c r="K593" s="1"/>
      <c r="L593" s="1"/>
      <c r="M593" s="1" t="str">
        <f t="shared" si="1191"/>
        <v>"User Defined" Other Code Enforcement Other Expenses</v>
      </c>
      <c r="N593" s="310">
        <f t="shared" si="1192"/>
        <v>0</v>
      </c>
      <c r="O593" s="310">
        <f t="shared" ref="O593:R593" si="1204">N593</f>
        <v>0</v>
      </c>
      <c r="P593" s="310">
        <f t="shared" si="1204"/>
        <v>0</v>
      </c>
      <c r="Q593" s="310">
        <f t="shared" si="1204"/>
        <v>0</v>
      </c>
      <c r="R593" s="310">
        <f t="shared" si="1204"/>
        <v>0</v>
      </c>
      <c r="S593" s="1"/>
      <c r="T593" s="311">
        <v>0.02</v>
      </c>
      <c r="U593" s="311">
        <v>0.02</v>
      </c>
      <c r="V593" s="311">
        <v>0.02</v>
      </c>
      <c r="W593" s="311">
        <v>0.02</v>
      </c>
      <c r="X593" s="311">
        <v>0.02</v>
      </c>
      <c r="Y593" s="1"/>
      <c r="Z593" s="312">
        <v>0.0</v>
      </c>
      <c r="AA593" s="312">
        <v>0.0</v>
      </c>
      <c r="AB593" s="312">
        <v>0.0</v>
      </c>
      <c r="AC593" s="312">
        <v>0.0</v>
      </c>
      <c r="AD593" s="312">
        <v>0.0</v>
      </c>
      <c r="AE593" s="1"/>
      <c r="AF593" s="1"/>
      <c r="AG593" s="1"/>
      <c r="AH593" s="1"/>
      <c r="AI593" s="1"/>
      <c r="AJ593" s="1"/>
      <c r="AK593" s="300">
        <f t="shared" si="1194"/>
        <v>0</v>
      </c>
      <c r="AL593" s="299">
        <f t="shared" si="1195"/>
        <v>65</v>
      </c>
      <c r="AM593" s="300">
        <f t="shared" si="1196"/>
        <v>0</v>
      </c>
      <c r="AN593" s="299" t="str">
        <f t="shared" si="1197"/>
        <v>"User Defined" Other Code Enforcement Other Expenses</v>
      </c>
      <c r="AO593" s="1"/>
      <c r="AP593" s="1"/>
      <c r="AQ593" s="1"/>
      <c r="AR593" s="1"/>
    </row>
    <row r="594" ht="12.75" customHeight="1">
      <c r="A594" s="1" t="str">
        <f t="shared" si="1205"/>
        <v>22-196</v>
      </c>
      <c r="B594" s="1" t="s">
        <v>4887</v>
      </c>
      <c r="C594" s="258">
        <f>'Key Metrics'!$E$204</f>
        <v>0</v>
      </c>
      <c r="D594" s="258">
        <f>'Key Metrics'!$I$204</f>
        <v>0</v>
      </c>
      <c r="E594" s="298">
        <f t="shared" si="1188"/>
        <v>0</v>
      </c>
      <c r="F594" s="258">
        <f t="shared" si="1189"/>
        <v>0</v>
      </c>
      <c r="G594" s="258">
        <f t="shared" ref="G594:J594" si="1206">IFERROR(IF($I$3=1,F594*(1+O594),IF($I$3=2,F594*(1+U594),IF($I$3=3,AA594,"--"))),0)</f>
        <v>0</v>
      </c>
      <c r="H594" s="258">
        <f t="shared" si="1206"/>
        <v>0</v>
      </c>
      <c r="I594" s="258">
        <f t="shared" si="1206"/>
        <v>0</v>
      </c>
      <c r="J594" s="258">
        <f t="shared" si="1206"/>
        <v>0</v>
      </c>
      <c r="K594" s="1"/>
      <c r="L594" s="1"/>
      <c r="M594" s="1" t="str">
        <f t="shared" si="1191"/>
        <v>"User Defined" Other Code Enforcement Unclassified</v>
      </c>
      <c r="N594" s="310">
        <f t="shared" si="1192"/>
        <v>0</v>
      </c>
      <c r="O594" s="310">
        <f t="shared" ref="O594:R594" si="1207">N594</f>
        <v>0</v>
      </c>
      <c r="P594" s="310">
        <f t="shared" si="1207"/>
        <v>0</v>
      </c>
      <c r="Q594" s="310">
        <f t="shared" si="1207"/>
        <v>0</v>
      </c>
      <c r="R594" s="310">
        <f t="shared" si="1207"/>
        <v>0</v>
      </c>
      <c r="S594" s="1"/>
      <c r="T594" s="311">
        <v>0.02</v>
      </c>
      <c r="U594" s="311">
        <v>0.02</v>
      </c>
      <c r="V594" s="311">
        <v>0.02</v>
      </c>
      <c r="W594" s="311">
        <v>0.02</v>
      </c>
      <c r="X594" s="311">
        <v>0.02</v>
      </c>
      <c r="Y594" s="1"/>
      <c r="Z594" s="312">
        <v>0.0</v>
      </c>
      <c r="AA594" s="312">
        <v>0.0</v>
      </c>
      <c r="AB594" s="312">
        <v>0.0</v>
      </c>
      <c r="AC594" s="312">
        <v>0.0</v>
      </c>
      <c r="AD594" s="312">
        <v>0.0</v>
      </c>
      <c r="AE594" s="1"/>
      <c r="AF594" s="1"/>
      <c r="AG594" s="1"/>
      <c r="AH594" s="1"/>
      <c r="AI594" s="1"/>
      <c r="AJ594" s="1"/>
      <c r="AK594" s="300">
        <f t="shared" si="1194"/>
        <v>0</v>
      </c>
      <c r="AL594" s="299">
        <f t="shared" si="1195"/>
        <v>65</v>
      </c>
      <c r="AM594" s="300">
        <f t="shared" si="1196"/>
        <v>0</v>
      </c>
      <c r="AN594" s="299" t="str">
        <f t="shared" si="1197"/>
        <v>"User Defined" Other Code Enforcement Unclassified</v>
      </c>
      <c r="AO594" s="1"/>
      <c r="AP594" s="1"/>
      <c r="AQ594" s="1"/>
      <c r="AR594" s="1"/>
    </row>
    <row r="595" ht="12.75" customHeight="1">
      <c r="A595" s="1" t="s">
        <v>2580</v>
      </c>
      <c r="B595" s="1" t="s">
        <v>4885</v>
      </c>
      <c r="C595" s="258">
        <f>'Key Metrics'!$C$205</f>
        <v>0</v>
      </c>
      <c r="D595" s="258">
        <f>'Key Metrics'!$G$205</f>
        <v>0</v>
      </c>
      <c r="E595" s="298">
        <f t="shared" si="1188"/>
        <v>0</v>
      </c>
      <c r="F595" s="258">
        <f t="shared" si="1189"/>
        <v>0</v>
      </c>
      <c r="G595" s="258">
        <f t="shared" ref="G595:J595" si="1208">IFERROR(IF($I$3=1,F595*(1+O595),IF($I$3=2,F595*(1+U595),IF($I$3=3,AA595,"--"))),0)</f>
        <v>0</v>
      </c>
      <c r="H595" s="258">
        <f t="shared" si="1208"/>
        <v>0</v>
      </c>
      <c r="I595" s="258">
        <f t="shared" si="1208"/>
        <v>0</v>
      </c>
      <c r="J595" s="258">
        <f t="shared" si="1208"/>
        <v>0</v>
      </c>
      <c r="K595" s="1"/>
      <c r="L595" s="1"/>
      <c r="M595" s="1" t="str">
        <f t="shared" si="1191"/>
        <v>"User Defined" Other Code Enforcement Salaries &amp; Wages</v>
      </c>
      <c r="N595" s="310">
        <f t="shared" si="1192"/>
        <v>0</v>
      </c>
      <c r="O595" s="310">
        <f t="shared" ref="O595:R595" si="1209">N595</f>
        <v>0</v>
      </c>
      <c r="P595" s="310">
        <f t="shared" si="1209"/>
        <v>0</v>
      </c>
      <c r="Q595" s="310">
        <f t="shared" si="1209"/>
        <v>0</v>
      </c>
      <c r="R595" s="310">
        <f t="shared" si="1209"/>
        <v>0</v>
      </c>
      <c r="S595" s="1"/>
      <c r="T595" s="311">
        <v>0.02</v>
      </c>
      <c r="U595" s="311">
        <v>0.02</v>
      </c>
      <c r="V595" s="311">
        <v>0.02</v>
      </c>
      <c r="W595" s="311">
        <v>0.02</v>
      </c>
      <c r="X595" s="311">
        <v>0.02</v>
      </c>
      <c r="Y595" s="1"/>
      <c r="Z595" s="312">
        <v>0.0</v>
      </c>
      <c r="AA595" s="312">
        <v>0.0</v>
      </c>
      <c r="AB595" s="312">
        <v>0.0</v>
      </c>
      <c r="AC595" s="312">
        <v>0.0</v>
      </c>
      <c r="AD595" s="312">
        <v>0.0</v>
      </c>
      <c r="AE595" s="1"/>
      <c r="AF595" s="1"/>
      <c r="AG595" s="1"/>
      <c r="AH595" s="1"/>
      <c r="AI595" s="1"/>
      <c r="AJ595" s="1"/>
      <c r="AK595" s="300">
        <f t="shared" si="1194"/>
        <v>0</v>
      </c>
      <c r="AL595" s="299">
        <f t="shared" si="1195"/>
        <v>65</v>
      </c>
      <c r="AM595" s="300">
        <f t="shared" si="1196"/>
        <v>0</v>
      </c>
      <c r="AN595" s="299" t="str">
        <f t="shared" si="1197"/>
        <v>"User Defined" Other Code Enforcement Salaries &amp; Wages</v>
      </c>
      <c r="AO595" s="1"/>
      <c r="AP595" s="1"/>
      <c r="AQ595" s="1"/>
      <c r="AR595" s="1"/>
    </row>
    <row r="596" ht="12.75" customHeight="1">
      <c r="A596" s="1" t="str">
        <f t="shared" ref="A596:A597" si="1212">A595</f>
        <v>22-197</v>
      </c>
      <c r="B596" s="1" t="s">
        <v>4886</v>
      </c>
      <c r="C596" s="258">
        <f>'Key Metrics'!$D$205</f>
        <v>0</v>
      </c>
      <c r="D596" s="258">
        <f>'Key Metrics'!$H$205</f>
        <v>0</v>
      </c>
      <c r="E596" s="298">
        <f t="shared" si="1188"/>
        <v>0</v>
      </c>
      <c r="F596" s="258">
        <f t="shared" si="1189"/>
        <v>0</v>
      </c>
      <c r="G596" s="258">
        <f t="shared" ref="G596:J596" si="1210">IFERROR(IF($I$3=1,F596*(1+O596),IF($I$3=2,F596*(1+U596),IF($I$3=3,AA596,"--"))),0)</f>
        <v>0</v>
      </c>
      <c r="H596" s="258">
        <f t="shared" si="1210"/>
        <v>0</v>
      </c>
      <c r="I596" s="258">
        <f t="shared" si="1210"/>
        <v>0</v>
      </c>
      <c r="J596" s="258">
        <f t="shared" si="1210"/>
        <v>0</v>
      </c>
      <c r="K596" s="1"/>
      <c r="L596" s="1"/>
      <c r="M596" s="1" t="str">
        <f t="shared" si="1191"/>
        <v>"User Defined" Other Code Enforcement Other Expenses</v>
      </c>
      <c r="N596" s="310">
        <f t="shared" si="1192"/>
        <v>0</v>
      </c>
      <c r="O596" s="310">
        <f t="shared" ref="O596:R596" si="1211">N596</f>
        <v>0</v>
      </c>
      <c r="P596" s="310">
        <f t="shared" si="1211"/>
        <v>0</v>
      </c>
      <c r="Q596" s="310">
        <f t="shared" si="1211"/>
        <v>0</v>
      </c>
      <c r="R596" s="310">
        <f t="shared" si="1211"/>
        <v>0</v>
      </c>
      <c r="S596" s="1"/>
      <c r="T596" s="311">
        <v>0.02</v>
      </c>
      <c r="U596" s="311">
        <v>0.02</v>
      </c>
      <c r="V596" s="311">
        <v>0.02</v>
      </c>
      <c r="W596" s="311">
        <v>0.02</v>
      </c>
      <c r="X596" s="311">
        <v>0.02</v>
      </c>
      <c r="Y596" s="1"/>
      <c r="Z596" s="312">
        <v>0.0</v>
      </c>
      <c r="AA596" s="312">
        <v>0.0</v>
      </c>
      <c r="AB596" s="312">
        <v>0.0</v>
      </c>
      <c r="AC596" s="312">
        <v>0.0</v>
      </c>
      <c r="AD596" s="312">
        <v>0.0</v>
      </c>
      <c r="AE596" s="1"/>
      <c r="AF596" s="1"/>
      <c r="AG596" s="1"/>
      <c r="AH596" s="1"/>
      <c r="AI596" s="1"/>
      <c r="AJ596" s="1"/>
      <c r="AK596" s="300">
        <f t="shared" si="1194"/>
        <v>0</v>
      </c>
      <c r="AL596" s="299">
        <f t="shared" si="1195"/>
        <v>65</v>
      </c>
      <c r="AM596" s="300">
        <f t="shared" si="1196"/>
        <v>0</v>
      </c>
      <c r="AN596" s="299" t="str">
        <f t="shared" si="1197"/>
        <v>"User Defined" Other Code Enforcement Other Expenses</v>
      </c>
      <c r="AO596" s="1"/>
      <c r="AP596" s="1"/>
      <c r="AQ596" s="1"/>
      <c r="AR596" s="1"/>
    </row>
    <row r="597" ht="12.75" customHeight="1">
      <c r="A597" s="1" t="str">
        <f t="shared" si="1212"/>
        <v>22-197</v>
      </c>
      <c r="B597" s="1" t="s">
        <v>4887</v>
      </c>
      <c r="C597" s="258">
        <f>'Key Metrics'!$E$205</f>
        <v>0</v>
      </c>
      <c r="D597" s="258">
        <f>'Key Metrics'!$I$205</f>
        <v>0</v>
      </c>
      <c r="E597" s="298">
        <f t="shared" si="1188"/>
        <v>0</v>
      </c>
      <c r="F597" s="258">
        <f t="shared" si="1189"/>
        <v>0</v>
      </c>
      <c r="G597" s="258">
        <f t="shared" ref="G597:J597" si="1213">IFERROR(IF($I$3=1,F597*(1+O597),IF($I$3=2,F597*(1+U597),IF($I$3=3,AA597,"--"))),0)</f>
        <v>0</v>
      </c>
      <c r="H597" s="258">
        <f t="shared" si="1213"/>
        <v>0</v>
      </c>
      <c r="I597" s="258">
        <f t="shared" si="1213"/>
        <v>0</v>
      </c>
      <c r="J597" s="258">
        <f t="shared" si="1213"/>
        <v>0</v>
      </c>
      <c r="K597" s="1"/>
      <c r="L597" s="1"/>
      <c r="M597" s="1" t="str">
        <f t="shared" si="1191"/>
        <v>"User Defined" Other Code Enforcement Unclassified</v>
      </c>
      <c r="N597" s="310">
        <f t="shared" si="1192"/>
        <v>0</v>
      </c>
      <c r="O597" s="310">
        <f t="shared" ref="O597:R597" si="1214">N597</f>
        <v>0</v>
      </c>
      <c r="P597" s="310">
        <f t="shared" si="1214"/>
        <v>0</v>
      </c>
      <c r="Q597" s="310">
        <f t="shared" si="1214"/>
        <v>0</v>
      </c>
      <c r="R597" s="310">
        <f t="shared" si="1214"/>
        <v>0</v>
      </c>
      <c r="S597" s="1"/>
      <c r="T597" s="311">
        <v>0.02</v>
      </c>
      <c r="U597" s="311">
        <v>0.02</v>
      </c>
      <c r="V597" s="311">
        <v>0.02</v>
      </c>
      <c r="W597" s="311">
        <v>0.02</v>
      </c>
      <c r="X597" s="311">
        <v>0.02</v>
      </c>
      <c r="Y597" s="1"/>
      <c r="Z597" s="312">
        <v>0.0</v>
      </c>
      <c r="AA597" s="312">
        <v>0.0</v>
      </c>
      <c r="AB597" s="312">
        <v>0.0</v>
      </c>
      <c r="AC597" s="312">
        <v>0.0</v>
      </c>
      <c r="AD597" s="312">
        <v>0.0</v>
      </c>
      <c r="AE597" s="1"/>
      <c r="AF597" s="1"/>
      <c r="AG597" s="1"/>
      <c r="AH597" s="1"/>
      <c r="AI597" s="1"/>
      <c r="AJ597" s="1"/>
      <c r="AK597" s="300">
        <f t="shared" si="1194"/>
        <v>0</v>
      </c>
      <c r="AL597" s="299">
        <f t="shared" si="1195"/>
        <v>65</v>
      </c>
      <c r="AM597" s="300">
        <f t="shared" si="1196"/>
        <v>0</v>
      </c>
      <c r="AN597" s="299" t="str">
        <f t="shared" si="1197"/>
        <v>"User Defined" Other Code Enforcement Unclassified</v>
      </c>
      <c r="AO597" s="1"/>
      <c r="AP597" s="1"/>
      <c r="AQ597" s="1"/>
      <c r="AR597" s="1"/>
    </row>
    <row r="598" ht="12.75" customHeight="1">
      <c r="A598" s="1" t="s">
        <v>2588</v>
      </c>
      <c r="B598" s="1" t="s">
        <v>4885</v>
      </c>
      <c r="C598" s="258">
        <f>'Key Metrics'!$C$206</f>
        <v>0</v>
      </c>
      <c r="D598" s="258">
        <f>'Key Metrics'!$G$206</f>
        <v>0</v>
      </c>
      <c r="E598" s="298">
        <f t="shared" si="1188"/>
        <v>0</v>
      </c>
      <c r="F598" s="258">
        <f t="shared" si="1189"/>
        <v>0</v>
      </c>
      <c r="G598" s="258">
        <f t="shared" ref="G598:J598" si="1215">IFERROR(IF($I$3=1,F598*(1+O598),IF($I$3=2,F598*(1+U598),IF($I$3=3,AA598,"--"))),0)</f>
        <v>0</v>
      </c>
      <c r="H598" s="258">
        <f t="shared" si="1215"/>
        <v>0</v>
      </c>
      <c r="I598" s="258">
        <f t="shared" si="1215"/>
        <v>0</v>
      </c>
      <c r="J598" s="258">
        <f t="shared" si="1215"/>
        <v>0</v>
      </c>
      <c r="K598" s="1"/>
      <c r="L598" s="1"/>
      <c r="M598" s="1" t="str">
        <f t="shared" si="1191"/>
        <v>"User Defined" Other Code Enforcement Salaries &amp; Wages</v>
      </c>
      <c r="N598" s="310">
        <f t="shared" si="1192"/>
        <v>0</v>
      </c>
      <c r="O598" s="310">
        <f t="shared" ref="O598:R598" si="1216">N598</f>
        <v>0</v>
      </c>
      <c r="P598" s="310">
        <f t="shared" si="1216"/>
        <v>0</v>
      </c>
      <c r="Q598" s="310">
        <f t="shared" si="1216"/>
        <v>0</v>
      </c>
      <c r="R598" s="310">
        <f t="shared" si="1216"/>
        <v>0</v>
      </c>
      <c r="S598" s="1"/>
      <c r="T598" s="311">
        <v>0.02</v>
      </c>
      <c r="U598" s="311">
        <v>0.02</v>
      </c>
      <c r="V598" s="311">
        <v>0.02</v>
      </c>
      <c r="W598" s="311">
        <v>0.02</v>
      </c>
      <c r="X598" s="311">
        <v>0.02</v>
      </c>
      <c r="Y598" s="1"/>
      <c r="Z598" s="312">
        <v>0.0</v>
      </c>
      <c r="AA598" s="312">
        <v>0.0</v>
      </c>
      <c r="AB598" s="312">
        <v>0.0</v>
      </c>
      <c r="AC598" s="312">
        <v>0.0</v>
      </c>
      <c r="AD598" s="312">
        <v>0.0</v>
      </c>
      <c r="AE598" s="1"/>
      <c r="AF598" s="1"/>
      <c r="AG598" s="1"/>
      <c r="AH598" s="1"/>
      <c r="AI598" s="1"/>
      <c r="AJ598" s="1"/>
      <c r="AK598" s="300">
        <f t="shared" si="1194"/>
        <v>0</v>
      </c>
      <c r="AL598" s="299">
        <f t="shared" si="1195"/>
        <v>65</v>
      </c>
      <c r="AM598" s="300">
        <f t="shared" si="1196"/>
        <v>0</v>
      </c>
      <c r="AN598" s="299" t="str">
        <f t="shared" si="1197"/>
        <v>"User Defined" Other Code Enforcement Salaries &amp; Wages</v>
      </c>
      <c r="AO598" s="1"/>
      <c r="AP598" s="1"/>
      <c r="AQ598" s="1"/>
      <c r="AR598" s="1"/>
    </row>
    <row r="599" ht="12.75" customHeight="1">
      <c r="A599" s="1" t="str">
        <f t="shared" ref="A599:A600" si="1219">A598</f>
        <v>22-198</v>
      </c>
      <c r="B599" s="1" t="s">
        <v>4886</v>
      </c>
      <c r="C599" s="258">
        <f>'Key Metrics'!$D$206</f>
        <v>0</v>
      </c>
      <c r="D599" s="258">
        <f>'Key Metrics'!$H$206</f>
        <v>0</v>
      </c>
      <c r="E599" s="298">
        <f t="shared" si="1188"/>
        <v>0</v>
      </c>
      <c r="F599" s="258">
        <f t="shared" si="1189"/>
        <v>0</v>
      </c>
      <c r="G599" s="258">
        <f t="shared" ref="G599:J599" si="1217">IFERROR(IF($I$3=1,F599*(1+O599),IF($I$3=2,F599*(1+U599),IF($I$3=3,AA599,"--"))),0)</f>
        <v>0</v>
      </c>
      <c r="H599" s="258">
        <f t="shared" si="1217"/>
        <v>0</v>
      </c>
      <c r="I599" s="258">
        <f t="shared" si="1217"/>
        <v>0</v>
      </c>
      <c r="J599" s="258">
        <f t="shared" si="1217"/>
        <v>0</v>
      </c>
      <c r="K599" s="1"/>
      <c r="L599" s="1"/>
      <c r="M599" s="1" t="str">
        <f t="shared" si="1191"/>
        <v>"User Defined" Other Code Enforcement Other Expenses</v>
      </c>
      <c r="N599" s="310">
        <f t="shared" si="1192"/>
        <v>0</v>
      </c>
      <c r="O599" s="310">
        <f t="shared" ref="O599:R599" si="1218">N599</f>
        <v>0</v>
      </c>
      <c r="P599" s="310">
        <f t="shared" si="1218"/>
        <v>0</v>
      </c>
      <c r="Q599" s="310">
        <f t="shared" si="1218"/>
        <v>0</v>
      </c>
      <c r="R599" s="310">
        <f t="shared" si="1218"/>
        <v>0</v>
      </c>
      <c r="S599" s="1"/>
      <c r="T599" s="311">
        <v>0.02</v>
      </c>
      <c r="U599" s="311">
        <v>0.02</v>
      </c>
      <c r="V599" s="311">
        <v>0.02</v>
      </c>
      <c r="W599" s="311">
        <v>0.02</v>
      </c>
      <c r="X599" s="311">
        <v>0.02</v>
      </c>
      <c r="Y599" s="1"/>
      <c r="Z599" s="312">
        <v>0.0</v>
      </c>
      <c r="AA599" s="312">
        <v>0.0</v>
      </c>
      <c r="AB599" s="312">
        <v>0.0</v>
      </c>
      <c r="AC599" s="312">
        <v>0.0</v>
      </c>
      <c r="AD599" s="312">
        <v>0.0</v>
      </c>
      <c r="AE599" s="1"/>
      <c r="AF599" s="1"/>
      <c r="AG599" s="1"/>
      <c r="AH599" s="1"/>
      <c r="AI599" s="1"/>
      <c r="AJ599" s="1"/>
      <c r="AK599" s="300">
        <f t="shared" si="1194"/>
        <v>0</v>
      </c>
      <c r="AL599" s="299">
        <f t="shared" si="1195"/>
        <v>65</v>
      </c>
      <c r="AM599" s="300">
        <f t="shared" si="1196"/>
        <v>0</v>
      </c>
      <c r="AN599" s="299" t="str">
        <f t="shared" si="1197"/>
        <v>"User Defined" Other Code Enforcement Other Expenses</v>
      </c>
      <c r="AO599" s="1"/>
      <c r="AP599" s="1"/>
      <c r="AQ599" s="1"/>
      <c r="AR599" s="1"/>
    </row>
    <row r="600" ht="12.75" customHeight="1">
      <c r="A600" s="1" t="str">
        <f t="shared" si="1219"/>
        <v>22-198</v>
      </c>
      <c r="B600" s="1" t="s">
        <v>4887</v>
      </c>
      <c r="C600" s="258">
        <f>'Key Metrics'!$E$206</f>
        <v>0</v>
      </c>
      <c r="D600" s="258">
        <f>'Key Metrics'!$I$206</f>
        <v>0</v>
      </c>
      <c r="E600" s="298">
        <f t="shared" si="1188"/>
        <v>0</v>
      </c>
      <c r="F600" s="258">
        <f t="shared" si="1189"/>
        <v>0</v>
      </c>
      <c r="G600" s="258">
        <f t="shared" ref="G600:J600" si="1220">IFERROR(IF($I$3=1,F600*(1+O600),IF($I$3=2,F600*(1+U600),IF($I$3=3,AA600,"--"))),0)</f>
        <v>0</v>
      </c>
      <c r="H600" s="258">
        <f t="shared" si="1220"/>
        <v>0</v>
      </c>
      <c r="I600" s="258">
        <f t="shared" si="1220"/>
        <v>0</v>
      </c>
      <c r="J600" s="258">
        <f t="shared" si="1220"/>
        <v>0</v>
      </c>
      <c r="K600" s="1"/>
      <c r="L600" s="1"/>
      <c r="M600" s="1" t="str">
        <f t="shared" si="1191"/>
        <v>"User Defined" Other Code Enforcement Unclassified</v>
      </c>
      <c r="N600" s="310">
        <f t="shared" si="1192"/>
        <v>0</v>
      </c>
      <c r="O600" s="310">
        <f t="shared" ref="O600:R600" si="1221">N600</f>
        <v>0</v>
      </c>
      <c r="P600" s="310">
        <f t="shared" si="1221"/>
        <v>0</v>
      </c>
      <c r="Q600" s="310">
        <f t="shared" si="1221"/>
        <v>0</v>
      </c>
      <c r="R600" s="310">
        <f t="shared" si="1221"/>
        <v>0</v>
      </c>
      <c r="S600" s="1"/>
      <c r="T600" s="311">
        <v>0.02</v>
      </c>
      <c r="U600" s="311">
        <v>0.02</v>
      </c>
      <c r="V600" s="311">
        <v>0.02</v>
      </c>
      <c r="W600" s="311">
        <v>0.02</v>
      </c>
      <c r="X600" s="311">
        <v>0.02</v>
      </c>
      <c r="Y600" s="1"/>
      <c r="Z600" s="312">
        <v>0.0</v>
      </c>
      <c r="AA600" s="312">
        <v>0.0</v>
      </c>
      <c r="AB600" s="312">
        <v>0.0</v>
      </c>
      <c r="AC600" s="312">
        <v>0.0</v>
      </c>
      <c r="AD600" s="312">
        <v>0.0</v>
      </c>
      <c r="AE600" s="1"/>
      <c r="AF600" s="1"/>
      <c r="AG600" s="1"/>
      <c r="AH600" s="1"/>
      <c r="AI600" s="1"/>
      <c r="AJ600" s="1"/>
      <c r="AK600" s="300">
        <f t="shared" si="1194"/>
        <v>0</v>
      </c>
      <c r="AL600" s="299">
        <f t="shared" si="1195"/>
        <v>65</v>
      </c>
      <c r="AM600" s="300">
        <f t="shared" si="1196"/>
        <v>0</v>
      </c>
      <c r="AN600" s="299" t="str">
        <f t="shared" si="1197"/>
        <v>"User Defined" Other Code Enforcement Unclassified</v>
      </c>
      <c r="AO600" s="1"/>
      <c r="AP600" s="1"/>
      <c r="AQ600" s="1"/>
      <c r="AR600" s="1"/>
    </row>
    <row r="601" ht="12.75" customHeight="1">
      <c r="A601" s="1" t="s">
        <v>2597</v>
      </c>
      <c r="B601" s="1" t="s">
        <v>4885</v>
      </c>
      <c r="C601" s="258">
        <f>'Key Metrics'!$C$207</f>
        <v>0</v>
      </c>
      <c r="D601" s="258">
        <f>'Key Metrics'!$G$207</f>
        <v>0</v>
      </c>
      <c r="E601" s="298">
        <f t="shared" si="1188"/>
        <v>0</v>
      </c>
      <c r="F601" s="258">
        <f t="shared" si="1189"/>
        <v>0</v>
      </c>
      <c r="G601" s="258">
        <f t="shared" ref="G601:J601" si="1222">IFERROR(IF($I$3=1,F601*(1+O601),IF($I$3=2,F601*(1+U601),IF($I$3=3,AA601,"--"))),0)</f>
        <v>0</v>
      </c>
      <c r="H601" s="258">
        <f t="shared" si="1222"/>
        <v>0</v>
      </c>
      <c r="I601" s="258">
        <f t="shared" si="1222"/>
        <v>0</v>
      </c>
      <c r="J601" s="258">
        <f t="shared" si="1222"/>
        <v>0</v>
      </c>
      <c r="K601" s="1"/>
      <c r="L601" s="1"/>
      <c r="M601" s="1" t="str">
        <f t="shared" si="1191"/>
        <v>"User Defined" Other Code Enforcement Salaries &amp; Wages</v>
      </c>
      <c r="N601" s="310">
        <f t="shared" si="1192"/>
        <v>0</v>
      </c>
      <c r="O601" s="310">
        <f t="shared" ref="O601:R601" si="1223">N601</f>
        <v>0</v>
      </c>
      <c r="P601" s="310">
        <f t="shared" si="1223"/>
        <v>0</v>
      </c>
      <c r="Q601" s="310">
        <f t="shared" si="1223"/>
        <v>0</v>
      </c>
      <c r="R601" s="310">
        <f t="shared" si="1223"/>
        <v>0</v>
      </c>
      <c r="S601" s="1"/>
      <c r="T601" s="311">
        <v>0.02</v>
      </c>
      <c r="U601" s="311">
        <v>0.02</v>
      </c>
      <c r="V601" s="311">
        <v>0.02</v>
      </c>
      <c r="W601" s="311">
        <v>0.02</v>
      </c>
      <c r="X601" s="311">
        <v>0.02</v>
      </c>
      <c r="Y601" s="1"/>
      <c r="Z601" s="312">
        <v>0.0</v>
      </c>
      <c r="AA601" s="312">
        <v>0.0</v>
      </c>
      <c r="AB601" s="312">
        <v>0.0</v>
      </c>
      <c r="AC601" s="312">
        <v>0.0</v>
      </c>
      <c r="AD601" s="312">
        <v>0.0</v>
      </c>
      <c r="AE601" s="1"/>
      <c r="AF601" s="1"/>
      <c r="AG601" s="1"/>
      <c r="AH601" s="1"/>
      <c r="AI601" s="1"/>
      <c r="AJ601" s="1"/>
      <c r="AK601" s="300">
        <f t="shared" si="1194"/>
        <v>0</v>
      </c>
      <c r="AL601" s="299">
        <f t="shared" si="1195"/>
        <v>65</v>
      </c>
      <c r="AM601" s="300">
        <f t="shared" si="1196"/>
        <v>0</v>
      </c>
      <c r="AN601" s="299" t="str">
        <f t="shared" si="1197"/>
        <v>"User Defined" Other Code Enforcement Salaries &amp; Wages</v>
      </c>
      <c r="AO601" s="1"/>
      <c r="AP601" s="1"/>
      <c r="AQ601" s="1"/>
      <c r="AR601" s="1"/>
    </row>
    <row r="602" ht="12.75" customHeight="1">
      <c r="A602" s="1" t="str">
        <f t="shared" ref="A602:A603" si="1226">A601</f>
        <v>22-199</v>
      </c>
      <c r="B602" s="1" t="s">
        <v>4886</v>
      </c>
      <c r="C602" s="258">
        <f>'Key Metrics'!$D$207</f>
        <v>0</v>
      </c>
      <c r="D602" s="258">
        <f>'Key Metrics'!$H$207</f>
        <v>0</v>
      </c>
      <c r="E602" s="298">
        <f t="shared" si="1188"/>
        <v>0</v>
      </c>
      <c r="F602" s="258">
        <f t="shared" si="1189"/>
        <v>0</v>
      </c>
      <c r="G602" s="258">
        <f t="shared" ref="G602:J602" si="1224">IFERROR(IF($I$3=1,F602*(1+O602),IF($I$3=2,F602*(1+U602),IF($I$3=3,AA602,"--"))),0)</f>
        <v>0</v>
      </c>
      <c r="H602" s="258">
        <f t="shared" si="1224"/>
        <v>0</v>
      </c>
      <c r="I602" s="258">
        <f t="shared" si="1224"/>
        <v>0</v>
      </c>
      <c r="J602" s="258">
        <f t="shared" si="1224"/>
        <v>0</v>
      </c>
      <c r="K602" s="1"/>
      <c r="L602" s="1"/>
      <c r="M602" s="1" t="str">
        <f t="shared" si="1191"/>
        <v>"User Defined" Other Code Enforcement Other Expenses</v>
      </c>
      <c r="N602" s="310">
        <f t="shared" si="1192"/>
        <v>0</v>
      </c>
      <c r="O602" s="310">
        <f t="shared" ref="O602:R602" si="1225">N602</f>
        <v>0</v>
      </c>
      <c r="P602" s="310">
        <f t="shared" si="1225"/>
        <v>0</v>
      </c>
      <c r="Q602" s="310">
        <f t="shared" si="1225"/>
        <v>0</v>
      </c>
      <c r="R602" s="310">
        <f t="shared" si="1225"/>
        <v>0</v>
      </c>
      <c r="S602" s="1"/>
      <c r="T602" s="311">
        <v>0.02</v>
      </c>
      <c r="U602" s="311">
        <v>0.02</v>
      </c>
      <c r="V602" s="311">
        <v>0.02</v>
      </c>
      <c r="W602" s="311">
        <v>0.02</v>
      </c>
      <c r="X602" s="311">
        <v>0.02</v>
      </c>
      <c r="Y602" s="1"/>
      <c r="Z602" s="312">
        <v>0.0</v>
      </c>
      <c r="AA602" s="312">
        <v>0.0</v>
      </c>
      <c r="AB602" s="312">
        <v>0.0</v>
      </c>
      <c r="AC602" s="312">
        <v>0.0</v>
      </c>
      <c r="AD602" s="312">
        <v>0.0</v>
      </c>
      <c r="AE602" s="1"/>
      <c r="AF602" s="1"/>
      <c r="AG602" s="1"/>
      <c r="AH602" s="1"/>
      <c r="AI602" s="1"/>
      <c r="AJ602" s="1"/>
      <c r="AK602" s="300">
        <f t="shared" si="1194"/>
        <v>0</v>
      </c>
      <c r="AL602" s="299">
        <f t="shared" si="1195"/>
        <v>65</v>
      </c>
      <c r="AM602" s="300">
        <f t="shared" si="1196"/>
        <v>0</v>
      </c>
      <c r="AN602" s="299" t="str">
        <f t="shared" si="1197"/>
        <v>"User Defined" Other Code Enforcement Other Expenses</v>
      </c>
      <c r="AO602" s="1"/>
      <c r="AP602" s="1"/>
      <c r="AQ602" s="1"/>
      <c r="AR602" s="1"/>
    </row>
    <row r="603" ht="12.75" customHeight="1">
      <c r="A603" s="1" t="str">
        <f t="shared" si="1226"/>
        <v>22-199</v>
      </c>
      <c r="B603" s="1" t="s">
        <v>4887</v>
      </c>
      <c r="C603" s="258">
        <f>'Key Metrics'!$E$207</f>
        <v>0</v>
      </c>
      <c r="D603" s="258">
        <f>'Key Metrics'!$I$207</f>
        <v>0</v>
      </c>
      <c r="E603" s="298">
        <f t="shared" si="1188"/>
        <v>0</v>
      </c>
      <c r="F603" s="258">
        <f t="shared" si="1189"/>
        <v>0</v>
      </c>
      <c r="G603" s="258">
        <f t="shared" ref="G603:J603" si="1227">IFERROR(IF($I$3=1,F603*(1+O603),IF($I$3=2,F603*(1+U603),IF($I$3=3,AA603,"--"))),0)</f>
        <v>0</v>
      </c>
      <c r="H603" s="258">
        <f t="shared" si="1227"/>
        <v>0</v>
      </c>
      <c r="I603" s="258">
        <f t="shared" si="1227"/>
        <v>0</v>
      </c>
      <c r="J603" s="258">
        <f t="shared" si="1227"/>
        <v>0</v>
      </c>
      <c r="K603" s="1"/>
      <c r="L603" s="1"/>
      <c r="M603" s="1" t="str">
        <f t="shared" si="1191"/>
        <v>"User Defined" Other Code Enforcement Unclassified</v>
      </c>
      <c r="N603" s="310">
        <f t="shared" si="1192"/>
        <v>0</v>
      </c>
      <c r="O603" s="310">
        <f t="shared" ref="O603:R603" si="1228">N603</f>
        <v>0</v>
      </c>
      <c r="P603" s="310">
        <f t="shared" si="1228"/>
        <v>0</v>
      </c>
      <c r="Q603" s="310">
        <f t="shared" si="1228"/>
        <v>0</v>
      </c>
      <c r="R603" s="310">
        <f t="shared" si="1228"/>
        <v>0</v>
      </c>
      <c r="S603" s="1"/>
      <c r="T603" s="311">
        <v>0.02</v>
      </c>
      <c r="U603" s="311">
        <v>0.02</v>
      </c>
      <c r="V603" s="311">
        <v>0.02</v>
      </c>
      <c r="W603" s="311">
        <v>0.02</v>
      </c>
      <c r="X603" s="311">
        <v>0.02</v>
      </c>
      <c r="Y603" s="1"/>
      <c r="Z603" s="312">
        <v>0.0</v>
      </c>
      <c r="AA603" s="312">
        <v>0.0</v>
      </c>
      <c r="AB603" s="312">
        <v>0.0</v>
      </c>
      <c r="AC603" s="312">
        <v>0.0</v>
      </c>
      <c r="AD603" s="312">
        <v>0.0</v>
      </c>
      <c r="AE603" s="1"/>
      <c r="AF603" s="1"/>
      <c r="AG603" s="1"/>
      <c r="AH603" s="1"/>
      <c r="AI603" s="1"/>
      <c r="AJ603" s="1"/>
      <c r="AK603" s="300">
        <f t="shared" si="1194"/>
        <v>0</v>
      </c>
      <c r="AL603" s="299">
        <f t="shared" si="1195"/>
        <v>65</v>
      </c>
      <c r="AM603" s="300">
        <f t="shared" si="1196"/>
        <v>0</v>
      </c>
      <c r="AN603" s="299" t="str">
        <f t="shared" si="1197"/>
        <v>"User Defined" Other Code Enforcement Unclassified</v>
      </c>
      <c r="AO603" s="1"/>
      <c r="AP603" s="1"/>
      <c r="AQ603" s="1"/>
      <c r="AR603" s="1"/>
    </row>
    <row r="604" ht="12.75" customHeight="1">
      <c r="A604" s="1" t="s">
        <v>2605</v>
      </c>
      <c r="B604" s="1" t="s">
        <v>4885</v>
      </c>
      <c r="C604" s="258">
        <f>'Key Metrics'!$C$208</f>
        <v>0</v>
      </c>
      <c r="D604" s="258">
        <f>'Key Metrics'!$G$208</f>
        <v>0</v>
      </c>
      <c r="E604" s="298">
        <f t="shared" si="1188"/>
        <v>0</v>
      </c>
      <c r="F604" s="258">
        <f t="shared" si="1189"/>
        <v>0</v>
      </c>
      <c r="G604" s="258">
        <f t="shared" ref="G604:J604" si="1229">IFERROR(IF($I$3=1,F604*(1+O604),IF($I$3=2,F604*(1+U604),IF($I$3=3,AA604,"--"))),0)</f>
        <v>0</v>
      </c>
      <c r="H604" s="258">
        <f t="shared" si="1229"/>
        <v>0</v>
      </c>
      <c r="I604" s="258">
        <f t="shared" si="1229"/>
        <v>0</v>
      </c>
      <c r="J604" s="258">
        <f t="shared" si="1229"/>
        <v>0</v>
      </c>
      <c r="K604" s="1"/>
      <c r="L604" s="1"/>
      <c r="M604" s="1" t="str">
        <f t="shared" si="1191"/>
        <v>"User Defined" Other Code Enforcement Salaries &amp; Wages</v>
      </c>
      <c r="N604" s="310">
        <f t="shared" si="1192"/>
        <v>0</v>
      </c>
      <c r="O604" s="310">
        <f t="shared" ref="O604:R604" si="1230">N604</f>
        <v>0</v>
      </c>
      <c r="P604" s="310">
        <f t="shared" si="1230"/>
        <v>0</v>
      </c>
      <c r="Q604" s="310">
        <f t="shared" si="1230"/>
        <v>0</v>
      </c>
      <c r="R604" s="310">
        <f t="shared" si="1230"/>
        <v>0</v>
      </c>
      <c r="S604" s="1"/>
      <c r="T604" s="311">
        <v>0.02</v>
      </c>
      <c r="U604" s="311">
        <v>0.02</v>
      </c>
      <c r="V604" s="311">
        <v>0.02</v>
      </c>
      <c r="W604" s="311">
        <v>0.02</v>
      </c>
      <c r="X604" s="311">
        <v>0.02</v>
      </c>
      <c r="Y604" s="1"/>
      <c r="Z604" s="312">
        <v>0.0</v>
      </c>
      <c r="AA604" s="312">
        <v>0.0</v>
      </c>
      <c r="AB604" s="312">
        <v>0.0</v>
      </c>
      <c r="AC604" s="312">
        <v>0.0</v>
      </c>
      <c r="AD604" s="312">
        <v>0.0</v>
      </c>
      <c r="AE604" s="1"/>
      <c r="AF604" s="1"/>
      <c r="AG604" s="1"/>
      <c r="AH604" s="1"/>
      <c r="AI604" s="1"/>
      <c r="AJ604" s="1"/>
      <c r="AK604" s="300">
        <f t="shared" si="1194"/>
        <v>0</v>
      </c>
      <c r="AL604" s="299">
        <f t="shared" si="1195"/>
        <v>65</v>
      </c>
      <c r="AM604" s="300">
        <f t="shared" si="1196"/>
        <v>0</v>
      </c>
      <c r="AN604" s="299" t="str">
        <f t="shared" si="1197"/>
        <v>"User Defined" Other Code Enforcement Salaries &amp; Wages</v>
      </c>
      <c r="AO604" s="1"/>
      <c r="AP604" s="1"/>
      <c r="AQ604" s="1"/>
      <c r="AR604" s="1"/>
    </row>
    <row r="605" ht="12.75" customHeight="1">
      <c r="A605" s="1" t="str">
        <f t="shared" ref="A605:A606" si="1233">A604</f>
        <v>22-200</v>
      </c>
      <c r="B605" s="1" t="s">
        <v>4886</v>
      </c>
      <c r="C605" s="258">
        <f>'Key Metrics'!$D$208</f>
        <v>0</v>
      </c>
      <c r="D605" s="258">
        <f>'Key Metrics'!$H$208</f>
        <v>0</v>
      </c>
      <c r="E605" s="298">
        <f t="shared" si="1188"/>
        <v>0</v>
      </c>
      <c r="F605" s="258">
        <f t="shared" si="1189"/>
        <v>0</v>
      </c>
      <c r="G605" s="258">
        <f t="shared" ref="G605:J605" si="1231">IFERROR(IF($I$3=1,F605*(1+O605),IF($I$3=2,F605*(1+U605),IF($I$3=3,AA605,"--"))),0)</f>
        <v>0</v>
      </c>
      <c r="H605" s="258">
        <f t="shared" si="1231"/>
        <v>0</v>
      </c>
      <c r="I605" s="258">
        <f t="shared" si="1231"/>
        <v>0</v>
      </c>
      <c r="J605" s="258">
        <f t="shared" si="1231"/>
        <v>0</v>
      </c>
      <c r="K605" s="1"/>
      <c r="L605" s="1"/>
      <c r="M605" s="1" t="str">
        <f t="shared" si="1191"/>
        <v>"User Defined" Other Code Enforcement Other Expenses</v>
      </c>
      <c r="N605" s="310">
        <f t="shared" si="1192"/>
        <v>0</v>
      </c>
      <c r="O605" s="310">
        <f t="shared" ref="O605:R605" si="1232">N605</f>
        <v>0</v>
      </c>
      <c r="P605" s="310">
        <f t="shared" si="1232"/>
        <v>0</v>
      </c>
      <c r="Q605" s="310">
        <f t="shared" si="1232"/>
        <v>0</v>
      </c>
      <c r="R605" s="310">
        <f t="shared" si="1232"/>
        <v>0</v>
      </c>
      <c r="S605" s="1"/>
      <c r="T605" s="311">
        <v>0.02</v>
      </c>
      <c r="U605" s="311">
        <v>0.02</v>
      </c>
      <c r="V605" s="311">
        <v>0.02</v>
      </c>
      <c r="W605" s="311">
        <v>0.02</v>
      </c>
      <c r="X605" s="311">
        <v>0.02</v>
      </c>
      <c r="Y605" s="1"/>
      <c r="Z605" s="312">
        <v>0.0</v>
      </c>
      <c r="AA605" s="312">
        <v>0.0</v>
      </c>
      <c r="AB605" s="312">
        <v>0.0</v>
      </c>
      <c r="AC605" s="312">
        <v>0.0</v>
      </c>
      <c r="AD605" s="312">
        <v>0.0</v>
      </c>
      <c r="AE605" s="1"/>
      <c r="AF605" s="1"/>
      <c r="AG605" s="1"/>
      <c r="AH605" s="1"/>
      <c r="AI605" s="1"/>
      <c r="AJ605" s="1"/>
      <c r="AK605" s="300">
        <f t="shared" si="1194"/>
        <v>0</v>
      </c>
      <c r="AL605" s="299">
        <f t="shared" si="1195"/>
        <v>65</v>
      </c>
      <c r="AM605" s="300">
        <f t="shared" si="1196"/>
        <v>0</v>
      </c>
      <c r="AN605" s="299" t="str">
        <f t="shared" si="1197"/>
        <v>"User Defined" Other Code Enforcement Other Expenses</v>
      </c>
      <c r="AO605" s="1"/>
      <c r="AP605" s="1"/>
      <c r="AQ605" s="1"/>
      <c r="AR605" s="1"/>
    </row>
    <row r="606" ht="12.75" customHeight="1">
      <c r="A606" s="1" t="str">
        <f t="shared" si="1233"/>
        <v>22-200</v>
      </c>
      <c r="B606" s="1" t="s">
        <v>4887</v>
      </c>
      <c r="C606" s="258">
        <f>'Key Metrics'!$E$208</f>
        <v>0</v>
      </c>
      <c r="D606" s="258">
        <f>'Key Metrics'!$I$208</f>
        <v>0</v>
      </c>
      <c r="E606" s="298">
        <f t="shared" si="1188"/>
        <v>0</v>
      </c>
      <c r="F606" s="258">
        <f t="shared" si="1189"/>
        <v>0</v>
      </c>
      <c r="G606" s="258">
        <f t="shared" ref="G606:J606" si="1234">IFERROR(IF($I$3=1,F606*(1+O606),IF($I$3=2,F606*(1+U606),IF($I$3=3,AA606,"--"))),0)</f>
        <v>0</v>
      </c>
      <c r="H606" s="258">
        <f t="shared" si="1234"/>
        <v>0</v>
      </c>
      <c r="I606" s="258">
        <f t="shared" si="1234"/>
        <v>0</v>
      </c>
      <c r="J606" s="258">
        <f t="shared" si="1234"/>
        <v>0</v>
      </c>
      <c r="K606" s="1"/>
      <c r="L606" s="1"/>
      <c r="M606" s="1" t="str">
        <f t="shared" si="1191"/>
        <v>"User Defined" Other Code Enforcement Unclassified</v>
      </c>
      <c r="N606" s="310">
        <f t="shared" si="1192"/>
        <v>0</v>
      </c>
      <c r="O606" s="310">
        <f t="shared" ref="O606:R606" si="1235">N606</f>
        <v>0</v>
      </c>
      <c r="P606" s="310">
        <f t="shared" si="1235"/>
        <v>0</v>
      </c>
      <c r="Q606" s="310">
        <f t="shared" si="1235"/>
        <v>0</v>
      </c>
      <c r="R606" s="310">
        <f t="shared" si="1235"/>
        <v>0</v>
      </c>
      <c r="S606" s="1"/>
      <c r="T606" s="311">
        <v>0.02</v>
      </c>
      <c r="U606" s="311">
        <v>0.02</v>
      </c>
      <c r="V606" s="311">
        <v>0.02</v>
      </c>
      <c r="W606" s="311">
        <v>0.02</v>
      </c>
      <c r="X606" s="311">
        <v>0.02</v>
      </c>
      <c r="Y606" s="1"/>
      <c r="Z606" s="312">
        <v>0.0</v>
      </c>
      <c r="AA606" s="312">
        <v>0.0</v>
      </c>
      <c r="AB606" s="312">
        <v>0.0</v>
      </c>
      <c r="AC606" s="312">
        <v>0.0</v>
      </c>
      <c r="AD606" s="312">
        <v>0.0</v>
      </c>
      <c r="AE606" s="1"/>
      <c r="AF606" s="1"/>
      <c r="AG606" s="1"/>
      <c r="AH606" s="1"/>
      <c r="AI606" s="1"/>
      <c r="AJ606" s="1"/>
      <c r="AK606" s="300">
        <f t="shared" si="1194"/>
        <v>0</v>
      </c>
      <c r="AL606" s="299">
        <f t="shared" si="1195"/>
        <v>65</v>
      </c>
      <c r="AM606" s="300">
        <f t="shared" si="1196"/>
        <v>0</v>
      </c>
      <c r="AN606" s="299" t="str">
        <f t="shared" si="1197"/>
        <v>"User Defined" Other Code Enforcement Unclassified</v>
      </c>
      <c r="AO606" s="1"/>
      <c r="AP606" s="1"/>
      <c r="AQ606" s="1"/>
      <c r="AR606" s="1"/>
    </row>
    <row r="607" ht="12.75" customHeight="1">
      <c r="A607" s="1" t="s">
        <v>2613</v>
      </c>
      <c r="B607" s="1" t="s">
        <v>4885</v>
      </c>
      <c r="C607" s="258">
        <f>'Key Metrics'!$C$209</f>
        <v>0</v>
      </c>
      <c r="D607" s="258">
        <f>'Key Metrics'!$G$209</f>
        <v>0</v>
      </c>
      <c r="E607" s="298">
        <f t="shared" si="1188"/>
        <v>0</v>
      </c>
      <c r="F607" s="258">
        <f t="shared" si="1189"/>
        <v>0</v>
      </c>
      <c r="G607" s="258">
        <f t="shared" ref="G607:J607" si="1236">IFERROR(IF($I$3=1,F607*(1+O607),IF($I$3=2,F607*(1+U607),IF($I$3=3,AA607,"--"))),0)</f>
        <v>0</v>
      </c>
      <c r="H607" s="258">
        <f t="shared" si="1236"/>
        <v>0</v>
      </c>
      <c r="I607" s="258">
        <f t="shared" si="1236"/>
        <v>0</v>
      </c>
      <c r="J607" s="258">
        <f t="shared" si="1236"/>
        <v>0</v>
      </c>
      <c r="K607" s="1"/>
      <c r="L607" s="1"/>
      <c r="M607" s="1" t="str">
        <f t="shared" si="1191"/>
        <v>"User Defined" Other Code Enforcement Salaries &amp; Wages</v>
      </c>
      <c r="N607" s="310">
        <f t="shared" si="1192"/>
        <v>0</v>
      </c>
      <c r="O607" s="310">
        <f t="shared" ref="O607:R607" si="1237">N607</f>
        <v>0</v>
      </c>
      <c r="P607" s="310">
        <f t="shared" si="1237"/>
        <v>0</v>
      </c>
      <c r="Q607" s="310">
        <f t="shared" si="1237"/>
        <v>0</v>
      </c>
      <c r="R607" s="310">
        <f t="shared" si="1237"/>
        <v>0</v>
      </c>
      <c r="S607" s="1"/>
      <c r="T607" s="311">
        <v>0.02</v>
      </c>
      <c r="U607" s="311">
        <v>0.02</v>
      </c>
      <c r="V607" s="311">
        <v>0.02</v>
      </c>
      <c r="W607" s="311">
        <v>0.02</v>
      </c>
      <c r="X607" s="311">
        <v>0.02</v>
      </c>
      <c r="Y607" s="1"/>
      <c r="Z607" s="312">
        <v>0.0</v>
      </c>
      <c r="AA607" s="312">
        <v>0.0</v>
      </c>
      <c r="AB607" s="312">
        <v>0.0</v>
      </c>
      <c r="AC607" s="312">
        <v>0.0</v>
      </c>
      <c r="AD607" s="312">
        <v>0.0</v>
      </c>
      <c r="AE607" s="1"/>
      <c r="AF607" s="1"/>
      <c r="AG607" s="1"/>
      <c r="AH607" s="1"/>
      <c r="AI607" s="1"/>
      <c r="AJ607" s="1"/>
      <c r="AK607" s="300">
        <f t="shared" si="1194"/>
        <v>0</v>
      </c>
      <c r="AL607" s="299">
        <f t="shared" si="1195"/>
        <v>65</v>
      </c>
      <c r="AM607" s="300">
        <f t="shared" si="1196"/>
        <v>0</v>
      </c>
      <c r="AN607" s="299" t="str">
        <f t="shared" si="1197"/>
        <v>"User Defined" Other Code Enforcement Salaries &amp; Wages</v>
      </c>
      <c r="AO607" s="1"/>
      <c r="AP607" s="1"/>
      <c r="AQ607" s="1"/>
      <c r="AR607" s="1"/>
    </row>
    <row r="608" ht="12.75" customHeight="1">
      <c r="A608" s="1" t="str">
        <f t="shared" ref="A608:A609" si="1240">A607</f>
        <v>22-201</v>
      </c>
      <c r="B608" s="1" t="s">
        <v>4886</v>
      </c>
      <c r="C608" s="258">
        <f>'Key Metrics'!$D$209</f>
        <v>0</v>
      </c>
      <c r="D608" s="258">
        <f>'Key Metrics'!$H$209</f>
        <v>0</v>
      </c>
      <c r="E608" s="298">
        <f t="shared" si="1188"/>
        <v>0</v>
      </c>
      <c r="F608" s="258">
        <f t="shared" si="1189"/>
        <v>0</v>
      </c>
      <c r="G608" s="258">
        <f t="shared" ref="G608:J608" si="1238">IFERROR(IF($I$3=1,F608*(1+O608),IF($I$3=2,F608*(1+U608),IF($I$3=3,AA608,"--"))),0)</f>
        <v>0</v>
      </c>
      <c r="H608" s="258">
        <f t="shared" si="1238"/>
        <v>0</v>
      </c>
      <c r="I608" s="258">
        <f t="shared" si="1238"/>
        <v>0</v>
      </c>
      <c r="J608" s="258">
        <f t="shared" si="1238"/>
        <v>0</v>
      </c>
      <c r="K608" s="1"/>
      <c r="L608" s="1"/>
      <c r="M608" s="1" t="str">
        <f t="shared" si="1191"/>
        <v>"User Defined" Other Code Enforcement Other Expenses</v>
      </c>
      <c r="N608" s="310">
        <f t="shared" si="1192"/>
        <v>0</v>
      </c>
      <c r="O608" s="310">
        <f t="shared" ref="O608:R608" si="1239">N608</f>
        <v>0</v>
      </c>
      <c r="P608" s="310">
        <f t="shared" si="1239"/>
        <v>0</v>
      </c>
      <c r="Q608" s="310">
        <f t="shared" si="1239"/>
        <v>0</v>
      </c>
      <c r="R608" s="310">
        <f t="shared" si="1239"/>
        <v>0</v>
      </c>
      <c r="S608" s="1"/>
      <c r="T608" s="311">
        <v>0.02</v>
      </c>
      <c r="U608" s="311">
        <v>0.02</v>
      </c>
      <c r="V608" s="311">
        <v>0.02</v>
      </c>
      <c r="W608" s="311">
        <v>0.02</v>
      </c>
      <c r="X608" s="311">
        <v>0.02</v>
      </c>
      <c r="Y608" s="1"/>
      <c r="Z608" s="312">
        <v>0.0</v>
      </c>
      <c r="AA608" s="312">
        <v>0.0</v>
      </c>
      <c r="AB608" s="312">
        <v>0.0</v>
      </c>
      <c r="AC608" s="312">
        <v>0.0</v>
      </c>
      <c r="AD608" s="312">
        <v>0.0</v>
      </c>
      <c r="AE608" s="1"/>
      <c r="AF608" s="1"/>
      <c r="AG608" s="1"/>
      <c r="AH608" s="1"/>
      <c r="AI608" s="1"/>
      <c r="AJ608" s="1"/>
      <c r="AK608" s="300">
        <f t="shared" si="1194"/>
        <v>0</v>
      </c>
      <c r="AL608" s="299">
        <f t="shared" si="1195"/>
        <v>65</v>
      </c>
      <c r="AM608" s="300">
        <f t="shared" si="1196"/>
        <v>0</v>
      </c>
      <c r="AN608" s="299" t="str">
        <f t="shared" si="1197"/>
        <v>"User Defined" Other Code Enforcement Other Expenses</v>
      </c>
      <c r="AO608" s="1"/>
      <c r="AP608" s="1"/>
      <c r="AQ608" s="1"/>
      <c r="AR608" s="1"/>
    </row>
    <row r="609" ht="12.75" customHeight="1">
      <c r="A609" s="1" t="str">
        <f t="shared" si="1240"/>
        <v>22-201</v>
      </c>
      <c r="B609" s="1" t="s">
        <v>4887</v>
      </c>
      <c r="C609" s="258">
        <f>'Key Metrics'!$E$209</f>
        <v>0</v>
      </c>
      <c r="D609" s="258">
        <f>'Key Metrics'!$I$209</f>
        <v>0</v>
      </c>
      <c r="E609" s="298">
        <f t="shared" si="1188"/>
        <v>0</v>
      </c>
      <c r="F609" s="258">
        <f t="shared" si="1189"/>
        <v>0</v>
      </c>
      <c r="G609" s="258">
        <f t="shared" ref="G609:J609" si="1241">IFERROR(IF($I$3=1,F609*(1+O609),IF($I$3=2,F609*(1+U609),IF($I$3=3,AA609,"--"))),0)</f>
        <v>0</v>
      </c>
      <c r="H609" s="258">
        <f t="shared" si="1241"/>
        <v>0</v>
      </c>
      <c r="I609" s="258">
        <f t="shared" si="1241"/>
        <v>0</v>
      </c>
      <c r="J609" s="258">
        <f t="shared" si="1241"/>
        <v>0</v>
      </c>
      <c r="K609" s="1"/>
      <c r="L609" s="1"/>
      <c r="M609" s="1" t="str">
        <f t="shared" si="1191"/>
        <v>"User Defined" Other Code Enforcement Unclassified</v>
      </c>
      <c r="N609" s="310">
        <f t="shared" si="1192"/>
        <v>0</v>
      </c>
      <c r="O609" s="310">
        <f t="shared" ref="O609:R609" si="1242">N609</f>
        <v>0</v>
      </c>
      <c r="P609" s="310">
        <f t="shared" si="1242"/>
        <v>0</v>
      </c>
      <c r="Q609" s="310">
        <f t="shared" si="1242"/>
        <v>0</v>
      </c>
      <c r="R609" s="310">
        <f t="shared" si="1242"/>
        <v>0</v>
      </c>
      <c r="S609" s="1"/>
      <c r="T609" s="311">
        <v>0.02</v>
      </c>
      <c r="U609" s="311">
        <v>0.02</v>
      </c>
      <c r="V609" s="311">
        <v>0.02</v>
      </c>
      <c r="W609" s="311">
        <v>0.02</v>
      </c>
      <c r="X609" s="311">
        <v>0.02</v>
      </c>
      <c r="Y609" s="1"/>
      <c r="Z609" s="312">
        <v>0.0</v>
      </c>
      <c r="AA609" s="312">
        <v>0.0</v>
      </c>
      <c r="AB609" s="312">
        <v>0.0</v>
      </c>
      <c r="AC609" s="312">
        <v>0.0</v>
      </c>
      <c r="AD609" s="312">
        <v>0.0</v>
      </c>
      <c r="AE609" s="1"/>
      <c r="AF609" s="1"/>
      <c r="AG609" s="1"/>
      <c r="AH609" s="1"/>
      <c r="AI609" s="1"/>
      <c r="AJ609" s="1"/>
      <c r="AK609" s="300">
        <f t="shared" si="1194"/>
        <v>0</v>
      </c>
      <c r="AL609" s="299">
        <f t="shared" si="1195"/>
        <v>65</v>
      </c>
      <c r="AM609" s="300">
        <f t="shared" si="1196"/>
        <v>0</v>
      </c>
      <c r="AN609" s="299" t="str">
        <f t="shared" si="1197"/>
        <v>"User Defined" Other Code Enforcement Unclassified</v>
      </c>
      <c r="AO609" s="1"/>
      <c r="AP609" s="1"/>
      <c r="AQ609" s="1"/>
      <c r="AR609" s="1"/>
    </row>
    <row r="610" ht="12.75" customHeight="1">
      <c r="A610" s="1" t="s">
        <v>2620</v>
      </c>
      <c r="B610" s="1" t="s">
        <v>4885</v>
      </c>
      <c r="C610" s="258">
        <f>'Key Metrics'!$C$210</f>
        <v>0</v>
      </c>
      <c r="D610" s="258">
        <f>'Key Metrics'!$G$210</f>
        <v>0</v>
      </c>
      <c r="E610" s="298">
        <f t="shared" si="1188"/>
        <v>0</v>
      </c>
      <c r="F610" s="258">
        <f t="shared" si="1189"/>
        <v>0</v>
      </c>
      <c r="G610" s="258">
        <f t="shared" ref="G610:J610" si="1243">IFERROR(IF($I$3=1,F610*(1+O610),IF($I$3=2,F610*(1+U610),IF($I$3=3,AA610,"--"))),0)</f>
        <v>0</v>
      </c>
      <c r="H610" s="258">
        <f t="shared" si="1243"/>
        <v>0</v>
      </c>
      <c r="I610" s="258">
        <f t="shared" si="1243"/>
        <v>0</v>
      </c>
      <c r="J610" s="258">
        <f t="shared" si="1243"/>
        <v>0</v>
      </c>
      <c r="K610" s="1"/>
      <c r="L610" s="1"/>
      <c r="M610" s="1" t="str">
        <f t="shared" si="1191"/>
        <v>"User Defined" Other Code Enforcement Salaries &amp; Wages</v>
      </c>
      <c r="N610" s="310">
        <f t="shared" si="1192"/>
        <v>0</v>
      </c>
      <c r="O610" s="310">
        <f t="shared" ref="O610:R610" si="1244">N610</f>
        <v>0</v>
      </c>
      <c r="P610" s="310">
        <f t="shared" si="1244"/>
        <v>0</v>
      </c>
      <c r="Q610" s="310">
        <f t="shared" si="1244"/>
        <v>0</v>
      </c>
      <c r="R610" s="310">
        <f t="shared" si="1244"/>
        <v>0</v>
      </c>
      <c r="S610" s="1"/>
      <c r="T610" s="311">
        <v>0.02</v>
      </c>
      <c r="U610" s="311">
        <v>0.02</v>
      </c>
      <c r="V610" s="311">
        <v>0.02</v>
      </c>
      <c r="W610" s="311">
        <v>0.02</v>
      </c>
      <c r="X610" s="311">
        <v>0.02</v>
      </c>
      <c r="Y610" s="1"/>
      <c r="Z610" s="312">
        <v>0.0</v>
      </c>
      <c r="AA610" s="312">
        <v>0.0</v>
      </c>
      <c r="AB610" s="312">
        <v>0.0</v>
      </c>
      <c r="AC610" s="312">
        <v>0.0</v>
      </c>
      <c r="AD610" s="312">
        <v>0.0</v>
      </c>
      <c r="AE610" s="1"/>
      <c r="AF610" s="1"/>
      <c r="AG610" s="1"/>
      <c r="AH610" s="1"/>
      <c r="AI610" s="1"/>
      <c r="AJ610" s="1"/>
      <c r="AK610" s="300">
        <f t="shared" si="1194"/>
        <v>0</v>
      </c>
      <c r="AL610" s="299">
        <f t="shared" si="1195"/>
        <v>65</v>
      </c>
      <c r="AM610" s="300">
        <f t="shared" si="1196"/>
        <v>0</v>
      </c>
      <c r="AN610" s="299" t="str">
        <f t="shared" si="1197"/>
        <v>"User Defined" Other Code Enforcement Salaries &amp; Wages</v>
      </c>
      <c r="AO610" s="1"/>
      <c r="AP610" s="1"/>
      <c r="AQ610" s="1"/>
      <c r="AR610" s="1"/>
    </row>
    <row r="611" ht="12.75" customHeight="1">
      <c r="A611" s="1" t="str">
        <f t="shared" ref="A611:A612" si="1247">A610</f>
        <v>22-202</v>
      </c>
      <c r="B611" s="1" t="s">
        <v>4886</v>
      </c>
      <c r="C611" s="258">
        <f>'Key Metrics'!$D$210</f>
        <v>0</v>
      </c>
      <c r="D611" s="258">
        <f>'Key Metrics'!$H$210</f>
        <v>0</v>
      </c>
      <c r="E611" s="298">
        <f t="shared" si="1188"/>
        <v>0</v>
      </c>
      <c r="F611" s="258">
        <f t="shared" si="1189"/>
        <v>0</v>
      </c>
      <c r="G611" s="258">
        <f t="shared" ref="G611:J611" si="1245">IFERROR(IF($I$3=1,F611*(1+O611),IF($I$3=2,F611*(1+U611),IF($I$3=3,AA611,"--"))),0)</f>
        <v>0</v>
      </c>
      <c r="H611" s="258">
        <f t="shared" si="1245"/>
        <v>0</v>
      </c>
      <c r="I611" s="258">
        <f t="shared" si="1245"/>
        <v>0</v>
      </c>
      <c r="J611" s="258">
        <f t="shared" si="1245"/>
        <v>0</v>
      </c>
      <c r="K611" s="1"/>
      <c r="L611" s="1"/>
      <c r="M611" s="1" t="str">
        <f t="shared" si="1191"/>
        <v>"User Defined" Other Code Enforcement Other Expenses</v>
      </c>
      <c r="N611" s="310">
        <f t="shared" si="1192"/>
        <v>0</v>
      </c>
      <c r="O611" s="310">
        <f t="shared" ref="O611:R611" si="1246">N611</f>
        <v>0</v>
      </c>
      <c r="P611" s="310">
        <f t="shared" si="1246"/>
        <v>0</v>
      </c>
      <c r="Q611" s="310">
        <f t="shared" si="1246"/>
        <v>0</v>
      </c>
      <c r="R611" s="310">
        <f t="shared" si="1246"/>
        <v>0</v>
      </c>
      <c r="S611" s="1"/>
      <c r="T611" s="311">
        <v>0.02</v>
      </c>
      <c r="U611" s="311">
        <v>0.02</v>
      </c>
      <c r="V611" s="311">
        <v>0.02</v>
      </c>
      <c r="W611" s="311">
        <v>0.02</v>
      </c>
      <c r="X611" s="311">
        <v>0.02</v>
      </c>
      <c r="Y611" s="1"/>
      <c r="Z611" s="312">
        <v>0.0</v>
      </c>
      <c r="AA611" s="312">
        <v>0.0</v>
      </c>
      <c r="AB611" s="312">
        <v>0.0</v>
      </c>
      <c r="AC611" s="312">
        <v>0.0</v>
      </c>
      <c r="AD611" s="312">
        <v>0.0</v>
      </c>
      <c r="AE611" s="1"/>
      <c r="AF611" s="1"/>
      <c r="AG611" s="1"/>
      <c r="AH611" s="1"/>
      <c r="AI611" s="1"/>
      <c r="AJ611" s="1"/>
      <c r="AK611" s="300">
        <f t="shared" si="1194"/>
        <v>0</v>
      </c>
      <c r="AL611" s="299">
        <f t="shared" si="1195"/>
        <v>65</v>
      </c>
      <c r="AM611" s="300">
        <f t="shared" si="1196"/>
        <v>0</v>
      </c>
      <c r="AN611" s="299" t="str">
        <f t="shared" si="1197"/>
        <v>"User Defined" Other Code Enforcement Other Expenses</v>
      </c>
      <c r="AO611" s="1"/>
      <c r="AP611" s="1"/>
      <c r="AQ611" s="1"/>
      <c r="AR611" s="1"/>
    </row>
    <row r="612" ht="12.75" customHeight="1">
      <c r="A612" s="1" t="str">
        <f t="shared" si="1247"/>
        <v>22-202</v>
      </c>
      <c r="B612" s="1" t="s">
        <v>4887</v>
      </c>
      <c r="C612" s="258">
        <f>'Key Metrics'!$E$210</f>
        <v>0</v>
      </c>
      <c r="D612" s="258">
        <f>'Key Metrics'!$I$210</f>
        <v>0</v>
      </c>
      <c r="E612" s="298">
        <f t="shared" si="1188"/>
        <v>0</v>
      </c>
      <c r="F612" s="258">
        <f t="shared" si="1189"/>
        <v>0</v>
      </c>
      <c r="G612" s="258">
        <f t="shared" ref="G612:J612" si="1248">IFERROR(IF($I$3=1,F612*(1+O612),IF($I$3=2,F612*(1+U612),IF($I$3=3,AA612,"--"))),0)</f>
        <v>0</v>
      </c>
      <c r="H612" s="258">
        <f t="shared" si="1248"/>
        <v>0</v>
      </c>
      <c r="I612" s="258">
        <f t="shared" si="1248"/>
        <v>0</v>
      </c>
      <c r="J612" s="258">
        <f t="shared" si="1248"/>
        <v>0</v>
      </c>
      <c r="K612" s="1"/>
      <c r="L612" s="1"/>
      <c r="M612" s="1" t="str">
        <f t="shared" si="1191"/>
        <v>"User Defined" Other Code Enforcement Unclassified</v>
      </c>
      <c r="N612" s="310">
        <f t="shared" si="1192"/>
        <v>0</v>
      </c>
      <c r="O612" s="310">
        <f t="shared" ref="O612:R612" si="1249">N612</f>
        <v>0</v>
      </c>
      <c r="P612" s="310">
        <f t="shared" si="1249"/>
        <v>0</v>
      </c>
      <c r="Q612" s="310">
        <f t="shared" si="1249"/>
        <v>0</v>
      </c>
      <c r="R612" s="310">
        <f t="shared" si="1249"/>
        <v>0</v>
      </c>
      <c r="S612" s="1"/>
      <c r="T612" s="311">
        <v>0.02</v>
      </c>
      <c r="U612" s="311">
        <v>0.02</v>
      </c>
      <c r="V612" s="311">
        <v>0.02</v>
      </c>
      <c r="W612" s="311">
        <v>0.02</v>
      </c>
      <c r="X612" s="311">
        <v>0.02</v>
      </c>
      <c r="Y612" s="1"/>
      <c r="Z612" s="312">
        <v>0.0</v>
      </c>
      <c r="AA612" s="312">
        <v>0.0</v>
      </c>
      <c r="AB612" s="312">
        <v>0.0</v>
      </c>
      <c r="AC612" s="312">
        <v>0.0</v>
      </c>
      <c r="AD612" s="312">
        <v>0.0</v>
      </c>
      <c r="AE612" s="1"/>
      <c r="AF612" s="1"/>
      <c r="AG612" s="1"/>
      <c r="AH612" s="1"/>
      <c r="AI612" s="1"/>
      <c r="AJ612" s="1"/>
      <c r="AK612" s="300">
        <f t="shared" si="1194"/>
        <v>0</v>
      </c>
      <c r="AL612" s="299">
        <f t="shared" si="1195"/>
        <v>65</v>
      </c>
      <c r="AM612" s="300">
        <f t="shared" si="1196"/>
        <v>0</v>
      </c>
      <c r="AN612" s="299" t="str">
        <f t="shared" si="1197"/>
        <v>"User Defined" Other Code Enforcement Unclassified</v>
      </c>
      <c r="AO612" s="1"/>
      <c r="AP612" s="1"/>
      <c r="AQ612" s="1"/>
      <c r="AR612" s="1"/>
    </row>
    <row r="613" ht="12.75" customHeight="1">
      <c r="A613" s="1" t="s">
        <v>2626</v>
      </c>
      <c r="B613" s="1" t="s">
        <v>4885</v>
      </c>
      <c r="C613" s="258">
        <f>'Key Metrics'!$C$211</f>
        <v>0</v>
      </c>
      <c r="D613" s="258">
        <f>'Key Metrics'!$G$211</f>
        <v>0</v>
      </c>
      <c r="E613" s="298">
        <f t="shared" si="1188"/>
        <v>0</v>
      </c>
      <c r="F613" s="258">
        <f t="shared" si="1189"/>
        <v>0</v>
      </c>
      <c r="G613" s="258">
        <f t="shared" ref="G613:J613" si="1250">IFERROR(IF($I$3=1,F613*(1+O613),IF($I$3=2,F613*(1+U613),IF($I$3=3,AA613,"--"))),0)</f>
        <v>0</v>
      </c>
      <c r="H613" s="258">
        <f t="shared" si="1250"/>
        <v>0</v>
      </c>
      <c r="I613" s="258">
        <f t="shared" si="1250"/>
        <v>0</v>
      </c>
      <c r="J613" s="258">
        <f t="shared" si="1250"/>
        <v>0</v>
      </c>
      <c r="K613" s="1"/>
      <c r="L613" s="1"/>
      <c r="M613" s="1" t="str">
        <f t="shared" si="1191"/>
        <v>"User Defined" Other Code Enforcement Salaries &amp; Wages</v>
      </c>
      <c r="N613" s="310">
        <f t="shared" si="1192"/>
        <v>0</v>
      </c>
      <c r="O613" s="310">
        <f t="shared" ref="O613:R613" si="1251">N613</f>
        <v>0</v>
      </c>
      <c r="P613" s="310">
        <f t="shared" si="1251"/>
        <v>0</v>
      </c>
      <c r="Q613" s="310">
        <f t="shared" si="1251"/>
        <v>0</v>
      </c>
      <c r="R613" s="310">
        <f t="shared" si="1251"/>
        <v>0</v>
      </c>
      <c r="S613" s="1"/>
      <c r="T613" s="311">
        <v>0.02</v>
      </c>
      <c r="U613" s="311">
        <v>0.02</v>
      </c>
      <c r="V613" s="311">
        <v>0.02</v>
      </c>
      <c r="W613" s="311">
        <v>0.02</v>
      </c>
      <c r="X613" s="311">
        <v>0.02</v>
      </c>
      <c r="Y613" s="1"/>
      <c r="Z613" s="312">
        <v>0.0</v>
      </c>
      <c r="AA613" s="312">
        <v>0.0</v>
      </c>
      <c r="AB613" s="312">
        <v>0.0</v>
      </c>
      <c r="AC613" s="312">
        <v>0.0</v>
      </c>
      <c r="AD613" s="312">
        <v>0.0</v>
      </c>
      <c r="AE613" s="1"/>
      <c r="AF613" s="1"/>
      <c r="AG613" s="1"/>
      <c r="AH613" s="1"/>
      <c r="AI613" s="1"/>
      <c r="AJ613" s="1"/>
      <c r="AK613" s="300">
        <f t="shared" si="1194"/>
        <v>0</v>
      </c>
      <c r="AL613" s="299">
        <f t="shared" si="1195"/>
        <v>65</v>
      </c>
      <c r="AM613" s="300">
        <f t="shared" si="1196"/>
        <v>0</v>
      </c>
      <c r="AN613" s="299" t="str">
        <f t="shared" si="1197"/>
        <v>"User Defined" Other Code Enforcement Salaries &amp; Wages</v>
      </c>
      <c r="AO613" s="1"/>
      <c r="AP613" s="1"/>
      <c r="AQ613" s="1"/>
      <c r="AR613" s="1"/>
    </row>
    <row r="614" ht="12.75" customHeight="1">
      <c r="A614" s="1" t="str">
        <f t="shared" ref="A614:A615" si="1254">A613</f>
        <v>22-203</v>
      </c>
      <c r="B614" s="1" t="s">
        <v>4886</v>
      </c>
      <c r="C614" s="258">
        <f>'Key Metrics'!$D$211</f>
        <v>0</v>
      </c>
      <c r="D614" s="258">
        <f>'Key Metrics'!$H$211</f>
        <v>0</v>
      </c>
      <c r="E614" s="298">
        <f t="shared" si="1188"/>
        <v>0</v>
      </c>
      <c r="F614" s="258">
        <f t="shared" si="1189"/>
        <v>0</v>
      </c>
      <c r="G614" s="258">
        <f t="shared" ref="G614:J614" si="1252">IFERROR(IF($I$3=1,F614*(1+O614),IF($I$3=2,F614*(1+U614),IF($I$3=3,AA614,"--"))),0)</f>
        <v>0</v>
      </c>
      <c r="H614" s="258">
        <f t="shared" si="1252"/>
        <v>0</v>
      </c>
      <c r="I614" s="258">
        <f t="shared" si="1252"/>
        <v>0</v>
      </c>
      <c r="J614" s="258">
        <f t="shared" si="1252"/>
        <v>0</v>
      </c>
      <c r="K614" s="1"/>
      <c r="L614" s="1"/>
      <c r="M614" s="1" t="str">
        <f t="shared" si="1191"/>
        <v>"User Defined" Other Code Enforcement Other Expenses</v>
      </c>
      <c r="N614" s="310">
        <f t="shared" si="1192"/>
        <v>0</v>
      </c>
      <c r="O614" s="310">
        <f t="shared" ref="O614:R614" si="1253">N614</f>
        <v>0</v>
      </c>
      <c r="P614" s="310">
        <f t="shared" si="1253"/>
        <v>0</v>
      </c>
      <c r="Q614" s="310">
        <f t="shared" si="1253"/>
        <v>0</v>
      </c>
      <c r="R614" s="310">
        <f t="shared" si="1253"/>
        <v>0</v>
      </c>
      <c r="S614" s="1"/>
      <c r="T614" s="311">
        <v>0.02</v>
      </c>
      <c r="U614" s="311">
        <v>0.02</v>
      </c>
      <c r="V614" s="311">
        <v>0.02</v>
      </c>
      <c r="W614" s="311">
        <v>0.02</v>
      </c>
      <c r="X614" s="311">
        <v>0.02</v>
      </c>
      <c r="Y614" s="1"/>
      <c r="Z614" s="312">
        <v>0.0</v>
      </c>
      <c r="AA614" s="312">
        <v>0.0</v>
      </c>
      <c r="AB614" s="312">
        <v>0.0</v>
      </c>
      <c r="AC614" s="312">
        <v>0.0</v>
      </c>
      <c r="AD614" s="312">
        <v>0.0</v>
      </c>
      <c r="AE614" s="1"/>
      <c r="AF614" s="1"/>
      <c r="AG614" s="1"/>
      <c r="AH614" s="1"/>
      <c r="AI614" s="1"/>
      <c r="AJ614" s="1"/>
      <c r="AK614" s="300">
        <f t="shared" si="1194"/>
        <v>0</v>
      </c>
      <c r="AL614" s="299">
        <f t="shared" si="1195"/>
        <v>65</v>
      </c>
      <c r="AM614" s="300">
        <f t="shared" si="1196"/>
        <v>0</v>
      </c>
      <c r="AN614" s="299" t="str">
        <f t="shared" si="1197"/>
        <v>"User Defined" Other Code Enforcement Other Expenses</v>
      </c>
      <c r="AO614" s="1"/>
      <c r="AP614" s="1"/>
      <c r="AQ614" s="1"/>
      <c r="AR614" s="1"/>
    </row>
    <row r="615" ht="12.75" customHeight="1">
      <c r="A615" s="1" t="str">
        <f t="shared" si="1254"/>
        <v>22-203</v>
      </c>
      <c r="B615" s="1" t="s">
        <v>4887</v>
      </c>
      <c r="C615" s="258">
        <f>'Key Metrics'!$E$211</f>
        <v>0</v>
      </c>
      <c r="D615" s="258">
        <f>'Key Metrics'!$I$211</f>
        <v>0</v>
      </c>
      <c r="E615" s="298">
        <f t="shared" si="1188"/>
        <v>0</v>
      </c>
      <c r="F615" s="258">
        <f t="shared" si="1189"/>
        <v>0</v>
      </c>
      <c r="G615" s="258">
        <f t="shared" ref="G615:J615" si="1255">IFERROR(IF($I$3=1,F615*(1+O615),IF($I$3=2,F615*(1+U615),IF($I$3=3,AA615,"--"))),0)</f>
        <v>0</v>
      </c>
      <c r="H615" s="258">
        <f t="shared" si="1255"/>
        <v>0</v>
      </c>
      <c r="I615" s="258">
        <f t="shared" si="1255"/>
        <v>0</v>
      </c>
      <c r="J615" s="258">
        <f t="shared" si="1255"/>
        <v>0</v>
      </c>
      <c r="K615" s="1"/>
      <c r="L615" s="1"/>
      <c r="M615" s="1" t="str">
        <f t="shared" si="1191"/>
        <v>"User Defined" Other Code Enforcement Unclassified</v>
      </c>
      <c r="N615" s="310">
        <f t="shared" si="1192"/>
        <v>0</v>
      </c>
      <c r="O615" s="310">
        <f t="shared" ref="O615:R615" si="1256">N615</f>
        <v>0</v>
      </c>
      <c r="P615" s="310">
        <f t="shared" si="1256"/>
        <v>0</v>
      </c>
      <c r="Q615" s="310">
        <f t="shared" si="1256"/>
        <v>0</v>
      </c>
      <c r="R615" s="310">
        <f t="shared" si="1256"/>
        <v>0</v>
      </c>
      <c r="S615" s="1"/>
      <c r="T615" s="311">
        <v>0.02</v>
      </c>
      <c r="U615" s="311">
        <v>0.02</v>
      </c>
      <c r="V615" s="311">
        <v>0.02</v>
      </c>
      <c r="W615" s="311">
        <v>0.02</v>
      </c>
      <c r="X615" s="311">
        <v>0.02</v>
      </c>
      <c r="Y615" s="1"/>
      <c r="Z615" s="312">
        <v>0.0</v>
      </c>
      <c r="AA615" s="312">
        <v>0.0</v>
      </c>
      <c r="AB615" s="312">
        <v>0.0</v>
      </c>
      <c r="AC615" s="312">
        <v>0.0</v>
      </c>
      <c r="AD615" s="312">
        <v>0.0</v>
      </c>
      <c r="AE615" s="1"/>
      <c r="AF615" s="1"/>
      <c r="AG615" s="1"/>
      <c r="AH615" s="1"/>
      <c r="AI615" s="1"/>
      <c r="AJ615" s="1"/>
      <c r="AK615" s="300">
        <f t="shared" si="1194"/>
        <v>0</v>
      </c>
      <c r="AL615" s="299">
        <f t="shared" si="1195"/>
        <v>65</v>
      </c>
      <c r="AM615" s="300">
        <f t="shared" si="1196"/>
        <v>0</v>
      </c>
      <c r="AN615" s="299" t="str">
        <f t="shared" si="1197"/>
        <v>"User Defined" Other Code Enforcement Unclassified</v>
      </c>
      <c r="AO615" s="1"/>
      <c r="AP615" s="1"/>
      <c r="AQ615" s="1"/>
      <c r="AR615" s="1"/>
    </row>
    <row r="616" ht="12.75" customHeight="1">
      <c r="A616" s="1" t="s">
        <v>2631</v>
      </c>
      <c r="B616" s="1" t="s">
        <v>4885</v>
      </c>
      <c r="C616" s="258">
        <f>'Key Metrics'!$C$212</f>
        <v>0</v>
      </c>
      <c r="D616" s="258">
        <f>'Key Metrics'!$G$212</f>
        <v>0</v>
      </c>
      <c r="E616" s="298">
        <f t="shared" si="1188"/>
        <v>0</v>
      </c>
      <c r="F616" s="258">
        <f t="shared" si="1189"/>
        <v>0</v>
      </c>
      <c r="G616" s="258">
        <f t="shared" ref="G616:J616" si="1257">IFERROR(IF($I$3=1,F616*(1+O616),IF($I$3=2,F616*(1+U616),IF($I$3=3,AA616,"--"))),0)</f>
        <v>0</v>
      </c>
      <c r="H616" s="258">
        <f t="shared" si="1257"/>
        <v>0</v>
      </c>
      <c r="I616" s="258">
        <f t="shared" si="1257"/>
        <v>0</v>
      </c>
      <c r="J616" s="258">
        <f t="shared" si="1257"/>
        <v>0</v>
      </c>
      <c r="K616" s="1"/>
      <c r="L616" s="1"/>
      <c r="M616" s="1" t="str">
        <f t="shared" si="1191"/>
        <v>"User Defined" Other Code Enforcement Salaries &amp; Wages</v>
      </c>
      <c r="N616" s="310">
        <f t="shared" si="1192"/>
        <v>0</v>
      </c>
      <c r="O616" s="310">
        <f t="shared" ref="O616:R616" si="1258">N616</f>
        <v>0</v>
      </c>
      <c r="P616" s="310">
        <f t="shared" si="1258"/>
        <v>0</v>
      </c>
      <c r="Q616" s="310">
        <f t="shared" si="1258"/>
        <v>0</v>
      </c>
      <c r="R616" s="310">
        <f t="shared" si="1258"/>
        <v>0</v>
      </c>
      <c r="S616" s="1"/>
      <c r="T616" s="311">
        <v>0.02</v>
      </c>
      <c r="U616" s="311">
        <v>0.02</v>
      </c>
      <c r="V616" s="311">
        <v>0.02</v>
      </c>
      <c r="W616" s="311">
        <v>0.02</v>
      </c>
      <c r="X616" s="311">
        <v>0.02</v>
      </c>
      <c r="Y616" s="1"/>
      <c r="Z616" s="312">
        <v>0.0</v>
      </c>
      <c r="AA616" s="312">
        <v>0.0</v>
      </c>
      <c r="AB616" s="312">
        <v>0.0</v>
      </c>
      <c r="AC616" s="312">
        <v>0.0</v>
      </c>
      <c r="AD616" s="312">
        <v>0.0</v>
      </c>
      <c r="AE616" s="1"/>
      <c r="AF616" s="1"/>
      <c r="AG616" s="1"/>
      <c r="AH616" s="1"/>
      <c r="AI616" s="1"/>
      <c r="AJ616" s="1"/>
      <c r="AK616" s="300">
        <f t="shared" si="1194"/>
        <v>0</v>
      </c>
      <c r="AL616" s="299">
        <f t="shared" si="1195"/>
        <v>65</v>
      </c>
      <c r="AM616" s="300">
        <f t="shared" si="1196"/>
        <v>0</v>
      </c>
      <c r="AN616" s="299" t="str">
        <f t="shared" si="1197"/>
        <v>"User Defined" Other Code Enforcement Salaries &amp; Wages</v>
      </c>
      <c r="AO616" s="1"/>
      <c r="AP616" s="1"/>
      <c r="AQ616" s="1"/>
      <c r="AR616" s="1"/>
    </row>
    <row r="617" ht="12.75" customHeight="1">
      <c r="A617" s="1" t="str">
        <f t="shared" ref="A617:A618" si="1261">A616</f>
        <v>22-204</v>
      </c>
      <c r="B617" s="1" t="s">
        <v>4886</v>
      </c>
      <c r="C617" s="258">
        <f>'Key Metrics'!$D$212</f>
        <v>0</v>
      </c>
      <c r="D617" s="258">
        <f>'Key Metrics'!$H$212</f>
        <v>0</v>
      </c>
      <c r="E617" s="298">
        <f t="shared" si="1188"/>
        <v>0</v>
      </c>
      <c r="F617" s="258">
        <f t="shared" si="1189"/>
        <v>0</v>
      </c>
      <c r="G617" s="258">
        <f t="shared" ref="G617:J617" si="1259">IFERROR(IF($I$3=1,F617*(1+O617),IF($I$3=2,F617*(1+U617),IF($I$3=3,AA617,"--"))),0)</f>
        <v>0</v>
      </c>
      <c r="H617" s="258">
        <f t="shared" si="1259"/>
        <v>0</v>
      </c>
      <c r="I617" s="258">
        <f t="shared" si="1259"/>
        <v>0</v>
      </c>
      <c r="J617" s="258">
        <f t="shared" si="1259"/>
        <v>0</v>
      </c>
      <c r="K617" s="1"/>
      <c r="L617" s="1"/>
      <c r="M617" s="1" t="str">
        <f t="shared" si="1191"/>
        <v>"User Defined" Other Code Enforcement Other Expenses</v>
      </c>
      <c r="N617" s="310">
        <f t="shared" si="1192"/>
        <v>0</v>
      </c>
      <c r="O617" s="310">
        <f t="shared" ref="O617:R617" si="1260">N617</f>
        <v>0</v>
      </c>
      <c r="P617" s="310">
        <f t="shared" si="1260"/>
        <v>0</v>
      </c>
      <c r="Q617" s="310">
        <f t="shared" si="1260"/>
        <v>0</v>
      </c>
      <c r="R617" s="310">
        <f t="shared" si="1260"/>
        <v>0</v>
      </c>
      <c r="S617" s="1"/>
      <c r="T617" s="311">
        <v>0.02</v>
      </c>
      <c r="U617" s="311">
        <v>0.02</v>
      </c>
      <c r="V617" s="311">
        <v>0.02</v>
      </c>
      <c r="W617" s="311">
        <v>0.02</v>
      </c>
      <c r="X617" s="311">
        <v>0.02</v>
      </c>
      <c r="Y617" s="1"/>
      <c r="Z617" s="312">
        <v>0.0</v>
      </c>
      <c r="AA617" s="312">
        <v>0.0</v>
      </c>
      <c r="AB617" s="312">
        <v>0.0</v>
      </c>
      <c r="AC617" s="312">
        <v>0.0</v>
      </c>
      <c r="AD617" s="312">
        <v>0.0</v>
      </c>
      <c r="AE617" s="1"/>
      <c r="AF617" s="1"/>
      <c r="AG617" s="1"/>
      <c r="AH617" s="1"/>
      <c r="AI617" s="1"/>
      <c r="AJ617" s="1"/>
      <c r="AK617" s="300">
        <f t="shared" si="1194"/>
        <v>0</v>
      </c>
      <c r="AL617" s="299">
        <f t="shared" si="1195"/>
        <v>65</v>
      </c>
      <c r="AM617" s="300">
        <f t="shared" si="1196"/>
        <v>0</v>
      </c>
      <c r="AN617" s="299" t="str">
        <f t="shared" si="1197"/>
        <v>"User Defined" Other Code Enforcement Other Expenses</v>
      </c>
      <c r="AO617" s="1"/>
      <c r="AP617" s="1"/>
      <c r="AQ617" s="1"/>
      <c r="AR617" s="1"/>
    </row>
    <row r="618" ht="12.75" customHeight="1">
      <c r="A618" s="1" t="str">
        <f t="shared" si="1261"/>
        <v>22-204</v>
      </c>
      <c r="B618" s="1" t="s">
        <v>4887</v>
      </c>
      <c r="C618" s="258">
        <f>'Key Metrics'!$E$212</f>
        <v>0</v>
      </c>
      <c r="D618" s="258">
        <f>'Key Metrics'!$I$212</f>
        <v>0</v>
      </c>
      <c r="E618" s="298">
        <f t="shared" si="1188"/>
        <v>0</v>
      </c>
      <c r="F618" s="258">
        <f t="shared" si="1189"/>
        <v>0</v>
      </c>
      <c r="G618" s="258">
        <f t="shared" ref="G618:J618" si="1262">IFERROR(IF($I$3=1,F618*(1+O618),IF($I$3=2,F618*(1+U618),IF($I$3=3,AA618,"--"))),0)</f>
        <v>0</v>
      </c>
      <c r="H618" s="258">
        <f t="shared" si="1262"/>
        <v>0</v>
      </c>
      <c r="I618" s="258">
        <f t="shared" si="1262"/>
        <v>0</v>
      </c>
      <c r="J618" s="258">
        <f t="shared" si="1262"/>
        <v>0</v>
      </c>
      <c r="K618" s="1"/>
      <c r="L618" s="1"/>
      <c r="M618" s="1" t="str">
        <f t="shared" si="1191"/>
        <v>"User Defined" Other Code Enforcement Unclassified</v>
      </c>
      <c r="N618" s="310">
        <f t="shared" si="1192"/>
        <v>0</v>
      </c>
      <c r="O618" s="310">
        <f t="shared" ref="O618:R618" si="1263">N618</f>
        <v>0</v>
      </c>
      <c r="P618" s="310">
        <f t="shared" si="1263"/>
        <v>0</v>
      </c>
      <c r="Q618" s="310">
        <f t="shared" si="1263"/>
        <v>0</v>
      </c>
      <c r="R618" s="310">
        <f t="shared" si="1263"/>
        <v>0</v>
      </c>
      <c r="S618" s="1"/>
      <c r="T618" s="311">
        <v>0.02</v>
      </c>
      <c r="U618" s="311">
        <v>0.02</v>
      </c>
      <c r="V618" s="311">
        <v>0.02</v>
      </c>
      <c r="W618" s="311">
        <v>0.02</v>
      </c>
      <c r="X618" s="311">
        <v>0.02</v>
      </c>
      <c r="Y618" s="1"/>
      <c r="Z618" s="312">
        <v>0.0</v>
      </c>
      <c r="AA618" s="312">
        <v>0.0</v>
      </c>
      <c r="AB618" s="312">
        <v>0.0</v>
      </c>
      <c r="AC618" s="312">
        <v>0.0</v>
      </c>
      <c r="AD618" s="312">
        <v>0.0</v>
      </c>
      <c r="AE618" s="1"/>
      <c r="AF618" s="1"/>
      <c r="AG618" s="1"/>
      <c r="AH618" s="1"/>
      <c r="AI618" s="1"/>
      <c r="AJ618" s="1"/>
      <c r="AK618" s="300">
        <f t="shared" si="1194"/>
        <v>0</v>
      </c>
      <c r="AL618" s="299">
        <f t="shared" si="1195"/>
        <v>65</v>
      </c>
      <c r="AM618" s="300">
        <f t="shared" si="1196"/>
        <v>0</v>
      </c>
      <c r="AN618" s="299" t="str">
        <f t="shared" si="1197"/>
        <v>"User Defined" Other Code Enforcement Unclassified</v>
      </c>
      <c r="AO618" s="1"/>
      <c r="AP618" s="1"/>
      <c r="AQ618" s="1"/>
      <c r="AR618" s="1"/>
    </row>
    <row r="619" ht="12.75" customHeight="1">
      <c r="A619" s="1" t="s">
        <v>2637</v>
      </c>
      <c r="B619" s="1" t="s">
        <v>4885</v>
      </c>
      <c r="C619" s="258">
        <f>'Key Metrics'!$C$213</f>
        <v>0</v>
      </c>
      <c r="D619" s="258">
        <f>'Key Metrics'!$G$213</f>
        <v>0</v>
      </c>
      <c r="E619" s="298">
        <f t="shared" si="1188"/>
        <v>0</v>
      </c>
      <c r="F619" s="258">
        <f t="shared" si="1189"/>
        <v>0</v>
      </c>
      <c r="G619" s="258">
        <f t="shared" ref="G619:J619" si="1264">IFERROR(IF($I$3=1,F619*(1+O619),IF($I$3=2,F619*(1+U619),IF($I$3=3,AA619,"--"))),0)</f>
        <v>0</v>
      </c>
      <c r="H619" s="258">
        <f t="shared" si="1264"/>
        <v>0</v>
      </c>
      <c r="I619" s="258">
        <f t="shared" si="1264"/>
        <v>0</v>
      </c>
      <c r="J619" s="258">
        <f t="shared" si="1264"/>
        <v>0</v>
      </c>
      <c r="K619" s="1"/>
      <c r="L619" s="1"/>
      <c r="M619" s="1" t="str">
        <f t="shared" si="1191"/>
        <v>"User Defined" Other Code Enforcement Salaries &amp; Wages</v>
      </c>
      <c r="N619" s="310">
        <f t="shared" si="1192"/>
        <v>0</v>
      </c>
      <c r="O619" s="310">
        <f t="shared" ref="O619:R619" si="1265">N619</f>
        <v>0</v>
      </c>
      <c r="P619" s="310">
        <f t="shared" si="1265"/>
        <v>0</v>
      </c>
      <c r="Q619" s="310">
        <f t="shared" si="1265"/>
        <v>0</v>
      </c>
      <c r="R619" s="310">
        <f t="shared" si="1265"/>
        <v>0</v>
      </c>
      <c r="S619" s="1"/>
      <c r="T619" s="311">
        <v>0.02</v>
      </c>
      <c r="U619" s="311">
        <v>0.02</v>
      </c>
      <c r="V619" s="311">
        <v>0.02</v>
      </c>
      <c r="W619" s="311">
        <v>0.02</v>
      </c>
      <c r="X619" s="311">
        <v>0.02</v>
      </c>
      <c r="Y619" s="1"/>
      <c r="Z619" s="312">
        <v>0.0</v>
      </c>
      <c r="AA619" s="312">
        <v>0.0</v>
      </c>
      <c r="AB619" s="312">
        <v>0.0</v>
      </c>
      <c r="AC619" s="312">
        <v>0.0</v>
      </c>
      <c r="AD619" s="312">
        <v>0.0</v>
      </c>
      <c r="AE619" s="1"/>
      <c r="AF619" s="1"/>
      <c r="AG619" s="1"/>
      <c r="AH619" s="1"/>
      <c r="AI619" s="1"/>
      <c r="AJ619" s="1"/>
      <c r="AK619" s="300">
        <f t="shared" si="1194"/>
        <v>0</v>
      </c>
      <c r="AL619" s="299">
        <f t="shared" si="1195"/>
        <v>65</v>
      </c>
      <c r="AM619" s="300">
        <f t="shared" si="1196"/>
        <v>0</v>
      </c>
      <c r="AN619" s="299" t="str">
        <f t="shared" si="1197"/>
        <v>"User Defined" Other Code Enforcement Salaries &amp; Wages</v>
      </c>
      <c r="AO619" s="1"/>
      <c r="AP619" s="1"/>
      <c r="AQ619" s="1"/>
      <c r="AR619" s="1"/>
    </row>
    <row r="620" ht="12.75" customHeight="1">
      <c r="A620" s="1" t="str">
        <f t="shared" ref="A620:A621" si="1268">A619</f>
        <v>22-205</v>
      </c>
      <c r="B620" s="1" t="s">
        <v>4886</v>
      </c>
      <c r="C620" s="258">
        <f>'Key Metrics'!$D$213</f>
        <v>0</v>
      </c>
      <c r="D620" s="258">
        <f>'Key Metrics'!$H$213</f>
        <v>0</v>
      </c>
      <c r="E620" s="298">
        <f t="shared" si="1188"/>
        <v>0</v>
      </c>
      <c r="F620" s="258">
        <f t="shared" si="1189"/>
        <v>0</v>
      </c>
      <c r="G620" s="258">
        <f t="shared" ref="G620:J620" si="1266">IFERROR(IF($I$3=1,F620*(1+O620),IF($I$3=2,F620*(1+U620),IF($I$3=3,AA620,"--"))),0)</f>
        <v>0</v>
      </c>
      <c r="H620" s="258">
        <f t="shared" si="1266"/>
        <v>0</v>
      </c>
      <c r="I620" s="258">
        <f t="shared" si="1266"/>
        <v>0</v>
      </c>
      <c r="J620" s="258">
        <f t="shared" si="1266"/>
        <v>0</v>
      </c>
      <c r="K620" s="1"/>
      <c r="L620" s="1"/>
      <c r="M620" s="1" t="str">
        <f t="shared" si="1191"/>
        <v>"User Defined" Other Code Enforcement Other Expenses</v>
      </c>
      <c r="N620" s="310">
        <f t="shared" si="1192"/>
        <v>0</v>
      </c>
      <c r="O620" s="310">
        <f t="shared" ref="O620:R620" si="1267">N620</f>
        <v>0</v>
      </c>
      <c r="P620" s="310">
        <f t="shared" si="1267"/>
        <v>0</v>
      </c>
      <c r="Q620" s="310">
        <f t="shared" si="1267"/>
        <v>0</v>
      </c>
      <c r="R620" s="310">
        <f t="shared" si="1267"/>
        <v>0</v>
      </c>
      <c r="S620" s="1"/>
      <c r="T620" s="311">
        <v>0.02</v>
      </c>
      <c r="U620" s="311">
        <v>0.02</v>
      </c>
      <c r="V620" s="311">
        <v>0.02</v>
      </c>
      <c r="W620" s="311">
        <v>0.02</v>
      </c>
      <c r="X620" s="311">
        <v>0.02</v>
      </c>
      <c r="Y620" s="1"/>
      <c r="Z620" s="312">
        <v>0.0</v>
      </c>
      <c r="AA620" s="312">
        <v>0.0</v>
      </c>
      <c r="AB620" s="312">
        <v>0.0</v>
      </c>
      <c r="AC620" s="312">
        <v>0.0</v>
      </c>
      <c r="AD620" s="312">
        <v>0.0</v>
      </c>
      <c r="AE620" s="1"/>
      <c r="AF620" s="1"/>
      <c r="AG620" s="1"/>
      <c r="AH620" s="1"/>
      <c r="AI620" s="1"/>
      <c r="AJ620" s="1"/>
      <c r="AK620" s="300">
        <f t="shared" si="1194"/>
        <v>0</v>
      </c>
      <c r="AL620" s="299">
        <f t="shared" si="1195"/>
        <v>65</v>
      </c>
      <c r="AM620" s="300">
        <f t="shared" si="1196"/>
        <v>0</v>
      </c>
      <c r="AN620" s="299" t="str">
        <f t="shared" si="1197"/>
        <v>"User Defined" Other Code Enforcement Other Expenses</v>
      </c>
      <c r="AO620" s="1"/>
      <c r="AP620" s="1"/>
      <c r="AQ620" s="1"/>
      <c r="AR620" s="1"/>
    </row>
    <row r="621" ht="12.75" customHeight="1">
      <c r="A621" s="1" t="str">
        <f t="shared" si="1268"/>
        <v>22-205</v>
      </c>
      <c r="B621" s="1" t="s">
        <v>4887</v>
      </c>
      <c r="C621" s="258">
        <f>'Key Metrics'!$E$213</f>
        <v>0</v>
      </c>
      <c r="D621" s="258">
        <f>'Key Metrics'!$I$213</f>
        <v>0</v>
      </c>
      <c r="E621" s="298">
        <f t="shared" si="1188"/>
        <v>0</v>
      </c>
      <c r="F621" s="258">
        <f t="shared" si="1189"/>
        <v>0</v>
      </c>
      <c r="G621" s="258">
        <f t="shared" ref="G621:J621" si="1269">IFERROR(IF($I$3=1,F621*(1+O621),IF($I$3=2,F621*(1+U621),IF($I$3=3,AA621,"--"))),0)</f>
        <v>0</v>
      </c>
      <c r="H621" s="258">
        <f t="shared" si="1269"/>
        <v>0</v>
      </c>
      <c r="I621" s="258">
        <f t="shared" si="1269"/>
        <v>0</v>
      </c>
      <c r="J621" s="258">
        <f t="shared" si="1269"/>
        <v>0</v>
      </c>
      <c r="K621" s="1"/>
      <c r="L621" s="1"/>
      <c r="M621" s="1" t="str">
        <f t="shared" si="1191"/>
        <v>"User Defined" Other Code Enforcement Unclassified</v>
      </c>
      <c r="N621" s="310">
        <f t="shared" si="1192"/>
        <v>0</v>
      </c>
      <c r="O621" s="310">
        <f t="shared" ref="O621:R621" si="1270">N621</f>
        <v>0</v>
      </c>
      <c r="P621" s="310">
        <f t="shared" si="1270"/>
        <v>0</v>
      </c>
      <c r="Q621" s="310">
        <f t="shared" si="1270"/>
        <v>0</v>
      </c>
      <c r="R621" s="310">
        <f t="shared" si="1270"/>
        <v>0</v>
      </c>
      <c r="S621" s="1"/>
      <c r="T621" s="311">
        <v>0.02</v>
      </c>
      <c r="U621" s="311">
        <v>0.02</v>
      </c>
      <c r="V621" s="311">
        <v>0.02</v>
      </c>
      <c r="W621" s="311">
        <v>0.02</v>
      </c>
      <c r="X621" s="311">
        <v>0.02</v>
      </c>
      <c r="Y621" s="1"/>
      <c r="Z621" s="312">
        <v>0.0</v>
      </c>
      <c r="AA621" s="312">
        <v>0.0</v>
      </c>
      <c r="AB621" s="312">
        <v>0.0</v>
      </c>
      <c r="AC621" s="312">
        <v>0.0</v>
      </c>
      <c r="AD621" s="312">
        <v>0.0</v>
      </c>
      <c r="AE621" s="1"/>
      <c r="AF621" s="1"/>
      <c r="AG621" s="1"/>
      <c r="AH621" s="1"/>
      <c r="AI621" s="1"/>
      <c r="AJ621" s="1"/>
      <c r="AK621" s="300">
        <f t="shared" si="1194"/>
        <v>0</v>
      </c>
      <c r="AL621" s="299">
        <f t="shared" si="1195"/>
        <v>65</v>
      </c>
      <c r="AM621" s="300">
        <f t="shared" si="1196"/>
        <v>0</v>
      </c>
      <c r="AN621" s="299" t="str">
        <f t="shared" si="1197"/>
        <v>"User Defined" Other Code Enforcement Unclassified</v>
      </c>
      <c r="AO621" s="1"/>
      <c r="AP621" s="1"/>
      <c r="AQ621" s="1"/>
      <c r="AR621" s="1"/>
    </row>
    <row r="622" ht="12.75" customHeight="1">
      <c r="A622" s="1" t="s">
        <v>2643</v>
      </c>
      <c r="B622" s="1" t="s">
        <v>4885</v>
      </c>
      <c r="C622" s="258">
        <f>'Key Metrics'!$C$214</f>
        <v>0</v>
      </c>
      <c r="D622" s="258">
        <f>'Key Metrics'!$G$214</f>
        <v>0</v>
      </c>
      <c r="E622" s="298">
        <f t="shared" si="1188"/>
        <v>0</v>
      </c>
      <c r="F622" s="258">
        <f t="shared" si="1189"/>
        <v>0</v>
      </c>
      <c r="G622" s="258">
        <f t="shared" ref="G622:J622" si="1271">IFERROR(IF($I$3=1,F622*(1+O622),IF($I$3=2,F622*(1+U622),IF($I$3=3,AA622,"--"))),0)</f>
        <v>0</v>
      </c>
      <c r="H622" s="258">
        <f t="shared" si="1271"/>
        <v>0</v>
      </c>
      <c r="I622" s="258">
        <f t="shared" si="1271"/>
        <v>0</v>
      </c>
      <c r="J622" s="258">
        <f t="shared" si="1271"/>
        <v>0</v>
      </c>
      <c r="K622" s="1"/>
      <c r="L622" s="1"/>
      <c r="M622" s="1" t="str">
        <f t="shared" si="1191"/>
        <v>"User Defined" Other Code Enforcement Salaries &amp; Wages</v>
      </c>
      <c r="N622" s="310">
        <f t="shared" si="1192"/>
        <v>0</v>
      </c>
      <c r="O622" s="310">
        <f t="shared" ref="O622:R622" si="1272">N622</f>
        <v>0</v>
      </c>
      <c r="P622" s="310">
        <f t="shared" si="1272"/>
        <v>0</v>
      </c>
      <c r="Q622" s="310">
        <f t="shared" si="1272"/>
        <v>0</v>
      </c>
      <c r="R622" s="310">
        <f t="shared" si="1272"/>
        <v>0</v>
      </c>
      <c r="S622" s="1"/>
      <c r="T622" s="311">
        <v>0.02</v>
      </c>
      <c r="U622" s="311">
        <v>0.02</v>
      </c>
      <c r="V622" s="311">
        <v>0.02</v>
      </c>
      <c r="W622" s="311">
        <v>0.02</v>
      </c>
      <c r="X622" s="311">
        <v>0.02</v>
      </c>
      <c r="Y622" s="1"/>
      <c r="Z622" s="312">
        <v>0.0</v>
      </c>
      <c r="AA622" s="312">
        <v>0.0</v>
      </c>
      <c r="AB622" s="312">
        <v>0.0</v>
      </c>
      <c r="AC622" s="312">
        <v>0.0</v>
      </c>
      <c r="AD622" s="312">
        <v>0.0</v>
      </c>
      <c r="AE622" s="1"/>
      <c r="AF622" s="1"/>
      <c r="AG622" s="1"/>
      <c r="AH622" s="1"/>
      <c r="AI622" s="1"/>
      <c r="AJ622" s="1"/>
      <c r="AK622" s="300">
        <f t="shared" si="1194"/>
        <v>0</v>
      </c>
      <c r="AL622" s="299">
        <f t="shared" si="1195"/>
        <v>65</v>
      </c>
      <c r="AM622" s="300">
        <f t="shared" si="1196"/>
        <v>0</v>
      </c>
      <c r="AN622" s="299" t="str">
        <f t="shared" si="1197"/>
        <v>"User Defined" Other Code Enforcement Salaries &amp; Wages</v>
      </c>
      <c r="AO622" s="1"/>
      <c r="AP622" s="1"/>
      <c r="AQ622" s="1"/>
      <c r="AR622" s="1"/>
    </row>
    <row r="623" ht="12.75" customHeight="1">
      <c r="A623" s="1" t="str">
        <f t="shared" ref="A623:A624" si="1275">A622</f>
        <v>22-206</v>
      </c>
      <c r="B623" s="1" t="s">
        <v>4886</v>
      </c>
      <c r="C623" s="258">
        <f>'Key Metrics'!$D$214</f>
        <v>0</v>
      </c>
      <c r="D623" s="258">
        <f>'Key Metrics'!$H$214</f>
        <v>0</v>
      </c>
      <c r="E623" s="298">
        <f t="shared" si="1188"/>
        <v>0</v>
      </c>
      <c r="F623" s="258">
        <f t="shared" si="1189"/>
        <v>0</v>
      </c>
      <c r="G623" s="258">
        <f t="shared" ref="G623:J623" si="1273">IFERROR(IF($I$3=1,F623*(1+O623),IF($I$3=2,F623*(1+U623),IF($I$3=3,AA623,"--"))),0)</f>
        <v>0</v>
      </c>
      <c r="H623" s="258">
        <f t="shared" si="1273"/>
        <v>0</v>
      </c>
      <c r="I623" s="258">
        <f t="shared" si="1273"/>
        <v>0</v>
      </c>
      <c r="J623" s="258">
        <f t="shared" si="1273"/>
        <v>0</v>
      </c>
      <c r="K623" s="1"/>
      <c r="L623" s="1"/>
      <c r="M623" s="1" t="str">
        <f t="shared" si="1191"/>
        <v>"User Defined" Other Code Enforcement Other Expenses</v>
      </c>
      <c r="N623" s="310">
        <f t="shared" si="1192"/>
        <v>0</v>
      </c>
      <c r="O623" s="310">
        <f t="shared" ref="O623:R623" si="1274">N623</f>
        <v>0</v>
      </c>
      <c r="P623" s="310">
        <f t="shared" si="1274"/>
        <v>0</v>
      </c>
      <c r="Q623" s="310">
        <f t="shared" si="1274"/>
        <v>0</v>
      </c>
      <c r="R623" s="310">
        <f t="shared" si="1274"/>
        <v>0</v>
      </c>
      <c r="S623" s="1"/>
      <c r="T623" s="311">
        <v>0.02</v>
      </c>
      <c r="U623" s="311">
        <v>0.02</v>
      </c>
      <c r="V623" s="311">
        <v>0.02</v>
      </c>
      <c r="W623" s="311">
        <v>0.02</v>
      </c>
      <c r="X623" s="311">
        <v>0.02</v>
      </c>
      <c r="Y623" s="1"/>
      <c r="Z623" s="312">
        <v>0.0</v>
      </c>
      <c r="AA623" s="312">
        <v>0.0</v>
      </c>
      <c r="AB623" s="312">
        <v>0.0</v>
      </c>
      <c r="AC623" s="312">
        <v>0.0</v>
      </c>
      <c r="AD623" s="312">
        <v>0.0</v>
      </c>
      <c r="AE623" s="1"/>
      <c r="AF623" s="1"/>
      <c r="AG623" s="1"/>
      <c r="AH623" s="1"/>
      <c r="AI623" s="1"/>
      <c r="AJ623" s="1"/>
      <c r="AK623" s="300">
        <f t="shared" si="1194"/>
        <v>0</v>
      </c>
      <c r="AL623" s="299">
        <f t="shared" si="1195"/>
        <v>65</v>
      </c>
      <c r="AM623" s="300">
        <f t="shared" si="1196"/>
        <v>0</v>
      </c>
      <c r="AN623" s="299" t="str">
        <f t="shared" si="1197"/>
        <v>"User Defined" Other Code Enforcement Other Expenses</v>
      </c>
      <c r="AO623" s="1"/>
      <c r="AP623" s="1"/>
      <c r="AQ623" s="1"/>
      <c r="AR623" s="1"/>
    </row>
    <row r="624" ht="12.75" customHeight="1">
      <c r="A624" s="1" t="str">
        <f t="shared" si="1275"/>
        <v>22-206</v>
      </c>
      <c r="B624" s="1" t="s">
        <v>4887</v>
      </c>
      <c r="C624" s="258">
        <f>'Key Metrics'!$E$214</f>
        <v>0</v>
      </c>
      <c r="D624" s="258">
        <f>'Key Metrics'!$I$214</f>
        <v>0</v>
      </c>
      <c r="E624" s="298">
        <f t="shared" si="1188"/>
        <v>0</v>
      </c>
      <c r="F624" s="258">
        <f t="shared" si="1189"/>
        <v>0</v>
      </c>
      <c r="G624" s="258">
        <f t="shared" ref="G624:J624" si="1276">IFERROR(IF($I$3=1,F624*(1+O624),IF($I$3=2,F624*(1+U624),IF($I$3=3,AA624,"--"))),0)</f>
        <v>0</v>
      </c>
      <c r="H624" s="258">
        <f t="shared" si="1276"/>
        <v>0</v>
      </c>
      <c r="I624" s="258">
        <f t="shared" si="1276"/>
        <v>0</v>
      </c>
      <c r="J624" s="258">
        <f t="shared" si="1276"/>
        <v>0</v>
      </c>
      <c r="K624" s="1"/>
      <c r="L624" s="1"/>
      <c r="M624" s="1" t="str">
        <f t="shared" si="1191"/>
        <v>"User Defined" Other Code Enforcement Unclassified</v>
      </c>
      <c r="N624" s="310">
        <f t="shared" si="1192"/>
        <v>0</v>
      </c>
      <c r="O624" s="310">
        <f t="shared" ref="O624:R624" si="1277">N624</f>
        <v>0</v>
      </c>
      <c r="P624" s="310">
        <f t="shared" si="1277"/>
        <v>0</v>
      </c>
      <c r="Q624" s="310">
        <f t="shared" si="1277"/>
        <v>0</v>
      </c>
      <c r="R624" s="310">
        <f t="shared" si="1277"/>
        <v>0</v>
      </c>
      <c r="S624" s="1"/>
      <c r="T624" s="311">
        <v>0.02</v>
      </c>
      <c r="U624" s="311">
        <v>0.02</v>
      </c>
      <c r="V624" s="311">
        <v>0.02</v>
      </c>
      <c r="W624" s="311">
        <v>0.02</v>
      </c>
      <c r="X624" s="311">
        <v>0.02</v>
      </c>
      <c r="Y624" s="1"/>
      <c r="Z624" s="312">
        <v>0.0</v>
      </c>
      <c r="AA624" s="312">
        <v>0.0</v>
      </c>
      <c r="AB624" s="312">
        <v>0.0</v>
      </c>
      <c r="AC624" s="312">
        <v>0.0</v>
      </c>
      <c r="AD624" s="312">
        <v>0.0</v>
      </c>
      <c r="AE624" s="1"/>
      <c r="AF624" s="1"/>
      <c r="AG624" s="1"/>
      <c r="AH624" s="1"/>
      <c r="AI624" s="1"/>
      <c r="AJ624" s="1"/>
      <c r="AK624" s="300">
        <f t="shared" si="1194"/>
        <v>0</v>
      </c>
      <c r="AL624" s="299">
        <f t="shared" si="1195"/>
        <v>65</v>
      </c>
      <c r="AM624" s="300">
        <f t="shared" si="1196"/>
        <v>0</v>
      </c>
      <c r="AN624" s="299" t="str">
        <f t="shared" si="1197"/>
        <v>"User Defined" Other Code Enforcement Unclassified</v>
      </c>
      <c r="AO624" s="1"/>
      <c r="AP624" s="1"/>
      <c r="AQ624" s="1"/>
      <c r="AR624" s="1"/>
    </row>
    <row r="625" ht="12.75" customHeight="1">
      <c r="A625" s="1" t="s">
        <v>2648</v>
      </c>
      <c r="B625" s="1" t="s">
        <v>4885</v>
      </c>
      <c r="C625" s="258">
        <f>'Key Metrics'!$C$215</f>
        <v>0</v>
      </c>
      <c r="D625" s="258">
        <f>'Key Metrics'!$G$215</f>
        <v>0</v>
      </c>
      <c r="E625" s="298">
        <f t="shared" si="1188"/>
        <v>0</v>
      </c>
      <c r="F625" s="258">
        <f t="shared" si="1189"/>
        <v>0</v>
      </c>
      <c r="G625" s="258">
        <f t="shared" ref="G625:J625" si="1278">IFERROR(IF($I$3=1,F625*(1+O625),IF($I$3=2,F625*(1+U625),IF($I$3=3,AA625,"--"))),0)</f>
        <v>0</v>
      </c>
      <c r="H625" s="258">
        <f t="shared" si="1278"/>
        <v>0</v>
      </c>
      <c r="I625" s="258">
        <f t="shared" si="1278"/>
        <v>0</v>
      </c>
      <c r="J625" s="258">
        <f t="shared" si="1278"/>
        <v>0</v>
      </c>
      <c r="K625" s="1"/>
      <c r="L625" s="1"/>
      <c r="M625" s="1" t="str">
        <f t="shared" si="1191"/>
        <v>"User Defined" Other Code Enforcement Salaries &amp; Wages</v>
      </c>
      <c r="N625" s="310">
        <f t="shared" si="1192"/>
        <v>0</v>
      </c>
      <c r="O625" s="310">
        <f t="shared" ref="O625:R625" si="1279">N625</f>
        <v>0</v>
      </c>
      <c r="P625" s="310">
        <f t="shared" si="1279"/>
        <v>0</v>
      </c>
      <c r="Q625" s="310">
        <f t="shared" si="1279"/>
        <v>0</v>
      </c>
      <c r="R625" s="310">
        <f t="shared" si="1279"/>
        <v>0</v>
      </c>
      <c r="S625" s="1"/>
      <c r="T625" s="311">
        <v>0.02</v>
      </c>
      <c r="U625" s="311">
        <v>0.02</v>
      </c>
      <c r="V625" s="311">
        <v>0.02</v>
      </c>
      <c r="W625" s="311">
        <v>0.02</v>
      </c>
      <c r="X625" s="311">
        <v>0.02</v>
      </c>
      <c r="Y625" s="1"/>
      <c r="Z625" s="312">
        <v>0.0</v>
      </c>
      <c r="AA625" s="312">
        <v>0.0</v>
      </c>
      <c r="AB625" s="312">
        <v>0.0</v>
      </c>
      <c r="AC625" s="312">
        <v>0.0</v>
      </c>
      <c r="AD625" s="312">
        <v>0.0</v>
      </c>
      <c r="AE625" s="1"/>
      <c r="AF625" s="1"/>
      <c r="AG625" s="1"/>
      <c r="AH625" s="1"/>
      <c r="AI625" s="1"/>
      <c r="AJ625" s="1"/>
      <c r="AK625" s="300">
        <f t="shared" si="1194"/>
        <v>0</v>
      </c>
      <c r="AL625" s="299">
        <f t="shared" si="1195"/>
        <v>65</v>
      </c>
      <c r="AM625" s="300">
        <f t="shared" si="1196"/>
        <v>0</v>
      </c>
      <c r="AN625" s="299" t="str">
        <f t="shared" si="1197"/>
        <v>"User Defined" Other Code Enforcement Salaries &amp; Wages</v>
      </c>
      <c r="AO625" s="1"/>
      <c r="AP625" s="1"/>
      <c r="AQ625" s="1"/>
      <c r="AR625" s="1"/>
    </row>
    <row r="626" ht="12.75" customHeight="1">
      <c r="A626" s="1" t="str">
        <f t="shared" ref="A626:A627" si="1282">A625</f>
        <v>22-207</v>
      </c>
      <c r="B626" s="1" t="s">
        <v>4886</v>
      </c>
      <c r="C626" s="258">
        <f>'Key Metrics'!$D$215</f>
        <v>0</v>
      </c>
      <c r="D626" s="258">
        <f>'Key Metrics'!$H$215</f>
        <v>0</v>
      </c>
      <c r="E626" s="298">
        <f t="shared" si="1188"/>
        <v>0</v>
      </c>
      <c r="F626" s="258">
        <f t="shared" si="1189"/>
        <v>0</v>
      </c>
      <c r="G626" s="258">
        <f t="shared" ref="G626:J626" si="1280">IFERROR(IF($I$3=1,F626*(1+O626),IF($I$3=2,F626*(1+U626),IF($I$3=3,AA626,"--"))),0)</f>
        <v>0</v>
      </c>
      <c r="H626" s="258">
        <f t="shared" si="1280"/>
        <v>0</v>
      </c>
      <c r="I626" s="258">
        <f t="shared" si="1280"/>
        <v>0</v>
      </c>
      <c r="J626" s="258">
        <f t="shared" si="1280"/>
        <v>0</v>
      </c>
      <c r="K626" s="1"/>
      <c r="L626" s="1"/>
      <c r="M626" s="1" t="str">
        <f t="shared" si="1191"/>
        <v>"User Defined" Other Code Enforcement Other Expenses</v>
      </c>
      <c r="N626" s="310">
        <f t="shared" si="1192"/>
        <v>0</v>
      </c>
      <c r="O626" s="310">
        <f t="shared" ref="O626:R626" si="1281">N626</f>
        <v>0</v>
      </c>
      <c r="P626" s="310">
        <f t="shared" si="1281"/>
        <v>0</v>
      </c>
      <c r="Q626" s="310">
        <f t="shared" si="1281"/>
        <v>0</v>
      </c>
      <c r="R626" s="310">
        <f t="shared" si="1281"/>
        <v>0</v>
      </c>
      <c r="S626" s="1"/>
      <c r="T626" s="311">
        <v>0.02</v>
      </c>
      <c r="U626" s="311">
        <v>0.02</v>
      </c>
      <c r="V626" s="311">
        <v>0.02</v>
      </c>
      <c r="W626" s="311">
        <v>0.02</v>
      </c>
      <c r="X626" s="311">
        <v>0.02</v>
      </c>
      <c r="Y626" s="1"/>
      <c r="Z626" s="312">
        <v>0.0</v>
      </c>
      <c r="AA626" s="312">
        <v>0.0</v>
      </c>
      <c r="AB626" s="312">
        <v>0.0</v>
      </c>
      <c r="AC626" s="312">
        <v>0.0</v>
      </c>
      <c r="AD626" s="312">
        <v>0.0</v>
      </c>
      <c r="AE626" s="1"/>
      <c r="AF626" s="1"/>
      <c r="AG626" s="1"/>
      <c r="AH626" s="1"/>
      <c r="AI626" s="1"/>
      <c r="AJ626" s="1"/>
      <c r="AK626" s="300">
        <f t="shared" si="1194"/>
        <v>0</v>
      </c>
      <c r="AL626" s="299">
        <f t="shared" si="1195"/>
        <v>65</v>
      </c>
      <c r="AM626" s="300">
        <f t="shared" si="1196"/>
        <v>0</v>
      </c>
      <c r="AN626" s="299" t="str">
        <f t="shared" si="1197"/>
        <v>"User Defined" Other Code Enforcement Other Expenses</v>
      </c>
      <c r="AO626" s="1"/>
      <c r="AP626" s="1"/>
      <c r="AQ626" s="1"/>
      <c r="AR626" s="1"/>
    </row>
    <row r="627" ht="12.75" customHeight="1">
      <c r="A627" s="1" t="str">
        <f t="shared" si="1282"/>
        <v>22-207</v>
      </c>
      <c r="B627" s="1" t="s">
        <v>4887</v>
      </c>
      <c r="C627" s="258">
        <f>'Key Metrics'!$E$215</f>
        <v>0</v>
      </c>
      <c r="D627" s="258">
        <f>'Key Metrics'!$I$215</f>
        <v>0</v>
      </c>
      <c r="E627" s="298">
        <f t="shared" si="1188"/>
        <v>0</v>
      </c>
      <c r="F627" s="258">
        <f t="shared" si="1189"/>
        <v>0</v>
      </c>
      <c r="G627" s="258">
        <f t="shared" ref="G627:J627" si="1283">IFERROR(IF($I$3=1,F627*(1+O627),IF($I$3=2,F627*(1+U627),IF($I$3=3,AA627,"--"))),0)</f>
        <v>0</v>
      </c>
      <c r="H627" s="258">
        <f t="shared" si="1283"/>
        <v>0</v>
      </c>
      <c r="I627" s="258">
        <f t="shared" si="1283"/>
        <v>0</v>
      </c>
      <c r="J627" s="258">
        <f t="shared" si="1283"/>
        <v>0</v>
      </c>
      <c r="K627" s="1"/>
      <c r="L627" s="1"/>
      <c r="M627" s="1" t="str">
        <f t="shared" si="1191"/>
        <v>"User Defined" Other Code Enforcement Unclassified</v>
      </c>
      <c r="N627" s="310">
        <f t="shared" si="1192"/>
        <v>0</v>
      </c>
      <c r="O627" s="310">
        <f t="shared" ref="O627:R627" si="1284">N627</f>
        <v>0</v>
      </c>
      <c r="P627" s="310">
        <f t="shared" si="1284"/>
        <v>0</v>
      </c>
      <c r="Q627" s="310">
        <f t="shared" si="1284"/>
        <v>0</v>
      </c>
      <c r="R627" s="310">
        <f t="shared" si="1284"/>
        <v>0</v>
      </c>
      <c r="S627" s="1"/>
      <c r="T627" s="311">
        <v>0.02</v>
      </c>
      <c r="U627" s="311">
        <v>0.02</v>
      </c>
      <c r="V627" s="311">
        <v>0.02</v>
      </c>
      <c r="W627" s="311">
        <v>0.02</v>
      </c>
      <c r="X627" s="311">
        <v>0.02</v>
      </c>
      <c r="Y627" s="1"/>
      <c r="Z627" s="312">
        <v>0.0</v>
      </c>
      <c r="AA627" s="312">
        <v>0.0</v>
      </c>
      <c r="AB627" s="312">
        <v>0.0</v>
      </c>
      <c r="AC627" s="312">
        <v>0.0</v>
      </c>
      <c r="AD627" s="312">
        <v>0.0</v>
      </c>
      <c r="AE627" s="1"/>
      <c r="AF627" s="1"/>
      <c r="AG627" s="1"/>
      <c r="AH627" s="1"/>
      <c r="AI627" s="1"/>
      <c r="AJ627" s="1"/>
      <c r="AK627" s="300">
        <f t="shared" si="1194"/>
        <v>0</v>
      </c>
      <c r="AL627" s="299">
        <f t="shared" si="1195"/>
        <v>65</v>
      </c>
      <c r="AM627" s="300">
        <f t="shared" si="1196"/>
        <v>0</v>
      </c>
      <c r="AN627" s="299" t="str">
        <f t="shared" si="1197"/>
        <v>"User Defined" Other Code Enforcement Unclassified</v>
      </c>
      <c r="AO627" s="1"/>
      <c r="AP627" s="1"/>
      <c r="AQ627" s="1"/>
      <c r="AR627" s="1"/>
    </row>
    <row r="628" ht="12.75" customHeight="1">
      <c r="A628" s="1" t="s">
        <v>2652</v>
      </c>
      <c r="B628" s="1" t="s">
        <v>4885</v>
      </c>
      <c r="C628" s="258">
        <f>'Key Metrics'!$C$216</f>
        <v>0</v>
      </c>
      <c r="D628" s="258">
        <f>'Key Metrics'!$G$216</f>
        <v>0</v>
      </c>
      <c r="E628" s="298">
        <f t="shared" si="1188"/>
        <v>0</v>
      </c>
      <c r="F628" s="258">
        <f t="shared" si="1189"/>
        <v>0</v>
      </c>
      <c r="G628" s="258">
        <f t="shared" ref="G628:J628" si="1285">IFERROR(IF($I$3=1,F628*(1+O628),IF($I$3=2,F628*(1+U628),IF($I$3=3,AA628,"--"))),0)</f>
        <v>0</v>
      </c>
      <c r="H628" s="258">
        <f t="shared" si="1285"/>
        <v>0</v>
      </c>
      <c r="I628" s="258">
        <f t="shared" si="1285"/>
        <v>0</v>
      </c>
      <c r="J628" s="258">
        <f t="shared" si="1285"/>
        <v>0</v>
      </c>
      <c r="K628" s="1"/>
      <c r="L628" s="1"/>
      <c r="M628" s="1" t="str">
        <f t="shared" si="1191"/>
        <v>"User Defined" Other Code Enforcement Salaries &amp; Wages</v>
      </c>
      <c r="N628" s="310">
        <f t="shared" si="1192"/>
        <v>0</v>
      </c>
      <c r="O628" s="310">
        <f t="shared" ref="O628:R628" si="1286">N628</f>
        <v>0</v>
      </c>
      <c r="P628" s="310">
        <f t="shared" si="1286"/>
        <v>0</v>
      </c>
      <c r="Q628" s="310">
        <f t="shared" si="1286"/>
        <v>0</v>
      </c>
      <c r="R628" s="310">
        <f t="shared" si="1286"/>
        <v>0</v>
      </c>
      <c r="S628" s="1"/>
      <c r="T628" s="311">
        <v>0.02</v>
      </c>
      <c r="U628" s="311">
        <v>0.02</v>
      </c>
      <c r="V628" s="311">
        <v>0.02</v>
      </c>
      <c r="W628" s="311">
        <v>0.02</v>
      </c>
      <c r="X628" s="311">
        <v>0.02</v>
      </c>
      <c r="Y628" s="1"/>
      <c r="Z628" s="312">
        <v>0.0</v>
      </c>
      <c r="AA628" s="312">
        <v>0.0</v>
      </c>
      <c r="AB628" s="312">
        <v>0.0</v>
      </c>
      <c r="AC628" s="312">
        <v>0.0</v>
      </c>
      <c r="AD628" s="312">
        <v>0.0</v>
      </c>
      <c r="AE628" s="1"/>
      <c r="AF628" s="1"/>
      <c r="AG628" s="1"/>
      <c r="AH628" s="1"/>
      <c r="AI628" s="1"/>
      <c r="AJ628" s="1"/>
      <c r="AK628" s="300">
        <f t="shared" si="1194"/>
        <v>0</v>
      </c>
      <c r="AL628" s="299">
        <f t="shared" si="1195"/>
        <v>65</v>
      </c>
      <c r="AM628" s="300">
        <f t="shared" si="1196"/>
        <v>0</v>
      </c>
      <c r="AN628" s="299" t="str">
        <f t="shared" si="1197"/>
        <v>"User Defined" Other Code Enforcement Salaries &amp; Wages</v>
      </c>
      <c r="AO628" s="1"/>
      <c r="AP628" s="1"/>
      <c r="AQ628" s="1"/>
      <c r="AR628" s="1"/>
    </row>
    <row r="629" ht="12.75" customHeight="1">
      <c r="A629" s="1" t="str">
        <f t="shared" ref="A629:A630" si="1289">A628</f>
        <v>22-208</v>
      </c>
      <c r="B629" s="1" t="s">
        <v>4886</v>
      </c>
      <c r="C629" s="258">
        <f>'Key Metrics'!$D$216</f>
        <v>0</v>
      </c>
      <c r="D629" s="258">
        <f>'Key Metrics'!$H$216</f>
        <v>0</v>
      </c>
      <c r="E629" s="298">
        <f t="shared" si="1188"/>
        <v>0</v>
      </c>
      <c r="F629" s="258">
        <f t="shared" si="1189"/>
        <v>0</v>
      </c>
      <c r="G629" s="258">
        <f t="shared" ref="G629:J629" si="1287">IFERROR(IF($I$3=1,F629*(1+O629),IF($I$3=2,F629*(1+U629),IF($I$3=3,AA629,"--"))),0)</f>
        <v>0</v>
      </c>
      <c r="H629" s="258">
        <f t="shared" si="1287"/>
        <v>0</v>
      </c>
      <c r="I629" s="258">
        <f t="shared" si="1287"/>
        <v>0</v>
      </c>
      <c r="J629" s="258">
        <f t="shared" si="1287"/>
        <v>0</v>
      </c>
      <c r="K629" s="1"/>
      <c r="L629" s="1"/>
      <c r="M629" s="1" t="str">
        <f t="shared" si="1191"/>
        <v>"User Defined" Other Code Enforcement Other Expenses</v>
      </c>
      <c r="N629" s="310">
        <f t="shared" si="1192"/>
        <v>0</v>
      </c>
      <c r="O629" s="310">
        <f t="shared" ref="O629:R629" si="1288">N629</f>
        <v>0</v>
      </c>
      <c r="P629" s="310">
        <f t="shared" si="1288"/>
        <v>0</v>
      </c>
      <c r="Q629" s="310">
        <f t="shared" si="1288"/>
        <v>0</v>
      </c>
      <c r="R629" s="310">
        <f t="shared" si="1288"/>
        <v>0</v>
      </c>
      <c r="S629" s="1"/>
      <c r="T629" s="311">
        <v>0.02</v>
      </c>
      <c r="U629" s="311">
        <v>0.02</v>
      </c>
      <c r="V629" s="311">
        <v>0.02</v>
      </c>
      <c r="W629" s="311">
        <v>0.02</v>
      </c>
      <c r="X629" s="311">
        <v>0.02</v>
      </c>
      <c r="Y629" s="1"/>
      <c r="Z629" s="312">
        <v>0.0</v>
      </c>
      <c r="AA629" s="312">
        <v>0.0</v>
      </c>
      <c r="AB629" s="312">
        <v>0.0</v>
      </c>
      <c r="AC629" s="312">
        <v>0.0</v>
      </c>
      <c r="AD629" s="312">
        <v>0.0</v>
      </c>
      <c r="AE629" s="1"/>
      <c r="AF629" s="1"/>
      <c r="AG629" s="1"/>
      <c r="AH629" s="1"/>
      <c r="AI629" s="1"/>
      <c r="AJ629" s="1"/>
      <c r="AK629" s="300">
        <f t="shared" si="1194"/>
        <v>0</v>
      </c>
      <c r="AL629" s="299">
        <f t="shared" si="1195"/>
        <v>65</v>
      </c>
      <c r="AM629" s="300">
        <f t="shared" si="1196"/>
        <v>0</v>
      </c>
      <c r="AN629" s="299" t="str">
        <f t="shared" si="1197"/>
        <v>"User Defined" Other Code Enforcement Other Expenses</v>
      </c>
      <c r="AO629" s="1"/>
      <c r="AP629" s="1"/>
      <c r="AQ629" s="1"/>
      <c r="AR629" s="1"/>
    </row>
    <row r="630" ht="12.75" customHeight="1">
      <c r="A630" s="1" t="str">
        <f t="shared" si="1289"/>
        <v>22-208</v>
      </c>
      <c r="B630" s="1" t="s">
        <v>4887</v>
      </c>
      <c r="C630" s="258">
        <f>'Key Metrics'!$E$216</f>
        <v>0</v>
      </c>
      <c r="D630" s="258">
        <f>'Key Metrics'!$I$216</f>
        <v>0</v>
      </c>
      <c r="E630" s="298">
        <f t="shared" si="1188"/>
        <v>0</v>
      </c>
      <c r="F630" s="258">
        <f t="shared" si="1189"/>
        <v>0</v>
      </c>
      <c r="G630" s="258">
        <f t="shared" ref="G630:J630" si="1290">IFERROR(IF($I$3=1,F630*(1+O630),IF($I$3=2,F630*(1+U630),IF($I$3=3,AA630,"--"))),0)</f>
        <v>0</v>
      </c>
      <c r="H630" s="258">
        <f t="shared" si="1290"/>
        <v>0</v>
      </c>
      <c r="I630" s="258">
        <f t="shared" si="1290"/>
        <v>0</v>
      </c>
      <c r="J630" s="258">
        <f t="shared" si="1290"/>
        <v>0</v>
      </c>
      <c r="K630" s="1"/>
      <c r="L630" s="1"/>
      <c r="M630" s="1" t="str">
        <f t="shared" si="1191"/>
        <v>"User Defined" Other Code Enforcement Unclassified</v>
      </c>
      <c r="N630" s="310">
        <f t="shared" si="1192"/>
        <v>0</v>
      </c>
      <c r="O630" s="310">
        <f t="shared" ref="O630:R630" si="1291">N630</f>
        <v>0</v>
      </c>
      <c r="P630" s="310">
        <f t="shared" si="1291"/>
        <v>0</v>
      </c>
      <c r="Q630" s="310">
        <f t="shared" si="1291"/>
        <v>0</v>
      </c>
      <c r="R630" s="310">
        <f t="shared" si="1291"/>
        <v>0</v>
      </c>
      <c r="S630" s="1"/>
      <c r="T630" s="311">
        <v>0.02</v>
      </c>
      <c r="U630" s="311">
        <v>0.02</v>
      </c>
      <c r="V630" s="311">
        <v>0.02</v>
      </c>
      <c r="W630" s="311">
        <v>0.02</v>
      </c>
      <c r="X630" s="311">
        <v>0.02</v>
      </c>
      <c r="Y630" s="1"/>
      <c r="Z630" s="312">
        <v>0.0</v>
      </c>
      <c r="AA630" s="312">
        <v>0.0</v>
      </c>
      <c r="AB630" s="312">
        <v>0.0</v>
      </c>
      <c r="AC630" s="312">
        <v>0.0</v>
      </c>
      <c r="AD630" s="312">
        <v>0.0</v>
      </c>
      <c r="AE630" s="1"/>
      <c r="AF630" s="1"/>
      <c r="AG630" s="1"/>
      <c r="AH630" s="1"/>
      <c r="AI630" s="1"/>
      <c r="AJ630" s="1"/>
      <c r="AK630" s="300">
        <f t="shared" si="1194"/>
        <v>0</v>
      </c>
      <c r="AL630" s="299">
        <f t="shared" si="1195"/>
        <v>65</v>
      </c>
      <c r="AM630" s="300">
        <f t="shared" si="1196"/>
        <v>0</v>
      </c>
      <c r="AN630" s="299" t="str">
        <f t="shared" si="1197"/>
        <v>"User Defined" Other Code Enforcement Unclassified</v>
      </c>
      <c r="AO630" s="1"/>
      <c r="AP630" s="1"/>
      <c r="AQ630" s="1"/>
      <c r="AR630" s="1"/>
    </row>
    <row r="631" ht="12.75" customHeight="1">
      <c r="A631" s="1" t="s">
        <v>2657</v>
      </c>
      <c r="B631" s="1" t="s">
        <v>4885</v>
      </c>
      <c r="C631" s="258">
        <f>'Key Metrics'!$C$217</f>
        <v>0</v>
      </c>
      <c r="D631" s="258">
        <f>'Key Metrics'!$G$217</f>
        <v>0</v>
      </c>
      <c r="E631" s="298">
        <f t="shared" si="1188"/>
        <v>0</v>
      </c>
      <c r="F631" s="258">
        <f t="shared" si="1189"/>
        <v>0</v>
      </c>
      <c r="G631" s="258">
        <f t="shared" ref="G631:J631" si="1292">IFERROR(IF($I$3=1,F631*(1+O631),IF($I$3=2,F631*(1+U631),IF($I$3=3,AA631,"--"))),0)</f>
        <v>0</v>
      </c>
      <c r="H631" s="258">
        <f t="shared" si="1292"/>
        <v>0</v>
      </c>
      <c r="I631" s="258">
        <f t="shared" si="1292"/>
        <v>0</v>
      </c>
      <c r="J631" s="258">
        <f t="shared" si="1292"/>
        <v>0</v>
      </c>
      <c r="K631" s="1"/>
      <c r="L631" s="1"/>
      <c r="M631" s="1" t="str">
        <f t="shared" si="1191"/>
        <v>"User Defined" Other Code Enforcement Salaries &amp; Wages</v>
      </c>
      <c r="N631" s="310">
        <f t="shared" si="1192"/>
        <v>0</v>
      </c>
      <c r="O631" s="310">
        <f t="shared" ref="O631:R631" si="1293">N631</f>
        <v>0</v>
      </c>
      <c r="P631" s="310">
        <f t="shared" si="1293"/>
        <v>0</v>
      </c>
      <c r="Q631" s="310">
        <f t="shared" si="1293"/>
        <v>0</v>
      </c>
      <c r="R631" s="310">
        <f t="shared" si="1293"/>
        <v>0</v>
      </c>
      <c r="S631" s="1"/>
      <c r="T631" s="311">
        <v>0.02</v>
      </c>
      <c r="U631" s="311">
        <v>0.02</v>
      </c>
      <c r="V631" s="311">
        <v>0.02</v>
      </c>
      <c r="W631" s="311">
        <v>0.02</v>
      </c>
      <c r="X631" s="311">
        <v>0.02</v>
      </c>
      <c r="Y631" s="1"/>
      <c r="Z631" s="312">
        <v>0.0</v>
      </c>
      <c r="AA631" s="312">
        <v>0.0</v>
      </c>
      <c r="AB631" s="312">
        <v>0.0</v>
      </c>
      <c r="AC631" s="312">
        <v>0.0</v>
      </c>
      <c r="AD631" s="312">
        <v>0.0</v>
      </c>
      <c r="AE631" s="1"/>
      <c r="AF631" s="1"/>
      <c r="AG631" s="1"/>
      <c r="AH631" s="1"/>
      <c r="AI631" s="1"/>
      <c r="AJ631" s="1"/>
      <c r="AK631" s="300">
        <f t="shared" si="1194"/>
        <v>0</v>
      </c>
      <c r="AL631" s="299">
        <f t="shared" si="1195"/>
        <v>65</v>
      </c>
      <c r="AM631" s="300">
        <f t="shared" si="1196"/>
        <v>0</v>
      </c>
      <c r="AN631" s="299" t="str">
        <f t="shared" si="1197"/>
        <v>"User Defined" Other Code Enforcement Salaries &amp; Wages</v>
      </c>
      <c r="AO631" s="1"/>
      <c r="AP631" s="1"/>
      <c r="AQ631" s="1"/>
      <c r="AR631" s="1"/>
    </row>
    <row r="632" ht="12.75" customHeight="1">
      <c r="A632" s="1" t="str">
        <f t="shared" ref="A632:A633" si="1296">A631</f>
        <v>22-209</v>
      </c>
      <c r="B632" s="1" t="s">
        <v>4886</v>
      </c>
      <c r="C632" s="258">
        <f>'Key Metrics'!$D$217</f>
        <v>0</v>
      </c>
      <c r="D632" s="258">
        <f>'Key Metrics'!$H$217</f>
        <v>0</v>
      </c>
      <c r="E632" s="298">
        <f t="shared" si="1188"/>
        <v>0</v>
      </c>
      <c r="F632" s="258">
        <f t="shared" si="1189"/>
        <v>0</v>
      </c>
      <c r="G632" s="258">
        <f t="shared" ref="G632:J632" si="1294">IFERROR(IF($I$3=1,F632*(1+O632),IF($I$3=2,F632*(1+U632),IF($I$3=3,AA632,"--"))),0)</f>
        <v>0</v>
      </c>
      <c r="H632" s="258">
        <f t="shared" si="1294"/>
        <v>0</v>
      </c>
      <c r="I632" s="258">
        <f t="shared" si="1294"/>
        <v>0</v>
      </c>
      <c r="J632" s="258">
        <f t="shared" si="1294"/>
        <v>0</v>
      </c>
      <c r="K632" s="1"/>
      <c r="L632" s="1"/>
      <c r="M632" s="1" t="str">
        <f t="shared" si="1191"/>
        <v>"User Defined" Other Code Enforcement Other Expenses</v>
      </c>
      <c r="N632" s="310">
        <f t="shared" si="1192"/>
        <v>0</v>
      </c>
      <c r="O632" s="310">
        <f t="shared" ref="O632:R632" si="1295">N632</f>
        <v>0</v>
      </c>
      <c r="P632" s="310">
        <f t="shared" si="1295"/>
        <v>0</v>
      </c>
      <c r="Q632" s="310">
        <f t="shared" si="1295"/>
        <v>0</v>
      </c>
      <c r="R632" s="310">
        <f t="shared" si="1295"/>
        <v>0</v>
      </c>
      <c r="S632" s="1"/>
      <c r="T632" s="311">
        <v>0.02</v>
      </c>
      <c r="U632" s="311">
        <v>0.02</v>
      </c>
      <c r="V632" s="311">
        <v>0.02</v>
      </c>
      <c r="W632" s="311">
        <v>0.02</v>
      </c>
      <c r="X632" s="311">
        <v>0.02</v>
      </c>
      <c r="Y632" s="1"/>
      <c r="Z632" s="312">
        <v>0.0</v>
      </c>
      <c r="AA632" s="312">
        <v>0.0</v>
      </c>
      <c r="AB632" s="312">
        <v>0.0</v>
      </c>
      <c r="AC632" s="312">
        <v>0.0</v>
      </c>
      <c r="AD632" s="312">
        <v>0.0</v>
      </c>
      <c r="AE632" s="1"/>
      <c r="AF632" s="1"/>
      <c r="AG632" s="1"/>
      <c r="AH632" s="1"/>
      <c r="AI632" s="1"/>
      <c r="AJ632" s="1"/>
      <c r="AK632" s="300">
        <f t="shared" si="1194"/>
        <v>0</v>
      </c>
      <c r="AL632" s="299">
        <f t="shared" si="1195"/>
        <v>65</v>
      </c>
      <c r="AM632" s="300">
        <f t="shared" si="1196"/>
        <v>0</v>
      </c>
      <c r="AN632" s="299" t="str">
        <f t="shared" si="1197"/>
        <v>"User Defined" Other Code Enforcement Other Expenses</v>
      </c>
      <c r="AO632" s="1"/>
      <c r="AP632" s="1"/>
      <c r="AQ632" s="1"/>
      <c r="AR632" s="1"/>
    </row>
    <row r="633" ht="12.75" customHeight="1">
      <c r="A633" s="1" t="str">
        <f t="shared" si="1296"/>
        <v>22-209</v>
      </c>
      <c r="B633" s="1" t="s">
        <v>4887</v>
      </c>
      <c r="C633" s="258">
        <f>'Key Metrics'!$E$217</f>
        <v>0</v>
      </c>
      <c r="D633" s="258">
        <f>'Key Metrics'!$I$217</f>
        <v>0</v>
      </c>
      <c r="E633" s="298">
        <f t="shared" si="1188"/>
        <v>0</v>
      </c>
      <c r="F633" s="258">
        <f t="shared" si="1189"/>
        <v>0</v>
      </c>
      <c r="G633" s="258">
        <f t="shared" ref="G633:J633" si="1297">IFERROR(IF($I$3=1,F633*(1+O633),IF($I$3=2,F633*(1+U633),IF($I$3=3,AA633,"--"))),0)</f>
        <v>0</v>
      </c>
      <c r="H633" s="258">
        <f t="shared" si="1297"/>
        <v>0</v>
      </c>
      <c r="I633" s="258">
        <f t="shared" si="1297"/>
        <v>0</v>
      </c>
      <c r="J633" s="258">
        <f t="shared" si="1297"/>
        <v>0</v>
      </c>
      <c r="K633" s="1"/>
      <c r="L633" s="1"/>
      <c r="M633" s="1" t="str">
        <f t="shared" si="1191"/>
        <v>"User Defined" Other Code Enforcement Unclassified</v>
      </c>
      <c r="N633" s="310">
        <f t="shared" si="1192"/>
        <v>0</v>
      </c>
      <c r="O633" s="310">
        <f t="shared" ref="O633:R633" si="1298">N633</f>
        <v>0</v>
      </c>
      <c r="P633" s="310">
        <f t="shared" si="1298"/>
        <v>0</v>
      </c>
      <c r="Q633" s="310">
        <f t="shared" si="1298"/>
        <v>0</v>
      </c>
      <c r="R633" s="310">
        <f t="shared" si="1298"/>
        <v>0</v>
      </c>
      <c r="S633" s="1"/>
      <c r="T633" s="311">
        <v>0.02</v>
      </c>
      <c r="U633" s="311">
        <v>0.02</v>
      </c>
      <c r="V633" s="311">
        <v>0.02</v>
      </c>
      <c r="W633" s="311">
        <v>0.02</v>
      </c>
      <c r="X633" s="311">
        <v>0.02</v>
      </c>
      <c r="Y633" s="1"/>
      <c r="Z633" s="312">
        <v>0.0</v>
      </c>
      <c r="AA633" s="312">
        <v>0.0</v>
      </c>
      <c r="AB633" s="312">
        <v>0.0</v>
      </c>
      <c r="AC633" s="312">
        <v>0.0</v>
      </c>
      <c r="AD633" s="312">
        <v>0.0</v>
      </c>
      <c r="AE633" s="1"/>
      <c r="AF633" s="1"/>
      <c r="AG633" s="1"/>
      <c r="AH633" s="1"/>
      <c r="AI633" s="1"/>
      <c r="AJ633" s="1"/>
      <c r="AK633" s="300">
        <f t="shared" si="1194"/>
        <v>0</v>
      </c>
      <c r="AL633" s="299">
        <f t="shared" si="1195"/>
        <v>65</v>
      </c>
      <c r="AM633" s="300">
        <f t="shared" si="1196"/>
        <v>0</v>
      </c>
      <c r="AN633" s="299" t="str">
        <f t="shared" si="1197"/>
        <v>"User Defined" Other Code Enforcement Unclassified</v>
      </c>
      <c r="AO633" s="1"/>
      <c r="AP633" s="1"/>
      <c r="AQ633" s="1"/>
      <c r="AR633" s="1"/>
    </row>
    <row r="634" ht="12.75" customHeight="1">
      <c r="A634" s="1"/>
      <c r="B634" s="250" t="s">
        <v>4888</v>
      </c>
      <c r="C634" s="305">
        <f t="shared" ref="C634:D634" si="1299">SUM(C589:C633)</f>
        <v>740285.82</v>
      </c>
      <c r="D634" s="305">
        <f t="shared" si="1299"/>
        <v>786000</v>
      </c>
      <c r="E634" s="302">
        <f t="shared" si="1188"/>
        <v>0.0617520676</v>
      </c>
      <c r="F634" s="305">
        <f t="shared" ref="F634:J634" si="1300">SUM(F589:F633)</f>
        <v>801720</v>
      </c>
      <c r="G634" s="305">
        <f t="shared" si="1300"/>
        <v>817754.4</v>
      </c>
      <c r="H634" s="305">
        <f t="shared" si="1300"/>
        <v>834109.488</v>
      </c>
      <c r="I634" s="305">
        <f t="shared" si="1300"/>
        <v>850791.6778</v>
      </c>
      <c r="J634" s="305">
        <f t="shared" si="1300"/>
        <v>867807.5113</v>
      </c>
      <c r="K634" s="1"/>
      <c r="L634" s="1"/>
      <c r="M634" s="1"/>
      <c r="N634" s="201"/>
      <c r="O634" s="201"/>
      <c r="P634" s="201"/>
      <c r="Q634" s="201"/>
      <c r="R634" s="201"/>
      <c r="S634" s="1"/>
      <c r="T634" s="313"/>
      <c r="U634" s="313"/>
      <c r="V634" s="313"/>
      <c r="W634" s="313"/>
      <c r="X634" s="313"/>
      <c r="Y634" s="1"/>
      <c r="Z634" s="314"/>
      <c r="AA634" s="314"/>
      <c r="AB634" s="314"/>
      <c r="AC634" s="314"/>
      <c r="AD634" s="314"/>
      <c r="AE634" s="1"/>
      <c r="AF634" s="1"/>
      <c r="AG634" s="1"/>
      <c r="AH634" s="1"/>
      <c r="AI634" s="1"/>
      <c r="AJ634" s="1"/>
      <c r="AK634" s="300"/>
      <c r="AL634" s="299"/>
      <c r="AM634" s="300"/>
      <c r="AN634" s="299"/>
      <c r="AO634" s="1"/>
      <c r="AP634" s="1"/>
      <c r="AQ634" s="1"/>
      <c r="AR634" s="1"/>
    </row>
    <row r="635" ht="12.75" customHeight="1">
      <c r="A635" s="1"/>
      <c r="B635" s="1"/>
      <c r="C635" s="1"/>
      <c r="D635" s="1"/>
      <c r="E635" s="298"/>
      <c r="F635" s="1"/>
      <c r="G635" s="1"/>
      <c r="H635" s="1"/>
      <c r="I635" s="1"/>
      <c r="J635" s="1"/>
      <c r="K635" s="1"/>
      <c r="L635" s="1"/>
      <c r="M635" s="1"/>
      <c r="N635" s="201"/>
      <c r="O635" s="201"/>
      <c r="P635" s="201"/>
      <c r="Q635" s="201"/>
      <c r="R635" s="201"/>
      <c r="S635" s="1"/>
      <c r="T635" s="313"/>
      <c r="U635" s="313"/>
      <c r="V635" s="313"/>
      <c r="W635" s="313"/>
      <c r="X635" s="313"/>
      <c r="Y635" s="1"/>
      <c r="Z635" s="314"/>
      <c r="AA635" s="314"/>
      <c r="AB635" s="314"/>
      <c r="AC635" s="314"/>
      <c r="AD635" s="314"/>
      <c r="AE635" s="1"/>
      <c r="AF635" s="1"/>
      <c r="AG635" s="1"/>
      <c r="AH635" s="1"/>
      <c r="AI635" s="1"/>
      <c r="AJ635" s="1"/>
      <c r="AK635" s="300"/>
      <c r="AL635" s="299"/>
      <c r="AM635" s="300"/>
      <c r="AN635" s="299"/>
      <c r="AO635" s="1"/>
      <c r="AP635" s="1"/>
      <c r="AQ635" s="1"/>
      <c r="AR635" s="1"/>
    </row>
    <row r="636" ht="12.75" customHeight="1">
      <c r="A636" s="165" t="s">
        <v>4551</v>
      </c>
      <c r="B636" s="109"/>
      <c r="C636" s="109"/>
      <c r="D636" s="109"/>
      <c r="E636" s="318"/>
      <c r="F636" s="109"/>
      <c r="G636" s="109"/>
      <c r="H636" s="109"/>
      <c r="I636" s="109"/>
      <c r="J636" s="109"/>
      <c r="K636" s="1"/>
      <c r="L636" s="1"/>
      <c r="M636" s="319" t="str">
        <f>A636</f>
        <v>Insurance</v>
      </c>
      <c r="N636" s="165"/>
      <c r="O636" s="165"/>
      <c r="P636" s="165"/>
      <c r="Q636" s="165"/>
      <c r="R636" s="165"/>
      <c r="S636" s="109"/>
      <c r="T636" s="326"/>
      <c r="U636" s="326"/>
      <c r="V636" s="326"/>
      <c r="W636" s="326"/>
      <c r="X636" s="326"/>
      <c r="Y636" s="109"/>
      <c r="Z636" s="327"/>
      <c r="AA636" s="327"/>
      <c r="AB636" s="327"/>
      <c r="AC636" s="327"/>
      <c r="AD636" s="327"/>
      <c r="AE636" s="1"/>
      <c r="AF636" s="1"/>
      <c r="AG636" s="1"/>
      <c r="AH636" s="1"/>
      <c r="AI636" s="1"/>
      <c r="AJ636" s="1"/>
      <c r="AK636" s="300"/>
      <c r="AL636" s="299"/>
      <c r="AM636" s="300"/>
      <c r="AN636" s="299" t="str">
        <f t="shared" ref="AN636:AN657" si="1303">B636</f>
        <v/>
      </c>
      <c r="AO636" s="1"/>
      <c r="AP636" s="1"/>
      <c r="AQ636" s="1"/>
      <c r="AR636" s="1"/>
    </row>
    <row r="637" ht="12.75" customHeight="1">
      <c r="A637" s="1" t="s">
        <v>2591</v>
      </c>
      <c r="B637" s="1" t="s">
        <v>4889</v>
      </c>
      <c r="C637" s="258">
        <f>'Key Metrics'!$C$221</f>
        <v>0</v>
      </c>
      <c r="D637" s="258">
        <f>'Key Metrics'!$G$221</f>
        <v>0</v>
      </c>
      <c r="E637" s="298">
        <f t="shared" ref="E637:E658" si="1304">IFERROR(D637/C637-1,0)</f>
        <v>0</v>
      </c>
      <c r="F637" s="258">
        <f t="shared" ref="F637:F657" si="1305">IFERROR(IF($I$3=1,D637*(1+N637),IF($I$3=2,D637*(1+T637),IF($I$3=3,Z637,"--"))),0)</f>
        <v>0</v>
      </c>
      <c r="G637" s="258">
        <f t="shared" ref="G637:J637" si="1301">IFERROR(IF($I$3=1,F637*(1+O637),IF($I$3=2,F637*(1+U637),IF($I$3=3,AA637,"--"))),0)</f>
        <v>0</v>
      </c>
      <c r="H637" s="258">
        <f t="shared" si="1301"/>
        <v>0</v>
      </c>
      <c r="I637" s="258">
        <f t="shared" si="1301"/>
        <v>0</v>
      </c>
      <c r="J637" s="258">
        <f t="shared" si="1301"/>
        <v>0</v>
      </c>
      <c r="K637" s="1"/>
      <c r="L637" s="1"/>
      <c r="M637" s="1" t="str">
        <f t="shared" ref="M637:M657" si="1307">B637</f>
        <v>Liability Insurance Salaries &amp; Wages</v>
      </c>
      <c r="N637" s="310">
        <f t="shared" ref="N637:N657" si="1308">E637</f>
        <v>0</v>
      </c>
      <c r="O637" s="310">
        <f t="shared" ref="O637:R637" si="1302">N637</f>
        <v>0</v>
      </c>
      <c r="P637" s="310">
        <f t="shared" si="1302"/>
        <v>0</v>
      </c>
      <c r="Q637" s="310">
        <f t="shared" si="1302"/>
        <v>0</v>
      </c>
      <c r="R637" s="310">
        <f t="shared" si="1302"/>
        <v>0</v>
      </c>
      <c r="S637" s="1"/>
      <c r="T637" s="311">
        <v>0.02</v>
      </c>
      <c r="U637" s="311">
        <v>0.02</v>
      </c>
      <c r="V637" s="311">
        <v>0.02</v>
      </c>
      <c r="W637" s="311">
        <v>0.02</v>
      </c>
      <c r="X637" s="311">
        <v>0.02</v>
      </c>
      <c r="Y637" s="1"/>
      <c r="Z637" s="312">
        <v>0.0</v>
      </c>
      <c r="AA637" s="312">
        <v>0.0</v>
      </c>
      <c r="AB637" s="312">
        <v>0.0</v>
      </c>
      <c r="AC637" s="312">
        <v>0.0</v>
      </c>
      <c r="AD637" s="312">
        <v>0.0</v>
      </c>
      <c r="AE637" s="1"/>
      <c r="AF637" s="1"/>
      <c r="AG637" s="1"/>
      <c r="AH637" s="1"/>
      <c r="AI637" s="1"/>
      <c r="AJ637" s="1"/>
      <c r="AK637" s="300">
        <f t="shared" ref="AK637:AK657" si="1310">SUM(C637:D637,F637:J637)</f>
        <v>0</v>
      </c>
      <c r="AL637" s="299">
        <f t="shared" ref="AL637:AL657" si="1311">RANK(AM637,$AM$505:$AM$1176,0)</f>
        <v>65</v>
      </c>
      <c r="AM637" s="300">
        <f t="shared" ref="AM637:AM657" si="1312">J637-D637</f>
        <v>0</v>
      </c>
      <c r="AN637" s="299" t="str">
        <f t="shared" si="1303"/>
        <v>Liability Insurance Salaries &amp; Wages</v>
      </c>
      <c r="AO637" s="1"/>
      <c r="AP637" s="1"/>
      <c r="AQ637" s="1"/>
      <c r="AR637" s="1"/>
    </row>
    <row r="638" ht="12.75" customHeight="1">
      <c r="A638" s="1" t="str">
        <f t="shared" ref="A638:A639" si="1313">A637</f>
        <v>23-210</v>
      </c>
      <c r="B638" s="1" t="s">
        <v>4890</v>
      </c>
      <c r="C638" s="258">
        <f>'Key Metrics'!$D$221</f>
        <v>339279.78</v>
      </c>
      <c r="D638" s="258">
        <f>'Key Metrics'!$H$221</f>
        <v>527145</v>
      </c>
      <c r="E638" s="298">
        <f t="shared" si="1304"/>
        <v>0.5537177017</v>
      </c>
      <c r="F638" s="258">
        <f t="shared" si="1305"/>
        <v>537687.9</v>
      </c>
      <c r="G638" s="258">
        <f t="shared" ref="G638:J638" si="1306">IFERROR(IF($I$3=1,F638*(1+O638),IF($I$3=2,F638*(1+U638),IF($I$3=3,AA638,"--"))),0)</f>
        <v>548441.658</v>
      </c>
      <c r="H638" s="258">
        <f t="shared" si="1306"/>
        <v>559410.4912</v>
      </c>
      <c r="I638" s="258">
        <f t="shared" si="1306"/>
        <v>570598.701</v>
      </c>
      <c r="J638" s="258">
        <f t="shared" si="1306"/>
        <v>582010.675</v>
      </c>
      <c r="K638" s="1"/>
      <c r="L638" s="1"/>
      <c r="M638" s="1" t="str">
        <f t="shared" si="1307"/>
        <v>Liability Insurance Other Expenses</v>
      </c>
      <c r="N638" s="310">
        <f t="shared" si="1308"/>
        <v>0.5537177017</v>
      </c>
      <c r="O638" s="310">
        <f t="shared" ref="O638:R638" si="1309">N638</f>
        <v>0.5537177017</v>
      </c>
      <c r="P638" s="310">
        <f t="shared" si="1309"/>
        <v>0.5537177017</v>
      </c>
      <c r="Q638" s="310">
        <f t="shared" si="1309"/>
        <v>0.5537177017</v>
      </c>
      <c r="R638" s="310">
        <f t="shared" si="1309"/>
        <v>0.5537177017</v>
      </c>
      <c r="S638" s="1"/>
      <c r="T638" s="311">
        <v>0.02</v>
      </c>
      <c r="U638" s="311">
        <v>0.02</v>
      </c>
      <c r="V638" s="311">
        <v>0.02</v>
      </c>
      <c r="W638" s="311">
        <v>0.02</v>
      </c>
      <c r="X638" s="311">
        <v>0.02</v>
      </c>
      <c r="Y638" s="1"/>
      <c r="Z638" s="312">
        <v>0.0</v>
      </c>
      <c r="AA638" s="312">
        <v>0.0</v>
      </c>
      <c r="AB638" s="312">
        <v>0.0</v>
      </c>
      <c r="AC638" s="312">
        <v>0.0</v>
      </c>
      <c r="AD638" s="312">
        <v>0.0</v>
      </c>
      <c r="AE638" s="1"/>
      <c r="AF638" s="1"/>
      <c r="AG638" s="1"/>
      <c r="AH638" s="1"/>
      <c r="AI638" s="1"/>
      <c r="AJ638" s="1"/>
      <c r="AK638" s="300">
        <f t="shared" si="1310"/>
        <v>3664574.205</v>
      </c>
      <c r="AL638" s="299">
        <f t="shared" si="1311"/>
        <v>14</v>
      </c>
      <c r="AM638" s="300">
        <f t="shared" si="1312"/>
        <v>54865.675</v>
      </c>
      <c r="AN638" s="299" t="str">
        <f t="shared" si="1303"/>
        <v>Liability Insurance Other Expenses</v>
      </c>
      <c r="AO638" s="1"/>
      <c r="AP638" s="1"/>
      <c r="AQ638" s="1"/>
      <c r="AR638" s="1"/>
    </row>
    <row r="639" ht="12.75" customHeight="1">
      <c r="A639" s="1" t="str">
        <f t="shared" si="1313"/>
        <v>23-210</v>
      </c>
      <c r="B639" s="1" t="s">
        <v>4891</v>
      </c>
      <c r="C639" s="258">
        <f>'Key Metrics'!$E$221</f>
        <v>0</v>
      </c>
      <c r="D639" s="258">
        <f>'Key Metrics'!$I$221</f>
        <v>0</v>
      </c>
      <c r="E639" s="298">
        <f t="shared" si="1304"/>
        <v>0</v>
      </c>
      <c r="F639" s="258">
        <f t="shared" si="1305"/>
        <v>0</v>
      </c>
      <c r="G639" s="258">
        <f t="shared" ref="G639:J639" si="1314">IFERROR(IF($I$3=1,F639*(1+O639),IF($I$3=2,F639*(1+U639),IF($I$3=3,AA639,"--"))),0)</f>
        <v>0</v>
      </c>
      <c r="H639" s="258">
        <f t="shared" si="1314"/>
        <v>0</v>
      </c>
      <c r="I639" s="258">
        <f t="shared" si="1314"/>
        <v>0</v>
      </c>
      <c r="J639" s="258">
        <f t="shared" si="1314"/>
        <v>0</v>
      </c>
      <c r="K639" s="1"/>
      <c r="L639" s="1"/>
      <c r="M639" s="1" t="str">
        <f t="shared" si="1307"/>
        <v>Liability Insurance Unclassified</v>
      </c>
      <c r="N639" s="310">
        <f t="shared" si="1308"/>
        <v>0</v>
      </c>
      <c r="O639" s="310">
        <f t="shared" ref="O639:R639" si="1315">N639</f>
        <v>0</v>
      </c>
      <c r="P639" s="310">
        <f t="shared" si="1315"/>
        <v>0</v>
      </c>
      <c r="Q639" s="310">
        <f t="shared" si="1315"/>
        <v>0</v>
      </c>
      <c r="R639" s="310">
        <f t="shared" si="1315"/>
        <v>0</v>
      </c>
      <c r="S639" s="1"/>
      <c r="T639" s="311">
        <v>0.02</v>
      </c>
      <c r="U639" s="311">
        <v>0.02</v>
      </c>
      <c r="V639" s="311">
        <v>0.02</v>
      </c>
      <c r="W639" s="311">
        <v>0.02</v>
      </c>
      <c r="X639" s="311">
        <v>0.02</v>
      </c>
      <c r="Y639" s="1"/>
      <c r="Z639" s="312">
        <v>0.0</v>
      </c>
      <c r="AA639" s="312">
        <v>0.0</v>
      </c>
      <c r="AB639" s="312">
        <v>0.0</v>
      </c>
      <c r="AC639" s="312">
        <v>0.0</v>
      </c>
      <c r="AD639" s="312">
        <v>0.0</v>
      </c>
      <c r="AE639" s="1"/>
      <c r="AF639" s="1"/>
      <c r="AG639" s="1"/>
      <c r="AH639" s="1"/>
      <c r="AI639" s="1"/>
      <c r="AJ639" s="1"/>
      <c r="AK639" s="300">
        <f t="shared" si="1310"/>
        <v>0</v>
      </c>
      <c r="AL639" s="299">
        <f t="shared" si="1311"/>
        <v>65</v>
      </c>
      <c r="AM639" s="300">
        <f t="shared" si="1312"/>
        <v>0</v>
      </c>
      <c r="AN639" s="299" t="str">
        <f t="shared" si="1303"/>
        <v>Liability Insurance Unclassified</v>
      </c>
      <c r="AO639" s="1"/>
      <c r="AP639" s="1"/>
      <c r="AQ639" s="1"/>
      <c r="AR639" s="1"/>
    </row>
    <row r="640" ht="12.75" customHeight="1">
      <c r="A640" s="1" t="s">
        <v>2687</v>
      </c>
      <c r="B640" s="1" t="s">
        <v>4892</v>
      </c>
      <c r="C640" s="258">
        <f>'Key Metrics'!$C$222</f>
        <v>0</v>
      </c>
      <c r="D640" s="258">
        <f>'Key Metrics'!$G$222</f>
        <v>0</v>
      </c>
      <c r="E640" s="298">
        <f t="shared" si="1304"/>
        <v>0</v>
      </c>
      <c r="F640" s="258">
        <f t="shared" si="1305"/>
        <v>0</v>
      </c>
      <c r="G640" s="258">
        <f t="shared" ref="G640:J640" si="1316">IFERROR(IF($I$3=1,F640*(1+O640),IF($I$3=2,F640*(1+U640),IF($I$3=3,AA640,"--"))),0)</f>
        <v>0</v>
      </c>
      <c r="H640" s="258">
        <f t="shared" si="1316"/>
        <v>0</v>
      </c>
      <c r="I640" s="258">
        <f t="shared" si="1316"/>
        <v>0</v>
      </c>
      <c r="J640" s="258">
        <f t="shared" si="1316"/>
        <v>0</v>
      </c>
      <c r="K640" s="1"/>
      <c r="L640" s="1"/>
      <c r="M640" s="1" t="str">
        <f t="shared" si="1307"/>
        <v>Other Insurance Salaries &amp; Wages</v>
      </c>
      <c r="N640" s="310">
        <f t="shared" si="1308"/>
        <v>0</v>
      </c>
      <c r="O640" s="310">
        <f t="shared" ref="O640:R640" si="1317">N640</f>
        <v>0</v>
      </c>
      <c r="P640" s="310">
        <f t="shared" si="1317"/>
        <v>0</v>
      </c>
      <c r="Q640" s="310">
        <f t="shared" si="1317"/>
        <v>0</v>
      </c>
      <c r="R640" s="310">
        <f t="shared" si="1317"/>
        <v>0</v>
      </c>
      <c r="S640" s="1"/>
      <c r="T640" s="311">
        <v>0.02</v>
      </c>
      <c r="U640" s="311">
        <v>0.02</v>
      </c>
      <c r="V640" s="311">
        <v>0.02</v>
      </c>
      <c r="W640" s="311">
        <v>0.02</v>
      </c>
      <c r="X640" s="311">
        <v>0.02</v>
      </c>
      <c r="Y640" s="1"/>
      <c r="Z640" s="312">
        <v>0.0</v>
      </c>
      <c r="AA640" s="312">
        <v>0.0</v>
      </c>
      <c r="AB640" s="312">
        <v>0.0</v>
      </c>
      <c r="AC640" s="312">
        <v>0.0</v>
      </c>
      <c r="AD640" s="312">
        <v>0.0</v>
      </c>
      <c r="AE640" s="1"/>
      <c r="AF640" s="1"/>
      <c r="AG640" s="1"/>
      <c r="AH640" s="1"/>
      <c r="AI640" s="1"/>
      <c r="AJ640" s="1"/>
      <c r="AK640" s="300">
        <f t="shared" si="1310"/>
        <v>0</v>
      </c>
      <c r="AL640" s="299">
        <f t="shared" si="1311"/>
        <v>65</v>
      </c>
      <c r="AM640" s="300">
        <f t="shared" si="1312"/>
        <v>0</v>
      </c>
      <c r="AN640" s="299" t="str">
        <f t="shared" si="1303"/>
        <v>Other Insurance Salaries &amp; Wages</v>
      </c>
      <c r="AO640" s="1"/>
      <c r="AP640" s="1"/>
      <c r="AQ640" s="1"/>
      <c r="AR640" s="1"/>
    </row>
    <row r="641" ht="12.75" customHeight="1">
      <c r="A641" s="1" t="str">
        <f t="shared" ref="A641:A642" si="1320">A640</f>
        <v>23-211</v>
      </c>
      <c r="B641" s="1" t="s">
        <v>4893</v>
      </c>
      <c r="C641" s="258">
        <f>'Key Metrics'!$D$222</f>
        <v>0</v>
      </c>
      <c r="D641" s="258">
        <f>'Key Metrics'!$H$222</f>
        <v>0</v>
      </c>
      <c r="E641" s="298">
        <f t="shared" si="1304"/>
        <v>0</v>
      </c>
      <c r="F641" s="258">
        <f t="shared" si="1305"/>
        <v>0</v>
      </c>
      <c r="G641" s="258">
        <f t="shared" ref="G641:J641" si="1318">IFERROR(IF($I$3=1,F641*(1+O641),IF($I$3=2,F641*(1+U641),IF($I$3=3,AA641,"--"))),0)</f>
        <v>0</v>
      </c>
      <c r="H641" s="258">
        <f t="shared" si="1318"/>
        <v>0</v>
      </c>
      <c r="I641" s="258">
        <f t="shared" si="1318"/>
        <v>0</v>
      </c>
      <c r="J641" s="258">
        <f t="shared" si="1318"/>
        <v>0</v>
      </c>
      <c r="K641" s="1"/>
      <c r="L641" s="1"/>
      <c r="M641" s="1" t="str">
        <f t="shared" si="1307"/>
        <v>Other Insurance Other Expenses</v>
      </c>
      <c r="N641" s="310">
        <f t="shared" si="1308"/>
        <v>0</v>
      </c>
      <c r="O641" s="310">
        <f t="shared" ref="O641:R641" si="1319">N641</f>
        <v>0</v>
      </c>
      <c r="P641" s="310">
        <f t="shared" si="1319"/>
        <v>0</v>
      </c>
      <c r="Q641" s="310">
        <f t="shared" si="1319"/>
        <v>0</v>
      </c>
      <c r="R641" s="310">
        <f t="shared" si="1319"/>
        <v>0</v>
      </c>
      <c r="S641" s="1"/>
      <c r="T641" s="311">
        <v>0.02</v>
      </c>
      <c r="U641" s="311">
        <v>0.02</v>
      </c>
      <c r="V641" s="311">
        <v>0.02</v>
      </c>
      <c r="W641" s="311">
        <v>0.02</v>
      </c>
      <c r="X641" s="311">
        <v>0.02</v>
      </c>
      <c r="Y641" s="1"/>
      <c r="Z641" s="312">
        <v>0.0</v>
      </c>
      <c r="AA641" s="312">
        <v>0.0</v>
      </c>
      <c r="AB641" s="312">
        <v>0.0</v>
      </c>
      <c r="AC641" s="312">
        <v>0.0</v>
      </c>
      <c r="AD641" s="312">
        <v>0.0</v>
      </c>
      <c r="AE641" s="1"/>
      <c r="AF641" s="1"/>
      <c r="AG641" s="1"/>
      <c r="AH641" s="1"/>
      <c r="AI641" s="1"/>
      <c r="AJ641" s="1"/>
      <c r="AK641" s="300">
        <f t="shared" si="1310"/>
        <v>0</v>
      </c>
      <c r="AL641" s="299">
        <f t="shared" si="1311"/>
        <v>65</v>
      </c>
      <c r="AM641" s="300">
        <f t="shared" si="1312"/>
        <v>0</v>
      </c>
      <c r="AN641" s="299" t="str">
        <f t="shared" si="1303"/>
        <v>Other Insurance Other Expenses</v>
      </c>
      <c r="AO641" s="1"/>
      <c r="AP641" s="1"/>
      <c r="AQ641" s="1"/>
      <c r="AR641" s="1"/>
    </row>
    <row r="642" ht="12.75" customHeight="1">
      <c r="A642" s="1" t="str">
        <f t="shared" si="1320"/>
        <v>23-211</v>
      </c>
      <c r="B642" s="1" t="s">
        <v>4894</v>
      </c>
      <c r="C642" s="258">
        <f>'Key Metrics'!$E$222</f>
        <v>0</v>
      </c>
      <c r="D642" s="258">
        <f>'Key Metrics'!$I$222</f>
        <v>0</v>
      </c>
      <c r="E642" s="298">
        <f t="shared" si="1304"/>
        <v>0</v>
      </c>
      <c r="F642" s="258">
        <f t="shared" si="1305"/>
        <v>0</v>
      </c>
      <c r="G642" s="258">
        <f t="shared" ref="G642:J642" si="1321">IFERROR(IF($I$3=1,F642*(1+O642),IF($I$3=2,F642*(1+U642),IF($I$3=3,AA642,"--"))),0)</f>
        <v>0</v>
      </c>
      <c r="H642" s="258">
        <f t="shared" si="1321"/>
        <v>0</v>
      </c>
      <c r="I642" s="258">
        <f t="shared" si="1321"/>
        <v>0</v>
      </c>
      <c r="J642" s="258">
        <f t="shared" si="1321"/>
        <v>0</v>
      </c>
      <c r="K642" s="1"/>
      <c r="L642" s="1"/>
      <c r="M642" s="1" t="str">
        <f t="shared" si="1307"/>
        <v>Other Insurance Unclassified</v>
      </c>
      <c r="N642" s="310">
        <f t="shared" si="1308"/>
        <v>0</v>
      </c>
      <c r="O642" s="310">
        <f t="shared" ref="O642:R642" si="1322">N642</f>
        <v>0</v>
      </c>
      <c r="P642" s="310">
        <f t="shared" si="1322"/>
        <v>0</v>
      </c>
      <c r="Q642" s="310">
        <f t="shared" si="1322"/>
        <v>0</v>
      </c>
      <c r="R642" s="310">
        <f t="shared" si="1322"/>
        <v>0</v>
      </c>
      <c r="S642" s="1"/>
      <c r="T642" s="311">
        <v>0.02</v>
      </c>
      <c r="U642" s="311">
        <v>0.02</v>
      </c>
      <c r="V642" s="311">
        <v>0.02</v>
      </c>
      <c r="W642" s="311">
        <v>0.02</v>
      </c>
      <c r="X642" s="311">
        <v>0.02</v>
      </c>
      <c r="Y642" s="1"/>
      <c r="Z642" s="312">
        <v>0.0</v>
      </c>
      <c r="AA642" s="312">
        <v>0.0</v>
      </c>
      <c r="AB642" s="312">
        <v>0.0</v>
      </c>
      <c r="AC642" s="312">
        <v>0.0</v>
      </c>
      <c r="AD642" s="312">
        <v>0.0</v>
      </c>
      <c r="AE642" s="1"/>
      <c r="AF642" s="1"/>
      <c r="AG642" s="1"/>
      <c r="AH642" s="1"/>
      <c r="AI642" s="1"/>
      <c r="AJ642" s="1"/>
      <c r="AK642" s="300">
        <f t="shared" si="1310"/>
        <v>0</v>
      </c>
      <c r="AL642" s="299">
        <f t="shared" si="1311"/>
        <v>65</v>
      </c>
      <c r="AM642" s="300">
        <f t="shared" si="1312"/>
        <v>0</v>
      </c>
      <c r="AN642" s="299" t="str">
        <f t="shared" si="1303"/>
        <v>Other Insurance Unclassified</v>
      </c>
      <c r="AO642" s="1"/>
      <c r="AP642" s="1"/>
      <c r="AQ642" s="1"/>
      <c r="AR642" s="1"/>
    </row>
    <row r="643" ht="12.75" customHeight="1">
      <c r="A643" s="1" t="s">
        <v>2600</v>
      </c>
      <c r="B643" s="1" t="s">
        <v>4895</v>
      </c>
      <c r="C643" s="258">
        <f>'Key Metrics'!$C$223</f>
        <v>0</v>
      </c>
      <c r="D643" s="258">
        <f>'Key Metrics'!$G$223</f>
        <v>0</v>
      </c>
      <c r="E643" s="298">
        <f t="shared" si="1304"/>
        <v>0</v>
      </c>
      <c r="F643" s="258">
        <f t="shared" si="1305"/>
        <v>0</v>
      </c>
      <c r="G643" s="258">
        <f t="shared" ref="G643:J643" si="1323">IFERROR(IF($I$3=1,F643*(1+O643),IF($I$3=2,F643*(1+U643),IF($I$3=3,AA643,"--"))),0)</f>
        <v>0</v>
      </c>
      <c r="H643" s="258">
        <f t="shared" si="1323"/>
        <v>0</v>
      </c>
      <c r="I643" s="258">
        <f t="shared" si="1323"/>
        <v>0</v>
      </c>
      <c r="J643" s="258">
        <f t="shared" si="1323"/>
        <v>0</v>
      </c>
      <c r="K643" s="1"/>
      <c r="L643" s="1"/>
      <c r="M643" s="1" t="str">
        <f t="shared" si="1307"/>
        <v>Workers Compensation Insurance Salaries &amp; Wages</v>
      </c>
      <c r="N643" s="310">
        <f t="shared" si="1308"/>
        <v>0</v>
      </c>
      <c r="O643" s="310">
        <f t="shared" ref="O643:R643" si="1324">N643</f>
        <v>0</v>
      </c>
      <c r="P643" s="310">
        <f t="shared" si="1324"/>
        <v>0</v>
      </c>
      <c r="Q643" s="310">
        <f t="shared" si="1324"/>
        <v>0</v>
      </c>
      <c r="R643" s="310">
        <f t="shared" si="1324"/>
        <v>0</v>
      </c>
      <c r="S643" s="1"/>
      <c r="T643" s="311">
        <v>0.02</v>
      </c>
      <c r="U643" s="311">
        <v>0.02</v>
      </c>
      <c r="V643" s="311">
        <v>0.02</v>
      </c>
      <c r="W643" s="311">
        <v>0.02</v>
      </c>
      <c r="X643" s="311">
        <v>0.02</v>
      </c>
      <c r="Y643" s="1"/>
      <c r="Z643" s="312">
        <v>0.0</v>
      </c>
      <c r="AA643" s="312">
        <v>0.0</v>
      </c>
      <c r="AB643" s="312">
        <v>0.0</v>
      </c>
      <c r="AC643" s="312">
        <v>0.0</v>
      </c>
      <c r="AD643" s="312">
        <v>0.0</v>
      </c>
      <c r="AE643" s="1"/>
      <c r="AF643" s="1"/>
      <c r="AG643" s="1"/>
      <c r="AH643" s="1"/>
      <c r="AI643" s="1"/>
      <c r="AJ643" s="1"/>
      <c r="AK643" s="300">
        <f t="shared" si="1310"/>
        <v>0</v>
      </c>
      <c r="AL643" s="299">
        <f t="shared" si="1311"/>
        <v>65</v>
      </c>
      <c r="AM643" s="300">
        <f t="shared" si="1312"/>
        <v>0</v>
      </c>
      <c r="AN643" s="299" t="str">
        <f t="shared" si="1303"/>
        <v>Workers Compensation Insurance Salaries &amp; Wages</v>
      </c>
      <c r="AO643" s="1"/>
      <c r="AP643" s="1"/>
      <c r="AQ643" s="1"/>
      <c r="AR643" s="1"/>
    </row>
    <row r="644" ht="12.75" customHeight="1">
      <c r="A644" s="1" t="str">
        <f t="shared" ref="A644:A645" si="1327">A643</f>
        <v>23-215</v>
      </c>
      <c r="B644" s="1" t="s">
        <v>4896</v>
      </c>
      <c r="C644" s="258">
        <f>'Key Metrics'!$D$223</f>
        <v>215015.75</v>
      </c>
      <c r="D644" s="258">
        <f>'Key Metrics'!$H$223</f>
        <v>283155</v>
      </c>
      <c r="E644" s="298">
        <f t="shared" si="1304"/>
        <v>0.3169035292</v>
      </c>
      <c r="F644" s="258">
        <f t="shared" si="1305"/>
        <v>288818.1</v>
      </c>
      <c r="G644" s="258">
        <f t="shared" ref="G644:J644" si="1325">IFERROR(IF($I$3=1,F644*(1+O644),IF($I$3=2,F644*(1+U644),IF($I$3=3,AA644,"--"))),0)</f>
        <v>294594.462</v>
      </c>
      <c r="H644" s="258">
        <f t="shared" si="1325"/>
        <v>300486.3512</v>
      </c>
      <c r="I644" s="258">
        <f t="shared" si="1325"/>
        <v>306496.0783</v>
      </c>
      <c r="J644" s="258">
        <f t="shared" si="1325"/>
        <v>312625.9998</v>
      </c>
      <c r="K644" s="1"/>
      <c r="L644" s="1"/>
      <c r="M644" s="1" t="str">
        <f t="shared" si="1307"/>
        <v>Workers Compensation Insurance Other Expenses</v>
      </c>
      <c r="N644" s="310">
        <f t="shared" si="1308"/>
        <v>0.3169035292</v>
      </c>
      <c r="O644" s="310">
        <f t="shared" ref="O644:R644" si="1326">N644</f>
        <v>0.3169035292</v>
      </c>
      <c r="P644" s="310">
        <f t="shared" si="1326"/>
        <v>0.3169035292</v>
      </c>
      <c r="Q644" s="310">
        <f t="shared" si="1326"/>
        <v>0.3169035292</v>
      </c>
      <c r="R644" s="310">
        <f t="shared" si="1326"/>
        <v>0.3169035292</v>
      </c>
      <c r="S644" s="1"/>
      <c r="T644" s="311">
        <v>0.02</v>
      </c>
      <c r="U644" s="311">
        <v>0.02</v>
      </c>
      <c r="V644" s="311">
        <v>0.02</v>
      </c>
      <c r="W644" s="311">
        <v>0.02</v>
      </c>
      <c r="X644" s="311">
        <v>0.02</v>
      </c>
      <c r="Y644" s="1"/>
      <c r="Z644" s="312">
        <v>0.0</v>
      </c>
      <c r="AA644" s="312">
        <v>0.0</v>
      </c>
      <c r="AB644" s="312">
        <v>0.0</v>
      </c>
      <c r="AC644" s="312">
        <v>0.0</v>
      </c>
      <c r="AD644" s="312">
        <v>0.0</v>
      </c>
      <c r="AE644" s="1"/>
      <c r="AF644" s="1"/>
      <c r="AG644" s="1"/>
      <c r="AH644" s="1"/>
      <c r="AI644" s="1"/>
      <c r="AJ644" s="1"/>
      <c r="AK644" s="300">
        <f t="shared" si="1310"/>
        <v>2001191.741</v>
      </c>
      <c r="AL644" s="299">
        <f t="shared" si="1311"/>
        <v>18</v>
      </c>
      <c r="AM644" s="300">
        <f t="shared" si="1312"/>
        <v>29470.99983</v>
      </c>
      <c r="AN644" s="299" t="str">
        <f t="shared" si="1303"/>
        <v>Workers Compensation Insurance Other Expenses</v>
      </c>
      <c r="AO644" s="1"/>
      <c r="AP644" s="1"/>
      <c r="AQ644" s="1"/>
      <c r="AR644" s="1"/>
    </row>
    <row r="645" ht="12.75" customHeight="1">
      <c r="A645" s="1" t="str">
        <f t="shared" si="1327"/>
        <v>23-215</v>
      </c>
      <c r="B645" s="1" t="s">
        <v>4897</v>
      </c>
      <c r="C645" s="258">
        <f>'Key Metrics'!$E$223</f>
        <v>0</v>
      </c>
      <c r="D645" s="258">
        <f>'Key Metrics'!$I$223</f>
        <v>0</v>
      </c>
      <c r="E645" s="298">
        <f t="shared" si="1304"/>
        <v>0</v>
      </c>
      <c r="F645" s="258">
        <f t="shared" si="1305"/>
        <v>0</v>
      </c>
      <c r="G645" s="258">
        <f t="shared" ref="G645:J645" si="1328">IFERROR(IF($I$3=1,F645*(1+O645),IF($I$3=2,F645*(1+U645),IF($I$3=3,AA645,"--"))),0)</f>
        <v>0</v>
      </c>
      <c r="H645" s="258">
        <f t="shared" si="1328"/>
        <v>0</v>
      </c>
      <c r="I645" s="258">
        <f t="shared" si="1328"/>
        <v>0</v>
      </c>
      <c r="J645" s="258">
        <f t="shared" si="1328"/>
        <v>0</v>
      </c>
      <c r="K645" s="1"/>
      <c r="L645" s="1"/>
      <c r="M645" s="1" t="str">
        <f t="shared" si="1307"/>
        <v>Workers Compensation Insurance Unclassified</v>
      </c>
      <c r="N645" s="310">
        <f t="shared" si="1308"/>
        <v>0</v>
      </c>
      <c r="O645" s="310">
        <f t="shared" ref="O645:R645" si="1329">N645</f>
        <v>0</v>
      </c>
      <c r="P645" s="310">
        <f t="shared" si="1329"/>
        <v>0</v>
      </c>
      <c r="Q645" s="310">
        <f t="shared" si="1329"/>
        <v>0</v>
      </c>
      <c r="R645" s="310">
        <f t="shared" si="1329"/>
        <v>0</v>
      </c>
      <c r="S645" s="1"/>
      <c r="T645" s="311">
        <v>0.02</v>
      </c>
      <c r="U645" s="311">
        <v>0.02</v>
      </c>
      <c r="V645" s="311">
        <v>0.02</v>
      </c>
      <c r="W645" s="311">
        <v>0.02</v>
      </c>
      <c r="X645" s="311">
        <v>0.02</v>
      </c>
      <c r="Y645" s="1"/>
      <c r="Z645" s="312">
        <v>0.0</v>
      </c>
      <c r="AA645" s="312">
        <v>0.0</v>
      </c>
      <c r="AB645" s="312">
        <v>0.0</v>
      </c>
      <c r="AC645" s="312">
        <v>0.0</v>
      </c>
      <c r="AD645" s="312">
        <v>0.0</v>
      </c>
      <c r="AE645" s="1"/>
      <c r="AF645" s="1"/>
      <c r="AG645" s="1"/>
      <c r="AH645" s="1"/>
      <c r="AI645" s="1"/>
      <c r="AJ645" s="1"/>
      <c r="AK645" s="300">
        <f t="shared" si="1310"/>
        <v>0</v>
      </c>
      <c r="AL645" s="299">
        <f t="shared" si="1311"/>
        <v>65</v>
      </c>
      <c r="AM645" s="300">
        <f t="shared" si="1312"/>
        <v>0</v>
      </c>
      <c r="AN645" s="299" t="str">
        <f t="shared" si="1303"/>
        <v>Workers Compensation Insurance Unclassified</v>
      </c>
      <c r="AO645" s="1"/>
      <c r="AP645" s="1"/>
      <c r="AQ645" s="1"/>
      <c r="AR645" s="1"/>
    </row>
    <row r="646" ht="12.75" customHeight="1">
      <c r="A646" s="1" t="s">
        <v>2688</v>
      </c>
      <c r="B646" s="1" t="s">
        <v>4898</v>
      </c>
      <c r="C646" s="258">
        <f>'Key Metrics'!$C$224</f>
        <v>0</v>
      </c>
      <c r="D646" s="258">
        <f>'Key Metrics'!$G$224</f>
        <v>0</v>
      </c>
      <c r="E646" s="298">
        <f t="shared" si="1304"/>
        <v>0</v>
      </c>
      <c r="F646" s="258">
        <f t="shared" si="1305"/>
        <v>0</v>
      </c>
      <c r="G646" s="258">
        <f t="shared" ref="G646:J646" si="1330">IFERROR(IF($I$3=1,F646*(1+O646),IF($I$3=2,F646*(1+U646),IF($I$3=3,AA646,"--"))),0)</f>
        <v>0</v>
      </c>
      <c r="H646" s="258">
        <f t="shared" si="1330"/>
        <v>0</v>
      </c>
      <c r="I646" s="258">
        <f t="shared" si="1330"/>
        <v>0</v>
      </c>
      <c r="J646" s="258">
        <f t="shared" si="1330"/>
        <v>0</v>
      </c>
      <c r="K646" s="1"/>
      <c r="L646" s="1"/>
      <c r="M646" s="1" t="str">
        <f t="shared" si="1307"/>
        <v>Employee Group Insurance (Inside CAPS) Salaries &amp; Wages</v>
      </c>
      <c r="N646" s="310">
        <f t="shared" si="1308"/>
        <v>0</v>
      </c>
      <c r="O646" s="310">
        <f t="shared" ref="O646:R646" si="1331">N646</f>
        <v>0</v>
      </c>
      <c r="P646" s="310">
        <f t="shared" si="1331"/>
        <v>0</v>
      </c>
      <c r="Q646" s="310">
        <f t="shared" si="1331"/>
        <v>0</v>
      </c>
      <c r="R646" s="310">
        <f t="shared" si="1331"/>
        <v>0</v>
      </c>
      <c r="S646" s="1"/>
      <c r="T646" s="311">
        <v>0.02</v>
      </c>
      <c r="U646" s="311">
        <v>0.02</v>
      </c>
      <c r="V646" s="311">
        <v>0.02</v>
      </c>
      <c r="W646" s="311">
        <v>0.02</v>
      </c>
      <c r="X646" s="311">
        <v>0.02</v>
      </c>
      <c r="Y646" s="1"/>
      <c r="Z646" s="312">
        <v>0.0</v>
      </c>
      <c r="AA646" s="312">
        <v>0.0</v>
      </c>
      <c r="AB646" s="312">
        <v>0.0</v>
      </c>
      <c r="AC646" s="312">
        <v>0.0</v>
      </c>
      <c r="AD646" s="312">
        <v>0.0</v>
      </c>
      <c r="AE646" s="1"/>
      <c r="AF646" s="1"/>
      <c r="AG646" s="1"/>
      <c r="AH646" s="1"/>
      <c r="AI646" s="1"/>
      <c r="AJ646" s="1"/>
      <c r="AK646" s="300">
        <f t="shared" si="1310"/>
        <v>0</v>
      </c>
      <c r="AL646" s="299">
        <f t="shared" si="1311"/>
        <v>65</v>
      </c>
      <c r="AM646" s="300">
        <f t="shared" si="1312"/>
        <v>0</v>
      </c>
      <c r="AN646" s="299" t="str">
        <f t="shared" si="1303"/>
        <v>Employee Group Insurance (Inside CAPS) Salaries &amp; Wages</v>
      </c>
      <c r="AO646" s="1"/>
      <c r="AP646" s="1"/>
      <c r="AQ646" s="1"/>
      <c r="AR646" s="1"/>
    </row>
    <row r="647" ht="12.75" customHeight="1">
      <c r="A647" s="1" t="str">
        <f t="shared" ref="A647:A648" si="1334">A646</f>
        <v>23-220</v>
      </c>
      <c r="B647" s="1" t="s">
        <v>4899</v>
      </c>
      <c r="C647" s="258">
        <f>'Key Metrics'!$D$224</f>
        <v>2678033.1</v>
      </c>
      <c r="D647" s="258">
        <f>'Key Metrics'!$H$224</f>
        <v>2929700</v>
      </c>
      <c r="E647" s="298">
        <f t="shared" si="1304"/>
        <v>0.09397452929</v>
      </c>
      <c r="F647" s="258">
        <f t="shared" si="1305"/>
        <v>2988294</v>
      </c>
      <c r="G647" s="258">
        <f t="shared" ref="G647:J647" si="1332">IFERROR(IF($I$3=1,F647*(1+O647),IF($I$3=2,F647*(1+U647),IF($I$3=3,AA647,"--"))),0)</f>
        <v>3048059.88</v>
      </c>
      <c r="H647" s="258">
        <f t="shared" si="1332"/>
        <v>3109021.078</v>
      </c>
      <c r="I647" s="258">
        <f t="shared" si="1332"/>
        <v>3171201.499</v>
      </c>
      <c r="J647" s="258">
        <f t="shared" si="1332"/>
        <v>3234625.529</v>
      </c>
      <c r="K647" s="1"/>
      <c r="L647" s="1"/>
      <c r="M647" s="1" t="str">
        <f t="shared" si="1307"/>
        <v>Employee Group Insurance (Inside CAPS) Other Expenses</v>
      </c>
      <c r="N647" s="310">
        <f t="shared" si="1308"/>
        <v>0.09397452929</v>
      </c>
      <c r="O647" s="310">
        <f t="shared" ref="O647:R647" si="1333">N647</f>
        <v>0.09397452929</v>
      </c>
      <c r="P647" s="310">
        <f t="shared" si="1333"/>
        <v>0.09397452929</v>
      </c>
      <c r="Q647" s="310">
        <f t="shared" si="1333"/>
        <v>0.09397452929</v>
      </c>
      <c r="R647" s="310">
        <f t="shared" si="1333"/>
        <v>0.09397452929</v>
      </c>
      <c r="S647" s="1"/>
      <c r="T647" s="311">
        <v>0.02</v>
      </c>
      <c r="U647" s="311">
        <v>0.02</v>
      </c>
      <c r="V647" s="311">
        <v>0.02</v>
      </c>
      <c r="W647" s="311">
        <v>0.02</v>
      </c>
      <c r="X647" s="311">
        <v>0.02</v>
      </c>
      <c r="Y647" s="1"/>
      <c r="Z647" s="312">
        <v>0.0</v>
      </c>
      <c r="AA647" s="312">
        <v>0.0</v>
      </c>
      <c r="AB647" s="312">
        <v>0.0</v>
      </c>
      <c r="AC647" s="312">
        <v>0.0</v>
      </c>
      <c r="AD647" s="312">
        <v>0.0</v>
      </c>
      <c r="AE647" s="1"/>
      <c r="AF647" s="1"/>
      <c r="AG647" s="1"/>
      <c r="AH647" s="1"/>
      <c r="AI647" s="1"/>
      <c r="AJ647" s="1"/>
      <c r="AK647" s="300">
        <f t="shared" si="1310"/>
        <v>21158935.09</v>
      </c>
      <c r="AL647" s="299">
        <f t="shared" si="1311"/>
        <v>3</v>
      </c>
      <c r="AM647" s="300">
        <f t="shared" si="1312"/>
        <v>304925.5291</v>
      </c>
      <c r="AN647" s="299" t="str">
        <f t="shared" si="1303"/>
        <v>Employee Group Insurance (Inside CAPS) Other Expenses</v>
      </c>
      <c r="AO647" s="1"/>
      <c r="AP647" s="1"/>
      <c r="AQ647" s="1"/>
      <c r="AR647" s="1"/>
    </row>
    <row r="648" ht="12.75" customHeight="1">
      <c r="A648" s="1" t="str">
        <f t="shared" si="1334"/>
        <v>23-220</v>
      </c>
      <c r="B648" s="1" t="s">
        <v>4900</v>
      </c>
      <c r="C648" s="258">
        <f>'Key Metrics'!$E$224</f>
        <v>0</v>
      </c>
      <c r="D648" s="258">
        <f>'Key Metrics'!$I$224</f>
        <v>0</v>
      </c>
      <c r="E648" s="298">
        <f t="shared" si="1304"/>
        <v>0</v>
      </c>
      <c r="F648" s="258">
        <f t="shared" si="1305"/>
        <v>0</v>
      </c>
      <c r="G648" s="258">
        <f t="shared" ref="G648:J648" si="1335">IFERROR(IF($I$3=1,F648*(1+O648),IF($I$3=2,F648*(1+U648),IF($I$3=3,AA648,"--"))),0)</f>
        <v>0</v>
      </c>
      <c r="H648" s="258">
        <f t="shared" si="1335"/>
        <v>0</v>
      </c>
      <c r="I648" s="258">
        <f t="shared" si="1335"/>
        <v>0</v>
      </c>
      <c r="J648" s="258">
        <f t="shared" si="1335"/>
        <v>0</v>
      </c>
      <c r="K648" s="1"/>
      <c r="L648" s="1"/>
      <c r="M648" s="1" t="str">
        <f t="shared" si="1307"/>
        <v>Employee Group Insurance (Inside CAPS) Unclassified</v>
      </c>
      <c r="N648" s="310">
        <f t="shared" si="1308"/>
        <v>0</v>
      </c>
      <c r="O648" s="310">
        <f t="shared" ref="O648:R648" si="1336">N648</f>
        <v>0</v>
      </c>
      <c r="P648" s="310">
        <f t="shared" si="1336"/>
        <v>0</v>
      </c>
      <c r="Q648" s="310">
        <f t="shared" si="1336"/>
        <v>0</v>
      </c>
      <c r="R648" s="310">
        <f t="shared" si="1336"/>
        <v>0</v>
      </c>
      <c r="S648" s="1"/>
      <c r="T648" s="311">
        <v>0.02</v>
      </c>
      <c r="U648" s="311">
        <v>0.02</v>
      </c>
      <c r="V648" s="311">
        <v>0.02</v>
      </c>
      <c r="W648" s="311">
        <v>0.02</v>
      </c>
      <c r="X648" s="311">
        <v>0.02</v>
      </c>
      <c r="Y648" s="1"/>
      <c r="Z648" s="312">
        <v>0.0</v>
      </c>
      <c r="AA648" s="312">
        <v>0.0</v>
      </c>
      <c r="AB648" s="312">
        <v>0.0</v>
      </c>
      <c r="AC648" s="312">
        <v>0.0</v>
      </c>
      <c r="AD648" s="312">
        <v>0.0</v>
      </c>
      <c r="AE648" s="1"/>
      <c r="AF648" s="1"/>
      <c r="AG648" s="1"/>
      <c r="AH648" s="1"/>
      <c r="AI648" s="1"/>
      <c r="AJ648" s="1"/>
      <c r="AK648" s="300">
        <f t="shared" si="1310"/>
        <v>0</v>
      </c>
      <c r="AL648" s="299">
        <f t="shared" si="1311"/>
        <v>65</v>
      </c>
      <c r="AM648" s="300">
        <f t="shared" si="1312"/>
        <v>0</v>
      </c>
      <c r="AN648" s="299" t="str">
        <f t="shared" si="1303"/>
        <v>Employee Group Insurance (Inside CAPS) Unclassified</v>
      </c>
      <c r="AO648" s="1"/>
      <c r="AP648" s="1"/>
      <c r="AQ648" s="1"/>
      <c r="AR648" s="1"/>
    </row>
    <row r="649" ht="12.75" customHeight="1">
      <c r="A649" s="1" t="s">
        <v>2608</v>
      </c>
      <c r="B649" s="1" t="s">
        <v>4901</v>
      </c>
      <c r="C649" s="258">
        <f>'Key Metrics'!$C$225</f>
        <v>0</v>
      </c>
      <c r="D649" s="258">
        <f>'Key Metrics'!$G$225</f>
        <v>0</v>
      </c>
      <c r="E649" s="298">
        <f t="shared" si="1304"/>
        <v>0</v>
      </c>
      <c r="F649" s="258">
        <f t="shared" si="1305"/>
        <v>0</v>
      </c>
      <c r="G649" s="258">
        <f t="shared" ref="G649:J649" si="1337">IFERROR(IF($I$3=1,F649*(1+O649),IF($I$3=2,F649*(1+U649),IF($I$3=3,AA649,"--"))),0)</f>
        <v>0</v>
      </c>
      <c r="H649" s="258">
        <f t="shared" si="1337"/>
        <v>0</v>
      </c>
      <c r="I649" s="258">
        <f t="shared" si="1337"/>
        <v>0</v>
      </c>
      <c r="J649" s="258">
        <f t="shared" si="1337"/>
        <v>0</v>
      </c>
      <c r="K649" s="1"/>
      <c r="L649" s="1"/>
      <c r="M649" s="1" t="str">
        <f t="shared" si="1307"/>
        <v>Employee Group Insurance (Outside CAPS) Salaries &amp; Wages</v>
      </c>
      <c r="N649" s="310">
        <f t="shared" si="1308"/>
        <v>0</v>
      </c>
      <c r="O649" s="310">
        <f t="shared" ref="O649:R649" si="1338">N649</f>
        <v>0</v>
      </c>
      <c r="P649" s="310">
        <f t="shared" si="1338"/>
        <v>0</v>
      </c>
      <c r="Q649" s="310">
        <f t="shared" si="1338"/>
        <v>0</v>
      </c>
      <c r="R649" s="310">
        <f t="shared" si="1338"/>
        <v>0</v>
      </c>
      <c r="S649" s="1"/>
      <c r="T649" s="311">
        <v>0.02</v>
      </c>
      <c r="U649" s="311">
        <v>0.02</v>
      </c>
      <c r="V649" s="311">
        <v>0.02</v>
      </c>
      <c r="W649" s="311">
        <v>0.02</v>
      </c>
      <c r="X649" s="311">
        <v>0.02</v>
      </c>
      <c r="Y649" s="1"/>
      <c r="Z649" s="312">
        <v>0.0</v>
      </c>
      <c r="AA649" s="312">
        <v>0.0</v>
      </c>
      <c r="AB649" s="312">
        <v>0.0</v>
      </c>
      <c r="AC649" s="312">
        <v>0.0</v>
      </c>
      <c r="AD649" s="312">
        <v>0.0</v>
      </c>
      <c r="AE649" s="1"/>
      <c r="AF649" s="1"/>
      <c r="AG649" s="1"/>
      <c r="AH649" s="1"/>
      <c r="AI649" s="1"/>
      <c r="AJ649" s="1"/>
      <c r="AK649" s="300">
        <f t="shared" si="1310"/>
        <v>0</v>
      </c>
      <c r="AL649" s="299">
        <f t="shared" si="1311"/>
        <v>65</v>
      </c>
      <c r="AM649" s="300">
        <f t="shared" si="1312"/>
        <v>0</v>
      </c>
      <c r="AN649" s="299" t="str">
        <f t="shared" si="1303"/>
        <v>Employee Group Insurance (Outside CAPS) Salaries &amp; Wages</v>
      </c>
      <c r="AO649" s="1"/>
      <c r="AP649" s="1"/>
      <c r="AQ649" s="1"/>
      <c r="AR649" s="1"/>
    </row>
    <row r="650" ht="12.75" customHeight="1">
      <c r="A650" s="1" t="str">
        <f t="shared" ref="A650:A651" si="1341">A649</f>
        <v>23-221</v>
      </c>
      <c r="B650" s="1" t="s">
        <v>4902</v>
      </c>
      <c r="C650" s="258">
        <f>'Key Metrics'!$D$225</f>
        <v>86288.6</v>
      </c>
      <c r="D650" s="258">
        <f>'Key Metrics'!$H$225</f>
        <v>138000</v>
      </c>
      <c r="E650" s="298">
        <f t="shared" si="1304"/>
        <v>0.5992842623</v>
      </c>
      <c r="F650" s="258">
        <f t="shared" si="1305"/>
        <v>140760</v>
      </c>
      <c r="G650" s="258">
        <f t="shared" ref="G650:J650" si="1339">IFERROR(IF($I$3=1,F650*(1+O650),IF($I$3=2,F650*(1+U650),IF($I$3=3,AA650,"--"))),0)</f>
        <v>143575.2</v>
      </c>
      <c r="H650" s="258">
        <f t="shared" si="1339"/>
        <v>146446.704</v>
      </c>
      <c r="I650" s="258">
        <f t="shared" si="1339"/>
        <v>149375.6381</v>
      </c>
      <c r="J650" s="258">
        <f t="shared" si="1339"/>
        <v>152363.1508</v>
      </c>
      <c r="K650" s="1"/>
      <c r="L650" s="1"/>
      <c r="M650" s="1" t="str">
        <f t="shared" si="1307"/>
        <v>Employee Group Insurance (Outside CAPS) Other Expenses</v>
      </c>
      <c r="N650" s="310">
        <f t="shared" si="1308"/>
        <v>0.5992842623</v>
      </c>
      <c r="O650" s="310">
        <f t="shared" ref="O650:R650" si="1340">N650</f>
        <v>0.5992842623</v>
      </c>
      <c r="P650" s="310">
        <f t="shared" si="1340"/>
        <v>0.5992842623</v>
      </c>
      <c r="Q650" s="310">
        <f t="shared" si="1340"/>
        <v>0.5992842623</v>
      </c>
      <c r="R650" s="310">
        <f t="shared" si="1340"/>
        <v>0.5992842623</v>
      </c>
      <c r="S650" s="1"/>
      <c r="T650" s="311">
        <v>0.02</v>
      </c>
      <c r="U650" s="311">
        <v>0.02</v>
      </c>
      <c r="V650" s="311">
        <v>0.02</v>
      </c>
      <c r="W650" s="311">
        <v>0.02</v>
      </c>
      <c r="X650" s="311">
        <v>0.02</v>
      </c>
      <c r="Y650" s="1"/>
      <c r="Z650" s="312">
        <v>0.0</v>
      </c>
      <c r="AA650" s="312">
        <v>0.0</v>
      </c>
      <c r="AB650" s="312">
        <v>0.0</v>
      </c>
      <c r="AC650" s="312">
        <v>0.0</v>
      </c>
      <c r="AD650" s="312">
        <v>0.0</v>
      </c>
      <c r="AE650" s="1"/>
      <c r="AF650" s="1"/>
      <c r="AG650" s="1"/>
      <c r="AH650" s="1"/>
      <c r="AI650" s="1"/>
      <c r="AJ650" s="1"/>
      <c r="AK650" s="300">
        <f t="shared" si="1310"/>
        <v>956809.2929</v>
      </c>
      <c r="AL650" s="299">
        <f t="shared" si="1311"/>
        <v>32</v>
      </c>
      <c r="AM650" s="300">
        <f t="shared" si="1312"/>
        <v>14363.15084</v>
      </c>
      <c r="AN650" s="299" t="str">
        <f t="shared" si="1303"/>
        <v>Employee Group Insurance (Outside CAPS) Other Expenses</v>
      </c>
      <c r="AO650" s="1"/>
      <c r="AP650" s="1"/>
      <c r="AQ650" s="1"/>
      <c r="AR650" s="1"/>
    </row>
    <row r="651" ht="12.75" customHeight="1">
      <c r="A651" s="1" t="str">
        <f t="shared" si="1341"/>
        <v>23-221</v>
      </c>
      <c r="B651" s="1" t="s">
        <v>4903</v>
      </c>
      <c r="C651" s="258">
        <f>'Key Metrics'!$E$225</f>
        <v>0</v>
      </c>
      <c r="D651" s="258">
        <f>'Key Metrics'!$I$225</f>
        <v>0</v>
      </c>
      <c r="E651" s="298">
        <f t="shared" si="1304"/>
        <v>0</v>
      </c>
      <c r="F651" s="258">
        <f t="shared" si="1305"/>
        <v>0</v>
      </c>
      <c r="G651" s="258">
        <f t="shared" ref="G651:J651" si="1342">IFERROR(IF($I$3=1,F651*(1+O651),IF($I$3=2,F651*(1+U651),IF($I$3=3,AA651,"--"))),0)</f>
        <v>0</v>
      </c>
      <c r="H651" s="258">
        <f t="shared" si="1342"/>
        <v>0</v>
      </c>
      <c r="I651" s="258">
        <f t="shared" si="1342"/>
        <v>0</v>
      </c>
      <c r="J651" s="258">
        <f t="shared" si="1342"/>
        <v>0</v>
      </c>
      <c r="K651" s="1"/>
      <c r="L651" s="1"/>
      <c r="M651" s="1" t="str">
        <f t="shared" si="1307"/>
        <v>Employee Group Insurance (Outside CAPS) Unclassified</v>
      </c>
      <c r="N651" s="310">
        <f t="shared" si="1308"/>
        <v>0</v>
      </c>
      <c r="O651" s="310">
        <f t="shared" ref="O651:R651" si="1343">N651</f>
        <v>0</v>
      </c>
      <c r="P651" s="310">
        <f t="shared" si="1343"/>
        <v>0</v>
      </c>
      <c r="Q651" s="310">
        <f t="shared" si="1343"/>
        <v>0</v>
      </c>
      <c r="R651" s="310">
        <f t="shared" si="1343"/>
        <v>0</v>
      </c>
      <c r="S651" s="1"/>
      <c r="T651" s="311">
        <v>0.02</v>
      </c>
      <c r="U651" s="311">
        <v>0.02</v>
      </c>
      <c r="V651" s="311">
        <v>0.02</v>
      </c>
      <c r="W651" s="311">
        <v>0.02</v>
      </c>
      <c r="X651" s="311">
        <v>0.02</v>
      </c>
      <c r="Y651" s="1"/>
      <c r="Z651" s="312">
        <v>0.0</v>
      </c>
      <c r="AA651" s="312">
        <v>0.0</v>
      </c>
      <c r="AB651" s="312">
        <v>0.0</v>
      </c>
      <c r="AC651" s="312">
        <v>0.0</v>
      </c>
      <c r="AD651" s="312">
        <v>0.0</v>
      </c>
      <c r="AE651" s="1"/>
      <c r="AF651" s="1"/>
      <c r="AG651" s="1"/>
      <c r="AH651" s="1"/>
      <c r="AI651" s="1"/>
      <c r="AJ651" s="1"/>
      <c r="AK651" s="300">
        <f t="shared" si="1310"/>
        <v>0</v>
      </c>
      <c r="AL651" s="299">
        <f t="shared" si="1311"/>
        <v>65</v>
      </c>
      <c r="AM651" s="300">
        <f t="shared" si="1312"/>
        <v>0</v>
      </c>
      <c r="AN651" s="299" t="str">
        <f t="shared" si="1303"/>
        <v>Employee Group Insurance (Outside CAPS) Unclassified</v>
      </c>
      <c r="AO651" s="1"/>
      <c r="AP651" s="1"/>
      <c r="AQ651" s="1"/>
      <c r="AR651" s="1"/>
    </row>
    <row r="652" ht="12.75" customHeight="1">
      <c r="A652" s="1" t="s">
        <v>2689</v>
      </c>
      <c r="B652" s="1" t="s">
        <v>4904</v>
      </c>
      <c r="C652" s="258">
        <f>'Key Metrics'!$C$226</f>
        <v>0</v>
      </c>
      <c r="D652" s="258">
        <f>'Key Metrics'!$G$226</f>
        <v>0</v>
      </c>
      <c r="E652" s="298">
        <f t="shared" si="1304"/>
        <v>0</v>
      </c>
      <c r="F652" s="258">
        <f t="shared" si="1305"/>
        <v>0</v>
      </c>
      <c r="G652" s="258">
        <f t="shared" ref="G652:J652" si="1344">IFERROR(IF($I$3=1,F652*(1+O652),IF($I$3=2,F652*(1+U652),IF($I$3=3,AA652,"--"))),0)</f>
        <v>0</v>
      </c>
      <c r="H652" s="258">
        <f t="shared" si="1344"/>
        <v>0</v>
      </c>
      <c r="I652" s="258">
        <f t="shared" si="1344"/>
        <v>0</v>
      </c>
      <c r="J652" s="258">
        <f t="shared" si="1344"/>
        <v>0</v>
      </c>
      <c r="K652" s="1"/>
      <c r="L652" s="1"/>
      <c r="M652" s="1" t="str">
        <f t="shared" si="1307"/>
        <v>Health Benefits Waiver Salaries &amp; Wages</v>
      </c>
      <c r="N652" s="310">
        <f t="shared" si="1308"/>
        <v>0</v>
      </c>
      <c r="O652" s="310">
        <f t="shared" ref="O652:R652" si="1345">N652</f>
        <v>0</v>
      </c>
      <c r="P652" s="310">
        <f t="shared" si="1345"/>
        <v>0</v>
      </c>
      <c r="Q652" s="310">
        <f t="shared" si="1345"/>
        <v>0</v>
      </c>
      <c r="R652" s="310">
        <f t="shared" si="1345"/>
        <v>0</v>
      </c>
      <c r="S652" s="1"/>
      <c r="T652" s="311">
        <v>0.02</v>
      </c>
      <c r="U652" s="311">
        <v>0.02</v>
      </c>
      <c r="V652" s="311">
        <v>0.02</v>
      </c>
      <c r="W652" s="311">
        <v>0.02</v>
      </c>
      <c r="X652" s="311">
        <v>0.02</v>
      </c>
      <c r="Y652" s="1"/>
      <c r="Z652" s="312">
        <v>0.0</v>
      </c>
      <c r="AA652" s="312">
        <v>0.0</v>
      </c>
      <c r="AB652" s="312">
        <v>0.0</v>
      </c>
      <c r="AC652" s="312">
        <v>0.0</v>
      </c>
      <c r="AD652" s="312">
        <v>0.0</v>
      </c>
      <c r="AE652" s="1"/>
      <c r="AF652" s="1"/>
      <c r="AG652" s="1"/>
      <c r="AH652" s="1"/>
      <c r="AI652" s="1"/>
      <c r="AJ652" s="1"/>
      <c r="AK652" s="300">
        <f t="shared" si="1310"/>
        <v>0</v>
      </c>
      <c r="AL652" s="299">
        <f t="shared" si="1311"/>
        <v>65</v>
      </c>
      <c r="AM652" s="300">
        <f t="shared" si="1312"/>
        <v>0</v>
      </c>
      <c r="AN652" s="299" t="str">
        <f t="shared" si="1303"/>
        <v>Health Benefits Waiver Salaries &amp; Wages</v>
      </c>
      <c r="AO652" s="1"/>
      <c r="AP652" s="1"/>
      <c r="AQ652" s="1"/>
      <c r="AR652" s="1"/>
    </row>
    <row r="653" ht="12.75" customHeight="1">
      <c r="A653" s="1" t="str">
        <f t="shared" ref="A653:A654" si="1348">A652</f>
        <v>23-222</v>
      </c>
      <c r="B653" s="1" t="s">
        <v>4905</v>
      </c>
      <c r="C653" s="258">
        <f>'Key Metrics'!$D$226</f>
        <v>0</v>
      </c>
      <c r="D653" s="258">
        <f>'Key Metrics'!$H$226</f>
        <v>0</v>
      </c>
      <c r="E653" s="298">
        <f t="shared" si="1304"/>
        <v>0</v>
      </c>
      <c r="F653" s="258">
        <f t="shared" si="1305"/>
        <v>0</v>
      </c>
      <c r="G653" s="258">
        <f t="shared" ref="G653:J653" si="1346">IFERROR(IF($I$3=1,F653*(1+O653),IF($I$3=2,F653*(1+U653),IF($I$3=3,AA653,"--"))),0)</f>
        <v>0</v>
      </c>
      <c r="H653" s="258">
        <f t="shared" si="1346"/>
        <v>0</v>
      </c>
      <c r="I653" s="258">
        <f t="shared" si="1346"/>
        <v>0</v>
      </c>
      <c r="J653" s="258">
        <f t="shared" si="1346"/>
        <v>0</v>
      </c>
      <c r="K653" s="1"/>
      <c r="L653" s="1"/>
      <c r="M653" s="1" t="str">
        <f t="shared" si="1307"/>
        <v>Health Benefits Waiver Other Expenses</v>
      </c>
      <c r="N653" s="310">
        <f t="shared" si="1308"/>
        <v>0</v>
      </c>
      <c r="O653" s="310">
        <f t="shared" ref="O653:R653" si="1347">N653</f>
        <v>0</v>
      </c>
      <c r="P653" s="310">
        <f t="shared" si="1347"/>
        <v>0</v>
      </c>
      <c r="Q653" s="310">
        <f t="shared" si="1347"/>
        <v>0</v>
      </c>
      <c r="R653" s="310">
        <f t="shared" si="1347"/>
        <v>0</v>
      </c>
      <c r="S653" s="1"/>
      <c r="T653" s="311">
        <v>0.02</v>
      </c>
      <c r="U653" s="311">
        <v>0.02</v>
      </c>
      <c r="V653" s="311">
        <v>0.02</v>
      </c>
      <c r="W653" s="311">
        <v>0.02</v>
      </c>
      <c r="X653" s="311">
        <v>0.02</v>
      </c>
      <c r="Y653" s="1"/>
      <c r="Z653" s="312">
        <v>0.0</v>
      </c>
      <c r="AA653" s="312">
        <v>0.0</v>
      </c>
      <c r="AB653" s="312">
        <v>0.0</v>
      </c>
      <c r="AC653" s="312">
        <v>0.0</v>
      </c>
      <c r="AD653" s="312">
        <v>0.0</v>
      </c>
      <c r="AE653" s="1"/>
      <c r="AF653" s="1"/>
      <c r="AG653" s="1"/>
      <c r="AH653" s="1"/>
      <c r="AI653" s="1"/>
      <c r="AJ653" s="1"/>
      <c r="AK653" s="300">
        <f t="shared" si="1310"/>
        <v>0</v>
      </c>
      <c r="AL653" s="299">
        <f t="shared" si="1311"/>
        <v>65</v>
      </c>
      <c r="AM653" s="300">
        <f t="shared" si="1312"/>
        <v>0</v>
      </c>
      <c r="AN653" s="299" t="str">
        <f t="shared" si="1303"/>
        <v>Health Benefits Waiver Other Expenses</v>
      </c>
      <c r="AO653" s="1"/>
      <c r="AP653" s="1"/>
      <c r="AQ653" s="1"/>
      <c r="AR653" s="1"/>
    </row>
    <row r="654" ht="12.75" customHeight="1">
      <c r="A654" s="1" t="str">
        <f t="shared" si="1348"/>
        <v>23-222</v>
      </c>
      <c r="B654" s="1" t="s">
        <v>4906</v>
      </c>
      <c r="C654" s="258">
        <f>'Key Metrics'!$E$226</f>
        <v>0</v>
      </c>
      <c r="D654" s="258">
        <f>'Key Metrics'!$I$226</f>
        <v>0</v>
      </c>
      <c r="E654" s="298">
        <f t="shared" si="1304"/>
        <v>0</v>
      </c>
      <c r="F654" s="258">
        <f t="shared" si="1305"/>
        <v>0</v>
      </c>
      <c r="G654" s="258">
        <f t="shared" ref="G654:J654" si="1349">IFERROR(IF($I$3=1,F654*(1+O654),IF($I$3=2,F654*(1+U654),IF($I$3=3,AA654,"--"))),0)</f>
        <v>0</v>
      </c>
      <c r="H654" s="258">
        <f t="shared" si="1349"/>
        <v>0</v>
      </c>
      <c r="I654" s="258">
        <f t="shared" si="1349"/>
        <v>0</v>
      </c>
      <c r="J654" s="258">
        <f t="shared" si="1349"/>
        <v>0</v>
      </c>
      <c r="K654" s="1"/>
      <c r="L654" s="1"/>
      <c r="M654" s="1" t="str">
        <f t="shared" si="1307"/>
        <v>Health Benefits Waiver Unclassified</v>
      </c>
      <c r="N654" s="310">
        <f t="shared" si="1308"/>
        <v>0</v>
      </c>
      <c r="O654" s="310">
        <f t="shared" ref="O654:R654" si="1350">N654</f>
        <v>0</v>
      </c>
      <c r="P654" s="310">
        <f t="shared" si="1350"/>
        <v>0</v>
      </c>
      <c r="Q654" s="310">
        <f t="shared" si="1350"/>
        <v>0</v>
      </c>
      <c r="R654" s="310">
        <f t="shared" si="1350"/>
        <v>0</v>
      </c>
      <c r="S654" s="1"/>
      <c r="T654" s="311">
        <v>0.02</v>
      </c>
      <c r="U654" s="311">
        <v>0.02</v>
      </c>
      <c r="V654" s="311">
        <v>0.02</v>
      </c>
      <c r="W654" s="311">
        <v>0.02</v>
      </c>
      <c r="X654" s="311">
        <v>0.02</v>
      </c>
      <c r="Y654" s="1"/>
      <c r="Z654" s="312">
        <v>0.0</v>
      </c>
      <c r="AA654" s="312">
        <v>0.0</v>
      </c>
      <c r="AB654" s="312">
        <v>0.0</v>
      </c>
      <c r="AC654" s="312">
        <v>0.0</v>
      </c>
      <c r="AD654" s="312">
        <v>0.0</v>
      </c>
      <c r="AE654" s="1"/>
      <c r="AF654" s="1"/>
      <c r="AG654" s="1"/>
      <c r="AH654" s="1"/>
      <c r="AI654" s="1"/>
      <c r="AJ654" s="1"/>
      <c r="AK654" s="300">
        <f t="shared" si="1310"/>
        <v>0</v>
      </c>
      <c r="AL654" s="299">
        <f t="shared" si="1311"/>
        <v>65</v>
      </c>
      <c r="AM654" s="300">
        <f t="shared" si="1312"/>
        <v>0</v>
      </c>
      <c r="AN654" s="299" t="str">
        <f t="shared" si="1303"/>
        <v>Health Benefits Waiver Unclassified</v>
      </c>
      <c r="AO654" s="1"/>
      <c r="AP654" s="1"/>
      <c r="AQ654" s="1"/>
      <c r="AR654" s="1"/>
    </row>
    <row r="655" ht="12.75" customHeight="1">
      <c r="A655" s="1" t="s">
        <v>2690</v>
      </c>
      <c r="B655" s="1" t="s">
        <v>4907</v>
      </c>
      <c r="C655" s="258">
        <f>'Key Metrics'!$C$227</f>
        <v>0</v>
      </c>
      <c r="D655" s="258">
        <f>'Key Metrics'!$G$227</f>
        <v>0</v>
      </c>
      <c r="E655" s="298">
        <f t="shared" si="1304"/>
        <v>0</v>
      </c>
      <c r="F655" s="258">
        <f t="shared" si="1305"/>
        <v>0</v>
      </c>
      <c r="G655" s="258">
        <f t="shared" ref="G655:J655" si="1351">IFERROR(IF($I$3=1,F655*(1+O655),IF($I$3=2,F655*(1+U655),IF($I$3=3,AA655,"--"))),0)</f>
        <v>0</v>
      </c>
      <c r="H655" s="258">
        <f t="shared" si="1351"/>
        <v>0</v>
      </c>
      <c r="I655" s="258">
        <f t="shared" si="1351"/>
        <v>0</v>
      </c>
      <c r="J655" s="258">
        <f t="shared" si="1351"/>
        <v>0</v>
      </c>
      <c r="K655" s="1"/>
      <c r="L655" s="1"/>
      <c r="M655" s="1" t="str">
        <f t="shared" si="1307"/>
        <v>Unemployment Insurance (Inside CAPS or Statutory) Salaries &amp; Wages</v>
      </c>
      <c r="N655" s="310">
        <f t="shared" si="1308"/>
        <v>0</v>
      </c>
      <c r="O655" s="310">
        <f t="shared" ref="O655:R655" si="1352">N655</f>
        <v>0</v>
      </c>
      <c r="P655" s="310">
        <f t="shared" si="1352"/>
        <v>0</v>
      </c>
      <c r="Q655" s="310">
        <f t="shared" si="1352"/>
        <v>0</v>
      </c>
      <c r="R655" s="310">
        <f t="shared" si="1352"/>
        <v>0</v>
      </c>
      <c r="S655" s="1"/>
      <c r="T655" s="311">
        <v>0.02</v>
      </c>
      <c r="U655" s="311">
        <v>0.02</v>
      </c>
      <c r="V655" s="311">
        <v>0.02</v>
      </c>
      <c r="W655" s="311">
        <v>0.02</v>
      </c>
      <c r="X655" s="311">
        <v>0.02</v>
      </c>
      <c r="Y655" s="1"/>
      <c r="Z655" s="312">
        <v>0.0</v>
      </c>
      <c r="AA655" s="312">
        <v>0.0</v>
      </c>
      <c r="AB655" s="312">
        <v>0.0</v>
      </c>
      <c r="AC655" s="312">
        <v>0.0</v>
      </c>
      <c r="AD655" s="312">
        <v>0.0</v>
      </c>
      <c r="AE655" s="1"/>
      <c r="AF655" s="1"/>
      <c r="AG655" s="1"/>
      <c r="AH655" s="1"/>
      <c r="AI655" s="1"/>
      <c r="AJ655" s="1"/>
      <c r="AK655" s="300">
        <f t="shared" si="1310"/>
        <v>0</v>
      </c>
      <c r="AL655" s="299">
        <f t="shared" si="1311"/>
        <v>65</v>
      </c>
      <c r="AM655" s="300">
        <f t="shared" si="1312"/>
        <v>0</v>
      </c>
      <c r="AN655" s="299" t="str">
        <f t="shared" si="1303"/>
        <v>Unemployment Insurance (Inside CAPS or Statutory) Salaries &amp; Wages</v>
      </c>
      <c r="AO655" s="1"/>
      <c r="AP655" s="1"/>
      <c r="AQ655" s="1"/>
      <c r="AR655" s="1"/>
    </row>
    <row r="656" ht="12.75" customHeight="1">
      <c r="A656" s="1" t="str">
        <f t="shared" ref="A656:A657" si="1355">A655</f>
        <v>23-225</v>
      </c>
      <c r="B656" s="1" t="s">
        <v>4908</v>
      </c>
      <c r="C656" s="258">
        <f>'Key Metrics'!$D$227</f>
        <v>0</v>
      </c>
      <c r="D656" s="258">
        <f>'Key Metrics'!$H$227</f>
        <v>0</v>
      </c>
      <c r="E656" s="298">
        <f t="shared" si="1304"/>
        <v>0</v>
      </c>
      <c r="F656" s="258">
        <f t="shared" si="1305"/>
        <v>0</v>
      </c>
      <c r="G656" s="258">
        <f t="shared" ref="G656:J656" si="1353">IFERROR(IF($I$3=1,F656*(1+O656),IF($I$3=2,F656*(1+U656),IF($I$3=3,AA656,"--"))),0)</f>
        <v>0</v>
      </c>
      <c r="H656" s="258">
        <f t="shared" si="1353"/>
        <v>0</v>
      </c>
      <c r="I656" s="258">
        <f t="shared" si="1353"/>
        <v>0</v>
      </c>
      <c r="J656" s="258">
        <f t="shared" si="1353"/>
        <v>0</v>
      </c>
      <c r="K656" s="1"/>
      <c r="L656" s="1"/>
      <c r="M656" s="1" t="str">
        <f t="shared" si="1307"/>
        <v>Unemployment Insurance (Inside CAPS or Statutory) Other Expenses</v>
      </c>
      <c r="N656" s="310">
        <f t="shared" si="1308"/>
        <v>0</v>
      </c>
      <c r="O656" s="310">
        <f t="shared" ref="O656:R656" si="1354">N656</f>
        <v>0</v>
      </c>
      <c r="P656" s="310">
        <f t="shared" si="1354"/>
        <v>0</v>
      </c>
      <c r="Q656" s="310">
        <f t="shared" si="1354"/>
        <v>0</v>
      </c>
      <c r="R656" s="310">
        <f t="shared" si="1354"/>
        <v>0</v>
      </c>
      <c r="S656" s="1"/>
      <c r="T656" s="311">
        <v>0.02</v>
      </c>
      <c r="U656" s="311">
        <v>0.02</v>
      </c>
      <c r="V656" s="311">
        <v>0.02</v>
      </c>
      <c r="W656" s="311">
        <v>0.02</v>
      </c>
      <c r="X656" s="311">
        <v>0.02</v>
      </c>
      <c r="Y656" s="1"/>
      <c r="Z656" s="312">
        <v>0.0</v>
      </c>
      <c r="AA656" s="312">
        <v>0.0</v>
      </c>
      <c r="AB656" s="312">
        <v>0.0</v>
      </c>
      <c r="AC656" s="312">
        <v>0.0</v>
      </c>
      <c r="AD656" s="312">
        <v>0.0</v>
      </c>
      <c r="AE656" s="1"/>
      <c r="AF656" s="1"/>
      <c r="AG656" s="1"/>
      <c r="AH656" s="1"/>
      <c r="AI656" s="1"/>
      <c r="AJ656" s="1"/>
      <c r="AK656" s="300">
        <f t="shared" si="1310"/>
        <v>0</v>
      </c>
      <c r="AL656" s="299">
        <f t="shared" si="1311"/>
        <v>65</v>
      </c>
      <c r="AM656" s="300">
        <f t="shared" si="1312"/>
        <v>0</v>
      </c>
      <c r="AN656" s="299" t="str">
        <f t="shared" si="1303"/>
        <v>Unemployment Insurance (Inside CAPS or Statutory) Other Expenses</v>
      </c>
      <c r="AO656" s="1"/>
      <c r="AP656" s="1"/>
      <c r="AQ656" s="1"/>
      <c r="AR656" s="1"/>
    </row>
    <row r="657" ht="12.75" customHeight="1">
      <c r="A657" s="1" t="str">
        <f t="shared" si="1355"/>
        <v>23-225</v>
      </c>
      <c r="B657" s="1" t="s">
        <v>4909</v>
      </c>
      <c r="C657" s="258">
        <f>'Key Metrics'!$E$227</f>
        <v>5000</v>
      </c>
      <c r="D657" s="258">
        <f>'Key Metrics'!$I$227</f>
        <v>25000</v>
      </c>
      <c r="E657" s="298">
        <f t="shared" si="1304"/>
        <v>4</v>
      </c>
      <c r="F657" s="258">
        <f t="shared" si="1305"/>
        <v>25500</v>
      </c>
      <c r="G657" s="258">
        <f t="shared" ref="G657:J657" si="1356">IFERROR(IF($I$3=1,F657*(1+O657),IF($I$3=2,F657*(1+U657),IF($I$3=3,AA657,"--"))),0)</f>
        <v>26010</v>
      </c>
      <c r="H657" s="258">
        <f t="shared" si="1356"/>
        <v>26530.2</v>
      </c>
      <c r="I657" s="258">
        <f t="shared" si="1356"/>
        <v>27060.804</v>
      </c>
      <c r="J657" s="258">
        <f t="shared" si="1356"/>
        <v>27602.02008</v>
      </c>
      <c r="K657" s="1"/>
      <c r="L657" s="1"/>
      <c r="M657" s="1" t="str">
        <f t="shared" si="1307"/>
        <v>Unemployment Insurance (Inside CAPS or Statutory) Unclassified</v>
      </c>
      <c r="N657" s="310">
        <f t="shared" si="1308"/>
        <v>4</v>
      </c>
      <c r="O657" s="310">
        <f t="shared" ref="O657:R657" si="1357">N657</f>
        <v>4</v>
      </c>
      <c r="P657" s="310">
        <f t="shared" si="1357"/>
        <v>4</v>
      </c>
      <c r="Q657" s="310">
        <f t="shared" si="1357"/>
        <v>4</v>
      </c>
      <c r="R657" s="310">
        <f t="shared" si="1357"/>
        <v>4</v>
      </c>
      <c r="S657" s="1"/>
      <c r="T657" s="311">
        <v>0.02</v>
      </c>
      <c r="U657" s="311">
        <v>0.02</v>
      </c>
      <c r="V657" s="311">
        <v>0.02</v>
      </c>
      <c r="W657" s="311">
        <v>0.02</v>
      </c>
      <c r="X657" s="311">
        <v>0.02</v>
      </c>
      <c r="Y657" s="1"/>
      <c r="Z657" s="312">
        <v>0.0</v>
      </c>
      <c r="AA657" s="312">
        <v>0.0</v>
      </c>
      <c r="AB657" s="312">
        <v>0.0</v>
      </c>
      <c r="AC657" s="312">
        <v>0.0</v>
      </c>
      <c r="AD657" s="312">
        <v>0.0</v>
      </c>
      <c r="AE657" s="1"/>
      <c r="AF657" s="1"/>
      <c r="AG657" s="1"/>
      <c r="AH657" s="1"/>
      <c r="AI657" s="1"/>
      <c r="AJ657" s="1"/>
      <c r="AK657" s="300">
        <f t="shared" si="1310"/>
        <v>162703.0241</v>
      </c>
      <c r="AL657" s="299">
        <f t="shared" si="1311"/>
        <v>55</v>
      </c>
      <c r="AM657" s="300">
        <f t="shared" si="1312"/>
        <v>2602.02008</v>
      </c>
      <c r="AN657" s="299" t="str">
        <f t="shared" si="1303"/>
        <v>Unemployment Insurance (Inside CAPS or Statutory) Unclassified</v>
      </c>
      <c r="AO657" s="1"/>
      <c r="AP657" s="1"/>
      <c r="AQ657" s="1"/>
      <c r="AR657" s="1"/>
    </row>
    <row r="658" ht="12.75" customHeight="1">
      <c r="A658" s="1"/>
      <c r="B658" s="250" t="s">
        <v>4910</v>
      </c>
      <c r="C658" s="305">
        <f t="shared" ref="C658:D658" si="1358">SUM(C637:C657)</f>
        <v>3323617.23</v>
      </c>
      <c r="D658" s="305">
        <f t="shared" si="1358"/>
        <v>3903000</v>
      </c>
      <c r="E658" s="302">
        <f t="shared" si="1304"/>
        <v>0.1743229529</v>
      </c>
      <c r="F658" s="305">
        <f t="shared" ref="F658:J658" si="1359">SUM(F637:F657)</f>
        <v>3981060</v>
      </c>
      <c r="G658" s="305">
        <f t="shared" si="1359"/>
        <v>4060681.2</v>
      </c>
      <c r="H658" s="305">
        <f t="shared" si="1359"/>
        <v>4141894.824</v>
      </c>
      <c r="I658" s="305">
        <f t="shared" si="1359"/>
        <v>4224732.72</v>
      </c>
      <c r="J658" s="305">
        <f t="shared" si="1359"/>
        <v>4309227.375</v>
      </c>
      <c r="K658" s="1"/>
      <c r="L658" s="1"/>
      <c r="M658" s="1"/>
      <c r="N658" s="201"/>
      <c r="O658" s="201"/>
      <c r="P658" s="201"/>
      <c r="Q658" s="201"/>
      <c r="R658" s="201"/>
      <c r="S658" s="1"/>
      <c r="T658" s="313"/>
      <c r="U658" s="313"/>
      <c r="V658" s="313"/>
      <c r="W658" s="313"/>
      <c r="X658" s="313"/>
      <c r="Y658" s="1"/>
      <c r="Z658" s="314"/>
      <c r="AA658" s="314"/>
      <c r="AB658" s="314"/>
      <c r="AC658" s="314"/>
      <c r="AD658" s="314"/>
      <c r="AE658" s="1"/>
      <c r="AF658" s="1"/>
      <c r="AG658" s="1"/>
      <c r="AH658" s="1"/>
      <c r="AI658" s="1"/>
      <c r="AJ658" s="1"/>
      <c r="AK658" s="300"/>
      <c r="AL658" s="299"/>
      <c r="AM658" s="300"/>
      <c r="AN658" s="299"/>
      <c r="AO658" s="1"/>
      <c r="AP658" s="1"/>
      <c r="AQ658" s="1"/>
      <c r="AR658" s="1"/>
    </row>
    <row r="659" ht="12.75" customHeight="1">
      <c r="A659" s="1"/>
      <c r="B659" s="1"/>
      <c r="C659" s="1"/>
      <c r="D659" s="1"/>
      <c r="E659" s="298"/>
      <c r="F659" s="1"/>
      <c r="G659" s="1"/>
      <c r="H659" s="1"/>
      <c r="I659" s="1"/>
      <c r="J659" s="1"/>
      <c r="K659" s="1"/>
      <c r="L659" s="1"/>
      <c r="M659" s="1"/>
      <c r="N659" s="201"/>
      <c r="O659" s="201"/>
      <c r="P659" s="201"/>
      <c r="Q659" s="201"/>
      <c r="R659" s="201"/>
      <c r="S659" s="1"/>
      <c r="T659" s="313"/>
      <c r="U659" s="313"/>
      <c r="V659" s="313"/>
      <c r="W659" s="313"/>
      <c r="X659" s="313"/>
      <c r="Y659" s="1"/>
      <c r="Z659" s="314"/>
      <c r="AA659" s="314"/>
      <c r="AB659" s="314"/>
      <c r="AC659" s="314"/>
      <c r="AD659" s="314"/>
      <c r="AE659" s="1"/>
      <c r="AF659" s="1"/>
      <c r="AG659" s="1"/>
      <c r="AH659" s="1"/>
      <c r="AI659" s="1"/>
      <c r="AJ659" s="1"/>
      <c r="AK659" s="300"/>
      <c r="AL659" s="299"/>
      <c r="AM659" s="300"/>
      <c r="AN659" s="299"/>
      <c r="AO659" s="1"/>
      <c r="AP659" s="1"/>
      <c r="AQ659" s="1"/>
      <c r="AR659" s="1"/>
    </row>
    <row r="660" ht="12.75" customHeight="1">
      <c r="A660" s="165" t="s">
        <v>4560</v>
      </c>
      <c r="B660" s="109"/>
      <c r="C660" s="109"/>
      <c r="D660" s="109"/>
      <c r="E660" s="318"/>
      <c r="F660" s="109"/>
      <c r="G660" s="109"/>
      <c r="H660" s="109"/>
      <c r="I660" s="109"/>
      <c r="J660" s="109"/>
      <c r="K660" s="1"/>
      <c r="L660" s="1"/>
      <c r="M660" s="319" t="str">
        <f>A660</f>
        <v>Public Safety</v>
      </c>
      <c r="N660" s="165"/>
      <c r="O660" s="165"/>
      <c r="P660" s="165"/>
      <c r="Q660" s="165"/>
      <c r="R660" s="165"/>
      <c r="S660" s="109"/>
      <c r="T660" s="326"/>
      <c r="U660" s="326"/>
      <c r="V660" s="326"/>
      <c r="W660" s="326"/>
      <c r="X660" s="326"/>
      <c r="Y660" s="109"/>
      <c r="Z660" s="327"/>
      <c r="AA660" s="327"/>
      <c r="AB660" s="327"/>
      <c r="AC660" s="327"/>
      <c r="AD660" s="327"/>
      <c r="AE660" s="1"/>
      <c r="AF660" s="1"/>
      <c r="AG660" s="1"/>
      <c r="AH660" s="1"/>
      <c r="AI660" s="1"/>
      <c r="AJ660" s="1"/>
      <c r="AK660" s="300"/>
      <c r="AL660" s="299"/>
      <c r="AM660" s="300"/>
      <c r="AN660" s="299"/>
      <c r="AO660" s="1"/>
      <c r="AP660" s="1"/>
      <c r="AQ660" s="1"/>
      <c r="AR660" s="1"/>
    </row>
    <row r="661" ht="12.75" customHeight="1">
      <c r="A661" s="1" t="s">
        <v>2691</v>
      </c>
      <c r="B661" s="1" t="s">
        <v>4911</v>
      </c>
      <c r="C661" s="258">
        <f>'Key Metrics'!$C$231</f>
        <v>6805147</v>
      </c>
      <c r="D661" s="258">
        <f>'Key Metrics'!$G$231</f>
        <v>7075000</v>
      </c>
      <c r="E661" s="298">
        <f t="shared" ref="E661:E712" si="1362">IFERROR(D661/C661-1,0)</f>
        <v>0.03965424994</v>
      </c>
      <c r="F661" s="258">
        <f t="shared" ref="F661:F711" si="1363">IFERROR(IF($I$3=1,D661*(1+N661),IF($I$3=2,D661*(1+T661),IF($I$3=3,Z661,"--"))),0)</f>
        <v>7216500</v>
      </c>
      <c r="G661" s="258">
        <f t="shared" ref="G661:J661" si="1360">IFERROR(IF($I$3=1,F661*(1+O661),IF($I$3=2,F661*(1+U661),IF($I$3=3,AA661,"--"))),0)</f>
        <v>7360830</v>
      </c>
      <c r="H661" s="258">
        <f t="shared" si="1360"/>
        <v>7508046.6</v>
      </c>
      <c r="I661" s="258">
        <f t="shared" si="1360"/>
        <v>7658207.532</v>
      </c>
      <c r="J661" s="258">
        <f t="shared" si="1360"/>
        <v>7811371.683</v>
      </c>
      <c r="K661" s="1"/>
      <c r="L661" s="1"/>
      <c r="M661" s="1" t="str">
        <f t="shared" ref="M661:M711" si="1365">B661</f>
        <v>Police Department Salaries &amp; Wages</v>
      </c>
      <c r="N661" s="310">
        <f t="shared" ref="N661:N711" si="1366">E661</f>
        <v>0.03965424994</v>
      </c>
      <c r="O661" s="310">
        <f t="shared" ref="O661:R661" si="1361">N661</f>
        <v>0.03965424994</v>
      </c>
      <c r="P661" s="310">
        <f t="shared" si="1361"/>
        <v>0.03965424994</v>
      </c>
      <c r="Q661" s="310">
        <f t="shared" si="1361"/>
        <v>0.03965424994</v>
      </c>
      <c r="R661" s="310">
        <f t="shared" si="1361"/>
        <v>0.03965424994</v>
      </c>
      <c r="S661" s="1"/>
      <c r="T661" s="311">
        <v>0.02</v>
      </c>
      <c r="U661" s="311">
        <v>0.02</v>
      </c>
      <c r="V661" s="311">
        <v>0.02</v>
      </c>
      <c r="W661" s="311">
        <v>0.02</v>
      </c>
      <c r="X661" s="311">
        <v>0.02</v>
      </c>
      <c r="Y661" s="1"/>
      <c r="Z661" s="312">
        <v>0.0</v>
      </c>
      <c r="AA661" s="312">
        <v>0.0</v>
      </c>
      <c r="AB661" s="312">
        <v>0.0</v>
      </c>
      <c r="AC661" s="312">
        <v>0.0</v>
      </c>
      <c r="AD661" s="312">
        <v>0.0</v>
      </c>
      <c r="AE661" s="1"/>
      <c r="AF661" s="1"/>
      <c r="AG661" s="1"/>
      <c r="AH661" s="1"/>
      <c r="AI661" s="1"/>
      <c r="AJ661" s="1"/>
      <c r="AK661" s="300">
        <f t="shared" ref="AK661:AK711" si="1368">SUM(C661:D661,F661:J661)</f>
        <v>51435102.81</v>
      </c>
      <c r="AL661" s="299">
        <f t="shared" ref="AL661:AL711" si="1369">RANK(AM661,$AM$505:$AM$1176,0)</f>
        <v>1</v>
      </c>
      <c r="AM661" s="300">
        <f t="shared" ref="AM661:AM711" si="1370">J661-D661</f>
        <v>736371.6826</v>
      </c>
      <c r="AN661" s="299" t="str">
        <f t="shared" ref="AN661:AN711" si="1371">B661</f>
        <v>Police Department Salaries &amp; Wages</v>
      </c>
      <c r="AO661" s="1"/>
      <c r="AP661" s="1"/>
      <c r="AQ661" s="1"/>
      <c r="AR661" s="1"/>
    </row>
    <row r="662" ht="12.75" customHeight="1">
      <c r="A662" s="1" t="str">
        <f t="shared" ref="A662:A663" si="1372">A661</f>
        <v>25-240</v>
      </c>
      <c r="B662" s="1" t="s">
        <v>4912</v>
      </c>
      <c r="C662" s="258">
        <f>'Key Metrics'!$D$231</f>
        <v>550002.75</v>
      </c>
      <c r="D662" s="258">
        <f>'Key Metrics'!$H$231</f>
        <v>585000</v>
      </c>
      <c r="E662" s="298">
        <f t="shared" si="1362"/>
        <v>0.06363104548</v>
      </c>
      <c r="F662" s="258">
        <f t="shared" si="1363"/>
        <v>596700</v>
      </c>
      <c r="G662" s="258">
        <f t="shared" ref="G662:J662" si="1364">IFERROR(IF($I$3=1,F662*(1+O662),IF($I$3=2,F662*(1+U662),IF($I$3=3,AA662,"--"))),0)</f>
        <v>608634</v>
      </c>
      <c r="H662" s="258">
        <f t="shared" si="1364"/>
        <v>620806.68</v>
      </c>
      <c r="I662" s="258">
        <f t="shared" si="1364"/>
        <v>633222.8136</v>
      </c>
      <c r="J662" s="258">
        <f t="shared" si="1364"/>
        <v>645887.2699</v>
      </c>
      <c r="K662" s="1"/>
      <c r="L662" s="1"/>
      <c r="M662" s="1" t="str">
        <f t="shared" si="1365"/>
        <v>Police Department Other Expenses</v>
      </c>
      <c r="N662" s="310">
        <f t="shared" si="1366"/>
        <v>0.06363104548</v>
      </c>
      <c r="O662" s="310">
        <f t="shared" ref="O662:R662" si="1367">N662</f>
        <v>0.06363104548</v>
      </c>
      <c r="P662" s="310">
        <f t="shared" si="1367"/>
        <v>0.06363104548</v>
      </c>
      <c r="Q662" s="310">
        <f t="shared" si="1367"/>
        <v>0.06363104548</v>
      </c>
      <c r="R662" s="310">
        <f t="shared" si="1367"/>
        <v>0.06363104548</v>
      </c>
      <c r="S662" s="1"/>
      <c r="T662" s="311">
        <v>0.02</v>
      </c>
      <c r="U662" s="311">
        <v>0.02</v>
      </c>
      <c r="V662" s="311">
        <v>0.02</v>
      </c>
      <c r="W662" s="311">
        <v>0.02</v>
      </c>
      <c r="X662" s="311">
        <v>0.02</v>
      </c>
      <c r="Y662" s="1"/>
      <c r="Z662" s="312">
        <v>0.0</v>
      </c>
      <c r="AA662" s="312">
        <v>0.0</v>
      </c>
      <c r="AB662" s="312">
        <v>0.0</v>
      </c>
      <c r="AC662" s="312">
        <v>0.0</v>
      </c>
      <c r="AD662" s="312">
        <v>0.0</v>
      </c>
      <c r="AE662" s="1"/>
      <c r="AF662" s="1"/>
      <c r="AG662" s="1"/>
      <c r="AH662" s="1"/>
      <c r="AI662" s="1"/>
      <c r="AJ662" s="1"/>
      <c r="AK662" s="300">
        <f t="shared" si="1368"/>
        <v>4240253.513</v>
      </c>
      <c r="AL662" s="299">
        <f t="shared" si="1369"/>
        <v>10</v>
      </c>
      <c r="AM662" s="300">
        <f t="shared" si="1370"/>
        <v>60887.26987</v>
      </c>
      <c r="AN662" s="299" t="str">
        <f t="shared" si="1371"/>
        <v>Police Department Other Expenses</v>
      </c>
      <c r="AO662" s="1"/>
      <c r="AP662" s="1"/>
      <c r="AQ662" s="1"/>
      <c r="AR662" s="1"/>
    </row>
    <row r="663" ht="12.75" customHeight="1">
      <c r="A663" s="1" t="str">
        <f t="shared" si="1372"/>
        <v>25-240</v>
      </c>
      <c r="B663" s="1" t="s">
        <v>4913</v>
      </c>
      <c r="C663" s="258">
        <f>'Key Metrics'!$E$231</f>
        <v>0</v>
      </c>
      <c r="D663" s="258">
        <f>'Key Metrics'!$I$231</f>
        <v>0</v>
      </c>
      <c r="E663" s="298">
        <f t="shared" si="1362"/>
        <v>0</v>
      </c>
      <c r="F663" s="258">
        <f t="shared" si="1363"/>
        <v>0</v>
      </c>
      <c r="G663" s="258">
        <f t="shared" ref="G663:J663" si="1373">IFERROR(IF($I$3=1,F663*(1+O663),IF($I$3=2,F663*(1+U663),IF($I$3=3,AA663,"--"))),0)</f>
        <v>0</v>
      </c>
      <c r="H663" s="258">
        <f t="shared" si="1373"/>
        <v>0</v>
      </c>
      <c r="I663" s="258">
        <f t="shared" si="1373"/>
        <v>0</v>
      </c>
      <c r="J663" s="258">
        <f t="shared" si="1373"/>
        <v>0</v>
      </c>
      <c r="K663" s="1"/>
      <c r="L663" s="1"/>
      <c r="M663" s="1" t="str">
        <f t="shared" si="1365"/>
        <v>Police Department Unclassified</v>
      </c>
      <c r="N663" s="310">
        <f t="shared" si="1366"/>
        <v>0</v>
      </c>
      <c r="O663" s="310">
        <f t="shared" ref="O663:R663" si="1374">N663</f>
        <v>0</v>
      </c>
      <c r="P663" s="310">
        <f t="shared" si="1374"/>
        <v>0</v>
      </c>
      <c r="Q663" s="310">
        <f t="shared" si="1374"/>
        <v>0</v>
      </c>
      <c r="R663" s="310">
        <f t="shared" si="1374"/>
        <v>0</v>
      </c>
      <c r="S663" s="1"/>
      <c r="T663" s="311">
        <v>0.02</v>
      </c>
      <c r="U663" s="311">
        <v>0.02</v>
      </c>
      <c r="V663" s="311">
        <v>0.02</v>
      </c>
      <c r="W663" s="311">
        <v>0.02</v>
      </c>
      <c r="X663" s="311">
        <v>0.02</v>
      </c>
      <c r="Y663" s="1"/>
      <c r="Z663" s="312">
        <v>0.0</v>
      </c>
      <c r="AA663" s="312">
        <v>0.0</v>
      </c>
      <c r="AB663" s="312">
        <v>0.0</v>
      </c>
      <c r="AC663" s="312">
        <v>0.0</v>
      </c>
      <c r="AD663" s="312">
        <v>0.0</v>
      </c>
      <c r="AE663" s="1"/>
      <c r="AF663" s="1"/>
      <c r="AG663" s="1"/>
      <c r="AH663" s="1"/>
      <c r="AI663" s="1"/>
      <c r="AJ663" s="1"/>
      <c r="AK663" s="300">
        <f t="shared" si="1368"/>
        <v>0</v>
      </c>
      <c r="AL663" s="299">
        <f t="shared" si="1369"/>
        <v>65</v>
      </c>
      <c r="AM663" s="300">
        <f t="shared" si="1370"/>
        <v>0</v>
      </c>
      <c r="AN663" s="299" t="str">
        <f t="shared" si="1371"/>
        <v>Police Department Unclassified</v>
      </c>
      <c r="AO663" s="1"/>
      <c r="AP663" s="1"/>
      <c r="AQ663" s="1"/>
      <c r="AR663" s="1"/>
    </row>
    <row r="664" ht="12.75" customHeight="1">
      <c r="A664" s="1" t="s">
        <v>2692</v>
      </c>
      <c r="B664" s="1" t="s">
        <v>4914</v>
      </c>
      <c r="C664" s="258">
        <f>'Key Metrics'!$C$233</f>
        <v>0</v>
      </c>
      <c r="D664" s="258">
        <f>'Key Metrics'!$G$233</f>
        <v>0</v>
      </c>
      <c r="E664" s="298">
        <f t="shared" si="1362"/>
        <v>0</v>
      </c>
      <c r="F664" s="258">
        <f t="shared" si="1363"/>
        <v>0</v>
      </c>
      <c r="G664" s="258">
        <f t="shared" ref="G664:J664" si="1375">IFERROR(IF($I$3=1,F664*(1+O664),IF($I$3=2,F664*(1+U664),IF($I$3=3,AA664,"--"))),0)</f>
        <v>0</v>
      </c>
      <c r="H664" s="258">
        <f t="shared" si="1375"/>
        <v>0</v>
      </c>
      <c r="I664" s="258">
        <f t="shared" si="1375"/>
        <v>0</v>
      </c>
      <c r="J664" s="258">
        <f t="shared" si="1375"/>
        <v>0</v>
      </c>
      <c r="K664" s="1"/>
      <c r="L664" s="1"/>
      <c r="M664" s="1" t="str">
        <f t="shared" si="1365"/>
        <v>"User Defined" Public Safety Salaries &amp; Wages</v>
      </c>
      <c r="N664" s="310">
        <f t="shared" si="1366"/>
        <v>0</v>
      </c>
      <c r="O664" s="310">
        <f t="shared" ref="O664:R664" si="1376">N664</f>
        <v>0</v>
      </c>
      <c r="P664" s="310">
        <f t="shared" si="1376"/>
        <v>0</v>
      </c>
      <c r="Q664" s="310">
        <f t="shared" si="1376"/>
        <v>0</v>
      </c>
      <c r="R664" s="310">
        <f t="shared" si="1376"/>
        <v>0</v>
      </c>
      <c r="S664" s="1"/>
      <c r="T664" s="311">
        <v>0.02</v>
      </c>
      <c r="U664" s="311">
        <v>0.02</v>
      </c>
      <c r="V664" s="311">
        <v>0.02</v>
      </c>
      <c r="W664" s="311">
        <v>0.02</v>
      </c>
      <c r="X664" s="311">
        <v>0.02</v>
      </c>
      <c r="Y664" s="1"/>
      <c r="Z664" s="312">
        <v>0.0</v>
      </c>
      <c r="AA664" s="312">
        <v>0.0</v>
      </c>
      <c r="AB664" s="312">
        <v>0.0</v>
      </c>
      <c r="AC664" s="312">
        <v>0.0</v>
      </c>
      <c r="AD664" s="312">
        <v>0.0</v>
      </c>
      <c r="AE664" s="1"/>
      <c r="AF664" s="1"/>
      <c r="AG664" s="1"/>
      <c r="AH664" s="1"/>
      <c r="AI664" s="1"/>
      <c r="AJ664" s="1"/>
      <c r="AK664" s="300">
        <f t="shared" si="1368"/>
        <v>0</v>
      </c>
      <c r="AL664" s="299">
        <f t="shared" si="1369"/>
        <v>65</v>
      </c>
      <c r="AM664" s="300">
        <f t="shared" si="1370"/>
        <v>0</v>
      </c>
      <c r="AN664" s="299" t="str">
        <f t="shared" si="1371"/>
        <v>"User Defined" Public Safety Salaries &amp; Wages</v>
      </c>
      <c r="AO664" s="1"/>
      <c r="AP664" s="1"/>
      <c r="AQ664" s="1"/>
      <c r="AR664" s="1"/>
    </row>
    <row r="665" ht="12.75" customHeight="1">
      <c r="A665" s="1" t="str">
        <f t="shared" ref="A665:A666" si="1379">A664</f>
        <v>25-241</v>
      </c>
      <c r="B665" s="1" t="s">
        <v>4915</v>
      </c>
      <c r="C665" s="258">
        <f>'Key Metrics'!$D$233</f>
        <v>0</v>
      </c>
      <c r="D665" s="258">
        <f>'Key Metrics'!$H$233</f>
        <v>0</v>
      </c>
      <c r="E665" s="298">
        <f t="shared" si="1362"/>
        <v>0</v>
      </c>
      <c r="F665" s="258">
        <f t="shared" si="1363"/>
        <v>0</v>
      </c>
      <c r="G665" s="258">
        <f t="shared" ref="G665:J665" si="1377">IFERROR(IF($I$3=1,F665*(1+O665),IF($I$3=2,F665*(1+U665),IF($I$3=3,AA665,"--"))),0)</f>
        <v>0</v>
      </c>
      <c r="H665" s="258">
        <f t="shared" si="1377"/>
        <v>0</v>
      </c>
      <c r="I665" s="258">
        <f t="shared" si="1377"/>
        <v>0</v>
      </c>
      <c r="J665" s="258">
        <f t="shared" si="1377"/>
        <v>0</v>
      </c>
      <c r="K665" s="1"/>
      <c r="L665" s="1"/>
      <c r="M665" s="1" t="str">
        <f t="shared" si="1365"/>
        <v>"User Defined" Public Safety Other Expenses</v>
      </c>
      <c r="N665" s="310">
        <f t="shared" si="1366"/>
        <v>0</v>
      </c>
      <c r="O665" s="310">
        <f t="shared" ref="O665:R665" si="1378">N665</f>
        <v>0</v>
      </c>
      <c r="P665" s="310">
        <f t="shared" si="1378"/>
        <v>0</v>
      </c>
      <c r="Q665" s="310">
        <f t="shared" si="1378"/>
        <v>0</v>
      </c>
      <c r="R665" s="310">
        <f t="shared" si="1378"/>
        <v>0</v>
      </c>
      <c r="S665" s="1"/>
      <c r="T665" s="311">
        <v>0.02</v>
      </c>
      <c r="U665" s="311">
        <v>0.02</v>
      </c>
      <c r="V665" s="311">
        <v>0.02</v>
      </c>
      <c r="W665" s="311">
        <v>0.02</v>
      </c>
      <c r="X665" s="311">
        <v>0.02</v>
      </c>
      <c r="Y665" s="1"/>
      <c r="Z665" s="312">
        <v>0.0</v>
      </c>
      <c r="AA665" s="312">
        <v>0.0</v>
      </c>
      <c r="AB665" s="312">
        <v>0.0</v>
      </c>
      <c r="AC665" s="312">
        <v>0.0</v>
      </c>
      <c r="AD665" s="312">
        <v>0.0</v>
      </c>
      <c r="AE665" s="1"/>
      <c r="AF665" s="1"/>
      <c r="AG665" s="1"/>
      <c r="AH665" s="1"/>
      <c r="AI665" s="1"/>
      <c r="AJ665" s="1"/>
      <c r="AK665" s="300">
        <f t="shared" si="1368"/>
        <v>0</v>
      </c>
      <c r="AL665" s="299">
        <f t="shared" si="1369"/>
        <v>65</v>
      </c>
      <c r="AM665" s="300">
        <f t="shared" si="1370"/>
        <v>0</v>
      </c>
      <c r="AN665" s="299" t="str">
        <f t="shared" si="1371"/>
        <v>"User Defined" Public Safety Other Expenses</v>
      </c>
      <c r="AO665" s="1"/>
      <c r="AP665" s="1"/>
      <c r="AQ665" s="1"/>
      <c r="AR665" s="1"/>
    </row>
    <row r="666" ht="12.75" customHeight="1">
      <c r="A666" s="1" t="str">
        <f t="shared" si="1379"/>
        <v>25-241</v>
      </c>
      <c r="B666" s="1" t="s">
        <v>4916</v>
      </c>
      <c r="C666" s="258">
        <f>'Key Metrics'!$E$233</f>
        <v>0</v>
      </c>
      <c r="D666" s="258">
        <f>'Key Metrics'!$I$233</f>
        <v>0</v>
      </c>
      <c r="E666" s="298">
        <f t="shared" si="1362"/>
        <v>0</v>
      </c>
      <c r="F666" s="258">
        <f t="shared" si="1363"/>
        <v>0</v>
      </c>
      <c r="G666" s="258">
        <f t="shared" ref="G666:J666" si="1380">IFERROR(IF($I$3=1,F666*(1+O666),IF($I$3=2,F666*(1+U666),IF($I$3=3,AA666,"--"))),0)</f>
        <v>0</v>
      </c>
      <c r="H666" s="258">
        <f t="shared" si="1380"/>
        <v>0</v>
      </c>
      <c r="I666" s="258">
        <f t="shared" si="1380"/>
        <v>0</v>
      </c>
      <c r="J666" s="258">
        <f t="shared" si="1380"/>
        <v>0</v>
      </c>
      <c r="K666" s="1"/>
      <c r="L666" s="1"/>
      <c r="M666" s="1" t="str">
        <f t="shared" si="1365"/>
        <v>"User Defined" Public Safety Unclassified</v>
      </c>
      <c r="N666" s="310">
        <f t="shared" si="1366"/>
        <v>0</v>
      </c>
      <c r="O666" s="310">
        <f t="shared" ref="O666:R666" si="1381">N666</f>
        <v>0</v>
      </c>
      <c r="P666" s="310">
        <f t="shared" si="1381"/>
        <v>0</v>
      </c>
      <c r="Q666" s="310">
        <f t="shared" si="1381"/>
        <v>0</v>
      </c>
      <c r="R666" s="310">
        <f t="shared" si="1381"/>
        <v>0</v>
      </c>
      <c r="S666" s="1"/>
      <c r="T666" s="311">
        <v>0.02</v>
      </c>
      <c r="U666" s="311">
        <v>0.02</v>
      </c>
      <c r="V666" s="311">
        <v>0.02</v>
      </c>
      <c r="W666" s="311">
        <v>0.02</v>
      </c>
      <c r="X666" s="311">
        <v>0.02</v>
      </c>
      <c r="Y666" s="1"/>
      <c r="Z666" s="312">
        <v>0.0</v>
      </c>
      <c r="AA666" s="312">
        <v>0.0</v>
      </c>
      <c r="AB666" s="312">
        <v>0.0</v>
      </c>
      <c r="AC666" s="312">
        <v>0.0</v>
      </c>
      <c r="AD666" s="312">
        <v>0.0</v>
      </c>
      <c r="AE666" s="1"/>
      <c r="AF666" s="1"/>
      <c r="AG666" s="1"/>
      <c r="AH666" s="1"/>
      <c r="AI666" s="1"/>
      <c r="AJ666" s="1"/>
      <c r="AK666" s="300">
        <f t="shared" si="1368"/>
        <v>0</v>
      </c>
      <c r="AL666" s="299">
        <f t="shared" si="1369"/>
        <v>65</v>
      </c>
      <c r="AM666" s="300">
        <f t="shared" si="1370"/>
        <v>0</v>
      </c>
      <c r="AN666" s="299" t="str">
        <f t="shared" si="1371"/>
        <v>"User Defined" Public Safety Unclassified</v>
      </c>
      <c r="AO666" s="1"/>
      <c r="AP666" s="1"/>
      <c r="AQ666" s="1"/>
      <c r="AR666" s="1"/>
    </row>
    <row r="667" ht="12.75" customHeight="1">
      <c r="A667" s="1" t="s">
        <v>2693</v>
      </c>
      <c r="B667" s="1" t="s">
        <v>4914</v>
      </c>
      <c r="C667" s="258">
        <f>'Key Metrics'!$C$234</f>
        <v>0</v>
      </c>
      <c r="D667" s="258">
        <f>'Key Metrics'!$G$234</f>
        <v>0</v>
      </c>
      <c r="E667" s="298">
        <f t="shared" si="1362"/>
        <v>0</v>
      </c>
      <c r="F667" s="258">
        <f t="shared" si="1363"/>
        <v>0</v>
      </c>
      <c r="G667" s="258">
        <f t="shared" ref="G667:J667" si="1382">IFERROR(IF($I$3=1,F667*(1+O667),IF($I$3=2,F667*(1+U667),IF($I$3=3,AA667,"--"))),0)</f>
        <v>0</v>
      </c>
      <c r="H667" s="258">
        <f t="shared" si="1382"/>
        <v>0</v>
      </c>
      <c r="I667" s="258">
        <f t="shared" si="1382"/>
        <v>0</v>
      </c>
      <c r="J667" s="258">
        <f t="shared" si="1382"/>
        <v>0</v>
      </c>
      <c r="K667" s="1"/>
      <c r="L667" s="1"/>
      <c r="M667" s="1" t="str">
        <f t="shared" si="1365"/>
        <v>"User Defined" Public Safety Salaries &amp; Wages</v>
      </c>
      <c r="N667" s="310">
        <f t="shared" si="1366"/>
        <v>0</v>
      </c>
      <c r="O667" s="310">
        <f t="shared" ref="O667:R667" si="1383">N667</f>
        <v>0</v>
      </c>
      <c r="P667" s="310">
        <f t="shared" si="1383"/>
        <v>0</v>
      </c>
      <c r="Q667" s="310">
        <f t="shared" si="1383"/>
        <v>0</v>
      </c>
      <c r="R667" s="310">
        <f t="shared" si="1383"/>
        <v>0</v>
      </c>
      <c r="S667" s="1"/>
      <c r="T667" s="311">
        <v>0.02</v>
      </c>
      <c r="U667" s="311">
        <v>0.02</v>
      </c>
      <c r="V667" s="311">
        <v>0.02</v>
      </c>
      <c r="W667" s="311">
        <v>0.02</v>
      </c>
      <c r="X667" s="311">
        <v>0.02</v>
      </c>
      <c r="Y667" s="1"/>
      <c r="Z667" s="312">
        <v>0.0</v>
      </c>
      <c r="AA667" s="312">
        <v>0.0</v>
      </c>
      <c r="AB667" s="312">
        <v>0.0</v>
      </c>
      <c r="AC667" s="312">
        <v>0.0</v>
      </c>
      <c r="AD667" s="312">
        <v>0.0</v>
      </c>
      <c r="AE667" s="1"/>
      <c r="AF667" s="1"/>
      <c r="AG667" s="1"/>
      <c r="AH667" s="1"/>
      <c r="AI667" s="1"/>
      <c r="AJ667" s="1"/>
      <c r="AK667" s="300">
        <f t="shared" si="1368"/>
        <v>0</v>
      </c>
      <c r="AL667" s="299">
        <f t="shared" si="1369"/>
        <v>65</v>
      </c>
      <c r="AM667" s="300">
        <f t="shared" si="1370"/>
        <v>0</v>
      </c>
      <c r="AN667" s="299" t="str">
        <f t="shared" si="1371"/>
        <v>"User Defined" Public Safety Salaries &amp; Wages</v>
      </c>
      <c r="AO667" s="1"/>
      <c r="AP667" s="1"/>
      <c r="AQ667" s="1"/>
      <c r="AR667" s="1"/>
    </row>
    <row r="668" ht="12.75" customHeight="1">
      <c r="A668" s="1" t="str">
        <f t="shared" ref="A668:A669" si="1386">A667</f>
        <v>25-242</v>
      </c>
      <c r="B668" s="1" t="s">
        <v>4915</v>
      </c>
      <c r="C668" s="258">
        <f>'Key Metrics'!$D$234</f>
        <v>0</v>
      </c>
      <c r="D668" s="258">
        <f>'Key Metrics'!$H$234</f>
        <v>0</v>
      </c>
      <c r="E668" s="298">
        <f t="shared" si="1362"/>
        <v>0</v>
      </c>
      <c r="F668" s="258">
        <f t="shared" si="1363"/>
        <v>0</v>
      </c>
      <c r="G668" s="258">
        <f t="shared" ref="G668:J668" si="1384">IFERROR(IF($I$3=1,F668*(1+O668),IF($I$3=2,F668*(1+U668),IF($I$3=3,AA668,"--"))),0)</f>
        <v>0</v>
      </c>
      <c r="H668" s="258">
        <f t="shared" si="1384"/>
        <v>0</v>
      </c>
      <c r="I668" s="258">
        <f t="shared" si="1384"/>
        <v>0</v>
      </c>
      <c r="J668" s="258">
        <f t="shared" si="1384"/>
        <v>0</v>
      </c>
      <c r="K668" s="1"/>
      <c r="L668" s="1"/>
      <c r="M668" s="1" t="str">
        <f t="shared" si="1365"/>
        <v>"User Defined" Public Safety Other Expenses</v>
      </c>
      <c r="N668" s="310">
        <f t="shared" si="1366"/>
        <v>0</v>
      </c>
      <c r="O668" s="310">
        <f t="shared" ref="O668:R668" si="1385">N668</f>
        <v>0</v>
      </c>
      <c r="P668" s="310">
        <f t="shared" si="1385"/>
        <v>0</v>
      </c>
      <c r="Q668" s="310">
        <f t="shared" si="1385"/>
        <v>0</v>
      </c>
      <c r="R668" s="310">
        <f t="shared" si="1385"/>
        <v>0</v>
      </c>
      <c r="S668" s="1"/>
      <c r="T668" s="311">
        <v>0.02</v>
      </c>
      <c r="U668" s="311">
        <v>0.02</v>
      </c>
      <c r="V668" s="311">
        <v>0.02</v>
      </c>
      <c r="W668" s="311">
        <v>0.02</v>
      </c>
      <c r="X668" s="311">
        <v>0.02</v>
      </c>
      <c r="Y668" s="1"/>
      <c r="Z668" s="312">
        <v>0.0</v>
      </c>
      <c r="AA668" s="312">
        <v>0.0</v>
      </c>
      <c r="AB668" s="312">
        <v>0.0</v>
      </c>
      <c r="AC668" s="312">
        <v>0.0</v>
      </c>
      <c r="AD668" s="312">
        <v>0.0</v>
      </c>
      <c r="AE668" s="1"/>
      <c r="AF668" s="1"/>
      <c r="AG668" s="1"/>
      <c r="AH668" s="1"/>
      <c r="AI668" s="1"/>
      <c r="AJ668" s="1"/>
      <c r="AK668" s="300">
        <f t="shared" si="1368"/>
        <v>0</v>
      </c>
      <c r="AL668" s="299">
        <f t="shared" si="1369"/>
        <v>65</v>
      </c>
      <c r="AM668" s="300">
        <f t="shared" si="1370"/>
        <v>0</v>
      </c>
      <c r="AN668" s="299" t="str">
        <f t="shared" si="1371"/>
        <v>"User Defined" Public Safety Other Expenses</v>
      </c>
      <c r="AO668" s="1"/>
      <c r="AP668" s="1"/>
      <c r="AQ668" s="1"/>
      <c r="AR668" s="1"/>
    </row>
    <row r="669" ht="12.75" customHeight="1">
      <c r="A669" s="1" t="str">
        <f t="shared" si="1386"/>
        <v>25-242</v>
      </c>
      <c r="B669" s="1" t="s">
        <v>4916</v>
      </c>
      <c r="C669" s="258">
        <f>'Key Metrics'!$E$234</f>
        <v>0</v>
      </c>
      <c r="D669" s="258">
        <f>'Key Metrics'!$I$234</f>
        <v>0</v>
      </c>
      <c r="E669" s="298">
        <f t="shared" si="1362"/>
        <v>0</v>
      </c>
      <c r="F669" s="258">
        <f t="shared" si="1363"/>
        <v>0</v>
      </c>
      <c r="G669" s="258">
        <f t="shared" ref="G669:J669" si="1387">IFERROR(IF($I$3=1,F669*(1+O669),IF($I$3=2,F669*(1+U669),IF($I$3=3,AA669,"--"))),0)</f>
        <v>0</v>
      </c>
      <c r="H669" s="258">
        <f t="shared" si="1387"/>
        <v>0</v>
      </c>
      <c r="I669" s="258">
        <f t="shared" si="1387"/>
        <v>0</v>
      </c>
      <c r="J669" s="258">
        <f t="shared" si="1387"/>
        <v>0</v>
      </c>
      <c r="K669" s="1"/>
      <c r="L669" s="1"/>
      <c r="M669" s="1" t="str">
        <f t="shared" si="1365"/>
        <v>"User Defined" Public Safety Unclassified</v>
      </c>
      <c r="N669" s="310">
        <f t="shared" si="1366"/>
        <v>0</v>
      </c>
      <c r="O669" s="310">
        <f t="shared" ref="O669:R669" si="1388">N669</f>
        <v>0</v>
      </c>
      <c r="P669" s="310">
        <f t="shared" si="1388"/>
        <v>0</v>
      </c>
      <c r="Q669" s="310">
        <f t="shared" si="1388"/>
        <v>0</v>
      </c>
      <c r="R669" s="310">
        <f t="shared" si="1388"/>
        <v>0</v>
      </c>
      <c r="S669" s="1"/>
      <c r="T669" s="311">
        <v>0.02</v>
      </c>
      <c r="U669" s="311">
        <v>0.02</v>
      </c>
      <c r="V669" s="311">
        <v>0.02</v>
      </c>
      <c r="W669" s="311">
        <v>0.02</v>
      </c>
      <c r="X669" s="311">
        <v>0.02</v>
      </c>
      <c r="Y669" s="1"/>
      <c r="Z669" s="312">
        <v>0.0</v>
      </c>
      <c r="AA669" s="312">
        <v>0.0</v>
      </c>
      <c r="AB669" s="312">
        <v>0.0</v>
      </c>
      <c r="AC669" s="312">
        <v>0.0</v>
      </c>
      <c r="AD669" s="312">
        <v>0.0</v>
      </c>
      <c r="AE669" s="1"/>
      <c r="AF669" s="1"/>
      <c r="AG669" s="1"/>
      <c r="AH669" s="1"/>
      <c r="AI669" s="1"/>
      <c r="AJ669" s="1"/>
      <c r="AK669" s="300">
        <f t="shared" si="1368"/>
        <v>0</v>
      </c>
      <c r="AL669" s="299">
        <f t="shared" si="1369"/>
        <v>65</v>
      </c>
      <c r="AM669" s="300">
        <f t="shared" si="1370"/>
        <v>0</v>
      </c>
      <c r="AN669" s="299" t="str">
        <f t="shared" si="1371"/>
        <v>"User Defined" Public Safety Unclassified</v>
      </c>
      <c r="AO669" s="1"/>
      <c r="AP669" s="1"/>
      <c r="AQ669" s="1"/>
      <c r="AR669" s="1"/>
    </row>
    <row r="670" ht="12.75" customHeight="1">
      <c r="A670" s="1" t="s">
        <v>2694</v>
      </c>
      <c r="B670" s="1" t="s">
        <v>4914</v>
      </c>
      <c r="C670" s="258">
        <f>'Key Metrics'!$C$235</f>
        <v>0</v>
      </c>
      <c r="D670" s="258">
        <f>'Key Metrics'!$G$235</f>
        <v>0</v>
      </c>
      <c r="E670" s="298">
        <f t="shared" si="1362"/>
        <v>0</v>
      </c>
      <c r="F670" s="258">
        <f t="shared" si="1363"/>
        <v>0</v>
      </c>
      <c r="G670" s="258">
        <f t="shared" ref="G670:J670" si="1389">IFERROR(IF($I$3=1,F670*(1+O670),IF($I$3=2,F670*(1+U670),IF($I$3=3,AA670,"--"))),0)</f>
        <v>0</v>
      </c>
      <c r="H670" s="258">
        <f t="shared" si="1389"/>
        <v>0</v>
      </c>
      <c r="I670" s="258">
        <f t="shared" si="1389"/>
        <v>0</v>
      </c>
      <c r="J670" s="258">
        <f t="shared" si="1389"/>
        <v>0</v>
      </c>
      <c r="K670" s="1"/>
      <c r="L670" s="1"/>
      <c r="M670" s="1" t="str">
        <f t="shared" si="1365"/>
        <v>"User Defined" Public Safety Salaries &amp; Wages</v>
      </c>
      <c r="N670" s="310">
        <f t="shared" si="1366"/>
        <v>0</v>
      </c>
      <c r="O670" s="310">
        <f t="shared" ref="O670:R670" si="1390">N670</f>
        <v>0</v>
      </c>
      <c r="P670" s="310">
        <f t="shared" si="1390"/>
        <v>0</v>
      </c>
      <c r="Q670" s="310">
        <f t="shared" si="1390"/>
        <v>0</v>
      </c>
      <c r="R670" s="310">
        <f t="shared" si="1390"/>
        <v>0</v>
      </c>
      <c r="S670" s="1"/>
      <c r="T670" s="311">
        <v>0.02</v>
      </c>
      <c r="U670" s="311">
        <v>0.02</v>
      </c>
      <c r="V670" s="311">
        <v>0.02</v>
      </c>
      <c r="W670" s="311">
        <v>0.02</v>
      </c>
      <c r="X670" s="311">
        <v>0.02</v>
      </c>
      <c r="Y670" s="1"/>
      <c r="Z670" s="312">
        <v>0.0</v>
      </c>
      <c r="AA670" s="312">
        <v>0.0</v>
      </c>
      <c r="AB670" s="312">
        <v>0.0</v>
      </c>
      <c r="AC670" s="312">
        <v>0.0</v>
      </c>
      <c r="AD670" s="312">
        <v>0.0</v>
      </c>
      <c r="AE670" s="1"/>
      <c r="AF670" s="1"/>
      <c r="AG670" s="1"/>
      <c r="AH670" s="1"/>
      <c r="AI670" s="1"/>
      <c r="AJ670" s="1"/>
      <c r="AK670" s="300">
        <f t="shared" si="1368"/>
        <v>0</v>
      </c>
      <c r="AL670" s="299">
        <f t="shared" si="1369"/>
        <v>65</v>
      </c>
      <c r="AM670" s="300">
        <f t="shared" si="1370"/>
        <v>0</v>
      </c>
      <c r="AN670" s="299" t="str">
        <f t="shared" si="1371"/>
        <v>"User Defined" Public Safety Salaries &amp; Wages</v>
      </c>
      <c r="AO670" s="1"/>
      <c r="AP670" s="1"/>
      <c r="AQ670" s="1"/>
      <c r="AR670" s="1"/>
    </row>
    <row r="671" ht="12.75" customHeight="1">
      <c r="A671" s="1" t="str">
        <f t="shared" ref="A671:A672" si="1393">A670</f>
        <v>25-243</v>
      </c>
      <c r="B671" s="1" t="s">
        <v>4915</v>
      </c>
      <c r="C671" s="258">
        <f>'Key Metrics'!$D$235</f>
        <v>0</v>
      </c>
      <c r="D671" s="258">
        <f>'Key Metrics'!$H$235</f>
        <v>0</v>
      </c>
      <c r="E671" s="298">
        <f t="shared" si="1362"/>
        <v>0</v>
      </c>
      <c r="F671" s="258">
        <f t="shared" si="1363"/>
        <v>0</v>
      </c>
      <c r="G671" s="258">
        <f t="shared" ref="G671:J671" si="1391">IFERROR(IF($I$3=1,F671*(1+O671),IF($I$3=2,F671*(1+U671),IF($I$3=3,AA671,"--"))),0)</f>
        <v>0</v>
      </c>
      <c r="H671" s="258">
        <f t="shared" si="1391"/>
        <v>0</v>
      </c>
      <c r="I671" s="258">
        <f t="shared" si="1391"/>
        <v>0</v>
      </c>
      <c r="J671" s="258">
        <f t="shared" si="1391"/>
        <v>0</v>
      </c>
      <c r="K671" s="1"/>
      <c r="L671" s="1"/>
      <c r="M671" s="1" t="str">
        <f t="shared" si="1365"/>
        <v>"User Defined" Public Safety Other Expenses</v>
      </c>
      <c r="N671" s="310">
        <f t="shared" si="1366"/>
        <v>0</v>
      </c>
      <c r="O671" s="310">
        <f t="shared" ref="O671:R671" si="1392">N671</f>
        <v>0</v>
      </c>
      <c r="P671" s="310">
        <f t="shared" si="1392"/>
        <v>0</v>
      </c>
      <c r="Q671" s="310">
        <f t="shared" si="1392"/>
        <v>0</v>
      </c>
      <c r="R671" s="310">
        <f t="shared" si="1392"/>
        <v>0</v>
      </c>
      <c r="S671" s="1"/>
      <c r="T671" s="311">
        <v>0.02</v>
      </c>
      <c r="U671" s="311">
        <v>0.02</v>
      </c>
      <c r="V671" s="311">
        <v>0.02</v>
      </c>
      <c r="W671" s="311">
        <v>0.02</v>
      </c>
      <c r="X671" s="311">
        <v>0.02</v>
      </c>
      <c r="Y671" s="1"/>
      <c r="Z671" s="312">
        <v>0.0</v>
      </c>
      <c r="AA671" s="312">
        <v>0.0</v>
      </c>
      <c r="AB671" s="312">
        <v>0.0</v>
      </c>
      <c r="AC671" s="312">
        <v>0.0</v>
      </c>
      <c r="AD671" s="312">
        <v>0.0</v>
      </c>
      <c r="AE671" s="1"/>
      <c r="AF671" s="1"/>
      <c r="AG671" s="1"/>
      <c r="AH671" s="1"/>
      <c r="AI671" s="1"/>
      <c r="AJ671" s="1"/>
      <c r="AK671" s="300">
        <f t="shared" si="1368"/>
        <v>0</v>
      </c>
      <c r="AL671" s="299">
        <f t="shared" si="1369"/>
        <v>65</v>
      </c>
      <c r="AM671" s="300">
        <f t="shared" si="1370"/>
        <v>0</v>
      </c>
      <c r="AN671" s="299" t="str">
        <f t="shared" si="1371"/>
        <v>"User Defined" Public Safety Other Expenses</v>
      </c>
      <c r="AO671" s="1"/>
      <c r="AP671" s="1"/>
      <c r="AQ671" s="1"/>
      <c r="AR671" s="1"/>
    </row>
    <row r="672" ht="12.75" customHeight="1">
      <c r="A672" s="1" t="str">
        <f t="shared" si="1393"/>
        <v>25-243</v>
      </c>
      <c r="B672" s="1" t="s">
        <v>4916</v>
      </c>
      <c r="C672" s="258">
        <f>'Key Metrics'!$E$235</f>
        <v>0</v>
      </c>
      <c r="D672" s="258">
        <f>'Key Metrics'!$I$235</f>
        <v>0</v>
      </c>
      <c r="E672" s="298">
        <f t="shared" si="1362"/>
        <v>0</v>
      </c>
      <c r="F672" s="258">
        <f t="shared" si="1363"/>
        <v>0</v>
      </c>
      <c r="G672" s="258">
        <f t="shared" ref="G672:J672" si="1394">IFERROR(IF($I$3=1,F672*(1+O672),IF($I$3=2,F672*(1+U672),IF($I$3=3,AA672,"--"))),0)</f>
        <v>0</v>
      </c>
      <c r="H672" s="258">
        <f t="shared" si="1394"/>
        <v>0</v>
      </c>
      <c r="I672" s="258">
        <f t="shared" si="1394"/>
        <v>0</v>
      </c>
      <c r="J672" s="258">
        <f t="shared" si="1394"/>
        <v>0</v>
      </c>
      <c r="K672" s="1"/>
      <c r="L672" s="1"/>
      <c r="M672" s="1" t="str">
        <f t="shared" si="1365"/>
        <v>"User Defined" Public Safety Unclassified</v>
      </c>
      <c r="N672" s="310">
        <f t="shared" si="1366"/>
        <v>0</v>
      </c>
      <c r="O672" s="310">
        <f t="shared" ref="O672:R672" si="1395">N672</f>
        <v>0</v>
      </c>
      <c r="P672" s="310">
        <f t="shared" si="1395"/>
        <v>0</v>
      </c>
      <c r="Q672" s="310">
        <f t="shared" si="1395"/>
        <v>0</v>
      </c>
      <c r="R672" s="310">
        <f t="shared" si="1395"/>
        <v>0</v>
      </c>
      <c r="S672" s="1"/>
      <c r="T672" s="311">
        <v>0.02</v>
      </c>
      <c r="U672" s="311">
        <v>0.02</v>
      </c>
      <c r="V672" s="311">
        <v>0.02</v>
      </c>
      <c r="W672" s="311">
        <v>0.02</v>
      </c>
      <c r="X672" s="311">
        <v>0.02</v>
      </c>
      <c r="Y672" s="1"/>
      <c r="Z672" s="312">
        <v>0.0</v>
      </c>
      <c r="AA672" s="312">
        <v>0.0</v>
      </c>
      <c r="AB672" s="312">
        <v>0.0</v>
      </c>
      <c r="AC672" s="312">
        <v>0.0</v>
      </c>
      <c r="AD672" s="312">
        <v>0.0</v>
      </c>
      <c r="AE672" s="1"/>
      <c r="AF672" s="1"/>
      <c r="AG672" s="1"/>
      <c r="AH672" s="1"/>
      <c r="AI672" s="1"/>
      <c r="AJ672" s="1"/>
      <c r="AK672" s="300">
        <f t="shared" si="1368"/>
        <v>0</v>
      </c>
      <c r="AL672" s="299">
        <f t="shared" si="1369"/>
        <v>65</v>
      </c>
      <c r="AM672" s="300">
        <f t="shared" si="1370"/>
        <v>0</v>
      </c>
      <c r="AN672" s="299" t="str">
        <f t="shared" si="1371"/>
        <v>"User Defined" Public Safety Unclassified</v>
      </c>
      <c r="AO672" s="1"/>
      <c r="AP672" s="1"/>
      <c r="AQ672" s="1"/>
      <c r="AR672" s="1"/>
    </row>
    <row r="673" ht="12.75" customHeight="1">
      <c r="A673" s="1" t="s">
        <v>2695</v>
      </c>
      <c r="B673" s="1" t="s">
        <v>4914</v>
      </c>
      <c r="C673" s="258">
        <f>'Key Metrics'!$C$236</f>
        <v>0</v>
      </c>
      <c r="D673" s="258">
        <f>'Key Metrics'!$G$236</f>
        <v>0</v>
      </c>
      <c r="E673" s="298">
        <f t="shared" si="1362"/>
        <v>0</v>
      </c>
      <c r="F673" s="258">
        <f t="shared" si="1363"/>
        <v>0</v>
      </c>
      <c r="G673" s="258">
        <f t="shared" ref="G673:J673" si="1396">IFERROR(IF($I$3=1,F673*(1+O673),IF($I$3=2,F673*(1+U673),IF($I$3=3,AA673,"--"))),0)</f>
        <v>0</v>
      </c>
      <c r="H673" s="258">
        <f t="shared" si="1396"/>
        <v>0</v>
      </c>
      <c r="I673" s="258">
        <f t="shared" si="1396"/>
        <v>0</v>
      </c>
      <c r="J673" s="258">
        <f t="shared" si="1396"/>
        <v>0</v>
      </c>
      <c r="K673" s="1"/>
      <c r="L673" s="1"/>
      <c r="M673" s="1" t="str">
        <f t="shared" si="1365"/>
        <v>"User Defined" Public Safety Salaries &amp; Wages</v>
      </c>
      <c r="N673" s="310">
        <f t="shared" si="1366"/>
        <v>0</v>
      </c>
      <c r="O673" s="310">
        <f t="shared" ref="O673:R673" si="1397">N673</f>
        <v>0</v>
      </c>
      <c r="P673" s="310">
        <f t="shared" si="1397"/>
        <v>0</v>
      </c>
      <c r="Q673" s="310">
        <f t="shared" si="1397"/>
        <v>0</v>
      </c>
      <c r="R673" s="310">
        <f t="shared" si="1397"/>
        <v>0</v>
      </c>
      <c r="S673" s="1"/>
      <c r="T673" s="311">
        <v>0.02</v>
      </c>
      <c r="U673" s="311">
        <v>0.02</v>
      </c>
      <c r="V673" s="311">
        <v>0.02</v>
      </c>
      <c r="W673" s="311">
        <v>0.02</v>
      </c>
      <c r="X673" s="311">
        <v>0.02</v>
      </c>
      <c r="Y673" s="1"/>
      <c r="Z673" s="312">
        <v>0.0</v>
      </c>
      <c r="AA673" s="312">
        <v>0.0</v>
      </c>
      <c r="AB673" s="312">
        <v>0.0</v>
      </c>
      <c r="AC673" s="312">
        <v>0.0</v>
      </c>
      <c r="AD673" s="312">
        <v>0.0</v>
      </c>
      <c r="AE673" s="1"/>
      <c r="AF673" s="1"/>
      <c r="AG673" s="1"/>
      <c r="AH673" s="1"/>
      <c r="AI673" s="1"/>
      <c r="AJ673" s="1"/>
      <c r="AK673" s="300">
        <f t="shared" si="1368"/>
        <v>0</v>
      </c>
      <c r="AL673" s="299">
        <f t="shared" si="1369"/>
        <v>65</v>
      </c>
      <c r="AM673" s="300">
        <f t="shared" si="1370"/>
        <v>0</v>
      </c>
      <c r="AN673" s="299" t="str">
        <f t="shared" si="1371"/>
        <v>"User Defined" Public Safety Salaries &amp; Wages</v>
      </c>
      <c r="AO673" s="1"/>
      <c r="AP673" s="1"/>
      <c r="AQ673" s="1"/>
      <c r="AR673" s="1"/>
    </row>
    <row r="674" ht="12.75" customHeight="1">
      <c r="A674" s="1" t="str">
        <f t="shared" ref="A674:A675" si="1400">A673</f>
        <v>25-244</v>
      </c>
      <c r="B674" s="1" t="s">
        <v>4915</v>
      </c>
      <c r="C674" s="258">
        <f>'Key Metrics'!$D$236</f>
        <v>0</v>
      </c>
      <c r="D674" s="258">
        <f>'Key Metrics'!$H$236</f>
        <v>0</v>
      </c>
      <c r="E674" s="298">
        <f t="shared" si="1362"/>
        <v>0</v>
      </c>
      <c r="F674" s="258">
        <f t="shared" si="1363"/>
        <v>0</v>
      </c>
      <c r="G674" s="258">
        <f t="shared" ref="G674:J674" si="1398">IFERROR(IF($I$3=1,F674*(1+O674),IF($I$3=2,F674*(1+U674),IF($I$3=3,AA674,"--"))),0)</f>
        <v>0</v>
      </c>
      <c r="H674" s="258">
        <f t="shared" si="1398"/>
        <v>0</v>
      </c>
      <c r="I674" s="258">
        <f t="shared" si="1398"/>
        <v>0</v>
      </c>
      <c r="J674" s="258">
        <f t="shared" si="1398"/>
        <v>0</v>
      </c>
      <c r="K674" s="1"/>
      <c r="L674" s="1"/>
      <c r="M674" s="1" t="str">
        <f t="shared" si="1365"/>
        <v>"User Defined" Public Safety Other Expenses</v>
      </c>
      <c r="N674" s="310">
        <f t="shared" si="1366"/>
        <v>0</v>
      </c>
      <c r="O674" s="310">
        <f t="shared" ref="O674:R674" si="1399">N674</f>
        <v>0</v>
      </c>
      <c r="P674" s="310">
        <f t="shared" si="1399"/>
        <v>0</v>
      </c>
      <c r="Q674" s="310">
        <f t="shared" si="1399"/>
        <v>0</v>
      </c>
      <c r="R674" s="310">
        <f t="shared" si="1399"/>
        <v>0</v>
      </c>
      <c r="S674" s="1"/>
      <c r="T674" s="311">
        <v>0.02</v>
      </c>
      <c r="U674" s="311">
        <v>0.02</v>
      </c>
      <c r="V674" s="311">
        <v>0.02</v>
      </c>
      <c r="W674" s="311">
        <v>0.02</v>
      </c>
      <c r="X674" s="311">
        <v>0.02</v>
      </c>
      <c r="Y674" s="1"/>
      <c r="Z674" s="312">
        <v>0.0</v>
      </c>
      <c r="AA674" s="312">
        <v>0.0</v>
      </c>
      <c r="AB674" s="312">
        <v>0.0</v>
      </c>
      <c r="AC674" s="312">
        <v>0.0</v>
      </c>
      <c r="AD674" s="312">
        <v>0.0</v>
      </c>
      <c r="AE674" s="1"/>
      <c r="AF674" s="1"/>
      <c r="AG674" s="1"/>
      <c r="AH674" s="1"/>
      <c r="AI674" s="1"/>
      <c r="AJ674" s="1"/>
      <c r="AK674" s="300">
        <f t="shared" si="1368"/>
        <v>0</v>
      </c>
      <c r="AL674" s="299">
        <f t="shared" si="1369"/>
        <v>65</v>
      </c>
      <c r="AM674" s="300">
        <f t="shared" si="1370"/>
        <v>0</v>
      </c>
      <c r="AN674" s="299" t="str">
        <f t="shared" si="1371"/>
        <v>"User Defined" Public Safety Other Expenses</v>
      </c>
      <c r="AO674" s="1"/>
      <c r="AP674" s="1"/>
      <c r="AQ674" s="1"/>
      <c r="AR674" s="1"/>
    </row>
    <row r="675" ht="12.75" customHeight="1">
      <c r="A675" s="1" t="str">
        <f t="shared" si="1400"/>
        <v>25-244</v>
      </c>
      <c r="B675" s="1" t="s">
        <v>4916</v>
      </c>
      <c r="C675" s="258">
        <f>'Key Metrics'!$E$236</f>
        <v>0</v>
      </c>
      <c r="D675" s="258">
        <f>'Key Metrics'!$I$236</f>
        <v>0</v>
      </c>
      <c r="E675" s="298">
        <f t="shared" si="1362"/>
        <v>0</v>
      </c>
      <c r="F675" s="258">
        <f t="shared" si="1363"/>
        <v>0</v>
      </c>
      <c r="G675" s="258">
        <f t="shared" ref="G675:J675" si="1401">IFERROR(IF($I$3=1,F675*(1+O675),IF($I$3=2,F675*(1+U675),IF($I$3=3,AA675,"--"))),0)</f>
        <v>0</v>
      </c>
      <c r="H675" s="258">
        <f t="shared" si="1401"/>
        <v>0</v>
      </c>
      <c r="I675" s="258">
        <f t="shared" si="1401"/>
        <v>0</v>
      </c>
      <c r="J675" s="258">
        <f t="shared" si="1401"/>
        <v>0</v>
      </c>
      <c r="K675" s="1"/>
      <c r="L675" s="1"/>
      <c r="M675" s="1" t="str">
        <f t="shared" si="1365"/>
        <v>"User Defined" Public Safety Unclassified</v>
      </c>
      <c r="N675" s="310">
        <f t="shared" si="1366"/>
        <v>0</v>
      </c>
      <c r="O675" s="310">
        <f t="shared" ref="O675:R675" si="1402">N675</f>
        <v>0</v>
      </c>
      <c r="P675" s="310">
        <f t="shared" si="1402"/>
        <v>0</v>
      </c>
      <c r="Q675" s="310">
        <f t="shared" si="1402"/>
        <v>0</v>
      </c>
      <c r="R675" s="310">
        <f t="shared" si="1402"/>
        <v>0</v>
      </c>
      <c r="S675" s="1"/>
      <c r="T675" s="311">
        <v>0.02</v>
      </c>
      <c r="U675" s="311">
        <v>0.02</v>
      </c>
      <c r="V675" s="311">
        <v>0.02</v>
      </c>
      <c r="W675" s="311">
        <v>0.02</v>
      </c>
      <c r="X675" s="311">
        <v>0.02</v>
      </c>
      <c r="Y675" s="1"/>
      <c r="Z675" s="312">
        <v>0.0</v>
      </c>
      <c r="AA675" s="312">
        <v>0.0</v>
      </c>
      <c r="AB675" s="312">
        <v>0.0</v>
      </c>
      <c r="AC675" s="312">
        <v>0.0</v>
      </c>
      <c r="AD675" s="312">
        <v>0.0</v>
      </c>
      <c r="AE675" s="1"/>
      <c r="AF675" s="1"/>
      <c r="AG675" s="1"/>
      <c r="AH675" s="1"/>
      <c r="AI675" s="1"/>
      <c r="AJ675" s="1"/>
      <c r="AK675" s="300">
        <f t="shared" si="1368"/>
        <v>0</v>
      </c>
      <c r="AL675" s="299">
        <f t="shared" si="1369"/>
        <v>65</v>
      </c>
      <c r="AM675" s="300">
        <f t="shared" si="1370"/>
        <v>0</v>
      </c>
      <c r="AN675" s="299" t="str">
        <f t="shared" si="1371"/>
        <v>"User Defined" Public Safety Unclassified</v>
      </c>
      <c r="AO675" s="1"/>
      <c r="AP675" s="1"/>
      <c r="AQ675" s="1"/>
      <c r="AR675" s="1"/>
    </row>
    <row r="676" ht="12.75" customHeight="1">
      <c r="A676" s="1" t="s">
        <v>2696</v>
      </c>
      <c r="B676" s="1" t="s">
        <v>4914</v>
      </c>
      <c r="C676" s="258">
        <f>'Key Metrics'!$C$237</f>
        <v>0</v>
      </c>
      <c r="D676" s="258">
        <f>'Key Metrics'!$G$237</f>
        <v>0</v>
      </c>
      <c r="E676" s="298">
        <f t="shared" si="1362"/>
        <v>0</v>
      </c>
      <c r="F676" s="258">
        <f t="shared" si="1363"/>
        <v>0</v>
      </c>
      <c r="G676" s="258">
        <f t="shared" ref="G676:J676" si="1403">IFERROR(IF($I$3=1,F676*(1+O676),IF($I$3=2,F676*(1+U676),IF($I$3=3,AA676,"--"))),0)</f>
        <v>0</v>
      </c>
      <c r="H676" s="258">
        <f t="shared" si="1403"/>
        <v>0</v>
      </c>
      <c r="I676" s="258">
        <f t="shared" si="1403"/>
        <v>0</v>
      </c>
      <c r="J676" s="258">
        <f t="shared" si="1403"/>
        <v>0</v>
      </c>
      <c r="K676" s="1"/>
      <c r="L676" s="1"/>
      <c r="M676" s="1" t="str">
        <f t="shared" si="1365"/>
        <v>"User Defined" Public Safety Salaries &amp; Wages</v>
      </c>
      <c r="N676" s="310">
        <f t="shared" si="1366"/>
        <v>0</v>
      </c>
      <c r="O676" s="310">
        <f t="shared" ref="O676:R676" si="1404">N676</f>
        <v>0</v>
      </c>
      <c r="P676" s="310">
        <f t="shared" si="1404"/>
        <v>0</v>
      </c>
      <c r="Q676" s="310">
        <f t="shared" si="1404"/>
        <v>0</v>
      </c>
      <c r="R676" s="310">
        <f t="shared" si="1404"/>
        <v>0</v>
      </c>
      <c r="S676" s="1"/>
      <c r="T676" s="311">
        <v>0.02</v>
      </c>
      <c r="U676" s="311">
        <v>0.02</v>
      </c>
      <c r="V676" s="311">
        <v>0.02</v>
      </c>
      <c r="W676" s="311">
        <v>0.02</v>
      </c>
      <c r="X676" s="311">
        <v>0.02</v>
      </c>
      <c r="Y676" s="1"/>
      <c r="Z676" s="312">
        <v>0.0</v>
      </c>
      <c r="AA676" s="312">
        <v>0.0</v>
      </c>
      <c r="AB676" s="312">
        <v>0.0</v>
      </c>
      <c r="AC676" s="312">
        <v>0.0</v>
      </c>
      <c r="AD676" s="312">
        <v>0.0</v>
      </c>
      <c r="AE676" s="1"/>
      <c r="AF676" s="1"/>
      <c r="AG676" s="1"/>
      <c r="AH676" s="1"/>
      <c r="AI676" s="1"/>
      <c r="AJ676" s="1"/>
      <c r="AK676" s="300">
        <f t="shared" si="1368"/>
        <v>0</v>
      </c>
      <c r="AL676" s="299">
        <f t="shared" si="1369"/>
        <v>65</v>
      </c>
      <c r="AM676" s="300">
        <f t="shared" si="1370"/>
        <v>0</v>
      </c>
      <c r="AN676" s="299" t="str">
        <f t="shared" si="1371"/>
        <v>"User Defined" Public Safety Salaries &amp; Wages</v>
      </c>
      <c r="AO676" s="1"/>
      <c r="AP676" s="1"/>
      <c r="AQ676" s="1"/>
      <c r="AR676" s="1"/>
    </row>
    <row r="677" ht="12.75" customHeight="1">
      <c r="A677" s="1" t="str">
        <f t="shared" ref="A677:A678" si="1407">A676</f>
        <v>25-245</v>
      </c>
      <c r="B677" s="1" t="s">
        <v>4915</v>
      </c>
      <c r="C677" s="258">
        <f>'Key Metrics'!$D$237</f>
        <v>0</v>
      </c>
      <c r="D677" s="258">
        <f>'Key Metrics'!$H$237</f>
        <v>0</v>
      </c>
      <c r="E677" s="298">
        <f t="shared" si="1362"/>
        <v>0</v>
      </c>
      <c r="F677" s="258">
        <f t="shared" si="1363"/>
        <v>0</v>
      </c>
      <c r="G677" s="258">
        <f t="shared" ref="G677:J677" si="1405">IFERROR(IF($I$3=1,F677*(1+O677),IF($I$3=2,F677*(1+U677),IF($I$3=3,AA677,"--"))),0)</f>
        <v>0</v>
      </c>
      <c r="H677" s="258">
        <f t="shared" si="1405"/>
        <v>0</v>
      </c>
      <c r="I677" s="258">
        <f t="shared" si="1405"/>
        <v>0</v>
      </c>
      <c r="J677" s="258">
        <f t="shared" si="1405"/>
        <v>0</v>
      </c>
      <c r="K677" s="1"/>
      <c r="L677" s="1"/>
      <c r="M677" s="1" t="str">
        <f t="shared" si="1365"/>
        <v>"User Defined" Public Safety Other Expenses</v>
      </c>
      <c r="N677" s="310">
        <f t="shared" si="1366"/>
        <v>0</v>
      </c>
      <c r="O677" s="310">
        <f t="shared" ref="O677:R677" si="1406">N677</f>
        <v>0</v>
      </c>
      <c r="P677" s="310">
        <f t="shared" si="1406"/>
        <v>0</v>
      </c>
      <c r="Q677" s="310">
        <f t="shared" si="1406"/>
        <v>0</v>
      </c>
      <c r="R677" s="310">
        <f t="shared" si="1406"/>
        <v>0</v>
      </c>
      <c r="S677" s="1"/>
      <c r="T677" s="311">
        <v>0.02</v>
      </c>
      <c r="U677" s="311">
        <v>0.02</v>
      </c>
      <c r="V677" s="311">
        <v>0.02</v>
      </c>
      <c r="W677" s="311">
        <v>0.02</v>
      </c>
      <c r="X677" s="311">
        <v>0.02</v>
      </c>
      <c r="Y677" s="1"/>
      <c r="Z677" s="312">
        <v>0.0</v>
      </c>
      <c r="AA677" s="312">
        <v>0.0</v>
      </c>
      <c r="AB677" s="312">
        <v>0.0</v>
      </c>
      <c r="AC677" s="312">
        <v>0.0</v>
      </c>
      <c r="AD677" s="312">
        <v>0.0</v>
      </c>
      <c r="AE677" s="1"/>
      <c r="AF677" s="1"/>
      <c r="AG677" s="1"/>
      <c r="AH677" s="1"/>
      <c r="AI677" s="1"/>
      <c r="AJ677" s="1"/>
      <c r="AK677" s="300">
        <f t="shared" si="1368"/>
        <v>0</v>
      </c>
      <c r="AL677" s="299">
        <f t="shared" si="1369"/>
        <v>65</v>
      </c>
      <c r="AM677" s="300">
        <f t="shared" si="1370"/>
        <v>0</v>
      </c>
      <c r="AN677" s="299" t="str">
        <f t="shared" si="1371"/>
        <v>"User Defined" Public Safety Other Expenses</v>
      </c>
      <c r="AO677" s="1"/>
      <c r="AP677" s="1"/>
      <c r="AQ677" s="1"/>
      <c r="AR677" s="1"/>
    </row>
    <row r="678" ht="12.75" customHeight="1">
      <c r="A678" s="1" t="str">
        <f t="shared" si="1407"/>
        <v>25-245</v>
      </c>
      <c r="B678" s="1" t="s">
        <v>4916</v>
      </c>
      <c r="C678" s="258">
        <f>'Key Metrics'!$E$237</f>
        <v>0</v>
      </c>
      <c r="D678" s="258">
        <f>'Key Metrics'!$I$237</f>
        <v>0</v>
      </c>
      <c r="E678" s="298">
        <f t="shared" si="1362"/>
        <v>0</v>
      </c>
      <c r="F678" s="258">
        <f t="shared" si="1363"/>
        <v>0</v>
      </c>
      <c r="G678" s="258">
        <f t="shared" ref="G678:J678" si="1408">IFERROR(IF($I$3=1,F678*(1+O678),IF($I$3=2,F678*(1+U678),IF($I$3=3,AA678,"--"))),0)</f>
        <v>0</v>
      </c>
      <c r="H678" s="258">
        <f t="shared" si="1408"/>
        <v>0</v>
      </c>
      <c r="I678" s="258">
        <f t="shared" si="1408"/>
        <v>0</v>
      </c>
      <c r="J678" s="258">
        <f t="shared" si="1408"/>
        <v>0</v>
      </c>
      <c r="K678" s="1"/>
      <c r="L678" s="1"/>
      <c r="M678" s="1" t="str">
        <f t="shared" si="1365"/>
        <v>"User Defined" Public Safety Unclassified</v>
      </c>
      <c r="N678" s="310">
        <f t="shared" si="1366"/>
        <v>0</v>
      </c>
      <c r="O678" s="310">
        <f t="shared" ref="O678:R678" si="1409">N678</f>
        <v>0</v>
      </c>
      <c r="P678" s="310">
        <f t="shared" si="1409"/>
        <v>0</v>
      </c>
      <c r="Q678" s="310">
        <f t="shared" si="1409"/>
        <v>0</v>
      </c>
      <c r="R678" s="310">
        <f t="shared" si="1409"/>
        <v>0</v>
      </c>
      <c r="S678" s="1"/>
      <c r="T678" s="311">
        <v>0.02</v>
      </c>
      <c r="U678" s="311">
        <v>0.02</v>
      </c>
      <c r="V678" s="311">
        <v>0.02</v>
      </c>
      <c r="W678" s="311">
        <v>0.02</v>
      </c>
      <c r="X678" s="311">
        <v>0.02</v>
      </c>
      <c r="Y678" s="1"/>
      <c r="Z678" s="312">
        <v>0.0</v>
      </c>
      <c r="AA678" s="312">
        <v>0.0</v>
      </c>
      <c r="AB678" s="312">
        <v>0.0</v>
      </c>
      <c r="AC678" s="312">
        <v>0.0</v>
      </c>
      <c r="AD678" s="312">
        <v>0.0</v>
      </c>
      <c r="AE678" s="1"/>
      <c r="AF678" s="1"/>
      <c r="AG678" s="1"/>
      <c r="AH678" s="1"/>
      <c r="AI678" s="1"/>
      <c r="AJ678" s="1"/>
      <c r="AK678" s="300">
        <f t="shared" si="1368"/>
        <v>0</v>
      </c>
      <c r="AL678" s="299">
        <f t="shared" si="1369"/>
        <v>65</v>
      </c>
      <c r="AM678" s="300">
        <f t="shared" si="1370"/>
        <v>0</v>
      </c>
      <c r="AN678" s="299" t="str">
        <f t="shared" si="1371"/>
        <v>"User Defined" Public Safety Unclassified</v>
      </c>
      <c r="AO678" s="1"/>
      <c r="AP678" s="1"/>
      <c r="AQ678" s="1"/>
      <c r="AR678" s="1"/>
    </row>
    <row r="679" ht="12.75" customHeight="1">
      <c r="A679" s="1" t="s">
        <v>2697</v>
      </c>
      <c r="B679" s="1" t="s">
        <v>4917</v>
      </c>
      <c r="C679" s="258">
        <f>'Key Metrics'!$C$238</f>
        <v>0</v>
      </c>
      <c r="D679" s="258">
        <f>'Key Metrics'!$G$238</f>
        <v>0</v>
      </c>
      <c r="E679" s="298">
        <f t="shared" si="1362"/>
        <v>0</v>
      </c>
      <c r="F679" s="258">
        <f t="shared" si="1363"/>
        <v>0</v>
      </c>
      <c r="G679" s="258">
        <f t="shared" ref="G679:J679" si="1410">IFERROR(IF($I$3=1,F679*(1+O679),IF($I$3=2,F679*(1+U679),IF($I$3=3,AA679,"--"))),0)</f>
        <v>0</v>
      </c>
      <c r="H679" s="258">
        <f t="shared" si="1410"/>
        <v>0</v>
      </c>
      <c r="I679" s="258">
        <f t="shared" si="1410"/>
        <v>0</v>
      </c>
      <c r="J679" s="258">
        <f t="shared" si="1410"/>
        <v>0</v>
      </c>
      <c r="K679" s="1"/>
      <c r="L679" s="1"/>
      <c r="M679" s="1" t="str">
        <f t="shared" si="1365"/>
        <v>Police Dispatch/911 (Inside CAP) Salaries &amp; Wages</v>
      </c>
      <c r="N679" s="310">
        <f t="shared" si="1366"/>
        <v>0</v>
      </c>
      <c r="O679" s="310">
        <f t="shared" ref="O679:R679" si="1411">N679</f>
        <v>0</v>
      </c>
      <c r="P679" s="310">
        <f t="shared" si="1411"/>
        <v>0</v>
      </c>
      <c r="Q679" s="310">
        <f t="shared" si="1411"/>
        <v>0</v>
      </c>
      <c r="R679" s="310">
        <f t="shared" si="1411"/>
        <v>0</v>
      </c>
      <c r="S679" s="1"/>
      <c r="T679" s="311">
        <v>0.02</v>
      </c>
      <c r="U679" s="311">
        <v>0.02</v>
      </c>
      <c r="V679" s="311">
        <v>0.02</v>
      </c>
      <c r="W679" s="311">
        <v>0.02</v>
      </c>
      <c r="X679" s="311">
        <v>0.02</v>
      </c>
      <c r="Y679" s="1"/>
      <c r="Z679" s="312">
        <v>0.0</v>
      </c>
      <c r="AA679" s="312">
        <v>0.0</v>
      </c>
      <c r="AB679" s="312">
        <v>0.0</v>
      </c>
      <c r="AC679" s="312">
        <v>0.0</v>
      </c>
      <c r="AD679" s="312">
        <v>0.0</v>
      </c>
      <c r="AE679" s="1"/>
      <c r="AF679" s="1"/>
      <c r="AG679" s="1"/>
      <c r="AH679" s="1"/>
      <c r="AI679" s="1"/>
      <c r="AJ679" s="1"/>
      <c r="AK679" s="300">
        <f t="shared" si="1368"/>
        <v>0</v>
      </c>
      <c r="AL679" s="299">
        <f t="shared" si="1369"/>
        <v>65</v>
      </c>
      <c r="AM679" s="300">
        <f t="shared" si="1370"/>
        <v>0</v>
      </c>
      <c r="AN679" s="299" t="str">
        <f t="shared" si="1371"/>
        <v>Police Dispatch/911 (Inside CAP) Salaries &amp; Wages</v>
      </c>
      <c r="AO679" s="1"/>
      <c r="AP679" s="1"/>
      <c r="AQ679" s="1"/>
      <c r="AR679" s="1"/>
    </row>
    <row r="680" ht="12.75" customHeight="1">
      <c r="A680" s="1" t="str">
        <f t="shared" ref="A680:A681" si="1414">A679</f>
        <v>25-250</v>
      </c>
      <c r="B680" s="1" t="s">
        <v>4918</v>
      </c>
      <c r="C680" s="258">
        <f>'Key Metrics'!$D$238</f>
        <v>0</v>
      </c>
      <c r="D680" s="258">
        <f>'Key Metrics'!$H$238</f>
        <v>0</v>
      </c>
      <c r="E680" s="298">
        <f t="shared" si="1362"/>
        <v>0</v>
      </c>
      <c r="F680" s="258">
        <f t="shared" si="1363"/>
        <v>0</v>
      </c>
      <c r="G680" s="258">
        <f t="shared" ref="G680:J680" si="1412">IFERROR(IF($I$3=1,F680*(1+O680),IF($I$3=2,F680*(1+U680),IF($I$3=3,AA680,"--"))),0)</f>
        <v>0</v>
      </c>
      <c r="H680" s="258">
        <f t="shared" si="1412"/>
        <v>0</v>
      </c>
      <c r="I680" s="258">
        <f t="shared" si="1412"/>
        <v>0</v>
      </c>
      <c r="J680" s="258">
        <f t="shared" si="1412"/>
        <v>0</v>
      </c>
      <c r="K680" s="1"/>
      <c r="L680" s="1"/>
      <c r="M680" s="1" t="str">
        <f t="shared" si="1365"/>
        <v>Police Dispatch/911 (Inside CAP) Other Expenses</v>
      </c>
      <c r="N680" s="310">
        <f t="shared" si="1366"/>
        <v>0</v>
      </c>
      <c r="O680" s="310">
        <f t="shared" ref="O680:R680" si="1413">N680</f>
        <v>0</v>
      </c>
      <c r="P680" s="310">
        <f t="shared" si="1413"/>
        <v>0</v>
      </c>
      <c r="Q680" s="310">
        <f t="shared" si="1413"/>
        <v>0</v>
      </c>
      <c r="R680" s="310">
        <f t="shared" si="1413"/>
        <v>0</v>
      </c>
      <c r="S680" s="1"/>
      <c r="T680" s="311">
        <v>0.02</v>
      </c>
      <c r="U680" s="311">
        <v>0.02</v>
      </c>
      <c r="V680" s="311">
        <v>0.02</v>
      </c>
      <c r="W680" s="311">
        <v>0.02</v>
      </c>
      <c r="X680" s="311">
        <v>0.02</v>
      </c>
      <c r="Y680" s="1"/>
      <c r="Z680" s="312">
        <v>0.0</v>
      </c>
      <c r="AA680" s="312">
        <v>0.0</v>
      </c>
      <c r="AB680" s="312">
        <v>0.0</v>
      </c>
      <c r="AC680" s="312">
        <v>0.0</v>
      </c>
      <c r="AD680" s="312">
        <v>0.0</v>
      </c>
      <c r="AE680" s="1"/>
      <c r="AF680" s="1"/>
      <c r="AG680" s="1"/>
      <c r="AH680" s="1"/>
      <c r="AI680" s="1"/>
      <c r="AJ680" s="1"/>
      <c r="AK680" s="300">
        <f t="shared" si="1368"/>
        <v>0</v>
      </c>
      <c r="AL680" s="299">
        <f t="shared" si="1369"/>
        <v>65</v>
      </c>
      <c r="AM680" s="300">
        <f t="shared" si="1370"/>
        <v>0</v>
      </c>
      <c r="AN680" s="299" t="str">
        <f t="shared" si="1371"/>
        <v>Police Dispatch/911 (Inside CAP) Other Expenses</v>
      </c>
      <c r="AO680" s="1"/>
      <c r="AP680" s="1"/>
      <c r="AQ680" s="1"/>
      <c r="AR680" s="1"/>
    </row>
    <row r="681" ht="12.75" customHeight="1">
      <c r="A681" s="1" t="str">
        <f t="shared" si="1414"/>
        <v>25-250</v>
      </c>
      <c r="B681" s="1" t="s">
        <v>4919</v>
      </c>
      <c r="C681" s="258">
        <f>'Key Metrics'!$E$238</f>
        <v>0</v>
      </c>
      <c r="D681" s="258">
        <f>'Key Metrics'!$I$238</f>
        <v>0</v>
      </c>
      <c r="E681" s="298">
        <f t="shared" si="1362"/>
        <v>0</v>
      </c>
      <c r="F681" s="258">
        <f t="shared" si="1363"/>
        <v>0</v>
      </c>
      <c r="G681" s="258">
        <f t="shared" ref="G681:J681" si="1415">IFERROR(IF($I$3=1,F681*(1+O681),IF($I$3=2,F681*(1+U681),IF($I$3=3,AA681,"--"))),0)</f>
        <v>0</v>
      </c>
      <c r="H681" s="258">
        <f t="shared" si="1415"/>
        <v>0</v>
      </c>
      <c r="I681" s="258">
        <f t="shared" si="1415"/>
        <v>0</v>
      </c>
      <c r="J681" s="258">
        <f t="shared" si="1415"/>
        <v>0</v>
      </c>
      <c r="K681" s="1"/>
      <c r="L681" s="1"/>
      <c r="M681" s="1" t="str">
        <f t="shared" si="1365"/>
        <v>Police Dispatch/911 (Inside CAP) Unclassified</v>
      </c>
      <c r="N681" s="310">
        <f t="shared" si="1366"/>
        <v>0</v>
      </c>
      <c r="O681" s="310">
        <f t="shared" ref="O681:R681" si="1416">N681</f>
        <v>0</v>
      </c>
      <c r="P681" s="310">
        <f t="shared" si="1416"/>
        <v>0</v>
      </c>
      <c r="Q681" s="310">
        <f t="shared" si="1416"/>
        <v>0</v>
      </c>
      <c r="R681" s="310">
        <f t="shared" si="1416"/>
        <v>0</v>
      </c>
      <c r="S681" s="1"/>
      <c r="T681" s="311">
        <v>0.02</v>
      </c>
      <c r="U681" s="311">
        <v>0.02</v>
      </c>
      <c r="V681" s="311">
        <v>0.02</v>
      </c>
      <c r="W681" s="311">
        <v>0.02</v>
      </c>
      <c r="X681" s="311">
        <v>0.02</v>
      </c>
      <c r="Y681" s="1"/>
      <c r="Z681" s="312">
        <v>0.0</v>
      </c>
      <c r="AA681" s="312">
        <v>0.0</v>
      </c>
      <c r="AB681" s="312">
        <v>0.0</v>
      </c>
      <c r="AC681" s="312">
        <v>0.0</v>
      </c>
      <c r="AD681" s="312">
        <v>0.0</v>
      </c>
      <c r="AE681" s="1"/>
      <c r="AF681" s="1"/>
      <c r="AG681" s="1"/>
      <c r="AH681" s="1"/>
      <c r="AI681" s="1"/>
      <c r="AJ681" s="1"/>
      <c r="AK681" s="300">
        <f t="shared" si="1368"/>
        <v>0</v>
      </c>
      <c r="AL681" s="299">
        <f t="shared" si="1369"/>
        <v>65</v>
      </c>
      <c r="AM681" s="300">
        <f t="shared" si="1370"/>
        <v>0</v>
      </c>
      <c r="AN681" s="299" t="str">
        <f t="shared" si="1371"/>
        <v>Police Dispatch/911 (Inside CAP) Unclassified</v>
      </c>
      <c r="AO681" s="1"/>
      <c r="AP681" s="1"/>
      <c r="AQ681" s="1"/>
      <c r="AR681" s="1"/>
    </row>
    <row r="682" ht="12.75" customHeight="1">
      <c r="A682" s="1" t="s">
        <v>2616</v>
      </c>
      <c r="B682" s="1" t="s">
        <v>4920</v>
      </c>
      <c r="C682" s="258">
        <f>'Key Metrics'!$C$239</f>
        <v>0</v>
      </c>
      <c r="D682" s="258">
        <f>'Key Metrics'!$G$239</f>
        <v>0</v>
      </c>
      <c r="E682" s="298">
        <f t="shared" si="1362"/>
        <v>0</v>
      </c>
      <c r="F682" s="258">
        <f t="shared" si="1363"/>
        <v>0</v>
      </c>
      <c r="G682" s="258">
        <f t="shared" ref="G682:J682" si="1417">IFERROR(IF($I$3=1,F682*(1+O682),IF($I$3=2,F682*(1+U682),IF($I$3=3,AA682,"--"))),0)</f>
        <v>0</v>
      </c>
      <c r="H682" s="258">
        <f t="shared" si="1417"/>
        <v>0</v>
      </c>
      <c r="I682" s="258">
        <f t="shared" si="1417"/>
        <v>0</v>
      </c>
      <c r="J682" s="258">
        <f t="shared" si="1417"/>
        <v>0</v>
      </c>
      <c r="K682" s="1"/>
      <c r="L682" s="1"/>
      <c r="M682" s="1" t="str">
        <f t="shared" si="1365"/>
        <v>Police Dispatch/911 (Outside CAP) Salaries &amp; Wages</v>
      </c>
      <c r="N682" s="310">
        <f t="shared" si="1366"/>
        <v>0</v>
      </c>
      <c r="O682" s="310">
        <f t="shared" ref="O682:R682" si="1418">N682</f>
        <v>0</v>
      </c>
      <c r="P682" s="310">
        <f t="shared" si="1418"/>
        <v>0</v>
      </c>
      <c r="Q682" s="310">
        <f t="shared" si="1418"/>
        <v>0</v>
      </c>
      <c r="R682" s="310">
        <f t="shared" si="1418"/>
        <v>0</v>
      </c>
      <c r="S682" s="1"/>
      <c r="T682" s="311">
        <v>0.02</v>
      </c>
      <c r="U682" s="311">
        <v>0.02</v>
      </c>
      <c r="V682" s="311">
        <v>0.02</v>
      </c>
      <c r="W682" s="311">
        <v>0.02</v>
      </c>
      <c r="X682" s="311">
        <v>0.02</v>
      </c>
      <c r="Y682" s="1"/>
      <c r="Z682" s="312">
        <v>0.0</v>
      </c>
      <c r="AA682" s="312">
        <v>0.0</v>
      </c>
      <c r="AB682" s="312">
        <v>0.0</v>
      </c>
      <c r="AC682" s="312">
        <v>0.0</v>
      </c>
      <c r="AD682" s="312">
        <v>0.0</v>
      </c>
      <c r="AE682" s="1"/>
      <c r="AF682" s="1"/>
      <c r="AG682" s="1"/>
      <c r="AH682" s="1"/>
      <c r="AI682" s="1"/>
      <c r="AJ682" s="1"/>
      <c r="AK682" s="300">
        <f t="shared" si="1368"/>
        <v>0</v>
      </c>
      <c r="AL682" s="299">
        <f t="shared" si="1369"/>
        <v>65</v>
      </c>
      <c r="AM682" s="300">
        <f t="shared" si="1370"/>
        <v>0</v>
      </c>
      <c r="AN682" s="299" t="str">
        <f t="shared" si="1371"/>
        <v>Police Dispatch/911 (Outside CAP) Salaries &amp; Wages</v>
      </c>
      <c r="AO682" s="1"/>
      <c r="AP682" s="1"/>
      <c r="AQ682" s="1"/>
      <c r="AR682" s="1"/>
    </row>
    <row r="683" ht="12.75" customHeight="1">
      <c r="A683" s="1" t="str">
        <f t="shared" ref="A683:A684" si="1421">A682</f>
        <v>25-251</v>
      </c>
      <c r="B683" s="1" t="s">
        <v>4921</v>
      </c>
      <c r="C683" s="258">
        <f>'Key Metrics'!$D$239</f>
        <v>0</v>
      </c>
      <c r="D683" s="258">
        <f>'Key Metrics'!$H$239</f>
        <v>0</v>
      </c>
      <c r="E683" s="298">
        <f t="shared" si="1362"/>
        <v>0</v>
      </c>
      <c r="F683" s="258">
        <f t="shared" si="1363"/>
        <v>0</v>
      </c>
      <c r="G683" s="258">
        <f t="shared" ref="G683:J683" si="1419">IFERROR(IF($I$3=1,F683*(1+O683),IF($I$3=2,F683*(1+U683),IF($I$3=3,AA683,"--"))),0)</f>
        <v>0</v>
      </c>
      <c r="H683" s="258">
        <f t="shared" si="1419"/>
        <v>0</v>
      </c>
      <c r="I683" s="258">
        <f t="shared" si="1419"/>
        <v>0</v>
      </c>
      <c r="J683" s="258">
        <f t="shared" si="1419"/>
        <v>0</v>
      </c>
      <c r="K683" s="1"/>
      <c r="L683" s="1"/>
      <c r="M683" s="1" t="str">
        <f t="shared" si="1365"/>
        <v>Police Dispatch/911 (Outside CAP) Other Expenses</v>
      </c>
      <c r="N683" s="310">
        <f t="shared" si="1366"/>
        <v>0</v>
      </c>
      <c r="O683" s="310">
        <f t="shared" ref="O683:R683" si="1420">N683</f>
        <v>0</v>
      </c>
      <c r="P683" s="310">
        <f t="shared" si="1420"/>
        <v>0</v>
      </c>
      <c r="Q683" s="310">
        <f t="shared" si="1420"/>
        <v>0</v>
      </c>
      <c r="R683" s="310">
        <f t="shared" si="1420"/>
        <v>0</v>
      </c>
      <c r="S683" s="1"/>
      <c r="T683" s="311">
        <v>0.02</v>
      </c>
      <c r="U683" s="311">
        <v>0.02</v>
      </c>
      <c r="V683" s="311">
        <v>0.02</v>
      </c>
      <c r="W683" s="311">
        <v>0.02</v>
      </c>
      <c r="X683" s="311">
        <v>0.02</v>
      </c>
      <c r="Y683" s="1"/>
      <c r="Z683" s="312">
        <v>0.0</v>
      </c>
      <c r="AA683" s="312">
        <v>0.0</v>
      </c>
      <c r="AB683" s="312">
        <v>0.0</v>
      </c>
      <c r="AC683" s="312">
        <v>0.0</v>
      </c>
      <c r="AD683" s="312">
        <v>0.0</v>
      </c>
      <c r="AE683" s="1"/>
      <c r="AF683" s="1"/>
      <c r="AG683" s="1"/>
      <c r="AH683" s="1"/>
      <c r="AI683" s="1"/>
      <c r="AJ683" s="1"/>
      <c r="AK683" s="300">
        <f t="shared" si="1368"/>
        <v>0</v>
      </c>
      <c r="AL683" s="299">
        <f t="shared" si="1369"/>
        <v>65</v>
      </c>
      <c r="AM683" s="300">
        <f t="shared" si="1370"/>
        <v>0</v>
      </c>
      <c r="AN683" s="299" t="str">
        <f t="shared" si="1371"/>
        <v>Police Dispatch/911 (Outside CAP) Other Expenses</v>
      </c>
      <c r="AO683" s="1"/>
      <c r="AP683" s="1"/>
      <c r="AQ683" s="1"/>
      <c r="AR683" s="1"/>
    </row>
    <row r="684" ht="12.75" customHeight="1">
      <c r="A684" s="1" t="str">
        <f t="shared" si="1421"/>
        <v>25-251</v>
      </c>
      <c r="B684" s="1" t="s">
        <v>4922</v>
      </c>
      <c r="C684" s="258">
        <f>'Key Metrics'!$E$239</f>
        <v>0</v>
      </c>
      <c r="D684" s="258">
        <f>'Key Metrics'!$I$239</f>
        <v>0</v>
      </c>
      <c r="E684" s="298">
        <f t="shared" si="1362"/>
        <v>0</v>
      </c>
      <c r="F684" s="258">
        <f t="shared" si="1363"/>
        <v>0</v>
      </c>
      <c r="G684" s="258">
        <f t="shared" ref="G684:J684" si="1422">IFERROR(IF($I$3=1,F684*(1+O684),IF($I$3=2,F684*(1+U684),IF($I$3=3,AA684,"--"))),0)</f>
        <v>0</v>
      </c>
      <c r="H684" s="258">
        <f t="shared" si="1422"/>
        <v>0</v>
      </c>
      <c r="I684" s="258">
        <f t="shared" si="1422"/>
        <v>0</v>
      </c>
      <c r="J684" s="258">
        <f t="shared" si="1422"/>
        <v>0</v>
      </c>
      <c r="K684" s="1"/>
      <c r="L684" s="1"/>
      <c r="M684" s="1" t="str">
        <f t="shared" si="1365"/>
        <v>Police Dispatch/911 (Outside CAP) Unclassified</v>
      </c>
      <c r="N684" s="310">
        <f t="shared" si="1366"/>
        <v>0</v>
      </c>
      <c r="O684" s="310">
        <f t="shared" ref="O684:R684" si="1423">N684</f>
        <v>0</v>
      </c>
      <c r="P684" s="310">
        <f t="shared" si="1423"/>
        <v>0</v>
      </c>
      <c r="Q684" s="310">
        <f t="shared" si="1423"/>
        <v>0</v>
      </c>
      <c r="R684" s="310">
        <f t="shared" si="1423"/>
        <v>0</v>
      </c>
      <c r="S684" s="1"/>
      <c r="T684" s="311">
        <v>0.02</v>
      </c>
      <c r="U684" s="311">
        <v>0.02</v>
      </c>
      <c r="V684" s="311">
        <v>0.02</v>
      </c>
      <c r="W684" s="311">
        <v>0.02</v>
      </c>
      <c r="X684" s="311">
        <v>0.02</v>
      </c>
      <c r="Y684" s="1"/>
      <c r="Z684" s="312">
        <v>0.0</v>
      </c>
      <c r="AA684" s="312">
        <v>0.0</v>
      </c>
      <c r="AB684" s="312">
        <v>0.0</v>
      </c>
      <c r="AC684" s="312">
        <v>0.0</v>
      </c>
      <c r="AD684" s="312">
        <v>0.0</v>
      </c>
      <c r="AE684" s="1"/>
      <c r="AF684" s="1"/>
      <c r="AG684" s="1"/>
      <c r="AH684" s="1"/>
      <c r="AI684" s="1"/>
      <c r="AJ684" s="1"/>
      <c r="AK684" s="300">
        <f t="shared" si="1368"/>
        <v>0</v>
      </c>
      <c r="AL684" s="299">
        <f t="shared" si="1369"/>
        <v>65</v>
      </c>
      <c r="AM684" s="300">
        <f t="shared" si="1370"/>
        <v>0</v>
      </c>
      <c r="AN684" s="299" t="str">
        <f t="shared" si="1371"/>
        <v>Police Dispatch/911 (Outside CAP) Unclassified</v>
      </c>
      <c r="AO684" s="1"/>
      <c r="AP684" s="1"/>
      <c r="AQ684" s="1"/>
      <c r="AR684" s="1"/>
    </row>
    <row r="685" ht="12.75" customHeight="1">
      <c r="A685" s="1" t="s">
        <v>2698</v>
      </c>
      <c r="B685" s="1" t="s">
        <v>4923</v>
      </c>
      <c r="C685" s="258">
        <f>'Key Metrics'!$C$240</f>
        <v>11841.25</v>
      </c>
      <c r="D685" s="258">
        <f>'Key Metrics'!$G$240</f>
        <v>22000</v>
      </c>
      <c r="E685" s="298">
        <f t="shared" si="1362"/>
        <v>0.8579119603</v>
      </c>
      <c r="F685" s="258">
        <f t="shared" si="1363"/>
        <v>22440</v>
      </c>
      <c r="G685" s="258">
        <f t="shared" ref="G685:J685" si="1424">IFERROR(IF($I$3=1,F685*(1+O685),IF($I$3=2,F685*(1+U685),IF($I$3=3,AA685,"--"))),0)</f>
        <v>22888.8</v>
      </c>
      <c r="H685" s="258">
        <f t="shared" si="1424"/>
        <v>23346.576</v>
      </c>
      <c r="I685" s="258">
        <f t="shared" si="1424"/>
        <v>23813.50752</v>
      </c>
      <c r="J685" s="258">
        <f t="shared" si="1424"/>
        <v>24289.77767</v>
      </c>
      <c r="K685" s="1"/>
      <c r="L685" s="1"/>
      <c r="M685" s="1" t="str">
        <f t="shared" si="1365"/>
        <v>Office of Emergency Management (OEM) Salaries &amp; Wages</v>
      </c>
      <c r="N685" s="310">
        <f t="shared" si="1366"/>
        <v>0.8579119603</v>
      </c>
      <c r="O685" s="310">
        <f t="shared" ref="O685:R685" si="1425">N685</f>
        <v>0.8579119603</v>
      </c>
      <c r="P685" s="310">
        <f t="shared" si="1425"/>
        <v>0.8579119603</v>
      </c>
      <c r="Q685" s="310">
        <f t="shared" si="1425"/>
        <v>0.8579119603</v>
      </c>
      <c r="R685" s="310">
        <f t="shared" si="1425"/>
        <v>0.8579119603</v>
      </c>
      <c r="S685" s="1"/>
      <c r="T685" s="311">
        <v>0.02</v>
      </c>
      <c r="U685" s="311">
        <v>0.02</v>
      </c>
      <c r="V685" s="311">
        <v>0.02</v>
      </c>
      <c r="W685" s="311">
        <v>0.02</v>
      </c>
      <c r="X685" s="311">
        <v>0.02</v>
      </c>
      <c r="Y685" s="1"/>
      <c r="Z685" s="312">
        <v>0.0</v>
      </c>
      <c r="AA685" s="312">
        <v>0.0</v>
      </c>
      <c r="AB685" s="312">
        <v>0.0</v>
      </c>
      <c r="AC685" s="312">
        <v>0.0</v>
      </c>
      <c r="AD685" s="312">
        <v>0.0</v>
      </c>
      <c r="AE685" s="1"/>
      <c r="AF685" s="1"/>
      <c r="AG685" s="1"/>
      <c r="AH685" s="1"/>
      <c r="AI685" s="1"/>
      <c r="AJ685" s="1"/>
      <c r="AK685" s="300">
        <f t="shared" si="1368"/>
        <v>150619.9112</v>
      </c>
      <c r="AL685" s="299">
        <f t="shared" si="1369"/>
        <v>58</v>
      </c>
      <c r="AM685" s="300">
        <f t="shared" si="1370"/>
        <v>2289.77767</v>
      </c>
      <c r="AN685" s="299" t="str">
        <f t="shared" si="1371"/>
        <v>Office of Emergency Management (OEM) Salaries &amp; Wages</v>
      </c>
      <c r="AO685" s="1"/>
      <c r="AP685" s="1"/>
      <c r="AQ685" s="1"/>
      <c r="AR685" s="1"/>
    </row>
    <row r="686" ht="12.75" customHeight="1">
      <c r="A686" s="1" t="str">
        <f t="shared" ref="A686:A687" si="1428">A685</f>
        <v>25-252</v>
      </c>
      <c r="B686" s="1" t="s">
        <v>4924</v>
      </c>
      <c r="C686" s="258">
        <f>'Key Metrics'!$D$240</f>
        <v>804.8</v>
      </c>
      <c r="D686" s="258">
        <f>'Key Metrics'!$H$240</f>
        <v>5000</v>
      </c>
      <c r="E686" s="298">
        <f t="shared" si="1362"/>
        <v>5.212723658</v>
      </c>
      <c r="F686" s="258">
        <f t="shared" si="1363"/>
        <v>5100</v>
      </c>
      <c r="G686" s="258">
        <f t="shared" ref="G686:J686" si="1426">IFERROR(IF($I$3=1,F686*(1+O686),IF($I$3=2,F686*(1+U686),IF($I$3=3,AA686,"--"))),0)</f>
        <v>5202</v>
      </c>
      <c r="H686" s="258">
        <f t="shared" si="1426"/>
        <v>5306.04</v>
      </c>
      <c r="I686" s="258">
        <f t="shared" si="1426"/>
        <v>5412.1608</v>
      </c>
      <c r="J686" s="258">
        <f t="shared" si="1426"/>
        <v>5520.404016</v>
      </c>
      <c r="K686" s="1"/>
      <c r="L686" s="1"/>
      <c r="M686" s="1" t="str">
        <f t="shared" si="1365"/>
        <v>Office of Emergency Management (OEM) Other Expenses</v>
      </c>
      <c r="N686" s="310">
        <f t="shared" si="1366"/>
        <v>5.212723658</v>
      </c>
      <c r="O686" s="310">
        <f t="shared" ref="O686:R686" si="1427">N686</f>
        <v>5.212723658</v>
      </c>
      <c r="P686" s="310">
        <f t="shared" si="1427"/>
        <v>5.212723658</v>
      </c>
      <c r="Q686" s="310">
        <f t="shared" si="1427"/>
        <v>5.212723658</v>
      </c>
      <c r="R686" s="310">
        <f t="shared" si="1427"/>
        <v>5.212723658</v>
      </c>
      <c r="S686" s="1"/>
      <c r="T686" s="311">
        <v>0.02</v>
      </c>
      <c r="U686" s="311">
        <v>0.02</v>
      </c>
      <c r="V686" s="311">
        <v>0.02</v>
      </c>
      <c r="W686" s="311">
        <v>0.02</v>
      </c>
      <c r="X686" s="311">
        <v>0.02</v>
      </c>
      <c r="Y686" s="1"/>
      <c r="Z686" s="312">
        <v>0.0</v>
      </c>
      <c r="AA686" s="312">
        <v>0.0</v>
      </c>
      <c r="AB686" s="312">
        <v>0.0</v>
      </c>
      <c r="AC686" s="312">
        <v>0.0</v>
      </c>
      <c r="AD686" s="312">
        <v>0.0</v>
      </c>
      <c r="AE686" s="1"/>
      <c r="AF686" s="1"/>
      <c r="AG686" s="1"/>
      <c r="AH686" s="1"/>
      <c r="AI686" s="1"/>
      <c r="AJ686" s="1"/>
      <c r="AK686" s="300">
        <f t="shared" si="1368"/>
        <v>32345.40482</v>
      </c>
      <c r="AL686" s="299">
        <f t="shared" si="1369"/>
        <v>63</v>
      </c>
      <c r="AM686" s="300">
        <f t="shared" si="1370"/>
        <v>520.404016</v>
      </c>
      <c r="AN686" s="299" t="str">
        <f t="shared" si="1371"/>
        <v>Office of Emergency Management (OEM) Other Expenses</v>
      </c>
      <c r="AO686" s="1"/>
      <c r="AP686" s="1"/>
      <c r="AQ686" s="1"/>
      <c r="AR686" s="1"/>
    </row>
    <row r="687" ht="12.75" customHeight="1">
      <c r="A687" s="1" t="str">
        <f t="shared" si="1428"/>
        <v>25-252</v>
      </c>
      <c r="B687" s="1" t="s">
        <v>4925</v>
      </c>
      <c r="C687" s="258">
        <f>'Key Metrics'!$E$240</f>
        <v>0</v>
      </c>
      <c r="D687" s="258">
        <f>'Key Metrics'!$I$240</f>
        <v>0</v>
      </c>
      <c r="E687" s="298">
        <f t="shared" si="1362"/>
        <v>0</v>
      </c>
      <c r="F687" s="258">
        <f t="shared" si="1363"/>
        <v>0</v>
      </c>
      <c r="G687" s="258">
        <f t="shared" ref="G687:J687" si="1429">IFERROR(IF($I$3=1,F687*(1+O687),IF($I$3=2,F687*(1+U687),IF($I$3=3,AA687,"--"))),0)</f>
        <v>0</v>
      </c>
      <c r="H687" s="258">
        <f t="shared" si="1429"/>
        <v>0</v>
      </c>
      <c r="I687" s="258">
        <f t="shared" si="1429"/>
        <v>0</v>
      </c>
      <c r="J687" s="258">
        <f t="shared" si="1429"/>
        <v>0</v>
      </c>
      <c r="K687" s="1"/>
      <c r="L687" s="1"/>
      <c r="M687" s="1" t="str">
        <f t="shared" si="1365"/>
        <v>Office of Emergency Management (OEM) Unclassified</v>
      </c>
      <c r="N687" s="310">
        <f t="shared" si="1366"/>
        <v>0</v>
      </c>
      <c r="O687" s="310">
        <f t="shared" ref="O687:R687" si="1430">N687</f>
        <v>0</v>
      </c>
      <c r="P687" s="310">
        <f t="shared" si="1430"/>
        <v>0</v>
      </c>
      <c r="Q687" s="310">
        <f t="shared" si="1430"/>
        <v>0</v>
      </c>
      <c r="R687" s="310">
        <f t="shared" si="1430"/>
        <v>0</v>
      </c>
      <c r="S687" s="1"/>
      <c r="T687" s="311">
        <v>0.02</v>
      </c>
      <c r="U687" s="311">
        <v>0.02</v>
      </c>
      <c r="V687" s="311">
        <v>0.02</v>
      </c>
      <c r="W687" s="311">
        <v>0.02</v>
      </c>
      <c r="X687" s="311">
        <v>0.02</v>
      </c>
      <c r="Y687" s="1"/>
      <c r="Z687" s="312">
        <v>0.0</v>
      </c>
      <c r="AA687" s="312">
        <v>0.0</v>
      </c>
      <c r="AB687" s="312">
        <v>0.0</v>
      </c>
      <c r="AC687" s="312">
        <v>0.0</v>
      </c>
      <c r="AD687" s="312">
        <v>0.0</v>
      </c>
      <c r="AE687" s="1"/>
      <c r="AF687" s="1"/>
      <c r="AG687" s="1"/>
      <c r="AH687" s="1"/>
      <c r="AI687" s="1"/>
      <c r="AJ687" s="1"/>
      <c r="AK687" s="300">
        <f t="shared" si="1368"/>
        <v>0</v>
      </c>
      <c r="AL687" s="299">
        <f t="shared" si="1369"/>
        <v>65</v>
      </c>
      <c r="AM687" s="300">
        <f t="shared" si="1370"/>
        <v>0</v>
      </c>
      <c r="AN687" s="299" t="str">
        <f t="shared" si="1371"/>
        <v>Office of Emergency Management (OEM) Unclassified</v>
      </c>
      <c r="AO687" s="1"/>
      <c r="AP687" s="1"/>
      <c r="AQ687" s="1"/>
      <c r="AR687" s="1"/>
    </row>
    <row r="688" ht="12.75" customHeight="1">
      <c r="A688" s="1" t="s">
        <v>2699</v>
      </c>
      <c r="B688" s="1" t="s">
        <v>4926</v>
      </c>
      <c r="C688" s="258">
        <f>'Key Metrics'!$C$241</f>
        <v>0</v>
      </c>
      <c r="D688" s="258">
        <f>'Key Metrics'!$G$241</f>
        <v>0</v>
      </c>
      <c r="E688" s="298">
        <f t="shared" si="1362"/>
        <v>0</v>
      </c>
      <c r="F688" s="258">
        <f t="shared" si="1363"/>
        <v>0</v>
      </c>
      <c r="G688" s="258">
        <f t="shared" ref="G688:J688" si="1431">IFERROR(IF($I$3=1,F688*(1+O688),IF($I$3=2,F688*(1+U688),IF($I$3=3,AA688,"--"))),0)</f>
        <v>0</v>
      </c>
      <c r="H688" s="258">
        <f t="shared" si="1431"/>
        <v>0</v>
      </c>
      <c r="I688" s="258">
        <f t="shared" si="1431"/>
        <v>0</v>
      </c>
      <c r="J688" s="258">
        <f t="shared" si="1431"/>
        <v>0</v>
      </c>
      <c r="K688" s="1"/>
      <c r="L688" s="1"/>
      <c r="M688" s="1" t="str">
        <f t="shared" si="1365"/>
        <v>Aid to Volunteer Fire Companies (Inside CAP) Salaries &amp; Wages</v>
      </c>
      <c r="N688" s="310">
        <f t="shared" si="1366"/>
        <v>0</v>
      </c>
      <c r="O688" s="310">
        <f t="shared" ref="O688:R688" si="1432">N688</f>
        <v>0</v>
      </c>
      <c r="P688" s="310">
        <f t="shared" si="1432"/>
        <v>0</v>
      </c>
      <c r="Q688" s="310">
        <f t="shared" si="1432"/>
        <v>0</v>
      </c>
      <c r="R688" s="310">
        <f t="shared" si="1432"/>
        <v>0</v>
      </c>
      <c r="S688" s="1"/>
      <c r="T688" s="311">
        <v>0.02</v>
      </c>
      <c r="U688" s="311">
        <v>0.02</v>
      </c>
      <c r="V688" s="311">
        <v>0.02</v>
      </c>
      <c r="W688" s="311">
        <v>0.02</v>
      </c>
      <c r="X688" s="311">
        <v>0.02</v>
      </c>
      <c r="Y688" s="1"/>
      <c r="Z688" s="312">
        <v>0.0</v>
      </c>
      <c r="AA688" s="312">
        <v>0.0</v>
      </c>
      <c r="AB688" s="312">
        <v>0.0</v>
      </c>
      <c r="AC688" s="312">
        <v>0.0</v>
      </c>
      <c r="AD688" s="312">
        <v>0.0</v>
      </c>
      <c r="AE688" s="1"/>
      <c r="AF688" s="1"/>
      <c r="AG688" s="1"/>
      <c r="AH688" s="1"/>
      <c r="AI688" s="1"/>
      <c r="AJ688" s="1"/>
      <c r="AK688" s="300">
        <f t="shared" si="1368"/>
        <v>0</v>
      </c>
      <c r="AL688" s="299">
        <f t="shared" si="1369"/>
        <v>65</v>
      </c>
      <c r="AM688" s="300">
        <f t="shared" si="1370"/>
        <v>0</v>
      </c>
      <c r="AN688" s="299" t="str">
        <f t="shared" si="1371"/>
        <v>Aid to Volunteer Fire Companies (Inside CAP) Salaries &amp; Wages</v>
      </c>
      <c r="AO688" s="1"/>
      <c r="AP688" s="1"/>
      <c r="AQ688" s="1"/>
      <c r="AR688" s="1"/>
    </row>
    <row r="689" ht="12.75" customHeight="1">
      <c r="A689" s="1" t="str">
        <f t="shared" ref="A689:A690" si="1435">A688</f>
        <v>25-255</v>
      </c>
      <c r="B689" s="1" t="s">
        <v>4927</v>
      </c>
      <c r="C689" s="258">
        <f>'Key Metrics'!$D$241</f>
        <v>0</v>
      </c>
      <c r="D689" s="258">
        <f>'Key Metrics'!$H$241</f>
        <v>0</v>
      </c>
      <c r="E689" s="298">
        <f t="shared" si="1362"/>
        <v>0</v>
      </c>
      <c r="F689" s="258">
        <f t="shared" si="1363"/>
        <v>0</v>
      </c>
      <c r="G689" s="258">
        <f t="shared" ref="G689:J689" si="1433">IFERROR(IF($I$3=1,F689*(1+O689),IF($I$3=2,F689*(1+U689),IF($I$3=3,AA689,"--"))),0)</f>
        <v>0</v>
      </c>
      <c r="H689" s="258">
        <f t="shared" si="1433"/>
        <v>0</v>
      </c>
      <c r="I689" s="258">
        <f t="shared" si="1433"/>
        <v>0</v>
      </c>
      <c r="J689" s="258">
        <f t="shared" si="1433"/>
        <v>0</v>
      </c>
      <c r="K689" s="1"/>
      <c r="L689" s="1"/>
      <c r="M689" s="1" t="str">
        <f t="shared" si="1365"/>
        <v>Aid to Volunteer Fire Companies (Inside CAP) Other Expenses</v>
      </c>
      <c r="N689" s="310">
        <f t="shared" si="1366"/>
        <v>0</v>
      </c>
      <c r="O689" s="310">
        <f t="shared" ref="O689:R689" si="1434">N689</f>
        <v>0</v>
      </c>
      <c r="P689" s="310">
        <f t="shared" si="1434"/>
        <v>0</v>
      </c>
      <c r="Q689" s="310">
        <f t="shared" si="1434"/>
        <v>0</v>
      </c>
      <c r="R689" s="310">
        <f t="shared" si="1434"/>
        <v>0</v>
      </c>
      <c r="S689" s="1"/>
      <c r="T689" s="311">
        <v>0.02</v>
      </c>
      <c r="U689" s="311">
        <v>0.02</v>
      </c>
      <c r="V689" s="311">
        <v>0.02</v>
      </c>
      <c r="W689" s="311">
        <v>0.02</v>
      </c>
      <c r="X689" s="311">
        <v>0.02</v>
      </c>
      <c r="Y689" s="1"/>
      <c r="Z689" s="312">
        <v>0.0</v>
      </c>
      <c r="AA689" s="312">
        <v>0.0</v>
      </c>
      <c r="AB689" s="312">
        <v>0.0</v>
      </c>
      <c r="AC689" s="312">
        <v>0.0</v>
      </c>
      <c r="AD689" s="312">
        <v>0.0</v>
      </c>
      <c r="AE689" s="1"/>
      <c r="AF689" s="1"/>
      <c r="AG689" s="1"/>
      <c r="AH689" s="1"/>
      <c r="AI689" s="1"/>
      <c r="AJ689" s="1"/>
      <c r="AK689" s="300">
        <f t="shared" si="1368"/>
        <v>0</v>
      </c>
      <c r="AL689" s="299">
        <f t="shared" si="1369"/>
        <v>65</v>
      </c>
      <c r="AM689" s="300">
        <f t="shared" si="1370"/>
        <v>0</v>
      </c>
      <c r="AN689" s="299" t="str">
        <f t="shared" si="1371"/>
        <v>Aid to Volunteer Fire Companies (Inside CAP) Other Expenses</v>
      </c>
      <c r="AO689" s="1"/>
      <c r="AP689" s="1"/>
      <c r="AQ689" s="1"/>
      <c r="AR689" s="1"/>
    </row>
    <row r="690" ht="12.75" customHeight="1">
      <c r="A690" s="1" t="str">
        <f t="shared" si="1435"/>
        <v>25-255</v>
      </c>
      <c r="B690" s="1" t="s">
        <v>4928</v>
      </c>
      <c r="C690" s="258">
        <f>'Key Metrics'!$E$241</f>
        <v>0</v>
      </c>
      <c r="D690" s="258">
        <f>'Key Metrics'!$I$241</f>
        <v>0</v>
      </c>
      <c r="E690" s="298">
        <f t="shared" si="1362"/>
        <v>0</v>
      </c>
      <c r="F690" s="258">
        <f t="shared" si="1363"/>
        <v>0</v>
      </c>
      <c r="G690" s="258">
        <f t="shared" ref="G690:J690" si="1436">IFERROR(IF($I$3=1,F690*(1+O690),IF($I$3=2,F690*(1+U690),IF($I$3=3,AA690,"--"))),0)</f>
        <v>0</v>
      </c>
      <c r="H690" s="258">
        <f t="shared" si="1436"/>
        <v>0</v>
      </c>
      <c r="I690" s="258">
        <f t="shared" si="1436"/>
        <v>0</v>
      </c>
      <c r="J690" s="258">
        <f t="shared" si="1436"/>
        <v>0</v>
      </c>
      <c r="K690" s="1"/>
      <c r="L690" s="1"/>
      <c r="M690" s="1" t="str">
        <f t="shared" si="1365"/>
        <v>Aid to Volunteer Fire Companies (Inside CAP) Unclassified</v>
      </c>
      <c r="N690" s="310">
        <f t="shared" si="1366"/>
        <v>0</v>
      </c>
      <c r="O690" s="310">
        <f t="shared" ref="O690:R690" si="1437">N690</f>
        <v>0</v>
      </c>
      <c r="P690" s="310">
        <f t="shared" si="1437"/>
        <v>0</v>
      </c>
      <c r="Q690" s="310">
        <f t="shared" si="1437"/>
        <v>0</v>
      </c>
      <c r="R690" s="310">
        <f t="shared" si="1437"/>
        <v>0</v>
      </c>
      <c r="S690" s="1"/>
      <c r="T690" s="311">
        <v>0.02</v>
      </c>
      <c r="U690" s="311">
        <v>0.02</v>
      </c>
      <c r="V690" s="311">
        <v>0.02</v>
      </c>
      <c r="W690" s="311">
        <v>0.02</v>
      </c>
      <c r="X690" s="311">
        <v>0.02</v>
      </c>
      <c r="Y690" s="1"/>
      <c r="Z690" s="312">
        <v>0.0</v>
      </c>
      <c r="AA690" s="312">
        <v>0.0</v>
      </c>
      <c r="AB690" s="312">
        <v>0.0</v>
      </c>
      <c r="AC690" s="312">
        <v>0.0</v>
      </c>
      <c r="AD690" s="312">
        <v>0.0</v>
      </c>
      <c r="AE690" s="1"/>
      <c r="AF690" s="1"/>
      <c r="AG690" s="1"/>
      <c r="AH690" s="1"/>
      <c r="AI690" s="1"/>
      <c r="AJ690" s="1"/>
      <c r="AK690" s="300">
        <f t="shared" si="1368"/>
        <v>0</v>
      </c>
      <c r="AL690" s="299">
        <f t="shared" si="1369"/>
        <v>65</v>
      </c>
      <c r="AM690" s="300">
        <f t="shared" si="1370"/>
        <v>0</v>
      </c>
      <c r="AN690" s="299" t="str">
        <f t="shared" si="1371"/>
        <v>Aid to Volunteer Fire Companies (Inside CAP) Unclassified</v>
      </c>
      <c r="AO690" s="1"/>
      <c r="AP690" s="1"/>
      <c r="AQ690" s="1"/>
      <c r="AR690" s="1"/>
    </row>
    <row r="691" ht="12.75" customHeight="1">
      <c r="A691" s="1" t="s">
        <v>2700</v>
      </c>
      <c r="B691" s="1" t="s">
        <v>4929</v>
      </c>
      <c r="C691" s="258">
        <f>'Key Metrics'!$C$242</f>
        <v>0</v>
      </c>
      <c r="D691" s="258">
        <f>'Key Metrics'!$G$242</f>
        <v>0</v>
      </c>
      <c r="E691" s="298">
        <f t="shared" si="1362"/>
        <v>0</v>
      </c>
      <c r="F691" s="258">
        <f t="shared" si="1363"/>
        <v>0</v>
      </c>
      <c r="G691" s="258">
        <f t="shared" ref="G691:J691" si="1438">IFERROR(IF($I$3=1,F691*(1+O691),IF($I$3=2,F691*(1+U691),IF($I$3=3,AA691,"--"))),0)</f>
        <v>0</v>
      </c>
      <c r="H691" s="258">
        <f t="shared" si="1438"/>
        <v>0</v>
      </c>
      <c r="I691" s="258">
        <f t="shared" si="1438"/>
        <v>0</v>
      </c>
      <c r="J691" s="258">
        <f t="shared" si="1438"/>
        <v>0</v>
      </c>
      <c r="K691" s="1"/>
      <c r="L691" s="1"/>
      <c r="M691" s="1" t="str">
        <f t="shared" si="1365"/>
        <v>Aid to Volunteer Ambulance Companies Salaries &amp; Wages</v>
      </c>
      <c r="N691" s="310">
        <f t="shared" si="1366"/>
        <v>0</v>
      </c>
      <c r="O691" s="310">
        <f t="shared" ref="O691:R691" si="1439">N691</f>
        <v>0</v>
      </c>
      <c r="P691" s="310">
        <f t="shared" si="1439"/>
        <v>0</v>
      </c>
      <c r="Q691" s="310">
        <f t="shared" si="1439"/>
        <v>0</v>
      </c>
      <c r="R691" s="310">
        <f t="shared" si="1439"/>
        <v>0</v>
      </c>
      <c r="S691" s="1"/>
      <c r="T691" s="311">
        <v>0.02</v>
      </c>
      <c r="U691" s="311">
        <v>0.02</v>
      </c>
      <c r="V691" s="311">
        <v>0.02</v>
      </c>
      <c r="W691" s="311">
        <v>0.02</v>
      </c>
      <c r="X691" s="311">
        <v>0.02</v>
      </c>
      <c r="Y691" s="1"/>
      <c r="Z691" s="312">
        <v>0.0</v>
      </c>
      <c r="AA691" s="312">
        <v>0.0</v>
      </c>
      <c r="AB691" s="312">
        <v>0.0</v>
      </c>
      <c r="AC691" s="312">
        <v>0.0</v>
      </c>
      <c r="AD691" s="312">
        <v>0.0</v>
      </c>
      <c r="AE691" s="1"/>
      <c r="AF691" s="1"/>
      <c r="AG691" s="1"/>
      <c r="AH691" s="1"/>
      <c r="AI691" s="1"/>
      <c r="AJ691" s="1"/>
      <c r="AK691" s="300">
        <f t="shared" si="1368"/>
        <v>0</v>
      </c>
      <c r="AL691" s="299">
        <f t="shared" si="1369"/>
        <v>65</v>
      </c>
      <c r="AM691" s="300">
        <f t="shared" si="1370"/>
        <v>0</v>
      </c>
      <c r="AN691" s="299" t="str">
        <f t="shared" si="1371"/>
        <v>Aid to Volunteer Ambulance Companies Salaries &amp; Wages</v>
      </c>
      <c r="AO691" s="1"/>
      <c r="AP691" s="1"/>
      <c r="AQ691" s="1"/>
      <c r="AR691" s="1"/>
    </row>
    <row r="692" ht="12.75" customHeight="1">
      <c r="A692" s="1" t="str">
        <f t="shared" ref="A692:A693" si="1442">A691</f>
        <v>25-260</v>
      </c>
      <c r="B692" s="1" t="s">
        <v>4930</v>
      </c>
      <c r="C692" s="258">
        <f>'Key Metrics'!$D$242</f>
        <v>0</v>
      </c>
      <c r="D692" s="258">
        <f>'Key Metrics'!$H$242</f>
        <v>0</v>
      </c>
      <c r="E692" s="298">
        <f t="shared" si="1362"/>
        <v>0</v>
      </c>
      <c r="F692" s="258">
        <f t="shared" si="1363"/>
        <v>0</v>
      </c>
      <c r="G692" s="258">
        <f t="shared" ref="G692:J692" si="1440">IFERROR(IF($I$3=1,F692*(1+O692),IF($I$3=2,F692*(1+U692),IF($I$3=3,AA692,"--"))),0)</f>
        <v>0</v>
      </c>
      <c r="H692" s="258">
        <f t="shared" si="1440"/>
        <v>0</v>
      </c>
      <c r="I692" s="258">
        <f t="shared" si="1440"/>
        <v>0</v>
      </c>
      <c r="J692" s="258">
        <f t="shared" si="1440"/>
        <v>0</v>
      </c>
      <c r="K692" s="1"/>
      <c r="L692" s="1"/>
      <c r="M692" s="1" t="str">
        <f t="shared" si="1365"/>
        <v>Aid to Volunteer Ambulance Companies Other Expenses</v>
      </c>
      <c r="N692" s="310">
        <f t="shared" si="1366"/>
        <v>0</v>
      </c>
      <c r="O692" s="310">
        <f t="shared" ref="O692:R692" si="1441">N692</f>
        <v>0</v>
      </c>
      <c r="P692" s="310">
        <f t="shared" si="1441"/>
        <v>0</v>
      </c>
      <c r="Q692" s="310">
        <f t="shared" si="1441"/>
        <v>0</v>
      </c>
      <c r="R692" s="310">
        <f t="shared" si="1441"/>
        <v>0</v>
      </c>
      <c r="S692" s="1"/>
      <c r="T692" s="311">
        <v>0.02</v>
      </c>
      <c r="U692" s="311">
        <v>0.02</v>
      </c>
      <c r="V692" s="311">
        <v>0.02</v>
      </c>
      <c r="W692" s="311">
        <v>0.02</v>
      </c>
      <c r="X692" s="311">
        <v>0.02</v>
      </c>
      <c r="Y692" s="1"/>
      <c r="Z692" s="312">
        <v>0.0</v>
      </c>
      <c r="AA692" s="312">
        <v>0.0</v>
      </c>
      <c r="AB692" s="312">
        <v>0.0</v>
      </c>
      <c r="AC692" s="312">
        <v>0.0</v>
      </c>
      <c r="AD692" s="312">
        <v>0.0</v>
      </c>
      <c r="AE692" s="1"/>
      <c r="AF692" s="1"/>
      <c r="AG692" s="1"/>
      <c r="AH692" s="1"/>
      <c r="AI692" s="1"/>
      <c r="AJ692" s="1"/>
      <c r="AK692" s="300">
        <f t="shared" si="1368"/>
        <v>0</v>
      </c>
      <c r="AL692" s="299">
        <f t="shared" si="1369"/>
        <v>65</v>
      </c>
      <c r="AM692" s="300">
        <f t="shared" si="1370"/>
        <v>0</v>
      </c>
      <c r="AN692" s="299" t="str">
        <f t="shared" si="1371"/>
        <v>Aid to Volunteer Ambulance Companies Other Expenses</v>
      </c>
      <c r="AO692" s="1"/>
      <c r="AP692" s="1"/>
      <c r="AQ692" s="1"/>
      <c r="AR692" s="1"/>
    </row>
    <row r="693" ht="12.75" customHeight="1">
      <c r="A693" s="1" t="str">
        <f t="shared" si="1442"/>
        <v>25-260</v>
      </c>
      <c r="B693" s="1" t="s">
        <v>4931</v>
      </c>
      <c r="C693" s="258">
        <f>'Key Metrics'!$E$242</f>
        <v>0</v>
      </c>
      <c r="D693" s="258">
        <f>'Key Metrics'!$I$242</f>
        <v>0</v>
      </c>
      <c r="E693" s="298">
        <f t="shared" si="1362"/>
        <v>0</v>
      </c>
      <c r="F693" s="258">
        <f t="shared" si="1363"/>
        <v>0</v>
      </c>
      <c r="G693" s="258">
        <f t="shared" ref="G693:J693" si="1443">IFERROR(IF($I$3=1,F693*(1+O693),IF($I$3=2,F693*(1+U693),IF($I$3=3,AA693,"--"))),0)</f>
        <v>0</v>
      </c>
      <c r="H693" s="258">
        <f t="shared" si="1443"/>
        <v>0</v>
      </c>
      <c r="I693" s="258">
        <f t="shared" si="1443"/>
        <v>0</v>
      </c>
      <c r="J693" s="258">
        <f t="shared" si="1443"/>
        <v>0</v>
      </c>
      <c r="K693" s="1"/>
      <c r="L693" s="1"/>
      <c r="M693" s="1" t="str">
        <f t="shared" si="1365"/>
        <v>Aid to Volunteer Ambulance Companies Unclassified</v>
      </c>
      <c r="N693" s="310">
        <f t="shared" si="1366"/>
        <v>0</v>
      </c>
      <c r="O693" s="310">
        <f t="shared" ref="O693:R693" si="1444">N693</f>
        <v>0</v>
      </c>
      <c r="P693" s="310">
        <f t="shared" si="1444"/>
        <v>0</v>
      </c>
      <c r="Q693" s="310">
        <f t="shared" si="1444"/>
        <v>0</v>
      </c>
      <c r="R693" s="310">
        <f t="shared" si="1444"/>
        <v>0</v>
      </c>
      <c r="S693" s="1"/>
      <c r="T693" s="311">
        <v>0.02</v>
      </c>
      <c r="U693" s="311">
        <v>0.02</v>
      </c>
      <c r="V693" s="311">
        <v>0.02</v>
      </c>
      <c r="W693" s="311">
        <v>0.02</v>
      </c>
      <c r="X693" s="311">
        <v>0.02</v>
      </c>
      <c r="Y693" s="1"/>
      <c r="Z693" s="312">
        <v>0.0</v>
      </c>
      <c r="AA693" s="312">
        <v>0.0</v>
      </c>
      <c r="AB693" s="312">
        <v>0.0</v>
      </c>
      <c r="AC693" s="312">
        <v>0.0</v>
      </c>
      <c r="AD693" s="312">
        <v>0.0</v>
      </c>
      <c r="AE693" s="1"/>
      <c r="AF693" s="1"/>
      <c r="AG693" s="1"/>
      <c r="AH693" s="1"/>
      <c r="AI693" s="1"/>
      <c r="AJ693" s="1"/>
      <c r="AK693" s="300">
        <f t="shared" si="1368"/>
        <v>0</v>
      </c>
      <c r="AL693" s="299">
        <f t="shared" si="1369"/>
        <v>65</v>
      </c>
      <c r="AM693" s="300">
        <f t="shared" si="1370"/>
        <v>0</v>
      </c>
      <c r="AN693" s="299" t="str">
        <f t="shared" si="1371"/>
        <v>Aid to Volunteer Ambulance Companies Unclassified</v>
      </c>
      <c r="AO693" s="1"/>
      <c r="AP693" s="1"/>
      <c r="AQ693" s="1"/>
      <c r="AR693" s="1"/>
    </row>
    <row r="694" ht="12.75" customHeight="1">
      <c r="A694" s="1" t="s">
        <v>2701</v>
      </c>
      <c r="B694" s="1" t="s">
        <v>4932</v>
      </c>
      <c r="C694" s="258">
        <f>'Key Metrics'!$C$243</f>
        <v>562206.29</v>
      </c>
      <c r="D694" s="258">
        <f>'Key Metrics'!$G$243</f>
        <v>830000</v>
      </c>
      <c r="E694" s="298">
        <f t="shared" si="1362"/>
        <v>0.476326421</v>
      </c>
      <c r="F694" s="258">
        <f t="shared" si="1363"/>
        <v>846600</v>
      </c>
      <c r="G694" s="258">
        <f t="shared" ref="G694:J694" si="1445">IFERROR(IF($I$3=1,F694*(1+O694),IF($I$3=2,F694*(1+U694),IF($I$3=3,AA694,"--"))),0)</f>
        <v>863532</v>
      </c>
      <c r="H694" s="258">
        <f t="shared" si="1445"/>
        <v>880802.64</v>
      </c>
      <c r="I694" s="258">
        <f t="shared" si="1445"/>
        <v>898418.6928</v>
      </c>
      <c r="J694" s="258">
        <f t="shared" si="1445"/>
        <v>916387.0667</v>
      </c>
      <c r="K694" s="1"/>
      <c r="L694" s="1"/>
      <c r="M694" s="1" t="str">
        <f t="shared" si="1365"/>
        <v>Emergency Medical Services (EMS) Salaries &amp; Wages</v>
      </c>
      <c r="N694" s="310">
        <f t="shared" si="1366"/>
        <v>0.476326421</v>
      </c>
      <c r="O694" s="310">
        <f t="shared" ref="O694:R694" si="1446">N694</f>
        <v>0.476326421</v>
      </c>
      <c r="P694" s="310">
        <f t="shared" si="1446"/>
        <v>0.476326421</v>
      </c>
      <c r="Q694" s="310">
        <f t="shared" si="1446"/>
        <v>0.476326421</v>
      </c>
      <c r="R694" s="310">
        <f t="shared" si="1446"/>
        <v>0.476326421</v>
      </c>
      <c r="S694" s="1"/>
      <c r="T694" s="311">
        <v>0.02</v>
      </c>
      <c r="U694" s="311">
        <v>0.02</v>
      </c>
      <c r="V694" s="311">
        <v>0.02</v>
      </c>
      <c r="W694" s="311">
        <v>0.02</v>
      </c>
      <c r="X694" s="311">
        <v>0.02</v>
      </c>
      <c r="Y694" s="1"/>
      <c r="Z694" s="312">
        <v>0.0</v>
      </c>
      <c r="AA694" s="312">
        <v>0.0</v>
      </c>
      <c r="AB694" s="312">
        <v>0.0</v>
      </c>
      <c r="AC694" s="312">
        <v>0.0</v>
      </c>
      <c r="AD694" s="312">
        <v>0.0</v>
      </c>
      <c r="AE694" s="1"/>
      <c r="AF694" s="1"/>
      <c r="AG694" s="1"/>
      <c r="AH694" s="1"/>
      <c r="AI694" s="1"/>
      <c r="AJ694" s="1"/>
      <c r="AK694" s="300">
        <f t="shared" si="1368"/>
        <v>5797946.689</v>
      </c>
      <c r="AL694" s="299">
        <f t="shared" si="1369"/>
        <v>7</v>
      </c>
      <c r="AM694" s="300">
        <f t="shared" si="1370"/>
        <v>86387.06666</v>
      </c>
      <c r="AN694" s="299" t="str">
        <f t="shared" si="1371"/>
        <v>Emergency Medical Services (EMS) Salaries &amp; Wages</v>
      </c>
      <c r="AO694" s="1"/>
      <c r="AP694" s="1"/>
      <c r="AQ694" s="1"/>
      <c r="AR694" s="1"/>
    </row>
    <row r="695" ht="12.75" customHeight="1">
      <c r="A695" s="1" t="str">
        <f t="shared" ref="A695:A696" si="1449">A694</f>
        <v>25-261</v>
      </c>
      <c r="B695" s="1" t="s">
        <v>4933</v>
      </c>
      <c r="C695" s="258">
        <f>'Key Metrics'!$D$243</f>
        <v>91900.97</v>
      </c>
      <c r="D695" s="258">
        <f>'Key Metrics'!$H$243</f>
        <v>125000</v>
      </c>
      <c r="E695" s="298">
        <f t="shared" si="1362"/>
        <v>0.3601597459</v>
      </c>
      <c r="F695" s="258">
        <f t="shared" si="1363"/>
        <v>127500</v>
      </c>
      <c r="G695" s="258">
        <f t="shared" ref="G695:J695" si="1447">IFERROR(IF($I$3=1,F695*(1+O695),IF($I$3=2,F695*(1+U695),IF($I$3=3,AA695,"--"))),0)</f>
        <v>130050</v>
      </c>
      <c r="H695" s="258">
        <f t="shared" si="1447"/>
        <v>132651</v>
      </c>
      <c r="I695" s="258">
        <f t="shared" si="1447"/>
        <v>135304.02</v>
      </c>
      <c r="J695" s="258">
        <f t="shared" si="1447"/>
        <v>138010.1004</v>
      </c>
      <c r="K695" s="1"/>
      <c r="L695" s="1"/>
      <c r="M695" s="1" t="str">
        <f t="shared" si="1365"/>
        <v>Emergency Medical Services (EMS) Other Expenses</v>
      </c>
      <c r="N695" s="310">
        <f t="shared" si="1366"/>
        <v>0.3601597459</v>
      </c>
      <c r="O695" s="310">
        <f t="shared" ref="O695:R695" si="1448">N695</f>
        <v>0.3601597459</v>
      </c>
      <c r="P695" s="310">
        <f t="shared" si="1448"/>
        <v>0.3601597459</v>
      </c>
      <c r="Q695" s="310">
        <f t="shared" si="1448"/>
        <v>0.3601597459</v>
      </c>
      <c r="R695" s="310">
        <f t="shared" si="1448"/>
        <v>0.3601597459</v>
      </c>
      <c r="S695" s="1"/>
      <c r="T695" s="311">
        <v>0.02</v>
      </c>
      <c r="U695" s="311">
        <v>0.02</v>
      </c>
      <c r="V695" s="311">
        <v>0.02</v>
      </c>
      <c r="W695" s="311">
        <v>0.02</v>
      </c>
      <c r="X695" s="311">
        <v>0.02</v>
      </c>
      <c r="Y695" s="1"/>
      <c r="Z695" s="312">
        <v>0.0</v>
      </c>
      <c r="AA695" s="312">
        <v>0.0</v>
      </c>
      <c r="AB695" s="312">
        <v>0.0</v>
      </c>
      <c r="AC695" s="312">
        <v>0.0</v>
      </c>
      <c r="AD695" s="312">
        <v>0.0</v>
      </c>
      <c r="AE695" s="1"/>
      <c r="AF695" s="1"/>
      <c r="AG695" s="1"/>
      <c r="AH695" s="1"/>
      <c r="AI695" s="1"/>
      <c r="AJ695" s="1"/>
      <c r="AK695" s="300">
        <f t="shared" si="1368"/>
        <v>880416.0904</v>
      </c>
      <c r="AL695" s="299">
        <f t="shared" si="1369"/>
        <v>33</v>
      </c>
      <c r="AM695" s="300">
        <f t="shared" si="1370"/>
        <v>13010.1004</v>
      </c>
      <c r="AN695" s="299" t="str">
        <f t="shared" si="1371"/>
        <v>Emergency Medical Services (EMS) Other Expenses</v>
      </c>
      <c r="AO695" s="1"/>
      <c r="AP695" s="1"/>
      <c r="AQ695" s="1"/>
      <c r="AR695" s="1"/>
    </row>
    <row r="696" ht="12.75" customHeight="1">
      <c r="A696" s="1" t="str">
        <f t="shared" si="1449"/>
        <v>25-261</v>
      </c>
      <c r="B696" s="1" t="s">
        <v>4934</v>
      </c>
      <c r="C696" s="258">
        <f>'Key Metrics'!$E$243</f>
        <v>0</v>
      </c>
      <c r="D696" s="258">
        <f>'Key Metrics'!$I$243</f>
        <v>0</v>
      </c>
      <c r="E696" s="298">
        <f t="shared" si="1362"/>
        <v>0</v>
      </c>
      <c r="F696" s="258">
        <f t="shared" si="1363"/>
        <v>0</v>
      </c>
      <c r="G696" s="258">
        <f t="shared" ref="G696:J696" si="1450">IFERROR(IF($I$3=1,F696*(1+O696),IF($I$3=2,F696*(1+U696),IF($I$3=3,AA696,"--"))),0)</f>
        <v>0</v>
      </c>
      <c r="H696" s="258">
        <f t="shared" si="1450"/>
        <v>0</v>
      </c>
      <c r="I696" s="258">
        <f t="shared" si="1450"/>
        <v>0</v>
      </c>
      <c r="J696" s="258">
        <f t="shared" si="1450"/>
        <v>0</v>
      </c>
      <c r="K696" s="1"/>
      <c r="L696" s="1"/>
      <c r="M696" s="1" t="str">
        <f t="shared" si="1365"/>
        <v>Emergency Medical Services (EMS) Unclassified</v>
      </c>
      <c r="N696" s="310">
        <f t="shared" si="1366"/>
        <v>0</v>
      </c>
      <c r="O696" s="310">
        <f t="shared" ref="O696:R696" si="1451">N696</f>
        <v>0</v>
      </c>
      <c r="P696" s="310">
        <f t="shared" si="1451"/>
        <v>0</v>
      </c>
      <c r="Q696" s="310">
        <f t="shared" si="1451"/>
        <v>0</v>
      </c>
      <c r="R696" s="310">
        <f t="shared" si="1451"/>
        <v>0</v>
      </c>
      <c r="S696" s="1"/>
      <c r="T696" s="311">
        <v>0.02</v>
      </c>
      <c r="U696" s="311">
        <v>0.02</v>
      </c>
      <c r="V696" s="311">
        <v>0.02</v>
      </c>
      <c r="W696" s="311">
        <v>0.02</v>
      </c>
      <c r="X696" s="311">
        <v>0.02</v>
      </c>
      <c r="Y696" s="1"/>
      <c r="Z696" s="312">
        <v>0.0</v>
      </c>
      <c r="AA696" s="312">
        <v>0.0</v>
      </c>
      <c r="AB696" s="312">
        <v>0.0</v>
      </c>
      <c r="AC696" s="312">
        <v>0.0</v>
      </c>
      <c r="AD696" s="312">
        <v>0.0</v>
      </c>
      <c r="AE696" s="1"/>
      <c r="AF696" s="1"/>
      <c r="AG696" s="1"/>
      <c r="AH696" s="1"/>
      <c r="AI696" s="1"/>
      <c r="AJ696" s="1"/>
      <c r="AK696" s="300">
        <f t="shared" si="1368"/>
        <v>0</v>
      </c>
      <c r="AL696" s="299">
        <f t="shared" si="1369"/>
        <v>65</v>
      </c>
      <c r="AM696" s="300">
        <f t="shared" si="1370"/>
        <v>0</v>
      </c>
      <c r="AN696" s="299" t="str">
        <f t="shared" si="1371"/>
        <v>Emergency Medical Services (EMS) Unclassified</v>
      </c>
      <c r="AO696" s="1"/>
      <c r="AP696" s="1"/>
      <c r="AQ696" s="1"/>
      <c r="AR696" s="1"/>
    </row>
    <row r="697" ht="12.75" customHeight="1">
      <c r="A697" s="1" t="s">
        <v>2702</v>
      </c>
      <c r="B697" s="1" t="s">
        <v>4935</v>
      </c>
      <c r="C697" s="258">
        <f>'Key Metrics'!$C$244</f>
        <v>448139.11</v>
      </c>
      <c r="D697" s="258">
        <f>'Key Metrics'!$G$244</f>
        <v>530000</v>
      </c>
      <c r="E697" s="298">
        <f t="shared" si="1362"/>
        <v>0.1826684799</v>
      </c>
      <c r="F697" s="258">
        <f t="shared" si="1363"/>
        <v>540600</v>
      </c>
      <c r="G697" s="258">
        <f t="shared" ref="G697:J697" si="1452">IFERROR(IF($I$3=1,F697*(1+O697),IF($I$3=2,F697*(1+U697),IF($I$3=3,AA697,"--"))),0)</f>
        <v>551412</v>
      </c>
      <c r="H697" s="258">
        <f t="shared" si="1452"/>
        <v>562440.24</v>
      </c>
      <c r="I697" s="258">
        <f t="shared" si="1452"/>
        <v>573689.0448</v>
      </c>
      <c r="J697" s="258">
        <f t="shared" si="1452"/>
        <v>585162.8257</v>
      </c>
      <c r="K697" s="1"/>
      <c r="L697" s="1"/>
      <c r="M697" s="1" t="str">
        <f t="shared" si="1365"/>
        <v>Fire Department (Fire Prevention, Uniform Fire Code) (Inside CAP) Salaries &amp; Wages</v>
      </c>
      <c r="N697" s="310">
        <f t="shared" si="1366"/>
        <v>0.1826684799</v>
      </c>
      <c r="O697" s="310">
        <f t="shared" ref="O697:R697" si="1453">N697</f>
        <v>0.1826684799</v>
      </c>
      <c r="P697" s="310">
        <f t="shared" si="1453"/>
        <v>0.1826684799</v>
      </c>
      <c r="Q697" s="310">
        <f t="shared" si="1453"/>
        <v>0.1826684799</v>
      </c>
      <c r="R697" s="310">
        <f t="shared" si="1453"/>
        <v>0.1826684799</v>
      </c>
      <c r="S697" s="1"/>
      <c r="T697" s="311">
        <v>0.02</v>
      </c>
      <c r="U697" s="311">
        <v>0.02</v>
      </c>
      <c r="V697" s="311">
        <v>0.02</v>
      </c>
      <c r="W697" s="311">
        <v>0.02</v>
      </c>
      <c r="X697" s="311">
        <v>0.02</v>
      </c>
      <c r="Y697" s="1"/>
      <c r="Z697" s="312">
        <v>0.0</v>
      </c>
      <c r="AA697" s="312">
        <v>0.0</v>
      </c>
      <c r="AB697" s="312">
        <v>0.0</v>
      </c>
      <c r="AC697" s="312">
        <v>0.0</v>
      </c>
      <c r="AD697" s="312">
        <v>0.0</v>
      </c>
      <c r="AE697" s="1"/>
      <c r="AF697" s="1"/>
      <c r="AG697" s="1"/>
      <c r="AH697" s="1"/>
      <c r="AI697" s="1"/>
      <c r="AJ697" s="1"/>
      <c r="AK697" s="300">
        <f t="shared" si="1368"/>
        <v>3791443.22</v>
      </c>
      <c r="AL697" s="299">
        <f t="shared" si="1369"/>
        <v>12</v>
      </c>
      <c r="AM697" s="300">
        <f t="shared" si="1370"/>
        <v>55162.8257</v>
      </c>
      <c r="AN697" s="299" t="str">
        <f t="shared" si="1371"/>
        <v>Fire Department (Fire Prevention, Uniform Fire Code) (Inside CAP) Salaries &amp; Wages</v>
      </c>
      <c r="AO697" s="1"/>
      <c r="AP697" s="1"/>
      <c r="AQ697" s="1"/>
      <c r="AR697" s="1"/>
    </row>
    <row r="698" ht="12.75" customHeight="1">
      <c r="A698" s="1" t="str">
        <f t="shared" ref="A698:A699" si="1456">A697</f>
        <v>25-265</v>
      </c>
      <c r="B698" s="1" t="s">
        <v>4936</v>
      </c>
      <c r="C698" s="258">
        <f>'Key Metrics'!$D$244</f>
        <v>211828.66</v>
      </c>
      <c r="D698" s="258">
        <f>'Key Metrics'!$H$244</f>
        <v>217000</v>
      </c>
      <c r="E698" s="298">
        <f t="shared" si="1362"/>
        <v>0.02441284385</v>
      </c>
      <c r="F698" s="258">
        <f t="shared" si="1363"/>
        <v>221340</v>
      </c>
      <c r="G698" s="258">
        <f t="shared" ref="G698:J698" si="1454">IFERROR(IF($I$3=1,F698*(1+O698),IF($I$3=2,F698*(1+U698),IF($I$3=3,AA698,"--"))),0)</f>
        <v>225766.8</v>
      </c>
      <c r="H698" s="258">
        <f t="shared" si="1454"/>
        <v>230282.136</v>
      </c>
      <c r="I698" s="258">
        <f t="shared" si="1454"/>
        <v>234887.7787</v>
      </c>
      <c r="J698" s="258">
        <f t="shared" si="1454"/>
        <v>239585.5343</v>
      </c>
      <c r="K698" s="1"/>
      <c r="L698" s="1"/>
      <c r="M698" s="1" t="str">
        <f t="shared" si="1365"/>
        <v>Fire Department (Fire Prevention, Uniform Fire Code) (Inside CAP) Other Expenses</v>
      </c>
      <c r="N698" s="310">
        <f t="shared" si="1366"/>
        <v>0.02441284385</v>
      </c>
      <c r="O698" s="310">
        <f t="shared" ref="O698:R698" si="1455">N698</f>
        <v>0.02441284385</v>
      </c>
      <c r="P698" s="310">
        <f t="shared" si="1455"/>
        <v>0.02441284385</v>
      </c>
      <c r="Q698" s="310">
        <f t="shared" si="1455"/>
        <v>0.02441284385</v>
      </c>
      <c r="R698" s="310">
        <f t="shared" si="1455"/>
        <v>0.02441284385</v>
      </c>
      <c r="S698" s="1"/>
      <c r="T698" s="311">
        <v>0.02</v>
      </c>
      <c r="U698" s="311">
        <v>0.02</v>
      </c>
      <c r="V698" s="311">
        <v>0.02</v>
      </c>
      <c r="W698" s="311">
        <v>0.02</v>
      </c>
      <c r="X698" s="311">
        <v>0.02</v>
      </c>
      <c r="Y698" s="1"/>
      <c r="Z698" s="312">
        <v>0.0</v>
      </c>
      <c r="AA698" s="312">
        <v>0.0</v>
      </c>
      <c r="AB698" s="312">
        <v>0.0</v>
      </c>
      <c r="AC698" s="312">
        <v>0.0</v>
      </c>
      <c r="AD698" s="312">
        <v>0.0</v>
      </c>
      <c r="AE698" s="1"/>
      <c r="AF698" s="1"/>
      <c r="AG698" s="1"/>
      <c r="AH698" s="1"/>
      <c r="AI698" s="1"/>
      <c r="AJ698" s="1"/>
      <c r="AK698" s="300">
        <f t="shared" si="1368"/>
        <v>1580690.909</v>
      </c>
      <c r="AL698" s="299">
        <f t="shared" si="1369"/>
        <v>22</v>
      </c>
      <c r="AM698" s="300">
        <f t="shared" si="1370"/>
        <v>22585.53429</v>
      </c>
      <c r="AN698" s="299" t="str">
        <f t="shared" si="1371"/>
        <v>Fire Department (Fire Prevention, Uniform Fire Code) (Inside CAP) Other Expenses</v>
      </c>
      <c r="AO698" s="1"/>
      <c r="AP698" s="1"/>
      <c r="AQ698" s="1"/>
      <c r="AR698" s="1"/>
    </row>
    <row r="699" ht="12.75" customHeight="1">
      <c r="A699" s="1" t="str">
        <f t="shared" si="1456"/>
        <v>25-265</v>
      </c>
      <c r="B699" s="1" t="s">
        <v>4937</v>
      </c>
      <c r="C699" s="258">
        <f>'Key Metrics'!$E$244</f>
        <v>0</v>
      </c>
      <c r="D699" s="258">
        <f>'Key Metrics'!$I$244</f>
        <v>0</v>
      </c>
      <c r="E699" s="298">
        <f t="shared" si="1362"/>
        <v>0</v>
      </c>
      <c r="F699" s="258">
        <f t="shared" si="1363"/>
        <v>0</v>
      </c>
      <c r="G699" s="258">
        <f t="shared" ref="G699:J699" si="1457">IFERROR(IF($I$3=1,F699*(1+O699),IF($I$3=2,F699*(1+U699),IF($I$3=3,AA699,"--"))),0)</f>
        <v>0</v>
      </c>
      <c r="H699" s="258">
        <f t="shared" si="1457"/>
        <v>0</v>
      </c>
      <c r="I699" s="258">
        <f t="shared" si="1457"/>
        <v>0</v>
      </c>
      <c r="J699" s="258">
        <f t="shared" si="1457"/>
        <v>0</v>
      </c>
      <c r="K699" s="1"/>
      <c r="L699" s="1"/>
      <c r="M699" s="1" t="str">
        <f t="shared" si="1365"/>
        <v>Fire Department (Fire Prevention, Uniform Fire Code) (Inside CAP) Unclassified</v>
      </c>
      <c r="N699" s="310">
        <f t="shared" si="1366"/>
        <v>0</v>
      </c>
      <c r="O699" s="310">
        <f t="shared" ref="O699:R699" si="1458">N699</f>
        <v>0</v>
      </c>
      <c r="P699" s="310">
        <f t="shared" si="1458"/>
        <v>0</v>
      </c>
      <c r="Q699" s="310">
        <f t="shared" si="1458"/>
        <v>0</v>
      </c>
      <c r="R699" s="310">
        <f t="shared" si="1458"/>
        <v>0</v>
      </c>
      <c r="S699" s="1"/>
      <c r="T699" s="311">
        <v>0.02</v>
      </c>
      <c r="U699" s="311">
        <v>0.02</v>
      </c>
      <c r="V699" s="311">
        <v>0.02</v>
      </c>
      <c r="W699" s="311">
        <v>0.02</v>
      </c>
      <c r="X699" s="311">
        <v>0.02</v>
      </c>
      <c r="Y699" s="1"/>
      <c r="Z699" s="312">
        <v>0.0</v>
      </c>
      <c r="AA699" s="312">
        <v>0.0</v>
      </c>
      <c r="AB699" s="312">
        <v>0.0</v>
      </c>
      <c r="AC699" s="312">
        <v>0.0</v>
      </c>
      <c r="AD699" s="312">
        <v>0.0</v>
      </c>
      <c r="AE699" s="1"/>
      <c r="AF699" s="1"/>
      <c r="AG699" s="1"/>
      <c r="AH699" s="1"/>
      <c r="AI699" s="1"/>
      <c r="AJ699" s="1"/>
      <c r="AK699" s="300">
        <f t="shared" si="1368"/>
        <v>0</v>
      </c>
      <c r="AL699" s="299">
        <f t="shared" si="1369"/>
        <v>65</v>
      </c>
      <c r="AM699" s="300">
        <f t="shared" si="1370"/>
        <v>0</v>
      </c>
      <c r="AN699" s="299" t="str">
        <f t="shared" si="1371"/>
        <v>Fire Department (Fire Prevention, Uniform Fire Code) (Inside CAP) Unclassified</v>
      </c>
      <c r="AO699" s="1"/>
      <c r="AP699" s="1"/>
      <c r="AQ699" s="1"/>
      <c r="AR699" s="1"/>
    </row>
    <row r="700" ht="12.75" customHeight="1">
      <c r="A700" s="1" t="s">
        <v>4571</v>
      </c>
      <c r="B700" s="1" t="s">
        <v>4938</v>
      </c>
      <c r="C700" s="258">
        <f>'Key Metrics'!$C$245</f>
        <v>0</v>
      </c>
      <c r="D700" s="258">
        <f>'Key Metrics'!$G$245</f>
        <v>0</v>
      </c>
      <c r="E700" s="298">
        <f t="shared" si="1362"/>
        <v>0</v>
      </c>
      <c r="F700" s="258">
        <f t="shared" si="1363"/>
        <v>0</v>
      </c>
      <c r="G700" s="258">
        <f t="shared" ref="G700:J700" si="1459">IFERROR(IF($I$3=1,F700*(1+O700),IF($I$3=2,F700*(1+U700),IF($I$3=3,AA700,"--"))),0)</f>
        <v>0</v>
      </c>
      <c r="H700" s="258">
        <f t="shared" si="1459"/>
        <v>0</v>
      </c>
      <c r="I700" s="258">
        <f t="shared" si="1459"/>
        <v>0</v>
      </c>
      <c r="J700" s="258">
        <f t="shared" si="1459"/>
        <v>0</v>
      </c>
      <c r="K700" s="1"/>
      <c r="L700" s="1"/>
      <c r="M700" s="1" t="str">
        <f t="shared" si="1365"/>
        <v>County Sheriff's Department Salaries &amp; Wages</v>
      </c>
      <c r="N700" s="310">
        <f t="shared" si="1366"/>
        <v>0</v>
      </c>
      <c r="O700" s="310">
        <f t="shared" ref="O700:R700" si="1460">N700</f>
        <v>0</v>
      </c>
      <c r="P700" s="310">
        <f t="shared" si="1460"/>
        <v>0</v>
      </c>
      <c r="Q700" s="310">
        <f t="shared" si="1460"/>
        <v>0</v>
      </c>
      <c r="R700" s="310">
        <f t="shared" si="1460"/>
        <v>0</v>
      </c>
      <c r="S700" s="1"/>
      <c r="T700" s="311">
        <v>0.02</v>
      </c>
      <c r="U700" s="311">
        <v>0.02</v>
      </c>
      <c r="V700" s="311">
        <v>0.02</v>
      </c>
      <c r="W700" s="311">
        <v>0.02</v>
      </c>
      <c r="X700" s="311">
        <v>0.02</v>
      </c>
      <c r="Y700" s="1"/>
      <c r="Z700" s="312">
        <v>0.0</v>
      </c>
      <c r="AA700" s="312">
        <v>0.0</v>
      </c>
      <c r="AB700" s="312">
        <v>0.0</v>
      </c>
      <c r="AC700" s="312">
        <v>0.0</v>
      </c>
      <c r="AD700" s="312">
        <v>0.0</v>
      </c>
      <c r="AE700" s="1"/>
      <c r="AF700" s="1"/>
      <c r="AG700" s="1"/>
      <c r="AH700" s="1"/>
      <c r="AI700" s="1"/>
      <c r="AJ700" s="1"/>
      <c r="AK700" s="300">
        <f t="shared" si="1368"/>
        <v>0</v>
      </c>
      <c r="AL700" s="299">
        <f t="shared" si="1369"/>
        <v>65</v>
      </c>
      <c r="AM700" s="300">
        <f t="shared" si="1370"/>
        <v>0</v>
      </c>
      <c r="AN700" s="299" t="str">
        <f t="shared" si="1371"/>
        <v>County Sheriff's Department Salaries &amp; Wages</v>
      </c>
      <c r="AO700" s="1"/>
      <c r="AP700" s="1"/>
      <c r="AQ700" s="1"/>
      <c r="AR700" s="1"/>
    </row>
    <row r="701" ht="12.75" customHeight="1">
      <c r="A701" s="1" t="str">
        <f t="shared" ref="A701:A702" si="1463">A700</f>
        <v>25-270</v>
      </c>
      <c r="B701" s="1" t="s">
        <v>4939</v>
      </c>
      <c r="C701" s="258">
        <f>'Key Metrics'!$D$245</f>
        <v>0</v>
      </c>
      <c r="D701" s="258">
        <f>'Key Metrics'!$H$245</f>
        <v>0</v>
      </c>
      <c r="E701" s="298">
        <f t="shared" si="1362"/>
        <v>0</v>
      </c>
      <c r="F701" s="258">
        <f t="shared" si="1363"/>
        <v>0</v>
      </c>
      <c r="G701" s="258">
        <f t="shared" ref="G701:J701" si="1461">IFERROR(IF($I$3=1,F701*(1+O701),IF($I$3=2,F701*(1+U701),IF($I$3=3,AA701,"--"))),0)</f>
        <v>0</v>
      </c>
      <c r="H701" s="258">
        <f t="shared" si="1461"/>
        <v>0</v>
      </c>
      <c r="I701" s="258">
        <f t="shared" si="1461"/>
        <v>0</v>
      </c>
      <c r="J701" s="258">
        <f t="shared" si="1461"/>
        <v>0</v>
      </c>
      <c r="K701" s="1"/>
      <c r="L701" s="1"/>
      <c r="M701" s="1" t="str">
        <f t="shared" si="1365"/>
        <v>County Sheriff's Department Other Expenses</v>
      </c>
      <c r="N701" s="310">
        <f t="shared" si="1366"/>
        <v>0</v>
      </c>
      <c r="O701" s="310">
        <f t="shared" ref="O701:R701" si="1462">N701</f>
        <v>0</v>
      </c>
      <c r="P701" s="310">
        <f t="shared" si="1462"/>
        <v>0</v>
      </c>
      <c r="Q701" s="310">
        <f t="shared" si="1462"/>
        <v>0</v>
      </c>
      <c r="R701" s="310">
        <f t="shared" si="1462"/>
        <v>0</v>
      </c>
      <c r="S701" s="1"/>
      <c r="T701" s="311">
        <v>0.02</v>
      </c>
      <c r="U701" s="311">
        <v>0.02</v>
      </c>
      <c r="V701" s="311">
        <v>0.02</v>
      </c>
      <c r="W701" s="311">
        <v>0.02</v>
      </c>
      <c r="X701" s="311">
        <v>0.02</v>
      </c>
      <c r="Y701" s="1"/>
      <c r="Z701" s="312">
        <v>0.0</v>
      </c>
      <c r="AA701" s="312">
        <v>0.0</v>
      </c>
      <c r="AB701" s="312">
        <v>0.0</v>
      </c>
      <c r="AC701" s="312">
        <v>0.0</v>
      </c>
      <c r="AD701" s="312">
        <v>0.0</v>
      </c>
      <c r="AE701" s="1"/>
      <c r="AF701" s="1"/>
      <c r="AG701" s="1"/>
      <c r="AH701" s="1"/>
      <c r="AI701" s="1"/>
      <c r="AJ701" s="1"/>
      <c r="AK701" s="300">
        <f t="shared" si="1368"/>
        <v>0</v>
      </c>
      <c r="AL701" s="299">
        <f t="shared" si="1369"/>
        <v>65</v>
      </c>
      <c r="AM701" s="300">
        <f t="shared" si="1370"/>
        <v>0</v>
      </c>
      <c r="AN701" s="299" t="str">
        <f t="shared" si="1371"/>
        <v>County Sheriff's Department Other Expenses</v>
      </c>
      <c r="AO701" s="1"/>
      <c r="AP701" s="1"/>
      <c r="AQ701" s="1"/>
      <c r="AR701" s="1"/>
    </row>
    <row r="702" ht="12.75" customHeight="1">
      <c r="A702" s="1" t="str">
        <f t="shared" si="1463"/>
        <v>25-270</v>
      </c>
      <c r="B702" s="1" t="s">
        <v>4940</v>
      </c>
      <c r="C702" s="258">
        <f>'Key Metrics'!$E$245</f>
        <v>0</v>
      </c>
      <c r="D702" s="258">
        <f>'Key Metrics'!$I$245</f>
        <v>0</v>
      </c>
      <c r="E702" s="298">
        <f t="shared" si="1362"/>
        <v>0</v>
      </c>
      <c r="F702" s="258">
        <f t="shared" si="1363"/>
        <v>0</v>
      </c>
      <c r="G702" s="258">
        <f t="shared" ref="G702:J702" si="1464">IFERROR(IF($I$3=1,F702*(1+O702),IF($I$3=2,F702*(1+U702),IF($I$3=3,AA702,"--"))),0)</f>
        <v>0</v>
      </c>
      <c r="H702" s="258">
        <f t="shared" si="1464"/>
        <v>0</v>
      </c>
      <c r="I702" s="258">
        <f t="shared" si="1464"/>
        <v>0</v>
      </c>
      <c r="J702" s="258">
        <f t="shared" si="1464"/>
        <v>0</v>
      </c>
      <c r="K702" s="1"/>
      <c r="L702" s="1"/>
      <c r="M702" s="1" t="str">
        <f t="shared" si="1365"/>
        <v>County Sheriff's Department Unclassified</v>
      </c>
      <c r="N702" s="310">
        <f t="shared" si="1366"/>
        <v>0</v>
      </c>
      <c r="O702" s="310">
        <f t="shared" ref="O702:R702" si="1465">N702</f>
        <v>0</v>
      </c>
      <c r="P702" s="310">
        <f t="shared" si="1465"/>
        <v>0</v>
      </c>
      <c r="Q702" s="310">
        <f t="shared" si="1465"/>
        <v>0</v>
      </c>
      <c r="R702" s="310">
        <f t="shared" si="1465"/>
        <v>0</v>
      </c>
      <c r="S702" s="1"/>
      <c r="T702" s="311">
        <v>0.02</v>
      </c>
      <c r="U702" s="311">
        <v>0.02</v>
      </c>
      <c r="V702" s="311">
        <v>0.02</v>
      </c>
      <c r="W702" s="311">
        <v>0.02</v>
      </c>
      <c r="X702" s="311">
        <v>0.02</v>
      </c>
      <c r="Y702" s="1"/>
      <c r="Z702" s="312">
        <v>0.0</v>
      </c>
      <c r="AA702" s="312">
        <v>0.0</v>
      </c>
      <c r="AB702" s="312">
        <v>0.0</v>
      </c>
      <c r="AC702" s="312">
        <v>0.0</v>
      </c>
      <c r="AD702" s="312">
        <v>0.0</v>
      </c>
      <c r="AE702" s="1"/>
      <c r="AF702" s="1"/>
      <c r="AG702" s="1"/>
      <c r="AH702" s="1"/>
      <c r="AI702" s="1"/>
      <c r="AJ702" s="1"/>
      <c r="AK702" s="300">
        <f t="shared" si="1368"/>
        <v>0</v>
      </c>
      <c r="AL702" s="299">
        <f t="shared" si="1369"/>
        <v>65</v>
      </c>
      <c r="AM702" s="300">
        <f t="shared" si="1370"/>
        <v>0</v>
      </c>
      <c r="AN702" s="299" t="str">
        <f t="shared" si="1371"/>
        <v>County Sheriff's Department Unclassified</v>
      </c>
      <c r="AO702" s="1"/>
      <c r="AP702" s="1"/>
      <c r="AQ702" s="1"/>
      <c r="AR702" s="1"/>
    </row>
    <row r="703" ht="12.75" customHeight="1">
      <c r="A703" s="1" t="s">
        <v>2703</v>
      </c>
      <c r="B703" s="1" t="s">
        <v>4941</v>
      </c>
      <c r="C703" s="258">
        <f>'Key Metrics'!$C$246</f>
        <v>0</v>
      </c>
      <c r="D703" s="258">
        <f>'Key Metrics'!$G$246</f>
        <v>0</v>
      </c>
      <c r="E703" s="298">
        <f t="shared" si="1362"/>
        <v>0</v>
      </c>
      <c r="F703" s="258">
        <f t="shared" si="1363"/>
        <v>0</v>
      </c>
      <c r="G703" s="258">
        <f t="shared" ref="G703:J703" si="1466">IFERROR(IF($I$3=1,F703*(1+O703),IF($I$3=2,F703*(1+U703),IF($I$3=3,AA703,"--"))),0)</f>
        <v>0</v>
      </c>
      <c r="H703" s="258">
        <f t="shared" si="1466"/>
        <v>0</v>
      </c>
      <c r="I703" s="258">
        <f t="shared" si="1466"/>
        <v>0</v>
      </c>
      <c r="J703" s="258">
        <f t="shared" si="1466"/>
        <v>0</v>
      </c>
      <c r="K703" s="1"/>
      <c r="L703" s="1"/>
      <c r="M703" s="1" t="str">
        <f t="shared" si="1365"/>
        <v>Municipal/County Prosecutor's Office Salaries &amp; Wages</v>
      </c>
      <c r="N703" s="310">
        <f t="shared" si="1366"/>
        <v>0</v>
      </c>
      <c r="O703" s="310">
        <f t="shared" ref="O703:R703" si="1467">N703</f>
        <v>0</v>
      </c>
      <c r="P703" s="310">
        <f t="shared" si="1467"/>
        <v>0</v>
      </c>
      <c r="Q703" s="310">
        <f t="shared" si="1467"/>
        <v>0</v>
      </c>
      <c r="R703" s="310">
        <f t="shared" si="1467"/>
        <v>0</v>
      </c>
      <c r="S703" s="1"/>
      <c r="T703" s="311">
        <v>0.02</v>
      </c>
      <c r="U703" s="311">
        <v>0.02</v>
      </c>
      <c r="V703" s="311">
        <v>0.02</v>
      </c>
      <c r="W703" s="311">
        <v>0.02</v>
      </c>
      <c r="X703" s="311">
        <v>0.02</v>
      </c>
      <c r="Y703" s="1"/>
      <c r="Z703" s="312">
        <v>0.0</v>
      </c>
      <c r="AA703" s="312">
        <v>0.0</v>
      </c>
      <c r="AB703" s="312">
        <v>0.0</v>
      </c>
      <c r="AC703" s="312">
        <v>0.0</v>
      </c>
      <c r="AD703" s="312">
        <v>0.0</v>
      </c>
      <c r="AE703" s="1"/>
      <c r="AF703" s="1"/>
      <c r="AG703" s="1"/>
      <c r="AH703" s="1"/>
      <c r="AI703" s="1"/>
      <c r="AJ703" s="1"/>
      <c r="AK703" s="300">
        <f t="shared" si="1368"/>
        <v>0</v>
      </c>
      <c r="AL703" s="299">
        <f t="shared" si="1369"/>
        <v>65</v>
      </c>
      <c r="AM703" s="300">
        <f t="shared" si="1370"/>
        <v>0</v>
      </c>
      <c r="AN703" s="299" t="str">
        <f t="shared" si="1371"/>
        <v>Municipal/County Prosecutor's Office Salaries &amp; Wages</v>
      </c>
      <c r="AO703" s="1"/>
      <c r="AP703" s="1"/>
      <c r="AQ703" s="1"/>
      <c r="AR703" s="1"/>
    </row>
    <row r="704" ht="12.75" customHeight="1">
      <c r="A704" s="1" t="str">
        <f t="shared" ref="A704:A705" si="1470">A703</f>
        <v>25-275</v>
      </c>
      <c r="B704" s="1" t="s">
        <v>4942</v>
      </c>
      <c r="C704" s="258">
        <f>'Key Metrics'!$D$246</f>
        <v>0</v>
      </c>
      <c r="D704" s="258">
        <f>'Key Metrics'!$H$246</f>
        <v>0</v>
      </c>
      <c r="E704" s="298">
        <f t="shared" si="1362"/>
        <v>0</v>
      </c>
      <c r="F704" s="258">
        <f t="shared" si="1363"/>
        <v>0</v>
      </c>
      <c r="G704" s="258">
        <f t="shared" ref="G704:J704" si="1468">IFERROR(IF($I$3=1,F704*(1+O704),IF($I$3=2,F704*(1+U704),IF($I$3=3,AA704,"--"))),0)</f>
        <v>0</v>
      </c>
      <c r="H704" s="258">
        <f t="shared" si="1468"/>
        <v>0</v>
      </c>
      <c r="I704" s="258">
        <f t="shared" si="1468"/>
        <v>0</v>
      </c>
      <c r="J704" s="258">
        <f t="shared" si="1468"/>
        <v>0</v>
      </c>
      <c r="K704" s="1"/>
      <c r="L704" s="1"/>
      <c r="M704" s="1" t="str">
        <f t="shared" si="1365"/>
        <v>Municipal/County Prosecutor's Office Other Expenses</v>
      </c>
      <c r="N704" s="310">
        <f t="shared" si="1366"/>
        <v>0</v>
      </c>
      <c r="O704" s="310">
        <f t="shared" ref="O704:R704" si="1469">N704</f>
        <v>0</v>
      </c>
      <c r="P704" s="310">
        <f t="shared" si="1469"/>
        <v>0</v>
      </c>
      <c r="Q704" s="310">
        <f t="shared" si="1469"/>
        <v>0</v>
      </c>
      <c r="R704" s="310">
        <f t="shared" si="1469"/>
        <v>0</v>
      </c>
      <c r="S704" s="1"/>
      <c r="T704" s="311">
        <v>0.02</v>
      </c>
      <c r="U704" s="311">
        <v>0.02</v>
      </c>
      <c r="V704" s="311">
        <v>0.02</v>
      </c>
      <c r="W704" s="311">
        <v>0.02</v>
      </c>
      <c r="X704" s="311">
        <v>0.02</v>
      </c>
      <c r="Y704" s="1"/>
      <c r="Z704" s="312">
        <v>0.0</v>
      </c>
      <c r="AA704" s="312">
        <v>0.0</v>
      </c>
      <c r="AB704" s="312">
        <v>0.0</v>
      </c>
      <c r="AC704" s="312">
        <v>0.0</v>
      </c>
      <c r="AD704" s="312">
        <v>0.0</v>
      </c>
      <c r="AE704" s="1"/>
      <c r="AF704" s="1"/>
      <c r="AG704" s="1"/>
      <c r="AH704" s="1"/>
      <c r="AI704" s="1"/>
      <c r="AJ704" s="1"/>
      <c r="AK704" s="300">
        <f t="shared" si="1368"/>
        <v>0</v>
      </c>
      <c r="AL704" s="299">
        <f t="shared" si="1369"/>
        <v>65</v>
      </c>
      <c r="AM704" s="300">
        <f t="shared" si="1370"/>
        <v>0</v>
      </c>
      <c r="AN704" s="299" t="str">
        <f t="shared" si="1371"/>
        <v>Municipal/County Prosecutor's Office Other Expenses</v>
      </c>
      <c r="AO704" s="1"/>
      <c r="AP704" s="1"/>
      <c r="AQ704" s="1"/>
      <c r="AR704" s="1"/>
    </row>
    <row r="705" ht="12.75" customHeight="1">
      <c r="A705" s="1" t="str">
        <f t="shared" si="1470"/>
        <v>25-275</v>
      </c>
      <c r="B705" s="1" t="s">
        <v>4943</v>
      </c>
      <c r="C705" s="258">
        <f>'Key Metrics'!$E$246</f>
        <v>0</v>
      </c>
      <c r="D705" s="258">
        <f>'Key Metrics'!$I$246</f>
        <v>0</v>
      </c>
      <c r="E705" s="298">
        <f t="shared" si="1362"/>
        <v>0</v>
      </c>
      <c r="F705" s="258">
        <f t="shared" si="1363"/>
        <v>0</v>
      </c>
      <c r="G705" s="258">
        <f t="shared" ref="G705:J705" si="1471">IFERROR(IF($I$3=1,F705*(1+O705),IF($I$3=2,F705*(1+U705),IF($I$3=3,AA705,"--"))),0)</f>
        <v>0</v>
      </c>
      <c r="H705" s="258">
        <f t="shared" si="1471"/>
        <v>0</v>
      </c>
      <c r="I705" s="258">
        <f t="shared" si="1471"/>
        <v>0</v>
      </c>
      <c r="J705" s="258">
        <f t="shared" si="1471"/>
        <v>0</v>
      </c>
      <c r="K705" s="1"/>
      <c r="L705" s="1"/>
      <c r="M705" s="1" t="str">
        <f t="shared" si="1365"/>
        <v>Municipal/County Prosecutor's Office Unclassified</v>
      </c>
      <c r="N705" s="310">
        <f t="shared" si="1366"/>
        <v>0</v>
      </c>
      <c r="O705" s="310">
        <f t="shared" ref="O705:R705" si="1472">N705</f>
        <v>0</v>
      </c>
      <c r="P705" s="310">
        <f t="shared" si="1472"/>
        <v>0</v>
      </c>
      <c r="Q705" s="310">
        <f t="shared" si="1472"/>
        <v>0</v>
      </c>
      <c r="R705" s="310">
        <f t="shared" si="1472"/>
        <v>0</v>
      </c>
      <c r="S705" s="1"/>
      <c r="T705" s="311">
        <v>0.02</v>
      </c>
      <c r="U705" s="311">
        <v>0.02</v>
      </c>
      <c r="V705" s="311">
        <v>0.02</v>
      </c>
      <c r="W705" s="311">
        <v>0.02</v>
      </c>
      <c r="X705" s="311">
        <v>0.02</v>
      </c>
      <c r="Y705" s="1"/>
      <c r="Z705" s="312">
        <v>0.0</v>
      </c>
      <c r="AA705" s="312">
        <v>0.0</v>
      </c>
      <c r="AB705" s="312">
        <v>0.0</v>
      </c>
      <c r="AC705" s="312">
        <v>0.0</v>
      </c>
      <c r="AD705" s="312">
        <v>0.0</v>
      </c>
      <c r="AE705" s="1"/>
      <c r="AF705" s="1"/>
      <c r="AG705" s="1"/>
      <c r="AH705" s="1"/>
      <c r="AI705" s="1"/>
      <c r="AJ705" s="1"/>
      <c r="AK705" s="300">
        <f t="shared" si="1368"/>
        <v>0</v>
      </c>
      <c r="AL705" s="299">
        <f t="shared" si="1369"/>
        <v>65</v>
      </c>
      <c r="AM705" s="300">
        <f t="shared" si="1370"/>
        <v>0</v>
      </c>
      <c r="AN705" s="299" t="str">
        <f t="shared" si="1371"/>
        <v>Municipal/County Prosecutor's Office Unclassified</v>
      </c>
      <c r="AO705" s="1"/>
      <c r="AP705" s="1"/>
      <c r="AQ705" s="1"/>
      <c r="AR705" s="1"/>
    </row>
    <row r="706" ht="12.75" customHeight="1">
      <c r="A706" s="1" t="s">
        <v>2704</v>
      </c>
      <c r="B706" s="1" t="s">
        <v>4944</v>
      </c>
      <c r="C706" s="258">
        <f>'Key Metrics'!$C$247</f>
        <v>0</v>
      </c>
      <c r="D706" s="258">
        <f>'Key Metrics'!$G$247</f>
        <v>0</v>
      </c>
      <c r="E706" s="298">
        <f t="shared" si="1362"/>
        <v>0</v>
      </c>
      <c r="F706" s="258">
        <f t="shared" si="1363"/>
        <v>0</v>
      </c>
      <c r="G706" s="258">
        <f t="shared" ref="G706:J706" si="1473">IFERROR(IF($I$3=1,F706*(1+O706),IF($I$3=2,F706*(1+U706),IF($I$3=3,AA706,"--"))),0)</f>
        <v>0</v>
      </c>
      <c r="H706" s="258">
        <f t="shared" si="1473"/>
        <v>0</v>
      </c>
      <c r="I706" s="258">
        <f t="shared" si="1473"/>
        <v>0</v>
      </c>
      <c r="J706" s="258">
        <f t="shared" si="1473"/>
        <v>0</v>
      </c>
      <c r="K706" s="1"/>
      <c r="L706" s="1"/>
      <c r="M706" s="1" t="str">
        <f t="shared" si="1365"/>
        <v>Operation of Municipal/County Jail System Salaries &amp; Wages</v>
      </c>
      <c r="N706" s="310">
        <f t="shared" si="1366"/>
        <v>0</v>
      </c>
      <c r="O706" s="310">
        <f t="shared" ref="O706:R706" si="1474">N706</f>
        <v>0</v>
      </c>
      <c r="P706" s="310">
        <f t="shared" si="1474"/>
        <v>0</v>
      </c>
      <c r="Q706" s="310">
        <f t="shared" si="1474"/>
        <v>0</v>
      </c>
      <c r="R706" s="310">
        <f t="shared" si="1474"/>
        <v>0</v>
      </c>
      <c r="S706" s="1"/>
      <c r="T706" s="311">
        <v>0.02</v>
      </c>
      <c r="U706" s="311">
        <v>0.02</v>
      </c>
      <c r="V706" s="311">
        <v>0.02</v>
      </c>
      <c r="W706" s="311">
        <v>0.02</v>
      </c>
      <c r="X706" s="311">
        <v>0.02</v>
      </c>
      <c r="Y706" s="1"/>
      <c r="Z706" s="312">
        <v>0.0</v>
      </c>
      <c r="AA706" s="312">
        <v>0.0</v>
      </c>
      <c r="AB706" s="312">
        <v>0.0</v>
      </c>
      <c r="AC706" s="312">
        <v>0.0</v>
      </c>
      <c r="AD706" s="312">
        <v>0.0</v>
      </c>
      <c r="AE706" s="1"/>
      <c r="AF706" s="1"/>
      <c r="AG706" s="1"/>
      <c r="AH706" s="1"/>
      <c r="AI706" s="1"/>
      <c r="AJ706" s="1"/>
      <c r="AK706" s="300">
        <f t="shared" si="1368"/>
        <v>0</v>
      </c>
      <c r="AL706" s="299">
        <f t="shared" si="1369"/>
        <v>65</v>
      </c>
      <c r="AM706" s="300">
        <f t="shared" si="1370"/>
        <v>0</v>
      </c>
      <c r="AN706" s="299" t="str">
        <f t="shared" si="1371"/>
        <v>Operation of Municipal/County Jail System Salaries &amp; Wages</v>
      </c>
      <c r="AO706" s="1"/>
      <c r="AP706" s="1"/>
      <c r="AQ706" s="1"/>
      <c r="AR706" s="1"/>
    </row>
    <row r="707" ht="12.75" customHeight="1">
      <c r="A707" s="1" t="str">
        <f t="shared" ref="A707:A708" si="1477">A706</f>
        <v>25-280</v>
      </c>
      <c r="B707" s="1" t="s">
        <v>4945</v>
      </c>
      <c r="C707" s="258">
        <f>'Key Metrics'!$D$247</f>
        <v>0</v>
      </c>
      <c r="D707" s="258">
        <f>'Key Metrics'!$H$247</f>
        <v>0</v>
      </c>
      <c r="E707" s="298">
        <f t="shared" si="1362"/>
        <v>0</v>
      </c>
      <c r="F707" s="258">
        <f t="shared" si="1363"/>
        <v>0</v>
      </c>
      <c r="G707" s="258">
        <f t="shared" ref="G707:J707" si="1475">IFERROR(IF($I$3=1,F707*(1+O707),IF($I$3=2,F707*(1+U707),IF($I$3=3,AA707,"--"))),0)</f>
        <v>0</v>
      </c>
      <c r="H707" s="258">
        <f t="shared" si="1475"/>
        <v>0</v>
      </c>
      <c r="I707" s="258">
        <f t="shared" si="1475"/>
        <v>0</v>
      </c>
      <c r="J707" s="258">
        <f t="shared" si="1475"/>
        <v>0</v>
      </c>
      <c r="K707" s="1"/>
      <c r="L707" s="1"/>
      <c r="M707" s="1" t="str">
        <f t="shared" si="1365"/>
        <v>Operation of Municipal/County Jail System Other Expenses</v>
      </c>
      <c r="N707" s="310">
        <f t="shared" si="1366"/>
        <v>0</v>
      </c>
      <c r="O707" s="310">
        <f t="shared" ref="O707:R707" si="1476">N707</f>
        <v>0</v>
      </c>
      <c r="P707" s="310">
        <f t="shared" si="1476"/>
        <v>0</v>
      </c>
      <c r="Q707" s="310">
        <f t="shared" si="1476"/>
        <v>0</v>
      </c>
      <c r="R707" s="310">
        <f t="shared" si="1476"/>
        <v>0</v>
      </c>
      <c r="S707" s="1"/>
      <c r="T707" s="311">
        <v>0.02</v>
      </c>
      <c r="U707" s="311">
        <v>0.02</v>
      </c>
      <c r="V707" s="311">
        <v>0.02</v>
      </c>
      <c r="W707" s="311">
        <v>0.02</v>
      </c>
      <c r="X707" s="311">
        <v>0.02</v>
      </c>
      <c r="Y707" s="1"/>
      <c r="Z707" s="312">
        <v>0.0</v>
      </c>
      <c r="AA707" s="312">
        <v>0.0</v>
      </c>
      <c r="AB707" s="312">
        <v>0.0</v>
      </c>
      <c r="AC707" s="312">
        <v>0.0</v>
      </c>
      <c r="AD707" s="312">
        <v>0.0</v>
      </c>
      <c r="AE707" s="1"/>
      <c r="AF707" s="1"/>
      <c r="AG707" s="1"/>
      <c r="AH707" s="1"/>
      <c r="AI707" s="1"/>
      <c r="AJ707" s="1"/>
      <c r="AK707" s="300">
        <f t="shared" si="1368"/>
        <v>0</v>
      </c>
      <c r="AL707" s="299">
        <f t="shared" si="1369"/>
        <v>65</v>
      </c>
      <c r="AM707" s="300">
        <f t="shared" si="1370"/>
        <v>0</v>
      </c>
      <c r="AN707" s="299" t="str">
        <f t="shared" si="1371"/>
        <v>Operation of Municipal/County Jail System Other Expenses</v>
      </c>
      <c r="AO707" s="1"/>
      <c r="AP707" s="1"/>
      <c r="AQ707" s="1"/>
      <c r="AR707" s="1"/>
    </row>
    <row r="708" ht="12.75" customHeight="1">
      <c r="A708" s="1" t="str">
        <f t="shared" si="1477"/>
        <v>25-280</v>
      </c>
      <c r="B708" s="1" t="s">
        <v>4946</v>
      </c>
      <c r="C708" s="258">
        <f>'Key Metrics'!$E$247</f>
        <v>0</v>
      </c>
      <c r="D708" s="258">
        <f>'Key Metrics'!$I$247</f>
        <v>0</v>
      </c>
      <c r="E708" s="298">
        <f t="shared" si="1362"/>
        <v>0</v>
      </c>
      <c r="F708" s="258">
        <f t="shared" si="1363"/>
        <v>0</v>
      </c>
      <c r="G708" s="258">
        <f t="shared" ref="G708:J708" si="1478">IFERROR(IF($I$3=1,F708*(1+O708),IF($I$3=2,F708*(1+U708),IF($I$3=3,AA708,"--"))),0)</f>
        <v>0</v>
      </c>
      <c r="H708" s="258">
        <f t="shared" si="1478"/>
        <v>0</v>
      </c>
      <c r="I708" s="258">
        <f t="shared" si="1478"/>
        <v>0</v>
      </c>
      <c r="J708" s="258">
        <f t="shared" si="1478"/>
        <v>0</v>
      </c>
      <c r="K708" s="1"/>
      <c r="L708" s="1"/>
      <c r="M708" s="1" t="str">
        <f t="shared" si="1365"/>
        <v>Operation of Municipal/County Jail System Unclassified</v>
      </c>
      <c r="N708" s="310">
        <f t="shared" si="1366"/>
        <v>0</v>
      </c>
      <c r="O708" s="310">
        <f t="shared" ref="O708:R708" si="1479">N708</f>
        <v>0</v>
      </c>
      <c r="P708" s="310">
        <f t="shared" si="1479"/>
        <v>0</v>
      </c>
      <c r="Q708" s="310">
        <f t="shared" si="1479"/>
        <v>0</v>
      </c>
      <c r="R708" s="310">
        <f t="shared" si="1479"/>
        <v>0</v>
      </c>
      <c r="S708" s="1"/>
      <c r="T708" s="311">
        <v>0.02</v>
      </c>
      <c r="U708" s="311">
        <v>0.02</v>
      </c>
      <c r="V708" s="311">
        <v>0.02</v>
      </c>
      <c r="W708" s="311">
        <v>0.02</v>
      </c>
      <c r="X708" s="311">
        <v>0.02</v>
      </c>
      <c r="Y708" s="1"/>
      <c r="Z708" s="312">
        <v>0.0</v>
      </c>
      <c r="AA708" s="312">
        <v>0.0</v>
      </c>
      <c r="AB708" s="312">
        <v>0.0</v>
      </c>
      <c r="AC708" s="312">
        <v>0.0</v>
      </c>
      <c r="AD708" s="312">
        <v>0.0</v>
      </c>
      <c r="AE708" s="1"/>
      <c r="AF708" s="1"/>
      <c r="AG708" s="1"/>
      <c r="AH708" s="1"/>
      <c r="AI708" s="1"/>
      <c r="AJ708" s="1"/>
      <c r="AK708" s="300">
        <f t="shared" si="1368"/>
        <v>0</v>
      </c>
      <c r="AL708" s="299">
        <f t="shared" si="1369"/>
        <v>65</v>
      </c>
      <c r="AM708" s="300">
        <f t="shared" si="1370"/>
        <v>0</v>
      </c>
      <c r="AN708" s="299" t="str">
        <f t="shared" si="1371"/>
        <v>Operation of Municipal/County Jail System Unclassified</v>
      </c>
      <c r="AO708" s="1"/>
      <c r="AP708" s="1"/>
      <c r="AQ708" s="1"/>
      <c r="AR708" s="1"/>
    </row>
    <row r="709" ht="12.75" customHeight="1">
      <c r="A709" s="1" t="s">
        <v>2623</v>
      </c>
      <c r="B709" s="1" t="s">
        <v>4947</v>
      </c>
      <c r="C709" s="258">
        <f>'Key Metrics'!$C$248</f>
        <v>0</v>
      </c>
      <c r="D709" s="258">
        <f>'Key Metrics'!$G$248</f>
        <v>0</v>
      </c>
      <c r="E709" s="298">
        <f t="shared" si="1362"/>
        <v>0</v>
      </c>
      <c r="F709" s="258">
        <f t="shared" si="1363"/>
        <v>0</v>
      </c>
      <c r="G709" s="258">
        <f t="shared" ref="G709:J709" si="1480">IFERROR(IF($I$3=1,F709*(1+O709),IF($I$3=2,F709*(1+U709),IF($I$3=3,AA709,"--"))),0)</f>
        <v>0</v>
      </c>
      <c r="H709" s="258">
        <f t="shared" si="1480"/>
        <v>0</v>
      </c>
      <c r="I709" s="258">
        <f t="shared" si="1480"/>
        <v>0</v>
      </c>
      <c r="J709" s="258">
        <f t="shared" si="1480"/>
        <v>0</v>
      </c>
      <c r="K709" s="1"/>
      <c r="L709" s="1"/>
      <c r="M709" s="1" t="str">
        <f t="shared" si="1365"/>
        <v>Length of Service Awards Program (LOSAP) (Outside CAP) Salaries &amp; Wages</v>
      </c>
      <c r="N709" s="310">
        <f t="shared" si="1366"/>
        <v>0</v>
      </c>
      <c r="O709" s="310">
        <f t="shared" ref="O709:R709" si="1481">N709</f>
        <v>0</v>
      </c>
      <c r="P709" s="310">
        <f t="shared" si="1481"/>
        <v>0</v>
      </c>
      <c r="Q709" s="310">
        <f t="shared" si="1481"/>
        <v>0</v>
      </c>
      <c r="R709" s="310">
        <f t="shared" si="1481"/>
        <v>0</v>
      </c>
      <c r="S709" s="1"/>
      <c r="T709" s="311">
        <v>0.02</v>
      </c>
      <c r="U709" s="311">
        <v>0.02</v>
      </c>
      <c r="V709" s="311">
        <v>0.02</v>
      </c>
      <c r="W709" s="311">
        <v>0.02</v>
      </c>
      <c r="X709" s="311">
        <v>0.02</v>
      </c>
      <c r="Y709" s="1"/>
      <c r="Z709" s="312">
        <v>0.0</v>
      </c>
      <c r="AA709" s="312">
        <v>0.0</v>
      </c>
      <c r="AB709" s="312">
        <v>0.0</v>
      </c>
      <c r="AC709" s="312">
        <v>0.0</v>
      </c>
      <c r="AD709" s="312">
        <v>0.0</v>
      </c>
      <c r="AE709" s="1"/>
      <c r="AF709" s="1"/>
      <c r="AG709" s="1"/>
      <c r="AH709" s="1"/>
      <c r="AI709" s="1"/>
      <c r="AJ709" s="1"/>
      <c r="AK709" s="300">
        <f t="shared" si="1368"/>
        <v>0</v>
      </c>
      <c r="AL709" s="299">
        <f t="shared" si="1369"/>
        <v>65</v>
      </c>
      <c r="AM709" s="300">
        <f t="shared" si="1370"/>
        <v>0</v>
      </c>
      <c r="AN709" s="299" t="str">
        <f t="shared" si="1371"/>
        <v>Length of Service Awards Program (LOSAP) (Outside CAP) Salaries &amp; Wages</v>
      </c>
      <c r="AO709" s="1"/>
      <c r="AP709" s="1"/>
      <c r="AQ709" s="1"/>
      <c r="AR709" s="1"/>
    </row>
    <row r="710" ht="12.75" customHeight="1">
      <c r="A710" s="1" t="str">
        <f t="shared" ref="A710:A711" si="1484">A709</f>
        <v>25-286</v>
      </c>
      <c r="B710" s="1" t="s">
        <v>4948</v>
      </c>
      <c r="C710" s="258">
        <f>'Key Metrics'!$D$248</f>
        <v>0</v>
      </c>
      <c r="D710" s="258">
        <f>'Key Metrics'!$H$248</f>
        <v>75000</v>
      </c>
      <c r="E710" s="298">
        <f t="shared" si="1362"/>
        <v>0</v>
      </c>
      <c r="F710" s="258">
        <f t="shared" si="1363"/>
        <v>76500</v>
      </c>
      <c r="G710" s="258">
        <f t="shared" ref="G710:J710" si="1482">IFERROR(IF($I$3=1,F710*(1+O710),IF($I$3=2,F710*(1+U710),IF($I$3=3,AA710,"--"))),0)</f>
        <v>78030</v>
      </c>
      <c r="H710" s="258">
        <f t="shared" si="1482"/>
        <v>79590.6</v>
      </c>
      <c r="I710" s="258">
        <f t="shared" si="1482"/>
        <v>81182.412</v>
      </c>
      <c r="J710" s="258">
        <f t="shared" si="1482"/>
        <v>82806.06024</v>
      </c>
      <c r="K710" s="1"/>
      <c r="L710" s="1"/>
      <c r="M710" s="1" t="str">
        <f t="shared" si="1365"/>
        <v>Length of Service Awards Program (LOSAP) (Outside CAP) Other Expenses</v>
      </c>
      <c r="N710" s="310">
        <f t="shared" si="1366"/>
        <v>0</v>
      </c>
      <c r="O710" s="310">
        <f t="shared" ref="O710:R710" si="1483">N710</f>
        <v>0</v>
      </c>
      <c r="P710" s="310">
        <f t="shared" si="1483"/>
        <v>0</v>
      </c>
      <c r="Q710" s="310">
        <f t="shared" si="1483"/>
        <v>0</v>
      </c>
      <c r="R710" s="310">
        <f t="shared" si="1483"/>
        <v>0</v>
      </c>
      <c r="S710" s="1"/>
      <c r="T710" s="311">
        <v>0.02</v>
      </c>
      <c r="U710" s="311">
        <v>0.02</v>
      </c>
      <c r="V710" s="311">
        <v>0.02</v>
      </c>
      <c r="W710" s="311">
        <v>0.02</v>
      </c>
      <c r="X710" s="311">
        <v>0.02</v>
      </c>
      <c r="Y710" s="1"/>
      <c r="Z710" s="312">
        <v>0.0</v>
      </c>
      <c r="AA710" s="312">
        <v>0.0</v>
      </c>
      <c r="AB710" s="312">
        <v>0.0</v>
      </c>
      <c r="AC710" s="312">
        <v>0.0</v>
      </c>
      <c r="AD710" s="312">
        <v>0.0</v>
      </c>
      <c r="AE710" s="1"/>
      <c r="AF710" s="1"/>
      <c r="AG710" s="1"/>
      <c r="AH710" s="1"/>
      <c r="AI710" s="1"/>
      <c r="AJ710" s="1"/>
      <c r="AK710" s="300">
        <f t="shared" si="1368"/>
        <v>473109.0722</v>
      </c>
      <c r="AL710" s="299">
        <f t="shared" si="1369"/>
        <v>38</v>
      </c>
      <c r="AM710" s="300">
        <f t="shared" si="1370"/>
        <v>7806.06024</v>
      </c>
      <c r="AN710" s="299" t="str">
        <f t="shared" si="1371"/>
        <v>Length of Service Awards Program (LOSAP) (Outside CAP) Other Expenses</v>
      </c>
      <c r="AO710" s="1"/>
      <c r="AP710" s="1"/>
      <c r="AQ710" s="1"/>
      <c r="AR710" s="1"/>
    </row>
    <row r="711" ht="12.75" customHeight="1">
      <c r="A711" s="1" t="str">
        <f t="shared" si="1484"/>
        <v>25-286</v>
      </c>
      <c r="B711" s="1" t="s">
        <v>4949</v>
      </c>
      <c r="C711" s="258">
        <f>'Key Metrics'!$E$248</f>
        <v>0</v>
      </c>
      <c r="D711" s="258">
        <f>'Key Metrics'!$I$248</f>
        <v>0</v>
      </c>
      <c r="E711" s="298">
        <f t="shared" si="1362"/>
        <v>0</v>
      </c>
      <c r="F711" s="258">
        <f t="shared" si="1363"/>
        <v>0</v>
      </c>
      <c r="G711" s="258">
        <f t="shared" ref="G711:J711" si="1485">IFERROR(IF($I$3=1,F711*(1+O711),IF($I$3=2,F711*(1+U711),IF($I$3=3,AA711,"--"))),0)</f>
        <v>0</v>
      </c>
      <c r="H711" s="258">
        <f t="shared" si="1485"/>
        <v>0</v>
      </c>
      <c r="I711" s="258">
        <f t="shared" si="1485"/>
        <v>0</v>
      </c>
      <c r="J711" s="258">
        <f t="shared" si="1485"/>
        <v>0</v>
      </c>
      <c r="K711" s="1"/>
      <c r="L711" s="1"/>
      <c r="M711" s="1" t="str">
        <f t="shared" si="1365"/>
        <v>Length of Service Awards Program (LOSAP) (Outside CAP) Unclassified</v>
      </c>
      <c r="N711" s="310">
        <f t="shared" si="1366"/>
        <v>0</v>
      </c>
      <c r="O711" s="310">
        <f t="shared" ref="O711:R711" si="1486">N711</f>
        <v>0</v>
      </c>
      <c r="P711" s="310">
        <f t="shared" si="1486"/>
        <v>0</v>
      </c>
      <c r="Q711" s="310">
        <f t="shared" si="1486"/>
        <v>0</v>
      </c>
      <c r="R711" s="310">
        <f t="shared" si="1486"/>
        <v>0</v>
      </c>
      <c r="S711" s="1"/>
      <c r="T711" s="311">
        <v>0.02</v>
      </c>
      <c r="U711" s="311">
        <v>0.02</v>
      </c>
      <c r="V711" s="311">
        <v>0.02</v>
      </c>
      <c r="W711" s="311">
        <v>0.02</v>
      </c>
      <c r="X711" s="311">
        <v>0.02</v>
      </c>
      <c r="Y711" s="1"/>
      <c r="Z711" s="312"/>
      <c r="AA711" s="312"/>
      <c r="AB711" s="312"/>
      <c r="AC711" s="312"/>
      <c r="AD711" s="312"/>
      <c r="AE711" s="1"/>
      <c r="AF711" s="1"/>
      <c r="AG711" s="1"/>
      <c r="AH711" s="1"/>
      <c r="AI711" s="1"/>
      <c r="AJ711" s="1"/>
      <c r="AK711" s="300">
        <f t="shared" si="1368"/>
        <v>0</v>
      </c>
      <c r="AL711" s="299">
        <f t="shared" si="1369"/>
        <v>65</v>
      </c>
      <c r="AM711" s="300">
        <f t="shared" si="1370"/>
        <v>0</v>
      </c>
      <c r="AN711" s="299" t="str">
        <f t="shared" si="1371"/>
        <v>Length of Service Awards Program (LOSAP) (Outside CAP) Unclassified</v>
      </c>
      <c r="AO711" s="1"/>
      <c r="AP711" s="1"/>
      <c r="AQ711" s="1"/>
      <c r="AR711" s="1"/>
    </row>
    <row r="712" ht="12.75" customHeight="1">
      <c r="A712" s="1"/>
      <c r="B712" s="250" t="s">
        <v>4950</v>
      </c>
      <c r="C712" s="305">
        <f t="shared" ref="C712:D712" si="1487">SUM(C661:C711)</f>
        <v>8681870.83</v>
      </c>
      <c r="D712" s="305">
        <f t="shared" si="1487"/>
        <v>9464000</v>
      </c>
      <c r="E712" s="302">
        <f t="shared" si="1362"/>
        <v>0.09008763034</v>
      </c>
      <c r="F712" s="305">
        <f t="shared" ref="F712:J712" si="1488">SUM(F661:F711)</f>
        <v>9653280</v>
      </c>
      <c r="G712" s="305">
        <f t="shared" si="1488"/>
        <v>9846345.6</v>
      </c>
      <c r="H712" s="305">
        <f t="shared" si="1488"/>
        <v>10043272.51</v>
      </c>
      <c r="I712" s="305">
        <f t="shared" si="1488"/>
        <v>10244137.96</v>
      </c>
      <c r="J712" s="305">
        <f t="shared" si="1488"/>
        <v>10449020.72</v>
      </c>
      <c r="K712" s="1"/>
      <c r="L712" s="1"/>
      <c r="M712" s="1"/>
      <c r="N712" s="201"/>
      <c r="O712" s="201"/>
      <c r="P712" s="201"/>
      <c r="Q712" s="201"/>
      <c r="R712" s="201"/>
      <c r="S712" s="1"/>
      <c r="T712" s="313"/>
      <c r="U712" s="313"/>
      <c r="V712" s="313"/>
      <c r="W712" s="313"/>
      <c r="X712" s="313"/>
      <c r="Y712" s="1"/>
      <c r="Z712" s="314"/>
      <c r="AA712" s="314"/>
      <c r="AB712" s="314"/>
      <c r="AC712" s="314"/>
      <c r="AD712" s="314"/>
      <c r="AE712" s="1"/>
      <c r="AF712" s="1"/>
      <c r="AG712" s="1"/>
      <c r="AH712" s="1"/>
      <c r="AI712" s="1"/>
      <c r="AJ712" s="1"/>
      <c r="AK712" s="300"/>
      <c r="AL712" s="299"/>
      <c r="AM712" s="300"/>
      <c r="AN712" s="299"/>
      <c r="AO712" s="1"/>
      <c r="AP712" s="1"/>
      <c r="AQ712" s="1"/>
      <c r="AR712" s="1"/>
    </row>
    <row r="713" ht="12.75" customHeight="1">
      <c r="A713" s="1"/>
      <c r="B713" s="1"/>
      <c r="C713" s="1"/>
      <c r="D713" s="1"/>
      <c r="E713" s="298"/>
      <c r="F713" s="1"/>
      <c r="G713" s="1"/>
      <c r="H713" s="1"/>
      <c r="I713" s="1"/>
      <c r="J713" s="1"/>
      <c r="K713" s="1"/>
      <c r="L713" s="1"/>
      <c r="M713" s="1"/>
      <c r="N713" s="201"/>
      <c r="O713" s="201"/>
      <c r="P713" s="201"/>
      <c r="Q713" s="201"/>
      <c r="R713" s="201"/>
      <c r="S713" s="1"/>
      <c r="T713" s="313"/>
      <c r="U713" s="313"/>
      <c r="V713" s="313"/>
      <c r="W713" s="313"/>
      <c r="X713" s="313"/>
      <c r="Y713" s="1"/>
      <c r="Z713" s="314"/>
      <c r="AA713" s="314"/>
      <c r="AB713" s="314"/>
      <c r="AC713" s="314"/>
      <c r="AD713" s="314"/>
      <c r="AE713" s="1"/>
      <c r="AF713" s="1"/>
      <c r="AG713" s="1"/>
      <c r="AH713" s="1"/>
      <c r="AI713" s="1"/>
      <c r="AJ713" s="1"/>
      <c r="AK713" s="300"/>
      <c r="AL713" s="299"/>
      <c r="AM713" s="300"/>
      <c r="AN713" s="299"/>
      <c r="AO713" s="1"/>
      <c r="AP713" s="1"/>
      <c r="AQ713" s="1"/>
      <c r="AR713" s="1"/>
    </row>
    <row r="714" ht="12.75" customHeight="1">
      <c r="A714" s="165" t="s">
        <v>4576</v>
      </c>
      <c r="B714" s="109"/>
      <c r="C714" s="109"/>
      <c r="D714" s="109"/>
      <c r="E714" s="318"/>
      <c r="F714" s="109"/>
      <c r="G714" s="109"/>
      <c r="H714" s="109"/>
      <c r="I714" s="109"/>
      <c r="J714" s="109"/>
      <c r="K714" s="1"/>
      <c r="L714" s="1"/>
      <c r="M714" s="319" t="str">
        <f>A714</f>
        <v>Public Works</v>
      </c>
      <c r="N714" s="165"/>
      <c r="O714" s="165"/>
      <c r="P714" s="165"/>
      <c r="Q714" s="165"/>
      <c r="R714" s="165"/>
      <c r="S714" s="109"/>
      <c r="T714" s="326"/>
      <c r="U714" s="326"/>
      <c r="V714" s="326"/>
      <c r="W714" s="326"/>
      <c r="X714" s="326"/>
      <c r="Y714" s="109"/>
      <c r="Z714" s="327"/>
      <c r="AA714" s="327"/>
      <c r="AB714" s="327"/>
      <c r="AC714" s="327"/>
      <c r="AD714" s="327"/>
      <c r="AE714" s="1"/>
      <c r="AF714" s="1"/>
      <c r="AG714" s="1"/>
      <c r="AH714" s="1"/>
      <c r="AI714" s="1"/>
      <c r="AJ714" s="1"/>
      <c r="AK714" s="300"/>
      <c r="AL714" s="299"/>
      <c r="AM714" s="300"/>
      <c r="AN714" s="299"/>
      <c r="AO714" s="1"/>
      <c r="AP714" s="1"/>
      <c r="AQ714" s="1"/>
      <c r="AR714" s="1"/>
    </row>
    <row r="715" ht="12.75" customHeight="1">
      <c r="A715" s="1" t="s">
        <v>2705</v>
      </c>
      <c r="B715" s="1" t="s">
        <v>4951</v>
      </c>
      <c r="C715" s="258">
        <f>'Key Metrics'!$C$252</f>
        <v>1532809.6</v>
      </c>
      <c r="D715" s="258">
        <f>'Key Metrics'!$G$252</f>
        <v>1540000</v>
      </c>
      <c r="E715" s="298">
        <f t="shared" ref="E715:E757" si="1491">IFERROR(D715/C715-1,0)</f>
        <v>0.004690993585</v>
      </c>
      <c r="F715" s="258">
        <f t="shared" ref="F715:F756" si="1492">IFERROR(IF($I$3=1,D715*(1+N715),IF($I$3=2,D715*(1+T715),IF($I$3=3,Z715,"--"))),0)</f>
        <v>1570800</v>
      </c>
      <c r="G715" s="258">
        <f t="shared" ref="G715:J715" si="1489">IFERROR(IF($I$3=1,F715*(1+O715),IF($I$3=2,F715*(1+U715),IF($I$3=3,AA715,"--"))),0)</f>
        <v>1602216</v>
      </c>
      <c r="H715" s="258">
        <f t="shared" si="1489"/>
        <v>1634260.32</v>
      </c>
      <c r="I715" s="258">
        <f t="shared" si="1489"/>
        <v>1666945.526</v>
      </c>
      <c r="J715" s="258">
        <f t="shared" si="1489"/>
        <v>1700284.437</v>
      </c>
      <c r="K715" s="1"/>
      <c r="L715" s="1"/>
      <c r="M715" s="1" t="str">
        <f t="shared" ref="M715:M756" si="1494">B715</f>
        <v>Streets and Road Maintenance Salaries &amp; Wages</v>
      </c>
      <c r="N715" s="310">
        <f t="shared" ref="N715:N756" si="1495">E715</f>
        <v>0.004690993585</v>
      </c>
      <c r="O715" s="310">
        <f t="shared" ref="O715:R715" si="1490">N715</f>
        <v>0.004690993585</v>
      </c>
      <c r="P715" s="310">
        <f t="shared" si="1490"/>
        <v>0.004690993585</v>
      </c>
      <c r="Q715" s="310">
        <f t="shared" si="1490"/>
        <v>0.004690993585</v>
      </c>
      <c r="R715" s="310">
        <f t="shared" si="1490"/>
        <v>0.004690993585</v>
      </c>
      <c r="S715" s="1"/>
      <c r="T715" s="311">
        <v>0.02</v>
      </c>
      <c r="U715" s="311">
        <v>0.02</v>
      </c>
      <c r="V715" s="311">
        <v>0.02</v>
      </c>
      <c r="W715" s="311">
        <v>0.02</v>
      </c>
      <c r="X715" s="311">
        <v>0.02</v>
      </c>
      <c r="Y715" s="1"/>
      <c r="Z715" s="312">
        <v>0.0</v>
      </c>
      <c r="AA715" s="312">
        <v>0.0</v>
      </c>
      <c r="AB715" s="312">
        <v>0.0</v>
      </c>
      <c r="AC715" s="312">
        <v>0.0</v>
      </c>
      <c r="AD715" s="312">
        <v>0.0</v>
      </c>
      <c r="AE715" s="1"/>
      <c r="AF715" s="1"/>
      <c r="AG715" s="1"/>
      <c r="AH715" s="1"/>
      <c r="AI715" s="1"/>
      <c r="AJ715" s="1"/>
      <c r="AK715" s="300">
        <f t="shared" ref="AK715:AK756" si="1497">SUM(C715:D715,F715:J715)</f>
        <v>11247315.88</v>
      </c>
      <c r="AL715" s="299">
        <f t="shared" ref="AL715:AL756" si="1498">RANK(AM715,$AM$505:$AM$1176,0)</f>
        <v>5</v>
      </c>
      <c r="AM715" s="300">
        <f t="shared" ref="AM715:AM756" si="1499">J715-D715</f>
        <v>160284.4369</v>
      </c>
      <c r="AN715" s="299" t="str">
        <f t="shared" ref="AN715:AN756" si="1500">B715</f>
        <v>Streets and Road Maintenance Salaries &amp; Wages</v>
      </c>
      <c r="AO715" s="1"/>
      <c r="AP715" s="1"/>
      <c r="AQ715" s="1"/>
      <c r="AR715" s="1"/>
    </row>
    <row r="716" ht="12.75" customHeight="1">
      <c r="A716" s="1" t="str">
        <f t="shared" ref="A716:A717" si="1501">A715</f>
        <v>26-290</v>
      </c>
      <c r="B716" s="1" t="s">
        <v>4952</v>
      </c>
      <c r="C716" s="258">
        <f>'Key Metrics'!$D$252</f>
        <v>1058697.63</v>
      </c>
      <c r="D716" s="258">
        <f>'Key Metrics'!$H$252</f>
        <v>1100000</v>
      </c>
      <c r="E716" s="298">
        <f t="shared" si="1491"/>
        <v>0.03901243266</v>
      </c>
      <c r="F716" s="258">
        <f t="shared" si="1492"/>
        <v>1122000</v>
      </c>
      <c r="G716" s="258">
        <f t="shared" ref="G716:J716" si="1493">IFERROR(IF($I$3=1,F716*(1+O716),IF($I$3=2,F716*(1+U716),IF($I$3=3,AA716,"--"))),0)</f>
        <v>1144440</v>
      </c>
      <c r="H716" s="258">
        <f t="shared" si="1493"/>
        <v>1167328.8</v>
      </c>
      <c r="I716" s="258">
        <f t="shared" si="1493"/>
        <v>1190675.376</v>
      </c>
      <c r="J716" s="258">
        <f t="shared" si="1493"/>
        <v>1214488.884</v>
      </c>
      <c r="K716" s="1"/>
      <c r="L716" s="1"/>
      <c r="M716" s="1" t="str">
        <f t="shared" si="1494"/>
        <v>Streets and Road Maintenance Other Expenses</v>
      </c>
      <c r="N716" s="310">
        <f t="shared" si="1495"/>
        <v>0.03901243266</v>
      </c>
      <c r="O716" s="310">
        <f t="shared" ref="O716:R716" si="1496">N716</f>
        <v>0.03901243266</v>
      </c>
      <c r="P716" s="310">
        <f t="shared" si="1496"/>
        <v>0.03901243266</v>
      </c>
      <c r="Q716" s="310">
        <f t="shared" si="1496"/>
        <v>0.03901243266</v>
      </c>
      <c r="R716" s="310">
        <f t="shared" si="1496"/>
        <v>0.03901243266</v>
      </c>
      <c r="S716" s="1"/>
      <c r="T716" s="311">
        <v>0.02</v>
      </c>
      <c r="U716" s="311">
        <v>0.02</v>
      </c>
      <c r="V716" s="311">
        <v>0.02</v>
      </c>
      <c r="W716" s="311">
        <v>0.02</v>
      </c>
      <c r="X716" s="311">
        <v>0.02</v>
      </c>
      <c r="Y716" s="1"/>
      <c r="Z716" s="312">
        <v>0.0</v>
      </c>
      <c r="AA716" s="312">
        <v>0.0</v>
      </c>
      <c r="AB716" s="312">
        <v>0.0</v>
      </c>
      <c r="AC716" s="312">
        <v>0.0</v>
      </c>
      <c r="AD716" s="312">
        <v>0.0</v>
      </c>
      <c r="AE716" s="1"/>
      <c r="AF716" s="1"/>
      <c r="AG716" s="1"/>
      <c r="AH716" s="1"/>
      <c r="AI716" s="1"/>
      <c r="AJ716" s="1"/>
      <c r="AK716" s="300">
        <f t="shared" si="1497"/>
        <v>7997630.69</v>
      </c>
      <c r="AL716" s="299">
        <f t="shared" si="1498"/>
        <v>6</v>
      </c>
      <c r="AM716" s="300">
        <f t="shared" si="1499"/>
        <v>114488.8835</v>
      </c>
      <c r="AN716" s="299" t="str">
        <f t="shared" si="1500"/>
        <v>Streets and Road Maintenance Other Expenses</v>
      </c>
      <c r="AO716" s="1"/>
      <c r="AP716" s="1"/>
      <c r="AQ716" s="1"/>
      <c r="AR716" s="1"/>
    </row>
    <row r="717" ht="12.75" customHeight="1">
      <c r="A717" s="1" t="str">
        <f t="shared" si="1501"/>
        <v>26-290</v>
      </c>
      <c r="B717" s="1" t="s">
        <v>4953</v>
      </c>
      <c r="C717" s="258">
        <f>'Key Metrics'!$E$252</f>
        <v>0</v>
      </c>
      <c r="D717" s="258">
        <f>'Key Metrics'!$I$252</f>
        <v>0</v>
      </c>
      <c r="E717" s="298">
        <f t="shared" si="1491"/>
        <v>0</v>
      </c>
      <c r="F717" s="258">
        <f t="shared" si="1492"/>
        <v>0</v>
      </c>
      <c r="G717" s="258">
        <f t="shared" ref="G717:J717" si="1502">IFERROR(IF($I$3=1,F717*(1+O717),IF($I$3=2,F717*(1+U717),IF($I$3=3,AA717,"--"))),0)</f>
        <v>0</v>
      </c>
      <c r="H717" s="258">
        <f t="shared" si="1502"/>
        <v>0</v>
      </c>
      <c r="I717" s="258">
        <f t="shared" si="1502"/>
        <v>0</v>
      </c>
      <c r="J717" s="258">
        <f t="shared" si="1502"/>
        <v>0</v>
      </c>
      <c r="K717" s="1"/>
      <c r="L717" s="1"/>
      <c r="M717" s="1" t="str">
        <f t="shared" si="1494"/>
        <v>Streets and Road Maintenance Unclassified</v>
      </c>
      <c r="N717" s="310">
        <f t="shared" si="1495"/>
        <v>0</v>
      </c>
      <c r="O717" s="310">
        <f t="shared" ref="O717:R717" si="1503">N717</f>
        <v>0</v>
      </c>
      <c r="P717" s="310">
        <f t="shared" si="1503"/>
        <v>0</v>
      </c>
      <c r="Q717" s="310">
        <f t="shared" si="1503"/>
        <v>0</v>
      </c>
      <c r="R717" s="310">
        <f t="shared" si="1503"/>
        <v>0</v>
      </c>
      <c r="S717" s="1"/>
      <c r="T717" s="311">
        <v>0.02</v>
      </c>
      <c r="U717" s="311">
        <v>0.02</v>
      </c>
      <c r="V717" s="311">
        <v>0.02</v>
      </c>
      <c r="W717" s="311">
        <v>0.02</v>
      </c>
      <c r="X717" s="311">
        <v>0.02</v>
      </c>
      <c r="Y717" s="1"/>
      <c r="Z717" s="312">
        <v>0.0</v>
      </c>
      <c r="AA717" s="312">
        <v>0.0</v>
      </c>
      <c r="AB717" s="312">
        <v>0.0</v>
      </c>
      <c r="AC717" s="312">
        <v>0.0</v>
      </c>
      <c r="AD717" s="312">
        <v>0.0</v>
      </c>
      <c r="AE717" s="1"/>
      <c r="AF717" s="1"/>
      <c r="AG717" s="1"/>
      <c r="AH717" s="1"/>
      <c r="AI717" s="1"/>
      <c r="AJ717" s="1"/>
      <c r="AK717" s="300">
        <f t="shared" si="1497"/>
        <v>0</v>
      </c>
      <c r="AL717" s="299">
        <f t="shared" si="1498"/>
        <v>65</v>
      </c>
      <c r="AM717" s="300">
        <f t="shared" si="1499"/>
        <v>0</v>
      </c>
      <c r="AN717" s="299" t="str">
        <f t="shared" si="1500"/>
        <v>Streets and Road Maintenance Unclassified</v>
      </c>
      <c r="AO717" s="1"/>
      <c r="AP717" s="1"/>
      <c r="AQ717" s="1"/>
      <c r="AR717" s="1"/>
    </row>
    <row r="718" ht="12.75" customHeight="1">
      <c r="A718" s="1" t="s">
        <v>2706</v>
      </c>
      <c r="B718" s="1" t="s">
        <v>4954</v>
      </c>
      <c r="C718" s="258">
        <f>'Key Metrics'!$C$254</f>
        <v>0</v>
      </c>
      <c r="D718" s="258">
        <f>'Key Metrics'!$G$254</f>
        <v>0</v>
      </c>
      <c r="E718" s="298">
        <f t="shared" si="1491"/>
        <v>0</v>
      </c>
      <c r="F718" s="258">
        <f t="shared" si="1492"/>
        <v>0</v>
      </c>
      <c r="G718" s="258">
        <f t="shared" ref="G718:J718" si="1504">IFERROR(IF($I$3=1,F718*(1+O718),IF($I$3=2,F718*(1+U718),IF($I$3=3,AA718,"--"))),0)</f>
        <v>0</v>
      </c>
      <c r="H718" s="258">
        <f t="shared" si="1504"/>
        <v>0</v>
      </c>
      <c r="I718" s="258">
        <f t="shared" si="1504"/>
        <v>0</v>
      </c>
      <c r="J718" s="258">
        <f t="shared" si="1504"/>
        <v>0</v>
      </c>
      <c r="K718" s="1"/>
      <c r="L718" s="1"/>
      <c r="M718" s="1" t="str">
        <f t="shared" si="1494"/>
        <v>"User Defined" Public Works Salaries &amp; Wages</v>
      </c>
      <c r="N718" s="310">
        <f t="shared" si="1495"/>
        <v>0</v>
      </c>
      <c r="O718" s="310">
        <f t="shared" ref="O718:R718" si="1505">N718</f>
        <v>0</v>
      </c>
      <c r="P718" s="310">
        <f t="shared" si="1505"/>
        <v>0</v>
      </c>
      <c r="Q718" s="310">
        <f t="shared" si="1505"/>
        <v>0</v>
      </c>
      <c r="R718" s="310">
        <f t="shared" si="1505"/>
        <v>0</v>
      </c>
      <c r="S718" s="1"/>
      <c r="T718" s="311">
        <v>0.02</v>
      </c>
      <c r="U718" s="311">
        <v>0.02</v>
      </c>
      <c r="V718" s="311">
        <v>0.02</v>
      </c>
      <c r="W718" s="311">
        <v>0.02</v>
      </c>
      <c r="X718" s="311">
        <v>0.02</v>
      </c>
      <c r="Y718" s="1"/>
      <c r="Z718" s="312">
        <v>0.0</v>
      </c>
      <c r="AA718" s="312">
        <v>0.0</v>
      </c>
      <c r="AB718" s="312">
        <v>0.0</v>
      </c>
      <c r="AC718" s="312">
        <v>0.0</v>
      </c>
      <c r="AD718" s="312">
        <v>0.0</v>
      </c>
      <c r="AE718" s="1"/>
      <c r="AF718" s="1"/>
      <c r="AG718" s="1"/>
      <c r="AH718" s="1"/>
      <c r="AI718" s="1"/>
      <c r="AJ718" s="1"/>
      <c r="AK718" s="300">
        <f t="shared" si="1497"/>
        <v>0</v>
      </c>
      <c r="AL718" s="299">
        <f t="shared" si="1498"/>
        <v>65</v>
      </c>
      <c r="AM718" s="300">
        <f t="shared" si="1499"/>
        <v>0</v>
      </c>
      <c r="AN718" s="299" t="str">
        <f t="shared" si="1500"/>
        <v>"User Defined" Public Works Salaries &amp; Wages</v>
      </c>
      <c r="AO718" s="1"/>
      <c r="AP718" s="1"/>
      <c r="AQ718" s="1"/>
      <c r="AR718" s="1"/>
    </row>
    <row r="719" ht="12.75" customHeight="1">
      <c r="A719" s="1" t="str">
        <f t="shared" ref="A719:A720" si="1508">A718</f>
        <v>26-291</v>
      </c>
      <c r="B719" s="1" t="s">
        <v>4955</v>
      </c>
      <c r="C719" s="258">
        <f>'Key Metrics'!$D$254</f>
        <v>0</v>
      </c>
      <c r="D719" s="258">
        <f>'Key Metrics'!$H$254</f>
        <v>0</v>
      </c>
      <c r="E719" s="298">
        <f t="shared" si="1491"/>
        <v>0</v>
      </c>
      <c r="F719" s="258">
        <f t="shared" si="1492"/>
        <v>0</v>
      </c>
      <c r="G719" s="258">
        <f t="shared" ref="G719:J719" si="1506">IFERROR(IF($I$3=1,F719*(1+O719),IF($I$3=2,F719*(1+U719),IF($I$3=3,AA719,"--"))),0)</f>
        <v>0</v>
      </c>
      <c r="H719" s="258">
        <f t="shared" si="1506"/>
        <v>0</v>
      </c>
      <c r="I719" s="258">
        <f t="shared" si="1506"/>
        <v>0</v>
      </c>
      <c r="J719" s="258">
        <f t="shared" si="1506"/>
        <v>0</v>
      </c>
      <c r="K719" s="1"/>
      <c r="L719" s="1"/>
      <c r="M719" s="1" t="str">
        <f t="shared" si="1494"/>
        <v>"User Defined" Public Works Other Expenses</v>
      </c>
      <c r="N719" s="310">
        <f t="shared" si="1495"/>
        <v>0</v>
      </c>
      <c r="O719" s="310">
        <f t="shared" ref="O719:R719" si="1507">N719</f>
        <v>0</v>
      </c>
      <c r="P719" s="310">
        <f t="shared" si="1507"/>
        <v>0</v>
      </c>
      <c r="Q719" s="310">
        <f t="shared" si="1507"/>
        <v>0</v>
      </c>
      <c r="R719" s="310">
        <f t="shared" si="1507"/>
        <v>0</v>
      </c>
      <c r="S719" s="1"/>
      <c r="T719" s="311">
        <v>0.02</v>
      </c>
      <c r="U719" s="311">
        <v>0.02</v>
      </c>
      <c r="V719" s="311">
        <v>0.02</v>
      </c>
      <c r="W719" s="311">
        <v>0.02</v>
      </c>
      <c r="X719" s="311">
        <v>0.02</v>
      </c>
      <c r="Y719" s="1"/>
      <c r="Z719" s="312">
        <v>0.0</v>
      </c>
      <c r="AA719" s="312">
        <v>0.0</v>
      </c>
      <c r="AB719" s="312">
        <v>0.0</v>
      </c>
      <c r="AC719" s="312">
        <v>0.0</v>
      </c>
      <c r="AD719" s="312">
        <v>0.0</v>
      </c>
      <c r="AE719" s="1"/>
      <c r="AF719" s="1"/>
      <c r="AG719" s="1"/>
      <c r="AH719" s="1"/>
      <c r="AI719" s="1"/>
      <c r="AJ719" s="1"/>
      <c r="AK719" s="300">
        <f t="shared" si="1497"/>
        <v>0</v>
      </c>
      <c r="AL719" s="299">
        <f t="shared" si="1498"/>
        <v>65</v>
      </c>
      <c r="AM719" s="300">
        <f t="shared" si="1499"/>
        <v>0</v>
      </c>
      <c r="AN719" s="299" t="str">
        <f t="shared" si="1500"/>
        <v>"User Defined" Public Works Other Expenses</v>
      </c>
      <c r="AO719" s="1"/>
      <c r="AP719" s="1"/>
      <c r="AQ719" s="1"/>
      <c r="AR719" s="1"/>
    </row>
    <row r="720" ht="12.75" customHeight="1">
      <c r="A720" s="1" t="str">
        <f t="shared" si="1508"/>
        <v>26-291</v>
      </c>
      <c r="B720" s="1" t="s">
        <v>4956</v>
      </c>
      <c r="C720" s="258">
        <f>'Key Metrics'!$E$254</f>
        <v>0</v>
      </c>
      <c r="D720" s="258">
        <f>'Key Metrics'!$I$254</f>
        <v>0</v>
      </c>
      <c r="E720" s="298">
        <f t="shared" si="1491"/>
        <v>0</v>
      </c>
      <c r="F720" s="258">
        <f t="shared" si="1492"/>
        <v>0</v>
      </c>
      <c r="G720" s="258">
        <f t="shared" ref="G720:J720" si="1509">IFERROR(IF($I$3=1,F720*(1+O720),IF($I$3=2,F720*(1+U720),IF($I$3=3,AA720,"--"))),0)</f>
        <v>0</v>
      </c>
      <c r="H720" s="258">
        <f t="shared" si="1509"/>
        <v>0</v>
      </c>
      <c r="I720" s="258">
        <f t="shared" si="1509"/>
        <v>0</v>
      </c>
      <c r="J720" s="258">
        <f t="shared" si="1509"/>
        <v>0</v>
      </c>
      <c r="K720" s="1"/>
      <c r="L720" s="1"/>
      <c r="M720" s="1" t="str">
        <f t="shared" si="1494"/>
        <v>"User Defined" Public Works Unclassified</v>
      </c>
      <c r="N720" s="310">
        <f t="shared" si="1495"/>
        <v>0</v>
      </c>
      <c r="O720" s="310">
        <f t="shared" ref="O720:R720" si="1510">N720</f>
        <v>0</v>
      </c>
      <c r="P720" s="310">
        <f t="shared" si="1510"/>
        <v>0</v>
      </c>
      <c r="Q720" s="310">
        <f t="shared" si="1510"/>
        <v>0</v>
      </c>
      <c r="R720" s="310">
        <f t="shared" si="1510"/>
        <v>0</v>
      </c>
      <c r="S720" s="1"/>
      <c r="T720" s="311">
        <v>0.02</v>
      </c>
      <c r="U720" s="311">
        <v>0.02</v>
      </c>
      <c r="V720" s="311">
        <v>0.02</v>
      </c>
      <c r="W720" s="311">
        <v>0.02</v>
      </c>
      <c r="X720" s="311">
        <v>0.02</v>
      </c>
      <c r="Y720" s="1"/>
      <c r="Z720" s="312">
        <v>0.0</v>
      </c>
      <c r="AA720" s="312">
        <v>0.0</v>
      </c>
      <c r="AB720" s="312">
        <v>0.0</v>
      </c>
      <c r="AC720" s="312">
        <v>0.0</v>
      </c>
      <c r="AD720" s="312">
        <v>0.0</v>
      </c>
      <c r="AE720" s="1"/>
      <c r="AF720" s="1"/>
      <c r="AG720" s="1"/>
      <c r="AH720" s="1"/>
      <c r="AI720" s="1"/>
      <c r="AJ720" s="1"/>
      <c r="AK720" s="300">
        <f t="shared" si="1497"/>
        <v>0</v>
      </c>
      <c r="AL720" s="299">
        <f t="shared" si="1498"/>
        <v>65</v>
      </c>
      <c r="AM720" s="300">
        <f t="shared" si="1499"/>
        <v>0</v>
      </c>
      <c r="AN720" s="299" t="str">
        <f t="shared" si="1500"/>
        <v>"User Defined" Public Works Unclassified</v>
      </c>
      <c r="AO720" s="1"/>
      <c r="AP720" s="1"/>
      <c r="AQ720" s="1"/>
      <c r="AR720" s="1"/>
    </row>
    <row r="721" ht="12.75" customHeight="1">
      <c r="A721" s="1" t="s">
        <v>2707</v>
      </c>
      <c r="B721" s="1" t="s">
        <v>4954</v>
      </c>
      <c r="C721" s="258">
        <f>'Key Metrics'!$C$255</f>
        <v>0</v>
      </c>
      <c r="D721" s="258">
        <f>'Key Metrics'!$G$255</f>
        <v>0</v>
      </c>
      <c r="E721" s="298">
        <f t="shared" si="1491"/>
        <v>0</v>
      </c>
      <c r="F721" s="258">
        <f t="shared" si="1492"/>
        <v>0</v>
      </c>
      <c r="G721" s="258">
        <f t="shared" ref="G721:J721" si="1511">IFERROR(IF($I$3=1,F721*(1+O721),IF($I$3=2,F721*(1+U721),IF($I$3=3,AA721,"--"))),0)</f>
        <v>0</v>
      </c>
      <c r="H721" s="258">
        <f t="shared" si="1511"/>
        <v>0</v>
      </c>
      <c r="I721" s="258">
        <f t="shared" si="1511"/>
        <v>0</v>
      </c>
      <c r="J721" s="258">
        <f t="shared" si="1511"/>
        <v>0</v>
      </c>
      <c r="K721" s="1"/>
      <c r="L721" s="1"/>
      <c r="M721" s="1" t="str">
        <f t="shared" si="1494"/>
        <v>"User Defined" Public Works Salaries &amp; Wages</v>
      </c>
      <c r="N721" s="310">
        <f t="shared" si="1495"/>
        <v>0</v>
      </c>
      <c r="O721" s="310">
        <f t="shared" ref="O721:R721" si="1512">N721</f>
        <v>0</v>
      </c>
      <c r="P721" s="310">
        <f t="shared" si="1512"/>
        <v>0</v>
      </c>
      <c r="Q721" s="310">
        <f t="shared" si="1512"/>
        <v>0</v>
      </c>
      <c r="R721" s="310">
        <f t="shared" si="1512"/>
        <v>0</v>
      </c>
      <c r="S721" s="1"/>
      <c r="T721" s="311">
        <v>0.02</v>
      </c>
      <c r="U721" s="311">
        <v>0.02</v>
      </c>
      <c r="V721" s="311">
        <v>0.02</v>
      </c>
      <c r="W721" s="311">
        <v>0.02</v>
      </c>
      <c r="X721" s="311">
        <v>0.02</v>
      </c>
      <c r="Y721" s="1"/>
      <c r="Z721" s="312">
        <v>0.0</v>
      </c>
      <c r="AA721" s="312">
        <v>0.0</v>
      </c>
      <c r="AB721" s="312">
        <v>0.0</v>
      </c>
      <c r="AC721" s="312">
        <v>0.0</v>
      </c>
      <c r="AD721" s="312">
        <v>0.0</v>
      </c>
      <c r="AE721" s="1"/>
      <c r="AF721" s="1"/>
      <c r="AG721" s="1"/>
      <c r="AH721" s="1"/>
      <c r="AI721" s="1"/>
      <c r="AJ721" s="1"/>
      <c r="AK721" s="300">
        <f t="shared" si="1497"/>
        <v>0</v>
      </c>
      <c r="AL721" s="299">
        <f t="shared" si="1498"/>
        <v>65</v>
      </c>
      <c r="AM721" s="300">
        <f t="shared" si="1499"/>
        <v>0</v>
      </c>
      <c r="AN721" s="299" t="str">
        <f t="shared" si="1500"/>
        <v>"User Defined" Public Works Salaries &amp; Wages</v>
      </c>
      <c r="AO721" s="1"/>
      <c r="AP721" s="1"/>
      <c r="AQ721" s="1"/>
      <c r="AR721" s="1"/>
    </row>
    <row r="722" ht="12.75" customHeight="1">
      <c r="A722" s="1" t="str">
        <f t="shared" ref="A722:A723" si="1515">A721</f>
        <v>26-292</v>
      </c>
      <c r="B722" s="1" t="s">
        <v>4955</v>
      </c>
      <c r="C722" s="258">
        <f>'Key Metrics'!$D$255</f>
        <v>0</v>
      </c>
      <c r="D722" s="258">
        <f>'Key Metrics'!$H$255</f>
        <v>0</v>
      </c>
      <c r="E722" s="298">
        <f t="shared" si="1491"/>
        <v>0</v>
      </c>
      <c r="F722" s="258">
        <f t="shared" si="1492"/>
        <v>0</v>
      </c>
      <c r="G722" s="258">
        <f t="shared" ref="G722:J722" si="1513">IFERROR(IF($I$3=1,F722*(1+O722),IF($I$3=2,F722*(1+U722),IF($I$3=3,AA722,"--"))),0)</f>
        <v>0</v>
      </c>
      <c r="H722" s="258">
        <f t="shared" si="1513"/>
        <v>0</v>
      </c>
      <c r="I722" s="258">
        <f t="shared" si="1513"/>
        <v>0</v>
      </c>
      <c r="J722" s="258">
        <f t="shared" si="1513"/>
        <v>0</v>
      </c>
      <c r="K722" s="1"/>
      <c r="L722" s="1"/>
      <c r="M722" s="1" t="str">
        <f t="shared" si="1494"/>
        <v>"User Defined" Public Works Other Expenses</v>
      </c>
      <c r="N722" s="310">
        <f t="shared" si="1495"/>
        <v>0</v>
      </c>
      <c r="O722" s="310">
        <f t="shared" ref="O722:R722" si="1514">N722</f>
        <v>0</v>
      </c>
      <c r="P722" s="310">
        <f t="shared" si="1514"/>
        <v>0</v>
      </c>
      <c r="Q722" s="310">
        <f t="shared" si="1514"/>
        <v>0</v>
      </c>
      <c r="R722" s="310">
        <f t="shared" si="1514"/>
        <v>0</v>
      </c>
      <c r="S722" s="1"/>
      <c r="T722" s="311">
        <v>0.02</v>
      </c>
      <c r="U722" s="311">
        <v>0.02</v>
      </c>
      <c r="V722" s="311">
        <v>0.02</v>
      </c>
      <c r="W722" s="311">
        <v>0.02</v>
      </c>
      <c r="X722" s="311">
        <v>0.02</v>
      </c>
      <c r="Y722" s="1"/>
      <c r="Z722" s="312">
        <v>0.0</v>
      </c>
      <c r="AA722" s="312">
        <v>0.0</v>
      </c>
      <c r="AB722" s="312">
        <v>0.0</v>
      </c>
      <c r="AC722" s="312">
        <v>0.0</v>
      </c>
      <c r="AD722" s="312">
        <v>0.0</v>
      </c>
      <c r="AE722" s="1"/>
      <c r="AF722" s="1"/>
      <c r="AG722" s="1"/>
      <c r="AH722" s="1"/>
      <c r="AI722" s="1"/>
      <c r="AJ722" s="1"/>
      <c r="AK722" s="300">
        <f t="shared" si="1497"/>
        <v>0</v>
      </c>
      <c r="AL722" s="299">
        <f t="shared" si="1498"/>
        <v>65</v>
      </c>
      <c r="AM722" s="300">
        <f t="shared" si="1499"/>
        <v>0</v>
      </c>
      <c r="AN722" s="299" t="str">
        <f t="shared" si="1500"/>
        <v>"User Defined" Public Works Other Expenses</v>
      </c>
      <c r="AO722" s="1"/>
      <c r="AP722" s="1"/>
      <c r="AQ722" s="1"/>
      <c r="AR722" s="1"/>
    </row>
    <row r="723" ht="12.75" customHeight="1">
      <c r="A723" s="1" t="str">
        <f t="shared" si="1515"/>
        <v>26-292</v>
      </c>
      <c r="B723" s="1" t="s">
        <v>4956</v>
      </c>
      <c r="C723" s="258">
        <f>'Key Metrics'!$E$255</f>
        <v>0</v>
      </c>
      <c r="D723" s="258">
        <f>'Key Metrics'!$I$255</f>
        <v>0</v>
      </c>
      <c r="E723" s="298">
        <f t="shared" si="1491"/>
        <v>0</v>
      </c>
      <c r="F723" s="258">
        <f t="shared" si="1492"/>
        <v>0</v>
      </c>
      <c r="G723" s="258">
        <f t="shared" ref="G723:J723" si="1516">IFERROR(IF($I$3=1,F723*(1+O723),IF($I$3=2,F723*(1+U723),IF($I$3=3,AA723,"--"))),0)</f>
        <v>0</v>
      </c>
      <c r="H723" s="258">
        <f t="shared" si="1516"/>
        <v>0</v>
      </c>
      <c r="I723" s="258">
        <f t="shared" si="1516"/>
        <v>0</v>
      </c>
      <c r="J723" s="258">
        <f t="shared" si="1516"/>
        <v>0</v>
      </c>
      <c r="K723" s="1"/>
      <c r="L723" s="1"/>
      <c r="M723" s="1" t="str">
        <f t="shared" si="1494"/>
        <v>"User Defined" Public Works Unclassified</v>
      </c>
      <c r="N723" s="310">
        <f t="shared" si="1495"/>
        <v>0</v>
      </c>
      <c r="O723" s="310">
        <f t="shared" ref="O723:R723" si="1517">N723</f>
        <v>0</v>
      </c>
      <c r="P723" s="310">
        <f t="shared" si="1517"/>
        <v>0</v>
      </c>
      <c r="Q723" s="310">
        <f t="shared" si="1517"/>
        <v>0</v>
      </c>
      <c r="R723" s="310">
        <f t="shared" si="1517"/>
        <v>0</v>
      </c>
      <c r="S723" s="1"/>
      <c r="T723" s="311">
        <v>0.02</v>
      </c>
      <c r="U723" s="311">
        <v>0.02</v>
      </c>
      <c r="V723" s="311">
        <v>0.02</v>
      </c>
      <c r="W723" s="311">
        <v>0.02</v>
      </c>
      <c r="X723" s="311">
        <v>0.02</v>
      </c>
      <c r="Y723" s="1"/>
      <c r="Z723" s="312">
        <v>0.0</v>
      </c>
      <c r="AA723" s="312">
        <v>0.0</v>
      </c>
      <c r="AB723" s="312">
        <v>0.0</v>
      </c>
      <c r="AC723" s="312">
        <v>0.0</v>
      </c>
      <c r="AD723" s="312">
        <v>0.0</v>
      </c>
      <c r="AE723" s="1"/>
      <c r="AF723" s="1"/>
      <c r="AG723" s="1"/>
      <c r="AH723" s="1"/>
      <c r="AI723" s="1"/>
      <c r="AJ723" s="1"/>
      <c r="AK723" s="300">
        <f t="shared" si="1497"/>
        <v>0</v>
      </c>
      <c r="AL723" s="299">
        <f t="shared" si="1498"/>
        <v>65</v>
      </c>
      <c r="AM723" s="300">
        <f t="shared" si="1499"/>
        <v>0</v>
      </c>
      <c r="AN723" s="299" t="str">
        <f t="shared" si="1500"/>
        <v>"User Defined" Public Works Unclassified</v>
      </c>
      <c r="AO723" s="1"/>
      <c r="AP723" s="1"/>
      <c r="AQ723" s="1"/>
      <c r="AR723" s="1"/>
    </row>
    <row r="724" ht="12.75" customHeight="1">
      <c r="A724" s="1" t="s">
        <v>2708</v>
      </c>
      <c r="B724" s="1" t="s">
        <v>4954</v>
      </c>
      <c r="C724" s="258">
        <f>'Key Metrics'!$C$256</f>
        <v>0</v>
      </c>
      <c r="D724" s="258">
        <f>'Key Metrics'!$G$256</f>
        <v>0</v>
      </c>
      <c r="E724" s="298">
        <f t="shared" si="1491"/>
        <v>0</v>
      </c>
      <c r="F724" s="258">
        <f t="shared" si="1492"/>
        <v>0</v>
      </c>
      <c r="G724" s="258">
        <f t="shared" ref="G724:J724" si="1518">IFERROR(IF($I$3=1,F724*(1+O724),IF($I$3=2,F724*(1+U724),IF($I$3=3,AA724,"--"))),0)</f>
        <v>0</v>
      </c>
      <c r="H724" s="258">
        <f t="shared" si="1518"/>
        <v>0</v>
      </c>
      <c r="I724" s="258">
        <f t="shared" si="1518"/>
        <v>0</v>
      </c>
      <c r="J724" s="258">
        <f t="shared" si="1518"/>
        <v>0</v>
      </c>
      <c r="K724" s="1"/>
      <c r="L724" s="1"/>
      <c r="M724" s="1" t="str">
        <f t="shared" si="1494"/>
        <v>"User Defined" Public Works Salaries &amp; Wages</v>
      </c>
      <c r="N724" s="310">
        <f t="shared" si="1495"/>
        <v>0</v>
      </c>
      <c r="O724" s="310">
        <f t="shared" ref="O724:R724" si="1519">N724</f>
        <v>0</v>
      </c>
      <c r="P724" s="310">
        <f t="shared" si="1519"/>
        <v>0</v>
      </c>
      <c r="Q724" s="310">
        <f t="shared" si="1519"/>
        <v>0</v>
      </c>
      <c r="R724" s="310">
        <f t="shared" si="1519"/>
        <v>0</v>
      </c>
      <c r="S724" s="1"/>
      <c r="T724" s="311">
        <v>0.02</v>
      </c>
      <c r="U724" s="311">
        <v>0.02</v>
      </c>
      <c r="V724" s="311">
        <v>0.02</v>
      </c>
      <c r="W724" s="311">
        <v>0.02</v>
      </c>
      <c r="X724" s="311">
        <v>0.02</v>
      </c>
      <c r="Y724" s="1"/>
      <c r="Z724" s="312">
        <v>0.0</v>
      </c>
      <c r="AA724" s="312">
        <v>0.0</v>
      </c>
      <c r="AB724" s="312">
        <v>0.0</v>
      </c>
      <c r="AC724" s="312">
        <v>0.0</v>
      </c>
      <c r="AD724" s="312">
        <v>0.0</v>
      </c>
      <c r="AE724" s="1"/>
      <c r="AF724" s="1"/>
      <c r="AG724" s="1"/>
      <c r="AH724" s="1"/>
      <c r="AI724" s="1"/>
      <c r="AJ724" s="1"/>
      <c r="AK724" s="300">
        <f t="shared" si="1497"/>
        <v>0</v>
      </c>
      <c r="AL724" s="299">
        <f t="shared" si="1498"/>
        <v>65</v>
      </c>
      <c r="AM724" s="300">
        <f t="shared" si="1499"/>
        <v>0</v>
      </c>
      <c r="AN724" s="299" t="str">
        <f t="shared" si="1500"/>
        <v>"User Defined" Public Works Salaries &amp; Wages</v>
      </c>
      <c r="AO724" s="1"/>
      <c r="AP724" s="1"/>
      <c r="AQ724" s="1"/>
      <c r="AR724" s="1"/>
    </row>
    <row r="725" ht="12.75" customHeight="1">
      <c r="A725" s="1" t="str">
        <f t="shared" ref="A725:A726" si="1522">A724</f>
        <v>26-293</v>
      </c>
      <c r="B725" s="1" t="s">
        <v>4955</v>
      </c>
      <c r="C725" s="258">
        <f>'Key Metrics'!$D$256</f>
        <v>0</v>
      </c>
      <c r="D725" s="258">
        <f>'Key Metrics'!$H$256</f>
        <v>0</v>
      </c>
      <c r="E725" s="298">
        <f t="shared" si="1491"/>
        <v>0</v>
      </c>
      <c r="F725" s="258">
        <f t="shared" si="1492"/>
        <v>0</v>
      </c>
      <c r="G725" s="258">
        <f t="shared" ref="G725:J725" si="1520">IFERROR(IF($I$3=1,F725*(1+O725),IF($I$3=2,F725*(1+U725),IF($I$3=3,AA725,"--"))),0)</f>
        <v>0</v>
      </c>
      <c r="H725" s="258">
        <f t="shared" si="1520"/>
        <v>0</v>
      </c>
      <c r="I725" s="258">
        <f t="shared" si="1520"/>
        <v>0</v>
      </c>
      <c r="J725" s="258">
        <f t="shared" si="1520"/>
        <v>0</v>
      </c>
      <c r="K725" s="1"/>
      <c r="L725" s="1"/>
      <c r="M725" s="1" t="str">
        <f t="shared" si="1494"/>
        <v>"User Defined" Public Works Other Expenses</v>
      </c>
      <c r="N725" s="310">
        <f t="shared" si="1495"/>
        <v>0</v>
      </c>
      <c r="O725" s="310">
        <f t="shared" ref="O725:R725" si="1521">N725</f>
        <v>0</v>
      </c>
      <c r="P725" s="310">
        <f t="shared" si="1521"/>
        <v>0</v>
      </c>
      <c r="Q725" s="310">
        <f t="shared" si="1521"/>
        <v>0</v>
      </c>
      <c r="R725" s="310">
        <f t="shared" si="1521"/>
        <v>0</v>
      </c>
      <c r="S725" s="1"/>
      <c r="T725" s="311">
        <v>0.02</v>
      </c>
      <c r="U725" s="311">
        <v>0.02</v>
      </c>
      <c r="V725" s="311">
        <v>0.02</v>
      </c>
      <c r="W725" s="311">
        <v>0.02</v>
      </c>
      <c r="X725" s="311">
        <v>0.02</v>
      </c>
      <c r="Y725" s="1"/>
      <c r="Z725" s="312">
        <v>0.0</v>
      </c>
      <c r="AA725" s="312">
        <v>0.0</v>
      </c>
      <c r="AB725" s="312">
        <v>0.0</v>
      </c>
      <c r="AC725" s="312">
        <v>0.0</v>
      </c>
      <c r="AD725" s="312">
        <v>0.0</v>
      </c>
      <c r="AE725" s="1"/>
      <c r="AF725" s="1"/>
      <c r="AG725" s="1"/>
      <c r="AH725" s="1"/>
      <c r="AI725" s="1"/>
      <c r="AJ725" s="1"/>
      <c r="AK725" s="300">
        <f t="shared" si="1497"/>
        <v>0</v>
      </c>
      <c r="AL725" s="299">
        <f t="shared" si="1498"/>
        <v>65</v>
      </c>
      <c r="AM725" s="300">
        <f t="shared" si="1499"/>
        <v>0</v>
      </c>
      <c r="AN725" s="299" t="str">
        <f t="shared" si="1500"/>
        <v>"User Defined" Public Works Other Expenses</v>
      </c>
      <c r="AO725" s="1"/>
      <c r="AP725" s="1"/>
      <c r="AQ725" s="1"/>
      <c r="AR725" s="1"/>
    </row>
    <row r="726" ht="12.75" customHeight="1">
      <c r="A726" s="1" t="str">
        <f t="shared" si="1522"/>
        <v>26-293</v>
      </c>
      <c r="B726" s="1" t="s">
        <v>4956</v>
      </c>
      <c r="C726" s="258">
        <f>'Key Metrics'!$E$256</f>
        <v>0</v>
      </c>
      <c r="D726" s="258">
        <f>'Key Metrics'!$I$256</f>
        <v>0</v>
      </c>
      <c r="E726" s="298">
        <f t="shared" si="1491"/>
        <v>0</v>
      </c>
      <c r="F726" s="258">
        <f t="shared" si="1492"/>
        <v>0</v>
      </c>
      <c r="G726" s="258">
        <f t="shared" ref="G726:J726" si="1523">IFERROR(IF($I$3=1,F726*(1+O726),IF($I$3=2,F726*(1+U726),IF($I$3=3,AA726,"--"))),0)</f>
        <v>0</v>
      </c>
      <c r="H726" s="258">
        <f t="shared" si="1523"/>
        <v>0</v>
      </c>
      <c r="I726" s="258">
        <f t="shared" si="1523"/>
        <v>0</v>
      </c>
      <c r="J726" s="258">
        <f t="shared" si="1523"/>
        <v>0</v>
      </c>
      <c r="K726" s="1"/>
      <c r="L726" s="1"/>
      <c r="M726" s="1" t="str">
        <f t="shared" si="1494"/>
        <v>"User Defined" Public Works Unclassified</v>
      </c>
      <c r="N726" s="310">
        <f t="shared" si="1495"/>
        <v>0</v>
      </c>
      <c r="O726" s="310">
        <f t="shared" ref="O726:R726" si="1524">N726</f>
        <v>0</v>
      </c>
      <c r="P726" s="310">
        <f t="shared" si="1524"/>
        <v>0</v>
      </c>
      <c r="Q726" s="310">
        <f t="shared" si="1524"/>
        <v>0</v>
      </c>
      <c r="R726" s="310">
        <f t="shared" si="1524"/>
        <v>0</v>
      </c>
      <c r="S726" s="1"/>
      <c r="T726" s="311">
        <v>0.02</v>
      </c>
      <c r="U726" s="311">
        <v>0.02</v>
      </c>
      <c r="V726" s="311">
        <v>0.02</v>
      </c>
      <c r="W726" s="311">
        <v>0.02</v>
      </c>
      <c r="X726" s="311">
        <v>0.02</v>
      </c>
      <c r="Y726" s="1"/>
      <c r="Z726" s="312">
        <v>0.0</v>
      </c>
      <c r="AA726" s="312">
        <v>0.0</v>
      </c>
      <c r="AB726" s="312">
        <v>0.0</v>
      </c>
      <c r="AC726" s="312">
        <v>0.0</v>
      </c>
      <c r="AD726" s="312">
        <v>0.0</v>
      </c>
      <c r="AE726" s="1"/>
      <c r="AF726" s="1"/>
      <c r="AG726" s="1"/>
      <c r="AH726" s="1"/>
      <c r="AI726" s="1"/>
      <c r="AJ726" s="1"/>
      <c r="AK726" s="300">
        <f t="shared" si="1497"/>
        <v>0</v>
      </c>
      <c r="AL726" s="299">
        <f t="shared" si="1498"/>
        <v>65</v>
      </c>
      <c r="AM726" s="300">
        <f t="shared" si="1499"/>
        <v>0</v>
      </c>
      <c r="AN726" s="299" t="str">
        <f t="shared" si="1500"/>
        <v>"User Defined" Public Works Unclassified</v>
      </c>
      <c r="AO726" s="1"/>
      <c r="AP726" s="1"/>
      <c r="AQ726" s="1"/>
      <c r="AR726" s="1"/>
    </row>
    <row r="727" ht="12.75" customHeight="1">
      <c r="A727" s="1" t="s">
        <v>2709</v>
      </c>
      <c r="B727" s="1" t="s">
        <v>4954</v>
      </c>
      <c r="C727" s="258">
        <f>'Key Metrics'!$C$257</f>
        <v>0</v>
      </c>
      <c r="D727" s="258">
        <f>'Key Metrics'!$G$257</f>
        <v>0</v>
      </c>
      <c r="E727" s="298">
        <f t="shared" si="1491"/>
        <v>0</v>
      </c>
      <c r="F727" s="258">
        <f t="shared" si="1492"/>
        <v>0</v>
      </c>
      <c r="G727" s="258">
        <f t="shared" ref="G727:J727" si="1525">IFERROR(IF($I$3=1,F727*(1+O727),IF($I$3=2,F727*(1+U727),IF($I$3=3,AA727,"--"))),0)</f>
        <v>0</v>
      </c>
      <c r="H727" s="258">
        <f t="shared" si="1525"/>
        <v>0</v>
      </c>
      <c r="I727" s="258">
        <f t="shared" si="1525"/>
        <v>0</v>
      </c>
      <c r="J727" s="258">
        <f t="shared" si="1525"/>
        <v>0</v>
      </c>
      <c r="K727" s="1"/>
      <c r="L727" s="1"/>
      <c r="M727" s="1" t="str">
        <f t="shared" si="1494"/>
        <v>"User Defined" Public Works Salaries &amp; Wages</v>
      </c>
      <c r="N727" s="310">
        <f t="shared" si="1495"/>
        <v>0</v>
      </c>
      <c r="O727" s="310">
        <f t="shared" ref="O727:R727" si="1526">N727</f>
        <v>0</v>
      </c>
      <c r="P727" s="310">
        <f t="shared" si="1526"/>
        <v>0</v>
      </c>
      <c r="Q727" s="310">
        <f t="shared" si="1526"/>
        <v>0</v>
      </c>
      <c r="R727" s="310">
        <f t="shared" si="1526"/>
        <v>0</v>
      </c>
      <c r="S727" s="1"/>
      <c r="T727" s="311">
        <v>0.02</v>
      </c>
      <c r="U727" s="311">
        <v>0.02</v>
      </c>
      <c r="V727" s="311">
        <v>0.02</v>
      </c>
      <c r="W727" s="311">
        <v>0.02</v>
      </c>
      <c r="X727" s="311">
        <v>0.02</v>
      </c>
      <c r="Y727" s="1"/>
      <c r="Z727" s="312">
        <v>0.0</v>
      </c>
      <c r="AA727" s="312">
        <v>0.0</v>
      </c>
      <c r="AB727" s="312">
        <v>0.0</v>
      </c>
      <c r="AC727" s="312">
        <v>0.0</v>
      </c>
      <c r="AD727" s="312">
        <v>0.0</v>
      </c>
      <c r="AE727" s="1"/>
      <c r="AF727" s="1"/>
      <c r="AG727" s="1"/>
      <c r="AH727" s="1"/>
      <c r="AI727" s="1"/>
      <c r="AJ727" s="1"/>
      <c r="AK727" s="300">
        <f t="shared" si="1497"/>
        <v>0</v>
      </c>
      <c r="AL727" s="299">
        <f t="shared" si="1498"/>
        <v>65</v>
      </c>
      <c r="AM727" s="300">
        <f t="shared" si="1499"/>
        <v>0</v>
      </c>
      <c r="AN727" s="299" t="str">
        <f t="shared" si="1500"/>
        <v>"User Defined" Public Works Salaries &amp; Wages</v>
      </c>
      <c r="AO727" s="1"/>
      <c r="AP727" s="1"/>
      <c r="AQ727" s="1"/>
      <c r="AR727" s="1"/>
    </row>
    <row r="728" ht="12.75" customHeight="1">
      <c r="A728" s="1" t="str">
        <f t="shared" ref="A728:A729" si="1529">A727</f>
        <v>26-294</v>
      </c>
      <c r="B728" s="1" t="s">
        <v>4955</v>
      </c>
      <c r="C728" s="258">
        <f>'Key Metrics'!$D$257</f>
        <v>0</v>
      </c>
      <c r="D728" s="258">
        <f>'Key Metrics'!$H$257</f>
        <v>0</v>
      </c>
      <c r="E728" s="298">
        <f t="shared" si="1491"/>
        <v>0</v>
      </c>
      <c r="F728" s="258">
        <f t="shared" si="1492"/>
        <v>0</v>
      </c>
      <c r="G728" s="258">
        <f t="shared" ref="G728:J728" si="1527">IFERROR(IF($I$3=1,F728*(1+O728),IF($I$3=2,F728*(1+U728),IF($I$3=3,AA728,"--"))),0)</f>
        <v>0</v>
      </c>
      <c r="H728" s="258">
        <f t="shared" si="1527"/>
        <v>0</v>
      </c>
      <c r="I728" s="258">
        <f t="shared" si="1527"/>
        <v>0</v>
      </c>
      <c r="J728" s="258">
        <f t="shared" si="1527"/>
        <v>0</v>
      </c>
      <c r="K728" s="1"/>
      <c r="L728" s="1"/>
      <c r="M728" s="1" t="str">
        <f t="shared" si="1494"/>
        <v>"User Defined" Public Works Other Expenses</v>
      </c>
      <c r="N728" s="310">
        <f t="shared" si="1495"/>
        <v>0</v>
      </c>
      <c r="O728" s="310">
        <f t="shared" ref="O728:R728" si="1528">N728</f>
        <v>0</v>
      </c>
      <c r="P728" s="310">
        <f t="shared" si="1528"/>
        <v>0</v>
      </c>
      <c r="Q728" s="310">
        <f t="shared" si="1528"/>
        <v>0</v>
      </c>
      <c r="R728" s="310">
        <f t="shared" si="1528"/>
        <v>0</v>
      </c>
      <c r="S728" s="1"/>
      <c r="T728" s="311">
        <v>0.02</v>
      </c>
      <c r="U728" s="311">
        <v>0.02</v>
      </c>
      <c r="V728" s="311">
        <v>0.02</v>
      </c>
      <c r="W728" s="311">
        <v>0.02</v>
      </c>
      <c r="X728" s="311">
        <v>0.02</v>
      </c>
      <c r="Y728" s="1"/>
      <c r="Z728" s="312">
        <v>0.0</v>
      </c>
      <c r="AA728" s="312">
        <v>0.0</v>
      </c>
      <c r="AB728" s="312">
        <v>0.0</v>
      </c>
      <c r="AC728" s="312">
        <v>0.0</v>
      </c>
      <c r="AD728" s="312">
        <v>0.0</v>
      </c>
      <c r="AE728" s="1"/>
      <c r="AF728" s="1"/>
      <c r="AG728" s="1"/>
      <c r="AH728" s="1"/>
      <c r="AI728" s="1"/>
      <c r="AJ728" s="1"/>
      <c r="AK728" s="300">
        <f t="shared" si="1497"/>
        <v>0</v>
      </c>
      <c r="AL728" s="299">
        <f t="shared" si="1498"/>
        <v>65</v>
      </c>
      <c r="AM728" s="300">
        <f t="shared" si="1499"/>
        <v>0</v>
      </c>
      <c r="AN728" s="299" t="str">
        <f t="shared" si="1500"/>
        <v>"User Defined" Public Works Other Expenses</v>
      </c>
      <c r="AO728" s="1"/>
      <c r="AP728" s="1"/>
      <c r="AQ728" s="1"/>
      <c r="AR728" s="1"/>
    </row>
    <row r="729" ht="12.75" customHeight="1">
      <c r="A729" s="1" t="str">
        <f t="shared" si="1529"/>
        <v>26-294</v>
      </c>
      <c r="B729" s="1" t="s">
        <v>4956</v>
      </c>
      <c r="C729" s="258">
        <f>'Key Metrics'!$E$257</f>
        <v>0</v>
      </c>
      <c r="D729" s="258">
        <f>'Key Metrics'!$I$257</f>
        <v>0</v>
      </c>
      <c r="E729" s="298">
        <f t="shared" si="1491"/>
        <v>0</v>
      </c>
      <c r="F729" s="258">
        <f t="shared" si="1492"/>
        <v>0</v>
      </c>
      <c r="G729" s="258">
        <f t="shared" ref="G729:J729" si="1530">IFERROR(IF($I$3=1,F729*(1+O729),IF($I$3=2,F729*(1+U729),IF($I$3=3,AA729,"--"))),0)</f>
        <v>0</v>
      </c>
      <c r="H729" s="258">
        <f t="shared" si="1530"/>
        <v>0</v>
      </c>
      <c r="I729" s="258">
        <f t="shared" si="1530"/>
        <v>0</v>
      </c>
      <c r="J729" s="258">
        <f t="shared" si="1530"/>
        <v>0</v>
      </c>
      <c r="K729" s="1"/>
      <c r="L729" s="1"/>
      <c r="M729" s="1" t="str">
        <f t="shared" si="1494"/>
        <v>"User Defined" Public Works Unclassified</v>
      </c>
      <c r="N729" s="310">
        <f t="shared" si="1495"/>
        <v>0</v>
      </c>
      <c r="O729" s="310">
        <f t="shared" ref="O729:R729" si="1531">N729</f>
        <v>0</v>
      </c>
      <c r="P729" s="310">
        <f t="shared" si="1531"/>
        <v>0</v>
      </c>
      <c r="Q729" s="310">
        <f t="shared" si="1531"/>
        <v>0</v>
      </c>
      <c r="R729" s="310">
        <f t="shared" si="1531"/>
        <v>0</v>
      </c>
      <c r="S729" s="1"/>
      <c r="T729" s="311">
        <v>0.02</v>
      </c>
      <c r="U729" s="311">
        <v>0.02</v>
      </c>
      <c r="V729" s="311">
        <v>0.02</v>
      </c>
      <c r="W729" s="311">
        <v>0.02</v>
      </c>
      <c r="X729" s="311">
        <v>0.02</v>
      </c>
      <c r="Y729" s="1"/>
      <c r="Z729" s="312">
        <v>0.0</v>
      </c>
      <c r="AA729" s="312">
        <v>0.0</v>
      </c>
      <c r="AB729" s="312">
        <v>0.0</v>
      </c>
      <c r="AC729" s="312">
        <v>0.0</v>
      </c>
      <c r="AD729" s="312">
        <v>0.0</v>
      </c>
      <c r="AE729" s="1"/>
      <c r="AF729" s="1"/>
      <c r="AG729" s="1"/>
      <c r="AH729" s="1"/>
      <c r="AI729" s="1"/>
      <c r="AJ729" s="1"/>
      <c r="AK729" s="300">
        <f t="shared" si="1497"/>
        <v>0</v>
      </c>
      <c r="AL729" s="299">
        <f t="shared" si="1498"/>
        <v>65</v>
      </c>
      <c r="AM729" s="300">
        <f t="shared" si="1499"/>
        <v>0</v>
      </c>
      <c r="AN729" s="299" t="str">
        <f t="shared" si="1500"/>
        <v>"User Defined" Public Works Unclassified</v>
      </c>
      <c r="AO729" s="1"/>
      <c r="AP729" s="1"/>
      <c r="AQ729" s="1"/>
      <c r="AR729" s="1"/>
    </row>
    <row r="730" ht="12.75" customHeight="1">
      <c r="A730" s="1" t="s">
        <v>2710</v>
      </c>
      <c r="B730" s="1" t="s">
        <v>4957</v>
      </c>
      <c r="C730" s="258">
        <f>'Key Metrics'!$C$258</f>
        <v>0</v>
      </c>
      <c r="D730" s="258">
        <f>'Key Metrics'!$G$258</f>
        <v>0</v>
      </c>
      <c r="E730" s="298">
        <f t="shared" si="1491"/>
        <v>0</v>
      </c>
      <c r="F730" s="258">
        <f t="shared" si="1492"/>
        <v>0</v>
      </c>
      <c r="G730" s="258">
        <f t="shared" ref="G730:J730" si="1532">IFERROR(IF($I$3=1,F730*(1+O730),IF($I$3=2,F730*(1+U730),IF($I$3=3,AA730,"--"))),0)</f>
        <v>0</v>
      </c>
      <c r="H730" s="258">
        <f t="shared" si="1532"/>
        <v>0</v>
      </c>
      <c r="I730" s="258">
        <f t="shared" si="1532"/>
        <v>0</v>
      </c>
      <c r="J730" s="258">
        <f t="shared" si="1532"/>
        <v>0</v>
      </c>
      <c r="K730" s="1"/>
      <c r="L730" s="1"/>
      <c r="M730" s="1" t="str">
        <f t="shared" si="1494"/>
        <v>Sewer Maintenance Salaries &amp; Wages</v>
      </c>
      <c r="N730" s="310">
        <f t="shared" si="1495"/>
        <v>0</v>
      </c>
      <c r="O730" s="310">
        <f t="shared" ref="O730:R730" si="1533">N730</f>
        <v>0</v>
      </c>
      <c r="P730" s="310">
        <f t="shared" si="1533"/>
        <v>0</v>
      </c>
      <c r="Q730" s="310">
        <f t="shared" si="1533"/>
        <v>0</v>
      </c>
      <c r="R730" s="310">
        <f t="shared" si="1533"/>
        <v>0</v>
      </c>
      <c r="S730" s="1"/>
      <c r="T730" s="311">
        <v>0.02</v>
      </c>
      <c r="U730" s="311">
        <v>0.02</v>
      </c>
      <c r="V730" s="311">
        <v>0.02</v>
      </c>
      <c r="W730" s="311">
        <v>0.02</v>
      </c>
      <c r="X730" s="311">
        <v>0.02</v>
      </c>
      <c r="Y730" s="1"/>
      <c r="Z730" s="312">
        <v>0.0</v>
      </c>
      <c r="AA730" s="312">
        <v>0.0</v>
      </c>
      <c r="AB730" s="312">
        <v>0.0</v>
      </c>
      <c r="AC730" s="312">
        <v>0.0</v>
      </c>
      <c r="AD730" s="312">
        <v>0.0</v>
      </c>
      <c r="AE730" s="1"/>
      <c r="AF730" s="1"/>
      <c r="AG730" s="1"/>
      <c r="AH730" s="1"/>
      <c r="AI730" s="1"/>
      <c r="AJ730" s="1"/>
      <c r="AK730" s="300">
        <f t="shared" si="1497"/>
        <v>0</v>
      </c>
      <c r="AL730" s="299">
        <f t="shared" si="1498"/>
        <v>65</v>
      </c>
      <c r="AM730" s="300">
        <f t="shared" si="1499"/>
        <v>0</v>
      </c>
      <c r="AN730" s="299" t="str">
        <f t="shared" si="1500"/>
        <v>Sewer Maintenance Salaries &amp; Wages</v>
      </c>
      <c r="AO730" s="1"/>
      <c r="AP730" s="1"/>
      <c r="AQ730" s="1"/>
      <c r="AR730" s="1"/>
    </row>
    <row r="731" ht="12.75" customHeight="1">
      <c r="A731" s="1" t="str">
        <f t="shared" ref="A731:A732" si="1536">A730</f>
        <v>26-295</v>
      </c>
      <c r="B731" s="1" t="s">
        <v>4958</v>
      </c>
      <c r="C731" s="258">
        <f>'Key Metrics'!$D$258</f>
        <v>0</v>
      </c>
      <c r="D731" s="258">
        <f>'Key Metrics'!$H$258</f>
        <v>0</v>
      </c>
      <c r="E731" s="298">
        <f t="shared" si="1491"/>
        <v>0</v>
      </c>
      <c r="F731" s="258">
        <f t="shared" si="1492"/>
        <v>0</v>
      </c>
      <c r="G731" s="258">
        <f t="shared" ref="G731:J731" si="1534">IFERROR(IF($I$3=1,F731*(1+O731),IF($I$3=2,F731*(1+U731),IF($I$3=3,AA731,"--"))),0)</f>
        <v>0</v>
      </c>
      <c r="H731" s="258">
        <f t="shared" si="1534"/>
        <v>0</v>
      </c>
      <c r="I731" s="258">
        <f t="shared" si="1534"/>
        <v>0</v>
      </c>
      <c r="J731" s="258">
        <f t="shared" si="1534"/>
        <v>0</v>
      </c>
      <c r="K731" s="1"/>
      <c r="L731" s="1"/>
      <c r="M731" s="1" t="str">
        <f t="shared" si="1494"/>
        <v>Sewer Maintenance Other Expenses</v>
      </c>
      <c r="N731" s="310">
        <f t="shared" si="1495"/>
        <v>0</v>
      </c>
      <c r="O731" s="310">
        <f t="shared" ref="O731:R731" si="1535">N731</f>
        <v>0</v>
      </c>
      <c r="P731" s="310">
        <f t="shared" si="1535"/>
        <v>0</v>
      </c>
      <c r="Q731" s="310">
        <f t="shared" si="1535"/>
        <v>0</v>
      </c>
      <c r="R731" s="310">
        <f t="shared" si="1535"/>
        <v>0</v>
      </c>
      <c r="S731" s="1"/>
      <c r="T731" s="311">
        <v>0.02</v>
      </c>
      <c r="U731" s="311">
        <v>0.02</v>
      </c>
      <c r="V731" s="311">
        <v>0.02</v>
      </c>
      <c r="W731" s="311">
        <v>0.02</v>
      </c>
      <c r="X731" s="311">
        <v>0.02</v>
      </c>
      <c r="Y731" s="1"/>
      <c r="Z731" s="312">
        <v>0.0</v>
      </c>
      <c r="AA731" s="312">
        <v>0.0</v>
      </c>
      <c r="AB731" s="312">
        <v>0.0</v>
      </c>
      <c r="AC731" s="312">
        <v>0.0</v>
      </c>
      <c r="AD731" s="312">
        <v>0.0</v>
      </c>
      <c r="AE731" s="1"/>
      <c r="AF731" s="1"/>
      <c r="AG731" s="1"/>
      <c r="AH731" s="1"/>
      <c r="AI731" s="1"/>
      <c r="AJ731" s="1"/>
      <c r="AK731" s="300">
        <f t="shared" si="1497"/>
        <v>0</v>
      </c>
      <c r="AL731" s="299">
        <f t="shared" si="1498"/>
        <v>65</v>
      </c>
      <c r="AM731" s="300">
        <f t="shared" si="1499"/>
        <v>0</v>
      </c>
      <c r="AN731" s="299" t="str">
        <f t="shared" si="1500"/>
        <v>Sewer Maintenance Other Expenses</v>
      </c>
      <c r="AO731" s="1"/>
      <c r="AP731" s="1"/>
      <c r="AQ731" s="1"/>
      <c r="AR731" s="1"/>
    </row>
    <row r="732" ht="12.75" customHeight="1">
      <c r="A732" s="1" t="str">
        <f t="shared" si="1536"/>
        <v>26-295</v>
      </c>
      <c r="B732" s="1" t="s">
        <v>4959</v>
      </c>
      <c r="C732" s="258">
        <f>'Key Metrics'!$E$258</f>
        <v>0</v>
      </c>
      <c r="D732" s="258">
        <f>'Key Metrics'!$I$258</f>
        <v>0</v>
      </c>
      <c r="E732" s="298">
        <f t="shared" si="1491"/>
        <v>0</v>
      </c>
      <c r="F732" s="258">
        <f t="shared" si="1492"/>
        <v>0</v>
      </c>
      <c r="G732" s="258">
        <f t="shared" ref="G732:J732" si="1537">IFERROR(IF($I$3=1,F732*(1+O732),IF($I$3=2,F732*(1+U732),IF($I$3=3,AA732,"--"))),0)</f>
        <v>0</v>
      </c>
      <c r="H732" s="258">
        <f t="shared" si="1537"/>
        <v>0</v>
      </c>
      <c r="I732" s="258">
        <f t="shared" si="1537"/>
        <v>0</v>
      </c>
      <c r="J732" s="258">
        <f t="shared" si="1537"/>
        <v>0</v>
      </c>
      <c r="K732" s="1"/>
      <c r="L732" s="1"/>
      <c r="M732" s="1" t="str">
        <f t="shared" si="1494"/>
        <v>Sewer Maintenance Unclassified</v>
      </c>
      <c r="N732" s="310">
        <f t="shared" si="1495"/>
        <v>0</v>
      </c>
      <c r="O732" s="310">
        <f t="shared" ref="O732:R732" si="1538">N732</f>
        <v>0</v>
      </c>
      <c r="P732" s="310">
        <f t="shared" si="1538"/>
        <v>0</v>
      </c>
      <c r="Q732" s="310">
        <f t="shared" si="1538"/>
        <v>0</v>
      </c>
      <c r="R732" s="310">
        <f t="shared" si="1538"/>
        <v>0</v>
      </c>
      <c r="S732" s="1"/>
      <c r="T732" s="311">
        <v>0.02</v>
      </c>
      <c r="U732" s="311">
        <v>0.02</v>
      </c>
      <c r="V732" s="311">
        <v>0.02</v>
      </c>
      <c r="W732" s="311">
        <v>0.02</v>
      </c>
      <c r="X732" s="311">
        <v>0.02</v>
      </c>
      <c r="Y732" s="1"/>
      <c r="Z732" s="312">
        <v>0.0</v>
      </c>
      <c r="AA732" s="312">
        <v>0.0</v>
      </c>
      <c r="AB732" s="312">
        <v>0.0</v>
      </c>
      <c r="AC732" s="312">
        <v>0.0</v>
      </c>
      <c r="AD732" s="312">
        <v>0.0</v>
      </c>
      <c r="AE732" s="1"/>
      <c r="AF732" s="1"/>
      <c r="AG732" s="1"/>
      <c r="AH732" s="1"/>
      <c r="AI732" s="1"/>
      <c r="AJ732" s="1"/>
      <c r="AK732" s="300">
        <f t="shared" si="1497"/>
        <v>0</v>
      </c>
      <c r="AL732" s="299">
        <f t="shared" si="1498"/>
        <v>65</v>
      </c>
      <c r="AM732" s="300">
        <f t="shared" si="1499"/>
        <v>0</v>
      </c>
      <c r="AN732" s="299" t="str">
        <f t="shared" si="1500"/>
        <v>Sewer Maintenance Unclassified</v>
      </c>
      <c r="AO732" s="1"/>
      <c r="AP732" s="1"/>
      <c r="AQ732" s="1"/>
      <c r="AR732" s="1"/>
    </row>
    <row r="733" ht="12.75" customHeight="1">
      <c r="A733" s="1" t="s">
        <v>2711</v>
      </c>
      <c r="B733" s="1" t="s">
        <v>4960</v>
      </c>
      <c r="C733" s="258">
        <f>'Key Metrics'!$C$259</f>
        <v>0</v>
      </c>
      <c r="D733" s="258">
        <f>'Key Metrics'!$G$259</f>
        <v>0</v>
      </c>
      <c r="E733" s="298">
        <f t="shared" si="1491"/>
        <v>0</v>
      </c>
      <c r="F733" s="258">
        <f t="shared" si="1492"/>
        <v>0</v>
      </c>
      <c r="G733" s="258">
        <f t="shared" ref="G733:J733" si="1539">IFERROR(IF($I$3=1,F733*(1+O733),IF($I$3=2,F733*(1+U733),IF($I$3=3,AA733,"--"))),0)</f>
        <v>0</v>
      </c>
      <c r="H733" s="258">
        <f t="shared" si="1539"/>
        <v>0</v>
      </c>
      <c r="I733" s="258">
        <f t="shared" si="1539"/>
        <v>0</v>
      </c>
      <c r="J733" s="258">
        <f t="shared" si="1539"/>
        <v>0</v>
      </c>
      <c r="K733" s="1"/>
      <c r="L733" s="1"/>
      <c r="M733" s="1" t="str">
        <f t="shared" si="1494"/>
        <v>Stormwater Maintenance Salaries &amp; Wages</v>
      </c>
      <c r="N733" s="310">
        <f t="shared" si="1495"/>
        <v>0</v>
      </c>
      <c r="O733" s="310">
        <f t="shared" ref="O733:R733" si="1540">N733</f>
        <v>0</v>
      </c>
      <c r="P733" s="310">
        <f t="shared" si="1540"/>
        <v>0</v>
      </c>
      <c r="Q733" s="310">
        <f t="shared" si="1540"/>
        <v>0</v>
      </c>
      <c r="R733" s="310">
        <f t="shared" si="1540"/>
        <v>0</v>
      </c>
      <c r="S733" s="1"/>
      <c r="T733" s="311">
        <v>0.02</v>
      </c>
      <c r="U733" s="311">
        <v>0.02</v>
      </c>
      <c r="V733" s="311">
        <v>0.02</v>
      </c>
      <c r="W733" s="311">
        <v>0.02</v>
      </c>
      <c r="X733" s="311">
        <v>0.02</v>
      </c>
      <c r="Y733" s="1"/>
      <c r="Z733" s="312">
        <v>0.0</v>
      </c>
      <c r="AA733" s="312">
        <v>0.0</v>
      </c>
      <c r="AB733" s="312">
        <v>0.0</v>
      </c>
      <c r="AC733" s="312">
        <v>0.0</v>
      </c>
      <c r="AD733" s="312">
        <v>0.0</v>
      </c>
      <c r="AE733" s="1"/>
      <c r="AF733" s="1"/>
      <c r="AG733" s="1"/>
      <c r="AH733" s="1"/>
      <c r="AI733" s="1"/>
      <c r="AJ733" s="1"/>
      <c r="AK733" s="300">
        <f t="shared" si="1497"/>
        <v>0</v>
      </c>
      <c r="AL733" s="299">
        <f t="shared" si="1498"/>
        <v>65</v>
      </c>
      <c r="AM733" s="300">
        <f t="shared" si="1499"/>
        <v>0</v>
      </c>
      <c r="AN733" s="299" t="str">
        <f t="shared" si="1500"/>
        <v>Stormwater Maintenance Salaries &amp; Wages</v>
      </c>
      <c r="AO733" s="1"/>
      <c r="AP733" s="1"/>
      <c r="AQ733" s="1"/>
      <c r="AR733" s="1"/>
    </row>
    <row r="734" ht="12.75" customHeight="1">
      <c r="A734" s="1" t="str">
        <f t="shared" ref="A734:A735" si="1543">A733</f>
        <v>26-297</v>
      </c>
      <c r="B734" s="1" t="s">
        <v>4961</v>
      </c>
      <c r="C734" s="258">
        <f>'Key Metrics'!$D$259</f>
        <v>0</v>
      </c>
      <c r="D734" s="258">
        <f>'Key Metrics'!$H$259</f>
        <v>0</v>
      </c>
      <c r="E734" s="298">
        <f t="shared" si="1491"/>
        <v>0</v>
      </c>
      <c r="F734" s="258">
        <f t="shared" si="1492"/>
        <v>0</v>
      </c>
      <c r="G734" s="258">
        <f t="shared" ref="G734:J734" si="1541">IFERROR(IF($I$3=1,F734*(1+O734),IF($I$3=2,F734*(1+U734),IF($I$3=3,AA734,"--"))),0)</f>
        <v>0</v>
      </c>
      <c r="H734" s="258">
        <f t="shared" si="1541"/>
        <v>0</v>
      </c>
      <c r="I734" s="258">
        <f t="shared" si="1541"/>
        <v>0</v>
      </c>
      <c r="J734" s="258">
        <f t="shared" si="1541"/>
        <v>0</v>
      </c>
      <c r="K734" s="1"/>
      <c r="L734" s="1"/>
      <c r="M734" s="1" t="str">
        <f t="shared" si="1494"/>
        <v>Stormwater Maintenance Other Expenses</v>
      </c>
      <c r="N734" s="310">
        <f t="shared" si="1495"/>
        <v>0</v>
      </c>
      <c r="O734" s="310">
        <f t="shared" ref="O734:R734" si="1542">N734</f>
        <v>0</v>
      </c>
      <c r="P734" s="310">
        <f t="shared" si="1542"/>
        <v>0</v>
      </c>
      <c r="Q734" s="310">
        <f t="shared" si="1542"/>
        <v>0</v>
      </c>
      <c r="R734" s="310">
        <f t="shared" si="1542"/>
        <v>0</v>
      </c>
      <c r="S734" s="1"/>
      <c r="T734" s="311">
        <v>0.02</v>
      </c>
      <c r="U734" s="311">
        <v>0.02</v>
      </c>
      <c r="V734" s="311">
        <v>0.02</v>
      </c>
      <c r="W734" s="311">
        <v>0.02</v>
      </c>
      <c r="X734" s="311">
        <v>0.02</v>
      </c>
      <c r="Y734" s="1"/>
      <c r="Z734" s="312">
        <v>0.0</v>
      </c>
      <c r="AA734" s="312">
        <v>0.0</v>
      </c>
      <c r="AB734" s="312">
        <v>0.0</v>
      </c>
      <c r="AC734" s="312">
        <v>0.0</v>
      </c>
      <c r="AD734" s="312">
        <v>0.0</v>
      </c>
      <c r="AE734" s="1"/>
      <c r="AF734" s="1"/>
      <c r="AG734" s="1"/>
      <c r="AH734" s="1"/>
      <c r="AI734" s="1"/>
      <c r="AJ734" s="1"/>
      <c r="AK734" s="300">
        <f t="shared" si="1497"/>
        <v>0</v>
      </c>
      <c r="AL734" s="299">
        <f t="shared" si="1498"/>
        <v>65</v>
      </c>
      <c r="AM734" s="300">
        <f t="shared" si="1499"/>
        <v>0</v>
      </c>
      <c r="AN734" s="299" t="str">
        <f t="shared" si="1500"/>
        <v>Stormwater Maintenance Other Expenses</v>
      </c>
      <c r="AO734" s="1"/>
      <c r="AP734" s="1"/>
      <c r="AQ734" s="1"/>
      <c r="AR734" s="1"/>
    </row>
    <row r="735" ht="12.75" customHeight="1">
      <c r="A735" s="1" t="str">
        <f t="shared" si="1543"/>
        <v>26-297</v>
      </c>
      <c r="B735" s="1" t="s">
        <v>4962</v>
      </c>
      <c r="C735" s="258">
        <f>'Key Metrics'!$E$259</f>
        <v>0</v>
      </c>
      <c r="D735" s="258">
        <f>'Key Metrics'!$I$259</f>
        <v>0</v>
      </c>
      <c r="E735" s="298">
        <f t="shared" si="1491"/>
        <v>0</v>
      </c>
      <c r="F735" s="258">
        <f t="shared" si="1492"/>
        <v>0</v>
      </c>
      <c r="G735" s="258">
        <f t="shared" ref="G735:J735" si="1544">IFERROR(IF($I$3=1,F735*(1+O735),IF($I$3=2,F735*(1+U735),IF($I$3=3,AA735,"--"))),0)</f>
        <v>0</v>
      </c>
      <c r="H735" s="258">
        <f t="shared" si="1544"/>
        <v>0</v>
      </c>
      <c r="I735" s="258">
        <f t="shared" si="1544"/>
        <v>0</v>
      </c>
      <c r="J735" s="258">
        <f t="shared" si="1544"/>
        <v>0</v>
      </c>
      <c r="K735" s="1"/>
      <c r="L735" s="1"/>
      <c r="M735" s="1" t="str">
        <f t="shared" si="1494"/>
        <v>Stormwater Maintenance Unclassified</v>
      </c>
      <c r="N735" s="310">
        <f t="shared" si="1495"/>
        <v>0</v>
      </c>
      <c r="O735" s="310">
        <f t="shared" ref="O735:R735" si="1545">N735</f>
        <v>0</v>
      </c>
      <c r="P735" s="310">
        <f t="shared" si="1545"/>
        <v>0</v>
      </c>
      <c r="Q735" s="310">
        <f t="shared" si="1545"/>
        <v>0</v>
      </c>
      <c r="R735" s="310">
        <f t="shared" si="1545"/>
        <v>0</v>
      </c>
      <c r="S735" s="1"/>
      <c r="T735" s="311">
        <v>0.02</v>
      </c>
      <c r="U735" s="311">
        <v>0.02</v>
      </c>
      <c r="V735" s="311">
        <v>0.02</v>
      </c>
      <c r="W735" s="311">
        <v>0.02</v>
      </c>
      <c r="X735" s="311">
        <v>0.02</v>
      </c>
      <c r="Y735" s="1"/>
      <c r="Z735" s="312">
        <v>0.0</v>
      </c>
      <c r="AA735" s="312">
        <v>0.0</v>
      </c>
      <c r="AB735" s="312">
        <v>0.0</v>
      </c>
      <c r="AC735" s="312">
        <v>0.0</v>
      </c>
      <c r="AD735" s="312">
        <v>0.0</v>
      </c>
      <c r="AE735" s="1"/>
      <c r="AF735" s="1"/>
      <c r="AG735" s="1"/>
      <c r="AH735" s="1"/>
      <c r="AI735" s="1"/>
      <c r="AJ735" s="1"/>
      <c r="AK735" s="300">
        <f t="shared" si="1497"/>
        <v>0</v>
      </c>
      <c r="AL735" s="299">
        <f t="shared" si="1498"/>
        <v>65</v>
      </c>
      <c r="AM735" s="300">
        <f t="shared" si="1499"/>
        <v>0</v>
      </c>
      <c r="AN735" s="299" t="str">
        <f t="shared" si="1500"/>
        <v>Stormwater Maintenance Unclassified</v>
      </c>
      <c r="AO735" s="1"/>
      <c r="AP735" s="1"/>
      <c r="AQ735" s="1"/>
      <c r="AR735" s="1"/>
    </row>
    <row r="736" ht="12.75" customHeight="1">
      <c r="A736" s="1" t="s">
        <v>2628</v>
      </c>
      <c r="B736" s="1" t="s">
        <v>4963</v>
      </c>
      <c r="C736" s="258">
        <f>'Key Metrics'!$C$260</f>
        <v>0</v>
      </c>
      <c r="D736" s="258">
        <f>'Key Metrics'!$G$260</f>
        <v>0</v>
      </c>
      <c r="E736" s="298">
        <f t="shared" si="1491"/>
        <v>0</v>
      </c>
      <c r="F736" s="258">
        <f t="shared" si="1492"/>
        <v>0</v>
      </c>
      <c r="G736" s="258">
        <f t="shared" ref="G736:J736" si="1546">IFERROR(IF($I$3=1,F736*(1+O736),IF($I$3=2,F736*(1+U736),IF($I$3=3,AA736,"--"))),0)</f>
        <v>0</v>
      </c>
      <c r="H736" s="258">
        <f t="shared" si="1546"/>
        <v>0</v>
      </c>
      <c r="I736" s="258">
        <f t="shared" si="1546"/>
        <v>0</v>
      </c>
      <c r="J736" s="258">
        <f t="shared" si="1546"/>
        <v>0</v>
      </c>
      <c r="K736" s="1"/>
      <c r="L736" s="1"/>
      <c r="M736" s="1" t="str">
        <f t="shared" si="1494"/>
        <v>Stormwater Maintenance (Outside CAPS) Salaries &amp; Wages</v>
      </c>
      <c r="N736" s="310">
        <f t="shared" si="1495"/>
        <v>0</v>
      </c>
      <c r="O736" s="310">
        <f t="shared" ref="O736:R736" si="1547">N736</f>
        <v>0</v>
      </c>
      <c r="P736" s="310">
        <f t="shared" si="1547"/>
        <v>0</v>
      </c>
      <c r="Q736" s="310">
        <f t="shared" si="1547"/>
        <v>0</v>
      </c>
      <c r="R736" s="310">
        <f t="shared" si="1547"/>
        <v>0</v>
      </c>
      <c r="S736" s="1"/>
      <c r="T736" s="311">
        <v>0.02</v>
      </c>
      <c r="U736" s="311">
        <v>0.02</v>
      </c>
      <c r="V736" s="311">
        <v>0.02</v>
      </c>
      <c r="W736" s="311">
        <v>0.02</v>
      </c>
      <c r="X736" s="311">
        <v>0.02</v>
      </c>
      <c r="Y736" s="1"/>
      <c r="Z736" s="312">
        <v>0.0</v>
      </c>
      <c r="AA736" s="312">
        <v>0.0</v>
      </c>
      <c r="AB736" s="312">
        <v>0.0</v>
      </c>
      <c r="AC736" s="312">
        <v>0.0</v>
      </c>
      <c r="AD736" s="312">
        <v>0.0</v>
      </c>
      <c r="AE736" s="1"/>
      <c r="AF736" s="1"/>
      <c r="AG736" s="1"/>
      <c r="AH736" s="1"/>
      <c r="AI736" s="1"/>
      <c r="AJ736" s="1"/>
      <c r="AK736" s="300">
        <f t="shared" si="1497"/>
        <v>0</v>
      </c>
      <c r="AL736" s="299">
        <f t="shared" si="1498"/>
        <v>65</v>
      </c>
      <c r="AM736" s="300">
        <f t="shared" si="1499"/>
        <v>0</v>
      </c>
      <c r="AN736" s="299" t="str">
        <f t="shared" si="1500"/>
        <v>Stormwater Maintenance (Outside CAPS) Salaries &amp; Wages</v>
      </c>
      <c r="AO736" s="1"/>
      <c r="AP736" s="1"/>
      <c r="AQ736" s="1"/>
      <c r="AR736" s="1"/>
    </row>
    <row r="737" ht="12.75" customHeight="1">
      <c r="A737" s="1" t="str">
        <f t="shared" ref="A737:A738" si="1550">A736</f>
        <v>26-298</v>
      </c>
      <c r="B737" s="1" t="s">
        <v>4964</v>
      </c>
      <c r="C737" s="258">
        <f>'Key Metrics'!$D$260</f>
        <v>0</v>
      </c>
      <c r="D737" s="258">
        <f>'Key Metrics'!$H$260</f>
        <v>0</v>
      </c>
      <c r="E737" s="298">
        <f t="shared" si="1491"/>
        <v>0</v>
      </c>
      <c r="F737" s="258">
        <f t="shared" si="1492"/>
        <v>0</v>
      </c>
      <c r="G737" s="258">
        <f t="shared" ref="G737:J737" si="1548">IFERROR(IF($I$3=1,F737*(1+O737),IF($I$3=2,F737*(1+U737),IF($I$3=3,AA737,"--"))),0)</f>
        <v>0</v>
      </c>
      <c r="H737" s="258">
        <f t="shared" si="1548"/>
        <v>0</v>
      </c>
      <c r="I737" s="258">
        <f t="shared" si="1548"/>
        <v>0</v>
      </c>
      <c r="J737" s="258">
        <f t="shared" si="1548"/>
        <v>0</v>
      </c>
      <c r="K737" s="1"/>
      <c r="L737" s="1"/>
      <c r="M737" s="1" t="str">
        <f t="shared" si="1494"/>
        <v>Stormwater Maintenance (Outside CAPS) Other Expenses</v>
      </c>
      <c r="N737" s="310">
        <f t="shared" si="1495"/>
        <v>0</v>
      </c>
      <c r="O737" s="310">
        <f t="shared" ref="O737:R737" si="1549">N737</f>
        <v>0</v>
      </c>
      <c r="P737" s="310">
        <f t="shared" si="1549"/>
        <v>0</v>
      </c>
      <c r="Q737" s="310">
        <f t="shared" si="1549"/>
        <v>0</v>
      </c>
      <c r="R737" s="310">
        <f t="shared" si="1549"/>
        <v>0</v>
      </c>
      <c r="S737" s="1"/>
      <c r="T737" s="311">
        <v>0.02</v>
      </c>
      <c r="U737" s="311">
        <v>0.02</v>
      </c>
      <c r="V737" s="311">
        <v>0.02</v>
      </c>
      <c r="W737" s="311">
        <v>0.02</v>
      </c>
      <c r="X737" s="311">
        <v>0.02</v>
      </c>
      <c r="Y737" s="1"/>
      <c r="Z737" s="312">
        <v>0.0</v>
      </c>
      <c r="AA737" s="312">
        <v>0.0</v>
      </c>
      <c r="AB737" s="312">
        <v>0.0</v>
      </c>
      <c r="AC737" s="312">
        <v>0.0</v>
      </c>
      <c r="AD737" s="312">
        <v>0.0</v>
      </c>
      <c r="AE737" s="1"/>
      <c r="AF737" s="1"/>
      <c r="AG737" s="1"/>
      <c r="AH737" s="1"/>
      <c r="AI737" s="1"/>
      <c r="AJ737" s="1"/>
      <c r="AK737" s="300">
        <f t="shared" si="1497"/>
        <v>0</v>
      </c>
      <c r="AL737" s="299">
        <f t="shared" si="1498"/>
        <v>65</v>
      </c>
      <c r="AM737" s="300">
        <f t="shared" si="1499"/>
        <v>0</v>
      </c>
      <c r="AN737" s="299" t="str">
        <f t="shared" si="1500"/>
        <v>Stormwater Maintenance (Outside CAPS) Other Expenses</v>
      </c>
      <c r="AO737" s="1"/>
      <c r="AP737" s="1"/>
      <c r="AQ737" s="1"/>
      <c r="AR737" s="1"/>
    </row>
    <row r="738" ht="12.75" customHeight="1">
      <c r="A738" s="1" t="str">
        <f t="shared" si="1550"/>
        <v>26-298</v>
      </c>
      <c r="B738" s="1" t="s">
        <v>4965</v>
      </c>
      <c r="C738" s="258">
        <f>'Key Metrics'!$E$260</f>
        <v>0</v>
      </c>
      <c r="D738" s="258">
        <f>'Key Metrics'!$I$260</f>
        <v>0</v>
      </c>
      <c r="E738" s="298">
        <f t="shared" si="1491"/>
        <v>0</v>
      </c>
      <c r="F738" s="258">
        <f t="shared" si="1492"/>
        <v>0</v>
      </c>
      <c r="G738" s="258">
        <f t="shared" ref="G738:J738" si="1551">IFERROR(IF($I$3=1,F738*(1+O738),IF($I$3=2,F738*(1+U738),IF($I$3=3,AA738,"--"))),0)</f>
        <v>0</v>
      </c>
      <c r="H738" s="258">
        <f t="shared" si="1551"/>
        <v>0</v>
      </c>
      <c r="I738" s="258">
        <f t="shared" si="1551"/>
        <v>0</v>
      </c>
      <c r="J738" s="258">
        <f t="shared" si="1551"/>
        <v>0</v>
      </c>
      <c r="K738" s="1"/>
      <c r="L738" s="1"/>
      <c r="M738" s="1" t="str">
        <f t="shared" si="1494"/>
        <v>Stormwater Maintenance (Outside CAPS) Unclassified</v>
      </c>
      <c r="N738" s="310">
        <f t="shared" si="1495"/>
        <v>0</v>
      </c>
      <c r="O738" s="310">
        <f t="shared" ref="O738:R738" si="1552">N738</f>
        <v>0</v>
      </c>
      <c r="P738" s="310">
        <f t="shared" si="1552"/>
        <v>0</v>
      </c>
      <c r="Q738" s="310">
        <f t="shared" si="1552"/>
        <v>0</v>
      </c>
      <c r="R738" s="310">
        <f t="shared" si="1552"/>
        <v>0</v>
      </c>
      <c r="S738" s="1"/>
      <c r="T738" s="311">
        <v>0.02</v>
      </c>
      <c r="U738" s="311">
        <v>0.02</v>
      </c>
      <c r="V738" s="311">
        <v>0.02</v>
      </c>
      <c r="W738" s="311">
        <v>0.02</v>
      </c>
      <c r="X738" s="311">
        <v>0.02</v>
      </c>
      <c r="Y738" s="1"/>
      <c r="Z738" s="312">
        <v>0.0</v>
      </c>
      <c r="AA738" s="312">
        <v>0.0</v>
      </c>
      <c r="AB738" s="312">
        <v>0.0</v>
      </c>
      <c r="AC738" s="312">
        <v>0.0</v>
      </c>
      <c r="AD738" s="312">
        <v>0.0</v>
      </c>
      <c r="AE738" s="1"/>
      <c r="AF738" s="1"/>
      <c r="AG738" s="1"/>
      <c r="AH738" s="1"/>
      <c r="AI738" s="1"/>
      <c r="AJ738" s="1"/>
      <c r="AK738" s="300">
        <f t="shared" si="1497"/>
        <v>0</v>
      </c>
      <c r="AL738" s="299">
        <f t="shared" si="1498"/>
        <v>65</v>
      </c>
      <c r="AM738" s="300">
        <f t="shared" si="1499"/>
        <v>0</v>
      </c>
      <c r="AN738" s="299" t="str">
        <f t="shared" si="1500"/>
        <v>Stormwater Maintenance (Outside CAPS) Unclassified</v>
      </c>
      <c r="AO738" s="1"/>
      <c r="AP738" s="1"/>
      <c r="AQ738" s="1"/>
      <c r="AR738" s="1"/>
    </row>
    <row r="739" ht="12.75" customHeight="1">
      <c r="A739" s="1" t="s">
        <v>2712</v>
      </c>
      <c r="B739" s="1" t="s">
        <v>4966</v>
      </c>
      <c r="C739" s="258">
        <f>'Key Metrics'!$C$261</f>
        <v>0</v>
      </c>
      <c r="D739" s="258">
        <f>'Key Metrics'!$G$261</f>
        <v>0</v>
      </c>
      <c r="E739" s="298">
        <f t="shared" si="1491"/>
        <v>0</v>
      </c>
      <c r="F739" s="258">
        <f t="shared" si="1492"/>
        <v>0</v>
      </c>
      <c r="G739" s="258">
        <f t="shared" ref="G739:J739" si="1553">IFERROR(IF($I$3=1,F739*(1+O739),IF($I$3=2,F739*(1+U739),IF($I$3=3,AA739,"--"))),0)</f>
        <v>0</v>
      </c>
      <c r="H739" s="258">
        <f t="shared" si="1553"/>
        <v>0</v>
      </c>
      <c r="I739" s="258">
        <f t="shared" si="1553"/>
        <v>0</v>
      </c>
      <c r="J739" s="258">
        <f t="shared" si="1553"/>
        <v>0</v>
      </c>
      <c r="K739" s="1"/>
      <c r="L739" s="1"/>
      <c r="M739" s="1" t="str">
        <f t="shared" si="1494"/>
        <v>Other Public Works Functions (Inside CAP) Salaries &amp; Wages</v>
      </c>
      <c r="N739" s="310">
        <f t="shared" si="1495"/>
        <v>0</v>
      </c>
      <c r="O739" s="310">
        <f t="shared" ref="O739:R739" si="1554">N739</f>
        <v>0</v>
      </c>
      <c r="P739" s="310">
        <f t="shared" si="1554"/>
        <v>0</v>
      </c>
      <c r="Q739" s="310">
        <f t="shared" si="1554"/>
        <v>0</v>
      </c>
      <c r="R739" s="310">
        <f t="shared" si="1554"/>
        <v>0</v>
      </c>
      <c r="S739" s="1"/>
      <c r="T739" s="311">
        <v>0.02</v>
      </c>
      <c r="U739" s="311">
        <v>0.02</v>
      </c>
      <c r="V739" s="311">
        <v>0.02</v>
      </c>
      <c r="W739" s="311">
        <v>0.02</v>
      </c>
      <c r="X739" s="311">
        <v>0.02</v>
      </c>
      <c r="Y739" s="1"/>
      <c r="Z739" s="312">
        <v>0.0</v>
      </c>
      <c r="AA739" s="312">
        <v>0.0</v>
      </c>
      <c r="AB739" s="312">
        <v>0.0</v>
      </c>
      <c r="AC739" s="312">
        <v>0.0</v>
      </c>
      <c r="AD739" s="312">
        <v>0.0</v>
      </c>
      <c r="AE739" s="1"/>
      <c r="AF739" s="1"/>
      <c r="AG739" s="1"/>
      <c r="AH739" s="1"/>
      <c r="AI739" s="1"/>
      <c r="AJ739" s="1"/>
      <c r="AK739" s="300">
        <f t="shared" si="1497"/>
        <v>0</v>
      </c>
      <c r="AL739" s="299">
        <f t="shared" si="1498"/>
        <v>65</v>
      </c>
      <c r="AM739" s="300">
        <f t="shared" si="1499"/>
        <v>0</v>
      </c>
      <c r="AN739" s="299" t="str">
        <f t="shared" si="1500"/>
        <v>Other Public Works Functions (Inside CAP) Salaries &amp; Wages</v>
      </c>
      <c r="AO739" s="1"/>
      <c r="AP739" s="1"/>
      <c r="AQ739" s="1"/>
      <c r="AR739" s="1"/>
    </row>
    <row r="740" ht="12.75" customHeight="1">
      <c r="A740" s="1" t="str">
        <f t="shared" ref="A740:A741" si="1557">A739</f>
        <v>26-300</v>
      </c>
      <c r="B740" s="1" t="s">
        <v>4967</v>
      </c>
      <c r="C740" s="258">
        <f>'Key Metrics'!$D$261</f>
        <v>0</v>
      </c>
      <c r="D740" s="258">
        <f>'Key Metrics'!$H$261</f>
        <v>0</v>
      </c>
      <c r="E740" s="298">
        <f t="shared" si="1491"/>
        <v>0</v>
      </c>
      <c r="F740" s="258">
        <f t="shared" si="1492"/>
        <v>0</v>
      </c>
      <c r="G740" s="258">
        <f t="shared" ref="G740:J740" si="1555">IFERROR(IF($I$3=1,F740*(1+O740),IF($I$3=2,F740*(1+U740),IF($I$3=3,AA740,"--"))),0)</f>
        <v>0</v>
      </c>
      <c r="H740" s="258">
        <f t="shared" si="1555"/>
        <v>0</v>
      </c>
      <c r="I740" s="258">
        <f t="shared" si="1555"/>
        <v>0</v>
      </c>
      <c r="J740" s="258">
        <f t="shared" si="1555"/>
        <v>0</v>
      </c>
      <c r="K740" s="1"/>
      <c r="L740" s="1"/>
      <c r="M740" s="1" t="str">
        <f t="shared" si="1494"/>
        <v>Other Public Works Functions (Inside CAP) Other Expenses</v>
      </c>
      <c r="N740" s="310">
        <f t="shared" si="1495"/>
        <v>0</v>
      </c>
      <c r="O740" s="310">
        <f t="shared" ref="O740:R740" si="1556">N740</f>
        <v>0</v>
      </c>
      <c r="P740" s="310">
        <f t="shared" si="1556"/>
        <v>0</v>
      </c>
      <c r="Q740" s="310">
        <f t="shared" si="1556"/>
        <v>0</v>
      </c>
      <c r="R740" s="310">
        <f t="shared" si="1556"/>
        <v>0</v>
      </c>
      <c r="S740" s="1"/>
      <c r="T740" s="311">
        <v>0.02</v>
      </c>
      <c r="U740" s="311">
        <v>0.02</v>
      </c>
      <c r="V740" s="311">
        <v>0.02</v>
      </c>
      <c r="W740" s="311">
        <v>0.02</v>
      </c>
      <c r="X740" s="311">
        <v>0.02</v>
      </c>
      <c r="Y740" s="1"/>
      <c r="Z740" s="312">
        <v>0.0</v>
      </c>
      <c r="AA740" s="312">
        <v>0.0</v>
      </c>
      <c r="AB740" s="312">
        <v>0.0</v>
      </c>
      <c r="AC740" s="312">
        <v>0.0</v>
      </c>
      <c r="AD740" s="312">
        <v>0.0</v>
      </c>
      <c r="AE740" s="1"/>
      <c r="AF740" s="1"/>
      <c r="AG740" s="1"/>
      <c r="AH740" s="1"/>
      <c r="AI740" s="1"/>
      <c r="AJ740" s="1"/>
      <c r="AK740" s="300">
        <f t="shared" si="1497"/>
        <v>0</v>
      </c>
      <c r="AL740" s="299">
        <f t="shared" si="1498"/>
        <v>65</v>
      </c>
      <c r="AM740" s="300">
        <f t="shared" si="1499"/>
        <v>0</v>
      </c>
      <c r="AN740" s="299" t="str">
        <f t="shared" si="1500"/>
        <v>Other Public Works Functions (Inside CAP) Other Expenses</v>
      </c>
      <c r="AO740" s="1"/>
      <c r="AP740" s="1"/>
      <c r="AQ740" s="1"/>
      <c r="AR740" s="1"/>
    </row>
    <row r="741" ht="12.75" customHeight="1">
      <c r="A741" s="1" t="str">
        <f t="shared" si="1557"/>
        <v>26-300</v>
      </c>
      <c r="B741" s="1" t="s">
        <v>4968</v>
      </c>
      <c r="C741" s="258">
        <f>'Key Metrics'!$E$261</f>
        <v>0</v>
      </c>
      <c r="D741" s="258">
        <f>'Key Metrics'!$I$261</f>
        <v>0</v>
      </c>
      <c r="E741" s="298">
        <f t="shared" si="1491"/>
        <v>0</v>
      </c>
      <c r="F741" s="258">
        <f t="shared" si="1492"/>
        <v>0</v>
      </c>
      <c r="G741" s="258">
        <f t="shared" ref="G741:J741" si="1558">IFERROR(IF($I$3=1,F741*(1+O741),IF($I$3=2,F741*(1+U741),IF($I$3=3,AA741,"--"))),0)</f>
        <v>0</v>
      </c>
      <c r="H741" s="258">
        <f t="shared" si="1558"/>
        <v>0</v>
      </c>
      <c r="I741" s="258">
        <f t="shared" si="1558"/>
        <v>0</v>
      </c>
      <c r="J741" s="258">
        <f t="shared" si="1558"/>
        <v>0</v>
      </c>
      <c r="K741" s="1"/>
      <c r="L741" s="1"/>
      <c r="M741" s="1" t="str">
        <f t="shared" si="1494"/>
        <v>Other Public Works Functions (Inside CAP) Unclassified</v>
      </c>
      <c r="N741" s="310">
        <f t="shared" si="1495"/>
        <v>0</v>
      </c>
      <c r="O741" s="310">
        <f t="shared" ref="O741:R741" si="1559">N741</f>
        <v>0</v>
      </c>
      <c r="P741" s="310">
        <f t="shared" si="1559"/>
        <v>0</v>
      </c>
      <c r="Q741" s="310">
        <f t="shared" si="1559"/>
        <v>0</v>
      </c>
      <c r="R741" s="310">
        <f t="shared" si="1559"/>
        <v>0</v>
      </c>
      <c r="S741" s="1"/>
      <c r="T741" s="311">
        <v>0.02</v>
      </c>
      <c r="U741" s="311">
        <v>0.02</v>
      </c>
      <c r="V741" s="311">
        <v>0.02</v>
      </c>
      <c r="W741" s="311">
        <v>0.02</v>
      </c>
      <c r="X741" s="311">
        <v>0.02</v>
      </c>
      <c r="Y741" s="1"/>
      <c r="Z741" s="312">
        <v>0.0</v>
      </c>
      <c r="AA741" s="312">
        <v>0.0</v>
      </c>
      <c r="AB741" s="312">
        <v>0.0</v>
      </c>
      <c r="AC741" s="312">
        <v>0.0</v>
      </c>
      <c r="AD741" s="312">
        <v>0.0</v>
      </c>
      <c r="AE741" s="1"/>
      <c r="AF741" s="1"/>
      <c r="AG741" s="1"/>
      <c r="AH741" s="1"/>
      <c r="AI741" s="1"/>
      <c r="AJ741" s="1"/>
      <c r="AK741" s="300">
        <f t="shared" si="1497"/>
        <v>0</v>
      </c>
      <c r="AL741" s="299">
        <f t="shared" si="1498"/>
        <v>65</v>
      </c>
      <c r="AM741" s="300">
        <f t="shared" si="1499"/>
        <v>0</v>
      </c>
      <c r="AN741" s="299" t="str">
        <f t="shared" si="1500"/>
        <v>Other Public Works Functions (Inside CAP) Unclassified</v>
      </c>
      <c r="AO741" s="1"/>
      <c r="AP741" s="1"/>
      <c r="AQ741" s="1"/>
      <c r="AR741" s="1"/>
    </row>
    <row r="742" ht="12.75" customHeight="1">
      <c r="A742" s="1" t="s">
        <v>2634</v>
      </c>
      <c r="B742" s="1" t="s">
        <v>4969</v>
      </c>
      <c r="C742" s="258">
        <f>'Key Metrics'!$C$262</f>
        <v>0</v>
      </c>
      <c r="D742" s="258">
        <f>'Key Metrics'!$G$262</f>
        <v>0</v>
      </c>
      <c r="E742" s="298">
        <f t="shared" si="1491"/>
        <v>0</v>
      </c>
      <c r="F742" s="258">
        <f t="shared" si="1492"/>
        <v>0</v>
      </c>
      <c r="G742" s="258">
        <f t="shared" ref="G742:J742" si="1560">IFERROR(IF($I$3=1,F742*(1+O742),IF($I$3=2,F742*(1+U742),IF($I$3=3,AA742,"--"))),0)</f>
        <v>0</v>
      </c>
      <c r="H742" s="258">
        <f t="shared" si="1560"/>
        <v>0</v>
      </c>
      <c r="I742" s="258">
        <f t="shared" si="1560"/>
        <v>0</v>
      </c>
      <c r="J742" s="258">
        <f t="shared" si="1560"/>
        <v>0</v>
      </c>
      <c r="K742" s="1"/>
      <c r="L742" s="1"/>
      <c r="M742" s="1" t="str">
        <f t="shared" si="1494"/>
        <v>Solid Waste Collection Salaries &amp; Wages</v>
      </c>
      <c r="N742" s="310">
        <f t="shared" si="1495"/>
        <v>0</v>
      </c>
      <c r="O742" s="310">
        <f t="shared" ref="O742:R742" si="1561">N742</f>
        <v>0</v>
      </c>
      <c r="P742" s="310">
        <f t="shared" si="1561"/>
        <v>0</v>
      </c>
      <c r="Q742" s="310">
        <f t="shared" si="1561"/>
        <v>0</v>
      </c>
      <c r="R742" s="310">
        <f t="shared" si="1561"/>
        <v>0</v>
      </c>
      <c r="S742" s="1"/>
      <c r="T742" s="311">
        <v>0.02</v>
      </c>
      <c r="U742" s="311">
        <v>0.02</v>
      </c>
      <c r="V742" s="311">
        <v>0.02</v>
      </c>
      <c r="W742" s="311">
        <v>0.02</v>
      </c>
      <c r="X742" s="311">
        <v>0.02</v>
      </c>
      <c r="Y742" s="1"/>
      <c r="Z742" s="312">
        <v>0.0</v>
      </c>
      <c r="AA742" s="312">
        <v>0.0</v>
      </c>
      <c r="AB742" s="312">
        <v>0.0</v>
      </c>
      <c r="AC742" s="312">
        <v>0.0</v>
      </c>
      <c r="AD742" s="312">
        <v>0.0</v>
      </c>
      <c r="AE742" s="1"/>
      <c r="AF742" s="1"/>
      <c r="AG742" s="1"/>
      <c r="AH742" s="1"/>
      <c r="AI742" s="1"/>
      <c r="AJ742" s="1"/>
      <c r="AK742" s="300">
        <f t="shared" si="1497"/>
        <v>0</v>
      </c>
      <c r="AL742" s="299">
        <f t="shared" si="1498"/>
        <v>65</v>
      </c>
      <c r="AM742" s="300">
        <f t="shared" si="1499"/>
        <v>0</v>
      </c>
      <c r="AN742" s="299" t="str">
        <f t="shared" si="1500"/>
        <v>Solid Waste Collection Salaries &amp; Wages</v>
      </c>
      <c r="AO742" s="1"/>
      <c r="AP742" s="1"/>
      <c r="AQ742" s="1"/>
      <c r="AR742" s="1"/>
    </row>
    <row r="743" ht="12.75" customHeight="1">
      <c r="A743" s="1" t="str">
        <f t="shared" ref="A743:A744" si="1564">A742</f>
        <v>26-305</v>
      </c>
      <c r="B743" s="1" t="s">
        <v>4970</v>
      </c>
      <c r="C743" s="258">
        <f>'Key Metrics'!$D$262</f>
        <v>0</v>
      </c>
      <c r="D743" s="258">
        <f>'Key Metrics'!$H$262</f>
        <v>0</v>
      </c>
      <c r="E743" s="298">
        <f t="shared" si="1491"/>
        <v>0</v>
      </c>
      <c r="F743" s="258">
        <f t="shared" si="1492"/>
        <v>0</v>
      </c>
      <c r="G743" s="258">
        <f t="shared" ref="G743:J743" si="1562">IFERROR(IF($I$3=1,F743*(1+O743),IF($I$3=2,F743*(1+U743),IF($I$3=3,AA743,"--"))),0)</f>
        <v>0</v>
      </c>
      <c r="H743" s="258">
        <f t="shared" si="1562"/>
        <v>0</v>
      </c>
      <c r="I743" s="258">
        <f t="shared" si="1562"/>
        <v>0</v>
      </c>
      <c r="J743" s="258">
        <f t="shared" si="1562"/>
        <v>0</v>
      </c>
      <c r="K743" s="1"/>
      <c r="L743" s="1"/>
      <c r="M743" s="1" t="str">
        <f t="shared" si="1494"/>
        <v>Solid Waste Collection Other Expenses</v>
      </c>
      <c r="N743" s="310">
        <f t="shared" si="1495"/>
        <v>0</v>
      </c>
      <c r="O743" s="310">
        <f t="shared" ref="O743:R743" si="1563">N743</f>
        <v>0</v>
      </c>
      <c r="P743" s="310">
        <f t="shared" si="1563"/>
        <v>0</v>
      </c>
      <c r="Q743" s="310">
        <f t="shared" si="1563"/>
        <v>0</v>
      </c>
      <c r="R743" s="310">
        <f t="shared" si="1563"/>
        <v>0</v>
      </c>
      <c r="S743" s="1"/>
      <c r="T743" s="311">
        <v>0.02</v>
      </c>
      <c r="U743" s="311">
        <v>0.02</v>
      </c>
      <c r="V743" s="311">
        <v>0.02</v>
      </c>
      <c r="W743" s="311">
        <v>0.02</v>
      </c>
      <c r="X743" s="311">
        <v>0.02</v>
      </c>
      <c r="Y743" s="1"/>
      <c r="Z743" s="312">
        <v>0.0</v>
      </c>
      <c r="AA743" s="312">
        <v>0.0</v>
      </c>
      <c r="AB743" s="312">
        <v>0.0</v>
      </c>
      <c r="AC743" s="312">
        <v>0.0</v>
      </c>
      <c r="AD743" s="312">
        <v>0.0</v>
      </c>
      <c r="AE743" s="1"/>
      <c r="AF743" s="1"/>
      <c r="AG743" s="1"/>
      <c r="AH743" s="1"/>
      <c r="AI743" s="1"/>
      <c r="AJ743" s="1"/>
      <c r="AK743" s="300">
        <f t="shared" si="1497"/>
        <v>0</v>
      </c>
      <c r="AL743" s="299">
        <f t="shared" si="1498"/>
        <v>65</v>
      </c>
      <c r="AM743" s="300">
        <f t="shared" si="1499"/>
        <v>0</v>
      </c>
      <c r="AN743" s="299" t="str">
        <f t="shared" si="1500"/>
        <v>Solid Waste Collection Other Expenses</v>
      </c>
      <c r="AO743" s="1"/>
      <c r="AP743" s="1"/>
      <c r="AQ743" s="1"/>
      <c r="AR743" s="1"/>
    </row>
    <row r="744" ht="12.75" customHeight="1">
      <c r="A744" s="1" t="str">
        <f t="shared" si="1564"/>
        <v>26-305</v>
      </c>
      <c r="B744" s="1" t="s">
        <v>4971</v>
      </c>
      <c r="C744" s="258">
        <f>'Key Metrics'!$E$262</f>
        <v>0</v>
      </c>
      <c r="D744" s="258">
        <f>'Key Metrics'!$I$262</f>
        <v>0</v>
      </c>
      <c r="E744" s="298">
        <f t="shared" si="1491"/>
        <v>0</v>
      </c>
      <c r="F744" s="258">
        <f t="shared" si="1492"/>
        <v>0</v>
      </c>
      <c r="G744" s="258">
        <f t="shared" ref="G744:J744" si="1565">IFERROR(IF($I$3=1,F744*(1+O744),IF($I$3=2,F744*(1+U744),IF($I$3=3,AA744,"--"))),0)</f>
        <v>0</v>
      </c>
      <c r="H744" s="258">
        <f t="shared" si="1565"/>
        <v>0</v>
      </c>
      <c r="I744" s="258">
        <f t="shared" si="1565"/>
        <v>0</v>
      </c>
      <c r="J744" s="258">
        <f t="shared" si="1565"/>
        <v>0</v>
      </c>
      <c r="K744" s="1"/>
      <c r="L744" s="1"/>
      <c r="M744" s="1" t="str">
        <f t="shared" si="1494"/>
        <v>Solid Waste Collection Unclassified</v>
      </c>
      <c r="N744" s="310">
        <f t="shared" si="1495"/>
        <v>0</v>
      </c>
      <c r="O744" s="310">
        <f t="shared" ref="O744:R744" si="1566">N744</f>
        <v>0</v>
      </c>
      <c r="P744" s="310">
        <f t="shared" si="1566"/>
        <v>0</v>
      </c>
      <c r="Q744" s="310">
        <f t="shared" si="1566"/>
        <v>0</v>
      </c>
      <c r="R744" s="310">
        <f t="shared" si="1566"/>
        <v>0</v>
      </c>
      <c r="S744" s="1"/>
      <c r="T744" s="311">
        <v>0.02</v>
      </c>
      <c r="U744" s="311">
        <v>0.02</v>
      </c>
      <c r="V744" s="311">
        <v>0.02</v>
      </c>
      <c r="W744" s="311">
        <v>0.02</v>
      </c>
      <c r="X744" s="311">
        <v>0.02</v>
      </c>
      <c r="Y744" s="1"/>
      <c r="Z744" s="312">
        <v>0.0</v>
      </c>
      <c r="AA744" s="312">
        <v>0.0</v>
      </c>
      <c r="AB744" s="312">
        <v>0.0</v>
      </c>
      <c r="AC744" s="312">
        <v>0.0</v>
      </c>
      <c r="AD744" s="312">
        <v>0.0</v>
      </c>
      <c r="AE744" s="1"/>
      <c r="AF744" s="1"/>
      <c r="AG744" s="1"/>
      <c r="AH744" s="1"/>
      <c r="AI744" s="1"/>
      <c r="AJ744" s="1"/>
      <c r="AK744" s="300">
        <f t="shared" si="1497"/>
        <v>0</v>
      </c>
      <c r="AL744" s="299">
        <f t="shared" si="1498"/>
        <v>65</v>
      </c>
      <c r="AM744" s="300">
        <f t="shared" si="1499"/>
        <v>0</v>
      </c>
      <c r="AN744" s="299" t="str">
        <f t="shared" si="1500"/>
        <v>Solid Waste Collection Unclassified</v>
      </c>
      <c r="AO744" s="1"/>
      <c r="AP744" s="1"/>
      <c r="AQ744" s="1"/>
      <c r="AR744" s="1"/>
    </row>
    <row r="745" ht="12.75" customHeight="1">
      <c r="A745" s="1" t="s">
        <v>2713</v>
      </c>
      <c r="B745" s="1" t="s">
        <v>4972</v>
      </c>
      <c r="C745" s="258">
        <f>'Key Metrics'!$C$263</f>
        <v>0</v>
      </c>
      <c r="D745" s="258">
        <f>'Key Metrics'!$G$263</f>
        <v>0</v>
      </c>
      <c r="E745" s="298">
        <f t="shared" si="1491"/>
        <v>0</v>
      </c>
      <c r="F745" s="258">
        <f t="shared" si="1492"/>
        <v>0</v>
      </c>
      <c r="G745" s="258">
        <f t="shared" ref="G745:J745" si="1567">IFERROR(IF($I$3=1,F745*(1+O745),IF($I$3=2,F745*(1+U745),IF($I$3=3,AA745,"--"))),0)</f>
        <v>0</v>
      </c>
      <c r="H745" s="258">
        <f t="shared" si="1567"/>
        <v>0</v>
      </c>
      <c r="I745" s="258">
        <f t="shared" si="1567"/>
        <v>0</v>
      </c>
      <c r="J745" s="258">
        <f t="shared" si="1567"/>
        <v>0</v>
      </c>
      <c r="K745" s="1"/>
      <c r="L745" s="1"/>
      <c r="M745" s="1" t="str">
        <f t="shared" si="1494"/>
        <v>Buildings and Grounds Salaries &amp; Wages</v>
      </c>
      <c r="N745" s="310">
        <f t="shared" si="1495"/>
        <v>0</v>
      </c>
      <c r="O745" s="310">
        <f t="shared" ref="O745:R745" si="1568">N745</f>
        <v>0</v>
      </c>
      <c r="P745" s="310">
        <f t="shared" si="1568"/>
        <v>0</v>
      </c>
      <c r="Q745" s="310">
        <f t="shared" si="1568"/>
        <v>0</v>
      </c>
      <c r="R745" s="310">
        <f t="shared" si="1568"/>
        <v>0</v>
      </c>
      <c r="S745" s="1"/>
      <c r="T745" s="311">
        <v>0.02</v>
      </c>
      <c r="U745" s="311">
        <v>0.02</v>
      </c>
      <c r="V745" s="311">
        <v>0.02</v>
      </c>
      <c r="W745" s="311">
        <v>0.02</v>
      </c>
      <c r="X745" s="311">
        <v>0.02</v>
      </c>
      <c r="Y745" s="1"/>
      <c r="Z745" s="312">
        <v>0.0</v>
      </c>
      <c r="AA745" s="312">
        <v>0.0</v>
      </c>
      <c r="AB745" s="312">
        <v>0.0</v>
      </c>
      <c r="AC745" s="312">
        <v>0.0</v>
      </c>
      <c r="AD745" s="312">
        <v>0.0</v>
      </c>
      <c r="AE745" s="1"/>
      <c r="AF745" s="1"/>
      <c r="AG745" s="1"/>
      <c r="AH745" s="1"/>
      <c r="AI745" s="1"/>
      <c r="AJ745" s="1"/>
      <c r="AK745" s="300">
        <f t="shared" si="1497"/>
        <v>0</v>
      </c>
      <c r="AL745" s="299">
        <f t="shared" si="1498"/>
        <v>65</v>
      </c>
      <c r="AM745" s="300">
        <f t="shared" si="1499"/>
        <v>0</v>
      </c>
      <c r="AN745" s="299" t="str">
        <f t="shared" si="1500"/>
        <v>Buildings and Grounds Salaries &amp; Wages</v>
      </c>
      <c r="AO745" s="1"/>
      <c r="AP745" s="1"/>
      <c r="AQ745" s="1"/>
      <c r="AR745" s="1"/>
    </row>
    <row r="746" ht="12.75" customHeight="1">
      <c r="A746" s="1" t="str">
        <f t="shared" ref="A746:A747" si="1571">A745</f>
        <v>26-310</v>
      </c>
      <c r="B746" s="1" t="s">
        <v>4973</v>
      </c>
      <c r="C746" s="258">
        <f>'Key Metrics'!$D$263</f>
        <v>130081.12</v>
      </c>
      <c r="D746" s="258">
        <f>'Key Metrics'!$H$263</f>
        <v>190000</v>
      </c>
      <c r="E746" s="298">
        <f t="shared" si="1491"/>
        <v>0.4606270303</v>
      </c>
      <c r="F746" s="258">
        <f t="shared" si="1492"/>
        <v>193800</v>
      </c>
      <c r="G746" s="258">
        <f t="shared" ref="G746:J746" si="1569">IFERROR(IF($I$3=1,F746*(1+O746),IF($I$3=2,F746*(1+U746),IF($I$3=3,AA746,"--"))),0)</f>
        <v>197676</v>
      </c>
      <c r="H746" s="258">
        <f t="shared" si="1569"/>
        <v>201629.52</v>
      </c>
      <c r="I746" s="258">
        <f t="shared" si="1569"/>
        <v>205662.1104</v>
      </c>
      <c r="J746" s="258">
        <f t="shared" si="1569"/>
        <v>209775.3526</v>
      </c>
      <c r="K746" s="1"/>
      <c r="L746" s="1"/>
      <c r="M746" s="1" t="str">
        <f t="shared" si="1494"/>
        <v>Buildings and Grounds Other Expenses</v>
      </c>
      <c r="N746" s="310">
        <f t="shared" si="1495"/>
        <v>0.4606270303</v>
      </c>
      <c r="O746" s="310">
        <f t="shared" ref="O746:R746" si="1570">N746</f>
        <v>0.4606270303</v>
      </c>
      <c r="P746" s="310">
        <f t="shared" si="1570"/>
        <v>0.4606270303</v>
      </c>
      <c r="Q746" s="310">
        <f t="shared" si="1570"/>
        <v>0.4606270303</v>
      </c>
      <c r="R746" s="310">
        <f t="shared" si="1570"/>
        <v>0.4606270303</v>
      </c>
      <c r="S746" s="1"/>
      <c r="T746" s="311">
        <v>0.02</v>
      </c>
      <c r="U746" s="311">
        <v>0.02</v>
      </c>
      <c r="V746" s="311">
        <v>0.02</v>
      </c>
      <c r="W746" s="311">
        <v>0.02</v>
      </c>
      <c r="X746" s="311">
        <v>0.02</v>
      </c>
      <c r="Y746" s="1"/>
      <c r="Z746" s="312">
        <v>0.0</v>
      </c>
      <c r="AA746" s="312">
        <v>0.0</v>
      </c>
      <c r="AB746" s="312">
        <v>0.0</v>
      </c>
      <c r="AC746" s="312">
        <v>0.0</v>
      </c>
      <c r="AD746" s="312">
        <v>0.0</v>
      </c>
      <c r="AE746" s="1"/>
      <c r="AF746" s="1"/>
      <c r="AG746" s="1"/>
      <c r="AH746" s="1"/>
      <c r="AI746" s="1"/>
      <c r="AJ746" s="1"/>
      <c r="AK746" s="300">
        <f t="shared" si="1497"/>
        <v>1328624.103</v>
      </c>
      <c r="AL746" s="299">
        <f t="shared" si="1498"/>
        <v>25</v>
      </c>
      <c r="AM746" s="300">
        <f t="shared" si="1499"/>
        <v>19775.35261</v>
      </c>
      <c r="AN746" s="299" t="str">
        <f t="shared" si="1500"/>
        <v>Buildings and Grounds Other Expenses</v>
      </c>
      <c r="AO746" s="1"/>
      <c r="AP746" s="1"/>
      <c r="AQ746" s="1"/>
      <c r="AR746" s="1"/>
    </row>
    <row r="747" ht="12.75" customHeight="1">
      <c r="A747" s="1" t="str">
        <f t="shared" si="1571"/>
        <v>26-310</v>
      </c>
      <c r="B747" s="1" t="s">
        <v>4974</v>
      </c>
      <c r="C747" s="258">
        <f>'Key Metrics'!$E$263</f>
        <v>0</v>
      </c>
      <c r="D747" s="258">
        <f>'Key Metrics'!$I$263</f>
        <v>0</v>
      </c>
      <c r="E747" s="298">
        <f t="shared" si="1491"/>
        <v>0</v>
      </c>
      <c r="F747" s="258">
        <f t="shared" si="1492"/>
        <v>0</v>
      </c>
      <c r="G747" s="258">
        <f t="shared" ref="G747:J747" si="1572">IFERROR(IF($I$3=1,F747*(1+O747),IF($I$3=2,F747*(1+U747),IF($I$3=3,AA747,"--"))),0)</f>
        <v>0</v>
      </c>
      <c r="H747" s="258">
        <f t="shared" si="1572"/>
        <v>0</v>
      </c>
      <c r="I747" s="258">
        <f t="shared" si="1572"/>
        <v>0</v>
      </c>
      <c r="J747" s="258">
        <f t="shared" si="1572"/>
        <v>0</v>
      </c>
      <c r="K747" s="1"/>
      <c r="L747" s="1"/>
      <c r="M747" s="1" t="str">
        <f t="shared" si="1494"/>
        <v>Buildings and Grounds Unclassified</v>
      </c>
      <c r="N747" s="310">
        <f t="shared" si="1495"/>
        <v>0</v>
      </c>
      <c r="O747" s="310">
        <f t="shared" ref="O747:R747" si="1573">N747</f>
        <v>0</v>
      </c>
      <c r="P747" s="310">
        <f t="shared" si="1573"/>
        <v>0</v>
      </c>
      <c r="Q747" s="310">
        <f t="shared" si="1573"/>
        <v>0</v>
      </c>
      <c r="R747" s="310">
        <f t="shared" si="1573"/>
        <v>0</v>
      </c>
      <c r="S747" s="1"/>
      <c r="T747" s="311">
        <v>0.02</v>
      </c>
      <c r="U747" s="311">
        <v>0.02</v>
      </c>
      <c r="V747" s="311">
        <v>0.02</v>
      </c>
      <c r="W747" s="311">
        <v>0.02</v>
      </c>
      <c r="X747" s="311">
        <v>0.02</v>
      </c>
      <c r="Y747" s="1"/>
      <c r="Z747" s="312">
        <v>0.0</v>
      </c>
      <c r="AA747" s="312">
        <v>0.0</v>
      </c>
      <c r="AB747" s="312">
        <v>0.0</v>
      </c>
      <c r="AC747" s="312">
        <v>0.0</v>
      </c>
      <c r="AD747" s="312">
        <v>0.0</v>
      </c>
      <c r="AE747" s="1"/>
      <c r="AF747" s="1"/>
      <c r="AG747" s="1"/>
      <c r="AH747" s="1"/>
      <c r="AI747" s="1"/>
      <c r="AJ747" s="1"/>
      <c r="AK747" s="300">
        <f t="shared" si="1497"/>
        <v>0</v>
      </c>
      <c r="AL747" s="299">
        <f t="shared" si="1498"/>
        <v>65</v>
      </c>
      <c r="AM747" s="300">
        <f t="shared" si="1499"/>
        <v>0</v>
      </c>
      <c r="AN747" s="299" t="str">
        <f t="shared" si="1500"/>
        <v>Buildings and Grounds Unclassified</v>
      </c>
      <c r="AO747" s="1"/>
      <c r="AP747" s="1"/>
      <c r="AQ747" s="1"/>
      <c r="AR747" s="1"/>
    </row>
    <row r="748" ht="12.75" customHeight="1">
      <c r="A748" s="1" t="s">
        <v>2714</v>
      </c>
      <c r="B748" s="1" t="s">
        <v>4975</v>
      </c>
      <c r="C748" s="258">
        <f>'Key Metrics'!$C$264</f>
        <v>78659.71</v>
      </c>
      <c r="D748" s="258">
        <f>'Key Metrics'!$G$264</f>
        <v>69000</v>
      </c>
      <c r="E748" s="298">
        <f t="shared" si="1491"/>
        <v>-0.1228037835</v>
      </c>
      <c r="F748" s="258">
        <f t="shared" si="1492"/>
        <v>70380</v>
      </c>
      <c r="G748" s="258">
        <f t="shared" ref="G748:J748" si="1574">IFERROR(IF($I$3=1,F748*(1+O748),IF($I$3=2,F748*(1+U748),IF($I$3=3,AA748,"--"))),0)</f>
        <v>71787.6</v>
      </c>
      <c r="H748" s="258">
        <f t="shared" si="1574"/>
        <v>73223.352</v>
      </c>
      <c r="I748" s="258">
        <f t="shared" si="1574"/>
        <v>74687.81904</v>
      </c>
      <c r="J748" s="258">
        <f t="shared" si="1574"/>
        <v>76181.57542</v>
      </c>
      <c r="K748" s="1"/>
      <c r="L748" s="1"/>
      <c r="M748" s="1" t="str">
        <f t="shared" si="1494"/>
        <v>Vehicle Maintenance (includes Police Vehicles) Salaries &amp; Wages</v>
      </c>
      <c r="N748" s="310">
        <f t="shared" si="1495"/>
        <v>-0.1228037835</v>
      </c>
      <c r="O748" s="310">
        <f t="shared" ref="O748:R748" si="1575">N748</f>
        <v>-0.1228037835</v>
      </c>
      <c r="P748" s="310">
        <f t="shared" si="1575"/>
        <v>-0.1228037835</v>
      </c>
      <c r="Q748" s="310">
        <f t="shared" si="1575"/>
        <v>-0.1228037835</v>
      </c>
      <c r="R748" s="310">
        <f t="shared" si="1575"/>
        <v>-0.1228037835</v>
      </c>
      <c r="S748" s="1"/>
      <c r="T748" s="311">
        <v>0.02</v>
      </c>
      <c r="U748" s="311">
        <v>0.02</v>
      </c>
      <c r="V748" s="311">
        <v>0.02</v>
      </c>
      <c r="W748" s="311">
        <v>0.02</v>
      </c>
      <c r="X748" s="311">
        <v>0.02</v>
      </c>
      <c r="Y748" s="1"/>
      <c r="Z748" s="312">
        <v>0.0</v>
      </c>
      <c r="AA748" s="312">
        <v>0.0</v>
      </c>
      <c r="AB748" s="312">
        <v>0.0</v>
      </c>
      <c r="AC748" s="312">
        <v>0.0</v>
      </c>
      <c r="AD748" s="312">
        <v>0.0</v>
      </c>
      <c r="AE748" s="1"/>
      <c r="AF748" s="1"/>
      <c r="AG748" s="1"/>
      <c r="AH748" s="1"/>
      <c r="AI748" s="1"/>
      <c r="AJ748" s="1"/>
      <c r="AK748" s="300">
        <f t="shared" si="1497"/>
        <v>513920.0565</v>
      </c>
      <c r="AL748" s="299">
        <f t="shared" si="1498"/>
        <v>39</v>
      </c>
      <c r="AM748" s="300">
        <f t="shared" si="1499"/>
        <v>7181.575421</v>
      </c>
      <c r="AN748" s="299" t="str">
        <f t="shared" si="1500"/>
        <v>Vehicle Maintenance (includes Police Vehicles) Salaries &amp; Wages</v>
      </c>
      <c r="AO748" s="1"/>
      <c r="AP748" s="1"/>
      <c r="AQ748" s="1"/>
      <c r="AR748" s="1"/>
    </row>
    <row r="749" ht="12.75" customHeight="1">
      <c r="A749" s="1" t="str">
        <f t="shared" ref="A749:A750" si="1578">A748</f>
        <v>26-315</v>
      </c>
      <c r="B749" s="1" t="s">
        <v>4976</v>
      </c>
      <c r="C749" s="258">
        <f>'Key Metrics'!$D$264</f>
        <v>99117.41</v>
      </c>
      <c r="D749" s="258">
        <f>'Key Metrics'!$H$264</f>
        <v>190000</v>
      </c>
      <c r="E749" s="298">
        <f t="shared" si="1491"/>
        <v>0.9169185313</v>
      </c>
      <c r="F749" s="258">
        <f t="shared" si="1492"/>
        <v>193800</v>
      </c>
      <c r="G749" s="258">
        <f t="shared" ref="G749:J749" si="1576">IFERROR(IF($I$3=1,F749*(1+O749),IF($I$3=2,F749*(1+U749),IF($I$3=3,AA749,"--"))),0)</f>
        <v>197676</v>
      </c>
      <c r="H749" s="258">
        <f t="shared" si="1576"/>
        <v>201629.52</v>
      </c>
      <c r="I749" s="258">
        <f t="shared" si="1576"/>
        <v>205662.1104</v>
      </c>
      <c r="J749" s="258">
        <f t="shared" si="1576"/>
        <v>209775.3526</v>
      </c>
      <c r="K749" s="1"/>
      <c r="L749" s="1"/>
      <c r="M749" s="1" t="str">
        <f t="shared" si="1494"/>
        <v>Vehicle Maintenance (includes Police Vehicles) Other Expenses</v>
      </c>
      <c r="N749" s="310">
        <f t="shared" si="1495"/>
        <v>0.9169185313</v>
      </c>
      <c r="O749" s="310">
        <f t="shared" ref="O749:R749" si="1577">N749</f>
        <v>0.9169185313</v>
      </c>
      <c r="P749" s="310">
        <f t="shared" si="1577"/>
        <v>0.9169185313</v>
      </c>
      <c r="Q749" s="310">
        <f t="shared" si="1577"/>
        <v>0.9169185313</v>
      </c>
      <c r="R749" s="310">
        <f t="shared" si="1577"/>
        <v>0.9169185313</v>
      </c>
      <c r="S749" s="1"/>
      <c r="T749" s="311">
        <v>0.02</v>
      </c>
      <c r="U749" s="311">
        <v>0.02</v>
      </c>
      <c r="V749" s="311">
        <v>0.02</v>
      </c>
      <c r="W749" s="311">
        <v>0.02</v>
      </c>
      <c r="X749" s="311">
        <v>0.02</v>
      </c>
      <c r="Y749" s="1"/>
      <c r="Z749" s="312">
        <v>0.0</v>
      </c>
      <c r="AA749" s="312">
        <v>0.0</v>
      </c>
      <c r="AB749" s="312">
        <v>0.0</v>
      </c>
      <c r="AC749" s="312">
        <v>0.0</v>
      </c>
      <c r="AD749" s="312">
        <v>0.0</v>
      </c>
      <c r="AE749" s="1"/>
      <c r="AF749" s="1"/>
      <c r="AG749" s="1"/>
      <c r="AH749" s="1"/>
      <c r="AI749" s="1"/>
      <c r="AJ749" s="1"/>
      <c r="AK749" s="300">
        <f t="shared" si="1497"/>
        <v>1297660.393</v>
      </c>
      <c r="AL749" s="299">
        <f t="shared" si="1498"/>
        <v>25</v>
      </c>
      <c r="AM749" s="300">
        <f t="shared" si="1499"/>
        <v>19775.35261</v>
      </c>
      <c r="AN749" s="299" t="str">
        <f t="shared" si="1500"/>
        <v>Vehicle Maintenance (includes Police Vehicles) Other Expenses</v>
      </c>
      <c r="AO749" s="1"/>
      <c r="AP749" s="1"/>
      <c r="AQ749" s="1"/>
      <c r="AR749" s="1"/>
    </row>
    <row r="750" ht="12.75" customHeight="1">
      <c r="A750" s="1" t="str">
        <f t="shared" si="1578"/>
        <v>26-315</v>
      </c>
      <c r="B750" s="1" t="s">
        <v>4977</v>
      </c>
      <c r="C750" s="258">
        <f>'Key Metrics'!$E$264</f>
        <v>0</v>
      </c>
      <c r="D750" s="258">
        <f>'Key Metrics'!$I$264</f>
        <v>0</v>
      </c>
      <c r="E750" s="298">
        <f t="shared" si="1491"/>
        <v>0</v>
      </c>
      <c r="F750" s="258">
        <f t="shared" si="1492"/>
        <v>0</v>
      </c>
      <c r="G750" s="258">
        <f t="shared" ref="G750:J750" si="1579">IFERROR(IF($I$3=1,F750*(1+O750),IF($I$3=2,F750*(1+U750),IF($I$3=3,AA750,"--"))),0)</f>
        <v>0</v>
      </c>
      <c r="H750" s="258">
        <f t="shared" si="1579"/>
        <v>0</v>
      </c>
      <c r="I750" s="258">
        <f t="shared" si="1579"/>
        <v>0</v>
      </c>
      <c r="J750" s="258">
        <f t="shared" si="1579"/>
        <v>0</v>
      </c>
      <c r="K750" s="1"/>
      <c r="L750" s="1"/>
      <c r="M750" s="1" t="str">
        <f t="shared" si="1494"/>
        <v>Vehicle Maintenance (includes Police Vehicles) Unclassified</v>
      </c>
      <c r="N750" s="310">
        <f t="shared" si="1495"/>
        <v>0</v>
      </c>
      <c r="O750" s="310">
        <f t="shared" ref="O750:R750" si="1580">N750</f>
        <v>0</v>
      </c>
      <c r="P750" s="310">
        <f t="shared" si="1580"/>
        <v>0</v>
      </c>
      <c r="Q750" s="310">
        <f t="shared" si="1580"/>
        <v>0</v>
      </c>
      <c r="R750" s="310">
        <f t="shared" si="1580"/>
        <v>0</v>
      </c>
      <c r="S750" s="1"/>
      <c r="T750" s="311">
        <v>0.02</v>
      </c>
      <c r="U750" s="311">
        <v>0.02</v>
      </c>
      <c r="V750" s="311">
        <v>0.02</v>
      </c>
      <c r="W750" s="311">
        <v>0.02</v>
      </c>
      <c r="X750" s="311">
        <v>0.02</v>
      </c>
      <c r="Y750" s="1"/>
      <c r="Z750" s="312">
        <v>0.0</v>
      </c>
      <c r="AA750" s="312">
        <v>0.0</v>
      </c>
      <c r="AB750" s="312">
        <v>0.0</v>
      </c>
      <c r="AC750" s="312">
        <v>0.0</v>
      </c>
      <c r="AD750" s="312">
        <v>0.0</v>
      </c>
      <c r="AE750" s="1"/>
      <c r="AF750" s="1"/>
      <c r="AG750" s="1"/>
      <c r="AH750" s="1"/>
      <c r="AI750" s="1"/>
      <c r="AJ750" s="1"/>
      <c r="AK750" s="300">
        <f t="shared" si="1497"/>
        <v>0</v>
      </c>
      <c r="AL750" s="299">
        <f t="shared" si="1498"/>
        <v>65</v>
      </c>
      <c r="AM750" s="300">
        <f t="shared" si="1499"/>
        <v>0</v>
      </c>
      <c r="AN750" s="299" t="str">
        <f t="shared" si="1500"/>
        <v>Vehicle Maintenance (includes Police Vehicles) Unclassified</v>
      </c>
      <c r="AO750" s="1"/>
      <c r="AP750" s="1"/>
      <c r="AQ750" s="1"/>
      <c r="AR750" s="1"/>
    </row>
    <row r="751" ht="12.75" customHeight="1">
      <c r="A751" s="1" t="s">
        <v>2715</v>
      </c>
      <c r="B751" s="1" t="s">
        <v>4978</v>
      </c>
      <c r="C751" s="258">
        <f>'Key Metrics'!$C$265</f>
        <v>0</v>
      </c>
      <c r="D751" s="258">
        <f>'Key Metrics'!$G$265</f>
        <v>0</v>
      </c>
      <c r="E751" s="298">
        <f t="shared" si="1491"/>
        <v>0</v>
      </c>
      <c r="F751" s="258">
        <f t="shared" si="1492"/>
        <v>0</v>
      </c>
      <c r="G751" s="258">
        <f t="shared" ref="G751:J751" si="1581">IFERROR(IF($I$3=1,F751*(1+O751),IF($I$3=2,F751*(1+U751),IF($I$3=3,AA751,"--"))),0)</f>
        <v>0</v>
      </c>
      <c r="H751" s="258">
        <f t="shared" si="1581"/>
        <v>0</v>
      </c>
      <c r="I751" s="258">
        <f t="shared" si="1581"/>
        <v>0</v>
      </c>
      <c r="J751" s="258">
        <f t="shared" si="1581"/>
        <v>0</v>
      </c>
      <c r="K751" s="1"/>
      <c r="L751" s="1"/>
      <c r="M751" s="1" t="str">
        <f t="shared" si="1494"/>
        <v>Mosquito Control Salaries &amp; Wages</v>
      </c>
      <c r="N751" s="310">
        <f t="shared" si="1495"/>
        <v>0</v>
      </c>
      <c r="O751" s="310">
        <f t="shared" ref="O751:R751" si="1582">N751</f>
        <v>0</v>
      </c>
      <c r="P751" s="310">
        <f t="shared" si="1582"/>
        <v>0</v>
      </c>
      <c r="Q751" s="310">
        <f t="shared" si="1582"/>
        <v>0</v>
      </c>
      <c r="R751" s="310">
        <f t="shared" si="1582"/>
        <v>0</v>
      </c>
      <c r="S751" s="1"/>
      <c r="T751" s="311">
        <v>0.02</v>
      </c>
      <c r="U751" s="311">
        <v>0.02</v>
      </c>
      <c r="V751" s="311">
        <v>0.02</v>
      </c>
      <c r="W751" s="311">
        <v>0.02</v>
      </c>
      <c r="X751" s="311">
        <v>0.02</v>
      </c>
      <c r="Y751" s="1"/>
      <c r="Z751" s="312">
        <v>0.0</v>
      </c>
      <c r="AA751" s="312">
        <v>0.0</v>
      </c>
      <c r="AB751" s="312">
        <v>0.0</v>
      </c>
      <c r="AC751" s="312">
        <v>0.0</v>
      </c>
      <c r="AD751" s="312">
        <v>0.0</v>
      </c>
      <c r="AE751" s="1"/>
      <c r="AF751" s="1"/>
      <c r="AG751" s="1"/>
      <c r="AH751" s="1"/>
      <c r="AI751" s="1"/>
      <c r="AJ751" s="1"/>
      <c r="AK751" s="300">
        <f t="shared" si="1497"/>
        <v>0</v>
      </c>
      <c r="AL751" s="299">
        <f t="shared" si="1498"/>
        <v>65</v>
      </c>
      <c r="AM751" s="300">
        <f t="shared" si="1499"/>
        <v>0</v>
      </c>
      <c r="AN751" s="299" t="str">
        <f t="shared" si="1500"/>
        <v>Mosquito Control Salaries &amp; Wages</v>
      </c>
      <c r="AO751" s="1"/>
      <c r="AP751" s="1"/>
      <c r="AQ751" s="1"/>
      <c r="AR751" s="1"/>
    </row>
    <row r="752" ht="12.75" customHeight="1">
      <c r="A752" s="1" t="str">
        <f t="shared" ref="A752:A753" si="1585">A751</f>
        <v>26-320</v>
      </c>
      <c r="B752" s="1" t="s">
        <v>4979</v>
      </c>
      <c r="C752" s="258">
        <f>'Key Metrics'!$D$265</f>
        <v>0</v>
      </c>
      <c r="D752" s="258">
        <f>'Key Metrics'!$H$265</f>
        <v>0</v>
      </c>
      <c r="E752" s="298">
        <f t="shared" si="1491"/>
        <v>0</v>
      </c>
      <c r="F752" s="258">
        <f t="shared" si="1492"/>
        <v>0</v>
      </c>
      <c r="G752" s="258">
        <f t="shared" ref="G752:J752" si="1583">IFERROR(IF($I$3=1,F752*(1+O752),IF($I$3=2,F752*(1+U752),IF($I$3=3,AA752,"--"))),0)</f>
        <v>0</v>
      </c>
      <c r="H752" s="258">
        <f t="shared" si="1583"/>
        <v>0</v>
      </c>
      <c r="I752" s="258">
        <f t="shared" si="1583"/>
        <v>0</v>
      </c>
      <c r="J752" s="258">
        <f t="shared" si="1583"/>
        <v>0</v>
      </c>
      <c r="K752" s="1"/>
      <c r="L752" s="1"/>
      <c r="M752" s="1" t="str">
        <f t="shared" si="1494"/>
        <v>Mosquito Control Other Expenses</v>
      </c>
      <c r="N752" s="310">
        <f t="shared" si="1495"/>
        <v>0</v>
      </c>
      <c r="O752" s="310">
        <f t="shared" ref="O752:R752" si="1584">N752</f>
        <v>0</v>
      </c>
      <c r="P752" s="310">
        <f t="shared" si="1584"/>
        <v>0</v>
      </c>
      <c r="Q752" s="310">
        <f t="shared" si="1584"/>
        <v>0</v>
      </c>
      <c r="R752" s="310">
        <f t="shared" si="1584"/>
        <v>0</v>
      </c>
      <c r="S752" s="1"/>
      <c r="T752" s="311">
        <v>0.02</v>
      </c>
      <c r="U752" s="311">
        <v>0.02</v>
      </c>
      <c r="V752" s="311">
        <v>0.02</v>
      </c>
      <c r="W752" s="311">
        <v>0.02</v>
      </c>
      <c r="X752" s="311">
        <v>0.02</v>
      </c>
      <c r="Y752" s="1"/>
      <c r="Z752" s="312">
        <v>0.0</v>
      </c>
      <c r="AA752" s="312">
        <v>0.0</v>
      </c>
      <c r="AB752" s="312">
        <v>0.0</v>
      </c>
      <c r="AC752" s="312">
        <v>0.0</v>
      </c>
      <c r="AD752" s="312">
        <v>0.0</v>
      </c>
      <c r="AE752" s="1"/>
      <c r="AF752" s="1"/>
      <c r="AG752" s="1"/>
      <c r="AH752" s="1"/>
      <c r="AI752" s="1"/>
      <c r="AJ752" s="1"/>
      <c r="AK752" s="300">
        <f t="shared" si="1497"/>
        <v>0</v>
      </c>
      <c r="AL752" s="299">
        <f t="shared" si="1498"/>
        <v>65</v>
      </c>
      <c r="AM752" s="300">
        <f t="shared" si="1499"/>
        <v>0</v>
      </c>
      <c r="AN752" s="299" t="str">
        <f t="shared" si="1500"/>
        <v>Mosquito Control Other Expenses</v>
      </c>
      <c r="AO752" s="1"/>
      <c r="AP752" s="1"/>
      <c r="AQ752" s="1"/>
      <c r="AR752" s="1"/>
    </row>
    <row r="753" ht="12.75" customHeight="1">
      <c r="A753" s="1" t="str">
        <f t="shared" si="1585"/>
        <v>26-320</v>
      </c>
      <c r="B753" s="1" t="s">
        <v>4980</v>
      </c>
      <c r="C753" s="258">
        <f>'Key Metrics'!$E$265</f>
        <v>0</v>
      </c>
      <c r="D753" s="258">
        <f>'Key Metrics'!$I$265</f>
        <v>0</v>
      </c>
      <c r="E753" s="298">
        <f t="shared" si="1491"/>
        <v>0</v>
      </c>
      <c r="F753" s="258">
        <f t="shared" si="1492"/>
        <v>0</v>
      </c>
      <c r="G753" s="258">
        <f t="shared" ref="G753:J753" si="1586">IFERROR(IF($I$3=1,F753*(1+O753),IF($I$3=2,F753*(1+U753),IF($I$3=3,AA753,"--"))),0)</f>
        <v>0</v>
      </c>
      <c r="H753" s="258">
        <f t="shared" si="1586"/>
        <v>0</v>
      </c>
      <c r="I753" s="258">
        <f t="shared" si="1586"/>
        <v>0</v>
      </c>
      <c r="J753" s="258">
        <f t="shared" si="1586"/>
        <v>0</v>
      </c>
      <c r="K753" s="1"/>
      <c r="L753" s="1"/>
      <c r="M753" s="1" t="str">
        <f t="shared" si="1494"/>
        <v>Mosquito Control Unclassified</v>
      </c>
      <c r="N753" s="310">
        <f t="shared" si="1495"/>
        <v>0</v>
      </c>
      <c r="O753" s="310">
        <f t="shared" ref="O753:R753" si="1587">N753</f>
        <v>0</v>
      </c>
      <c r="P753" s="310">
        <f t="shared" si="1587"/>
        <v>0</v>
      </c>
      <c r="Q753" s="310">
        <f t="shared" si="1587"/>
        <v>0</v>
      </c>
      <c r="R753" s="310">
        <f t="shared" si="1587"/>
        <v>0</v>
      </c>
      <c r="S753" s="1"/>
      <c r="T753" s="311">
        <v>0.02</v>
      </c>
      <c r="U753" s="311">
        <v>0.02</v>
      </c>
      <c r="V753" s="311">
        <v>0.02</v>
      </c>
      <c r="W753" s="311">
        <v>0.02</v>
      </c>
      <c r="X753" s="311">
        <v>0.02</v>
      </c>
      <c r="Y753" s="1"/>
      <c r="Z753" s="312">
        <v>0.0</v>
      </c>
      <c r="AA753" s="312">
        <v>0.0</v>
      </c>
      <c r="AB753" s="312">
        <v>0.0</v>
      </c>
      <c r="AC753" s="312">
        <v>0.0</v>
      </c>
      <c r="AD753" s="312">
        <v>0.0</v>
      </c>
      <c r="AE753" s="1"/>
      <c r="AF753" s="1"/>
      <c r="AG753" s="1"/>
      <c r="AH753" s="1"/>
      <c r="AI753" s="1"/>
      <c r="AJ753" s="1"/>
      <c r="AK753" s="300">
        <f t="shared" si="1497"/>
        <v>0</v>
      </c>
      <c r="AL753" s="299">
        <f t="shared" si="1498"/>
        <v>65</v>
      </c>
      <c r="AM753" s="300">
        <f t="shared" si="1499"/>
        <v>0</v>
      </c>
      <c r="AN753" s="299" t="str">
        <f t="shared" si="1500"/>
        <v>Mosquito Control Unclassified</v>
      </c>
      <c r="AO753" s="1"/>
      <c r="AP753" s="1"/>
      <c r="AQ753" s="1"/>
      <c r="AR753" s="1"/>
    </row>
    <row r="754" ht="12.75" customHeight="1">
      <c r="A754" s="1" t="s">
        <v>2716</v>
      </c>
      <c r="B754" s="1" t="s">
        <v>4981</v>
      </c>
      <c r="C754" s="258">
        <f>'Key Metrics'!$C$266</f>
        <v>0</v>
      </c>
      <c r="D754" s="258">
        <f>'Key Metrics'!$G$266</f>
        <v>0</v>
      </c>
      <c r="E754" s="298">
        <f t="shared" si="1491"/>
        <v>0</v>
      </c>
      <c r="F754" s="258">
        <f t="shared" si="1492"/>
        <v>0</v>
      </c>
      <c r="G754" s="258">
        <f t="shared" ref="G754:J754" si="1588">IFERROR(IF($I$3=1,F754*(1+O754),IF($I$3=2,F754*(1+U754),IF($I$3=3,AA754,"--"))),0)</f>
        <v>0</v>
      </c>
      <c r="H754" s="258">
        <f t="shared" si="1588"/>
        <v>0</v>
      </c>
      <c r="I754" s="258">
        <f t="shared" si="1588"/>
        <v>0</v>
      </c>
      <c r="J754" s="258">
        <f t="shared" si="1588"/>
        <v>0</v>
      </c>
      <c r="K754" s="1"/>
      <c r="L754" s="1"/>
      <c r="M754" s="1" t="str">
        <f t="shared" si="1494"/>
        <v>Community Services Act (Condominium Community Costs) Salaries &amp; Wages</v>
      </c>
      <c r="N754" s="310">
        <f t="shared" si="1495"/>
        <v>0</v>
      </c>
      <c r="O754" s="310">
        <f t="shared" ref="O754:R754" si="1589">N754</f>
        <v>0</v>
      </c>
      <c r="P754" s="310">
        <f t="shared" si="1589"/>
        <v>0</v>
      </c>
      <c r="Q754" s="310">
        <f t="shared" si="1589"/>
        <v>0</v>
      </c>
      <c r="R754" s="310">
        <f t="shared" si="1589"/>
        <v>0</v>
      </c>
      <c r="S754" s="1"/>
      <c r="T754" s="311">
        <v>0.02</v>
      </c>
      <c r="U754" s="311">
        <v>0.02</v>
      </c>
      <c r="V754" s="311">
        <v>0.02</v>
      </c>
      <c r="W754" s="311">
        <v>0.02</v>
      </c>
      <c r="X754" s="311">
        <v>0.02</v>
      </c>
      <c r="Y754" s="1"/>
      <c r="Z754" s="312">
        <v>0.0</v>
      </c>
      <c r="AA754" s="312">
        <v>0.0</v>
      </c>
      <c r="AB754" s="312">
        <v>0.0</v>
      </c>
      <c r="AC754" s="312">
        <v>0.0</v>
      </c>
      <c r="AD754" s="312">
        <v>0.0</v>
      </c>
      <c r="AE754" s="1"/>
      <c r="AF754" s="1"/>
      <c r="AG754" s="1"/>
      <c r="AH754" s="1"/>
      <c r="AI754" s="1"/>
      <c r="AJ754" s="1"/>
      <c r="AK754" s="300">
        <f t="shared" si="1497"/>
        <v>0</v>
      </c>
      <c r="AL754" s="299">
        <f t="shared" si="1498"/>
        <v>65</v>
      </c>
      <c r="AM754" s="300">
        <f t="shared" si="1499"/>
        <v>0</v>
      </c>
      <c r="AN754" s="299" t="str">
        <f t="shared" si="1500"/>
        <v>Community Services Act (Condominium Community Costs) Salaries &amp; Wages</v>
      </c>
      <c r="AO754" s="1"/>
      <c r="AP754" s="1"/>
      <c r="AQ754" s="1"/>
      <c r="AR754" s="1"/>
    </row>
    <row r="755" ht="12.75" customHeight="1">
      <c r="A755" s="1" t="str">
        <f t="shared" ref="A755:A756" si="1592">A754</f>
        <v>26-325</v>
      </c>
      <c r="B755" s="1" t="s">
        <v>4982</v>
      </c>
      <c r="C755" s="258">
        <f>'Key Metrics'!$D$266</f>
        <v>19951.97</v>
      </c>
      <c r="D755" s="258">
        <f>'Key Metrics'!$H$266</f>
        <v>40000</v>
      </c>
      <c r="E755" s="298">
        <f t="shared" si="1491"/>
        <v>1.004814562</v>
      </c>
      <c r="F755" s="258">
        <f t="shared" si="1492"/>
        <v>40800</v>
      </c>
      <c r="G755" s="258">
        <f t="shared" ref="G755:J755" si="1590">IFERROR(IF($I$3=1,F755*(1+O755),IF($I$3=2,F755*(1+U755),IF($I$3=3,AA755,"--"))),0)</f>
        <v>41616</v>
      </c>
      <c r="H755" s="258">
        <f t="shared" si="1590"/>
        <v>42448.32</v>
      </c>
      <c r="I755" s="258">
        <f t="shared" si="1590"/>
        <v>43297.2864</v>
      </c>
      <c r="J755" s="258">
        <f t="shared" si="1590"/>
        <v>44163.23213</v>
      </c>
      <c r="K755" s="1"/>
      <c r="L755" s="1"/>
      <c r="M755" s="1" t="str">
        <f t="shared" si="1494"/>
        <v>Community Services Act (Condominium Community Costs) Other Expenses</v>
      </c>
      <c r="N755" s="310">
        <f t="shared" si="1495"/>
        <v>1.004814562</v>
      </c>
      <c r="O755" s="310">
        <f t="shared" ref="O755:R755" si="1591">N755</f>
        <v>1.004814562</v>
      </c>
      <c r="P755" s="310">
        <f t="shared" si="1591"/>
        <v>1.004814562</v>
      </c>
      <c r="Q755" s="310">
        <f t="shared" si="1591"/>
        <v>1.004814562</v>
      </c>
      <c r="R755" s="310">
        <f t="shared" si="1591"/>
        <v>1.004814562</v>
      </c>
      <c r="S755" s="1"/>
      <c r="T755" s="311">
        <v>0.02</v>
      </c>
      <c r="U755" s="311">
        <v>0.02</v>
      </c>
      <c r="V755" s="311">
        <v>0.02</v>
      </c>
      <c r="W755" s="311">
        <v>0.02</v>
      </c>
      <c r="X755" s="311">
        <v>0.02</v>
      </c>
      <c r="Y755" s="1"/>
      <c r="Z755" s="312">
        <v>0.0</v>
      </c>
      <c r="AA755" s="312">
        <v>0.0</v>
      </c>
      <c r="AB755" s="312">
        <v>0.0</v>
      </c>
      <c r="AC755" s="312">
        <v>0.0</v>
      </c>
      <c r="AD755" s="312">
        <v>0.0</v>
      </c>
      <c r="AE755" s="1"/>
      <c r="AF755" s="1"/>
      <c r="AG755" s="1"/>
      <c r="AH755" s="1"/>
      <c r="AI755" s="1"/>
      <c r="AJ755" s="1"/>
      <c r="AK755" s="300">
        <f t="shared" si="1497"/>
        <v>272276.8085</v>
      </c>
      <c r="AL755" s="299">
        <f t="shared" si="1498"/>
        <v>49</v>
      </c>
      <c r="AM755" s="300">
        <f t="shared" si="1499"/>
        <v>4163.232128</v>
      </c>
      <c r="AN755" s="299" t="str">
        <f t="shared" si="1500"/>
        <v>Community Services Act (Condominium Community Costs) Other Expenses</v>
      </c>
      <c r="AO755" s="1"/>
      <c r="AP755" s="1"/>
      <c r="AQ755" s="1"/>
      <c r="AR755" s="1"/>
    </row>
    <row r="756" ht="12.75" customHeight="1">
      <c r="A756" s="1" t="str">
        <f t="shared" si="1592"/>
        <v>26-325</v>
      </c>
      <c r="B756" s="1" t="s">
        <v>4983</v>
      </c>
      <c r="C756" s="258">
        <f>'Key Metrics'!$E$266</f>
        <v>0</v>
      </c>
      <c r="D756" s="258">
        <f>'Key Metrics'!$I$266</f>
        <v>0</v>
      </c>
      <c r="E756" s="298">
        <f t="shared" si="1491"/>
        <v>0</v>
      </c>
      <c r="F756" s="258">
        <f t="shared" si="1492"/>
        <v>0</v>
      </c>
      <c r="G756" s="258">
        <f t="shared" ref="G756:J756" si="1593">IFERROR(IF($I$3=1,F756*(1+O756),IF($I$3=2,F756*(1+U756),IF($I$3=3,AA756,"--"))),0)</f>
        <v>0</v>
      </c>
      <c r="H756" s="258">
        <f t="shared" si="1593"/>
        <v>0</v>
      </c>
      <c r="I756" s="258">
        <f t="shared" si="1593"/>
        <v>0</v>
      </c>
      <c r="J756" s="258">
        <f t="shared" si="1593"/>
        <v>0</v>
      </c>
      <c r="K756" s="1"/>
      <c r="L756" s="1"/>
      <c r="M756" s="1" t="str">
        <f t="shared" si="1494"/>
        <v>Community Services Act (Condominium Community Costs) Unclassified</v>
      </c>
      <c r="N756" s="310">
        <f t="shared" si="1495"/>
        <v>0</v>
      </c>
      <c r="O756" s="310">
        <f t="shared" ref="O756:R756" si="1594">N756</f>
        <v>0</v>
      </c>
      <c r="P756" s="310">
        <f t="shared" si="1594"/>
        <v>0</v>
      </c>
      <c r="Q756" s="310">
        <f t="shared" si="1594"/>
        <v>0</v>
      </c>
      <c r="R756" s="310">
        <f t="shared" si="1594"/>
        <v>0</v>
      </c>
      <c r="S756" s="1"/>
      <c r="T756" s="311">
        <v>0.02</v>
      </c>
      <c r="U756" s="311">
        <v>0.02</v>
      </c>
      <c r="V756" s="311">
        <v>0.02</v>
      </c>
      <c r="W756" s="311">
        <v>0.02</v>
      </c>
      <c r="X756" s="311">
        <v>0.02</v>
      </c>
      <c r="Y756" s="1"/>
      <c r="Z756" s="312">
        <v>0.0</v>
      </c>
      <c r="AA756" s="312">
        <v>0.0</v>
      </c>
      <c r="AB756" s="312">
        <v>0.0</v>
      </c>
      <c r="AC756" s="312">
        <v>0.0</v>
      </c>
      <c r="AD756" s="312">
        <v>0.0</v>
      </c>
      <c r="AE756" s="1"/>
      <c r="AF756" s="1"/>
      <c r="AG756" s="1"/>
      <c r="AH756" s="1"/>
      <c r="AI756" s="1"/>
      <c r="AJ756" s="1"/>
      <c r="AK756" s="300">
        <f t="shared" si="1497"/>
        <v>0</v>
      </c>
      <c r="AL756" s="299">
        <f t="shared" si="1498"/>
        <v>65</v>
      </c>
      <c r="AM756" s="300">
        <f t="shared" si="1499"/>
        <v>0</v>
      </c>
      <c r="AN756" s="299" t="str">
        <f t="shared" si="1500"/>
        <v>Community Services Act (Condominium Community Costs) Unclassified</v>
      </c>
      <c r="AO756" s="1"/>
      <c r="AP756" s="1"/>
      <c r="AQ756" s="1"/>
      <c r="AR756" s="1"/>
    </row>
    <row r="757" ht="12.75" customHeight="1">
      <c r="A757" s="1"/>
      <c r="B757" s="250" t="s">
        <v>4984</v>
      </c>
      <c r="C757" s="305">
        <f t="shared" ref="C757:D757" si="1595">SUM(C715:C756)</f>
        <v>2919317.44</v>
      </c>
      <c r="D757" s="305">
        <f t="shared" si="1595"/>
        <v>3129000</v>
      </c>
      <c r="E757" s="302">
        <f t="shared" si="1491"/>
        <v>0.07182588544</v>
      </c>
      <c r="F757" s="305">
        <f t="shared" ref="F757:J757" si="1596">SUM(F715:F756)</f>
        <v>3191580</v>
      </c>
      <c r="G757" s="305">
        <f t="shared" si="1596"/>
        <v>3255411.6</v>
      </c>
      <c r="H757" s="305">
        <f t="shared" si="1596"/>
        <v>3320519.832</v>
      </c>
      <c r="I757" s="305">
        <f t="shared" si="1596"/>
        <v>3386930.229</v>
      </c>
      <c r="J757" s="305">
        <f t="shared" si="1596"/>
        <v>3454668.833</v>
      </c>
      <c r="K757" s="1"/>
      <c r="L757" s="1"/>
      <c r="M757" s="1"/>
      <c r="N757" s="201"/>
      <c r="O757" s="201"/>
      <c r="P757" s="201"/>
      <c r="Q757" s="201"/>
      <c r="R757" s="201"/>
      <c r="S757" s="1"/>
      <c r="T757" s="313"/>
      <c r="U757" s="313"/>
      <c r="V757" s="313"/>
      <c r="W757" s="313"/>
      <c r="X757" s="313"/>
      <c r="Y757" s="1"/>
      <c r="Z757" s="314"/>
      <c r="AA757" s="314"/>
      <c r="AB757" s="314"/>
      <c r="AC757" s="314"/>
      <c r="AD757" s="314"/>
      <c r="AE757" s="1"/>
      <c r="AF757" s="1"/>
      <c r="AG757" s="1"/>
      <c r="AH757" s="1"/>
      <c r="AI757" s="1"/>
      <c r="AJ757" s="1"/>
      <c r="AK757" s="300"/>
      <c r="AL757" s="299"/>
      <c r="AM757" s="300"/>
      <c r="AN757" s="299"/>
      <c r="AO757" s="1"/>
      <c r="AP757" s="1"/>
      <c r="AQ757" s="1"/>
      <c r="AR757" s="1"/>
    </row>
    <row r="758" ht="12.75" customHeight="1">
      <c r="A758" s="1"/>
      <c r="B758" s="1"/>
      <c r="C758" s="1"/>
      <c r="D758" s="1"/>
      <c r="E758" s="298"/>
      <c r="F758" s="1"/>
      <c r="G758" s="1"/>
      <c r="H758" s="1"/>
      <c r="I758" s="1"/>
      <c r="J758" s="1"/>
      <c r="K758" s="1"/>
      <c r="L758" s="1"/>
      <c r="M758" s="1"/>
      <c r="N758" s="201"/>
      <c r="O758" s="201"/>
      <c r="P758" s="201"/>
      <c r="Q758" s="201"/>
      <c r="R758" s="201"/>
      <c r="S758" s="1"/>
      <c r="T758" s="313"/>
      <c r="U758" s="313"/>
      <c r="V758" s="313"/>
      <c r="W758" s="313"/>
      <c r="X758" s="313"/>
      <c r="Y758" s="1"/>
      <c r="Z758" s="314"/>
      <c r="AA758" s="314"/>
      <c r="AB758" s="314"/>
      <c r="AC758" s="314"/>
      <c r="AD758" s="314"/>
      <c r="AE758" s="1"/>
      <c r="AF758" s="1"/>
      <c r="AG758" s="1"/>
      <c r="AH758" s="1"/>
      <c r="AI758" s="1"/>
      <c r="AJ758" s="1"/>
      <c r="AK758" s="300"/>
      <c r="AL758" s="299"/>
      <c r="AM758" s="300"/>
      <c r="AN758" s="299"/>
      <c r="AO758" s="1"/>
      <c r="AP758" s="1"/>
      <c r="AQ758" s="1"/>
      <c r="AR758" s="1"/>
    </row>
    <row r="759" ht="12.75" customHeight="1">
      <c r="A759" s="165" t="s">
        <v>4589</v>
      </c>
      <c r="B759" s="109"/>
      <c r="C759" s="109"/>
      <c r="D759" s="109"/>
      <c r="E759" s="318"/>
      <c r="F759" s="109"/>
      <c r="G759" s="109"/>
      <c r="H759" s="109"/>
      <c r="I759" s="109"/>
      <c r="J759" s="109"/>
      <c r="K759" s="1"/>
      <c r="L759" s="1"/>
      <c r="M759" s="319" t="str">
        <f>A759</f>
        <v>Health and Human Services</v>
      </c>
      <c r="N759" s="165"/>
      <c r="O759" s="165"/>
      <c r="P759" s="165"/>
      <c r="Q759" s="165"/>
      <c r="R759" s="165"/>
      <c r="S759" s="109"/>
      <c r="T759" s="326"/>
      <c r="U759" s="326"/>
      <c r="V759" s="326"/>
      <c r="W759" s="326"/>
      <c r="X759" s="326"/>
      <c r="Y759" s="109"/>
      <c r="Z759" s="327"/>
      <c r="AA759" s="327"/>
      <c r="AB759" s="327"/>
      <c r="AC759" s="327"/>
      <c r="AD759" s="327"/>
      <c r="AE759" s="1"/>
      <c r="AF759" s="1"/>
      <c r="AG759" s="1"/>
      <c r="AH759" s="1"/>
      <c r="AI759" s="1"/>
      <c r="AJ759" s="1"/>
      <c r="AK759" s="300"/>
      <c r="AL759" s="299"/>
      <c r="AM759" s="300"/>
      <c r="AN759" s="299"/>
      <c r="AO759" s="1"/>
      <c r="AP759" s="1"/>
      <c r="AQ759" s="1"/>
      <c r="AR759" s="1"/>
    </row>
    <row r="760" ht="12.75" customHeight="1">
      <c r="A760" s="1" t="s">
        <v>2717</v>
      </c>
      <c r="B760" s="1" t="s">
        <v>4985</v>
      </c>
      <c r="C760" s="258">
        <f>'Key Metrics'!$C$270</f>
        <v>0</v>
      </c>
      <c r="D760" s="258">
        <f>'Key Metrics'!$G$270</f>
        <v>0</v>
      </c>
      <c r="E760" s="298">
        <f t="shared" ref="E760:E793" si="1599">IFERROR(D760/C760-1,0)</f>
        <v>0</v>
      </c>
      <c r="F760" s="258">
        <f t="shared" ref="F760:F792" si="1600">IFERROR(IF($I$3=1,D760*(1+N760),IF($I$3=2,D760*(1+T760),IF($I$3=3,Z760,"--"))),0)</f>
        <v>0</v>
      </c>
      <c r="G760" s="258">
        <f t="shared" ref="G760:J760" si="1597">IFERROR(IF($I$3=1,F760*(1+O760),IF($I$3=2,F760*(1+U760),IF($I$3=3,AA760,"--"))),0)</f>
        <v>0</v>
      </c>
      <c r="H760" s="258">
        <f t="shared" si="1597"/>
        <v>0</v>
      </c>
      <c r="I760" s="258">
        <f t="shared" si="1597"/>
        <v>0</v>
      </c>
      <c r="J760" s="258">
        <f t="shared" si="1597"/>
        <v>0</v>
      </c>
      <c r="K760" s="1"/>
      <c r="L760" s="1"/>
      <c r="M760" s="1" t="str">
        <f t="shared" ref="M760:M792" si="1602">B760</f>
        <v>Public Health Services (Board of Health) Salaries &amp; Wages</v>
      </c>
      <c r="N760" s="310">
        <f t="shared" ref="N760:N792" si="1603">E760</f>
        <v>0</v>
      </c>
      <c r="O760" s="310">
        <f t="shared" ref="O760:R760" si="1598">N760</f>
        <v>0</v>
      </c>
      <c r="P760" s="310">
        <f t="shared" si="1598"/>
        <v>0</v>
      </c>
      <c r="Q760" s="310">
        <f t="shared" si="1598"/>
        <v>0</v>
      </c>
      <c r="R760" s="310">
        <f t="shared" si="1598"/>
        <v>0</v>
      </c>
      <c r="S760" s="1"/>
      <c r="T760" s="311">
        <v>0.1</v>
      </c>
      <c r="U760" s="311">
        <v>0.02</v>
      </c>
      <c r="V760" s="311">
        <v>0.02</v>
      </c>
      <c r="W760" s="311">
        <v>0.02</v>
      </c>
      <c r="X760" s="311">
        <v>0.02</v>
      </c>
      <c r="Y760" s="1"/>
      <c r="Z760" s="312">
        <v>0.0</v>
      </c>
      <c r="AA760" s="312">
        <v>0.0</v>
      </c>
      <c r="AB760" s="312">
        <v>0.0</v>
      </c>
      <c r="AC760" s="312">
        <v>0.0</v>
      </c>
      <c r="AD760" s="312">
        <v>0.0</v>
      </c>
      <c r="AE760" s="1"/>
      <c r="AF760" s="1"/>
      <c r="AG760" s="1"/>
      <c r="AH760" s="1"/>
      <c r="AI760" s="1"/>
      <c r="AJ760" s="1"/>
      <c r="AK760" s="300">
        <f t="shared" ref="AK760:AK792" si="1605">SUM(C760:D760,F760:J760)</f>
        <v>0</v>
      </c>
      <c r="AL760" s="299">
        <f t="shared" ref="AL760:AL792" si="1606">RANK(AM760,$AM$505:$AM$1176,0)</f>
        <v>65</v>
      </c>
      <c r="AM760" s="300">
        <f t="shared" ref="AM760:AM792" si="1607">J760-D760</f>
        <v>0</v>
      </c>
      <c r="AN760" s="299" t="str">
        <f t="shared" ref="AN760:AN792" si="1608">B760</f>
        <v>Public Health Services (Board of Health) Salaries &amp; Wages</v>
      </c>
      <c r="AO760" s="1"/>
      <c r="AP760" s="1"/>
      <c r="AQ760" s="1"/>
      <c r="AR760" s="1"/>
    </row>
    <row r="761" ht="12.75" customHeight="1">
      <c r="A761" s="1" t="str">
        <f t="shared" ref="A761:A762" si="1609">A760</f>
        <v>27-330</v>
      </c>
      <c r="B761" s="1" t="s">
        <v>4986</v>
      </c>
      <c r="C761" s="258">
        <f>'Key Metrics'!$D$270</f>
        <v>6407.43</v>
      </c>
      <c r="D761" s="258">
        <f>'Key Metrics'!$H$270</f>
        <v>16000</v>
      </c>
      <c r="E761" s="298">
        <f t="shared" si="1599"/>
        <v>1.497101022</v>
      </c>
      <c r="F761" s="258">
        <f t="shared" si="1600"/>
        <v>17600</v>
      </c>
      <c r="G761" s="258">
        <f t="shared" ref="G761:J761" si="1601">IFERROR(IF($I$3=1,F761*(1+O761),IF($I$3=2,F761*(1+U761),IF($I$3=3,AA761,"--"))),0)</f>
        <v>17952</v>
      </c>
      <c r="H761" s="258">
        <f t="shared" si="1601"/>
        <v>18311.04</v>
      </c>
      <c r="I761" s="258">
        <f t="shared" si="1601"/>
        <v>18677.2608</v>
      </c>
      <c r="J761" s="258">
        <f t="shared" si="1601"/>
        <v>19050.80602</v>
      </c>
      <c r="K761" s="1"/>
      <c r="L761" s="1"/>
      <c r="M761" s="1" t="str">
        <f t="shared" si="1602"/>
        <v>Public Health Services (Board of Health) Other Expenses</v>
      </c>
      <c r="N761" s="310">
        <f t="shared" si="1603"/>
        <v>1.497101022</v>
      </c>
      <c r="O761" s="310">
        <f t="shared" ref="O761:R761" si="1604">N761</f>
        <v>1.497101022</v>
      </c>
      <c r="P761" s="310">
        <f t="shared" si="1604"/>
        <v>1.497101022</v>
      </c>
      <c r="Q761" s="310">
        <f t="shared" si="1604"/>
        <v>1.497101022</v>
      </c>
      <c r="R761" s="310">
        <f t="shared" si="1604"/>
        <v>1.497101022</v>
      </c>
      <c r="S761" s="1"/>
      <c r="T761" s="311">
        <v>0.1</v>
      </c>
      <c r="U761" s="311">
        <v>0.02</v>
      </c>
      <c r="V761" s="311">
        <v>0.02</v>
      </c>
      <c r="W761" s="311">
        <v>0.02</v>
      </c>
      <c r="X761" s="311">
        <v>0.02</v>
      </c>
      <c r="Y761" s="1"/>
      <c r="Z761" s="312">
        <v>0.0</v>
      </c>
      <c r="AA761" s="312">
        <v>0.0</v>
      </c>
      <c r="AB761" s="312">
        <v>0.0</v>
      </c>
      <c r="AC761" s="312">
        <v>0.0</v>
      </c>
      <c r="AD761" s="312">
        <v>0.0</v>
      </c>
      <c r="AE761" s="1"/>
      <c r="AF761" s="1"/>
      <c r="AG761" s="1"/>
      <c r="AH761" s="1"/>
      <c r="AI761" s="1"/>
      <c r="AJ761" s="1"/>
      <c r="AK761" s="300">
        <f t="shared" si="1605"/>
        <v>113998.5368</v>
      </c>
      <c r="AL761" s="299">
        <f t="shared" si="1606"/>
        <v>52</v>
      </c>
      <c r="AM761" s="300">
        <f t="shared" si="1607"/>
        <v>3050.806016</v>
      </c>
      <c r="AN761" s="299" t="str">
        <f t="shared" si="1608"/>
        <v>Public Health Services (Board of Health) Other Expenses</v>
      </c>
      <c r="AO761" s="1"/>
      <c r="AP761" s="1"/>
      <c r="AQ761" s="1"/>
      <c r="AR761" s="1"/>
    </row>
    <row r="762" ht="12.75" customHeight="1">
      <c r="A762" s="1" t="str">
        <f t="shared" si="1609"/>
        <v>27-330</v>
      </c>
      <c r="B762" s="1" t="s">
        <v>4987</v>
      </c>
      <c r="C762" s="258">
        <f>'Key Metrics'!$E$270</f>
        <v>0</v>
      </c>
      <c r="D762" s="258">
        <f>'Key Metrics'!$I$270</f>
        <v>0</v>
      </c>
      <c r="E762" s="298">
        <f t="shared" si="1599"/>
        <v>0</v>
      </c>
      <c r="F762" s="258">
        <f t="shared" si="1600"/>
        <v>0</v>
      </c>
      <c r="G762" s="258">
        <f t="shared" ref="G762:J762" si="1610">IFERROR(IF($I$3=1,F762*(1+O762),IF($I$3=2,F762*(1+U762),IF($I$3=3,AA762,"--"))),0)</f>
        <v>0</v>
      </c>
      <c r="H762" s="258">
        <f t="shared" si="1610"/>
        <v>0</v>
      </c>
      <c r="I762" s="258">
        <f t="shared" si="1610"/>
        <v>0</v>
      </c>
      <c r="J762" s="258">
        <f t="shared" si="1610"/>
        <v>0</v>
      </c>
      <c r="K762" s="1"/>
      <c r="L762" s="1"/>
      <c r="M762" s="1" t="str">
        <f t="shared" si="1602"/>
        <v>Public Health Services (Board of Health) Unclassified</v>
      </c>
      <c r="N762" s="310">
        <f t="shared" si="1603"/>
        <v>0</v>
      </c>
      <c r="O762" s="310">
        <f t="shared" ref="O762:R762" si="1611">N762</f>
        <v>0</v>
      </c>
      <c r="P762" s="310">
        <f t="shared" si="1611"/>
        <v>0</v>
      </c>
      <c r="Q762" s="310">
        <f t="shared" si="1611"/>
        <v>0</v>
      </c>
      <c r="R762" s="310">
        <f t="shared" si="1611"/>
        <v>0</v>
      </c>
      <c r="S762" s="1"/>
      <c r="T762" s="311">
        <v>0.1</v>
      </c>
      <c r="U762" s="311">
        <v>0.02</v>
      </c>
      <c r="V762" s="311">
        <v>0.02</v>
      </c>
      <c r="W762" s="311">
        <v>0.02</v>
      </c>
      <c r="X762" s="311">
        <v>0.02</v>
      </c>
      <c r="Y762" s="1"/>
      <c r="Z762" s="312">
        <v>0.0</v>
      </c>
      <c r="AA762" s="312">
        <v>0.0</v>
      </c>
      <c r="AB762" s="312">
        <v>0.0</v>
      </c>
      <c r="AC762" s="312">
        <v>0.0</v>
      </c>
      <c r="AD762" s="312">
        <v>0.0</v>
      </c>
      <c r="AE762" s="1"/>
      <c r="AF762" s="1"/>
      <c r="AG762" s="1"/>
      <c r="AH762" s="1"/>
      <c r="AI762" s="1"/>
      <c r="AJ762" s="1"/>
      <c r="AK762" s="300">
        <f t="shared" si="1605"/>
        <v>0</v>
      </c>
      <c r="AL762" s="299">
        <f t="shared" si="1606"/>
        <v>65</v>
      </c>
      <c r="AM762" s="300">
        <f t="shared" si="1607"/>
        <v>0</v>
      </c>
      <c r="AN762" s="299" t="str">
        <f t="shared" si="1608"/>
        <v>Public Health Services (Board of Health) Unclassified</v>
      </c>
      <c r="AO762" s="1"/>
      <c r="AP762" s="1"/>
      <c r="AQ762" s="1"/>
      <c r="AR762" s="1"/>
    </row>
    <row r="763" ht="12.75" customHeight="1">
      <c r="A763" s="1" t="s">
        <v>2718</v>
      </c>
      <c r="B763" s="1" t="s">
        <v>4988</v>
      </c>
      <c r="C763" s="258">
        <f>'Key Metrics'!$C$272</f>
        <v>0</v>
      </c>
      <c r="D763" s="258">
        <f>'Key Metrics'!$G$272</f>
        <v>0</v>
      </c>
      <c r="E763" s="298">
        <f t="shared" si="1599"/>
        <v>0</v>
      </c>
      <c r="F763" s="258">
        <f t="shared" si="1600"/>
        <v>0</v>
      </c>
      <c r="G763" s="258">
        <f t="shared" ref="G763:J763" si="1612">IFERROR(IF($I$3=1,F763*(1+O763),IF($I$3=2,F763*(1+U763),IF($I$3=3,AA763,"--"))),0)</f>
        <v>0</v>
      </c>
      <c r="H763" s="258">
        <f t="shared" si="1612"/>
        <v>0</v>
      </c>
      <c r="I763" s="258">
        <f t="shared" si="1612"/>
        <v>0</v>
      </c>
      <c r="J763" s="258">
        <f t="shared" si="1612"/>
        <v>0</v>
      </c>
      <c r="K763" s="1"/>
      <c r="L763" s="1"/>
      <c r="M763" s="1" t="str">
        <f t="shared" si="1602"/>
        <v>"User Defined" Health &amp; Human Services Salaries &amp; Wages</v>
      </c>
      <c r="N763" s="310">
        <f t="shared" si="1603"/>
        <v>0</v>
      </c>
      <c r="O763" s="310">
        <f t="shared" ref="O763:R763" si="1613">N763</f>
        <v>0</v>
      </c>
      <c r="P763" s="310">
        <f t="shared" si="1613"/>
        <v>0</v>
      </c>
      <c r="Q763" s="310">
        <f t="shared" si="1613"/>
        <v>0</v>
      </c>
      <c r="R763" s="310">
        <f t="shared" si="1613"/>
        <v>0</v>
      </c>
      <c r="S763" s="1"/>
      <c r="T763" s="311">
        <v>0.02</v>
      </c>
      <c r="U763" s="311">
        <v>0.02</v>
      </c>
      <c r="V763" s="311">
        <v>0.02</v>
      </c>
      <c r="W763" s="311">
        <v>0.02</v>
      </c>
      <c r="X763" s="311">
        <v>0.02</v>
      </c>
      <c r="Y763" s="1"/>
      <c r="Z763" s="312">
        <v>0.0</v>
      </c>
      <c r="AA763" s="312">
        <v>0.0</v>
      </c>
      <c r="AB763" s="312">
        <v>0.0</v>
      </c>
      <c r="AC763" s="312">
        <v>0.0</v>
      </c>
      <c r="AD763" s="312">
        <v>0.0</v>
      </c>
      <c r="AE763" s="1"/>
      <c r="AF763" s="1"/>
      <c r="AG763" s="1"/>
      <c r="AH763" s="1"/>
      <c r="AI763" s="1"/>
      <c r="AJ763" s="1"/>
      <c r="AK763" s="300">
        <f t="shared" si="1605"/>
        <v>0</v>
      </c>
      <c r="AL763" s="299">
        <f t="shared" si="1606"/>
        <v>65</v>
      </c>
      <c r="AM763" s="300">
        <f t="shared" si="1607"/>
        <v>0</v>
      </c>
      <c r="AN763" s="299" t="str">
        <f t="shared" si="1608"/>
        <v>"User Defined" Health &amp; Human Services Salaries &amp; Wages</v>
      </c>
      <c r="AO763" s="1"/>
      <c r="AP763" s="1"/>
      <c r="AQ763" s="1"/>
      <c r="AR763" s="1"/>
    </row>
    <row r="764" ht="12.75" customHeight="1">
      <c r="A764" s="1" t="str">
        <f t="shared" ref="A764:A765" si="1616">A763</f>
        <v>27-331</v>
      </c>
      <c r="B764" s="1" t="s">
        <v>4989</v>
      </c>
      <c r="C764" s="258">
        <f>'Key Metrics'!$D$272</f>
        <v>0</v>
      </c>
      <c r="D764" s="258">
        <f>'Key Metrics'!$H$272</f>
        <v>0</v>
      </c>
      <c r="E764" s="298">
        <f t="shared" si="1599"/>
        <v>0</v>
      </c>
      <c r="F764" s="258">
        <f t="shared" si="1600"/>
        <v>0</v>
      </c>
      <c r="G764" s="258">
        <f t="shared" ref="G764:J764" si="1614">IFERROR(IF($I$3=1,F764*(1+O764),IF($I$3=2,F764*(1+U764),IF($I$3=3,AA764,"--"))),0)</f>
        <v>0</v>
      </c>
      <c r="H764" s="258">
        <f t="shared" si="1614"/>
        <v>0</v>
      </c>
      <c r="I764" s="258">
        <f t="shared" si="1614"/>
        <v>0</v>
      </c>
      <c r="J764" s="258">
        <f t="shared" si="1614"/>
        <v>0</v>
      </c>
      <c r="K764" s="1"/>
      <c r="L764" s="1"/>
      <c r="M764" s="1" t="str">
        <f t="shared" si="1602"/>
        <v>"User Defined" Health &amp; Human Services Other Expenses</v>
      </c>
      <c r="N764" s="310">
        <f t="shared" si="1603"/>
        <v>0</v>
      </c>
      <c r="O764" s="310">
        <f t="shared" ref="O764:R764" si="1615">N764</f>
        <v>0</v>
      </c>
      <c r="P764" s="310">
        <f t="shared" si="1615"/>
        <v>0</v>
      </c>
      <c r="Q764" s="310">
        <f t="shared" si="1615"/>
        <v>0</v>
      </c>
      <c r="R764" s="310">
        <f t="shared" si="1615"/>
        <v>0</v>
      </c>
      <c r="S764" s="1"/>
      <c r="T764" s="311">
        <v>0.02</v>
      </c>
      <c r="U764" s="311">
        <v>0.02</v>
      </c>
      <c r="V764" s="311">
        <v>0.02</v>
      </c>
      <c r="W764" s="311">
        <v>0.02</v>
      </c>
      <c r="X764" s="311">
        <v>0.02</v>
      </c>
      <c r="Y764" s="1"/>
      <c r="Z764" s="312">
        <v>0.0</v>
      </c>
      <c r="AA764" s="312">
        <v>0.0</v>
      </c>
      <c r="AB764" s="312">
        <v>0.0</v>
      </c>
      <c r="AC764" s="312">
        <v>0.0</v>
      </c>
      <c r="AD764" s="312">
        <v>0.0</v>
      </c>
      <c r="AE764" s="1"/>
      <c r="AF764" s="1"/>
      <c r="AG764" s="1"/>
      <c r="AH764" s="1"/>
      <c r="AI764" s="1"/>
      <c r="AJ764" s="1"/>
      <c r="AK764" s="300">
        <f t="shared" si="1605"/>
        <v>0</v>
      </c>
      <c r="AL764" s="299">
        <f t="shared" si="1606"/>
        <v>65</v>
      </c>
      <c r="AM764" s="300">
        <f t="shared" si="1607"/>
        <v>0</v>
      </c>
      <c r="AN764" s="299" t="str">
        <f t="shared" si="1608"/>
        <v>"User Defined" Health &amp; Human Services Other Expenses</v>
      </c>
      <c r="AO764" s="1"/>
      <c r="AP764" s="1"/>
      <c r="AQ764" s="1"/>
      <c r="AR764" s="1"/>
    </row>
    <row r="765" ht="12.75" customHeight="1">
      <c r="A765" s="1" t="str">
        <f t="shared" si="1616"/>
        <v>27-331</v>
      </c>
      <c r="B765" s="1" t="s">
        <v>4990</v>
      </c>
      <c r="C765" s="258">
        <f>'Key Metrics'!$E$272</f>
        <v>0</v>
      </c>
      <c r="D765" s="258">
        <f>'Key Metrics'!$I$272</f>
        <v>0</v>
      </c>
      <c r="E765" s="298">
        <f t="shared" si="1599"/>
        <v>0</v>
      </c>
      <c r="F765" s="258">
        <f t="shared" si="1600"/>
        <v>0</v>
      </c>
      <c r="G765" s="258">
        <f t="shared" ref="G765:J765" si="1617">IFERROR(IF($I$3=1,F765*(1+O765),IF($I$3=2,F765*(1+U765),IF($I$3=3,AA765,"--"))),0)</f>
        <v>0</v>
      </c>
      <c r="H765" s="258">
        <f t="shared" si="1617"/>
        <v>0</v>
      </c>
      <c r="I765" s="258">
        <f t="shared" si="1617"/>
        <v>0</v>
      </c>
      <c r="J765" s="258">
        <f t="shared" si="1617"/>
        <v>0</v>
      </c>
      <c r="K765" s="1"/>
      <c r="L765" s="1"/>
      <c r="M765" s="1" t="str">
        <f t="shared" si="1602"/>
        <v>"User Defined" Health &amp; Human Services Unclassified</v>
      </c>
      <c r="N765" s="310">
        <f t="shared" si="1603"/>
        <v>0</v>
      </c>
      <c r="O765" s="310">
        <f t="shared" ref="O765:R765" si="1618">N765</f>
        <v>0</v>
      </c>
      <c r="P765" s="310">
        <f t="shared" si="1618"/>
        <v>0</v>
      </c>
      <c r="Q765" s="310">
        <f t="shared" si="1618"/>
        <v>0</v>
      </c>
      <c r="R765" s="310">
        <f t="shared" si="1618"/>
        <v>0</v>
      </c>
      <c r="S765" s="1"/>
      <c r="T765" s="311">
        <v>0.02</v>
      </c>
      <c r="U765" s="311">
        <v>0.02</v>
      </c>
      <c r="V765" s="311">
        <v>0.02</v>
      </c>
      <c r="W765" s="311">
        <v>0.02</v>
      </c>
      <c r="X765" s="311">
        <v>0.02</v>
      </c>
      <c r="Y765" s="1"/>
      <c r="Z765" s="312">
        <v>0.0</v>
      </c>
      <c r="AA765" s="312">
        <v>0.0</v>
      </c>
      <c r="AB765" s="312">
        <v>0.0</v>
      </c>
      <c r="AC765" s="312">
        <v>0.0</v>
      </c>
      <c r="AD765" s="312">
        <v>0.0</v>
      </c>
      <c r="AE765" s="1"/>
      <c r="AF765" s="1"/>
      <c r="AG765" s="1"/>
      <c r="AH765" s="1"/>
      <c r="AI765" s="1"/>
      <c r="AJ765" s="1"/>
      <c r="AK765" s="300">
        <f t="shared" si="1605"/>
        <v>0</v>
      </c>
      <c r="AL765" s="299">
        <f t="shared" si="1606"/>
        <v>65</v>
      </c>
      <c r="AM765" s="300">
        <f t="shared" si="1607"/>
        <v>0</v>
      </c>
      <c r="AN765" s="299" t="str">
        <f t="shared" si="1608"/>
        <v>"User Defined" Health &amp; Human Services Unclassified</v>
      </c>
      <c r="AO765" s="1"/>
      <c r="AP765" s="1"/>
      <c r="AQ765" s="1"/>
      <c r="AR765" s="1"/>
    </row>
    <row r="766" ht="12.75" customHeight="1">
      <c r="A766" s="1" t="s">
        <v>2719</v>
      </c>
      <c r="B766" s="1" t="s">
        <v>4988</v>
      </c>
      <c r="C766" s="258">
        <f>'Key Metrics'!$C$273</f>
        <v>0</v>
      </c>
      <c r="D766" s="258">
        <f>'Key Metrics'!$G$273</f>
        <v>0</v>
      </c>
      <c r="E766" s="298">
        <f t="shared" si="1599"/>
        <v>0</v>
      </c>
      <c r="F766" s="258">
        <f t="shared" si="1600"/>
        <v>0</v>
      </c>
      <c r="G766" s="258">
        <f t="shared" ref="G766:J766" si="1619">IFERROR(IF($I$3=1,F766*(1+O766),IF($I$3=2,F766*(1+U766),IF($I$3=3,AA766,"--"))),0)</f>
        <v>0</v>
      </c>
      <c r="H766" s="258">
        <f t="shared" si="1619"/>
        <v>0</v>
      </c>
      <c r="I766" s="258">
        <f t="shared" si="1619"/>
        <v>0</v>
      </c>
      <c r="J766" s="258">
        <f t="shared" si="1619"/>
        <v>0</v>
      </c>
      <c r="K766" s="1"/>
      <c r="L766" s="1"/>
      <c r="M766" s="1" t="str">
        <f t="shared" si="1602"/>
        <v>"User Defined" Health &amp; Human Services Salaries &amp; Wages</v>
      </c>
      <c r="N766" s="310">
        <f t="shared" si="1603"/>
        <v>0</v>
      </c>
      <c r="O766" s="310">
        <f t="shared" ref="O766:R766" si="1620">N766</f>
        <v>0</v>
      </c>
      <c r="P766" s="310">
        <f t="shared" si="1620"/>
        <v>0</v>
      </c>
      <c r="Q766" s="310">
        <f t="shared" si="1620"/>
        <v>0</v>
      </c>
      <c r="R766" s="310">
        <f t="shared" si="1620"/>
        <v>0</v>
      </c>
      <c r="S766" s="1"/>
      <c r="T766" s="311">
        <v>0.02</v>
      </c>
      <c r="U766" s="311">
        <v>0.02</v>
      </c>
      <c r="V766" s="311">
        <v>0.02</v>
      </c>
      <c r="W766" s="311">
        <v>0.02</v>
      </c>
      <c r="X766" s="311">
        <v>0.02</v>
      </c>
      <c r="Y766" s="1"/>
      <c r="Z766" s="312">
        <v>0.0</v>
      </c>
      <c r="AA766" s="312">
        <v>0.0</v>
      </c>
      <c r="AB766" s="312">
        <v>0.0</v>
      </c>
      <c r="AC766" s="312">
        <v>0.0</v>
      </c>
      <c r="AD766" s="312">
        <v>0.0</v>
      </c>
      <c r="AE766" s="1"/>
      <c r="AF766" s="1"/>
      <c r="AG766" s="1"/>
      <c r="AH766" s="1"/>
      <c r="AI766" s="1"/>
      <c r="AJ766" s="1"/>
      <c r="AK766" s="300">
        <f t="shared" si="1605"/>
        <v>0</v>
      </c>
      <c r="AL766" s="299">
        <f t="shared" si="1606"/>
        <v>65</v>
      </c>
      <c r="AM766" s="300">
        <f t="shared" si="1607"/>
        <v>0</v>
      </c>
      <c r="AN766" s="299" t="str">
        <f t="shared" si="1608"/>
        <v>"User Defined" Health &amp; Human Services Salaries &amp; Wages</v>
      </c>
      <c r="AO766" s="1"/>
      <c r="AP766" s="1"/>
      <c r="AQ766" s="1"/>
      <c r="AR766" s="1"/>
    </row>
    <row r="767" ht="12.75" customHeight="1">
      <c r="A767" s="1" t="str">
        <f t="shared" ref="A767:A768" si="1623">A766</f>
        <v>27-332</v>
      </c>
      <c r="B767" s="1" t="s">
        <v>4989</v>
      </c>
      <c r="C767" s="258">
        <f>'Key Metrics'!$D$273</f>
        <v>0</v>
      </c>
      <c r="D767" s="258">
        <f>'Key Metrics'!$H$273</f>
        <v>0</v>
      </c>
      <c r="E767" s="298">
        <f t="shared" si="1599"/>
        <v>0</v>
      </c>
      <c r="F767" s="258">
        <f t="shared" si="1600"/>
        <v>0</v>
      </c>
      <c r="G767" s="258">
        <f t="shared" ref="G767:J767" si="1621">IFERROR(IF($I$3=1,F767*(1+O767),IF($I$3=2,F767*(1+U767),IF($I$3=3,AA767,"--"))),0)</f>
        <v>0</v>
      </c>
      <c r="H767" s="258">
        <f t="shared" si="1621"/>
        <v>0</v>
      </c>
      <c r="I767" s="258">
        <f t="shared" si="1621"/>
        <v>0</v>
      </c>
      <c r="J767" s="258">
        <f t="shared" si="1621"/>
        <v>0</v>
      </c>
      <c r="K767" s="1"/>
      <c r="L767" s="1"/>
      <c r="M767" s="1" t="str">
        <f t="shared" si="1602"/>
        <v>"User Defined" Health &amp; Human Services Other Expenses</v>
      </c>
      <c r="N767" s="310">
        <f t="shared" si="1603"/>
        <v>0</v>
      </c>
      <c r="O767" s="310">
        <f t="shared" ref="O767:R767" si="1622">N767</f>
        <v>0</v>
      </c>
      <c r="P767" s="310">
        <f t="shared" si="1622"/>
        <v>0</v>
      </c>
      <c r="Q767" s="310">
        <f t="shared" si="1622"/>
        <v>0</v>
      </c>
      <c r="R767" s="310">
        <f t="shared" si="1622"/>
        <v>0</v>
      </c>
      <c r="S767" s="1"/>
      <c r="T767" s="311">
        <v>0.02</v>
      </c>
      <c r="U767" s="311">
        <v>0.02</v>
      </c>
      <c r="V767" s="311">
        <v>0.02</v>
      </c>
      <c r="W767" s="311">
        <v>0.02</v>
      </c>
      <c r="X767" s="311">
        <v>0.02</v>
      </c>
      <c r="Y767" s="1"/>
      <c r="Z767" s="312">
        <v>0.0</v>
      </c>
      <c r="AA767" s="312">
        <v>0.0</v>
      </c>
      <c r="AB767" s="312">
        <v>0.0</v>
      </c>
      <c r="AC767" s="312">
        <v>0.0</v>
      </c>
      <c r="AD767" s="312">
        <v>0.0</v>
      </c>
      <c r="AE767" s="1"/>
      <c r="AF767" s="1"/>
      <c r="AG767" s="1"/>
      <c r="AH767" s="1"/>
      <c r="AI767" s="1"/>
      <c r="AJ767" s="1"/>
      <c r="AK767" s="300">
        <f t="shared" si="1605"/>
        <v>0</v>
      </c>
      <c r="AL767" s="299">
        <f t="shared" si="1606"/>
        <v>65</v>
      </c>
      <c r="AM767" s="300">
        <f t="shared" si="1607"/>
        <v>0</v>
      </c>
      <c r="AN767" s="299" t="str">
        <f t="shared" si="1608"/>
        <v>"User Defined" Health &amp; Human Services Other Expenses</v>
      </c>
      <c r="AO767" s="1"/>
      <c r="AP767" s="1"/>
      <c r="AQ767" s="1"/>
      <c r="AR767" s="1"/>
    </row>
    <row r="768" ht="12.75" customHeight="1">
      <c r="A768" s="1" t="str">
        <f t="shared" si="1623"/>
        <v>27-332</v>
      </c>
      <c r="B768" s="1" t="s">
        <v>4990</v>
      </c>
      <c r="C768" s="258">
        <f>'Key Metrics'!$E$273</f>
        <v>0</v>
      </c>
      <c r="D768" s="258">
        <f>'Key Metrics'!$I$273</f>
        <v>0</v>
      </c>
      <c r="E768" s="298">
        <f t="shared" si="1599"/>
        <v>0</v>
      </c>
      <c r="F768" s="258">
        <f t="shared" si="1600"/>
        <v>0</v>
      </c>
      <c r="G768" s="258">
        <f t="shared" ref="G768:J768" si="1624">IFERROR(IF($I$3=1,F768*(1+O768),IF($I$3=2,F768*(1+U768),IF($I$3=3,AA768,"--"))),0)</f>
        <v>0</v>
      </c>
      <c r="H768" s="258">
        <f t="shared" si="1624"/>
        <v>0</v>
      </c>
      <c r="I768" s="258">
        <f t="shared" si="1624"/>
        <v>0</v>
      </c>
      <c r="J768" s="258">
        <f t="shared" si="1624"/>
        <v>0</v>
      </c>
      <c r="K768" s="1"/>
      <c r="L768" s="1"/>
      <c r="M768" s="1" t="str">
        <f t="shared" si="1602"/>
        <v>"User Defined" Health &amp; Human Services Unclassified</v>
      </c>
      <c r="N768" s="310">
        <f t="shared" si="1603"/>
        <v>0</v>
      </c>
      <c r="O768" s="310">
        <f t="shared" ref="O768:R768" si="1625">N768</f>
        <v>0</v>
      </c>
      <c r="P768" s="310">
        <f t="shared" si="1625"/>
        <v>0</v>
      </c>
      <c r="Q768" s="310">
        <f t="shared" si="1625"/>
        <v>0</v>
      </c>
      <c r="R768" s="310">
        <f t="shared" si="1625"/>
        <v>0</v>
      </c>
      <c r="S768" s="1"/>
      <c r="T768" s="311">
        <v>0.02</v>
      </c>
      <c r="U768" s="311">
        <v>0.02</v>
      </c>
      <c r="V768" s="311">
        <v>0.02</v>
      </c>
      <c r="W768" s="311">
        <v>0.02</v>
      </c>
      <c r="X768" s="311">
        <v>0.02</v>
      </c>
      <c r="Y768" s="1"/>
      <c r="Z768" s="312">
        <v>0.0</v>
      </c>
      <c r="AA768" s="312">
        <v>0.0</v>
      </c>
      <c r="AB768" s="312">
        <v>0.0</v>
      </c>
      <c r="AC768" s="312">
        <v>0.0</v>
      </c>
      <c r="AD768" s="312">
        <v>0.0</v>
      </c>
      <c r="AE768" s="1"/>
      <c r="AF768" s="1"/>
      <c r="AG768" s="1"/>
      <c r="AH768" s="1"/>
      <c r="AI768" s="1"/>
      <c r="AJ768" s="1"/>
      <c r="AK768" s="300">
        <f t="shared" si="1605"/>
        <v>0</v>
      </c>
      <c r="AL768" s="299">
        <f t="shared" si="1606"/>
        <v>65</v>
      </c>
      <c r="AM768" s="300">
        <f t="shared" si="1607"/>
        <v>0</v>
      </c>
      <c r="AN768" s="299" t="str">
        <f t="shared" si="1608"/>
        <v>"User Defined" Health &amp; Human Services Unclassified</v>
      </c>
      <c r="AO768" s="1"/>
      <c r="AP768" s="1"/>
      <c r="AQ768" s="1"/>
      <c r="AR768" s="1"/>
    </row>
    <row r="769" ht="12.75" customHeight="1">
      <c r="A769" s="1" t="s">
        <v>2720</v>
      </c>
      <c r="B769" s="1" t="s">
        <v>4988</v>
      </c>
      <c r="C769" s="258">
        <f>'Key Metrics'!$C$274</f>
        <v>0</v>
      </c>
      <c r="D769" s="258">
        <f>'Key Metrics'!$G$274</f>
        <v>0</v>
      </c>
      <c r="E769" s="298">
        <f t="shared" si="1599"/>
        <v>0</v>
      </c>
      <c r="F769" s="258">
        <f t="shared" si="1600"/>
        <v>0</v>
      </c>
      <c r="G769" s="258">
        <f t="shared" ref="G769:J769" si="1626">IFERROR(IF($I$3=1,F769*(1+O769),IF($I$3=2,F769*(1+U769),IF($I$3=3,AA769,"--"))),0)</f>
        <v>0</v>
      </c>
      <c r="H769" s="258">
        <f t="shared" si="1626"/>
        <v>0</v>
      </c>
      <c r="I769" s="258">
        <f t="shared" si="1626"/>
        <v>0</v>
      </c>
      <c r="J769" s="258">
        <f t="shared" si="1626"/>
        <v>0</v>
      </c>
      <c r="K769" s="1"/>
      <c r="L769" s="1"/>
      <c r="M769" s="1" t="str">
        <f t="shared" si="1602"/>
        <v>"User Defined" Health &amp; Human Services Salaries &amp; Wages</v>
      </c>
      <c r="N769" s="310">
        <f t="shared" si="1603"/>
        <v>0</v>
      </c>
      <c r="O769" s="310">
        <f t="shared" ref="O769:R769" si="1627">N769</f>
        <v>0</v>
      </c>
      <c r="P769" s="310">
        <f t="shared" si="1627"/>
        <v>0</v>
      </c>
      <c r="Q769" s="310">
        <f t="shared" si="1627"/>
        <v>0</v>
      </c>
      <c r="R769" s="310">
        <f t="shared" si="1627"/>
        <v>0</v>
      </c>
      <c r="S769" s="1"/>
      <c r="T769" s="311">
        <v>0.02</v>
      </c>
      <c r="U769" s="311">
        <v>0.02</v>
      </c>
      <c r="V769" s="311">
        <v>0.02</v>
      </c>
      <c r="W769" s="311">
        <v>0.02</v>
      </c>
      <c r="X769" s="311">
        <v>0.02</v>
      </c>
      <c r="Y769" s="1"/>
      <c r="Z769" s="312">
        <v>0.0</v>
      </c>
      <c r="AA769" s="312">
        <v>0.0</v>
      </c>
      <c r="AB769" s="312">
        <v>0.0</v>
      </c>
      <c r="AC769" s="312">
        <v>0.0</v>
      </c>
      <c r="AD769" s="312">
        <v>0.0</v>
      </c>
      <c r="AE769" s="1"/>
      <c r="AF769" s="1"/>
      <c r="AG769" s="1"/>
      <c r="AH769" s="1"/>
      <c r="AI769" s="1"/>
      <c r="AJ769" s="1"/>
      <c r="AK769" s="300">
        <f t="shared" si="1605"/>
        <v>0</v>
      </c>
      <c r="AL769" s="299">
        <f t="shared" si="1606"/>
        <v>65</v>
      </c>
      <c r="AM769" s="300">
        <f t="shared" si="1607"/>
        <v>0</v>
      </c>
      <c r="AN769" s="299" t="str">
        <f t="shared" si="1608"/>
        <v>"User Defined" Health &amp; Human Services Salaries &amp; Wages</v>
      </c>
      <c r="AO769" s="1"/>
      <c r="AP769" s="1"/>
      <c r="AQ769" s="1"/>
      <c r="AR769" s="1"/>
    </row>
    <row r="770" ht="12.75" customHeight="1">
      <c r="A770" s="1" t="str">
        <f t="shared" ref="A770:A771" si="1630">A769</f>
        <v>27-333</v>
      </c>
      <c r="B770" s="1" t="s">
        <v>4989</v>
      </c>
      <c r="C770" s="258">
        <f>'Key Metrics'!$D$274</f>
        <v>0</v>
      </c>
      <c r="D770" s="258">
        <f>'Key Metrics'!$H$274</f>
        <v>0</v>
      </c>
      <c r="E770" s="298">
        <f t="shared" si="1599"/>
        <v>0</v>
      </c>
      <c r="F770" s="258">
        <f t="shared" si="1600"/>
        <v>0</v>
      </c>
      <c r="G770" s="258">
        <f t="shared" ref="G770:J770" si="1628">IFERROR(IF($I$3=1,F770*(1+O770),IF($I$3=2,F770*(1+U770),IF($I$3=3,AA770,"--"))),0)</f>
        <v>0</v>
      </c>
      <c r="H770" s="258">
        <f t="shared" si="1628"/>
        <v>0</v>
      </c>
      <c r="I770" s="258">
        <f t="shared" si="1628"/>
        <v>0</v>
      </c>
      <c r="J770" s="258">
        <f t="shared" si="1628"/>
        <v>0</v>
      </c>
      <c r="K770" s="1"/>
      <c r="L770" s="1"/>
      <c r="M770" s="1" t="str">
        <f t="shared" si="1602"/>
        <v>"User Defined" Health &amp; Human Services Other Expenses</v>
      </c>
      <c r="N770" s="310">
        <f t="shared" si="1603"/>
        <v>0</v>
      </c>
      <c r="O770" s="310">
        <f t="shared" ref="O770:R770" si="1629">N770</f>
        <v>0</v>
      </c>
      <c r="P770" s="310">
        <f t="shared" si="1629"/>
        <v>0</v>
      </c>
      <c r="Q770" s="310">
        <f t="shared" si="1629"/>
        <v>0</v>
      </c>
      <c r="R770" s="310">
        <f t="shared" si="1629"/>
        <v>0</v>
      </c>
      <c r="S770" s="1"/>
      <c r="T770" s="311">
        <v>0.02</v>
      </c>
      <c r="U770" s="311">
        <v>0.02</v>
      </c>
      <c r="V770" s="311">
        <v>0.02</v>
      </c>
      <c r="W770" s="311">
        <v>0.02</v>
      </c>
      <c r="X770" s="311">
        <v>0.02</v>
      </c>
      <c r="Y770" s="1"/>
      <c r="Z770" s="312">
        <v>0.0</v>
      </c>
      <c r="AA770" s="312">
        <v>0.0</v>
      </c>
      <c r="AB770" s="312">
        <v>0.0</v>
      </c>
      <c r="AC770" s="312">
        <v>0.0</v>
      </c>
      <c r="AD770" s="312">
        <v>0.0</v>
      </c>
      <c r="AE770" s="1"/>
      <c r="AF770" s="1"/>
      <c r="AG770" s="1"/>
      <c r="AH770" s="1"/>
      <c r="AI770" s="1"/>
      <c r="AJ770" s="1"/>
      <c r="AK770" s="300">
        <f t="shared" si="1605"/>
        <v>0</v>
      </c>
      <c r="AL770" s="299">
        <f t="shared" si="1606"/>
        <v>65</v>
      </c>
      <c r="AM770" s="300">
        <f t="shared" si="1607"/>
        <v>0</v>
      </c>
      <c r="AN770" s="299" t="str">
        <f t="shared" si="1608"/>
        <v>"User Defined" Health &amp; Human Services Other Expenses</v>
      </c>
      <c r="AO770" s="1"/>
      <c r="AP770" s="1"/>
      <c r="AQ770" s="1"/>
      <c r="AR770" s="1"/>
    </row>
    <row r="771" ht="12.75" customHeight="1">
      <c r="A771" s="1" t="str">
        <f t="shared" si="1630"/>
        <v>27-333</v>
      </c>
      <c r="B771" s="1" t="s">
        <v>4990</v>
      </c>
      <c r="C771" s="258">
        <f>'Key Metrics'!$E$274</f>
        <v>0</v>
      </c>
      <c r="D771" s="258">
        <f>'Key Metrics'!$I$274</f>
        <v>0</v>
      </c>
      <c r="E771" s="298">
        <f t="shared" si="1599"/>
        <v>0</v>
      </c>
      <c r="F771" s="258">
        <f t="shared" si="1600"/>
        <v>0</v>
      </c>
      <c r="G771" s="258">
        <f t="shared" ref="G771:J771" si="1631">IFERROR(IF($I$3=1,F771*(1+O771),IF($I$3=2,F771*(1+U771),IF($I$3=3,AA771,"--"))),0)</f>
        <v>0</v>
      </c>
      <c r="H771" s="258">
        <f t="shared" si="1631"/>
        <v>0</v>
      </c>
      <c r="I771" s="258">
        <f t="shared" si="1631"/>
        <v>0</v>
      </c>
      <c r="J771" s="258">
        <f t="shared" si="1631"/>
        <v>0</v>
      </c>
      <c r="K771" s="1"/>
      <c r="L771" s="1"/>
      <c r="M771" s="1" t="str">
        <f t="shared" si="1602"/>
        <v>"User Defined" Health &amp; Human Services Unclassified</v>
      </c>
      <c r="N771" s="310">
        <f t="shared" si="1603"/>
        <v>0</v>
      </c>
      <c r="O771" s="310">
        <f t="shared" ref="O771:R771" si="1632">N771</f>
        <v>0</v>
      </c>
      <c r="P771" s="310">
        <f t="shared" si="1632"/>
        <v>0</v>
      </c>
      <c r="Q771" s="310">
        <f t="shared" si="1632"/>
        <v>0</v>
      </c>
      <c r="R771" s="310">
        <f t="shared" si="1632"/>
        <v>0</v>
      </c>
      <c r="S771" s="1"/>
      <c r="T771" s="311">
        <v>0.02</v>
      </c>
      <c r="U771" s="311">
        <v>0.02</v>
      </c>
      <c r="V771" s="311">
        <v>0.02</v>
      </c>
      <c r="W771" s="311">
        <v>0.02</v>
      </c>
      <c r="X771" s="311">
        <v>0.02</v>
      </c>
      <c r="Y771" s="1"/>
      <c r="Z771" s="312">
        <v>0.0</v>
      </c>
      <c r="AA771" s="312">
        <v>0.0</v>
      </c>
      <c r="AB771" s="312">
        <v>0.0</v>
      </c>
      <c r="AC771" s="312">
        <v>0.0</v>
      </c>
      <c r="AD771" s="312">
        <v>0.0</v>
      </c>
      <c r="AE771" s="1"/>
      <c r="AF771" s="1"/>
      <c r="AG771" s="1"/>
      <c r="AH771" s="1"/>
      <c r="AI771" s="1"/>
      <c r="AJ771" s="1"/>
      <c r="AK771" s="300">
        <f t="shared" si="1605"/>
        <v>0</v>
      </c>
      <c r="AL771" s="299">
        <f t="shared" si="1606"/>
        <v>65</v>
      </c>
      <c r="AM771" s="300">
        <f t="shared" si="1607"/>
        <v>0</v>
      </c>
      <c r="AN771" s="299" t="str">
        <f t="shared" si="1608"/>
        <v>"User Defined" Health &amp; Human Services Unclassified</v>
      </c>
      <c r="AO771" s="1"/>
      <c r="AP771" s="1"/>
      <c r="AQ771" s="1"/>
      <c r="AR771" s="1"/>
    </row>
    <row r="772" ht="12.75" customHeight="1">
      <c r="A772" s="1" t="s">
        <v>2721</v>
      </c>
      <c r="B772" s="1" t="s">
        <v>4988</v>
      </c>
      <c r="C772" s="258">
        <f>'Key Metrics'!$C$275</f>
        <v>0</v>
      </c>
      <c r="D772" s="258">
        <f>'Key Metrics'!$G$275</f>
        <v>0</v>
      </c>
      <c r="E772" s="298">
        <f t="shared" si="1599"/>
        <v>0</v>
      </c>
      <c r="F772" s="258">
        <f t="shared" si="1600"/>
        <v>0</v>
      </c>
      <c r="G772" s="258">
        <f t="shared" ref="G772:J772" si="1633">IFERROR(IF($I$3=1,F772*(1+O772),IF($I$3=2,F772*(1+U772),IF($I$3=3,AA772,"--"))),0)</f>
        <v>0</v>
      </c>
      <c r="H772" s="258">
        <f t="shared" si="1633"/>
        <v>0</v>
      </c>
      <c r="I772" s="258">
        <f t="shared" si="1633"/>
        <v>0</v>
      </c>
      <c r="J772" s="258">
        <f t="shared" si="1633"/>
        <v>0</v>
      </c>
      <c r="K772" s="1"/>
      <c r="L772" s="1"/>
      <c r="M772" s="1" t="str">
        <f t="shared" si="1602"/>
        <v>"User Defined" Health &amp; Human Services Salaries &amp; Wages</v>
      </c>
      <c r="N772" s="310">
        <f t="shared" si="1603"/>
        <v>0</v>
      </c>
      <c r="O772" s="310">
        <f t="shared" ref="O772:R772" si="1634">N772</f>
        <v>0</v>
      </c>
      <c r="P772" s="310">
        <f t="shared" si="1634"/>
        <v>0</v>
      </c>
      <c r="Q772" s="310">
        <f t="shared" si="1634"/>
        <v>0</v>
      </c>
      <c r="R772" s="310">
        <f t="shared" si="1634"/>
        <v>0</v>
      </c>
      <c r="S772" s="1"/>
      <c r="T772" s="311">
        <v>0.02</v>
      </c>
      <c r="U772" s="311">
        <v>0.02</v>
      </c>
      <c r="V772" s="311">
        <v>0.02</v>
      </c>
      <c r="W772" s="311">
        <v>0.02</v>
      </c>
      <c r="X772" s="311">
        <v>0.02</v>
      </c>
      <c r="Y772" s="1"/>
      <c r="Z772" s="312">
        <v>0.0</v>
      </c>
      <c r="AA772" s="312">
        <v>0.0</v>
      </c>
      <c r="AB772" s="312">
        <v>0.0</v>
      </c>
      <c r="AC772" s="312">
        <v>0.0</v>
      </c>
      <c r="AD772" s="312">
        <v>0.0</v>
      </c>
      <c r="AE772" s="1"/>
      <c r="AF772" s="1"/>
      <c r="AG772" s="1"/>
      <c r="AH772" s="1"/>
      <c r="AI772" s="1"/>
      <c r="AJ772" s="1"/>
      <c r="AK772" s="300">
        <f t="shared" si="1605"/>
        <v>0</v>
      </c>
      <c r="AL772" s="299">
        <f t="shared" si="1606"/>
        <v>65</v>
      </c>
      <c r="AM772" s="300">
        <f t="shared" si="1607"/>
        <v>0</v>
      </c>
      <c r="AN772" s="299" t="str">
        <f t="shared" si="1608"/>
        <v>"User Defined" Health &amp; Human Services Salaries &amp; Wages</v>
      </c>
      <c r="AO772" s="1"/>
      <c r="AP772" s="1"/>
      <c r="AQ772" s="1"/>
      <c r="AR772" s="1"/>
    </row>
    <row r="773" ht="12.75" customHeight="1">
      <c r="A773" s="1" t="str">
        <f t="shared" ref="A773:A774" si="1637">A772</f>
        <v>27-334</v>
      </c>
      <c r="B773" s="1" t="s">
        <v>4989</v>
      </c>
      <c r="C773" s="258">
        <f>'Key Metrics'!$D$275</f>
        <v>0</v>
      </c>
      <c r="D773" s="258">
        <f>'Key Metrics'!$H$275</f>
        <v>0</v>
      </c>
      <c r="E773" s="298">
        <f t="shared" si="1599"/>
        <v>0</v>
      </c>
      <c r="F773" s="258">
        <f t="shared" si="1600"/>
        <v>0</v>
      </c>
      <c r="G773" s="258">
        <f t="shared" ref="G773:J773" si="1635">IFERROR(IF($I$3=1,F773*(1+O773),IF($I$3=2,F773*(1+U773),IF($I$3=3,AA773,"--"))),0)</f>
        <v>0</v>
      </c>
      <c r="H773" s="258">
        <f t="shared" si="1635"/>
        <v>0</v>
      </c>
      <c r="I773" s="258">
        <f t="shared" si="1635"/>
        <v>0</v>
      </c>
      <c r="J773" s="258">
        <f t="shared" si="1635"/>
        <v>0</v>
      </c>
      <c r="K773" s="1"/>
      <c r="L773" s="1"/>
      <c r="M773" s="1" t="str">
        <f t="shared" si="1602"/>
        <v>"User Defined" Health &amp; Human Services Other Expenses</v>
      </c>
      <c r="N773" s="310">
        <f t="shared" si="1603"/>
        <v>0</v>
      </c>
      <c r="O773" s="310">
        <f t="shared" ref="O773:R773" si="1636">N773</f>
        <v>0</v>
      </c>
      <c r="P773" s="310">
        <f t="shared" si="1636"/>
        <v>0</v>
      </c>
      <c r="Q773" s="310">
        <f t="shared" si="1636"/>
        <v>0</v>
      </c>
      <c r="R773" s="310">
        <f t="shared" si="1636"/>
        <v>0</v>
      </c>
      <c r="S773" s="1"/>
      <c r="T773" s="311">
        <v>0.02</v>
      </c>
      <c r="U773" s="311">
        <v>0.02</v>
      </c>
      <c r="V773" s="311">
        <v>0.02</v>
      </c>
      <c r="W773" s="311">
        <v>0.02</v>
      </c>
      <c r="X773" s="311">
        <v>0.02</v>
      </c>
      <c r="Y773" s="1"/>
      <c r="Z773" s="312">
        <v>0.0</v>
      </c>
      <c r="AA773" s="312">
        <v>0.0</v>
      </c>
      <c r="AB773" s="312">
        <v>0.0</v>
      </c>
      <c r="AC773" s="312">
        <v>0.0</v>
      </c>
      <c r="AD773" s="312">
        <v>0.0</v>
      </c>
      <c r="AE773" s="1"/>
      <c r="AF773" s="1"/>
      <c r="AG773" s="1"/>
      <c r="AH773" s="1"/>
      <c r="AI773" s="1"/>
      <c r="AJ773" s="1"/>
      <c r="AK773" s="300">
        <f t="shared" si="1605"/>
        <v>0</v>
      </c>
      <c r="AL773" s="299">
        <f t="shared" si="1606"/>
        <v>65</v>
      </c>
      <c r="AM773" s="300">
        <f t="shared" si="1607"/>
        <v>0</v>
      </c>
      <c r="AN773" s="299" t="str">
        <f t="shared" si="1608"/>
        <v>"User Defined" Health &amp; Human Services Other Expenses</v>
      </c>
      <c r="AO773" s="1"/>
      <c r="AP773" s="1"/>
      <c r="AQ773" s="1"/>
      <c r="AR773" s="1"/>
    </row>
    <row r="774" ht="12.75" customHeight="1">
      <c r="A774" s="1" t="str">
        <f t="shared" si="1637"/>
        <v>27-334</v>
      </c>
      <c r="B774" s="1" t="s">
        <v>4990</v>
      </c>
      <c r="C774" s="258">
        <f>'Key Metrics'!$E$275</f>
        <v>0</v>
      </c>
      <c r="D774" s="258">
        <f>'Key Metrics'!$I$275</f>
        <v>0</v>
      </c>
      <c r="E774" s="298">
        <f t="shared" si="1599"/>
        <v>0</v>
      </c>
      <c r="F774" s="258">
        <f t="shared" si="1600"/>
        <v>0</v>
      </c>
      <c r="G774" s="258">
        <f t="shared" ref="G774:J774" si="1638">IFERROR(IF($I$3=1,F774*(1+O774),IF($I$3=2,F774*(1+U774),IF($I$3=3,AA774,"--"))),0)</f>
        <v>0</v>
      </c>
      <c r="H774" s="258">
        <f t="shared" si="1638"/>
        <v>0</v>
      </c>
      <c r="I774" s="258">
        <f t="shared" si="1638"/>
        <v>0</v>
      </c>
      <c r="J774" s="258">
        <f t="shared" si="1638"/>
        <v>0</v>
      </c>
      <c r="K774" s="1"/>
      <c r="L774" s="1"/>
      <c r="M774" s="1" t="str">
        <f t="shared" si="1602"/>
        <v>"User Defined" Health &amp; Human Services Unclassified</v>
      </c>
      <c r="N774" s="310">
        <f t="shared" si="1603"/>
        <v>0</v>
      </c>
      <c r="O774" s="310">
        <f t="shared" ref="O774:R774" si="1639">N774</f>
        <v>0</v>
      </c>
      <c r="P774" s="310">
        <f t="shared" si="1639"/>
        <v>0</v>
      </c>
      <c r="Q774" s="310">
        <f t="shared" si="1639"/>
        <v>0</v>
      </c>
      <c r="R774" s="310">
        <f t="shared" si="1639"/>
        <v>0</v>
      </c>
      <c r="S774" s="1"/>
      <c r="T774" s="311">
        <v>0.02</v>
      </c>
      <c r="U774" s="311">
        <v>0.02</v>
      </c>
      <c r="V774" s="311">
        <v>0.02</v>
      </c>
      <c r="W774" s="311">
        <v>0.02</v>
      </c>
      <c r="X774" s="311">
        <v>0.02</v>
      </c>
      <c r="Y774" s="1"/>
      <c r="Z774" s="312">
        <v>0.0</v>
      </c>
      <c r="AA774" s="312">
        <v>0.0</v>
      </c>
      <c r="AB774" s="312">
        <v>0.0</v>
      </c>
      <c r="AC774" s="312">
        <v>0.0</v>
      </c>
      <c r="AD774" s="312">
        <v>0.0</v>
      </c>
      <c r="AE774" s="1"/>
      <c r="AF774" s="1"/>
      <c r="AG774" s="1"/>
      <c r="AH774" s="1"/>
      <c r="AI774" s="1"/>
      <c r="AJ774" s="1"/>
      <c r="AK774" s="300">
        <f t="shared" si="1605"/>
        <v>0</v>
      </c>
      <c r="AL774" s="299">
        <f t="shared" si="1606"/>
        <v>65</v>
      </c>
      <c r="AM774" s="300">
        <f t="shared" si="1607"/>
        <v>0</v>
      </c>
      <c r="AN774" s="299" t="str">
        <f t="shared" si="1608"/>
        <v>"User Defined" Health &amp; Human Services Unclassified</v>
      </c>
      <c r="AO774" s="1"/>
      <c r="AP774" s="1"/>
      <c r="AQ774" s="1"/>
      <c r="AR774" s="1"/>
    </row>
    <row r="775" ht="12.75" customHeight="1">
      <c r="A775" s="1" t="s">
        <v>2722</v>
      </c>
      <c r="B775" s="1" t="s">
        <v>4991</v>
      </c>
      <c r="C775" s="258">
        <f>'Key Metrics'!$C$276</f>
        <v>0</v>
      </c>
      <c r="D775" s="258">
        <f>'Key Metrics'!$G$276</f>
        <v>0</v>
      </c>
      <c r="E775" s="298">
        <f t="shared" si="1599"/>
        <v>0</v>
      </c>
      <c r="F775" s="258">
        <f t="shared" si="1600"/>
        <v>0</v>
      </c>
      <c r="G775" s="258">
        <f t="shared" ref="G775:J775" si="1640">IFERROR(IF($I$3=1,F775*(1+O775),IF($I$3=2,F775*(1+U775),IF($I$3=3,AA775,"--"))),0)</f>
        <v>0</v>
      </c>
      <c r="H775" s="258">
        <f t="shared" si="1640"/>
        <v>0</v>
      </c>
      <c r="I775" s="258">
        <f t="shared" si="1640"/>
        <v>0</v>
      </c>
      <c r="J775" s="258">
        <f t="shared" si="1640"/>
        <v>0</v>
      </c>
      <c r="K775" s="1"/>
      <c r="L775" s="1"/>
      <c r="M775" s="1" t="str">
        <f t="shared" si="1602"/>
        <v>Environmental Health Services Salaries &amp; Wages</v>
      </c>
      <c r="N775" s="310">
        <f t="shared" si="1603"/>
        <v>0</v>
      </c>
      <c r="O775" s="310">
        <f t="shared" ref="O775:R775" si="1641">N775</f>
        <v>0</v>
      </c>
      <c r="P775" s="310">
        <f t="shared" si="1641"/>
        <v>0</v>
      </c>
      <c r="Q775" s="310">
        <f t="shared" si="1641"/>
        <v>0</v>
      </c>
      <c r="R775" s="310">
        <f t="shared" si="1641"/>
        <v>0</v>
      </c>
      <c r="S775" s="1"/>
      <c r="T775" s="311">
        <v>0.02</v>
      </c>
      <c r="U775" s="311">
        <v>0.02</v>
      </c>
      <c r="V775" s="311">
        <v>0.02</v>
      </c>
      <c r="W775" s="311">
        <v>0.02</v>
      </c>
      <c r="X775" s="311">
        <v>0.02</v>
      </c>
      <c r="Y775" s="1"/>
      <c r="Z775" s="312">
        <v>0.0</v>
      </c>
      <c r="AA775" s="312">
        <v>0.0</v>
      </c>
      <c r="AB775" s="312">
        <v>0.0</v>
      </c>
      <c r="AC775" s="312">
        <v>0.0</v>
      </c>
      <c r="AD775" s="312">
        <v>0.0</v>
      </c>
      <c r="AE775" s="1"/>
      <c r="AF775" s="1"/>
      <c r="AG775" s="1"/>
      <c r="AH775" s="1"/>
      <c r="AI775" s="1"/>
      <c r="AJ775" s="1"/>
      <c r="AK775" s="300">
        <f t="shared" si="1605"/>
        <v>0</v>
      </c>
      <c r="AL775" s="299">
        <f t="shared" si="1606"/>
        <v>65</v>
      </c>
      <c r="AM775" s="300">
        <f t="shared" si="1607"/>
        <v>0</v>
      </c>
      <c r="AN775" s="299" t="str">
        <f t="shared" si="1608"/>
        <v>Environmental Health Services Salaries &amp; Wages</v>
      </c>
      <c r="AO775" s="1"/>
      <c r="AP775" s="1"/>
      <c r="AQ775" s="1"/>
      <c r="AR775" s="1"/>
    </row>
    <row r="776" ht="12.75" customHeight="1">
      <c r="A776" s="1" t="str">
        <f t="shared" ref="A776:A777" si="1644">A775</f>
        <v>27-335</v>
      </c>
      <c r="B776" s="1" t="s">
        <v>4992</v>
      </c>
      <c r="C776" s="258">
        <f>'Key Metrics'!$D$276</f>
        <v>250</v>
      </c>
      <c r="D776" s="258">
        <f>'Key Metrics'!$H$276</f>
        <v>0</v>
      </c>
      <c r="E776" s="298">
        <f t="shared" si="1599"/>
        <v>-1</v>
      </c>
      <c r="F776" s="258">
        <f t="shared" si="1600"/>
        <v>0</v>
      </c>
      <c r="G776" s="258">
        <f t="shared" ref="G776:J776" si="1642">IFERROR(IF($I$3=1,F776*(1+O776),IF($I$3=2,F776*(1+U776),IF($I$3=3,AA776,"--"))),0)</f>
        <v>0</v>
      </c>
      <c r="H776" s="258">
        <f t="shared" si="1642"/>
        <v>0</v>
      </c>
      <c r="I776" s="258">
        <f t="shared" si="1642"/>
        <v>0</v>
      </c>
      <c r="J776" s="258">
        <f t="shared" si="1642"/>
        <v>0</v>
      </c>
      <c r="K776" s="1"/>
      <c r="L776" s="1"/>
      <c r="M776" s="1" t="str">
        <f t="shared" si="1602"/>
        <v>Environmental Health Services Other Expenses</v>
      </c>
      <c r="N776" s="310">
        <f t="shared" si="1603"/>
        <v>-1</v>
      </c>
      <c r="O776" s="310">
        <f t="shared" ref="O776:R776" si="1643">N776</f>
        <v>-1</v>
      </c>
      <c r="P776" s="310">
        <f t="shared" si="1643"/>
        <v>-1</v>
      </c>
      <c r="Q776" s="310">
        <f t="shared" si="1643"/>
        <v>-1</v>
      </c>
      <c r="R776" s="310">
        <f t="shared" si="1643"/>
        <v>-1</v>
      </c>
      <c r="S776" s="1"/>
      <c r="T776" s="311">
        <v>0.02</v>
      </c>
      <c r="U776" s="311">
        <v>0.02</v>
      </c>
      <c r="V776" s="311">
        <v>0.02</v>
      </c>
      <c r="W776" s="311">
        <v>0.02</v>
      </c>
      <c r="X776" s="311">
        <v>0.02</v>
      </c>
      <c r="Y776" s="1"/>
      <c r="Z776" s="312">
        <v>0.0</v>
      </c>
      <c r="AA776" s="312">
        <v>0.0</v>
      </c>
      <c r="AB776" s="312">
        <v>0.0</v>
      </c>
      <c r="AC776" s="312">
        <v>0.0</v>
      </c>
      <c r="AD776" s="312">
        <v>0.0</v>
      </c>
      <c r="AE776" s="1"/>
      <c r="AF776" s="1"/>
      <c r="AG776" s="1"/>
      <c r="AH776" s="1"/>
      <c r="AI776" s="1"/>
      <c r="AJ776" s="1"/>
      <c r="AK776" s="300">
        <f t="shared" si="1605"/>
        <v>250</v>
      </c>
      <c r="AL776" s="299">
        <f t="shared" si="1606"/>
        <v>65</v>
      </c>
      <c r="AM776" s="300">
        <f t="shared" si="1607"/>
        <v>0</v>
      </c>
      <c r="AN776" s="299" t="str">
        <f t="shared" si="1608"/>
        <v>Environmental Health Services Other Expenses</v>
      </c>
      <c r="AO776" s="1"/>
      <c r="AP776" s="1"/>
      <c r="AQ776" s="1"/>
      <c r="AR776" s="1"/>
    </row>
    <row r="777" ht="12.75" customHeight="1">
      <c r="A777" s="1" t="str">
        <f t="shared" si="1644"/>
        <v>27-335</v>
      </c>
      <c r="B777" s="1" t="s">
        <v>4993</v>
      </c>
      <c r="C777" s="258">
        <f>'Key Metrics'!$E$276</f>
        <v>0</v>
      </c>
      <c r="D777" s="258">
        <f>'Key Metrics'!$I$276</f>
        <v>0</v>
      </c>
      <c r="E777" s="298">
        <f t="shared" si="1599"/>
        <v>0</v>
      </c>
      <c r="F777" s="258">
        <f t="shared" si="1600"/>
        <v>0</v>
      </c>
      <c r="G777" s="258">
        <f t="shared" ref="G777:J777" si="1645">IFERROR(IF($I$3=1,F777*(1+O777),IF($I$3=2,F777*(1+U777),IF($I$3=3,AA777,"--"))),0)</f>
        <v>0</v>
      </c>
      <c r="H777" s="258">
        <f t="shared" si="1645"/>
        <v>0</v>
      </c>
      <c r="I777" s="258">
        <f t="shared" si="1645"/>
        <v>0</v>
      </c>
      <c r="J777" s="258">
        <f t="shared" si="1645"/>
        <v>0</v>
      </c>
      <c r="K777" s="1"/>
      <c r="L777" s="1"/>
      <c r="M777" s="1" t="str">
        <f t="shared" si="1602"/>
        <v>Environmental Health Services Unclassified</v>
      </c>
      <c r="N777" s="310">
        <f t="shared" si="1603"/>
        <v>0</v>
      </c>
      <c r="O777" s="310">
        <f t="shared" ref="O777:R777" si="1646">N777</f>
        <v>0</v>
      </c>
      <c r="P777" s="310">
        <f t="shared" si="1646"/>
        <v>0</v>
      </c>
      <c r="Q777" s="310">
        <f t="shared" si="1646"/>
        <v>0</v>
      </c>
      <c r="R777" s="310">
        <f t="shared" si="1646"/>
        <v>0</v>
      </c>
      <c r="S777" s="1"/>
      <c r="T777" s="311">
        <v>0.02</v>
      </c>
      <c r="U777" s="311">
        <v>0.02</v>
      </c>
      <c r="V777" s="311">
        <v>0.02</v>
      </c>
      <c r="W777" s="311">
        <v>0.02</v>
      </c>
      <c r="X777" s="311">
        <v>0.02</v>
      </c>
      <c r="Y777" s="1"/>
      <c r="Z777" s="312">
        <v>0.0</v>
      </c>
      <c r="AA777" s="312">
        <v>0.0</v>
      </c>
      <c r="AB777" s="312">
        <v>0.0</v>
      </c>
      <c r="AC777" s="312">
        <v>0.0</v>
      </c>
      <c r="AD777" s="312">
        <v>0.0</v>
      </c>
      <c r="AE777" s="1"/>
      <c r="AF777" s="1"/>
      <c r="AG777" s="1"/>
      <c r="AH777" s="1"/>
      <c r="AI777" s="1"/>
      <c r="AJ777" s="1"/>
      <c r="AK777" s="300">
        <f t="shared" si="1605"/>
        <v>0</v>
      </c>
      <c r="AL777" s="299">
        <f t="shared" si="1606"/>
        <v>65</v>
      </c>
      <c r="AM777" s="300">
        <f t="shared" si="1607"/>
        <v>0</v>
      </c>
      <c r="AN777" s="299" t="str">
        <f t="shared" si="1608"/>
        <v>Environmental Health Services Unclassified</v>
      </c>
      <c r="AO777" s="1"/>
      <c r="AP777" s="1"/>
      <c r="AQ777" s="1"/>
      <c r="AR777" s="1"/>
    </row>
    <row r="778" ht="12.75" customHeight="1">
      <c r="A778" s="1" t="s">
        <v>2723</v>
      </c>
      <c r="B778" s="1" t="s">
        <v>4994</v>
      </c>
      <c r="C778" s="258">
        <f>'Key Metrics'!$C$277</f>
        <v>0</v>
      </c>
      <c r="D778" s="258">
        <f>'Key Metrics'!$G$277</f>
        <v>0</v>
      </c>
      <c r="E778" s="298">
        <f t="shared" si="1599"/>
        <v>0</v>
      </c>
      <c r="F778" s="258">
        <f t="shared" si="1600"/>
        <v>0</v>
      </c>
      <c r="G778" s="258">
        <f t="shared" ref="G778:J778" si="1647">IFERROR(IF($I$3=1,F778*(1+O778),IF($I$3=2,F778*(1+U778),IF($I$3=3,AA778,"--"))),0)</f>
        <v>0</v>
      </c>
      <c r="H778" s="258">
        <f t="shared" si="1647"/>
        <v>0</v>
      </c>
      <c r="I778" s="258">
        <f t="shared" si="1647"/>
        <v>0</v>
      </c>
      <c r="J778" s="258">
        <f t="shared" si="1647"/>
        <v>0</v>
      </c>
      <c r="K778" s="1"/>
      <c r="L778" s="1"/>
      <c r="M778" s="1" t="str">
        <f t="shared" si="1602"/>
        <v>Animal Control Services Salaries &amp; Wages</v>
      </c>
      <c r="N778" s="310">
        <f t="shared" si="1603"/>
        <v>0</v>
      </c>
      <c r="O778" s="310">
        <f t="shared" ref="O778:R778" si="1648">N778</f>
        <v>0</v>
      </c>
      <c r="P778" s="310">
        <f t="shared" si="1648"/>
        <v>0</v>
      </c>
      <c r="Q778" s="310">
        <f t="shared" si="1648"/>
        <v>0</v>
      </c>
      <c r="R778" s="310">
        <f t="shared" si="1648"/>
        <v>0</v>
      </c>
      <c r="S778" s="1"/>
      <c r="T778" s="311">
        <v>0.02</v>
      </c>
      <c r="U778" s="311">
        <v>0.02</v>
      </c>
      <c r="V778" s="311">
        <v>0.02</v>
      </c>
      <c r="W778" s="311">
        <v>0.02</v>
      </c>
      <c r="X778" s="311">
        <v>0.02</v>
      </c>
      <c r="Y778" s="1"/>
      <c r="Z778" s="312">
        <v>0.0</v>
      </c>
      <c r="AA778" s="312">
        <v>0.0</v>
      </c>
      <c r="AB778" s="312">
        <v>0.0</v>
      </c>
      <c r="AC778" s="312">
        <v>0.0</v>
      </c>
      <c r="AD778" s="312">
        <v>0.0</v>
      </c>
      <c r="AE778" s="1"/>
      <c r="AF778" s="1"/>
      <c r="AG778" s="1"/>
      <c r="AH778" s="1"/>
      <c r="AI778" s="1"/>
      <c r="AJ778" s="1"/>
      <c r="AK778" s="300">
        <f t="shared" si="1605"/>
        <v>0</v>
      </c>
      <c r="AL778" s="299">
        <f t="shared" si="1606"/>
        <v>65</v>
      </c>
      <c r="AM778" s="300">
        <f t="shared" si="1607"/>
        <v>0</v>
      </c>
      <c r="AN778" s="299" t="str">
        <f t="shared" si="1608"/>
        <v>Animal Control Services Salaries &amp; Wages</v>
      </c>
      <c r="AO778" s="1"/>
      <c r="AP778" s="1"/>
      <c r="AQ778" s="1"/>
      <c r="AR778" s="1"/>
    </row>
    <row r="779" ht="12.75" customHeight="1">
      <c r="A779" s="1" t="str">
        <f t="shared" ref="A779:A780" si="1651">A778</f>
        <v>27-340</v>
      </c>
      <c r="B779" s="1" t="s">
        <v>4995</v>
      </c>
      <c r="C779" s="258">
        <f>'Key Metrics'!$D$277</f>
        <v>0</v>
      </c>
      <c r="D779" s="258">
        <f>'Key Metrics'!$H$277</f>
        <v>0</v>
      </c>
      <c r="E779" s="298">
        <f t="shared" si="1599"/>
        <v>0</v>
      </c>
      <c r="F779" s="258">
        <f t="shared" si="1600"/>
        <v>0</v>
      </c>
      <c r="G779" s="258">
        <f t="shared" ref="G779:J779" si="1649">IFERROR(IF($I$3=1,F779*(1+O779),IF($I$3=2,F779*(1+U779),IF($I$3=3,AA779,"--"))),0)</f>
        <v>0</v>
      </c>
      <c r="H779" s="258">
        <f t="shared" si="1649"/>
        <v>0</v>
      </c>
      <c r="I779" s="258">
        <f t="shared" si="1649"/>
        <v>0</v>
      </c>
      <c r="J779" s="258">
        <f t="shared" si="1649"/>
        <v>0</v>
      </c>
      <c r="K779" s="1"/>
      <c r="L779" s="1"/>
      <c r="M779" s="1" t="str">
        <f t="shared" si="1602"/>
        <v>Animal Control Services Other Expenses</v>
      </c>
      <c r="N779" s="310">
        <f t="shared" si="1603"/>
        <v>0</v>
      </c>
      <c r="O779" s="310">
        <f t="shared" ref="O779:R779" si="1650">N779</f>
        <v>0</v>
      </c>
      <c r="P779" s="310">
        <f t="shared" si="1650"/>
        <v>0</v>
      </c>
      <c r="Q779" s="310">
        <f t="shared" si="1650"/>
        <v>0</v>
      </c>
      <c r="R779" s="310">
        <f t="shared" si="1650"/>
        <v>0</v>
      </c>
      <c r="S779" s="1"/>
      <c r="T779" s="311">
        <v>0.02</v>
      </c>
      <c r="U779" s="311">
        <v>0.02</v>
      </c>
      <c r="V779" s="311">
        <v>0.02</v>
      </c>
      <c r="W779" s="311">
        <v>0.02</v>
      </c>
      <c r="X779" s="311">
        <v>0.02</v>
      </c>
      <c r="Y779" s="1"/>
      <c r="Z779" s="312">
        <v>0.0</v>
      </c>
      <c r="AA779" s="312">
        <v>0.0</v>
      </c>
      <c r="AB779" s="312">
        <v>0.0</v>
      </c>
      <c r="AC779" s="312">
        <v>0.0</v>
      </c>
      <c r="AD779" s="312">
        <v>0.0</v>
      </c>
      <c r="AE779" s="1"/>
      <c r="AF779" s="1"/>
      <c r="AG779" s="1"/>
      <c r="AH779" s="1"/>
      <c r="AI779" s="1"/>
      <c r="AJ779" s="1"/>
      <c r="AK779" s="300">
        <f t="shared" si="1605"/>
        <v>0</v>
      </c>
      <c r="AL779" s="299">
        <f t="shared" si="1606"/>
        <v>65</v>
      </c>
      <c r="AM779" s="300">
        <f t="shared" si="1607"/>
        <v>0</v>
      </c>
      <c r="AN779" s="299" t="str">
        <f t="shared" si="1608"/>
        <v>Animal Control Services Other Expenses</v>
      </c>
      <c r="AO779" s="1"/>
      <c r="AP779" s="1"/>
      <c r="AQ779" s="1"/>
      <c r="AR779" s="1"/>
    </row>
    <row r="780" ht="12.75" customHeight="1">
      <c r="A780" s="1" t="str">
        <f t="shared" si="1651"/>
        <v>27-340</v>
      </c>
      <c r="B780" s="1" t="s">
        <v>4996</v>
      </c>
      <c r="C780" s="258">
        <f>'Key Metrics'!$E$277</f>
        <v>0</v>
      </c>
      <c r="D780" s="258">
        <f>'Key Metrics'!$I$277</f>
        <v>0</v>
      </c>
      <c r="E780" s="298">
        <f t="shared" si="1599"/>
        <v>0</v>
      </c>
      <c r="F780" s="258">
        <f t="shared" si="1600"/>
        <v>0</v>
      </c>
      <c r="G780" s="258">
        <f t="shared" ref="G780:J780" si="1652">IFERROR(IF($I$3=1,F780*(1+O780),IF($I$3=2,F780*(1+U780),IF($I$3=3,AA780,"--"))),0)</f>
        <v>0</v>
      </c>
      <c r="H780" s="258">
        <f t="shared" si="1652"/>
        <v>0</v>
      </c>
      <c r="I780" s="258">
        <f t="shared" si="1652"/>
        <v>0</v>
      </c>
      <c r="J780" s="258">
        <f t="shared" si="1652"/>
        <v>0</v>
      </c>
      <c r="K780" s="1"/>
      <c r="L780" s="1"/>
      <c r="M780" s="1" t="str">
        <f t="shared" si="1602"/>
        <v>Animal Control Services Unclassified</v>
      </c>
      <c r="N780" s="310">
        <f t="shared" si="1603"/>
        <v>0</v>
      </c>
      <c r="O780" s="310">
        <f t="shared" ref="O780:R780" si="1653">N780</f>
        <v>0</v>
      </c>
      <c r="P780" s="310">
        <f t="shared" si="1653"/>
        <v>0</v>
      </c>
      <c r="Q780" s="310">
        <f t="shared" si="1653"/>
        <v>0</v>
      </c>
      <c r="R780" s="310">
        <f t="shared" si="1653"/>
        <v>0</v>
      </c>
      <c r="S780" s="1"/>
      <c r="T780" s="311">
        <v>0.02</v>
      </c>
      <c r="U780" s="311">
        <v>0.02</v>
      </c>
      <c r="V780" s="311">
        <v>0.02</v>
      </c>
      <c r="W780" s="311">
        <v>0.02</v>
      </c>
      <c r="X780" s="311">
        <v>0.02</v>
      </c>
      <c r="Y780" s="1"/>
      <c r="Z780" s="312">
        <v>0.0</v>
      </c>
      <c r="AA780" s="312">
        <v>0.0</v>
      </c>
      <c r="AB780" s="312">
        <v>0.0</v>
      </c>
      <c r="AC780" s="312">
        <v>0.0</v>
      </c>
      <c r="AD780" s="312">
        <v>0.0</v>
      </c>
      <c r="AE780" s="1"/>
      <c r="AF780" s="1"/>
      <c r="AG780" s="1"/>
      <c r="AH780" s="1"/>
      <c r="AI780" s="1"/>
      <c r="AJ780" s="1"/>
      <c r="AK780" s="300">
        <f t="shared" si="1605"/>
        <v>0</v>
      </c>
      <c r="AL780" s="299">
        <f t="shared" si="1606"/>
        <v>65</v>
      </c>
      <c r="AM780" s="300">
        <f t="shared" si="1607"/>
        <v>0</v>
      </c>
      <c r="AN780" s="299" t="str">
        <f t="shared" si="1608"/>
        <v>Animal Control Services Unclassified</v>
      </c>
      <c r="AO780" s="1"/>
      <c r="AP780" s="1"/>
      <c r="AQ780" s="1"/>
      <c r="AR780" s="1"/>
    </row>
    <row r="781" ht="12.75" customHeight="1">
      <c r="A781" s="1" t="s">
        <v>4595</v>
      </c>
      <c r="B781" s="1" t="s">
        <v>4997</v>
      </c>
      <c r="C781" s="258">
        <f>'Key Metrics'!$C$278</f>
        <v>0</v>
      </c>
      <c r="D781" s="258">
        <f>'Key Metrics'!$G$278</f>
        <v>0</v>
      </c>
      <c r="E781" s="298">
        <f t="shared" si="1599"/>
        <v>0</v>
      </c>
      <c r="F781" s="258">
        <f t="shared" si="1600"/>
        <v>0</v>
      </c>
      <c r="G781" s="258">
        <f t="shared" ref="G781:J781" si="1654">IFERROR(IF($I$3=1,F781*(1+O781),IF($I$3=2,F781*(1+U781),IF($I$3=3,AA781,"--"))),0)</f>
        <v>0</v>
      </c>
      <c r="H781" s="258">
        <f t="shared" si="1654"/>
        <v>0</v>
      </c>
      <c r="I781" s="258">
        <f t="shared" si="1654"/>
        <v>0</v>
      </c>
      <c r="J781" s="258">
        <f t="shared" si="1654"/>
        <v>0</v>
      </c>
      <c r="K781" s="1"/>
      <c r="L781" s="1"/>
      <c r="M781" s="1" t="str">
        <f t="shared" si="1602"/>
        <v>Welfare/Administration of Public Service Salaries &amp; Wages</v>
      </c>
      <c r="N781" s="310">
        <f t="shared" si="1603"/>
        <v>0</v>
      </c>
      <c r="O781" s="310">
        <f t="shared" ref="O781:R781" si="1655">N781</f>
        <v>0</v>
      </c>
      <c r="P781" s="310">
        <f t="shared" si="1655"/>
        <v>0</v>
      </c>
      <c r="Q781" s="310">
        <f t="shared" si="1655"/>
        <v>0</v>
      </c>
      <c r="R781" s="310">
        <f t="shared" si="1655"/>
        <v>0</v>
      </c>
      <c r="S781" s="1"/>
      <c r="T781" s="311">
        <v>0.02</v>
      </c>
      <c r="U781" s="311">
        <v>0.02</v>
      </c>
      <c r="V781" s="311">
        <v>0.02</v>
      </c>
      <c r="W781" s="311">
        <v>0.02</v>
      </c>
      <c r="X781" s="311">
        <v>0.02</v>
      </c>
      <c r="Y781" s="1"/>
      <c r="Z781" s="312">
        <v>0.0</v>
      </c>
      <c r="AA781" s="312">
        <v>0.0</v>
      </c>
      <c r="AB781" s="312">
        <v>0.0</v>
      </c>
      <c r="AC781" s="312">
        <v>0.0</v>
      </c>
      <c r="AD781" s="312">
        <v>0.0</v>
      </c>
      <c r="AE781" s="1"/>
      <c r="AF781" s="1"/>
      <c r="AG781" s="1"/>
      <c r="AH781" s="1"/>
      <c r="AI781" s="1"/>
      <c r="AJ781" s="1"/>
      <c r="AK781" s="300">
        <f t="shared" si="1605"/>
        <v>0</v>
      </c>
      <c r="AL781" s="299">
        <f t="shared" si="1606"/>
        <v>65</v>
      </c>
      <c r="AM781" s="300">
        <f t="shared" si="1607"/>
        <v>0</v>
      </c>
      <c r="AN781" s="299" t="str">
        <f t="shared" si="1608"/>
        <v>Welfare/Administration of Public Service Salaries &amp; Wages</v>
      </c>
      <c r="AO781" s="1"/>
      <c r="AP781" s="1"/>
      <c r="AQ781" s="1"/>
      <c r="AR781" s="1"/>
    </row>
    <row r="782" ht="12.75" customHeight="1">
      <c r="A782" s="1" t="str">
        <f t="shared" ref="A782:A783" si="1658">A781</f>
        <v>27-345</v>
      </c>
      <c r="B782" s="1" t="s">
        <v>4998</v>
      </c>
      <c r="C782" s="258">
        <f>'Key Metrics'!$D$278</f>
        <v>0</v>
      </c>
      <c r="D782" s="258">
        <f>'Key Metrics'!$H$278</f>
        <v>0</v>
      </c>
      <c r="E782" s="298">
        <f t="shared" si="1599"/>
        <v>0</v>
      </c>
      <c r="F782" s="258">
        <f t="shared" si="1600"/>
        <v>0</v>
      </c>
      <c r="G782" s="258">
        <f t="shared" ref="G782:J782" si="1656">IFERROR(IF($I$3=1,F782*(1+O782),IF($I$3=2,F782*(1+U782),IF($I$3=3,AA782,"--"))),0)</f>
        <v>0</v>
      </c>
      <c r="H782" s="258">
        <f t="shared" si="1656"/>
        <v>0</v>
      </c>
      <c r="I782" s="258">
        <f t="shared" si="1656"/>
        <v>0</v>
      </c>
      <c r="J782" s="258">
        <f t="shared" si="1656"/>
        <v>0</v>
      </c>
      <c r="K782" s="1"/>
      <c r="L782" s="1"/>
      <c r="M782" s="1" t="str">
        <f t="shared" si="1602"/>
        <v>Welfare/Administration of Public Service Other Expenses</v>
      </c>
      <c r="N782" s="310">
        <f t="shared" si="1603"/>
        <v>0</v>
      </c>
      <c r="O782" s="310">
        <f t="shared" ref="O782:R782" si="1657">N782</f>
        <v>0</v>
      </c>
      <c r="P782" s="310">
        <f t="shared" si="1657"/>
        <v>0</v>
      </c>
      <c r="Q782" s="310">
        <f t="shared" si="1657"/>
        <v>0</v>
      </c>
      <c r="R782" s="310">
        <f t="shared" si="1657"/>
        <v>0</v>
      </c>
      <c r="S782" s="1"/>
      <c r="T782" s="311">
        <v>0.02</v>
      </c>
      <c r="U782" s="311">
        <v>0.02</v>
      </c>
      <c r="V782" s="311">
        <v>0.02</v>
      </c>
      <c r="W782" s="311">
        <v>0.02</v>
      </c>
      <c r="X782" s="311">
        <v>0.02</v>
      </c>
      <c r="Y782" s="1"/>
      <c r="Z782" s="312">
        <v>0.0</v>
      </c>
      <c r="AA782" s="312">
        <v>0.0</v>
      </c>
      <c r="AB782" s="312">
        <v>0.0</v>
      </c>
      <c r="AC782" s="312">
        <v>0.0</v>
      </c>
      <c r="AD782" s="312">
        <v>0.0</v>
      </c>
      <c r="AE782" s="1"/>
      <c r="AF782" s="1"/>
      <c r="AG782" s="1"/>
      <c r="AH782" s="1"/>
      <c r="AI782" s="1"/>
      <c r="AJ782" s="1"/>
      <c r="AK782" s="300">
        <f t="shared" si="1605"/>
        <v>0</v>
      </c>
      <c r="AL782" s="299">
        <f t="shared" si="1606"/>
        <v>65</v>
      </c>
      <c r="AM782" s="300">
        <f t="shared" si="1607"/>
        <v>0</v>
      </c>
      <c r="AN782" s="299" t="str">
        <f t="shared" si="1608"/>
        <v>Welfare/Administration of Public Service Other Expenses</v>
      </c>
      <c r="AO782" s="1"/>
      <c r="AP782" s="1"/>
      <c r="AQ782" s="1"/>
      <c r="AR782" s="1"/>
    </row>
    <row r="783" ht="12.75" customHeight="1">
      <c r="A783" s="1" t="str">
        <f t="shared" si="1658"/>
        <v>27-345</v>
      </c>
      <c r="B783" s="1" t="s">
        <v>4999</v>
      </c>
      <c r="C783" s="258">
        <f>'Key Metrics'!$E$278</f>
        <v>0</v>
      </c>
      <c r="D783" s="258">
        <f>'Key Metrics'!$I$278</f>
        <v>0</v>
      </c>
      <c r="E783" s="298">
        <f t="shared" si="1599"/>
        <v>0</v>
      </c>
      <c r="F783" s="258">
        <f t="shared" si="1600"/>
        <v>0</v>
      </c>
      <c r="G783" s="258">
        <f t="shared" ref="G783:J783" si="1659">IFERROR(IF($I$3=1,F783*(1+O783),IF($I$3=2,F783*(1+U783),IF($I$3=3,AA783,"--"))),0)</f>
        <v>0</v>
      </c>
      <c r="H783" s="258">
        <f t="shared" si="1659"/>
        <v>0</v>
      </c>
      <c r="I783" s="258">
        <f t="shared" si="1659"/>
        <v>0</v>
      </c>
      <c r="J783" s="258">
        <f t="shared" si="1659"/>
        <v>0</v>
      </c>
      <c r="K783" s="1"/>
      <c r="L783" s="1"/>
      <c r="M783" s="1" t="str">
        <f t="shared" si="1602"/>
        <v>Welfare/Administration of Public Service Unclassified</v>
      </c>
      <c r="N783" s="310">
        <f t="shared" si="1603"/>
        <v>0</v>
      </c>
      <c r="O783" s="310">
        <f t="shared" ref="O783:R783" si="1660">N783</f>
        <v>0</v>
      </c>
      <c r="P783" s="310">
        <f t="shared" si="1660"/>
        <v>0</v>
      </c>
      <c r="Q783" s="310">
        <f t="shared" si="1660"/>
        <v>0</v>
      </c>
      <c r="R783" s="310">
        <f t="shared" si="1660"/>
        <v>0</v>
      </c>
      <c r="S783" s="1"/>
      <c r="T783" s="311">
        <v>0.02</v>
      </c>
      <c r="U783" s="311">
        <v>0.02</v>
      </c>
      <c r="V783" s="311">
        <v>0.02</v>
      </c>
      <c r="W783" s="311">
        <v>0.02</v>
      </c>
      <c r="X783" s="311">
        <v>0.02</v>
      </c>
      <c r="Y783" s="1"/>
      <c r="Z783" s="312">
        <v>0.0</v>
      </c>
      <c r="AA783" s="312">
        <v>0.0</v>
      </c>
      <c r="AB783" s="312">
        <v>0.0</v>
      </c>
      <c r="AC783" s="312">
        <v>0.0</v>
      </c>
      <c r="AD783" s="312">
        <v>0.0</v>
      </c>
      <c r="AE783" s="1"/>
      <c r="AF783" s="1"/>
      <c r="AG783" s="1"/>
      <c r="AH783" s="1"/>
      <c r="AI783" s="1"/>
      <c r="AJ783" s="1"/>
      <c r="AK783" s="300">
        <f t="shared" si="1605"/>
        <v>0</v>
      </c>
      <c r="AL783" s="299">
        <f t="shared" si="1606"/>
        <v>65</v>
      </c>
      <c r="AM783" s="300">
        <f t="shared" si="1607"/>
        <v>0</v>
      </c>
      <c r="AN783" s="299" t="str">
        <f t="shared" si="1608"/>
        <v>Welfare/Administration of Public Service Unclassified</v>
      </c>
      <c r="AO783" s="1"/>
      <c r="AP783" s="1"/>
      <c r="AQ783" s="1"/>
      <c r="AR783" s="1"/>
    </row>
    <row r="784" ht="12.75" customHeight="1">
      <c r="A784" s="1" t="s">
        <v>4597</v>
      </c>
      <c r="B784" s="1" t="s">
        <v>5000</v>
      </c>
      <c r="C784" s="258">
        <f>'Key Metrics'!$C$279</f>
        <v>0</v>
      </c>
      <c r="D784" s="258">
        <f>'Key Metrics'!$G$279</f>
        <v>0</v>
      </c>
      <c r="E784" s="298">
        <f t="shared" si="1599"/>
        <v>0</v>
      </c>
      <c r="F784" s="258">
        <f t="shared" si="1600"/>
        <v>0</v>
      </c>
      <c r="G784" s="258">
        <f t="shared" ref="G784:J784" si="1661">IFERROR(IF($I$3=1,F784*(1+O784),IF($I$3=2,F784*(1+U784),IF($I$3=3,AA784,"--"))),0)</f>
        <v>0</v>
      </c>
      <c r="H784" s="258">
        <f t="shared" si="1661"/>
        <v>0</v>
      </c>
      <c r="I784" s="258">
        <f t="shared" si="1661"/>
        <v>0</v>
      </c>
      <c r="J784" s="258">
        <f t="shared" si="1661"/>
        <v>0</v>
      </c>
      <c r="K784" s="1"/>
      <c r="L784" s="1"/>
      <c r="M784" s="1" t="str">
        <f t="shared" si="1602"/>
        <v>Operation of a Health Facility (County) Salaries &amp; Wages</v>
      </c>
      <c r="N784" s="310">
        <f t="shared" si="1603"/>
        <v>0</v>
      </c>
      <c r="O784" s="310">
        <f t="shared" ref="O784:R784" si="1662">N784</f>
        <v>0</v>
      </c>
      <c r="P784" s="310">
        <f t="shared" si="1662"/>
        <v>0</v>
      </c>
      <c r="Q784" s="310">
        <f t="shared" si="1662"/>
        <v>0</v>
      </c>
      <c r="R784" s="310">
        <f t="shared" si="1662"/>
        <v>0</v>
      </c>
      <c r="S784" s="1"/>
      <c r="T784" s="311">
        <v>0.02</v>
      </c>
      <c r="U784" s="311">
        <v>0.02</v>
      </c>
      <c r="V784" s="311">
        <v>0.02</v>
      </c>
      <c r="W784" s="311">
        <v>0.02</v>
      </c>
      <c r="X784" s="311">
        <v>0.02</v>
      </c>
      <c r="Y784" s="1"/>
      <c r="Z784" s="312">
        <v>0.0</v>
      </c>
      <c r="AA784" s="312">
        <v>0.0</v>
      </c>
      <c r="AB784" s="312">
        <v>0.0</v>
      </c>
      <c r="AC784" s="312">
        <v>0.0</v>
      </c>
      <c r="AD784" s="312">
        <v>0.0</v>
      </c>
      <c r="AE784" s="1"/>
      <c r="AF784" s="1"/>
      <c r="AG784" s="1"/>
      <c r="AH784" s="1"/>
      <c r="AI784" s="1"/>
      <c r="AJ784" s="1"/>
      <c r="AK784" s="300">
        <f t="shared" si="1605"/>
        <v>0</v>
      </c>
      <c r="AL784" s="299">
        <f t="shared" si="1606"/>
        <v>65</v>
      </c>
      <c r="AM784" s="300">
        <f t="shared" si="1607"/>
        <v>0</v>
      </c>
      <c r="AN784" s="299" t="str">
        <f t="shared" si="1608"/>
        <v>Operation of a Health Facility (County) Salaries &amp; Wages</v>
      </c>
      <c r="AO784" s="1"/>
      <c r="AP784" s="1"/>
      <c r="AQ784" s="1"/>
      <c r="AR784" s="1"/>
    </row>
    <row r="785" ht="12.75" customHeight="1">
      <c r="A785" s="1" t="str">
        <f t="shared" ref="A785:A786" si="1665">A784</f>
        <v>27-350</v>
      </c>
      <c r="B785" s="1" t="s">
        <v>5001</v>
      </c>
      <c r="C785" s="258">
        <f>'Key Metrics'!$D$279</f>
        <v>0</v>
      </c>
      <c r="D785" s="258">
        <f>'Key Metrics'!$H$279</f>
        <v>0</v>
      </c>
      <c r="E785" s="298">
        <f t="shared" si="1599"/>
        <v>0</v>
      </c>
      <c r="F785" s="258">
        <f t="shared" si="1600"/>
        <v>0</v>
      </c>
      <c r="G785" s="258">
        <f t="shared" ref="G785:J785" si="1663">IFERROR(IF($I$3=1,F785*(1+O785),IF($I$3=2,F785*(1+U785),IF($I$3=3,AA785,"--"))),0)</f>
        <v>0</v>
      </c>
      <c r="H785" s="258">
        <f t="shared" si="1663"/>
        <v>0</v>
      </c>
      <c r="I785" s="258">
        <f t="shared" si="1663"/>
        <v>0</v>
      </c>
      <c r="J785" s="258">
        <f t="shared" si="1663"/>
        <v>0</v>
      </c>
      <c r="K785" s="1"/>
      <c r="L785" s="1"/>
      <c r="M785" s="1" t="str">
        <f t="shared" si="1602"/>
        <v>Operation of a Health Facility (County) Other Expenses</v>
      </c>
      <c r="N785" s="310">
        <f t="shared" si="1603"/>
        <v>0</v>
      </c>
      <c r="O785" s="310">
        <f t="shared" ref="O785:R785" si="1664">N785</f>
        <v>0</v>
      </c>
      <c r="P785" s="310">
        <f t="shared" si="1664"/>
        <v>0</v>
      </c>
      <c r="Q785" s="310">
        <f t="shared" si="1664"/>
        <v>0</v>
      </c>
      <c r="R785" s="310">
        <f t="shared" si="1664"/>
        <v>0</v>
      </c>
      <c r="S785" s="1"/>
      <c r="T785" s="311">
        <v>0.02</v>
      </c>
      <c r="U785" s="311">
        <v>0.02</v>
      </c>
      <c r="V785" s="311">
        <v>0.02</v>
      </c>
      <c r="W785" s="311">
        <v>0.02</v>
      </c>
      <c r="X785" s="311">
        <v>0.02</v>
      </c>
      <c r="Y785" s="1"/>
      <c r="Z785" s="312">
        <v>0.0</v>
      </c>
      <c r="AA785" s="312">
        <v>0.0</v>
      </c>
      <c r="AB785" s="312">
        <v>0.0</v>
      </c>
      <c r="AC785" s="312">
        <v>0.0</v>
      </c>
      <c r="AD785" s="312">
        <v>0.0</v>
      </c>
      <c r="AE785" s="1"/>
      <c r="AF785" s="1"/>
      <c r="AG785" s="1"/>
      <c r="AH785" s="1"/>
      <c r="AI785" s="1"/>
      <c r="AJ785" s="1"/>
      <c r="AK785" s="300">
        <f t="shared" si="1605"/>
        <v>0</v>
      </c>
      <c r="AL785" s="299">
        <f t="shared" si="1606"/>
        <v>65</v>
      </c>
      <c r="AM785" s="300">
        <f t="shared" si="1607"/>
        <v>0</v>
      </c>
      <c r="AN785" s="299" t="str">
        <f t="shared" si="1608"/>
        <v>Operation of a Health Facility (County) Other Expenses</v>
      </c>
      <c r="AO785" s="1"/>
      <c r="AP785" s="1"/>
      <c r="AQ785" s="1"/>
      <c r="AR785" s="1"/>
    </row>
    <row r="786" ht="12.75" customHeight="1">
      <c r="A786" s="1" t="str">
        <f t="shared" si="1665"/>
        <v>27-350</v>
      </c>
      <c r="B786" s="1" t="s">
        <v>5002</v>
      </c>
      <c r="C786" s="258">
        <f>'Key Metrics'!$E$279</f>
        <v>0</v>
      </c>
      <c r="D786" s="258">
        <f>'Key Metrics'!$I$279</f>
        <v>0</v>
      </c>
      <c r="E786" s="298">
        <f t="shared" si="1599"/>
        <v>0</v>
      </c>
      <c r="F786" s="258">
        <f t="shared" si="1600"/>
        <v>0</v>
      </c>
      <c r="G786" s="258">
        <f t="shared" ref="G786:J786" si="1666">IFERROR(IF($I$3=1,F786*(1+O786),IF($I$3=2,F786*(1+U786),IF($I$3=3,AA786,"--"))),0)</f>
        <v>0</v>
      </c>
      <c r="H786" s="258">
        <f t="shared" si="1666"/>
        <v>0</v>
      </c>
      <c r="I786" s="258">
        <f t="shared" si="1666"/>
        <v>0</v>
      </c>
      <c r="J786" s="258">
        <f t="shared" si="1666"/>
        <v>0</v>
      </c>
      <c r="K786" s="1"/>
      <c r="L786" s="1"/>
      <c r="M786" s="1" t="str">
        <f t="shared" si="1602"/>
        <v>Operation of a Health Facility (County) Unclassified</v>
      </c>
      <c r="N786" s="310">
        <f t="shared" si="1603"/>
        <v>0</v>
      </c>
      <c r="O786" s="310">
        <f t="shared" ref="O786:R786" si="1667">N786</f>
        <v>0</v>
      </c>
      <c r="P786" s="310">
        <f t="shared" si="1667"/>
        <v>0</v>
      </c>
      <c r="Q786" s="310">
        <f t="shared" si="1667"/>
        <v>0</v>
      </c>
      <c r="R786" s="310">
        <f t="shared" si="1667"/>
        <v>0</v>
      </c>
      <c r="S786" s="1"/>
      <c r="T786" s="311">
        <v>0.02</v>
      </c>
      <c r="U786" s="311">
        <v>0.02</v>
      </c>
      <c r="V786" s="311">
        <v>0.02</v>
      </c>
      <c r="W786" s="311">
        <v>0.02</v>
      </c>
      <c r="X786" s="311">
        <v>0.02</v>
      </c>
      <c r="Y786" s="1"/>
      <c r="Z786" s="312">
        <v>0.0</v>
      </c>
      <c r="AA786" s="312">
        <v>0.0</v>
      </c>
      <c r="AB786" s="312">
        <v>0.0</v>
      </c>
      <c r="AC786" s="312">
        <v>0.0</v>
      </c>
      <c r="AD786" s="312">
        <v>0.0</v>
      </c>
      <c r="AE786" s="1"/>
      <c r="AF786" s="1"/>
      <c r="AG786" s="1"/>
      <c r="AH786" s="1"/>
      <c r="AI786" s="1"/>
      <c r="AJ786" s="1"/>
      <c r="AK786" s="300">
        <f t="shared" si="1605"/>
        <v>0</v>
      </c>
      <c r="AL786" s="299">
        <f t="shared" si="1606"/>
        <v>65</v>
      </c>
      <c r="AM786" s="300">
        <f t="shared" si="1607"/>
        <v>0</v>
      </c>
      <c r="AN786" s="299" t="str">
        <f t="shared" si="1608"/>
        <v>Operation of a Health Facility (County) Unclassified</v>
      </c>
      <c r="AO786" s="1"/>
      <c r="AP786" s="1"/>
      <c r="AQ786" s="1"/>
      <c r="AR786" s="1"/>
    </row>
    <row r="787" ht="12.75" customHeight="1">
      <c r="A787" s="1" t="s">
        <v>4599</v>
      </c>
      <c r="B787" s="1" t="s">
        <v>5003</v>
      </c>
      <c r="C787" s="258">
        <f>'Key Metrics'!$C$280</f>
        <v>0</v>
      </c>
      <c r="D787" s="258">
        <f>'Key Metrics'!$G$280</f>
        <v>0</v>
      </c>
      <c r="E787" s="298">
        <f t="shared" si="1599"/>
        <v>0</v>
      </c>
      <c r="F787" s="258">
        <f t="shared" si="1600"/>
        <v>0</v>
      </c>
      <c r="G787" s="258">
        <f t="shared" ref="G787:J787" si="1668">IFERROR(IF($I$3=1,F787*(1+O787),IF($I$3=2,F787*(1+U787),IF($I$3=3,AA787,"--"))),0)</f>
        <v>0</v>
      </c>
      <c r="H787" s="258">
        <f t="shared" si="1668"/>
        <v>0</v>
      </c>
      <c r="I787" s="258">
        <f t="shared" si="1668"/>
        <v>0</v>
      </c>
      <c r="J787" s="258">
        <f t="shared" si="1668"/>
        <v>0</v>
      </c>
      <c r="K787" s="1"/>
      <c r="L787" s="1"/>
      <c r="M787" s="1" t="str">
        <f t="shared" si="1602"/>
        <v>Contributions to Social Service Agencies Salaries &amp; Wages</v>
      </c>
      <c r="N787" s="310">
        <f t="shared" si="1603"/>
        <v>0</v>
      </c>
      <c r="O787" s="310">
        <f t="shared" ref="O787:R787" si="1669">N787</f>
        <v>0</v>
      </c>
      <c r="P787" s="310">
        <f t="shared" si="1669"/>
        <v>0</v>
      </c>
      <c r="Q787" s="310">
        <f t="shared" si="1669"/>
        <v>0</v>
      </c>
      <c r="R787" s="310">
        <f t="shared" si="1669"/>
        <v>0</v>
      </c>
      <c r="S787" s="1"/>
      <c r="T787" s="311">
        <v>0.02</v>
      </c>
      <c r="U787" s="311">
        <v>0.02</v>
      </c>
      <c r="V787" s="311">
        <v>0.02</v>
      </c>
      <c r="W787" s="311">
        <v>0.02</v>
      </c>
      <c r="X787" s="311">
        <v>0.02</v>
      </c>
      <c r="Y787" s="1"/>
      <c r="Z787" s="312">
        <v>0.0</v>
      </c>
      <c r="AA787" s="312">
        <v>0.0</v>
      </c>
      <c r="AB787" s="312">
        <v>0.0</v>
      </c>
      <c r="AC787" s="312">
        <v>0.0</v>
      </c>
      <c r="AD787" s="312">
        <v>0.0</v>
      </c>
      <c r="AE787" s="1"/>
      <c r="AF787" s="1"/>
      <c r="AG787" s="1"/>
      <c r="AH787" s="1"/>
      <c r="AI787" s="1"/>
      <c r="AJ787" s="1"/>
      <c r="AK787" s="300">
        <f t="shared" si="1605"/>
        <v>0</v>
      </c>
      <c r="AL787" s="299">
        <f t="shared" si="1606"/>
        <v>65</v>
      </c>
      <c r="AM787" s="300">
        <f t="shared" si="1607"/>
        <v>0</v>
      </c>
      <c r="AN787" s="299" t="str">
        <f t="shared" si="1608"/>
        <v>Contributions to Social Service Agencies Salaries &amp; Wages</v>
      </c>
      <c r="AO787" s="1"/>
      <c r="AP787" s="1"/>
      <c r="AQ787" s="1"/>
      <c r="AR787" s="1"/>
    </row>
    <row r="788" ht="12.75" customHeight="1">
      <c r="A788" s="1" t="str">
        <f t="shared" ref="A788:A789" si="1672">A787</f>
        <v>27-360</v>
      </c>
      <c r="B788" s="1" t="s">
        <v>5004</v>
      </c>
      <c r="C788" s="258">
        <f>'Key Metrics'!$D$280</f>
        <v>0</v>
      </c>
      <c r="D788" s="258">
        <f>'Key Metrics'!$H$280</f>
        <v>0</v>
      </c>
      <c r="E788" s="298">
        <f t="shared" si="1599"/>
        <v>0</v>
      </c>
      <c r="F788" s="258">
        <f t="shared" si="1600"/>
        <v>0</v>
      </c>
      <c r="G788" s="258">
        <f t="shared" ref="G788:J788" si="1670">IFERROR(IF($I$3=1,F788*(1+O788),IF($I$3=2,F788*(1+U788),IF($I$3=3,AA788,"--"))),0)</f>
        <v>0</v>
      </c>
      <c r="H788" s="258">
        <f t="shared" si="1670"/>
        <v>0</v>
      </c>
      <c r="I788" s="258">
        <f t="shared" si="1670"/>
        <v>0</v>
      </c>
      <c r="J788" s="258">
        <f t="shared" si="1670"/>
        <v>0</v>
      </c>
      <c r="K788" s="1"/>
      <c r="L788" s="1"/>
      <c r="M788" s="1" t="str">
        <f t="shared" si="1602"/>
        <v>Contributions to Social Service Agencies Other Expenses</v>
      </c>
      <c r="N788" s="310">
        <f t="shared" si="1603"/>
        <v>0</v>
      </c>
      <c r="O788" s="310">
        <f t="shared" ref="O788:R788" si="1671">N788</f>
        <v>0</v>
      </c>
      <c r="P788" s="310">
        <f t="shared" si="1671"/>
        <v>0</v>
      </c>
      <c r="Q788" s="310">
        <f t="shared" si="1671"/>
        <v>0</v>
      </c>
      <c r="R788" s="310">
        <f t="shared" si="1671"/>
        <v>0</v>
      </c>
      <c r="S788" s="1"/>
      <c r="T788" s="311">
        <v>0.02</v>
      </c>
      <c r="U788" s="311">
        <v>0.02</v>
      </c>
      <c r="V788" s="311">
        <v>0.02</v>
      </c>
      <c r="W788" s="311">
        <v>0.02</v>
      </c>
      <c r="X788" s="311">
        <v>0.02</v>
      </c>
      <c r="Y788" s="1"/>
      <c r="Z788" s="312">
        <v>0.0</v>
      </c>
      <c r="AA788" s="312">
        <v>0.0</v>
      </c>
      <c r="AB788" s="312">
        <v>0.0</v>
      </c>
      <c r="AC788" s="312">
        <v>0.0</v>
      </c>
      <c r="AD788" s="312">
        <v>0.0</v>
      </c>
      <c r="AE788" s="1"/>
      <c r="AF788" s="1"/>
      <c r="AG788" s="1"/>
      <c r="AH788" s="1"/>
      <c r="AI788" s="1"/>
      <c r="AJ788" s="1"/>
      <c r="AK788" s="300">
        <f t="shared" si="1605"/>
        <v>0</v>
      </c>
      <c r="AL788" s="299">
        <f t="shared" si="1606"/>
        <v>65</v>
      </c>
      <c r="AM788" s="300">
        <f t="shared" si="1607"/>
        <v>0</v>
      </c>
      <c r="AN788" s="299" t="str">
        <f t="shared" si="1608"/>
        <v>Contributions to Social Service Agencies Other Expenses</v>
      </c>
      <c r="AO788" s="1"/>
      <c r="AP788" s="1"/>
      <c r="AQ788" s="1"/>
      <c r="AR788" s="1"/>
    </row>
    <row r="789" ht="12.75" customHeight="1">
      <c r="A789" s="1" t="str">
        <f t="shared" si="1672"/>
        <v>27-360</v>
      </c>
      <c r="B789" s="1" t="s">
        <v>5005</v>
      </c>
      <c r="C789" s="258">
        <f>'Key Metrics'!$E$280</f>
        <v>0</v>
      </c>
      <c r="D789" s="258">
        <f>'Key Metrics'!$I$280</f>
        <v>0</v>
      </c>
      <c r="E789" s="298">
        <f t="shared" si="1599"/>
        <v>0</v>
      </c>
      <c r="F789" s="258">
        <f t="shared" si="1600"/>
        <v>0</v>
      </c>
      <c r="G789" s="258">
        <f t="shared" ref="G789:J789" si="1673">IFERROR(IF($I$3=1,F789*(1+O789),IF($I$3=2,F789*(1+U789),IF($I$3=3,AA789,"--"))),0)</f>
        <v>0</v>
      </c>
      <c r="H789" s="258">
        <f t="shared" si="1673"/>
        <v>0</v>
      </c>
      <c r="I789" s="258">
        <f t="shared" si="1673"/>
        <v>0</v>
      </c>
      <c r="J789" s="258">
        <f t="shared" si="1673"/>
        <v>0</v>
      </c>
      <c r="K789" s="1"/>
      <c r="L789" s="1"/>
      <c r="M789" s="1" t="str">
        <f t="shared" si="1602"/>
        <v>Contributions to Social Service Agencies Unclassified</v>
      </c>
      <c r="N789" s="310">
        <f t="shared" si="1603"/>
        <v>0</v>
      </c>
      <c r="O789" s="310">
        <f t="shared" ref="O789:R789" si="1674">N789</f>
        <v>0</v>
      </c>
      <c r="P789" s="310">
        <f t="shared" si="1674"/>
        <v>0</v>
      </c>
      <c r="Q789" s="310">
        <f t="shared" si="1674"/>
        <v>0</v>
      </c>
      <c r="R789" s="310">
        <f t="shared" si="1674"/>
        <v>0</v>
      </c>
      <c r="S789" s="1"/>
      <c r="T789" s="311">
        <v>0.02</v>
      </c>
      <c r="U789" s="311">
        <v>0.02</v>
      </c>
      <c r="V789" s="311">
        <v>0.02</v>
      </c>
      <c r="W789" s="311">
        <v>0.02</v>
      </c>
      <c r="X789" s="311">
        <v>0.02</v>
      </c>
      <c r="Y789" s="1"/>
      <c r="Z789" s="312">
        <v>0.0</v>
      </c>
      <c r="AA789" s="312">
        <v>0.0</v>
      </c>
      <c r="AB789" s="312">
        <v>0.0</v>
      </c>
      <c r="AC789" s="312">
        <v>0.0</v>
      </c>
      <c r="AD789" s="312">
        <v>0.0</v>
      </c>
      <c r="AE789" s="1"/>
      <c r="AF789" s="1"/>
      <c r="AG789" s="1"/>
      <c r="AH789" s="1"/>
      <c r="AI789" s="1"/>
      <c r="AJ789" s="1"/>
      <c r="AK789" s="300">
        <f t="shared" si="1605"/>
        <v>0</v>
      </c>
      <c r="AL789" s="299">
        <f t="shared" si="1606"/>
        <v>65</v>
      </c>
      <c r="AM789" s="300">
        <f t="shared" si="1607"/>
        <v>0</v>
      </c>
      <c r="AN789" s="299" t="str">
        <f t="shared" si="1608"/>
        <v>Contributions to Social Service Agencies Unclassified</v>
      </c>
      <c r="AO789" s="1"/>
      <c r="AP789" s="1"/>
      <c r="AQ789" s="1"/>
      <c r="AR789" s="1"/>
    </row>
    <row r="790" ht="12.75" customHeight="1">
      <c r="A790" s="1" t="s">
        <v>2724</v>
      </c>
      <c r="B790" s="1" t="s">
        <v>5006</v>
      </c>
      <c r="C790" s="258">
        <f>'Key Metrics'!$C$281</f>
        <v>0</v>
      </c>
      <c r="D790" s="258">
        <f>'Key Metrics'!$G$281</f>
        <v>0</v>
      </c>
      <c r="E790" s="298">
        <f t="shared" si="1599"/>
        <v>0</v>
      </c>
      <c r="F790" s="258">
        <f t="shared" si="1600"/>
        <v>0</v>
      </c>
      <c r="G790" s="258">
        <f t="shared" ref="G790:J790" si="1675">IFERROR(IF($I$3=1,F790*(1+O790),IF($I$3=2,F790*(1+U790),IF($I$3=3,AA790,"--"))),0)</f>
        <v>0</v>
      </c>
      <c r="H790" s="258">
        <f t="shared" si="1675"/>
        <v>0</v>
      </c>
      <c r="I790" s="258">
        <f t="shared" si="1675"/>
        <v>0</v>
      </c>
      <c r="J790" s="258">
        <f t="shared" si="1675"/>
        <v>0</v>
      </c>
      <c r="K790" s="1"/>
      <c r="L790" s="1"/>
      <c r="M790" s="1" t="str">
        <f t="shared" si="1602"/>
        <v>Senior Citizen Services and Programs Salaries &amp; Wages</v>
      </c>
      <c r="N790" s="310">
        <f t="shared" si="1603"/>
        <v>0</v>
      </c>
      <c r="O790" s="310">
        <f t="shared" ref="O790:R790" si="1676">N790</f>
        <v>0</v>
      </c>
      <c r="P790" s="310">
        <f t="shared" si="1676"/>
        <v>0</v>
      </c>
      <c r="Q790" s="310">
        <f t="shared" si="1676"/>
        <v>0</v>
      </c>
      <c r="R790" s="310">
        <f t="shared" si="1676"/>
        <v>0</v>
      </c>
      <c r="S790" s="1"/>
      <c r="T790" s="311">
        <v>0.02</v>
      </c>
      <c r="U790" s="311">
        <v>0.02</v>
      </c>
      <c r="V790" s="311">
        <v>0.02</v>
      </c>
      <c r="W790" s="311">
        <v>0.02</v>
      </c>
      <c r="X790" s="311">
        <v>0.02</v>
      </c>
      <c r="Y790" s="1"/>
      <c r="Z790" s="312">
        <v>0.0</v>
      </c>
      <c r="AA790" s="312">
        <v>0.0</v>
      </c>
      <c r="AB790" s="312">
        <v>0.0</v>
      </c>
      <c r="AC790" s="312">
        <v>0.0</v>
      </c>
      <c r="AD790" s="312">
        <v>0.0</v>
      </c>
      <c r="AE790" s="1"/>
      <c r="AF790" s="1"/>
      <c r="AG790" s="1"/>
      <c r="AH790" s="1"/>
      <c r="AI790" s="1"/>
      <c r="AJ790" s="1"/>
      <c r="AK790" s="300">
        <f t="shared" si="1605"/>
        <v>0</v>
      </c>
      <c r="AL790" s="299">
        <f t="shared" si="1606"/>
        <v>65</v>
      </c>
      <c r="AM790" s="300">
        <f t="shared" si="1607"/>
        <v>0</v>
      </c>
      <c r="AN790" s="299" t="str">
        <f t="shared" si="1608"/>
        <v>Senior Citizen Services and Programs Salaries &amp; Wages</v>
      </c>
      <c r="AO790" s="1"/>
      <c r="AP790" s="1"/>
      <c r="AQ790" s="1"/>
      <c r="AR790" s="1"/>
    </row>
    <row r="791" ht="12.75" customHeight="1">
      <c r="A791" s="1" t="str">
        <f t="shared" ref="A791:A792" si="1679">A790</f>
        <v>27-365</v>
      </c>
      <c r="B791" s="1" t="s">
        <v>5007</v>
      </c>
      <c r="C791" s="258">
        <f>'Key Metrics'!$D$281</f>
        <v>0</v>
      </c>
      <c r="D791" s="258">
        <f>'Key Metrics'!$H$281</f>
        <v>0</v>
      </c>
      <c r="E791" s="298">
        <f t="shared" si="1599"/>
        <v>0</v>
      </c>
      <c r="F791" s="258">
        <f t="shared" si="1600"/>
        <v>0</v>
      </c>
      <c r="G791" s="258">
        <f t="shared" ref="G791:J791" si="1677">IFERROR(IF($I$3=1,F791*(1+O791),IF($I$3=2,F791*(1+U791),IF($I$3=3,AA791,"--"))),0)</f>
        <v>0</v>
      </c>
      <c r="H791" s="258">
        <f t="shared" si="1677"/>
        <v>0</v>
      </c>
      <c r="I791" s="258">
        <f t="shared" si="1677"/>
        <v>0</v>
      </c>
      <c r="J791" s="258">
        <f t="shared" si="1677"/>
        <v>0</v>
      </c>
      <c r="K791" s="1"/>
      <c r="L791" s="1"/>
      <c r="M791" s="1" t="str">
        <f t="shared" si="1602"/>
        <v>Senior Citizen Services and Programs Other Expenses</v>
      </c>
      <c r="N791" s="310">
        <f t="shared" si="1603"/>
        <v>0</v>
      </c>
      <c r="O791" s="310">
        <f t="shared" ref="O791:R791" si="1678">N791</f>
        <v>0</v>
      </c>
      <c r="P791" s="310">
        <f t="shared" si="1678"/>
        <v>0</v>
      </c>
      <c r="Q791" s="310">
        <f t="shared" si="1678"/>
        <v>0</v>
      </c>
      <c r="R791" s="310">
        <f t="shared" si="1678"/>
        <v>0</v>
      </c>
      <c r="S791" s="1"/>
      <c r="T791" s="311">
        <v>0.02</v>
      </c>
      <c r="U791" s="311">
        <v>0.02</v>
      </c>
      <c r="V791" s="311">
        <v>0.02</v>
      </c>
      <c r="W791" s="311">
        <v>0.02</v>
      </c>
      <c r="X791" s="311">
        <v>0.02</v>
      </c>
      <c r="Y791" s="1"/>
      <c r="Z791" s="312">
        <v>0.0</v>
      </c>
      <c r="AA791" s="312">
        <v>0.0</v>
      </c>
      <c r="AB791" s="312">
        <v>0.0</v>
      </c>
      <c r="AC791" s="312">
        <v>0.0</v>
      </c>
      <c r="AD791" s="312">
        <v>0.0</v>
      </c>
      <c r="AE791" s="1"/>
      <c r="AF791" s="1"/>
      <c r="AG791" s="1"/>
      <c r="AH791" s="1"/>
      <c r="AI791" s="1"/>
      <c r="AJ791" s="1"/>
      <c r="AK791" s="300">
        <f t="shared" si="1605"/>
        <v>0</v>
      </c>
      <c r="AL791" s="299">
        <f t="shared" si="1606"/>
        <v>65</v>
      </c>
      <c r="AM791" s="300">
        <f t="shared" si="1607"/>
        <v>0</v>
      </c>
      <c r="AN791" s="299" t="str">
        <f t="shared" si="1608"/>
        <v>Senior Citizen Services and Programs Other Expenses</v>
      </c>
      <c r="AO791" s="1"/>
      <c r="AP791" s="1"/>
      <c r="AQ791" s="1"/>
      <c r="AR791" s="1"/>
    </row>
    <row r="792" ht="12.75" customHeight="1">
      <c r="A792" s="1" t="str">
        <f t="shared" si="1679"/>
        <v>27-365</v>
      </c>
      <c r="B792" s="1" t="s">
        <v>5008</v>
      </c>
      <c r="C792" s="258">
        <f>'Key Metrics'!$E$281</f>
        <v>0</v>
      </c>
      <c r="D792" s="258">
        <f>'Key Metrics'!$I$281</f>
        <v>0</v>
      </c>
      <c r="E792" s="298">
        <f t="shared" si="1599"/>
        <v>0</v>
      </c>
      <c r="F792" s="258">
        <f t="shared" si="1600"/>
        <v>0</v>
      </c>
      <c r="G792" s="258">
        <f t="shared" ref="G792:J792" si="1680">IFERROR(IF($I$3=1,F792*(1+O792),IF($I$3=2,F792*(1+U792),IF($I$3=3,AA792,"--"))),0)</f>
        <v>0</v>
      </c>
      <c r="H792" s="258">
        <f t="shared" si="1680"/>
        <v>0</v>
      </c>
      <c r="I792" s="258">
        <f t="shared" si="1680"/>
        <v>0</v>
      </c>
      <c r="J792" s="258">
        <f t="shared" si="1680"/>
        <v>0</v>
      </c>
      <c r="K792" s="1"/>
      <c r="L792" s="1"/>
      <c r="M792" s="1" t="str">
        <f t="shared" si="1602"/>
        <v>Senior Citizen Services and Programs Unclassified</v>
      </c>
      <c r="N792" s="310">
        <f t="shared" si="1603"/>
        <v>0</v>
      </c>
      <c r="O792" s="310">
        <f t="shared" ref="O792:R792" si="1681">N792</f>
        <v>0</v>
      </c>
      <c r="P792" s="310">
        <f t="shared" si="1681"/>
        <v>0</v>
      </c>
      <c r="Q792" s="310">
        <f t="shared" si="1681"/>
        <v>0</v>
      </c>
      <c r="R792" s="310">
        <f t="shared" si="1681"/>
        <v>0</v>
      </c>
      <c r="S792" s="1"/>
      <c r="T792" s="311">
        <v>0.02</v>
      </c>
      <c r="U792" s="311">
        <v>0.02</v>
      </c>
      <c r="V792" s="311">
        <v>0.02</v>
      </c>
      <c r="W792" s="311">
        <v>0.02</v>
      </c>
      <c r="X792" s="311">
        <v>0.02</v>
      </c>
      <c r="Y792" s="1"/>
      <c r="Z792" s="312">
        <v>0.0</v>
      </c>
      <c r="AA792" s="312">
        <v>0.0</v>
      </c>
      <c r="AB792" s="312">
        <v>0.0</v>
      </c>
      <c r="AC792" s="312">
        <v>0.0</v>
      </c>
      <c r="AD792" s="312">
        <v>0.0</v>
      </c>
      <c r="AE792" s="1"/>
      <c r="AF792" s="1"/>
      <c r="AG792" s="1"/>
      <c r="AH792" s="1"/>
      <c r="AI792" s="1"/>
      <c r="AJ792" s="1"/>
      <c r="AK792" s="300">
        <f t="shared" si="1605"/>
        <v>0</v>
      </c>
      <c r="AL792" s="299">
        <f t="shared" si="1606"/>
        <v>65</v>
      </c>
      <c r="AM792" s="300">
        <f t="shared" si="1607"/>
        <v>0</v>
      </c>
      <c r="AN792" s="299" t="str">
        <f t="shared" si="1608"/>
        <v>Senior Citizen Services and Programs Unclassified</v>
      </c>
      <c r="AO792" s="1"/>
      <c r="AP792" s="1"/>
      <c r="AQ792" s="1"/>
      <c r="AR792" s="1"/>
    </row>
    <row r="793" ht="12.75" customHeight="1">
      <c r="A793" s="1"/>
      <c r="B793" s="250" t="s">
        <v>5009</v>
      </c>
      <c r="C793" s="305">
        <f t="shared" ref="C793:D793" si="1682">SUM(C760:C792)</f>
        <v>6657.43</v>
      </c>
      <c r="D793" s="305">
        <f t="shared" si="1682"/>
        <v>16000</v>
      </c>
      <c r="E793" s="302">
        <f t="shared" si="1599"/>
        <v>1.403329813</v>
      </c>
      <c r="F793" s="305">
        <f t="shared" ref="F793:J793" si="1683">SUM(F760:F792)</f>
        <v>17600</v>
      </c>
      <c r="G793" s="305">
        <f t="shared" si="1683"/>
        <v>17952</v>
      </c>
      <c r="H793" s="305">
        <f t="shared" si="1683"/>
        <v>18311.04</v>
      </c>
      <c r="I793" s="305">
        <f t="shared" si="1683"/>
        <v>18677.2608</v>
      </c>
      <c r="J793" s="305">
        <f t="shared" si="1683"/>
        <v>19050.80602</v>
      </c>
      <c r="K793" s="1"/>
      <c r="L793" s="1"/>
      <c r="M793" s="1"/>
      <c r="N793" s="201"/>
      <c r="O793" s="201"/>
      <c r="P793" s="201"/>
      <c r="Q793" s="201"/>
      <c r="R793" s="201"/>
      <c r="S793" s="1"/>
      <c r="T793" s="313"/>
      <c r="U793" s="313"/>
      <c r="V793" s="313"/>
      <c r="W793" s="313"/>
      <c r="X793" s="313"/>
      <c r="Y793" s="1"/>
      <c r="Z793" s="314"/>
      <c r="AA793" s="314"/>
      <c r="AB793" s="314"/>
      <c r="AC793" s="314"/>
      <c r="AD793" s="314"/>
      <c r="AE793" s="1"/>
      <c r="AF793" s="1"/>
      <c r="AG793" s="1"/>
      <c r="AH793" s="1"/>
      <c r="AI793" s="1"/>
      <c r="AJ793" s="1"/>
      <c r="AK793" s="300"/>
      <c r="AL793" s="299"/>
      <c r="AM793" s="300"/>
      <c r="AN793" s="299"/>
      <c r="AO793" s="1"/>
      <c r="AP793" s="1"/>
      <c r="AQ793" s="1"/>
      <c r="AR793" s="1"/>
    </row>
    <row r="794" ht="12.75" customHeight="1">
      <c r="A794" s="1"/>
      <c r="B794" s="1"/>
      <c r="C794" s="1"/>
      <c r="D794" s="1"/>
      <c r="E794" s="298"/>
      <c r="F794" s="1"/>
      <c r="G794" s="1"/>
      <c r="H794" s="1"/>
      <c r="I794" s="1"/>
      <c r="J794" s="1"/>
      <c r="K794" s="1"/>
      <c r="L794" s="1"/>
      <c r="M794" s="1"/>
      <c r="N794" s="201"/>
      <c r="O794" s="201"/>
      <c r="P794" s="201"/>
      <c r="Q794" s="201"/>
      <c r="R794" s="201"/>
      <c r="S794" s="1"/>
      <c r="T794" s="313"/>
      <c r="U794" s="313"/>
      <c r="V794" s="313"/>
      <c r="W794" s="313"/>
      <c r="X794" s="313"/>
      <c r="Y794" s="1"/>
      <c r="Z794" s="314"/>
      <c r="AA794" s="314"/>
      <c r="AB794" s="314"/>
      <c r="AC794" s="314"/>
      <c r="AD794" s="314"/>
      <c r="AE794" s="1"/>
      <c r="AF794" s="1"/>
      <c r="AG794" s="1"/>
      <c r="AH794" s="1"/>
      <c r="AI794" s="1"/>
      <c r="AJ794" s="1"/>
      <c r="AK794" s="300"/>
      <c r="AL794" s="299"/>
      <c r="AM794" s="300"/>
      <c r="AN794" s="299"/>
      <c r="AO794" s="1"/>
      <c r="AP794" s="1"/>
      <c r="AQ794" s="1"/>
      <c r="AR794" s="1"/>
    </row>
    <row r="795" ht="12.75" customHeight="1">
      <c r="A795" s="165" t="s">
        <v>4602</v>
      </c>
      <c r="B795" s="109"/>
      <c r="C795" s="109"/>
      <c r="D795" s="109"/>
      <c r="E795" s="318"/>
      <c r="F795" s="109"/>
      <c r="G795" s="109"/>
      <c r="H795" s="109"/>
      <c r="I795" s="109"/>
      <c r="J795" s="109"/>
      <c r="K795" s="1"/>
      <c r="L795" s="1"/>
      <c r="M795" s="319" t="str">
        <f>A795</f>
        <v>Recreation</v>
      </c>
      <c r="N795" s="165"/>
      <c r="O795" s="165"/>
      <c r="P795" s="165"/>
      <c r="Q795" s="165"/>
      <c r="R795" s="165"/>
      <c r="S795" s="109"/>
      <c r="T795" s="326"/>
      <c r="U795" s="326"/>
      <c r="V795" s="326"/>
      <c r="W795" s="326"/>
      <c r="X795" s="326"/>
      <c r="Y795" s="109"/>
      <c r="Z795" s="327"/>
      <c r="AA795" s="327"/>
      <c r="AB795" s="327"/>
      <c r="AC795" s="327"/>
      <c r="AD795" s="327"/>
      <c r="AE795" s="1"/>
      <c r="AF795" s="1"/>
      <c r="AG795" s="1"/>
      <c r="AH795" s="1"/>
      <c r="AI795" s="1"/>
      <c r="AJ795" s="1"/>
      <c r="AK795" s="300"/>
      <c r="AL795" s="299"/>
      <c r="AM795" s="300"/>
      <c r="AN795" s="299"/>
      <c r="AO795" s="1"/>
      <c r="AP795" s="1"/>
      <c r="AQ795" s="1"/>
      <c r="AR795" s="1"/>
    </row>
    <row r="796" ht="12.75" customHeight="1">
      <c r="A796" s="1" t="s">
        <v>2725</v>
      </c>
      <c r="B796" s="1" t="s">
        <v>5010</v>
      </c>
      <c r="C796" s="258">
        <f>'Key Metrics'!$C$285</f>
        <v>820602.28</v>
      </c>
      <c r="D796" s="258">
        <f>'Key Metrics'!$G$285</f>
        <v>800000</v>
      </c>
      <c r="E796" s="298">
        <f t="shared" ref="E796:E817" si="1686">IFERROR(D796/C796-1,0)</f>
        <v>-0.02510629144</v>
      </c>
      <c r="F796" s="258">
        <f t="shared" ref="F796:F816" si="1687">IFERROR(IF($I$3=1,D796*(1+N796),IF($I$3=2,D796*(1+T796),IF($I$3=3,Z796,"--"))),0)</f>
        <v>816000</v>
      </c>
      <c r="G796" s="258">
        <f t="shared" ref="G796:J796" si="1684">IFERROR(IF($I$3=1,F796*(1+O796),IF($I$3=2,F796*(1+U796),IF($I$3=3,AA796,"--"))),0)</f>
        <v>832320</v>
      </c>
      <c r="H796" s="258">
        <f t="shared" si="1684"/>
        <v>848966.4</v>
      </c>
      <c r="I796" s="258">
        <f t="shared" si="1684"/>
        <v>865945.728</v>
      </c>
      <c r="J796" s="258">
        <f t="shared" si="1684"/>
        <v>883264.6426</v>
      </c>
      <c r="K796" s="1"/>
      <c r="L796" s="1"/>
      <c r="M796" s="1" t="str">
        <f t="shared" ref="M796:M816" si="1689">B796</f>
        <v>Recreation Services and Programs Salaries &amp; Wages</v>
      </c>
      <c r="N796" s="310">
        <f t="shared" ref="N796:N816" si="1690">E796</f>
        <v>-0.02510629144</v>
      </c>
      <c r="O796" s="310">
        <f t="shared" ref="O796:R796" si="1685">N796</f>
        <v>-0.02510629144</v>
      </c>
      <c r="P796" s="310">
        <f t="shared" si="1685"/>
        <v>-0.02510629144</v>
      </c>
      <c r="Q796" s="310">
        <f t="shared" si="1685"/>
        <v>-0.02510629144</v>
      </c>
      <c r="R796" s="310">
        <f t="shared" si="1685"/>
        <v>-0.02510629144</v>
      </c>
      <c r="S796" s="1"/>
      <c r="T796" s="311">
        <v>0.02</v>
      </c>
      <c r="U796" s="311">
        <v>0.02</v>
      </c>
      <c r="V796" s="311">
        <v>0.02</v>
      </c>
      <c r="W796" s="311">
        <v>0.02</v>
      </c>
      <c r="X796" s="311">
        <v>0.02</v>
      </c>
      <c r="Y796" s="1"/>
      <c r="Z796" s="312">
        <v>0.0</v>
      </c>
      <c r="AA796" s="312">
        <v>0.0</v>
      </c>
      <c r="AB796" s="312">
        <v>0.0</v>
      </c>
      <c r="AC796" s="312">
        <v>0.0</v>
      </c>
      <c r="AD796" s="312">
        <v>0.0</v>
      </c>
      <c r="AE796" s="1"/>
      <c r="AF796" s="1"/>
      <c r="AG796" s="1"/>
      <c r="AH796" s="1"/>
      <c r="AI796" s="1"/>
      <c r="AJ796" s="1"/>
      <c r="AK796" s="300">
        <f t="shared" ref="AK796:AK816" si="1692">SUM(C796:D796,F796:J796)</f>
        <v>5867099.051</v>
      </c>
      <c r="AL796" s="299">
        <f t="shared" ref="AL796:AL816" si="1693">RANK(AM796,$AM$505:$AM$1176,0)</f>
        <v>8</v>
      </c>
      <c r="AM796" s="300">
        <f t="shared" ref="AM796:AM816" si="1694">J796-D796</f>
        <v>83264.64256</v>
      </c>
      <c r="AN796" s="299" t="str">
        <f t="shared" ref="AN796:AN816" si="1695">B796</f>
        <v>Recreation Services and Programs Salaries &amp; Wages</v>
      </c>
      <c r="AO796" s="1"/>
      <c r="AP796" s="1"/>
      <c r="AQ796" s="1"/>
      <c r="AR796" s="1"/>
    </row>
    <row r="797" ht="12.75" customHeight="1">
      <c r="A797" s="1" t="str">
        <f t="shared" ref="A797:A798" si="1696">A796</f>
        <v>28-370</v>
      </c>
      <c r="B797" s="1" t="s">
        <v>5011</v>
      </c>
      <c r="C797" s="258">
        <f>'Key Metrics'!$D$285</f>
        <v>177435.41</v>
      </c>
      <c r="D797" s="258">
        <f>'Key Metrics'!$H$285</f>
        <v>194000</v>
      </c>
      <c r="E797" s="298">
        <f t="shared" si="1686"/>
        <v>0.09335560472</v>
      </c>
      <c r="F797" s="258">
        <f t="shared" si="1687"/>
        <v>197880</v>
      </c>
      <c r="G797" s="258">
        <f t="shared" ref="G797:J797" si="1688">IFERROR(IF($I$3=1,F797*(1+O797),IF($I$3=2,F797*(1+U797),IF($I$3=3,AA797,"--"))),0)</f>
        <v>201837.6</v>
      </c>
      <c r="H797" s="258">
        <f t="shared" si="1688"/>
        <v>205874.352</v>
      </c>
      <c r="I797" s="258">
        <f t="shared" si="1688"/>
        <v>209991.839</v>
      </c>
      <c r="J797" s="258">
        <f t="shared" si="1688"/>
        <v>214191.6758</v>
      </c>
      <c r="K797" s="1"/>
      <c r="L797" s="1"/>
      <c r="M797" s="1" t="str">
        <f t="shared" si="1689"/>
        <v>Recreation Services and Programs Other Expenses</v>
      </c>
      <c r="N797" s="310">
        <f t="shared" si="1690"/>
        <v>0.09335560472</v>
      </c>
      <c r="O797" s="310">
        <f t="shared" ref="O797:R797" si="1691">N797</f>
        <v>0.09335560472</v>
      </c>
      <c r="P797" s="310">
        <f t="shared" si="1691"/>
        <v>0.09335560472</v>
      </c>
      <c r="Q797" s="310">
        <f t="shared" si="1691"/>
        <v>0.09335560472</v>
      </c>
      <c r="R797" s="310">
        <f t="shared" si="1691"/>
        <v>0.09335560472</v>
      </c>
      <c r="S797" s="1"/>
      <c r="T797" s="311">
        <v>0.02</v>
      </c>
      <c r="U797" s="311">
        <v>0.02</v>
      </c>
      <c r="V797" s="311">
        <v>0.02</v>
      </c>
      <c r="W797" s="311">
        <v>0.02</v>
      </c>
      <c r="X797" s="311">
        <v>0.02</v>
      </c>
      <c r="Y797" s="1"/>
      <c r="Z797" s="312">
        <v>0.0</v>
      </c>
      <c r="AA797" s="312">
        <v>0.0</v>
      </c>
      <c r="AB797" s="312">
        <v>0.0</v>
      </c>
      <c r="AC797" s="312">
        <v>0.0</v>
      </c>
      <c r="AD797" s="312">
        <v>0.0</v>
      </c>
      <c r="AE797" s="1"/>
      <c r="AF797" s="1"/>
      <c r="AG797" s="1"/>
      <c r="AH797" s="1"/>
      <c r="AI797" s="1"/>
      <c r="AJ797" s="1"/>
      <c r="AK797" s="300">
        <f t="shared" si="1692"/>
        <v>1401210.877</v>
      </c>
      <c r="AL797" s="299">
        <f t="shared" si="1693"/>
        <v>24</v>
      </c>
      <c r="AM797" s="300">
        <f t="shared" si="1694"/>
        <v>20191.67582</v>
      </c>
      <c r="AN797" s="299" t="str">
        <f t="shared" si="1695"/>
        <v>Recreation Services and Programs Other Expenses</v>
      </c>
      <c r="AO797" s="1"/>
      <c r="AP797" s="1"/>
      <c r="AQ797" s="1"/>
      <c r="AR797" s="1"/>
    </row>
    <row r="798" ht="12.75" customHeight="1">
      <c r="A798" s="1" t="str">
        <f t="shared" si="1696"/>
        <v>28-370</v>
      </c>
      <c r="B798" s="1" t="s">
        <v>5012</v>
      </c>
      <c r="C798" s="258">
        <f>'Key Metrics'!$E$285</f>
        <v>0</v>
      </c>
      <c r="D798" s="258">
        <f>'Key Metrics'!$I$285</f>
        <v>0</v>
      </c>
      <c r="E798" s="298">
        <f t="shared" si="1686"/>
        <v>0</v>
      </c>
      <c r="F798" s="258">
        <f t="shared" si="1687"/>
        <v>0</v>
      </c>
      <c r="G798" s="258">
        <f t="shared" ref="G798:J798" si="1697">IFERROR(IF($I$3=1,F798*(1+O798),IF($I$3=2,F798*(1+U798),IF($I$3=3,AA798,"--"))),0)</f>
        <v>0</v>
      </c>
      <c r="H798" s="258">
        <f t="shared" si="1697"/>
        <v>0</v>
      </c>
      <c r="I798" s="258">
        <f t="shared" si="1697"/>
        <v>0</v>
      </c>
      <c r="J798" s="258">
        <f t="shared" si="1697"/>
        <v>0</v>
      </c>
      <c r="K798" s="1"/>
      <c r="L798" s="1"/>
      <c r="M798" s="1" t="str">
        <f t="shared" si="1689"/>
        <v>Recreation Services and Programs Unclassified</v>
      </c>
      <c r="N798" s="310">
        <f t="shared" si="1690"/>
        <v>0</v>
      </c>
      <c r="O798" s="310">
        <f t="shared" ref="O798:R798" si="1698">N798</f>
        <v>0</v>
      </c>
      <c r="P798" s="310">
        <f t="shared" si="1698"/>
        <v>0</v>
      </c>
      <c r="Q798" s="310">
        <f t="shared" si="1698"/>
        <v>0</v>
      </c>
      <c r="R798" s="310">
        <f t="shared" si="1698"/>
        <v>0</v>
      </c>
      <c r="S798" s="1"/>
      <c r="T798" s="311">
        <v>0.02</v>
      </c>
      <c r="U798" s="311">
        <v>0.02</v>
      </c>
      <c r="V798" s="311">
        <v>0.02</v>
      </c>
      <c r="W798" s="311">
        <v>0.02</v>
      </c>
      <c r="X798" s="311">
        <v>0.02</v>
      </c>
      <c r="Y798" s="1"/>
      <c r="Z798" s="312">
        <v>0.0</v>
      </c>
      <c r="AA798" s="312">
        <v>0.0</v>
      </c>
      <c r="AB798" s="312">
        <v>0.0</v>
      </c>
      <c r="AC798" s="312">
        <v>0.0</v>
      </c>
      <c r="AD798" s="312">
        <v>0.0</v>
      </c>
      <c r="AE798" s="1"/>
      <c r="AF798" s="1"/>
      <c r="AG798" s="1"/>
      <c r="AH798" s="1"/>
      <c r="AI798" s="1"/>
      <c r="AJ798" s="1"/>
      <c r="AK798" s="300">
        <f t="shared" si="1692"/>
        <v>0</v>
      </c>
      <c r="AL798" s="299">
        <f t="shared" si="1693"/>
        <v>65</v>
      </c>
      <c r="AM798" s="300">
        <f t="shared" si="1694"/>
        <v>0</v>
      </c>
      <c r="AN798" s="299" t="str">
        <f t="shared" si="1695"/>
        <v>Recreation Services and Programs Unclassified</v>
      </c>
      <c r="AO798" s="1"/>
      <c r="AP798" s="1"/>
      <c r="AQ798" s="1"/>
      <c r="AR798" s="1"/>
    </row>
    <row r="799" ht="12.75" customHeight="1">
      <c r="A799" s="1" t="s">
        <v>2726</v>
      </c>
      <c r="B799" s="1" t="s">
        <v>5013</v>
      </c>
      <c r="C799" s="258">
        <f>'Key Metrics'!$C$287</f>
        <v>0</v>
      </c>
      <c r="D799" s="258">
        <f>'Key Metrics'!$G$287</f>
        <v>0</v>
      </c>
      <c r="E799" s="298">
        <f t="shared" si="1686"/>
        <v>0</v>
      </c>
      <c r="F799" s="258">
        <f t="shared" si="1687"/>
        <v>0</v>
      </c>
      <c r="G799" s="258">
        <f t="shared" ref="G799:J799" si="1699">IFERROR(IF($I$3=1,F799*(1+O799),IF($I$3=2,F799*(1+U799),IF($I$3=3,AA799,"--"))),0)</f>
        <v>0</v>
      </c>
      <c r="H799" s="258">
        <f t="shared" si="1699"/>
        <v>0</v>
      </c>
      <c r="I799" s="258">
        <f t="shared" si="1699"/>
        <v>0</v>
      </c>
      <c r="J799" s="258">
        <f t="shared" si="1699"/>
        <v>0</v>
      </c>
      <c r="K799" s="1"/>
      <c r="L799" s="1"/>
      <c r="M799" s="1" t="str">
        <f t="shared" si="1689"/>
        <v>"User Defined" Recreation Salaries &amp; Wages</v>
      </c>
      <c r="N799" s="310">
        <f t="shared" si="1690"/>
        <v>0</v>
      </c>
      <c r="O799" s="310">
        <f t="shared" ref="O799:R799" si="1700">N799</f>
        <v>0</v>
      </c>
      <c r="P799" s="310">
        <f t="shared" si="1700"/>
        <v>0</v>
      </c>
      <c r="Q799" s="310">
        <f t="shared" si="1700"/>
        <v>0</v>
      </c>
      <c r="R799" s="310">
        <f t="shared" si="1700"/>
        <v>0</v>
      </c>
      <c r="S799" s="1"/>
      <c r="T799" s="311">
        <v>0.02</v>
      </c>
      <c r="U799" s="311">
        <v>0.02</v>
      </c>
      <c r="V799" s="311">
        <v>0.02</v>
      </c>
      <c r="W799" s="311">
        <v>0.02</v>
      </c>
      <c r="X799" s="311">
        <v>0.02</v>
      </c>
      <c r="Y799" s="1"/>
      <c r="Z799" s="312">
        <v>0.0</v>
      </c>
      <c r="AA799" s="312">
        <v>0.0</v>
      </c>
      <c r="AB799" s="312">
        <v>0.0</v>
      </c>
      <c r="AC799" s="312">
        <v>0.0</v>
      </c>
      <c r="AD799" s="312">
        <v>0.0</v>
      </c>
      <c r="AE799" s="1"/>
      <c r="AF799" s="1"/>
      <c r="AG799" s="1"/>
      <c r="AH799" s="1"/>
      <c r="AI799" s="1"/>
      <c r="AJ799" s="1"/>
      <c r="AK799" s="300">
        <f t="shared" si="1692"/>
        <v>0</v>
      </c>
      <c r="AL799" s="299">
        <f t="shared" si="1693"/>
        <v>65</v>
      </c>
      <c r="AM799" s="300">
        <f t="shared" si="1694"/>
        <v>0</v>
      </c>
      <c r="AN799" s="299" t="str">
        <f t="shared" si="1695"/>
        <v>"User Defined" Recreation Salaries &amp; Wages</v>
      </c>
      <c r="AO799" s="1"/>
      <c r="AP799" s="1"/>
      <c r="AQ799" s="1"/>
      <c r="AR799" s="1"/>
    </row>
    <row r="800" ht="12.75" customHeight="1">
      <c r="A800" s="1" t="str">
        <f t="shared" ref="A800:A801" si="1703">A799</f>
        <v>28-371</v>
      </c>
      <c r="B800" s="1" t="s">
        <v>5014</v>
      </c>
      <c r="C800" s="258">
        <f>'Key Metrics'!$D$287</f>
        <v>8554.82</v>
      </c>
      <c r="D800" s="258">
        <f>'Key Metrics'!$H$287</f>
        <v>25000</v>
      </c>
      <c r="E800" s="298">
        <f t="shared" si="1686"/>
        <v>1.922329166</v>
      </c>
      <c r="F800" s="258">
        <f t="shared" si="1687"/>
        <v>25500</v>
      </c>
      <c r="G800" s="258">
        <f t="shared" ref="G800:J800" si="1701">IFERROR(IF($I$3=1,F800*(1+O800),IF($I$3=2,F800*(1+U800),IF($I$3=3,AA800,"--"))),0)</f>
        <v>26010</v>
      </c>
      <c r="H800" s="258">
        <f t="shared" si="1701"/>
        <v>26530.2</v>
      </c>
      <c r="I800" s="258">
        <f t="shared" si="1701"/>
        <v>27060.804</v>
      </c>
      <c r="J800" s="258">
        <f t="shared" si="1701"/>
        <v>27602.02008</v>
      </c>
      <c r="K800" s="1"/>
      <c r="L800" s="1"/>
      <c r="M800" s="1" t="str">
        <f t="shared" si="1689"/>
        <v>"User Defined" Recreation Other Expenses</v>
      </c>
      <c r="N800" s="310">
        <f t="shared" si="1690"/>
        <v>1.922329166</v>
      </c>
      <c r="O800" s="310">
        <f t="shared" ref="O800:R800" si="1702">N800</f>
        <v>1.922329166</v>
      </c>
      <c r="P800" s="310">
        <f t="shared" si="1702"/>
        <v>1.922329166</v>
      </c>
      <c r="Q800" s="310">
        <f t="shared" si="1702"/>
        <v>1.922329166</v>
      </c>
      <c r="R800" s="310">
        <f t="shared" si="1702"/>
        <v>1.922329166</v>
      </c>
      <c r="S800" s="1"/>
      <c r="T800" s="311">
        <v>0.02</v>
      </c>
      <c r="U800" s="311">
        <v>0.02</v>
      </c>
      <c r="V800" s="311">
        <v>0.02</v>
      </c>
      <c r="W800" s="311">
        <v>0.02</v>
      </c>
      <c r="X800" s="311">
        <v>0.02</v>
      </c>
      <c r="Y800" s="1"/>
      <c r="Z800" s="312">
        <v>0.0</v>
      </c>
      <c r="AA800" s="312">
        <v>0.0</v>
      </c>
      <c r="AB800" s="312">
        <v>0.0</v>
      </c>
      <c r="AC800" s="312">
        <v>0.0</v>
      </c>
      <c r="AD800" s="312">
        <v>0.0</v>
      </c>
      <c r="AE800" s="1"/>
      <c r="AF800" s="1"/>
      <c r="AG800" s="1"/>
      <c r="AH800" s="1"/>
      <c r="AI800" s="1"/>
      <c r="AJ800" s="1"/>
      <c r="AK800" s="300">
        <f t="shared" si="1692"/>
        <v>166257.8441</v>
      </c>
      <c r="AL800" s="299">
        <f t="shared" si="1693"/>
        <v>55</v>
      </c>
      <c r="AM800" s="300">
        <f t="shared" si="1694"/>
        <v>2602.02008</v>
      </c>
      <c r="AN800" s="299" t="str">
        <f t="shared" si="1695"/>
        <v>"User Defined" Recreation Other Expenses</v>
      </c>
      <c r="AO800" s="1"/>
      <c r="AP800" s="1"/>
      <c r="AQ800" s="1"/>
      <c r="AR800" s="1"/>
    </row>
    <row r="801" ht="12.75" customHeight="1">
      <c r="A801" s="1" t="str">
        <f t="shared" si="1703"/>
        <v>28-371</v>
      </c>
      <c r="B801" s="1" t="s">
        <v>5015</v>
      </c>
      <c r="C801" s="258">
        <f>'Key Metrics'!$E$287</f>
        <v>0</v>
      </c>
      <c r="D801" s="258">
        <f>'Key Metrics'!$I$287</f>
        <v>0</v>
      </c>
      <c r="E801" s="298">
        <f t="shared" si="1686"/>
        <v>0</v>
      </c>
      <c r="F801" s="258">
        <f t="shared" si="1687"/>
        <v>0</v>
      </c>
      <c r="G801" s="258">
        <f t="shared" ref="G801:J801" si="1704">IFERROR(IF($I$3=1,F801*(1+O801),IF($I$3=2,F801*(1+U801),IF($I$3=3,AA801,"--"))),0)</f>
        <v>0</v>
      </c>
      <c r="H801" s="258">
        <f t="shared" si="1704"/>
        <v>0</v>
      </c>
      <c r="I801" s="258">
        <f t="shared" si="1704"/>
        <v>0</v>
      </c>
      <c r="J801" s="258">
        <f t="shared" si="1704"/>
        <v>0</v>
      </c>
      <c r="K801" s="1"/>
      <c r="L801" s="1"/>
      <c r="M801" s="1" t="str">
        <f t="shared" si="1689"/>
        <v>"User Defined" Recreation Unclassified</v>
      </c>
      <c r="N801" s="310">
        <f t="shared" si="1690"/>
        <v>0</v>
      </c>
      <c r="O801" s="310">
        <f t="shared" ref="O801:R801" si="1705">N801</f>
        <v>0</v>
      </c>
      <c r="P801" s="310">
        <f t="shared" si="1705"/>
        <v>0</v>
      </c>
      <c r="Q801" s="310">
        <f t="shared" si="1705"/>
        <v>0</v>
      </c>
      <c r="R801" s="310">
        <f t="shared" si="1705"/>
        <v>0</v>
      </c>
      <c r="S801" s="1"/>
      <c r="T801" s="311">
        <v>0.02</v>
      </c>
      <c r="U801" s="311">
        <v>0.02</v>
      </c>
      <c r="V801" s="311">
        <v>0.02</v>
      </c>
      <c r="W801" s="311">
        <v>0.02</v>
      </c>
      <c r="X801" s="311">
        <v>0.02</v>
      </c>
      <c r="Y801" s="1"/>
      <c r="Z801" s="312">
        <v>0.0</v>
      </c>
      <c r="AA801" s="312">
        <v>0.0</v>
      </c>
      <c r="AB801" s="312">
        <v>0.0</v>
      </c>
      <c r="AC801" s="312">
        <v>0.0</v>
      </c>
      <c r="AD801" s="312">
        <v>0.0</v>
      </c>
      <c r="AE801" s="1"/>
      <c r="AF801" s="1"/>
      <c r="AG801" s="1"/>
      <c r="AH801" s="1"/>
      <c r="AI801" s="1"/>
      <c r="AJ801" s="1"/>
      <c r="AK801" s="300">
        <f t="shared" si="1692"/>
        <v>0</v>
      </c>
      <c r="AL801" s="299">
        <f t="shared" si="1693"/>
        <v>65</v>
      </c>
      <c r="AM801" s="300">
        <f t="shared" si="1694"/>
        <v>0</v>
      </c>
      <c r="AN801" s="299" t="str">
        <f t="shared" si="1695"/>
        <v>"User Defined" Recreation Unclassified</v>
      </c>
      <c r="AO801" s="1"/>
      <c r="AP801" s="1"/>
      <c r="AQ801" s="1"/>
      <c r="AR801" s="1"/>
    </row>
    <row r="802" ht="12.75" customHeight="1">
      <c r="A802" s="1" t="s">
        <v>2727</v>
      </c>
      <c r="B802" s="1" t="s">
        <v>5013</v>
      </c>
      <c r="C802" s="258">
        <f>'Key Metrics'!$C$288</f>
        <v>45655.89</v>
      </c>
      <c r="D802" s="258">
        <f>'Key Metrics'!$G$288</f>
        <v>48000</v>
      </c>
      <c r="E802" s="298">
        <f t="shared" si="1686"/>
        <v>0.05134299211</v>
      </c>
      <c r="F802" s="258">
        <f t="shared" si="1687"/>
        <v>48960</v>
      </c>
      <c r="G802" s="258">
        <f t="shared" ref="G802:J802" si="1706">IFERROR(IF($I$3=1,F802*(1+O802),IF($I$3=2,F802*(1+U802),IF($I$3=3,AA802,"--"))),0)</f>
        <v>49939.2</v>
      </c>
      <c r="H802" s="258">
        <f t="shared" si="1706"/>
        <v>50937.984</v>
      </c>
      <c r="I802" s="258">
        <f t="shared" si="1706"/>
        <v>51956.74368</v>
      </c>
      <c r="J802" s="258">
        <f t="shared" si="1706"/>
        <v>52995.87855</v>
      </c>
      <c r="K802" s="1"/>
      <c r="L802" s="1"/>
      <c r="M802" s="1" t="str">
        <f t="shared" si="1689"/>
        <v>"User Defined" Recreation Salaries &amp; Wages</v>
      </c>
      <c r="N802" s="310">
        <f t="shared" si="1690"/>
        <v>0.05134299211</v>
      </c>
      <c r="O802" s="310">
        <f t="shared" ref="O802:R802" si="1707">N802</f>
        <v>0.05134299211</v>
      </c>
      <c r="P802" s="310">
        <f t="shared" si="1707"/>
        <v>0.05134299211</v>
      </c>
      <c r="Q802" s="310">
        <f t="shared" si="1707"/>
        <v>0.05134299211</v>
      </c>
      <c r="R802" s="310">
        <f t="shared" si="1707"/>
        <v>0.05134299211</v>
      </c>
      <c r="S802" s="1"/>
      <c r="T802" s="311">
        <v>0.02</v>
      </c>
      <c r="U802" s="311">
        <v>0.02</v>
      </c>
      <c r="V802" s="311">
        <v>0.02</v>
      </c>
      <c r="W802" s="311">
        <v>0.02</v>
      </c>
      <c r="X802" s="311">
        <v>0.02</v>
      </c>
      <c r="Y802" s="1"/>
      <c r="Z802" s="312">
        <v>0.0</v>
      </c>
      <c r="AA802" s="312">
        <v>0.0</v>
      </c>
      <c r="AB802" s="312">
        <v>0.0</v>
      </c>
      <c r="AC802" s="312">
        <v>0.0</v>
      </c>
      <c r="AD802" s="312">
        <v>0.0</v>
      </c>
      <c r="AE802" s="1"/>
      <c r="AF802" s="1"/>
      <c r="AG802" s="1"/>
      <c r="AH802" s="1"/>
      <c r="AI802" s="1"/>
      <c r="AJ802" s="1"/>
      <c r="AK802" s="300">
        <f t="shared" si="1692"/>
        <v>348445.6962</v>
      </c>
      <c r="AL802" s="299">
        <f t="shared" si="1693"/>
        <v>45</v>
      </c>
      <c r="AM802" s="300">
        <f t="shared" si="1694"/>
        <v>4995.878554</v>
      </c>
      <c r="AN802" s="299" t="str">
        <f t="shared" si="1695"/>
        <v>"User Defined" Recreation Salaries &amp; Wages</v>
      </c>
      <c r="AO802" s="1"/>
      <c r="AP802" s="1"/>
      <c r="AQ802" s="1"/>
      <c r="AR802" s="1"/>
    </row>
    <row r="803" ht="12.75" customHeight="1">
      <c r="A803" s="1" t="str">
        <f t="shared" ref="A803:A804" si="1710">A802</f>
        <v>28-372</v>
      </c>
      <c r="B803" s="1" t="s">
        <v>5014</v>
      </c>
      <c r="C803" s="258">
        <f>'Key Metrics'!$D$288</f>
        <v>6184.03</v>
      </c>
      <c r="D803" s="258">
        <f>'Key Metrics'!$H$288</f>
        <v>14500</v>
      </c>
      <c r="E803" s="298">
        <f t="shared" si="1686"/>
        <v>1.344749298</v>
      </c>
      <c r="F803" s="258">
        <f t="shared" si="1687"/>
        <v>14790</v>
      </c>
      <c r="G803" s="258">
        <f t="shared" ref="G803:J803" si="1708">IFERROR(IF($I$3=1,F803*(1+O803),IF($I$3=2,F803*(1+U803),IF($I$3=3,AA803,"--"))),0)</f>
        <v>15085.8</v>
      </c>
      <c r="H803" s="258">
        <f t="shared" si="1708"/>
        <v>15387.516</v>
      </c>
      <c r="I803" s="258">
        <f t="shared" si="1708"/>
        <v>15695.26632</v>
      </c>
      <c r="J803" s="258">
        <f t="shared" si="1708"/>
        <v>16009.17165</v>
      </c>
      <c r="K803" s="1"/>
      <c r="L803" s="1"/>
      <c r="M803" s="1" t="str">
        <f t="shared" si="1689"/>
        <v>"User Defined" Recreation Other Expenses</v>
      </c>
      <c r="N803" s="310">
        <f t="shared" si="1690"/>
        <v>1.344749298</v>
      </c>
      <c r="O803" s="310">
        <f t="shared" ref="O803:R803" si="1709">N803</f>
        <v>1.344749298</v>
      </c>
      <c r="P803" s="310">
        <f t="shared" si="1709"/>
        <v>1.344749298</v>
      </c>
      <c r="Q803" s="310">
        <f t="shared" si="1709"/>
        <v>1.344749298</v>
      </c>
      <c r="R803" s="310">
        <f t="shared" si="1709"/>
        <v>1.344749298</v>
      </c>
      <c r="S803" s="1"/>
      <c r="T803" s="311">
        <v>0.02</v>
      </c>
      <c r="U803" s="311">
        <v>0.02</v>
      </c>
      <c r="V803" s="311">
        <v>0.02</v>
      </c>
      <c r="W803" s="311">
        <v>0.02</v>
      </c>
      <c r="X803" s="311">
        <v>0.02</v>
      </c>
      <c r="Y803" s="1"/>
      <c r="Z803" s="312">
        <v>0.0</v>
      </c>
      <c r="AA803" s="312">
        <v>0.0</v>
      </c>
      <c r="AB803" s="312">
        <v>0.0</v>
      </c>
      <c r="AC803" s="312">
        <v>0.0</v>
      </c>
      <c r="AD803" s="312">
        <v>0.0</v>
      </c>
      <c r="AE803" s="1"/>
      <c r="AF803" s="1"/>
      <c r="AG803" s="1"/>
      <c r="AH803" s="1"/>
      <c r="AI803" s="1"/>
      <c r="AJ803" s="1"/>
      <c r="AK803" s="300">
        <f t="shared" si="1692"/>
        <v>97651.78397</v>
      </c>
      <c r="AL803" s="299">
        <f t="shared" si="1693"/>
        <v>60</v>
      </c>
      <c r="AM803" s="300">
        <f t="shared" si="1694"/>
        <v>1509.171646</v>
      </c>
      <c r="AN803" s="299" t="str">
        <f t="shared" si="1695"/>
        <v>"User Defined" Recreation Other Expenses</v>
      </c>
      <c r="AO803" s="1"/>
      <c r="AP803" s="1"/>
      <c r="AQ803" s="1"/>
      <c r="AR803" s="1"/>
    </row>
    <row r="804" ht="12.75" customHeight="1">
      <c r="A804" s="1" t="str">
        <f t="shared" si="1710"/>
        <v>28-372</v>
      </c>
      <c r="B804" s="1" t="s">
        <v>5015</v>
      </c>
      <c r="C804" s="258">
        <f>'Key Metrics'!$E$288</f>
        <v>0</v>
      </c>
      <c r="D804" s="258">
        <f>'Key Metrics'!$I$288</f>
        <v>0</v>
      </c>
      <c r="E804" s="298">
        <f t="shared" si="1686"/>
        <v>0</v>
      </c>
      <c r="F804" s="258">
        <f t="shared" si="1687"/>
        <v>0</v>
      </c>
      <c r="G804" s="258">
        <f t="shared" ref="G804:J804" si="1711">IFERROR(IF($I$3=1,F804*(1+O804),IF($I$3=2,F804*(1+U804),IF($I$3=3,AA804,"--"))),0)</f>
        <v>0</v>
      </c>
      <c r="H804" s="258">
        <f t="shared" si="1711"/>
        <v>0</v>
      </c>
      <c r="I804" s="258">
        <f t="shared" si="1711"/>
        <v>0</v>
      </c>
      <c r="J804" s="258">
        <f t="shared" si="1711"/>
        <v>0</v>
      </c>
      <c r="K804" s="1"/>
      <c r="L804" s="1"/>
      <c r="M804" s="1" t="str">
        <f t="shared" si="1689"/>
        <v>"User Defined" Recreation Unclassified</v>
      </c>
      <c r="N804" s="310">
        <f t="shared" si="1690"/>
        <v>0</v>
      </c>
      <c r="O804" s="310">
        <f t="shared" ref="O804:R804" si="1712">N804</f>
        <v>0</v>
      </c>
      <c r="P804" s="310">
        <f t="shared" si="1712"/>
        <v>0</v>
      </c>
      <c r="Q804" s="310">
        <f t="shared" si="1712"/>
        <v>0</v>
      </c>
      <c r="R804" s="310">
        <f t="shared" si="1712"/>
        <v>0</v>
      </c>
      <c r="S804" s="1"/>
      <c r="T804" s="311">
        <v>0.02</v>
      </c>
      <c r="U804" s="311">
        <v>0.02</v>
      </c>
      <c r="V804" s="311">
        <v>0.02</v>
      </c>
      <c r="W804" s="311">
        <v>0.02</v>
      </c>
      <c r="X804" s="311">
        <v>0.02</v>
      </c>
      <c r="Y804" s="1"/>
      <c r="Z804" s="312">
        <v>0.0</v>
      </c>
      <c r="AA804" s="312">
        <v>0.0</v>
      </c>
      <c r="AB804" s="312">
        <v>0.0</v>
      </c>
      <c r="AC804" s="312">
        <v>0.0</v>
      </c>
      <c r="AD804" s="312">
        <v>0.0</v>
      </c>
      <c r="AE804" s="1"/>
      <c r="AF804" s="1"/>
      <c r="AG804" s="1"/>
      <c r="AH804" s="1"/>
      <c r="AI804" s="1"/>
      <c r="AJ804" s="1"/>
      <c r="AK804" s="300">
        <f t="shared" si="1692"/>
        <v>0</v>
      </c>
      <c r="AL804" s="299">
        <f t="shared" si="1693"/>
        <v>65</v>
      </c>
      <c r="AM804" s="300">
        <f t="shared" si="1694"/>
        <v>0</v>
      </c>
      <c r="AN804" s="299" t="str">
        <f t="shared" si="1695"/>
        <v>"User Defined" Recreation Unclassified</v>
      </c>
      <c r="AO804" s="1"/>
      <c r="AP804" s="1"/>
      <c r="AQ804" s="1"/>
      <c r="AR804" s="1"/>
    </row>
    <row r="805" ht="12.75" customHeight="1">
      <c r="A805" s="1" t="s">
        <v>2728</v>
      </c>
      <c r="B805" s="1" t="s">
        <v>5013</v>
      </c>
      <c r="C805" s="258">
        <f>'Key Metrics'!$C$289</f>
        <v>0</v>
      </c>
      <c r="D805" s="258">
        <f>'Key Metrics'!$G$289</f>
        <v>0</v>
      </c>
      <c r="E805" s="298">
        <f t="shared" si="1686"/>
        <v>0</v>
      </c>
      <c r="F805" s="258">
        <f t="shared" si="1687"/>
        <v>0</v>
      </c>
      <c r="G805" s="258">
        <f t="shared" ref="G805:J805" si="1713">IFERROR(IF($I$3=1,F805*(1+O805),IF($I$3=2,F805*(1+U805),IF($I$3=3,AA805,"--"))),0)</f>
        <v>0</v>
      </c>
      <c r="H805" s="258">
        <f t="shared" si="1713"/>
        <v>0</v>
      </c>
      <c r="I805" s="258">
        <f t="shared" si="1713"/>
        <v>0</v>
      </c>
      <c r="J805" s="258">
        <f t="shared" si="1713"/>
        <v>0</v>
      </c>
      <c r="K805" s="1"/>
      <c r="L805" s="1"/>
      <c r="M805" s="1" t="str">
        <f t="shared" si="1689"/>
        <v>"User Defined" Recreation Salaries &amp; Wages</v>
      </c>
      <c r="N805" s="310">
        <f t="shared" si="1690"/>
        <v>0</v>
      </c>
      <c r="O805" s="310">
        <f t="shared" ref="O805:R805" si="1714">N805</f>
        <v>0</v>
      </c>
      <c r="P805" s="310">
        <f t="shared" si="1714"/>
        <v>0</v>
      </c>
      <c r="Q805" s="310">
        <f t="shared" si="1714"/>
        <v>0</v>
      </c>
      <c r="R805" s="310">
        <f t="shared" si="1714"/>
        <v>0</v>
      </c>
      <c r="S805" s="1"/>
      <c r="T805" s="311">
        <v>0.02</v>
      </c>
      <c r="U805" s="311">
        <v>0.02</v>
      </c>
      <c r="V805" s="311">
        <v>0.02</v>
      </c>
      <c r="W805" s="311">
        <v>0.02</v>
      </c>
      <c r="X805" s="311">
        <v>0.02</v>
      </c>
      <c r="Y805" s="1"/>
      <c r="Z805" s="312">
        <v>0.0</v>
      </c>
      <c r="AA805" s="312">
        <v>0.0</v>
      </c>
      <c r="AB805" s="312">
        <v>0.0</v>
      </c>
      <c r="AC805" s="312">
        <v>0.0</v>
      </c>
      <c r="AD805" s="312">
        <v>0.0</v>
      </c>
      <c r="AE805" s="1"/>
      <c r="AF805" s="1"/>
      <c r="AG805" s="1"/>
      <c r="AH805" s="1"/>
      <c r="AI805" s="1"/>
      <c r="AJ805" s="1"/>
      <c r="AK805" s="300">
        <f t="shared" si="1692"/>
        <v>0</v>
      </c>
      <c r="AL805" s="299">
        <f t="shared" si="1693"/>
        <v>65</v>
      </c>
      <c r="AM805" s="300">
        <f t="shared" si="1694"/>
        <v>0</v>
      </c>
      <c r="AN805" s="299" t="str">
        <f t="shared" si="1695"/>
        <v>"User Defined" Recreation Salaries &amp; Wages</v>
      </c>
      <c r="AO805" s="1"/>
      <c r="AP805" s="1"/>
      <c r="AQ805" s="1"/>
      <c r="AR805" s="1"/>
    </row>
    <row r="806" ht="12.75" customHeight="1">
      <c r="A806" s="1" t="str">
        <f t="shared" ref="A806:A807" si="1717">A805</f>
        <v>28-373</v>
      </c>
      <c r="B806" s="1" t="s">
        <v>5014</v>
      </c>
      <c r="C806" s="258">
        <f>'Key Metrics'!$D$289</f>
        <v>0</v>
      </c>
      <c r="D806" s="258">
        <f>'Key Metrics'!$H$289</f>
        <v>0</v>
      </c>
      <c r="E806" s="298">
        <f t="shared" si="1686"/>
        <v>0</v>
      </c>
      <c r="F806" s="258">
        <f t="shared" si="1687"/>
        <v>0</v>
      </c>
      <c r="G806" s="258">
        <f t="shared" ref="G806:J806" si="1715">IFERROR(IF($I$3=1,F806*(1+O806),IF($I$3=2,F806*(1+U806),IF($I$3=3,AA806,"--"))),0)</f>
        <v>0</v>
      </c>
      <c r="H806" s="258">
        <f t="shared" si="1715"/>
        <v>0</v>
      </c>
      <c r="I806" s="258">
        <f t="shared" si="1715"/>
        <v>0</v>
      </c>
      <c r="J806" s="258">
        <f t="shared" si="1715"/>
        <v>0</v>
      </c>
      <c r="K806" s="1"/>
      <c r="L806" s="1"/>
      <c r="M806" s="1" t="str">
        <f t="shared" si="1689"/>
        <v>"User Defined" Recreation Other Expenses</v>
      </c>
      <c r="N806" s="310">
        <f t="shared" si="1690"/>
        <v>0</v>
      </c>
      <c r="O806" s="310">
        <f t="shared" ref="O806:R806" si="1716">N806</f>
        <v>0</v>
      </c>
      <c r="P806" s="310">
        <f t="shared" si="1716"/>
        <v>0</v>
      </c>
      <c r="Q806" s="310">
        <f t="shared" si="1716"/>
        <v>0</v>
      </c>
      <c r="R806" s="310">
        <f t="shared" si="1716"/>
        <v>0</v>
      </c>
      <c r="S806" s="1"/>
      <c r="T806" s="311">
        <v>0.02</v>
      </c>
      <c r="U806" s="311">
        <v>0.02</v>
      </c>
      <c r="V806" s="311">
        <v>0.02</v>
      </c>
      <c r="W806" s="311">
        <v>0.02</v>
      </c>
      <c r="X806" s="311">
        <v>0.02</v>
      </c>
      <c r="Y806" s="1"/>
      <c r="Z806" s="312">
        <v>0.0</v>
      </c>
      <c r="AA806" s="312">
        <v>0.0</v>
      </c>
      <c r="AB806" s="312">
        <v>0.0</v>
      </c>
      <c r="AC806" s="312">
        <v>0.0</v>
      </c>
      <c r="AD806" s="312">
        <v>0.0</v>
      </c>
      <c r="AE806" s="1"/>
      <c r="AF806" s="1"/>
      <c r="AG806" s="1"/>
      <c r="AH806" s="1"/>
      <c r="AI806" s="1"/>
      <c r="AJ806" s="1"/>
      <c r="AK806" s="300">
        <f t="shared" si="1692"/>
        <v>0</v>
      </c>
      <c r="AL806" s="299">
        <f t="shared" si="1693"/>
        <v>65</v>
      </c>
      <c r="AM806" s="300">
        <f t="shared" si="1694"/>
        <v>0</v>
      </c>
      <c r="AN806" s="299" t="str">
        <f t="shared" si="1695"/>
        <v>"User Defined" Recreation Other Expenses</v>
      </c>
      <c r="AO806" s="1"/>
      <c r="AP806" s="1"/>
      <c r="AQ806" s="1"/>
      <c r="AR806" s="1"/>
    </row>
    <row r="807" ht="12.75" customHeight="1">
      <c r="A807" s="1" t="str">
        <f t="shared" si="1717"/>
        <v>28-373</v>
      </c>
      <c r="B807" s="1" t="s">
        <v>5015</v>
      </c>
      <c r="C807" s="258">
        <f>'Key Metrics'!$E$289</f>
        <v>0</v>
      </c>
      <c r="D807" s="258">
        <f>'Key Metrics'!$I$289</f>
        <v>0</v>
      </c>
      <c r="E807" s="298">
        <f t="shared" si="1686"/>
        <v>0</v>
      </c>
      <c r="F807" s="258">
        <f t="shared" si="1687"/>
        <v>0</v>
      </c>
      <c r="G807" s="258">
        <f t="shared" ref="G807:J807" si="1718">IFERROR(IF($I$3=1,F807*(1+O807),IF($I$3=2,F807*(1+U807),IF($I$3=3,AA807,"--"))),0)</f>
        <v>0</v>
      </c>
      <c r="H807" s="258">
        <f t="shared" si="1718"/>
        <v>0</v>
      </c>
      <c r="I807" s="258">
        <f t="shared" si="1718"/>
        <v>0</v>
      </c>
      <c r="J807" s="258">
        <f t="shared" si="1718"/>
        <v>0</v>
      </c>
      <c r="K807" s="1"/>
      <c r="L807" s="1"/>
      <c r="M807" s="1" t="str">
        <f t="shared" si="1689"/>
        <v>"User Defined" Recreation Unclassified</v>
      </c>
      <c r="N807" s="310">
        <f t="shared" si="1690"/>
        <v>0</v>
      </c>
      <c r="O807" s="310">
        <f t="shared" ref="O807:R807" si="1719">N807</f>
        <v>0</v>
      </c>
      <c r="P807" s="310">
        <f t="shared" si="1719"/>
        <v>0</v>
      </c>
      <c r="Q807" s="310">
        <f t="shared" si="1719"/>
        <v>0</v>
      </c>
      <c r="R807" s="310">
        <f t="shared" si="1719"/>
        <v>0</v>
      </c>
      <c r="S807" s="1"/>
      <c r="T807" s="311">
        <v>0.02</v>
      </c>
      <c r="U807" s="311">
        <v>0.02</v>
      </c>
      <c r="V807" s="311">
        <v>0.02</v>
      </c>
      <c r="W807" s="311">
        <v>0.02</v>
      </c>
      <c r="X807" s="311">
        <v>0.02</v>
      </c>
      <c r="Y807" s="1"/>
      <c r="Z807" s="312">
        <v>0.0</v>
      </c>
      <c r="AA807" s="312">
        <v>0.0</v>
      </c>
      <c r="AB807" s="312">
        <v>0.0</v>
      </c>
      <c r="AC807" s="312">
        <v>0.0</v>
      </c>
      <c r="AD807" s="312">
        <v>0.0</v>
      </c>
      <c r="AE807" s="1"/>
      <c r="AF807" s="1"/>
      <c r="AG807" s="1"/>
      <c r="AH807" s="1"/>
      <c r="AI807" s="1"/>
      <c r="AJ807" s="1"/>
      <c r="AK807" s="300">
        <f t="shared" si="1692"/>
        <v>0</v>
      </c>
      <c r="AL807" s="299">
        <f t="shared" si="1693"/>
        <v>65</v>
      </c>
      <c r="AM807" s="300">
        <f t="shared" si="1694"/>
        <v>0</v>
      </c>
      <c r="AN807" s="299" t="str">
        <f t="shared" si="1695"/>
        <v>"User Defined" Recreation Unclassified</v>
      </c>
      <c r="AO807" s="1"/>
      <c r="AP807" s="1"/>
      <c r="AQ807" s="1"/>
      <c r="AR807" s="1"/>
    </row>
    <row r="808" ht="12.75" customHeight="1">
      <c r="A808" s="1" t="s">
        <v>2729</v>
      </c>
      <c r="B808" s="1" t="s">
        <v>5013</v>
      </c>
      <c r="C808" s="258">
        <f>'Key Metrics'!$C$290</f>
        <v>0</v>
      </c>
      <c r="D808" s="258">
        <f>'Key Metrics'!$G$290</f>
        <v>0</v>
      </c>
      <c r="E808" s="298">
        <f t="shared" si="1686"/>
        <v>0</v>
      </c>
      <c r="F808" s="258">
        <f t="shared" si="1687"/>
        <v>0</v>
      </c>
      <c r="G808" s="258">
        <f t="shared" ref="G808:J808" si="1720">IFERROR(IF($I$3=1,F808*(1+O808),IF($I$3=2,F808*(1+U808),IF($I$3=3,AA808,"--"))),0)</f>
        <v>0</v>
      </c>
      <c r="H808" s="258">
        <f t="shared" si="1720"/>
        <v>0</v>
      </c>
      <c r="I808" s="258">
        <f t="shared" si="1720"/>
        <v>0</v>
      </c>
      <c r="J808" s="258">
        <f t="shared" si="1720"/>
        <v>0</v>
      </c>
      <c r="K808" s="1"/>
      <c r="L808" s="1"/>
      <c r="M808" s="1" t="str">
        <f t="shared" si="1689"/>
        <v>"User Defined" Recreation Salaries &amp; Wages</v>
      </c>
      <c r="N808" s="310">
        <f t="shared" si="1690"/>
        <v>0</v>
      </c>
      <c r="O808" s="310">
        <f t="shared" ref="O808:R808" si="1721">N808</f>
        <v>0</v>
      </c>
      <c r="P808" s="310">
        <f t="shared" si="1721"/>
        <v>0</v>
      </c>
      <c r="Q808" s="310">
        <f t="shared" si="1721"/>
        <v>0</v>
      </c>
      <c r="R808" s="310">
        <f t="shared" si="1721"/>
        <v>0</v>
      </c>
      <c r="S808" s="1"/>
      <c r="T808" s="311">
        <v>0.02</v>
      </c>
      <c r="U808" s="311">
        <v>0.02</v>
      </c>
      <c r="V808" s="311">
        <v>0.02</v>
      </c>
      <c r="W808" s="311">
        <v>0.02</v>
      </c>
      <c r="X808" s="311">
        <v>0.02</v>
      </c>
      <c r="Y808" s="1"/>
      <c r="Z808" s="312">
        <v>0.0</v>
      </c>
      <c r="AA808" s="312">
        <v>0.0</v>
      </c>
      <c r="AB808" s="312">
        <v>0.0</v>
      </c>
      <c r="AC808" s="312">
        <v>0.0</v>
      </c>
      <c r="AD808" s="312">
        <v>0.0</v>
      </c>
      <c r="AE808" s="1"/>
      <c r="AF808" s="1"/>
      <c r="AG808" s="1"/>
      <c r="AH808" s="1"/>
      <c r="AI808" s="1"/>
      <c r="AJ808" s="1"/>
      <c r="AK808" s="300">
        <f t="shared" si="1692"/>
        <v>0</v>
      </c>
      <c r="AL808" s="299">
        <f t="shared" si="1693"/>
        <v>65</v>
      </c>
      <c r="AM808" s="300">
        <f t="shared" si="1694"/>
        <v>0</v>
      </c>
      <c r="AN808" s="299" t="str">
        <f t="shared" si="1695"/>
        <v>"User Defined" Recreation Salaries &amp; Wages</v>
      </c>
      <c r="AO808" s="1"/>
      <c r="AP808" s="1"/>
      <c r="AQ808" s="1"/>
      <c r="AR808" s="1"/>
    </row>
    <row r="809" ht="12.75" customHeight="1">
      <c r="A809" s="1" t="str">
        <f t="shared" ref="A809:A810" si="1724">A808</f>
        <v>28-374</v>
      </c>
      <c r="B809" s="1" t="s">
        <v>5014</v>
      </c>
      <c r="C809" s="258">
        <f>'Key Metrics'!$D$290</f>
        <v>0</v>
      </c>
      <c r="D809" s="258">
        <f>'Key Metrics'!$H$290</f>
        <v>0</v>
      </c>
      <c r="E809" s="298">
        <f t="shared" si="1686"/>
        <v>0</v>
      </c>
      <c r="F809" s="258">
        <f t="shared" si="1687"/>
        <v>0</v>
      </c>
      <c r="G809" s="258">
        <f t="shared" ref="G809:J809" si="1722">IFERROR(IF($I$3=1,F809*(1+O809),IF($I$3=2,F809*(1+U809),IF($I$3=3,AA809,"--"))),0)</f>
        <v>0</v>
      </c>
      <c r="H809" s="258">
        <f t="shared" si="1722"/>
        <v>0</v>
      </c>
      <c r="I809" s="258">
        <f t="shared" si="1722"/>
        <v>0</v>
      </c>
      <c r="J809" s="258">
        <f t="shared" si="1722"/>
        <v>0</v>
      </c>
      <c r="K809" s="1"/>
      <c r="L809" s="1"/>
      <c r="M809" s="1" t="str">
        <f t="shared" si="1689"/>
        <v>"User Defined" Recreation Other Expenses</v>
      </c>
      <c r="N809" s="310">
        <f t="shared" si="1690"/>
        <v>0</v>
      </c>
      <c r="O809" s="310">
        <f t="shared" ref="O809:R809" si="1723">N809</f>
        <v>0</v>
      </c>
      <c r="P809" s="310">
        <f t="shared" si="1723"/>
        <v>0</v>
      </c>
      <c r="Q809" s="310">
        <f t="shared" si="1723"/>
        <v>0</v>
      </c>
      <c r="R809" s="310">
        <f t="shared" si="1723"/>
        <v>0</v>
      </c>
      <c r="S809" s="1"/>
      <c r="T809" s="311">
        <v>0.02</v>
      </c>
      <c r="U809" s="311">
        <v>0.02</v>
      </c>
      <c r="V809" s="311">
        <v>0.02</v>
      </c>
      <c r="W809" s="311">
        <v>0.02</v>
      </c>
      <c r="X809" s="311">
        <v>0.02</v>
      </c>
      <c r="Y809" s="1"/>
      <c r="Z809" s="312">
        <v>0.0</v>
      </c>
      <c r="AA809" s="312">
        <v>0.0</v>
      </c>
      <c r="AB809" s="312">
        <v>0.0</v>
      </c>
      <c r="AC809" s="312">
        <v>0.0</v>
      </c>
      <c r="AD809" s="312">
        <v>0.0</v>
      </c>
      <c r="AE809" s="1"/>
      <c r="AF809" s="1"/>
      <c r="AG809" s="1"/>
      <c r="AH809" s="1"/>
      <c r="AI809" s="1"/>
      <c r="AJ809" s="1"/>
      <c r="AK809" s="300">
        <f t="shared" si="1692"/>
        <v>0</v>
      </c>
      <c r="AL809" s="299">
        <f t="shared" si="1693"/>
        <v>65</v>
      </c>
      <c r="AM809" s="300">
        <f t="shared" si="1694"/>
        <v>0</v>
      </c>
      <c r="AN809" s="299" t="str">
        <f t="shared" si="1695"/>
        <v>"User Defined" Recreation Other Expenses</v>
      </c>
      <c r="AO809" s="1"/>
      <c r="AP809" s="1"/>
      <c r="AQ809" s="1"/>
      <c r="AR809" s="1"/>
    </row>
    <row r="810" ht="12.75" customHeight="1">
      <c r="A810" s="1" t="str">
        <f t="shared" si="1724"/>
        <v>28-374</v>
      </c>
      <c r="B810" s="1" t="s">
        <v>5015</v>
      </c>
      <c r="C810" s="258">
        <f>'Key Metrics'!$E$290</f>
        <v>0</v>
      </c>
      <c r="D810" s="258">
        <f>'Key Metrics'!$I$290</f>
        <v>0</v>
      </c>
      <c r="E810" s="298">
        <f t="shared" si="1686"/>
        <v>0</v>
      </c>
      <c r="F810" s="258">
        <f t="shared" si="1687"/>
        <v>0</v>
      </c>
      <c r="G810" s="258">
        <f t="shared" ref="G810:J810" si="1725">IFERROR(IF($I$3=1,F810*(1+O810),IF($I$3=2,F810*(1+U810),IF($I$3=3,AA810,"--"))),0)</f>
        <v>0</v>
      </c>
      <c r="H810" s="258">
        <f t="shared" si="1725"/>
        <v>0</v>
      </c>
      <c r="I810" s="258">
        <f t="shared" si="1725"/>
        <v>0</v>
      </c>
      <c r="J810" s="258">
        <f t="shared" si="1725"/>
        <v>0</v>
      </c>
      <c r="K810" s="1"/>
      <c r="L810" s="1"/>
      <c r="M810" s="1" t="str">
        <f t="shared" si="1689"/>
        <v>"User Defined" Recreation Unclassified</v>
      </c>
      <c r="N810" s="310">
        <f t="shared" si="1690"/>
        <v>0</v>
      </c>
      <c r="O810" s="310">
        <f t="shared" ref="O810:R810" si="1726">N810</f>
        <v>0</v>
      </c>
      <c r="P810" s="310">
        <f t="shared" si="1726"/>
        <v>0</v>
      </c>
      <c r="Q810" s="310">
        <f t="shared" si="1726"/>
        <v>0</v>
      </c>
      <c r="R810" s="310">
        <f t="shared" si="1726"/>
        <v>0</v>
      </c>
      <c r="S810" s="1"/>
      <c r="T810" s="311">
        <v>0.02</v>
      </c>
      <c r="U810" s="311">
        <v>0.02</v>
      </c>
      <c r="V810" s="311">
        <v>0.02</v>
      </c>
      <c r="W810" s="311">
        <v>0.02</v>
      </c>
      <c r="X810" s="311">
        <v>0.02</v>
      </c>
      <c r="Y810" s="1"/>
      <c r="Z810" s="312">
        <v>0.0</v>
      </c>
      <c r="AA810" s="312">
        <v>0.0</v>
      </c>
      <c r="AB810" s="312">
        <v>0.0</v>
      </c>
      <c r="AC810" s="312">
        <v>0.0</v>
      </c>
      <c r="AD810" s="312">
        <v>0.0</v>
      </c>
      <c r="AE810" s="1"/>
      <c r="AF810" s="1"/>
      <c r="AG810" s="1"/>
      <c r="AH810" s="1"/>
      <c r="AI810" s="1"/>
      <c r="AJ810" s="1"/>
      <c r="AK810" s="300">
        <f t="shared" si="1692"/>
        <v>0</v>
      </c>
      <c r="AL810" s="299">
        <f t="shared" si="1693"/>
        <v>65</v>
      </c>
      <c r="AM810" s="300">
        <f t="shared" si="1694"/>
        <v>0</v>
      </c>
      <c r="AN810" s="299" t="str">
        <f t="shared" si="1695"/>
        <v>"User Defined" Recreation Unclassified</v>
      </c>
      <c r="AO810" s="1"/>
      <c r="AP810" s="1"/>
      <c r="AQ810" s="1"/>
      <c r="AR810" s="1"/>
    </row>
    <row r="811" ht="12.75" customHeight="1">
      <c r="A811" s="1" t="s">
        <v>2730</v>
      </c>
      <c r="B811" s="1" t="s">
        <v>5016</v>
      </c>
      <c r="C811" s="258">
        <f>'Key Metrics'!$C$291</f>
        <v>0</v>
      </c>
      <c r="D811" s="258">
        <f>'Key Metrics'!$G$291</f>
        <v>0</v>
      </c>
      <c r="E811" s="298">
        <f t="shared" si="1686"/>
        <v>0</v>
      </c>
      <c r="F811" s="258">
        <f t="shared" si="1687"/>
        <v>0</v>
      </c>
      <c r="G811" s="258">
        <f t="shared" ref="G811:J811" si="1727">IFERROR(IF($I$3=1,F811*(1+O811),IF($I$3=2,F811*(1+U811),IF($I$3=3,AA811,"--"))),0)</f>
        <v>0</v>
      </c>
      <c r="H811" s="258">
        <f t="shared" si="1727"/>
        <v>0</v>
      </c>
      <c r="I811" s="258">
        <f t="shared" si="1727"/>
        <v>0</v>
      </c>
      <c r="J811" s="258">
        <f t="shared" si="1727"/>
        <v>0</v>
      </c>
      <c r="K811" s="1"/>
      <c r="L811" s="1"/>
      <c r="M811" s="1" t="str">
        <f t="shared" si="1689"/>
        <v>Maintenance of Parks Salaries &amp; Wages</v>
      </c>
      <c r="N811" s="310">
        <f t="shared" si="1690"/>
        <v>0</v>
      </c>
      <c r="O811" s="310">
        <f t="shared" ref="O811:R811" si="1728">N811</f>
        <v>0</v>
      </c>
      <c r="P811" s="310">
        <f t="shared" si="1728"/>
        <v>0</v>
      </c>
      <c r="Q811" s="310">
        <f t="shared" si="1728"/>
        <v>0</v>
      </c>
      <c r="R811" s="310">
        <f t="shared" si="1728"/>
        <v>0</v>
      </c>
      <c r="S811" s="1"/>
      <c r="T811" s="311">
        <v>0.02</v>
      </c>
      <c r="U811" s="311">
        <v>0.02</v>
      </c>
      <c r="V811" s="311">
        <v>0.02</v>
      </c>
      <c r="W811" s="311">
        <v>0.02</v>
      </c>
      <c r="X811" s="311">
        <v>0.02</v>
      </c>
      <c r="Y811" s="1"/>
      <c r="Z811" s="312">
        <v>0.0</v>
      </c>
      <c r="AA811" s="312">
        <v>0.0</v>
      </c>
      <c r="AB811" s="312">
        <v>0.0</v>
      </c>
      <c r="AC811" s="312">
        <v>0.0</v>
      </c>
      <c r="AD811" s="312">
        <v>0.0</v>
      </c>
      <c r="AE811" s="1"/>
      <c r="AF811" s="1"/>
      <c r="AG811" s="1"/>
      <c r="AH811" s="1"/>
      <c r="AI811" s="1"/>
      <c r="AJ811" s="1"/>
      <c r="AK811" s="300">
        <f t="shared" si="1692"/>
        <v>0</v>
      </c>
      <c r="AL811" s="299">
        <f t="shared" si="1693"/>
        <v>65</v>
      </c>
      <c r="AM811" s="300">
        <f t="shared" si="1694"/>
        <v>0</v>
      </c>
      <c r="AN811" s="299" t="str">
        <f t="shared" si="1695"/>
        <v>Maintenance of Parks Salaries &amp; Wages</v>
      </c>
      <c r="AO811" s="1"/>
      <c r="AP811" s="1"/>
      <c r="AQ811" s="1"/>
      <c r="AR811" s="1"/>
    </row>
    <row r="812" ht="12.75" customHeight="1">
      <c r="A812" s="1" t="str">
        <f t="shared" ref="A812:A813" si="1731">A811</f>
        <v>28-375</v>
      </c>
      <c r="B812" s="1" t="s">
        <v>5017</v>
      </c>
      <c r="C812" s="258">
        <f>'Key Metrics'!$D$291</f>
        <v>0</v>
      </c>
      <c r="D812" s="258">
        <f>'Key Metrics'!$H$291</f>
        <v>0</v>
      </c>
      <c r="E812" s="298">
        <f t="shared" si="1686"/>
        <v>0</v>
      </c>
      <c r="F812" s="258">
        <f t="shared" si="1687"/>
        <v>0</v>
      </c>
      <c r="G812" s="258">
        <f t="shared" ref="G812:J812" si="1729">IFERROR(IF($I$3=1,F812*(1+O812),IF($I$3=2,F812*(1+U812),IF($I$3=3,AA812,"--"))),0)</f>
        <v>0</v>
      </c>
      <c r="H812" s="258">
        <f t="shared" si="1729"/>
        <v>0</v>
      </c>
      <c r="I812" s="258">
        <f t="shared" si="1729"/>
        <v>0</v>
      </c>
      <c r="J812" s="258">
        <f t="shared" si="1729"/>
        <v>0</v>
      </c>
      <c r="K812" s="1"/>
      <c r="L812" s="1"/>
      <c r="M812" s="1" t="str">
        <f t="shared" si="1689"/>
        <v>Maintenance of Parks Other Expenses</v>
      </c>
      <c r="N812" s="310">
        <f t="shared" si="1690"/>
        <v>0</v>
      </c>
      <c r="O812" s="310">
        <f t="shared" ref="O812:R812" si="1730">N812</f>
        <v>0</v>
      </c>
      <c r="P812" s="310">
        <f t="shared" si="1730"/>
        <v>0</v>
      </c>
      <c r="Q812" s="310">
        <f t="shared" si="1730"/>
        <v>0</v>
      </c>
      <c r="R812" s="310">
        <f t="shared" si="1730"/>
        <v>0</v>
      </c>
      <c r="S812" s="1"/>
      <c r="T812" s="311">
        <v>0.02</v>
      </c>
      <c r="U812" s="311">
        <v>0.02</v>
      </c>
      <c r="V812" s="311">
        <v>0.02</v>
      </c>
      <c r="W812" s="311">
        <v>0.02</v>
      </c>
      <c r="X812" s="311">
        <v>0.02</v>
      </c>
      <c r="Y812" s="1"/>
      <c r="Z812" s="312">
        <v>0.0</v>
      </c>
      <c r="AA812" s="312">
        <v>0.0</v>
      </c>
      <c r="AB812" s="312">
        <v>0.0</v>
      </c>
      <c r="AC812" s="312">
        <v>0.0</v>
      </c>
      <c r="AD812" s="312">
        <v>0.0</v>
      </c>
      <c r="AE812" s="1"/>
      <c r="AF812" s="1"/>
      <c r="AG812" s="1"/>
      <c r="AH812" s="1"/>
      <c r="AI812" s="1"/>
      <c r="AJ812" s="1"/>
      <c r="AK812" s="300">
        <f t="shared" si="1692"/>
        <v>0</v>
      </c>
      <c r="AL812" s="299">
        <f t="shared" si="1693"/>
        <v>65</v>
      </c>
      <c r="AM812" s="300">
        <f t="shared" si="1694"/>
        <v>0</v>
      </c>
      <c r="AN812" s="299" t="str">
        <f t="shared" si="1695"/>
        <v>Maintenance of Parks Other Expenses</v>
      </c>
      <c r="AO812" s="1"/>
      <c r="AP812" s="1"/>
      <c r="AQ812" s="1"/>
      <c r="AR812" s="1"/>
    </row>
    <row r="813" ht="12.75" customHeight="1">
      <c r="A813" s="1" t="str">
        <f t="shared" si="1731"/>
        <v>28-375</v>
      </c>
      <c r="B813" s="1" t="s">
        <v>5018</v>
      </c>
      <c r="C813" s="258">
        <f>'Key Metrics'!$E$291</f>
        <v>0</v>
      </c>
      <c r="D813" s="258">
        <f>'Key Metrics'!$I$291</f>
        <v>0</v>
      </c>
      <c r="E813" s="298">
        <f t="shared" si="1686"/>
        <v>0</v>
      </c>
      <c r="F813" s="258">
        <f t="shared" si="1687"/>
        <v>0</v>
      </c>
      <c r="G813" s="258">
        <f t="shared" ref="G813:J813" si="1732">IFERROR(IF($I$3=1,F813*(1+O813),IF($I$3=2,F813*(1+U813),IF($I$3=3,AA813,"--"))),0)</f>
        <v>0</v>
      </c>
      <c r="H813" s="258">
        <f t="shared" si="1732"/>
        <v>0</v>
      </c>
      <c r="I813" s="258">
        <f t="shared" si="1732"/>
        <v>0</v>
      </c>
      <c r="J813" s="258">
        <f t="shared" si="1732"/>
        <v>0</v>
      </c>
      <c r="K813" s="1"/>
      <c r="L813" s="1"/>
      <c r="M813" s="1" t="str">
        <f t="shared" si="1689"/>
        <v>Maintenance of Parks Unclassified</v>
      </c>
      <c r="N813" s="310">
        <f t="shared" si="1690"/>
        <v>0</v>
      </c>
      <c r="O813" s="310">
        <f t="shared" ref="O813:R813" si="1733">N813</f>
        <v>0</v>
      </c>
      <c r="P813" s="310">
        <f t="shared" si="1733"/>
        <v>0</v>
      </c>
      <c r="Q813" s="310">
        <f t="shared" si="1733"/>
        <v>0</v>
      </c>
      <c r="R813" s="310">
        <f t="shared" si="1733"/>
        <v>0</v>
      </c>
      <c r="S813" s="1"/>
      <c r="T813" s="311">
        <v>0.02</v>
      </c>
      <c r="U813" s="311">
        <v>0.02</v>
      </c>
      <c r="V813" s="311">
        <v>0.02</v>
      </c>
      <c r="W813" s="311">
        <v>0.02</v>
      </c>
      <c r="X813" s="311">
        <v>0.02</v>
      </c>
      <c r="Y813" s="1"/>
      <c r="Z813" s="312">
        <v>0.0</v>
      </c>
      <c r="AA813" s="312">
        <v>0.0</v>
      </c>
      <c r="AB813" s="312">
        <v>0.0</v>
      </c>
      <c r="AC813" s="312">
        <v>0.0</v>
      </c>
      <c r="AD813" s="312">
        <v>0.0</v>
      </c>
      <c r="AE813" s="1"/>
      <c r="AF813" s="1"/>
      <c r="AG813" s="1"/>
      <c r="AH813" s="1"/>
      <c r="AI813" s="1"/>
      <c r="AJ813" s="1"/>
      <c r="AK813" s="300">
        <f t="shared" si="1692"/>
        <v>0</v>
      </c>
      <c r="AL813" s="299">
        <f t="shared" si="1693"/>
        <v>65</v>
      </c>
      <c r="AM813" s="300">
        <f t="shared" si="1694"/>
        <v>0</v>
      </c>
      <c r="AN813" s="299" t="str">
        <f t="shared" si="1695"/>
        <v>Maintenance of Parks Unclassified</v>
      </c>
      <c r="AO813" s="1"/>
      <c r="AP813" s="1"/>
      <c r="AQ813" s="1"/>
      <c r="AR813" s="1"/>
    </row>
    <row r="814" ht="12.75" customHeight="1">
      <c r="A814" s="1" t="s">
        <v>2731</v>
      </c>
      <c r="B814" s="1" t="s">
        <v>5019</v>
      </c>
      <c r="C814" s="258">
        <f>'Key Metrics'!$C$292</f>
        <v>0</v>
      </c>
      <c r="D814" s="258">
        <f>'Key Metrics'!$G$292</f>
        <v>0</v>
      </c>
      <c r="E814" s="298">
        <f t="shared" si="1686"/>
        <v>0</v>
      </c>
      <c r="F814" s="258">
        <f t="shared" si="1687"/>
        <v>0</v>
      </c>
      <c r="G814" s="258">
        <f t="shared" ref="G814:J814" si="1734">IFERROR(IF($I$3=1,F814*(1+O814),IF($I$3=2,F814*(1+U814),IF($I$3=3,AA814,"--"))),0)</f>
        <v>0</v>
      </c>
      <c r="H814" s="258">
        <f t="shared" si="1734"/>
        <v>0</v>
      </c>
      <c r="I814" s="258">
        <f t="shared" si="1734"/>
        <v>0</v>
      </c>
      <c r="J814" s="258">
        <f t="shared" si="1734"/>
        <v>0</v>
      </c>
      <c r="K814" s="1"/>
      <c r="L814" s="1"/>
      <c r="M814" s="1" t="str">
        <f t="shared" si="1689"/>
        <v>Beach and Boardwalk Operations Salaries &amp; Wages</v>
      </c>
      <c r="N814" s="310">
        <f t="shared" si="1690"/>
        <v>0</v>
      </c>
      <c r="O814" s="310">
        <f t="shared" ref="O814:R814" si="1735">N814</f>
        <v>0</v>
      </c>
      <c r="P814" s="310">
        <f t="shared" si="1735"/>
        <v>0</v>
      </c>
      <c r="Q814" s="310">
        <f t="shared" si="1735"/>
        <v>0</v>
      </c>
      <c r="R814" s="310">
        <f t="shared" si="1735"/>
        <v>0</v>
      </c>
      <c r="S814" s="1"/>
      <c r="T814" s="311">
        <v>0.02</v>
      </c>
      <c r="U814" s="311">
        <v>0.02</v>
      </c>
      <c r="V814" s="311">
        <v>0.02</v>
      </c>
      <c r="W814" s="311">
        <v>0.02</v>
      </c>
      <c r="X814" s="311">
        <v>0.02</v>
      </c>
      <c r="Y814" s="1"/>
      <c r="Z814" s="312">
        <v>0.0</v>
      </c>
      <c r="AA814" s="312">
        <v>0.0</v>
      </c>
      <c r="AB814" s="312">
        <v>0.0</v>
      </c>
      <c r="AC814" s="312">
        <v>0.0</v>
      </c>
      <c r="AD814" s="312">
        <v>0.0</v>
      </c>
      <c r="AE814" s="1"/>
      <c r="AF814" s="1"/>
      <c r="AG814" s="1"/>
      <c r="AH814" s="1"/>
      <c r="AI814" s="1"/>
      <c r="AJ814" s="1"/>
      <c r="AK814" s="300">
        <f t="shared" si="1692"/>
        <v>0</v>
      </c>
      <c r="AL814" s="299">
        <f t="shared" si="1693"/>
        <v>65</v>
      </c>
      <c r="AM814" s="300">
        <f t="shared" si="1694"/>
        <v>0</v>
      </c>
      <c r="AN814" s="299" t="str">
        <f t="shared" si="1695"/>
        <v>Beach and Boardwalk Operations Salaries &amp; Wages</v>
      </c>
      <c r="AO814" s="1"/>
      <c r="AP814" s="1"/>
      <c r="AQ814" s="1"/>
      <c r="AR814" s="1"/>
    </row>
    <row r="815" ht="12.75" customHeight="1">
      <c r="A815" s="1" t="str">
        <f t="shared" ref="A815:A816" si="1738">A814</f>
        <v>28-380</v>
      </c>
      <c r="B815" s="1" t="s">
        <v>5020</v>
      </c>
      <c r="C815" s="258">
        <f>'Key Metrics'!$D$292</f>
        <v>0</v>
      </c>
      <c r="D815" s="258">
        <f>'Key Metrics'!$H$292</f>
        <v>0</v>
      </c>
      <c r="E815" s="298">
        <f t="shared" si="1686"/>
        <v>0</v>
      </c>
      <c r="F815" s="258">
        <f t="shared" si="1687"/>
        <v>0</v>
      </c>
      <c r="G815" s="258">
        <f t="shared" ref="G815:J815" si="1736">IFERROR(IF($I$3=1,F815*(1+O815),IF($I$3=2,F815*(1+U815),IF($I$3=3,AA815,"--"))),0)</f>
        <v>0</v>
      </c>
      <c r="H815" s="258">
        <f t="shared" si="1736"/>
        <v>0</v>
      </c>
      <c r="I815" s="258">
        <f t="shared" si="1736"/>
        <v>0</v>
      </c>
      <c r="J815" s="258">
        <f t="shared" si="1736"/>
        <v>0</v>
      </c>
      <c r="K815" s="1"/>
      <c r="L815" s="1"/>
      <c r="M815" s="1" t="str">
        <f t="shared" si="1689"/>
        <v>Beach and Boardwalk Operations Other Expenses</v>
      </c>
      <c r="N815" s="310">
        <f t="shared" si="1690"/>
        <v>0</v>
      </c>
      <c r="O815" s="310">
        <f t="shared" ref="O815:R815" si="1737">N815</f>
        <v>0</v>
      </c>
      <c r="P815" s="310">
        <f t="shared" si="1737"/>
        <v>0</v>
      </c>
      <c r="Q815" s="310">
        <f t="shared" si="1737"/>
        <v>0</v>
      </c>
      <c r="R815" s="310">
        <f t="shared" si="1737"/>
        <v>0</v>
      </c>
      <c r="S815" s="1"/>
      <c r="T815" s="311">
        <v>0.02</v>
      </c>
      <c r="U815" s="311">
        <v>0.02</v>
      </c>
      <c r="V815" s="311">
        <v>0.02</v>
      </c>
      <c r="W815" s="311">
        <v>0.02</v>
      </c>
      <c r="X815" s="311">
        <v>0.02</v>
      </c>
      <c r="Y815" s="1"/>
      <c r="Z815" s="312">
        <v>0.0</v>
      </c>
      <c r="AA815" s="312">
        <v>0.0</v>
      </c>
      <c r="AB815" s="312">
        <v>0.0</v>
      </c>
      <c r="AC815" s="312">
        <v>0.0</v>
      </c>
      <c r="AD815" s="312">
        <v>0.0</v>
      </c>
      <c r="AE815" s="1"/>
      <c r="AF815" s="1"/>
      <c r="AG815" s="1"/>
      <c r="AH815" s="1"/>
      <c r="AI815" s="1"/>
      <c r="AJ815" s="1"/>
      <c r="AK815" s="300">
        <f t="shared" si="1692"/>
        <v>0</v>
      </c>
      <c r="AL815" s="299">
        <f t="shared" si="1693"/>
        <v>65</v>
      </c>
      <c r="AM815" s="300">
        <f t="shared" si="1694"/>
        <v>0</v>
      </c>
      <c r="AN815" s="299" t="str">
        <f t="shared" si="1695"/>
        <v>Beach and Boardwalk Operations Other Expenses</v>
      </c>
      <c r="AO815" s="1"/>
      <c r="AP815" s="1"/>
      <c r="AQ815" s="1"/>
      <c r="AR815" s="1"/>
    </row>
    <row r="816" ht="12.75" customHeight="1">
      <c r="A816" s="1" t="str">
        <f t="shared" si="1738"/>
        <v>28-380</v>
      </c>
      <c r="B816" s="1" t="s">
        <v>5021</v>
      </c>
      <c r="C816" s="258">
        <f>'Key Metrics'!$E$292</f>
        <v>0</v>
      </c>
      <c r="D816" s="258">
        <f>'Key Metrics'!$I$292</f>
        <v>0</v>
      </c>
      <c r="E816" s="298">
        <f t="shared" si="1686"/>
        <v>0</v>
      </c>
      <c r="F816" s="258">
        <f t="shared" si="1687"/>
        <v>0</v>
      </c>
      <c r="G816" s="258">
        <f t="shared" ref="G816:J816" si="1739">IFERROR(IF($I$3=1,F816*(1+O816),IF($I$3=2,F816*(1+U816),IF($I$3=3,AA816,"--"))),0)</f>
        <v>0</v>
      </c>
      <c r="H816" s="258">
        <f t="shared" si="1739"/>
        <v>0</v>
      </c>
      <c r="I816" s="258">
        <f t="shared" si="1739"/>
        <v>0</v>
      </c>
      <c r="J816" s="258">
        <f t="shared" si="1739"/>
        <v>0</v>
      </c>
      <c r="K816" s="1"/>
      <c r="L816" s="1"/>
      <c r="M816" s="1" t="str">
        <f t="shared" si="1689"/>
        <v>Beach and Boardwalk Operations Unclassified</v>
      </c>
      <c r="N816" s="310">
        <f t="shared" si="1690"/>
        <v>0</v>
      </c>
      <c r="O816" s="310">
        <f t="shared" ref="O816:R816" si="1740">N816</f>
        <v>0</v>
      </c>
      <c r="P816" s="310">
        <f t="shared" si="1740"/>
        <v>0</v>
      </c>
      <c r="Q816" s="310">
        <f t="shared" si="1740"/>
        <v>0</v>
      </c>
      <c r="R816" s="310">
        <f t="shared" si="1740"/>
        <v>0</v>
      </c>
      <c r="S816" s="1"/>
      <c r="T816" s="311">
        <v>0.02</v>
      </c>
      <c r="U816" s="311">
        <v>0.02</v>
      </c>
      <c r="V816" s="311">
        <v>0.02</v>
      </c>
      <c r="W816" s="311">
        <v>0.02</v>
      </c>
      <c r="X816" s="311">
        <v>0.02</v>
      </c>
      <c r="Y816" s="1"/>
      <c r="Z816" s="312">
        <v>0.0</v>
      </c>
      <c r="AA816" s="312">
        <v>0.0</v>
      </c>
      <c r="AB816" s="312">
        <v>0.0</v>
      </c>
      <c r="AC816" s="312">
        <v>0.0</v>
      </c>
      <c r="AD816" s="312">
        <v>0.0</v>
      </c>
      <c r="AE816" s="1"/>
      <c r="AF816" s="1"/>
      <c r="AG816" s="1"/>
      <c r="AH816" s="1"/>
      <c r="AI816" s="1"/>
      <c r="AJ816" s="1"/>
      <c r="AK816" s="300">
        <f t="shared" si="1692"/>
        <v>0</v>
      </c>
      <c r="AL816" s="299">
        <f t="shared" si="1693"/>
        <v>65</v>
      </c>
      <c r="AM816" s="300">
        <f t="shared" si="1694"/>
        <v>0</v>
      </c>
      <c r="AN816" s="299" t="str">
        <f t="shared" si="1695"/>
        <v>Beach and Boardwalk Operations Unclassified</v>
      </c>
      <c r="AO816" s="1"/>
      <c r="AP816" s="1"/>
      <c r="AQ816" s="1"/>
      <c r="AR816" s="1"/>
    </row>
    <row r="817" ht="12.75" customHeight="1">
      <c r="A817" s="1"/>
      <c r="B817" s="250" t="s">
        <v>5022</v>
      </c>
      <c r="C817" s="305">
        <f t="shared" ref="C817:D817" si="1741">SUM(C796:C816)</f>
        <v>1058432.43</v>
      </c>
      <c r="D817" s="305">
        <f t="shared" si="1741"/>
        <v>1081500</v>
      </c>
      <c r="E817" s="302">
        <f t="shared" si="1686"/>
        <v>0.02179408845</v>
      </c>
      <c r="F817" s="305">
        <f t="shared" ref="F817:J817" si="1742">SUM(F796:F816)</f>
        <v>1103130</v>
      </c>
      <c r="G817" s="305">
        <f t="shared" si="1742"/>
        <v>1125192.6</v>
      </c>
      <c r="H817" s="305">
        <f t="shared" si="1742"/>
        <v>1147696.452</v>
      </c>
      <c r="I817" s="305">
        <f t="shared" si="1742"/>
        <v>1170650.381</v>
      </c>
      <c r="J817" s="305">
        <f t="shared" si="1742"/>
        <v>1194063.389</v>
      </c>
      <c r="K817" s="1"/>
      <c r="L817" s="1"/>
      <c r="M817" s="1"/>
      <c r="N817" s="201"/>
      <c r="O817" s="201"/>
      <c r="P817" s="201"/>
      <c r="Q817" s="201"/>
      <c r="R817" s="201"/>
      <c r="S817" s="1"/>
      <c r="T817" s="313"/>
      <c r="U817" s="313"/>
      <c r="V817" s="313"/>
      <c r="W817" s="313"/>
      <c r="X817" s="313"/>
      <c r="Y817" s="1"/>
      <c r="Z817" s="314"/>
      <c r="AA817" s="314"/>
      <c r="AB817" s="314"/>
      <c r="AC817" s="314"/>
      <c r="AD817" s="314"/>
      <c r="AE817" s="1"/>
      <c r="AF817" s="1"/>
      <c r="AG817" s="1"/>
      <c r="AH817" s="1"/>
      <c r="AI817" s="1"/>
      <c r="AJ817" s="1"/>
      <c r="AK817" s="300"/>
      <c r="AL817" s="299"/>
      <c r="AM817" s="300"/>
      <c r="AN817" s="299"/>
      <c r="AO817" s="1"/>
      <c r="AP817" s="1"/>
      <c r="AQ817" s="1"/>
      <c r="AR817" s="1"/>
    </row>
    <row r="818" ht="12.75" customHeight="1">
      <c r="A818" s="1"/>
      <c r="B818" s="1"/>
      <c r="C818" s="1"/>
      <c r="D818" s="1"/>
      <c r="E818" s="298"/>
      <c r="F818" s="1"/>
      <c r="G818" s="1"/>
      <c r="H818" s="1"/>
      <c r="I818" s="1"/>
      <c r="J818" s="1"/>
      <c r="K818" s="1"/>
      <c r="L818" s="1"/>
      <c r="M818" s="1"/>
      <c r="N818" s="201"/>
      <c r="O818" s="201"/>
      <c r="P818" s="201"/>
      <c r="Q818" s="201"/>
      <c r="R818" s="201"/>
      <c r="S818" s="1"/>
      <c r="T818" s="313"/>
      <c r="U818" s="313"/>
      <c r="V818" s="313"/>
      <c r="W818" s="313"/>
      <c r="X818" s="313"/>
      <c r="Y818" s="1"/>
      <c r="Z818" s="314"/>
      <c r="AA818" s="314"/>
      <c r="AB818" s="314"/>
      <c r="AC818" s="314"/>
      <c r="AD818" s="314"/>
      <c r="AE818" s="1"/>
      <c r="AF818" s="1"/>
      <c r="AG818" s="1"/>
      <c r="AH818" s="1"/>
      <c r="AI818" s="1"/>
      <c r="AJ818" s="1"/>
      <c r="AK818" s="300"/>
      <c r="AL818" s="299"/>
      <c r="AM818" s="300"/>
      <c r="AN818" s="299"/>
      <c r="AO818" s="1"/>
      <c r="AP818" s="1"/>
      <c r="AQ818" s="1"/>
      <c r="AR818" s="1"/>
    </row>
    <row r="819" ht="14.25" customHeight="1">
      <c r="A819" s="165" t="s">
        <v>4608</v>
      </c>
      <c r="B819" s="109"/>
      <c r="C819" s="109"/>
      <c r="D819" s="109"/>
      <c r="E819" s="318"/>
      <c r="F819" s="109"/>
      <c r="G819" s="109"/>
      <c r="H819" s="109"/>
      <c r="I819" s="109"/>
      <c r="J819" s="109"/>
      <c r="K819" s="1"/>
      <c r="L819" s="1"/>
      <c r="M819" s="319" t="str">
        <f>A819</f>
        <v>Education (Including Library)</v>
      </c>
      <c r="N819" s="165"/>
      <c r="O819" s="165"/>
      <c r="P819" s="165"/>
      <c r="Q819" s="165"/>
      <c r="R819" s="165"/>
      <c r="S819" s="109"/>
      <c r="T819" s="326"/>
      <c r="U819" s="326"/>
      <c r="V819" s="326"/>
      <c r="W819" s="326"/>
      <c r="X819" s="326"/>
      <c r="Y819" s="109"/>
      <c r="Z819" s="327"/>
      <c r="AA819" s="327"/>
      <c r="AB819" s="327"/>
      <c r="AC819" s="327"/>
      <c r="AD819" s="327"/>
      <c r="AE819" s="1"/>
      <c r="AF819" s="1"/>
      <c r="AG819" s="1"/>
      <c r="AH819" s="1"/>
      <c r="AI819" s="1"/>
      <c r="AJ819" s="1"/>
      <c r="AK819" s="300"/>
      <c r="AL819" s="299"/>
      <c r="AM819" s="300"/>
      <c r="AN819" s="299"/>
      <c r="AO819" s="1"/>
      <c r="AP819" s="1"/>
      <c r="AQ819" s="1"/>
      <c r="AR819" s="1"/>
    </row>
    <row r="820" ht="12.75" customHeight="1">
      <c r="A820" s="1" t="s">
        <v>2640</v>
      </c>
      <c r="B820" s="1" t="s">
        <v>5023</v>
      </c>
      <c r="C820" s="258">
        <f>'Key Metrics'!$C$296</f>
        <v>0</v>
      </c>
      <c r="D820" s="258">
        <f>'Key Metrics'!$G$296</f>
        <v>0</v>
      </c>
      <c r="E820" s="298">
        <f t="shared" ref="E820:E850" si="1745">IFERROR(D820/C820-1,0)</f>
        <v>0</v>
      </c>
      <c r="F820" s="258">
        <f t="shared" ref="F820:F849" si="1746">IFERROR(IF($I$3=1,D820*(1+N820),IF($I$3=2,D820*(1+T820),IF($I$3=3,Z820,"--"))),0)</f>
        <v>0</v>
      </c>
      <c r="G820" s="258">
        <f t="shared" ref="G820:J820" si="1743">IFERROR(IF($I$3=1,F820*(1+O820),IF($I$3=2,F820*(1+U820),IF($I$3=3,AA820,"--"))),0)</f>
        <v>0</v>
      </c>
      <c r="H820" s="258">
        <f t="shared" si="1743"/>
        <v>0</v>
      </c>
      <c r="I820" s="258">
        <f t="shared" si="1743"/>
        <v>0</v>
      </c>
      <c r="J820" s="258">
        <f t="shared" si="1743"/>
        <v>0</v>
      </c>
      <c r="K820" s="1"/>
      <c r="L820" s="1"/>
      <c r="M820" s="1" t="str">
        <f t="shared" ref="M820:M849" si="1748">B820</f>
        <v>Maintenance of Free Public Library (Outside CAP) Salaries &amp; Wages</v>
      </c>
      <c r="N820" s="310">
        <f t="shared" ref="N820:N849" si="1749">E820</f>
        <v>0</v>
      </c>
      <c r="O820" s="310">
        <f t="shared" ref="O820:R820" si="1744">N820</f>
        <v>0</v>
      </c>
      <c r="P820" s="310">
        <f t="shared" si="1744"/>
        <v>0</v>
      </c>
      <c r="Q820" s="310">
        <f t="shared" si="1744"/>
        <v>0</v>
      </c>
      <c r="R820" s="310">
        <f t="shared" si="1744"/>
        <v>0</v>
      </c>
      <c r="S820" s="1"/>
      <c r="T820" s="311">
        <v>0.0</v>
      </c>
      <c r="U820" s="311">
        <v>0.0</v>
      </c>
      <c r="V820" s="311">
        <v>0.0</v>
      </c>
      <c r="W820" s="311">
        <v>0.0</v>
      </c>
      <c r="X820" s="311">
        <v>0.0</v>
      </c>
      <c r="Y820" s="1"/>
      <c r="Z820" s="312">
        <v>0.0</v>
      </c>
      <c r="AA820" s="312">
        <v>0.0</v>
      </c>
      <c r="AB820" s="312">
        <v>0.0</v>
      </c>
      <c r="AC820" s="312">
        <v>0.0</v>
      </c>
      <c r="AD820" s="312">
        <v>0.0</v>
      </c>
      <c r="AE820" s="1"/>
      <c r="AF820" s="1"/>
      <c r="AG820" s="1"/>
      <c r="AH820" s="1"/>
      <c r="AI820" s="1"/>
      <c r="AJ820" s="1"/>
      <c r="AK820" s="300">
        <f t="shared" ref="AK820:AK849" si="1751">SUM(C820:D820,F820:J820)</f>
        <v>0</v>
      </c>
      <c r="AL820" s="299">
        <f t="shared" ref="AL820:AL849" si="1752">RANK(AM820,$AM$505:$AM$1176,0)</f>
        <v>65</v>
      </c>
      <c r="AM820" s="300">
        <f t="shared" ref="AM820:AM849" si="1753">J820-D820</f>
        <v>0</v>
      </c>
      <c r="AN820" s="299" t="str">
        <f t="shared" ref="AN820:AN849" si="1754">B820</f>
        <v>Maintenance of Free Public Library (Outside CAP) Salaries &amp; Wages</v>
      </c>
      <c r="AO820" s="1"/>
      <c r="AP820" s="1"/>
      <c r="AQ820" s="1"/>
      <c r="AR820" s="1"/>
    </row>
    <row r="821" ht="12.75" customHeight="1">
      <c r="A821" s="1" t="str">
        <f t="shared" ref="A821:A822" si="1755">A820</f>
        <v>29-390</v>
      </c>
      <c r="B821" s="1" t="s">
        <v>5024</v>
      </c>
      <c r="C821" s="258">
        <f>'Key Metrics'!$D$296</f>
        <v>1669220.07</v>
      </c>
      <c r="D821" s="258">
        <f>'Key Metrics'!$H$296</f>
        <v>1988740</v>
      </c>
      <c r="E821" s="298">
        <f t="shared" si="1745"/>
        <v>0.1914186965</v>
      </c>
      <c r="F821" s="258">
        <f t="shared" si="1746"/>
        <v>1988740</v>
      </c>
      <c r="G821" s="258">
        <f t="shared" ref="G821:J821" si="1747">IFERROR(IF($I$3=1,F821*(1+O821),IF($I$3=2,F821*(1+U821),IF($I$3=3,AA821,"--"))),0)</f>
        <v>1988740</v>
      </c>
      <c r="H821" s="258">
        <f t="shared" si="1747"/>
        <v>1988740</v>
      </c>
      <c r="I821" s="258">
        <f t="shared" si="1747"/>
        <v>1988740</v>
      </c>
      <c r="J821" s="258">
        <f t="shared" si="1747"/>
        <v>1988740</v>
      </c>
      <c r="K821" s="1"/>
      <c r="L821" s="1"/>
      <c r="M821" s="1" t="str">
        <f t="shared" si="1748"/>
        <v>Maintenance of Free Public Library (Outside CAP) Other Expenses</v>
      </c>
      <c r="N821" s="310">
        <f t="shared" si="1749"/>
        <v>0.1914186965</v>
      </c>
      <c r="O821" s="310">
        <f t="shared" ref="O821:R821" si="1750">N821</f>
        <v>0.1914186965</v>
      </c>
      <c r="P821" s="310">
        <f t="shared" si="1750"/>
        <v>0.1914186965</v>
      </c>
      <c r="Q821" s="310">
        <f t="shared" si="1750"/>
        <v>0.1914186965</v>
      </c>
      <c r="R821" s="310">
        <f t="shared" si="1750"/>
        <v>0.1914186965</v>
      </c>
      <c r="S821" s="1"/>
      <c r="T821" s="311">
        <v>0.0</v>
      </c>
      <c r="U821" s="311">
        <v>0.0</v>
      </c>
      <c r="V821" s="311">
        <v>0.0</v>
      </c>
      <c r="W821" s="311">
        <v>0.0</v>
      </c>
      <c r="X821" s="311">
        <v>0.0</v>
      </c>
      <c r="Y821" s="1"/>
      <c r="Z821" s="312">
        <v>0.0</v>
      </c>
      <c r="AA821" s="312">
        <v>0.0</v>
      </c>
      <c r="AB821" s="312">
        <v>0.0</v>
      </c>
      <c r="AC821" s="312">
        <v>0.0</v>
      </c>
      <c r="AD821" s="312">
        <v>0.0</v>
      </c>
      <c r="AE821" s="1"/>
      <c r="AF821" s="1"/>
      <c r="AG821" s="1"/>
      <c r="AH821" s="1"/>
      <c r="AI821" s="1"/>
      <c r="AJ821" s="1"/>
      <c r="AK821" s="300">
        <f t="shared" si="1751"/>
        <v>13601660.07</v>
      </c>
      <c r="AL821" s="299">
        <f t="shared" si="1752"/>
        <v>65</v>
      </c>
      <c r="AM821" s="300">
        <f t="shared" si="1753"/>
        <v>0</v>
      </c>
      <c r="AN821" s="299" t="str">
        <f t="shared" si="1754"/>
        <v>Maintenance of Free Public Library (Outside CAP) Other Expenses</v>
      </c>
      <c r="AO821" s="1"/>
      <c r="AP821" s="1"/>
      <c r="AQ821" s="1"/>
      <c r="AR821" s="1"/>
    </row>
    <row r="822" ht="12.75" customHeight="1">
      <c r="A822" s="1" t="str">
        <f t="shared" si="1755"/>
        <v>29-390</v>
      </c>
      <c r="B822" s="1" t="s">
        <v>5025</v>
      </c>
      <c r="C822" s="258">
        <f>'Key Metrics'!$E$296</f>
        <v>0</v>
      </c>
      <c r="D822" s="258">
        <f>'Key Metrics'!$I$296</f>
        <v>0</v>
      </c>
      <c r="E822" s="298">
        <f t="shared" si="1745"/>
        <v>0</v>
      </c>
      <c r="F822" s="258">
        <f t="shared" si="1746"/>
        <v>0</v>
      </c>
      <c r="G822" s="258">
        <f t="shared" ref="G822:J822" si="1756">IFERROR(IF($I$3=1,F822*(1+O822),IF($I$3=2,F822*(1+U822),IF($I$3=3,AA822,"--"))),0)</f>
        <v>0</v>
      </c>
      <c r="H822" s="258">
        <f t="shared" si="1756"/>
        <v>0</v>
      </c>
      <c r="I822" s="258">
        <f t="shared" si="1756"/>
        <v>0</v>
      </c>
      <c r="J822" s="258">
        <f t="shared" si="1756"/>
        <v>0</v>
      </c>
      <c r="K822" s="1"/>
      <c r="L822" s="1"/>
      <c r="M822" s="1" t="str">
        <f t="shared" si="1748"/>
        <v>Maintenance of Free Public Library (Outside CAP) Unclassified</v>
      </c>
      <c r="N822" s="310">
        <f t="shared" si="1749"/>
        <v>0</v>
      </c>
      <c r="O822" s="310">
        <f t="shared" ref="O822:R822" si="1757">N822</f>
        <v>0</v>
      </c>
      <c r="P822" s="310">
        <f t="shared" si="1757"/>
        <v>0</v>
      </c>
      <c r="Q822" s="310">
        <f t="shared" si="1757"/>
        <v>0</v>
      </c>
      <c r="R822" s="310">
        <f t="shared" si="1757"/>
        <v>0</v>
      </c>
      <c r="S822" s="1"/>
      <c r="T822" s="311">
        <v>0.0</v>
      </c>
      <c r="U822" s="311">
        <v>0.0</v>
      </c>
      <c r="V822" s="311">
        <v>0.0</v>
      </c>
      <c r="W822" s="311">
        <v>0.0</v>
      </c>
      <c r="X822" s="311">
        <v>0.0</v>
      </c>
      <c r="Y822" s="1"/>
      <c r="Z822" s="312">
        <v>0.0</v>
      </c>
      <c r="AA822" s="312">
        <v>0.0</v>
      </c>
      <c r="AB822" s="312">
        <v>0.0</v>
      </c>
      <c r="AC822" s="312">
        <v>0.0</v>
      </c>
      <c r="AD822" s="312">
        <v>0.0</v>
      </c>
      <c r="AE822" s="1"/>
      <c r="AF822" s="1"/>
      <c r="AG822" s="1"/>
      <c r="AH822" s="1"/>
      <c r="AI822" s="1"/>
      <c r="AJ822" s="1"/>
      <c r="AK822" s="300">
        <f t="shared" si="1751"/>
        <v>0</v>
      </c>
      <c r="AL822" s="299">
        <f t="shared" si="1752"/>
        <v>65</v>
      </c>
      <c r="AM822" s="300">
        <f t="shared" si="1753"/>
        <v>0</v>
      </c>
      <c r="AN822" s="299" t="str">
        <f t="shared" si="1754"/>
        <v>Maintenance of Free Public Library (Outside CAP) Unclassified</v>
      </c>
      <c r="AO822" s="1"/>
      <c r="AP822" s="1"/>
      <c r="AQ822" s="1"/>
      <c r="AR822" s="1"/>
    </row>
    <row r="823" ht="12.75" customHeight="1">
      <c r="A823" s="1" t="s">
        <v>2645</v>
      </c>
      <c r="B823" s="1" t="s">
        <v>5026</v>
      </c>
      <c r="C823" s="258">
        <f>'Key Metrics'!$C$297</f>
        <v>0</v>
      </c>
      <c r="D823" s="258">
        <f>'Key Metrics'!$G$297</f>
        <v>0</v>
      </c>
      <c r="E823" s="298">
        <f t="shared" si="1745"/>
        <v>0</v>
      </c>
      <c r="F823" s="258">
        <f t="shared" si="1746"/>
        <v>0</v>
      </c>
      <c r="G823" s="258">
        <f t="shared" ref="G823:J823" si="1758">IFERROR(IF($I$3=1,F823*(1+O823),IF($I$3=2,F823*(1+U823),IF($I$3=3,AA823,"--"))),0)</f>
        <v>0</v>
      </c>
      <c r="H823" s="258">
        <f t="shared" si="1758"/>
        <v>0</v>
      </c>
      <c r="I823" s="258">
        <f t="shared" si="1758"/>
        <v>0</v>
      </c>
      <c r="J823" s="258">
        <f t="shared" si="1758"/>
        <v>0</v>
      </c>
      <c r="K823" s="1"/>
      <c r="L823" s="1"/>
      <c r="M823" s="1" t="str">
        <f t="shared" si="1748"/>
        <v>Additional Aid to Municipal Library (Outside CAP) Salaries &amp; Wages</v>
      </c>
      <c r="N823" s="310">
        <f t="shared" si="1749"/>
        <v>0</v>
      </c>
      <c r="O823" s="310">
        <f t="shared" ref="O823:R823" si="1759">N823</f>
        <v>0</v>
      </c>
      <c r="P823" s="310">
        <f t="shared" si="1759"/>
        <v>0</v>
      </c>
      <c r="Q823" s="310">
        <f t="shared" si="1759"/>
        <v>0</v>
      </c>
      <c r="R823" s="310">
        <f t="shared" si="1759"/>
        <v>0</v>
      </c>
      <c r="S823" s="1"/>
      <c r="T823" s="311">
        <v>0.0</v>
      </c>
      <c r="U823" s="311">
        <v>0.0</v>
      </c>
      <c r="V823" s="311">
        <v>0.0</v>
      </c>
      <c r="W823" s="311">
        <v>0.0</v>
      </c>
      <c r="X823" s="311">
        <v>0.0</v>
      </c>
      <c r="Y823" s="1"/>
      <c r="Z823" s="312">
        <v>0.0</v>
      </c>
      <c r="AA823" s="312">
        <v>0.0</v>
      </c>
      <c r="AB823" s="312">
        <v>0.0</v>
      </c>
      <c r="AC823" s="312">
        <v>0.0</v>
      </c>
      <c r="AD823" s="312">
        <v>0.0</v>
      </c>
      <c r="AE823" s="1"/>
      <c r="AF823" s="1"/>
      <c r="AG823" s="1"/>
      <c r="AH823" s="1"/>
      <c r="AI823" s="1"/>
      <c r="AJ823" s="1"/>
      <c r="AK823" s="300">
        <f t="shared" si="1751"/>
        <v>0</v>
      </c>
      <c r="AL823" s="299">
        <f t="shared" si="1752"/>
        <v>65</v>
      </c>
      <c r="AM823" s="300">
        <f t="shared" si="1753"/>
        <v>0</v>
      </c>
      <c r="AN823" s="299" t="str">
        <f t="shared" si="1754"/>
        <v>Additional Aid to Municipal Library (Outside CAP) Salaries &amp; Wages</v>
      </c>
      <c r="AO823" s="1"/>
      <c r="AP823" s="1"/>
      <c r="AQ823" s="1"/>
      <c r="AR823" s="1"/>
    </row>
    <row r="824" ht="12.75" customHeight="1">
      <c r="A824" s="1" t="str">
        <f t="shared" ref="A824:A825" si="1762">A823</f>
        <v>29-391</v>
      </c>
      <c r="B824" s="1" t="s">
        <v>5027</v>
      </c>
      <c r="C824" s="258">
        <f>'Key Metrics'!$D$297</f>
        <v>0</v>
      </c>
      <c r="D824" s="258">
        <f>'Key Metrics'!$H$297</f>
        <v>0</v>
      </c>
      <c r="E824" s="298">
        <f t="shared" si="1745"/>
        <v>0</v>
      </c>
      <c r="F824" s="258">
        <f t="shared" si="1746"/>
        <v>0</v>
      </c>
      <c r="G824" s="258">
        <f t="shared" ref="G824:J824" si="1760">IFERROR(IF($I$3=1,F824*(1+O824),IF($I$3=2,F824*(1+U824),IF($I$3=3,AA824,"--"))),0)</f>
        <v>0</v>
      </c>
      <c r="H824" s="258">
        <f t="shared" si="1760"/>
        <v>0</v>
      </c>
      <c r="I824" s="258">
        <f t="shared" si="1760"/>
        <v>0</v>
      </c>
      <c r="J824" s="258">
        <f t="shared" si="1760"/>
        <v>0</v>
      </c>
      <c r="K824" s="1"/>
      <c r="L824" s="1"/>
      <c r="M824" s="1" t="str">
        <f t="shared" si="1748"/>
        <v>Additional Aid to Municipal Library (Outside CAP) Other Expenses</v>
      </c>
      <c r="N824" s="310">
        <f t="shared" si="1749"/>
        <v>0</v>
      </c>
      <c r="O824" s="310">
        <f t="shared" ref="O824:R824" si="1761">N824</f>
        <v>0</v>
      </c>
      <c r="P824" s="310">
        <f t="shared" si="1761"/>
        <v>0</v>
      </c>
      <c r="Q824" s="310">
        <f t="shared" si="1761"/>
        <v>0</v>
      </c>
      <c r="R824" s="310">
        <f t="shared" si="1761"/>
        <v>0</v>
      </c>
      <c r="S824" s="1"/>
      <c r="T824" s="311">
        <v>0.0</v>
      </c>
      <c r="U824" s="311">
        <v>0.0</v>
      </c>
      <c r="V824" s="311">
        <v>0.0</v>
      </c>
      <c r="W824" s="311">
        <v>0.0</v>
      </c>
      <c r="X824" s="311">
        <v>0.0</v>
      </c>
      <c r="Y824" s="1"/>
      <c r="Z824" s="312">
        <v>0.0</v>
      </c>
      <c r="AA824" s="312">
        <v>0.0</v>
      </c>
      <c r="AB824" s="312">
        <v>0.0</v>
      </c>
      <c r="AC824" s="312">
        <v>0.0</v>
      </c>
      <c r="AD824" s="312">
        <v>0.0</v>
      </c>
      <c r="AE824" s="1"/>
      <c r="AF824" s="1"/>
      <c r="AG824" s="1"/>
      <c r="AH824" s="1"/>
      <c r="AI824" s="1"/>
      <c r="AJ824" s="1"/>
      <c r="AK824" s="300">
        <f t="shared" si="1751"/>
        <v>0</v>
      </c>
      <c r="AL824" s="299">
        <f t="shared" si="1752"/>
        <v>65</v>
      </c>
      <c r="AM824" s="300">
        <f t="shared" si="1753"/>
        <v>0</v>
      </c>
      <c r="AN824" s="299" t="str">
        <f t="shared" si="1754"/>
        <v>Additional Aid to Municipal Library (Outside CAP) Other Expenses</v>
      </c>
      <c r="AO824" s="1"/>
      <c r="AP824" s="1"/>
      <c r="AQ824" s="1"/>
      <c r="AR824" s="1"/>
    </row>
    <row r="825" ht="12.75" customHeight="1">
      <c r="A825" s="1" t="str">
        <f t="shared" si="1762"/>
        <v>29-391</v>
      </c>
      <c r="B825" s="1" t="s">
        <v>5028</v>
      </c>
      <c r="C825" s="258">
        <f>'Key Metrics'!$E$297</f>
        <v>0</v>
      </c>
      <c r="D825" s="258">
        <f>'Key Metrics'!$I$297</f>
        <v>0</v>
      </c>
      <c r="E825" s="298">
        <f t="shared" si="1745"/>
        <v>0</v>
      </c>
      <c r="F825" s="258">
        <f t="shared" si="1746"/>
        <v>0</v>
      </c>
      <c r="G825" s="258">
        <f t="shared" ref="G825:J825" si="1763">IFERROR(IF($I$3=1,F825*(1+O825),IF($I$3=2,F825*(1+U825),IF($I$3=3,AA825,"--"))),0)</f>
        <v>0</v>
      </c>
      <c r="H825" s="258">
        <f t="shared" si="1763"/>
        <v>0</v>
      </c>
      <c r="I825" s="258">
        <f t="shared" si="1763"/>
        <v>0</v>
      </c>
      <c r="J825" s="258">
        <f t="shared" si="1763"/>
        <v>0</v>
      </c>
      <c r="K825" s="1"/>
      <c r="L825" s="1"/>
      <c r="M825" s="1" t="str">
        <f t="shared" si="1748"/>
        <v>Additional Aid to Municipal Library (Outside CAP) Unclassified</v>
      </c>
      <c r="N825" s="310">
        <f t="shared" si="1749"/>
        <v>0</v>
      </c>
      <c r="O825" s="310">
        <f t="shared" ref="O825:R825" si="1764">N825</f>
        <v>0</v>
      </c>
      <c r="P825" s="310">
        <f t="shared" si="1764"/>
        <v>0</v>
      </c>
      <c r="Q825" s="310">
        <f t="shared" si="1764"/>
        <v>0</v>
      </c>
      <c r="R825" s="310">
        <f t="shared" si="1764"/>
        <v>0</v>
      </c>
      <c r="S825" s="1"/>
      <c r="T825" s="311">
        <v>0.0</v>
      </c>
      <c r="U825" s="311">
        <v>0.0</v>
      </c>
      <c r="V825" s="311">
        <v>0.0</v>
      </c>
      <c r="W825" s="311">
        <v>0.0</v>
      </c>
      <c r="X825" s="311">
        <v>0.0</v>
      </c>
      <c r="Y825" s="1"/>
      <c r="Z825" s="312">
        <v>0.0</v>
      </c>
      <c r="AA825" s="312">
        <v>0.0</v>
      </c>
      <c r="AB825" s="312">
        <v>0.0</v>
      </c>
      <c r="AC825" s="312">
        <v>0.0</v>
      </c>
      <c r="AD825" s="312">
        <v>0.0</v>
      </c>
      <c r="AE825" s="1"/>
      <c r="AF825" s="1"/>
      <c r="AG825" s="1"/>
      <c r="AH825" s="1"/>
      <c r="AI825" s="1"/>
      <c r="AJ825" s="1"/>
      <c r="AK825" s="300">
        <f t="shared" si="1751"/>
        <v>0</v>
      </c>
      <c r="AL825" s="299">
        <f t="shared" si="1752"/>
        <v>65</v>
      </c>
      <c r="AM825" s="300">
        <f t="shared" si="1753"/>
        <v>0</v>
      </c>
      <c r="AN825" s="299" t="str">
        <f t="shared" si="1754"/>
        <v>Additional Aid to Municipal Library (Outside CAP) Unclassified</v>
      </c>
      <c r="AO825" s="1"/>
      <c r="AP825" s="1"/>
      <c r="AQ825" s="1"/>
      <c r="AR825" s="1"/>
    </row>
    <row r="826" ht="12.75" customHeight="1">
      <c r="A826" s="1" t="s">
        <v>2732</v>
      </c>
      <c r="B826" s="1" t="s">
        <v>5029</v>
      </c>
      <c r="C826" s="258">
        <f>'Key Metrics'!$C$298</f>
        <v>0</v>
      </c>
      <c r="D826" s="258">
        <f>'Key Metrics'!$G$298</f>
        <v>0</v>
      </c>
      <c r="E826" s="298">
        <f t="shared" si="1745"/>
        <v>0</v>
      </c>
      <c r="F826" s="258">
        <f t="shared" si="1746"/>
        <v>0</v>
      </c>
      <c r="G826" s="258">
        <f t="shared" ref="G826:J826" si="1765">IFERROR(IF($I$3=1,F826*(1+O826),IF($I$3=2,F826*(1+U826),IF($I$3=3,AA826,"--"))),0)</f>
        <v>0</v>
      </c>
      <c r="H826" s="258">
        <f t="shared" si="1765"/>
        <v>0</v>
      </c>
      <c r="I826" s="258">
        <f t="shared" si="1765"/>
        <v>0</v>
      </c>
      <c r="J826" s="258">
        <f t="shared" si="1765"/>
        <v>0</v>
      </c>
      <c r="K826" s="1"/>
      <c r="L826" s="1"/>
      <c r="M826" s="1" t="str">
        <f t="shared" si="1748"/>
        <v>County Library (Inside CAP) Salaries &amp; Wages</v>
      </c>
      <c r="N826" s="310">
        <f t="shared" si="1749"/>
        <v>0</v>
      </c>
      <c r="O826" s="310">
        <f t="shared" ref="O826:R826" si="1766">N826</f>
        <v>0</v>
      </c>
      <c r="P826" s="310">
        <f t="shared" si="1766"/>
        <v>0</v>
      </c>
      <c r="Q826" s="310">
        <f t="shared" si="1766"/>
        <v>0</v>
      </c>
      <c r="R826" s="310">
        <f t="shared" si="1766"/>
        <v>0</v>
      </c>
      <c r="S826" s="1"/>
      <c r="T826" s="311">
        <v>0.0</v>
      </c>
      <c r="U826" s="311">
        <v>0.0</v>
      </c>
      <c r="V826" s="311">
        <v>0.0</v>
      </c>
      <c r="W826" s="311">
        <v>0.0</v>
      </c>
      <c r="X826" s="311">
        <v>0.0</v>
      </c>
      <c r="Y826" s="1"/>
      <c r="Z826" s="312">
        <v>0.0</v>
      </c>
      <c r="AA826" s="312">
        <v>0.0</v>
      </c>
      <c r="AB826" s="312">
        <v>0.0</v>
      </c>
      <c r="AC826" s="312">
        <v>0.0</v>
      </c>
      <c r="AD826" s="312">
        <v>0.0</v>
      </c>
      <c r="AE826" s="1"/>
      <c r="AF826" s="1"/>
      <c r="AG826" s="1"/>
      <c r="AH826" s="1"/>
      <c r="AI826" s="1"/>
      <c r="AJ826" s="1"/>
      <c r="AK826" s="300">
        <f t="shared" si="1751"/>
        <v>0</v>
      </c>
      <c r="AL826" s="299">
        <f t="shared" si="1752"/>
        <v>65</v>
      </c>
      <c r="AM826" s="300">
        <f t="shared" si="1753"/>
        <v>0</v>
      </c>
      <c r="AN826" s="299" t="str">
        <f t="shared" si="1754"/>
        <v>County Library (Inside CAP) Salaries &amp; Wages</v>
      </c>
      <c r="AO826" s="1"/>
      <c r="AP826" s="1"/>
      <c r="AQ826" s="1"/>
      <c r="AR826" s="1"/>
    </row>
    <row r="827" ht="12.75" customHeight="1">
      <c r="A827" s="1" t="str">
        <f t="shared" ref="A827:A828" si="1769">A826</f>
        <v>29-392</v>
      </c>
      <c r="B827" s="1" t="s">
        <v>5030</v>
      </c>
      <c r="C827" s="258">
        <f>'Key Metrics'!$D$298</f>
        <v>0</v>
      </c>
      <c r="D827" s="258">
        <f>'Key Metrics'!$H$298</f>
        <v>0</v>
      </c>
      <c r="E827" s="298">
        <f t="shared" si="1745"/>
        <v>0</v>
      </c>
      <c r="F827" s="258">
        <f t="shared" si="1746"/>
        <v>0</v>
      </c>
      <c r="G827" s="258">
        <f t="shared" ref="G827:J827" si="1767">IFERROR(IF($I$3=1,F827*(1+O827),IF($I$3=2,F827*(1+U827),IF($I$3=3,AA827,"--"))),0)</f>
        <v>0</v>
      </c>
      <c r="H827" s="258">
        <f t="shared" si="1767"/>
        <v>0</v>
      </c>
      <c r="I827" s="258">
        <f t="shared" si="1767"/>
        <v>0</v>
      </c>
      <c r="J827" s="258">
        <f t="shared" si="1767"/>
        <v>0</v>
      </c>
      <c r="K827" s="1"/>
      <c r="L827" s="1"/>
      <c r="M827" s="1" t="str">
        <f t="shared" si="1748"/>
        <v>County Library (Inside CAP) Other Expenses</v>
      </c>
      <c r="N827" s="310">
        <f t="shared" si="1749"/>
        <v>0</v>
      </c>
      <c r="O827" s="310">
        <f t="shared" ref="O827:R827" si="1768">N827</f>
        <v>0</v>
      </c>
      <c r="P827" s="310">
        <f t="shared" si="1768"/>
        <v>0</v>
      </c>
      <c r="Q827" s="310">
        <f t="shared" si="1768"/>
        <v>0</v>
      </c>
      <c r="R827" s="310">
        <f t="shared" si="1768"/>
        <v>0</v>
      </c>
      <c r="S827" s="1"/>
      <c r="T827" s="311">
        <v>0.0</v>
      </c>
      <c r="U827" s="311">
        <v>0.0</v>
      </c>
      <c r="V827" s="311">
        <v>0.0</v>
      </c>
      <c r="W827" s="311">
        <v>0.0</v>
      </c>
      <c r="X827" s="311">
        <v>0.0</v>
      </c>
      <c r="Y827" s="1"/>
      <c r="Z827" s="312">
        <v>0.0</v>
      </c>
      <c r="AA827" s="312">
        <v>0.0</v>
      </c>
      <c r="AB827" s="312">
        <v>0.0</v>
      </c>
      <c r="AC827" s="312">
        <v>0.0</v>
      </c>
      <c r="AD827" s="312">
        <v>0.0</v>
      </c>
      <c r="AE827" s="1"/>
      <c r="AF827" s="1"/>
      <c r="AG827" s="1"/>
      <c r="AH827" s="1"/>
      <c r="AI827" s="1"/>
      <c r="AJ827" s="1"/>
      <c r="AK827" s="300">
        <f t="shared" si="1751"/>
        <v>0</v>
      </c>
      <c r="AL827" s="299">
        <f t="shared" si="1752"/>
        <v>65</v>
      </c>
      <c r="AM827" s="300">
        <f t="shared" si="1753"/>
        <v>0</v>
      </c>
      <c r="AN827" s="299" t="str">
        <f t="shared" si="1754"/>
        <v>County Library (Inside CAP) Other Expenses</v>
      </c>
      <c r="AO827" s="1"/>
      <c r="AP827" s="1"/>
      <c r="AQ827" s="1"/>
      <c r="AR827" s="1"/>
    </row>
    <row r="828" ht="12.75" customHeight="1">
      <c r="A828" s="1" t="str">
        <f t="shared" si="1769"/>
        <v>29-392</v>
      </c>
      <c r="B828" s="1" t="s">
        <v>5031</v>
      </c>
      <c r="C828" s="258">
        <f>'Key Metrics'!$E$298</f>
        <v>0</v>
      </c>
      <c r="D828" s="258">
        <f>'Key Metrics'!$I$298</f>
        <v>0</v>
      </c>
      <c r="E828" s="298">
        <f t="shared" si="1745"/>
        <v>0</v>
      </c>
      <c r="F828" s="258">
        <f t="shared" si="1746"/>
        <v>0</v>
      </c>
      <c r="G828" s="258">
        <f t="shared" ref="G828:J828" si="1770">IFERROR(IF($I$3=1,F828*(1+O828),IF($I$3=2,F828*(1+U828),IF($I$3=3,AA828,"--"))),0)</f>
        <v>0</v>
      </c>
      <c r="H828" s="258">
        <f t="shared" si="1770"/>
        <v>0</v>
      </c>
      <c r="I828" s="258">
        <f t="shared" si="1770"/>
        <v>0</v>
      </c>
      <c r="J828" s="258">
        <f t="shared" si="1770"/>
        <v>0</v>
      </c>
      <c r="K828" s="1"/>
      <c r="L828" s="1"/>
      <c r="M828" s="1" t="str">
        <f t="shared" si="1748"/>
        <v>County Library (Inside CAP) Unclassified</v>
      </c>
      <c r="N828" s="310">
        <f t="shared" si="1749"/>
        <v>0</v>
      </c>
      <c r="O828" s="310">
        <f t="shared" ref="O828:R828" si="1771">N828</f>
        <v>0</v>
      </c>
      <c r="P828" s="310">
        <f t="shared" si="1771"/>
        <v>0</v>
      </c>
      <c r="Q828" s="310">
        <f t="shared" si="1771"/>
        <v>0</v>
      </c>
      <c r="R828" s="310">
        <f t="shared" si="1771"/>
        <v>0</v>
      </c>
      <c r="S828" s="1"/>
      <c r="T828" s="311">
        <v>0.0</v>
      </c>
      <c r="U828" s="311">
        <v>0.0</v>
      </c>
      <c r="V828" s="311">
        <v>0.0</v>
      </c>
      <c r="W828" s="311">
        <v>0.0</v>
      </c>
      <c r="X828" s="311">
        <v>0.0</v>
      </c>
      <c r="Y828" s="1"/>
      <c r="Z828" s="312">
        <v>0.0</v>
      </c>
      <c r="AA828" s="312">
        <v>0.0</v>
      </c>
      <c r="AB828" s="312">
        <v>0.0</v>
      </c>
      <c r="AC828" s="312">
        <v>0.0</v>
      </c>
      <c r="AD828" s="312">
        <v>0.0</v>
      </c>
      <c r="AE828" s="1"/>
      <c r="AF828" s="1"/>
      <c r="AG828" s="1"/>
      <c r="AH828" s="1"/>
      <c r="AI828" s="1"/>
      <c r="AJ828" s="1"/>
      <c r="AK828" s="300">
        <f t="shared" si="1751"/>
        <v>0</v>
      </c>
      <c r="AL828" s="299">
        <f t="shared" si="1752"/>
        <v>65</v>
      </c>
      <c r="AM828" s="300">
        <f t="shared" si="1753"/>
        <v>0</v>
      </c>
      <c r="AN828" s="299" t="str">
        <f t="shared" si="1754"/>
        <v>County Library (Inside CAP) Unclassified</v>
      </c>
      <c r="AO828" s="1"/>
      <c r="AP828" s="1"/>
      <c r="AQ828" s="1"/>
      <c r="AR828" s="1"/>
    </row>
    <row r="829" ht="12.75" customHeight="1">
      <c r="A829" s="1" t="s">
        <v>2650</v>
      </c>
      <c r="B829" s="1" t="s">
        <v>5032</v>
      </c>
      <c r="C829" s="258">
        <f>'Key Metrics'!$C$299</f>
        <v>0</v>
      </c>
      <c r="D829" s="258">
        <f>'Key Metrics'!$G$299</f>
        <v>0</v>
      </c>
      <c r="E829" s="298">
        <f t="shared" si="1745"/>
        <v>0</v>
      </c>
      <c r="F829" s="258">
        <f t="shared" si="1746"/>
        <v>0</v>
      </c>
      <c r="G829" s="258">
        <f t="shared" ref="G829:J829" si="1772">IFERROR(IF($I$3=1,F829*(1+O829),IF($I$3=2,F829*(1+U829),IF($I$3=3,AA829,"--"))),0)</f>
        <v>0</v>
      </c>
      <c r="H829" s="258">
        <f t="shared" si="1772"/>
        <v>0</v>
      </c>
      <c r="I829" s="258">
        <f t="shared" si="1772"/>
        <v>0</v>
      </c>
      <c r="J829" s="258">
        <f t="shared" si="1772"/>
        <v>0</v>
      </c>
      <c r="K829" s="1"/>
      <c r="L829" s="1"/>
      <c r="M829" s="1" t="str">
        <f t="shared" si="1748"/>
        <v>Aid to Private Library Salaries &amp; Wages</v>
      </c>
      <c r="N829" s="310">
        <f t="shared" si="1749"/>
        <v>0</v>
      </c>
      <c r="O829" s="310">
        <f t="shared" ref="O829:R829" si="1773">N829</f>
        <v>0</v>
      </c>
      <c r="P829" s="310">
        <f t="shared" si="1773"/>
        <v>0</v>
      </c>
      <c r="Q829" s="310">
        <f t="shared" si="1773"/>
        <v>0</v>
      </c>
      <c r="R829" s="310">
        <f t="shared" si="1773"/>
        <v>0</v>
      </c>
      <c r="S829" s="1"/>
      <c r="T829" s="311">
        <v>0.0</v>
      </c>
      <c r="U829" s="311">
        <v>0.0</v>
      </c>
      <c r="V829" s="311">
        <v>0.0</v>
      </c>
      <c r="W829" s="311">
        <v>0.0</v>
      </c>
      <c r="X829" s="311">
        <v>0.0</v>
      </c>
      <c r="Y829" s="1"/>
      <c r="Z829" s="312">
        <v>0.0</v>
      </c>
      <c r="AA829" s="312">
        <v>0.0</v>
      </c>
      <c r="AB829" s="312">
        <v>0.0</v>
      </c>
      <c r="AC829" s="312">
        <v>0.0</v>
      </c>
      <c r="AD829" s="312">
        <v>0.0</v>
      </c>
      <c r="AE829" s="1"/>
      <c r="AF829" s="1"/>
      <c r="AG829" s="1"/>
      <c r="AH829" s="1"/>
      <c r="AI829" s="1"/>
      <c r="AJ829" s="1"/>
      <c r="AK829" s="300">
        <f t="shared" si="1751"/>
        <v>0</v>
      </c>
      <c r="AL829" s="299">
        <f t="shared" si="1752"/>
        <v>65</v>
      </c>
      <c r="AM829" s="300">
        <f t="shared" si="1753"/>
        <v>0</v>
      </c>
      <c r="AN829" s="299" t="str">
        <f t="shared" si="1754"/>
        <v>Aid to Private Library Salaries &amp; Wages</v>
      </c>
      <c r="AO829" s="1"/>
      <c r="AP829" s="1"/>
      <c r="AQ829" s="1"/>
      <c r="AR829" s="1"/>
    </row>
    <row r="830" ht="12.75" customHeight="1">
      <c r="A830" s="1" t="str">
        <f t="shared" ref="A830:A831" si="1776">A829</f>
        <v>29-393</v>
      </c>
      <c r="B830" s="1" t="s">
        <v>5033</v>
      </c>
      <c r="C830" s="258">
        <f>'Key Metrics'!$D$299</f>
        <v>0</v>
      </c>
      <c r="D830" s="258">
        <f>'Key Metrics'!$H$299</f>
        <v>0</v>
      </c>
      <c r="E830" s="298">
        <f t="shared" si="1745"/>
        <v>0</v>
      </c>
      <c r="F830" s="258">
        <f t="shared" si="1746"/>
        <v>0</v>
      </c>
      <c r="G830" s="258">
        <f t="shared" ref="G830:J830" si="1774">IFERROR(IF($I$3=1,F830*(1+O830),IF($I$3=2,F830*(1+U830),IF($I$3=3,AA830,"--"))),0)</f>
        <v>0</v>
      </c>
      <c r="H830" s="258">
        <f t="shared" si="1774"/>
        <v>0</v>
      </c>
      <c r="I830" s="258">
        <f t="shared" si="1774"/>
        <v>0</v>
      </c>
      <c r="J830" s="258">
        <f t="shared" si="1774"/>
        <v>0</v>
      </c>
      <c r="K830" s="1"/>
      <c r="L830" s="1"/>
      <c r="M830" s="1" t="str">
        <f t="shared" si="1748"/>
        <v>Aid to Private Library Other Expenses</v>
      </c>
      <c r="N830" s="310">
        <f t="shared" si="1749"/>
        <v>0</v>
      </c>
      <c r="O830" s="310">
        <f t="shared" ref="O830:R830" si="1775">N830</f>
        <v>0</v>
      </c>
      <c r="P830" s="310">
        <f t="shared" si="1775"/>
        <v>0</v>
      </c>
      <c r="Q830" s="310">
        <f t="shared" si="1775"/>
        <v>0</v>
      </c>
      <c r="R830" s="310">
        <f t="shared" si="1775"/>
        <v>0</v>
      </c>
      <c r="S830" s="1"/>
      <c r="T830" s="311">
        <v>0.0</v>
      </c>
      <c r="U830" s="311">
        <v>0.0</v>
      </c>
      <c r="V830" s="311">
        <v>0.0</v>
      </c>
      <c r="W830" s="311">
        <v>0.0</v>
      </c>
      <c r="X830" s="311">
        <v>0.0</v>
      </c>
      <c r="Y830" s="1"/>
      <c r="Z830" s="312">
        <v>0.0</v>
      </c>
      <c r="AA830" s="312">
        <v>0.0</v>
      </c>
      <c r="AB830" s="312">
        <v>0.0</v>
      </c>
      <c r="AC830" s="312">
        <v>0.0</v>
      </c>
      <c r="AD830" s="312">
        <v>0.0</v>
      </c>
      <c r="AE830" s="1"/>
      <c r="AF830" s="1"/>
      <c r="AG830" s="1"/>
      <c r="AH830" s="1"/>
      <c r="AI830" s="1"/>
      <c r="AJ830" s="1"/>
      <c r="AK830" s="300">
        <f t="shared" si="1751"/>
        <v>0</v>
      </c>
      <c r="AL830" s="299">
        <f t="shared" si="1752"/>
        <v>65</v>
      </c>
      <c r="AM830" s="300">
        <f t="shared" si="1753"/>
        <v>0</v>
      </c>
      <c r="AN830" s="299" t="str">
        <f t="shared" si="1754"/>
        <v>Aid to Private Library Other Expenses</v>
      </c>
      <c r="AO830" s="1"/>
      <c r="AP830" s="1"/>
      <c r="AQ830" s="1"/>
      <c r="AR830" s="1"/>
    </row>
    <row r="831" ht="12.75" customHeight="1">
      <c r="A831" s="1" t="str">
        <f t="shared" si="1776"/>
        <v>29-393</v>
      </c>
      <c r="B831" s="1" t="s">
        <v>5034</v>
      </c>
      <c r="C831" s="258">
        <f>'Key Metrics'!$E$299</f>
        <v>0</v>
      </c>
      <c r="D831" s="258">
        <f>'Key Metrics'!$I$299</f>
        <v>0</v>
      </c>
      <c r="E831" s="298">
        <f t="shared" si="1745"/>
        <v>0</v>
      </c>
      <c r="F831" s="258">
        <f t="shared" si="1746"/>
        <v>0</v>
      </c>
      <c r="G831" s="258">
        <f t="shared" ref="G831:J831" si="1777">IFERROR(IF($I$3=1,F831*(1+O831),IF($I$3=2,F831*(1+U831),IF($I$3=3,AA831,"--"))),0)</f>
        <v>0</v>
      </c>
      <c r="H831" s="258">
        <f t="shared" si="1777"/>
        <v>0</v>
      </c>
      <c r="I831" s="258">
        <f t="shared" si="1777"/>
        <v>0</v>
      </c>
      <c r="J831" s="258">
        <f t="shared" si="1777"/>
        <v>0</v>
      </c>
      <c r="K831" s="1"/>
      <c r="L831" s="1"/>
      <c r="M831" s="1" t="str">
        <f t="shared" si="1748"/>
        <v>Aid to Private Library Unclassified</v>
      </c>
      <c r="N831" s="310">
        <f t="shared" si="1749"/>
        <v>0</v>
      </c>
      <c r="O831" s="310">
        <f t="shared" ref="O831:R831" si="1778">N831</f>
        <v>0</v>
      </c>
      <c r="P831" s="310">
        <f t="shared" si="1778"/>
        <v>0</v>
      </c>
      <c r="Q831" s="310">
        <f t="shared" si="1778"/>
        <v>0</v>
      </c>
      <c r="R831" s="310">
        <f t="shared" si="1778"/>
        <v>0</v>
      </c>
      <c r="S831" s="1"/>
      <c r="T831" s="311">
        <v>0.0</v>
      </c>
      <c r="U831" s="311">
        <v>0.0</v>
      </c>
      <c r="V831" s="311">
        <v>0.0</v>
      </c>
      <c r="W831" s="311">
        <v>0.0</v>
      </c>
      <c r="X831" s="311">
        <v>0.0</v>
      </c>
      <c r="Y831" s="1"/>
      <c r="Z831" s="312">
        <v>0.0</v>
      </c>
      <c r="AA831" s="312">
        <v>0.0</v>
      </c>
      <c r="AB831" s="312">
        <v>0.0</v>
      </c>
      <c r="AC831" s="312">
        <v>0.0</v>
      </c>
      <c r="AD831" s="312">
        <v>0.0</v>
      </c>
      <c r="AE831" s="1"/>
      <c r="AF831" s="1"/>
      <c r="AG831" s="1"/>
      <c r="AH831" s="1"/>
      <c r="AI831" s="1"/>
      <c r="AJ831" s="1"/>
      <c r="AK831" s="300">
        <f t="shared" si="1751"/>
        <v>0</v>
      </c>
      <c r="AL831" s="299">
        <f t="shared" si="1752"/>
        <v>65</v>
      </c>
      <c r="AM831" s="300">
        <f t="shared" si="1753"/>
        <v>0</v>
      </c>
      <c r="AN831" s="299" t="str">
        <f t="shared" si="1754"/>
        <v>Aid to Private Library Unclassified</v>
      </c>
      <c r="AO831" s="1"/>
      <c r="AP831" s="1"/>
      <c r="AQ831" s="1"/>
      <c r="AR831" s="1"/>
    </row>
    <row r="832" ht="12.75" customHeight="1">
      <c r="A832" s="1" t="s">
        <v>2654</v>
      </c>
      <c r="B832" s="1" t="s">
        <v>5035</v>
      </c>
      <c r="C832" s="258">
        <f>'Key Metrics'!$C$300</f>
        <v>0</v>
      </c>
      <c r="D832" s="258">
        <f>'Key Metrics'!$G$300</f>
        <v>0</v>
      </c>
      <c r="E832" s="298">
        <f t="shared" si="1745"/>
        <v>0</v>
      </c>
      <c r="F832" s="258">
        <f t="shared" si="1746"/>
        <v>0</v>
      </c>
      <c r="G832" s="258">
        <f t="shared" ref="G832:J832" si="1779">IFERROR(IF($I$3=1,F832*(1+O832),IF($I$3=2,F832*(1+U832),IF($I$3=3,AA832,"--"))),0)</f>
        <v>0</v>
      </c>
      <c r="H832" s="258">
        <f t="shared" si="1779"/>
        <v>0</v>
      </c>
      <c r="I832" s="258">
        <f t="shared" si="1779"/>
        <v>0</v>
      </c>
      <c r="J832" s="258">
        <f t="shared" si="1779"/>
        <v>0</v>
      </c>
      <c r="K832" s="1"/>
      <c r="L832" s="1"/>
      <c r="M832" s="1" t="str">
        <f t="shared" si="1748"/>
        <v>"User Defined" Education Salaries &amp; Wages</v>
      </c>
      <c r="N832" s="310">
        <f t="shared" si="1749"/>
        <v>0</v>
      </c>
      <c r="O832" s="310">
        <f t="shared" ref="O832:R832" si="1780">N832</f>
        <v>0</v>
      </c>
      <c r="P832" s="310">
        <f t="shared" si="1780"/>
        <v>0</v>
      </c>
      <c r="Q832" s="310">
        <f t="shared" si="1780"/>
        <v>0</v>
      </c>
      <c r="R832" s="310">
        <f t="shared" si="1780"/>
        <v>0</v>
      </c>
      <c r="S832" s="1"/>
      <c r="T832" s="311">
        <v>0.0</v>
      </c>
      <c r="U832" s="311">
        <v>0.0</v>
      </c>
      <c r="V832" s="311">
        <v>0.0</v>
      </c>
      <c r="W832" s="311">
        <v>0.0</v>
      </c>
      <c r="X832" s="311">
        <v>0.0</v>
      </c>
      <c r="Y832" s="1"/>
      <c r="Z832" s="312">
        <v>0.0</v>
      </c>
      <c r="AA832" s="312">
        <v>0.0</v>
      </c>
      <c r="AB832" s="312">
        <v>0.0</v>
      </c>
      <c r="AC832" s="312">
        <v>0.0</v>
      </c>
      <c r="AD832" s="312">
        <v>0.0</v>
      </c>
      <c r="AE832" s="1"/>
      <c r="AF832" s="1"/>
      <c r="AG832" s="1"/>
      <c r="AH832" s="1"/>
      <c r="AI832" s="1"/>
      <c r="AJ832" s="1"/>
      <c r="AK832" s="300">
        <f t="shared" si="1751"/>
        <v>0</v>
      </c>
      <c r="AL832" s="299">
        <f t="shared" si="1752"/>
        <v>65</v>
      </c>
      <c r="AM832" s="300">
        <f t="shared" si="1753"/>
        <v>0</v>
      </c>
      <c r="AN832" s="299" t="str">
        <f t="shared" si="1754"/>
        <v>"User Defined" Education Salaries &amp; Wages</v>
      </c>
      <c r="AO832" s="1"/>
      <c r="AP832" s="1"/>
      <c r="AQ832" s="1"/>
      <c r="AR832" s="1"/>
    </row>
    <row r="833" ht="12.75" customHeight="1">
      <c r="A833" s="1" t="s">
        <v>2654</v>
      </c>
      <c r="B833" s="1" t="s">
        <v>5036</v>
      </c>
      <c r="C833" s="258">
        <f>'Key Metrics'!$D$300</f>
        <v>0</v>
      </c>
      <c r="D833" s="258">
        <f>'Key Metrics'!$H$300</f>
        <v>0</v>
      </c>
      <c r="E833" s="298">
        <f t="shared" si="1745"/>
        <v>0</v>
      </c>
      <c r="F833" s="258">
        <f t="shared" si="1746"/>
        <v>0</v>
      </c>
      <c r="G833" s="258">
        <f t="shared" ref="G833:J833" si="1781">IFERROR(IF($I$3=1,F833*(1+O833),IF($I$3=2,F833*(1+U833),IF($I$3=3,AA833,"--"))),0)</f>
        <v>0</v>
      </c>
      <c r="H833" s="258">
        <f t="shared" si="1781"/>
        <v>0</v>
      </c>
      <c r="I833" s="258">
        <f t="shared" si="1781"/>
        <v>0</v>
      </c>
      <c r="J833" s="258">
        <f t="shared" si="1781"/>
        <v>0</v>
      </c>
      <c r="K833" s="1"/>
      <c r="L833" s="1"/>
      <c r="M833" s="1" t="str">
        <f t="shared" si="1748"/>
        <v>"User Defined" Education Other Expenses</v>
      </c>
      <c r="N833" s="310">
        <f t="shared" si="1749"/>
        <v>0</v>
      </c>
      <c r="O833" s="310">
        <f t="shared" ref="O833:R833" si="1782">N833</f>
        <v>0</v>
      </c>
      <c r="P833" s="310">
        <f t="shared" si="1782"/>
        <v>0</v>
      </c>
      <c r="Q833" s="310">
        <f t="shared" si="1782"/>
        <v>0</v>
      </c>
      <c r="R833" s="310">
        <f t="shared" si="1782"/>
        <v>0</v>
      </c>
      <c r="S833" s="1"/>
      <c r="T833" s="311">
        <v>0.0</v>
      </c>
      <c r="U833" s="311">
        <v>0.0</v>
      </c>
      <c r="V833" s="311">
        <v>0.0</v>
      </c>
      <c r="W833" s="311">
        <v>0.0</v>
      </c>
      <c r="X833" s="311">
        <v>0.0</v>
      </c>
      <c r="Y833" s="1"/>
      <c r="Z833" s="312">
        <v>0.0</v>
      </c>
      <c r="AA833" s="312">
        <v>0.0</v>
      </c>
      <c r="AB833" s="312">
        <v>0.0</v>
      </c>
      <c r="AC833" s="312">
        <v>0.0</v>
      </c>
      <c r="AD833" s="312">
        <v>0.0</v>
      </c>
      <c r="AE833" s="1"/>
      <c r="AF833" s="1"/>
      <c r="AG833" s="1"/>
      <c r="AH833" s="1"/>
      <c r="AI833" s="1"/>
      <c r="AJ833" s="1"/>
      <c r="AK833" s="300">
        <f t="shared" si="1751"/>
        <v>0</v>
      </c>
      <c r="AL833" s="299">
        <f t="shared" si="1752"/>
        <v>65</v>
      </c>
      <c r="AM833" s="300">
        <f t="shared" si="1753"/>
        <v>0</v>
      </c>
      <c r="AN833" s="299" t="str">
        <f t="shared" si="1754"/>
        <v>"User Defined" Education Other Expenses</v>
      </c>
      <c r="AO833" s="1"/>
      <c r="AP833" s="1"/>
      <c r="AQ833" s="1"/>
      <c r="AR833" s="1"/>
    </row>
    <row r="834" ht="12.75" customHeight="1">
      <c r="A834" s="1" t="s">
        <v>2654</v>
      </c>
      <c r="B834" s="1" t="s">
        <v>5037</v>
      </c>
      <c r="C834" s="258">
        <f>'Key Metrics'!$E$300</f>
        <v>0</v>
      </c>
      <c r="D834" s="258">
        <f>'Key Metrics'!$I$300</f>
        <v>0</v>
      </c>
      <c r="E834" s="298">
        <f t="shared" si="1745"/>
        <v>0</v>
      </c>
      <c r="F834" s="258">
        <f t="shared" si="1746"/>
        <v>0</v>
      </c>
      <c r="G834" s="258">
        <f t="shared" ref="G834:J834" si="1783">IFERROR(IF($I$3=1,F834*(1+O834),IF($I$3=2,F834*(1+U834),IF($I$3=3,AA834,"--"))),0)</f>
        <v>0</v>
      </c>
      <c r="H834" s="258">
        <f t="shared" si="1783"/>
        <v>0</v>
      </c>
      <c r="I834" s="258">
        <f t="shared" si="1783"/>
        <v>0</v>
      </c>
      <c r="J834" s="258">
        <f t="shared" si="1783"/>
        <v>0</v>
      </c>
      <c r="K834" s="1"/>
      <c r="L834" s="1"/>
      <c r="M834" s="1" t="str">
        <f t="shared" si="1748"/>
        <v>"User Defined" Education Unclassified</v>
      </c>
      <c r="N834" s="310">
        <f t="shared" si="1749"/>
        <v>0</v>
      </c>
      <c r="O834" s="310">
        <f t="shared" ref="O834:R834" si="1784">N834</f>
        <v>0</v>
      </c>
      <c r="P834" s="310">
        <f t="shared" si="1784"/>
        <v>0</v>
      </c>
      <c r="Q834" s="310">
        <f t="shared" si="1784"/>
        <v>0</v>
      </c>
      <c r="R834" s="310">
        <f t="shared" si="1784"/>
        <v>0</v>
      </c>
      <c r="S834" s="1"/>
      <c r="T834" s="311">
        <v>0.0</v>
      </c>
      <c r="U834" s="311">
        <v>0.0</v>
      </c>
      <c r="V834" s="311">
        <v>0.0</v>
      </c>
      <c r="W834" s="311">
        <v>0.0</v>
      </c>
      <c r="X834" s="311">
        <v>0.0</v>
      </c>
      <c r="Y834" s="1"/>
      <c r="Z834" s="312">
        <v>0.0</v>
      </c>
      <c r="AA834" s="312">
        <v>0.0</v>
      </c>
      <c r="AB834" s="312">
        <v>0.0</v>
      </c>
      <c r="AC834" s="312">
        <v>0.0</v>
      </c>
      <c r="AD834" s="312">
        <v>0.0</v>
      </c>
      <c r="AE834" s="1"/>
      <c r="AF834" s="1"/>
      <c r="AG834" s="1"/>
      <c r="AH834" s="1"/>
      <c r="AI834" s="1"/>
      <c r="AJ834" s="1"/>
      <c r="AK834" s="300">
        <f t="shared" si="1751"/>
        <v>0</v>
      </c>
      <c r="AL834" s="299">
        <f t="shared" si="1752"/>
        <v>65</v>
      </c>
      <c r="AM834" s="300">
        <f t="shared" si="1753"/>
        <v>0</v>
      </c>
      <c r="AN834" s="299" t="str">
        <f t="shared" si="1754"/>
        <v>"User Defined" Education Unclassified</v>
      </c>
      <c r="AO834" s="1"/>
      <c r="AP834" s="1"/>
      <c r="AQ834" s="1"/>
      <c r="AR834" s="1"/>
    </row>
    <row r="835" ht="12.75" customHeight="1">
      <c r="A835" s="1" t="s">
        <v>4614</v>
      </c>
      <c r="B835" s="1" t="s">
        <v>5038</v>
      </c>
      <c r="C835" s="258">
        <f>'Key Metrics'!$C$301</f>
        <v>0</v>
      </c>
      <c r="D835" s="258">
        <f>'Key Metrics'!$G$301</f>
        <v>0</v>
      </c>
      <c r="E835" s="298">
        <f t="shared" si="1745"/>
        <v>0</v>
      </c>
      <c r="F835" s="258">
        <f t="shared" si="1746"/>
        <v>0</v>
      </c>
      <c r="G835" s="258">
        <f t="shared" ref="G835:J835" si="1785">IFERROR(IF($I$3=1,F835*(1+O835),IF($I$3=2,F835*(1+U835),IF($I$3=3,AA835,"--"))),0)</f>
        <v>0</v>
      </c>
      <c r="H835" s="258">
        <f t="shared" si="1785"/>
        <v>0</v>
      </c>
      <c r="I835" s="258">
        <f t="shared" si="1785"/>
        <v>0</v>
      </c>
      <c r="J835" s="258">
        <f t="shared" si="1785"/>
        <v>0</v>
      </c>
      <c r="K835" s="1"/>
      <c r="L835" s="1"/>
      <c r="M835" s="1" t="str">
        <f t="shared" si="1748"/>
        <v>Contribution to County College Salaries &amp; Wages</v>
      </c>
      <c r="N835" s="310">
        <f t="shared" si="1749"/>
        <v>0</v>
      </c>
      <c r="O835" s="310">
        <f t="shared" ref="O835:R835" si="1786">N835</f>
        <v>0</v>
      </c>
      <c r="P835" s="310">
        <f t="shared" si="1786"/>
        <v>0</v>
      </c>
      <c r="Q835" s="310">
        <f t="shared" si="1786"/>
        <v>0</v>
      </c>
      <c r="R835" s="310">
        <f t="shared" si="1786"/>
        <v>0</v>
      </c>
      <c r="S835" s="1"/>
      <c r="T835" s="311">
        <v>0.0</v>
      </c>
      <c r="U835" s="311">
        <v>0.0</v>
      </c>
      <c r="V835" s="311">
        <v>0.0</v>
      </c>
      <c r="W835" s="311">
        <v>0.0</v>
      </c>
      <c r="X835" s="311">
        <v>0.0</v>
      </c>
      <c r="Y835" s="1"/>
      <c r="Z835" s="312">
        <v>0.0</v>
      </c>
      <c r="AA835" s="312">
        <v>0.0</v>
      </c>
      <c r="AB835" s="312">
        <v>0.0</v>
      </c>
      <c r="AC835" s="312">
        <v>0.0</v>
      </c>
      <c r="AD835" s="312">
        <v>0.0</v>
      </c>
      <c r="AE835" s="1"/>
      <c r="AF835" s="1"/>
      <c r="AG835" s="1"/>
      <c r="AH835" s="1"/>
      <c r="AI835" s="1"/>
      <c r="AJ835" s="1"/>
      <c r="AK835" s="300">
        <f t="shared" si="1751"/>
        <v>0</v>
      </c>
      <c r="AL835" s="299">
        <f t="shared" si="1752"/>
        <v>65</v>
      </c>
      <c r="AM835" s="300">
        <f t="shared" si="1753"/>
        <v>0</v>
      </c>
      <c r="AN835" s="299" t="str">
        <f t="shared" si="1754"/>
        <v>Contribution to County College Salaries &amp; Wages</v>
      </c>
      <c r="AO835" s="1"/>
      <c r="AP835" s="1"/>
      <c r="AQ835" s="1"/>
      <c r="AR835" s="1"/>
    </row>
    <row r="836" ht="12.75" customHeight="1">
      <c r="A836" s="1" t="str">
        <f t="shared" ref="A836:A837" si="1789">A835</f>
        <v>29-395</v>
      </c>
      <c r="B836" s="1" t="s">
        <v>5039</v>
      </c>
      <c r="C836" s="258">
        <f>'Key Metrics'!$D$301</f>
        <v>0</v>
      </c>
      <c r="D836" s="258">
        <f>'Key Metrics'!$H$301</f>
        <v>0</v>
      </c>
      <c r="E836" s="298">
        <f t="shared" si="1745"/>
        <v>0</v>
      </c>
      <c r="F836" s="258">
        <f t="shared" si="1746"/>
        <v>0</v>
      </c>
      <c r="G836" s="258">
        <f t="shared" ref="G836:J836" si="1787">IFERROR(IF($I$3=1,F836*(1+O836),IF($I$3=2,F836*(1+U836),IF($I$3=3,AA836,"--"))),0)</f>
        <v>0</v>
      </c>
      <c r="H836" s="258">
        <f t="shared" si="1787"/>
        <v>0</v>
      </c>
      <c r="I836" s="258">
        <f t="shared" si="1787"/>
        <v>0</v>
      </c>
      <c r="J836" s="258">
        <f t="shared" si="1787"/>
        <v>0</v>
      </c>
      <c r="K836" s="1"/>
      <c r="L836" s="1"/>
      <c r="M836" s="1" t="str">
        <f t="shared" si="1748"/>
        <v>Contribution to County College Other Expenses</v>
      </c>
      <c r="N836" s="310">
        <f t="shared" si="1749"/>
        <v>0</v>
      </c>
      <c r="O836" s="310">
        <f t="shared" ref="O836:R836" si="1788">N836</f>
        <v>0</v>
      </c>
      <c r="P836" s="310">
        <f t="shared" si="1788"/>
        <v>0</v>
      </c>
      <c r="Q836" s="310">
        <f t="shared" si="1788"/>
        <v>0</v>
      </c>
      <c r="R836" s="310">
        <f t="shared" si="1788"/>
        <v>0</v>
      </c>
      <c r="S836" s="1"/>
      <c r="T836" s="311">
        <v>0.0</v>
      </c>
      <c r="U836" s="311">
        <v>0.0</v>
      </c>
      <c r="V836" s="311">
        <v>0.0</v>
      </c>
      <c r="W836" s="311">
        <v>0.0</v>
      </c>
      <c r="X836" s="311">
        <v>0.0</v>
      </c>
      <c r="Y836" s="1"/>
      <c r="Z836" s="312">
        <v>0.0</v>
      </c>
      <c r="AA836" s="312">
        <v>0.0</v>
      </c>
      <c r="AB836" s="312">
        <v>0.0</v>
      </c>
      <c r="AC836" s="312">
        <v>0.0</v>
      </c>
      <c r="AD836" s="312">
        <v>0.0</v>
      </c>
      <c r="AE836" s="1"/>
      <c r="AF836" s="1"/>
      <c r="AG836" s="1"/>
      <c r="AH836" s="1"/>
      <c r="AI836" s="1"/>
      <c r="AJ836" s="1"/>
      <c r="AK836" s="300">
        <f t="shared" si="1751"/>
        <v>0</v>
      </c>
      <c r="AL836" s="299">
        <f t="shared" si="1752"/>
        <v>65</v>
      </c>
      <c r="AM836" s="300">
        <f t="shared" si="1753"/>
        <v>0</v>
      </c>
      <c r="AN836" s="299" t="str">
        <f t="shared" si="1754"/>
        <v>Contribution to County College Other Expenses</v>
      </c>
      <c r="AO836" s="1"/>
      <c r="AP836" s="1"/>
      <c r="AQ836" s="1"/>
      <c r="AR836" s="1"/>
    </row>
    <row r="837" ht="12.75" customHeight="1">
      <c r="A837" s="1" t="str">
        <f t="shared" si="1789"/>
        <v>29-395</v>
      </c>
      <c r="B837" s="1" t="s">
        <v>5040</v>
      </c>
      <c r="C837" s="258">
        <f>'Key Metrics'!$E$301</f>
        <v>0</v>
      </c>
      <c r="D837" s="258">
        <f>'Key Metrics'!$I$301</f>
        <v>0</v>
      </c>
      <c r="E837" s="298">
        <f t="shared" si="1745"/>
        <v>0</v>
      </c>
      <c r="F837" s="258">
        <f t="shared" si="1746"/>
        <v>0</v>
      </c>
      <c r="G837" s="258">
        <f t="shared" ref="G837:J837" si="1790">IFERROR(IF($I$3=1,F837*(1+O837),IF($I$3=2,F837*(1+U837),IF($I$3=3,AA837,"--"))),0)</f>
        <v>0</v>
      </c>
      <c r="H837" s="258">
        <f t="shared" si="1790"/>
        <v>0</v>
      </c>
      <c r="I837" s="258">
        <f t="shared" si="1790"/>
        <v>0</v>
      </c>
      <c r="J837" s="258">
        <f t="shared" si="1790"/>
        <v>0</v>
      </c>
      <c r="K837" s="1"/>
      <c r="L837" s="1"/>
      <c r="M837" s="1" t="str">
        <f t="shared" si="1748"/>
        <v>Contribution to County College Unclassified</v>
      </c>
      <c r="N837" s="310">
        <f t="shared" si="1749"/>
        <v>0</v>
      </c>
      <c r="O837" s="310">
        <f t="shared" ref="O837:R837" si="1791">N837</f>
        <v>0</v>
      </c>
      <c r="P837" s="310">
        <f t="shared" si="1791"/>
        <v>0</v>
      </c>
      <c r="Q837" s="310">
        <f t="shared" si="1791"/>
        <v>0</v>
      </c>
      <c r="R837" s="310">
        <f t="shared" si="1791"/>
        <v>0</v>
      </c>
      <c r="S837" s="1"/>
      <c r="T837" s="311">
        <v>0.0</v>
      </c>
      <c r="U837" s="311">
        <v>0.0</v>
      </c>
      <c r="V837" s="311">
        <v>0.0</v>
      </c>
      <c r="W837" s="311">
        <v>0.0</v>
      </c>
      <c r="X837" s="311">
        <v>0.0</v>
      </c>
      <c r="Y837" s="1"/>
      <c r="Z837" s="312">
        <v>0.0</v>
      </c>
      <c r="AA837" s="312">
        <v>0.0</v>
      </c>
      <c r="AB837" s="312">
        <v>0.0</v>
      </c>
      <c r="AC837" s="312">
        <v>0.0</v>
      </c>
      <c r="AD837" s="312">
        <v>0.0</v>
      </c>
      <c r="AE837" s="1"/>
      <c r="AF837" s="1"/>
      <c r="AG837" s="1"/>
      <c r="AH837" s="1"/>
      <c r="AI837" s="1"/>
      <c r="AJ837" s="1"/>
      <c r="AK837" s="300">
        <f t="shared" si="1751"/>
        <v>0</v>
      </c>
      <c r="AL837" s="299">
        <f t="shared" si="1752"/>
        <v>65</v>
      </c>
      <c r="AM837" s="300">
        <f t="shared" si="1753"/>
        <v>0</v>
      </c>
      <c r="AN837" s="299" t="str">
        <f t="shared" si="1754"/>
        <v>Contribution to County College Unclassified</v>
      </c>
      <c r="AO837" s="1"/>
      <c r="AP837" s="1"/>
      <c r="AQ837" s="1"/>
      <c r="AR837" s="1"/>
    </row>
    <row r="838" ht="12.75" customHeight="1">
      <c r="A838" s="1" t="s">
        <v>4616</v>
      </c>
      <c r="B838" s="1" t="s">
        <v>5041</v>
      </c>
      <c r="C838" s="258">
        <f>'Key Metrics'!$C$302</f>
        <v>0</v>
      </c>
      <c r="D838" s="258">
        <f>'Key Metrics'!$G$302</f>
        <v>0</v>
      </c>
      <c r="E838" s="298">
        <f t="shared" si="1745"/>
        <v>0</v>
      </c>
      <c r="F838" s="258">
        <f t="shared" si="1746"/>
        <v>0</v>
      </c>
      <c r="G838" s="258">
        <f t="shared" ref="G838:J838" si="1792">IFERROR(IF($I$3=1,F838*(1+O838),IF($I$3=2,F838*(1+U838),IF($I$3=3,AA838,"--"))),0)</f>
        <v>0</v>
      </c>
      <c r="H838" s="258">
        <f t="shared" si="1792"/>
        <v>0</v>
      </c>
      <c r="I838" s="258">
        <f t="shared" si="1792"/>
        <v>0</v>
      </c>
      <c r="J838" s="258">
        <f t="shared" si="1792"/>
        <v>0</v>
      </c>
      <c r="K838" s="1"/>
      <c r="L838" s="1"/>
      <c r="M838" s="1" t="str">
        <f t="shared" si="1748"/>
        <v>Contribution to County Technical School Salaries &amp; Wages</v>
      </c>
      <c r="N838" s="310">
        <f t="shared" si="1749"/>
        <v>0</v>
      </c>
      <c r="O838" s="310">
        <f t="shared" ref="O838:R838" si="1793">N838</f>
        <v>0</v>
      </c>
      <c r="P838" s="310">
        <f t="shared" si="1793"/>
        <v>0</v>
      </c>
      <c r="Q838" s="310">
        <f t="shared" si="1793"/>
        <v>0</v>
      </c>
      <c r="R838" s="310">
        <f t="shared" si="1793"/>
        <v>0</v>
      </c>
      <c r="S838" s="1"/>
      <c r="T838" s="311">
        <v>0.0</v>
      </c>
      <c r="U838" s="311">
        <v>0.0</v>
      </c>
      <c r="V838" s="311">
        <v>0.0</v>
      </c>
      <c r="W838" s="311">
        <v>0.0</v>
      </c>
      <c r="X838" s="311">
        <v>0.0</v>
      </c>
      <c r="Y838" s="1"/>
      <c r="Z838" s="312">
        <v>0.0</v>
      </c>
      <c r="AA838" s="312">
        <v>0.0</v>
      </c>
      <c r="AB838" s="312">
        <v>0.0</v>
      </c>
      <c r="AC838" s="312">
        <v>0.0</v>
      </c>
      <c r="AD838" s="312">
        <v>0.0</v>
      </c>
      <c r="AE838" s="1"/>
      <c r="AF838" s="1"/>
      <c r="AG838" s="1"/>
      <c r="AH838" s="1"/>
      <c r="AI838" s="1"/>
      <c r="AJ838" s="1"/>
      <c r="AK838" s="300">
        <f t="shared" si="1751"/>
        <v>0</v>
      </c>
      <c r="AL838" s="299">
        <f t="shared" si="1752"/>
        <v>65</v>
      </c>
      <c r="AM838" s="300">
        <f t="shared" si="1753"/>
        <v>0</v>
      </c>
      <c r="AN838" s="299" t="str">
        <f t="shared" si="1754"/>
        <v>Contribution to County Technical School Salaries &amp; Wages</v>
      </c>
      <c r="AO838" s="1"/>
      <c r="AP838" s="1"/>
      <c r="AQ838" s="1"/>
      <c r="AR838" s="1"/>
    </row>
    <row r="839" ht="12.75" customHeight="1">
      <c r="A839" s="1" t="str">
        <f t="shared" ref="A839:A840" si="1796">A838</f>
        <v>29-400</v>
      </c>
      <c r="B839" s="1" t="s">
        <v>5042</v>
      </c>
      <c r="C839" s="258">
        <f>'Key Metrics'!$D$302</f>
        <v>0</v>
      </c>
      <c r="D839" s="258">
        <f>'Key Metrics'!$H$302</f>
        <v>0</v>
      </c>
      <c r="E839" s="298">
        <f t="shared" si="1745"/>
        <v>0</v>
      </c>
      <c r="F839" s="258">
        <f t="shared" si="1746"/>
        <v>0</v>
      </c>
      <c r="G839" s="258">
        <f t="shared" ref="G839:J839" si="1794">IFERROR(IF($I$3=1,F839*(1+O839),IF($I$3=2,F839*(1+U839),IF($I$3=3,AA839,"--"))),0)</f>
        <v>0</v>
      </c>
      <c r="H839" s="258">
        <f t="shared" si="1794"/>
        <v>0</v>
      </c>
      <c r="I839" s="258">
        <f t="shared" si="1794"/>
        <v>0</v>
      </c>
      <c r="J839" s="258">
        <f t="shared" si="1794"/>
        <v>0</v>
      </c>
      <c r="K839" s="1"/>
      <c r="L839" s="1"/>
      <c r="M839" s="1" t="str">
        <f t="shared" si="1748"/>
        <v>Contribution to County Technical School Other Expenses</v>
      </c>
      <c r="N839" s="310">
        <f t="shared" si="1749"/>
        <v>0</v>
      </c>
      <c r="O839" s="310">
        <f t="shared" ref="O839:R839" si="1795">N839</f>
        <v>0</v>
      </c>
      <c r="P839" s="310">
        <f t="shared" si="1795"/>
        <v>0</v>
      </c>
      <c r="Q839" s="310">
        <f t="shared" si="1795"/>
        <v>0</v>
      </c>
      <c r="R839" s="310">
        <f t="shared" si="1795"/>
        <v>0</v>
      </c>
      <c r="S839" s="1"/>
      <c r="T839" s="311">
        <v>0.0</v>
      </c>
      <c r="U839" s="311">
        <v>0.0</v>
      </c>
      <c r="V839" s="311">
        <v>0.0</v>
      </c>
      <c r="W839" s="311">
        <v>0.0</v>
      </c>
      <c r="X839" s="311">
        <v>0.0</v>
      </c>
      <c r="Y839" s="1"/>
      <c r="Z839" s="312">
        <v>0.0</v>
      </c>
      <c r="AA839" s="312">
        <v>0.0</v>
      </c>
      <c r="AB839" s="312">
        <v>0.0</v>
      </c>
      <c r="AC839" s="312">
        <v>0.0</v>
      </c>
      <c r="AD839" s="312">
        <v>0.0</v>
      </c>
      <c r="AE839" s="1"/>
      <c r="AF839" s="1"/>
      <c r="AG839" s="1"/>
      <c r="AH839" s="1"/>
      <c r="AI839" s="1"/>
      <c r="AJ839" s="1"/>
      <c r="AK839" s="300">
        <f t="shared" si="1751"/>
        <v>0</v>
      </c>
      <c r="AL839" s="299">
        <f t="shared" si="1752"/>
        <v>65</v>
      </c>
      <c r="AM839" s="300">
        <f t="shared" si="1753"/>
        <v>0</v>
      </c>
      <c r="AN839" s="299" t="str">
        <f t="shared" si="1754"/>
        <v>Contribution to County Technical School Other Expenses</v>
      </c>
      <c r="AO839" s="1"/>
      <c r="AP839" s="1"/>
      <c r="AQ839" s="1"/>
      <c r="AR839" s="1"/>
    </row>
    <row r="840" ht="12.75" customHeight="1">
      <c r="A840" s="1" t="str">
        <f t="shared" si="1796"/>
        <v>29-400</v>
      </c>
      <c r="B840" s="1" t="s">
        <v>5043</v>
      </c>
      <c r="C840" s="258">
        <f>'Key Metrics'!$E$302</f>
        <v>0</v>
      </c>
      <c r="D840" s="258">
        <f>'Key Metrics'!$I$302</f>
        <v>0</v>
      </c>
      <c r="E840" s="298">
        <f t="shared" si="1745"/>
        <v>0</v>
      </c>
      <c r="F840" s="258">
        <f t="shared" si="1746"/>
        <v>0</v>
      </c>
      <c r="G840" s="258">
        <f t="shared" ref="G840:J840" si="1797">IFERROR(IF($I$3=1,F840*(1+O840),IF($I$3=2,F840*(1+U840),IF($I$3=3,AA840,"--"))),0)</f>
        <v>0</v>
      </c>
      <c r="H840" s="258">
        <f t="shared" si="1797"/>
        <v>0</v>
      </c>
      <c r="I840" s="258">
        <f t="shared" si="1797"/>
        <v>0</v>
      </c>
      <c r="J840" s="258">
        <f t="shared" si="1797"/>
        <v>0</v>
      </c>
      <c r="K840" s="1"/>
      <c r="L840" s="1"/>
      <c r="M840" s="1" t="str">
        <f t="shared" si="1748"/>
        <v>Contribution to County Technical School Unclassified</v>
      </c>
      <c r="N840" s="310">
        <f t="shared" si="1749"/>
        <v>0</v>
      </c>
      <c r="O840" s="310">
        <f t="shared" ref="O840:R840" si="1798">N840</f>
        <v>0</v>
      </c>
      <c r="P840" s="310">
        <f t="shared" si="1798"/>
        <v>0</v>
      </c>
      <c r="Q840" s="310">
        <f t="shared" si="1798"/>
        <v>0</v>
      </c>
      <c r="R840" s="310">
        <f t="shared" si="1798"/>
        <v>0</v>
      </c>
      <c r="S840" s="1"/>
      <c r="T840" s="311">
        <v>0.0</v>
      </c>
      <c r="U840" s="311">
        <v>0.0</v>
      </c>
      <c r="V840" s="311">
        <v>0.0</v>
      </c>
      <c r="W840" s="311">
        <v>0.0</v>
      </c>
      <c r="X840" s="311">
        <v>0.0</v>
      </c>
      <c r="Y840" s="1"/>
      <c r="Z840" s="312">
        <v>0.0</v>
      </c>
      <c r="AA840" s="312">
        <v>0.0</v>
      </c>
      <c r="AB840" s="312">
        <v>0.0</v>
      </c>
      <c r="AC840" s="312">
        <v>0.0</v>
      </c>
      <c r="AD840" s="312">
        <v>0.0</v>
      </c>
      <c r="AE840" s="1"/>
      <c r="AF840" s="1"/>
      <c r="AG840" s="1"/>
      <c r="AH840" s="1"/>
      <c r="AI840" s="1"/>
      <c r="AJ840" s="1"/>
      <c r="AK840" s="300">
        <f t="shared" si="1751"/>
        <v>0</v>
      </c>
      <c r="AL840" s="299">
        <f t="shared" si="1752"/>
        <v>65</v>
      </c>
      <c r="AM840" s="300">
        <f t="shared" si="1753"/>
        <v>0</v>
      </c>
      <c r="AN840" s="299" t="str">
        <f t="shared" si="1754"/>
        <v>Contribution to County Technical School Unclassified</v>
      </c>
      <c r="AO840" s="1"/>
      <c r="AP840" s="1"/>
      <c r="AQ840" s="1"/>
      <c r="AR840" s="1"/>
    </row>
    <row r="841" ht="12.75" customHeight="1">
      <c r="A841" s="1" t="s">
        <v>4618</v>
      </c>
      <c r="B841" s="1" t="s">
        <v>5044</v>
      </c>
      <c r="C841" s="258">
        <f>'Key Metrics'!$C$303</f>
        <v>0</v>
      </c>
      <c r="D841" s="258">
        <f>'Key Metrics'!$G$303</f>
        <v>0</v>
      </c>
      <c r="E841" s="298">
        <f t="shared" si="1745"/>
        <v>0</v>
      </c>
      <c r="F841" s="258">
        <f t="shared" si="1746"/>
        <v>0</v>
      </c>
      <c r="G841" s="258">
        <f t="shared" ref="G841:J841" si="1799">IFERROR(IF($I$3=1,F841*(1+O841),IF($I$3=2,F841*(1+U841),IF($I$3=3,AA841,"--"))),0)</f>
        <v>0</v>
      </c>
      <c r="H841" s="258">
        <f t="shared" si="1799"/>
        <v>0</v>
      </c>
      <c r="I841" s="258">
        <f t="shared" si="1799"/>
        <v>0</v>
      </c>
      <c r="J841" s="258">
        <f t="shared" si="1799"/>
        <v>0</v>
      </c>
      <c r="K841" s="1"/>
      <c r="L841" s="1"/>
      <c r="M841" s="1" t="str">
        <f t="shared" si="1748"/>
        <v>Contribution to Local School Board Salaries &amp; Wages</v>
      </c>
      <c r="N841" s="310">
        <f t="shared" si="1749"/>
        <v>0</v>
      </c>
      <c r="O841" s="310">
        <f t="shared" ref="O841:R841" si="1800">N841</f>
        <v>0</v>
      </c>
      <c r="P841" s="310">
        <f t="shared" si="1800"/>
        <v>0</v>
      </c>
      <c r="Q841" s="310">
        <f t="shared" si="1800"/>
        <v>0</v>
      </c>
      <c r="R841" s="310">
        <f t="shared" si="1800"/>
        <v>0</v>
      </c>
      <c r="S841" s="1"/>
      <c r="T841" s="311">
        <v>0.0</v>
      </c>
      <c r="U841" s="311">
        <v>0.0</v>
      </c>
      <c r="V841" s="311">
        <v>0.0</v>
      </c>
      <c r="W841" s="311">
        <v>0.0</v>
      </c>
      <c r="X841" s="311">
        <v>0.0</v>
      </c>
      <c r="Y841" s="1"/>
      <c r="Z841" s="312">
        <v>0.0</v>
      </c>
      <c r="AA841" s="312">
        <v>0.0</v>
      </c>
      <c r="AB841" s="312">
        <v>0.0</v>
      </c>
      <c r="AC841" s="312">
        <v>0.0</v>
      </c>
      <c r="AD841" s="312">
        <v>0.0</v>
      </c>
      <c r="AE841" s="1"/>
      <c r="AF841" s="1"/>
      <c r="AG841" s="1"/>
      <c r="AH841" s="1"/>
      <c r="AI841" s="1"/>
      <c r="AJ841" s="1"/>
      <c r="AK841" s="300">
        <f t="shared" si="1751"/>
        <v>0</v>
      </c>
      <c r="AL841" s="299">
        <f t="shared" si="1752"/>
        <v>65</v>
      </c>
      <c r="AM841" s="300">
        <f t="shared" si="1753"/>
        <v>0</v>
      </c>
      <c r="AN841" s="299" t="str">
        <f t="shared" si="1754"/>
        <v>Contribution to Local School Board Salaries &amp; Wages</v>
      </c>
      <c r="AO841" s="1"/>
      <c r="AP841" s="1"/>
      <c r="AQ841" s="1"/>
      <c r="AR841" s="1"/>
    </row>
    <row r="842" ht="12.75" customHeight="1">
      <c r="A842" s="1" t="str">
        <f t="shared" ref="A842:A843" si="1803">A841</f>
        <v>29-405</v>
      </c>
      <c r="B842" s="1" t="s">
        <v>5045</v>
      </c>
      <c r="C842" s="258">
        <f>'Key Metrics'!$D$303</f>
        <v>0</v>
      </c>
      <c r="D842" s="258">
        <f>'Key Metrics'!$H$303</f>
        <v>0</v>
      </c>
      <c r="E842" s="298">
        <f t="shared" si="1745"/>
        <v>0</v>
      </c>
      <c r="F842" s="258">
        <f t="shared" si="1746"/>
        <v>0</v>
      </c>
      <c r="G842" s="258">
        <f t="shared" ref="G842:J842" si="1801">IFERROR(IF($I$3=1,F842*(1+O842),IF($I$3=2,F842*(1+U842),IF($I$3=3,AA842,"--"))),0)</f>
        <v>0</v>
      </c>
      <c r="H842" s="258">
        <f t="shared" si="1801"/>
        <v>0</v>
      </c>
      <c r="I842" s="258">
        <f t="shared" si="1801"/>
        <v>0</v>
      </c>
      <c r="J842" s="258">
        <f t="shared" si="1801"/>
        <v>0</v>
      </c>
      <c r="K842" s="1"/>
      <c r="L842" s="1"/>
      <c r="M842" s="1" t="str">
        <f t="shared" si="1748"/>
        <v>Contribution to Local School Board Other Expenses</v>
      </c>
      <c r="N842" s="310">
        <f t="shared" si="1749"/>
        <v>0</v>
      </c>
      <c r="O842" s="310">
        <f t="shared" ref="O842:R842" si="1802">N842</f>
        <v>0</v>
      </c>
      <c r="P842" s="310">
        <f t="shared" si="1802"/>
        <v>0</v>
      </c>
      <c r="Q842" s="310">
        <f t="shared" si="1802"/>
        <v>0</v>
      </c>
      <c r="R842" s="310">
        <f t="shared" si="1802"/>
        <v>0</v>
      </c>
      <c r="S842" s="1"/>
      <c r="T842" s="311">
        <v>0.0</v>
      </c>
      <c r="U842" s="311">
        <v>0.0</v>
      </c>
      <c r="V842" s="311">
        <v>0.0</v>
      </c>
      <c r="W842" s="311">
        <v>0.0</v>
      </c>
      <c r="X842" s="311">
        <v>0.0</v>
      </c>
      <c r="Y842" s="1"/>
      <c r="Z842" s="312">
        <v>0.0</v>
      </c>
      <c r="AA842" s="312">
        <v>0.0</v>
      </c>
      <c r="AB842" s="312">
        <v>0.0</v>
      </c>
      <c r="AC842" s="312">
        <v>0.0</v>
      </c>
      <c r="AD842" s="312">
        <v>0.0</v>
      </c>
      <c r="AE842" s="1"/>
      <c r="AF842" s="1"/>
      <c r="AG842" s="1"/>
      <c r="AH842" s="1"/>
      <c r="AI842" s="1"/>
      <c r="AJ842" s="1"/>
      <c r="AK842" s="300">
        <f t="shared" si="1751"/>
        <v>0</v>
      </c>
      <c r="AL842" s="299">
        <f t="shared" si="1752"/>
        <v>65</v>
      </c>
      <c r="AM842" s="300">
        <f t="shared" si="1753"/>
        <v>0</v>
      </c>
      <c r="AN842" s="299" t="str">
        <f t="shared" si="1754"/>
        <v>Contribution to Local School Board Other Expenses</v>
      </c>
      <c r="AO842" s="1"/>
      <c r="AP842" s="1"/>
      <c r="AQ842" s="1"/>
      <c r="AR842" s="1"/>
    </row>
    <row r="843" ht="12.75" customHeight="1">
      <c r="A843" s="1" t="str">
        <f t="shared" si="1803"/>
        <v>29-405</v>
      </c>
      <c r="B843" s="1" t="s">
        <v>5046</v>
      </c>
      <c r="C843" s="258">
        <f>'Key Metrics'!$E$303</f>
        <v>0</v>
      </c>
      <c r="D843" s="258">
        <f>'Key Metrics'!$I$303</f>
        <v>0</v>
      </c>
      <c r="E843" s="298">
        <f t="shared" si="1745"/>
        <v>0</v>
      </c>
      <c r="F843" s="258">
        <f t="shared" si="1746"/>
        <v>0</v>
      </c>
      <c r="G843" s="258">
        <f t="shared" ref="G843:J843" si="1804">IFERROR(IF($I$3=1,F843*(1+O843),IF($I$3=2,F843*(1+U843),IF($I$3=3,AA843,"--"))),0)</f>
        <v>0</v>
      </c>
      <c r="H843" s="258">
        <f t="shared" si="1804"/>
        <v>0</v>
      </c>
      <c r="I843" s="258">
        <f t="shared" si="1804"/>
        <v>0</v>
      </c>
      <c r="J843" s="258">
        <f t="shared" si="1804"/>
        <v>0</v>
      </c>
      <c r="K843" s="1"/>
      <c r="L843" s="1"/>
      <c r="M843" s="1" t="str">
        <f t="shared" si="1748"/>
        <v>Contribution to Local School Board Unclassified</v>
      </c>
      <c r="N843" s="310">
        <f t="shared" si="1749"/>
        <v>0</v>
      </c>
      <c r="O843" s="310">
        <f t="shared" ref="O843:R843" si="1805">N843</f>
        <v>0</v>
      </c>
      <c r="P843" s="310">
        <f t="shared" si="1805"/>
        <v>0</v>
      </c>
      <c r="Q843" s="310">
        <f t="shared" si="1805"/>
        <v>0</v>
      </c>
      <c r="R843" s="310">
        <f t="shared" si="1805"/>
        <v>0</v>
      </c>
      <c r="S843" s="1"/>
      <c r="T843" s="311">
        <v>0.0</v>
      </c>
      <c r="U843" s="311">
        <v>0.0</v>
      </c>
      <c r="V843" s="311">
        <v>0.0</v>
      </c>
      <c r="W843" s="311">
        <v>0.0</v>
      </c>
      <c r="X843" s="311">
        <v>0.0</v>
      </c>
      <c r="Y843" s="1"/>
      <c r="Z843" s="312">
        <v>0.0</v>
      </c>
      <c r="AA843" s="312">
        <v>0.0</v>
      </c>
      <c r="AB843" s="312">
        <v>0.0</v>
      </c>
      <c r="AC843" s="312">
        <v>0.0</v>
      </c>
      <c r="AD843" s="312">
        <v>0.0</v>
      </c>
      <c r="AE843" s="1"/>
      <c r="AF843" s="1"/>
      <c r="AG843" s="1"/>
      <c r="AH843" s="1"/>
      <c r="AI843" s="1"/>
      <c r="AJ843" s="1"/>
      <c r="AK843" s="300">
        <f t="shared" si="1751"/>
        <v>0</v>
      </c>
      <c r="AL843" s="299">
        <f t="shared" si="1752"/>
        <v>65</v>
      </c>
      <c r="AM843" s="300">
        <f t="shared" si="1753"/>
        <v>0</v>
      </c>
      <c r="AN843" s="299" t="str">
        <f t="shared" si="1754"/>
        <v>Contribution to Local School Board Unclassified</v>
      </c>
      <c r="AO843" s="1"/>
      <c r="AP843" s="1"/>
      <c r="AQ843" s="1"/>
      <c r="AR843" s="1"/>
    </row>
    <row r="844" ht="12.75" customHeight="1">
      <c r="A844" s="1" t="s">
        <v>4620</v>
      </c>
      <c r="B844" s="1" t="s">
        <v>5047</v>
      </c>
      <c r="C844" s="258">
        <f>'Key Metrics'!$C$304</f>
        <v>0</v>
      </c>
      <c r="D844" s="258">
        <f>'Key Metrics'!$G$304</f>
        <v>0</v>
      </c>
      <c r="E844" s="298">
        <f t="shared" si="1745"/>
        <v>0</v>
      </c>
      <c r="F844" s="258">
        <f t="shared" si="1746"/>
        <v>0</v>
      </c>
      <c r="G844" s="258">
        <f t="shared" ref="G844:J844" si="1806">IFERROR(IF($I$3=1,F844*(1+O844),IF($I$3=2,F844*(1+U844),IF($I$3=3,AA844,"--"))),0)</f>
        <v>0</v>
      </c>
      <c r="H844" s="258">
        <f t="shared" si="1806"/>
        <v>0</v>
      </c>
      <c r="I844" s="258">
        <f t="shared" si="1806"/>
        <v>0</v>
      </c>
      <c r="J844" s="258">
        <f t="shared" si="1806"/>
        <v>0</v>
      </c>
      <c r="K844" s="1"/>
      <c r="L844" s="1"/>
      <c r="M844" s="1" t="str">
        <f t="shared" si="1748"/>
        <v>Emergency Authorizations - Schools Salaries &amp; Wages</v>
      </c>
      <c r="N844" s="310">
        <f t="shared" si="1749"/>
        <v>0</v>
      </c>
      <c r="O844" s="310">
        <f t="shared" ref="O844:R844" si="1807">N844</f>
        <v>0</v>
      </c>
      <c r="P844" s="310">
        <f t="shared" si="1807"/>
        <v>0</v>
      </c>
      <c r="Q844" s="310">
        <f t="shared" si="1807"/>
        <v>0</v>
      </c>
      <c r="R844" s="310">
        <f t="shared" si="1807"/>
        <v>0</v>
      </c>
      <c r="S844" s="1"/>
      <c r="T844" s="311">
        <v>0.0</v>
      </c>
      <c r="U844" s="311">
        <v>0.0</v>
      </c>
      <c r="V844" s="311">
        <v>0.0</v>
      </c>
      <c r="W844" s="311">
        <v>0.0</v>
      </c>
      <c r="X844" s="311">
        <v>0.0</v>
      </c>
      <c r="Y844" s="1"/>
      <c r="Z844" s="312">
        <v>0.0</v>
      </c>
      <c r="AA844" s="312">
        <v>0.0</v>
      </c>
      <c r="AB844" s="312">
        <v>0.0</v>
      </c>
      <c r="AC844" s="312">
        <v>0.0</v>
      </c>
      <c r="AD844" s="312">
        <v>0.0</v>
      </c>
      <c r="AE844" s="1"/>
      <c r="AF844" s="1"/>
      <c r="AG844" s="1"/>
      <c r="AH844" s="1"/>
      <c r="AI844" s="1"/>
      <c r="AJ844" s="1"/>
      <c r="AK844" s="300">
        <f t="shared" si="1751"/>
        <v>0</v>
      </c>
      <c r="AL844" s="299">
        <f t="shared" si="1752"/>
        <v>65</v>
      </c>
      <c r="AM844" s="300">
        <f t="shared" si="1753"/>
        <v>0</v>
      </c>
      <c r="AN844" s="299" t="str">
        <f t="shared" si="1754"/>
        <v>Emergency Authorizations - Schools Salaries &amp; Wages</v>
      </c>
      <c r="AO844" s="1"/>
      <c r="AP844" s="1"/>
      <c r="AQ844" s="1"/>
      <c r="AR844" s="1"/>
    </row>
    <row r="845" ht="12.75" customHeight="1">
      <c r="A845" s="1" t="str">
        <f t="shared" ref="A845:A846" si="1810">A844</f>
        <v>29-406</v>
      </c>
      <c r="B845" s="1" t="s">
        <v>5048</v>
      </c>
      <c r="C845" s="258">
        <f>'Key Metrics'!$D$304</f>
        <v>0</v>
      </c>
      <c r="D845" s="258">
        <f>'Key Metrics'!$H$304</f>
        <v>0</v>
      </c>
      <c r="E845" s="298">
        <f t="shared" si="1745"/>
        <v>0</v>
      </c>
      <c r="F845" s="258">
        <f t="shared" si="1746"/>
        <v>0</v>
      </c>
      <c r="G845" s="258">
        <f t="shared" ref="G845:J845" si="1808">IFERROR(IF($I$3=1,F845*(1+O845),IF($I$3=2,F845*(1+U845),IF($I$3=3,AA845,"--"))),0)</f>
        <v>0</v>
      </c>
      <c r="H845" s="258">
        <f t="shared" si="1808"/>
        <v>0</v>
      </c>
      <c r="I845" s="258">
        <f t="shared" si="1808"/>
        <v>0</v>
      </c>
      <c r="J845" s="258">
        <f t="shared" si="1808"/>
        <v>0</v>
      </c>
      <c r="K845" s="1"/>
      <c r="L845" s="1"/>
      <c r="M845" s="1" t="str">
        <f t="shared" si="1748"/>
        <v>Emergency Authorizations - Schools Other Expenses</v>
      </c>
      <c r="N845" s="310">
        <f t="shared" si="1749"/>
        <v>0</v>
      </c>
      <c r="O845" s="310">
        <f t="shared" ref="O845:R845" si="1809">N845</f>
        <v>0</v>
      </c>
      <c r="P845" s="310">
        <f t="shared" si="1809"/>
        <v>0</v>
      </c>
      <c r="Q845" s="310">
        <f t="shared" si="1809"/>
        <v>0</v>
      </c>
      <c r="R845" s="310">
        <f t="shared" si="1809"/>
        <v>0</v>
      </c>
      <c r="S845" s="1"/>
      <c r="T845" s="311">
        <v>0.0</v>
      </c>
      <c r="U845" s="311">
        <v>0.0</v>
      </c>
      <c r="V845" s="311">
        <v>0.0</v>
      </c>
      <c r="W845" s="311">
        <v>0.0</v>
      </c>
      <c r="X845" s="311">
        <v>0.0</v>
      </c>
      <c r="Y845" s="1"/>
      <c r="Z845" s="312">
        <v>0.0</v>
      </c>
      <c r="AA845" s="312">
        <v>0.0</v>
      </c>
      <c r="AB845" s="312">
        <v>0.0</v>
      </c>
      <c r="AC845" s="312">
        <v>0.0</v>
      </c>
      <c r="AD845" s="312">
        <v>0.0</v>
      </c>
      <c r="AE845" s="1"/>
      <c r="AF845" s="1"/>
      <c r="AG845" s="1"/>
      <c r="AH845" s="1"/>
      <c r="AI845" s="1"/>
      <c r="AJ845" s="1"/>
      <c r="AK845" s="300">
        <f t="shared" si="1751"/>
        <v>0</v>
      </c>
      <c r="AL845" s="299">
        <f t="shared" si="1752"/>
        <v>65</v>
      </c>
      <c r="AM845" s="300">
        <f t="shared" si="1753"/>
        <v>0</v>
      </c>
      <c r="AN845" s="299" t="str">
        <f t="shared" si="1754"/>
        <v>Emergency Authorizations - Schools Other Expenses</v>
      </c>
      <c r="AO845" s="1"/>
      <c r="AP845" s="1"/>
      <c r="AQ845" s="1"/>
      <c r="AR845" s="1"/>
    </row>
    <row r="846" ht="12.75" customHeight="1">
      <c r="A846" s="1" t="str">
        <f t="shared" si="1810"/>
        <v>29-406</v>
      </c>
      <c r="B846" s="1" t="s">
        <v>5049</v>
      </c>
      <c r="C846" s="258">
        <f>'Key Metrics'!$E$304</f>
        <v>0</v>
      </c>
      <c r="D846" s="258">
        <f>'Key Metrics'!$I$304</f>
        <v>0</v>
      </c>
      <c r="E846" s="298">
        <f t="shared" si="1745"/>
        <v>0</v>
      </c>
      <c r="F846" s="258">
        <f t="shared" si="1746"/>
        <v>0</v>
      </c>
      <c r="G846" s="258">
        <f t="shared" ref="G846:J846" si="1811">IFERROR(IF($I$3=1,F846*(1+O846),IF($I$3=2,F846*(1+U846),IF($I$3=3,AA846,"--"))),0)</f>
        <v>0</v>
      </c>
      <c r="H846" s="258">
        <f t="shared" si="1811"/>
        <v>0</v>
      </c>
      <c r="I846" s="258">
        <f t="shared" si="1811"/>
        <v>0</v>
      </c>
      <c r="J846" s="258">
        <f t="shared" si="1811"/>
        <v>0</v>
      </c>
      <c r="K846" s="1"/>
      <c r="L846" s="1"/>
      <c r="M846" s="1" t="str">
        <f t="shared" si="1748"/>
        <v>Emergency Authorizations - Schools Unclassified</v>
      </c>
      <c r="N846" s="310">
        <f t="shared" si="1749"/>
        <v>0</v>
      </c>
      <c r="O846" s="310">
        <f t="shared" ref="O846:R846" si="1812">N846</f>
        <v>0</v>
      </c>
      <c r="P846" s="310">
        <f t="shared" si="1812"/>
        <v>0</v>
      </c>
      <c r="Q846" s="310">
        <f t="shared" si="1812"/>
        <v>0</v>
      </c>
      <c r="R846" s="310">
        <f t="shared" si="1812"/>
        <v>0</v>
      </c>
      <c r="S846" s="1"/>
      <c r="T846" s="311">
        <v>0.0</v>
      </c>
      <c r="U846" s="311">
        <v>0.0</v>
      </c>
      <c r="V846" s="311">
        <v>0.0</v>
      </c>
      <c r="W846" s="311">
        <v>0.0</v>
      </c>
      <c r="X846" s="311">
        <v>0.0</v>
      </c>
      <c r="Y846" s="1"/>
      <c r="Z846" s="312">
        <v>0.0</v>
      </c>
      <c r="AA846" s="312">
        <v>0.0</v>
      </c>
      <c r="AB846" s="312">
        <v>0.0</v>
      </c>
      <c r="AC846" s="312">
        <v>0.0</v>
      </c>
      <c r="AD846" s="312">
        <v>0.0</v>
      </c>
      <c r="AE846" s="1"/>
      <c r="AF846" s="1"/>
      <c r="AG846" s="1"/>
      <c r="AH846" s="1"/>
      <c r="AI846" s="1"/>
      <c r="AJ846" s="1"/>
      <c r="AK846" s="300">
        <f t="shared" si="1751"/>
        <v>0</v>
      </c>
      <c r="AL846" s="299">
        <f t="shared" si="1752"/>
        <v>65</v>
      </c>
      <c r="AM846" s="300">
        <f t="shared" si="1753"/>
        <v>0</v>
      </c>
      <c r="AN846" s="299" t="str">
        <f t="shared" si="1754"/>
        <v>Emergency Authorizations - Schools Unclassified</v>
      </c>
      <c r="AO846" s="1"/>
      <c r="AP846" s="1"/>
      <c r="AQ846" s="1"/>
      <c r="AR846" s="1"/>
    </row>
    <row r="847" ht="12.75" customHeight="1">
      <c r="A847" s="1" t="s">
        <v>4622</v>
      </c>
      <c r="B847" s="1" t="s">
        <v>5050</v>
      </c>
      <c r="C847" s="258">
        <f>'Key Metrics'!$C$305</f>
        <v>0</v>
      </c>
      <c r="D847" s="258">
        <f>'Key Metrics'!$G$305</f>
        <v>0</v>
      </c>
      <c r="E847" s="298">
        <f t="shared" si="1745"/>
        <v>0</v>
      </c>
      <c r="F847" s="258">
        <f t="shared" si="1746"/>
        <v>0</v>
      </c>
      <c r="G847" s="258">
        <f t="shared" ref="G847:J847" si="1813">IFERROR(IF($I$3=1,F847*(1+O847),IF($I$3=2,F847*(1+U847),IF($I$3=3,AA847,"--"))),0)</f>
        <v>0</v>
      </c>
      <c r="H847" s="258">
        <f t="shared" si="1813"/>
        <v>0</v>
      </c>
      <c r="I847" s="258">
        <f t="shared" si="1813"/>
        <v>0</v>
      </c>
      <c r="J847" s="258">
        <f t="shared" si="1813"/>
        <v>0</v>
      </c>
      <c r="K847" s="1"/>
      <c r="L847" s="1"/>
      <c r="M847" s="1" t="str">
        <f t="shared" si="1748"/>
        <v>Capital Projects - Schools Salaries &amp; Wages</v>
      </c>
      <c r="N847" s="310">
        <f t="shared" si="1749"/>
        <v>0</v>
      </c>
      <c r="O847" s="310">
        <f t="shared" ref="O847:R847" si="1814">N847</f>
        <v>0</v>
      </c>
      <c r="P847" s="310">
        <f t="shared" si="1814"/>
        <v>0</v>
      </c>
      <c r="Q847" s="310">
        <f t="shared" si="1814"/>
        <v>0</v>
      </c>
      <c r="R847" s="310">
        <f t="shared" si="1814"/>
        <v>0</v>
      </c>
      <c r="S847" s="1"/>
      <c r="T847" s="311">
        <v>0.0</v>
      </c>
      <c r="U847" s="311">
        <v>0.0</v>
      </c>
      <c r="V847" s="311">
        <v>0.0</v>
      </c>
      <c r="W847" s="311">
        <v>0.0</v>
      </c>
      <c r="X847" s="311">
        <v>0.0</v>
      </c>
      <c r="Y847" s="1"/>
      <c r="Z847" s="312">
        <v>0.0</v>
      </c>
      <c r="AA847" s="312">
        <v>0.0</v>
      </c>
      <c r="AB847" s="312">
        <v>0.0</v>
      </c>
      <c r="AC847" s="312">
        <v>0.0</v>
      </c>
      <c r="AD847" s="312">
        <v>0.0</v>
      </c>
      <c r="AE847" s="1"/>
      <c r="AF847" s="1"/>
      <c r="AG847" s="1"/>
      <c r="AH847" s="1"/>
      <c r="AI847" s="1"/>
      <c r="AJ847" s="1"/>
      <c r="AK847" s="300">
        <f t="shared" si="1751"/>
        <v>0</v>
      </c>
      <c r="AL847" s="299">
        <f t="shared" si="1752"/>
        <v>65</v>
      </c>
      <c r="AM847" s="300">
        <f t="shared" si="1753"/>
        <v>0</v>
      </c>
      <c r="AN847" s="299" t="str">
        <f t="shared" si="1754"/>
        <v>Capital Projects - Schools Salaries &amp; Wages</v>
      </c>
      <c r="AO847" s="1"/>
      <c r="AP847" s="1"/>
      <c r="AQ847" s="1"/>
      <c r="AR847" s="1"/>
    </row>
    <row r="848" ht="12.75" customHeight="1">
      <c r="A848" s="1" t="str">
        <f t="shared" ref="A848:A849" si="1817">A847</f>
        <v>29-407</v>
      </c>
      <c r="B848" s="1" t="s">
        <v>5051</v>
      </c>
      <c r="C848" s="258">
        <f>'Key Metrics'!$D$305</f>
        <v>0</v>
      </c>
      <c r="D848" s="258">
        <f>'Key Metrics'!$H$305</f>
        <v>0</v>
      </c>
      <c r="E848" s="298">
        <f t="shared" si="1745"/>
        <v>0</v>
      </c>
      <c r="F848" s="258">
        <f t="shared" si="1746"/>
        <v>0</v>
      </c>
      <c r="G848" s="258">
        <f t="shared" ref="G848:J848" si="1815">IFERROR(IF($I$3=1,F848*(1+O848),IF($I$3=2,F848*(1+U848),IF($I$3=3,AA848,"--"))),0)</f>
        <v>0</v>
      </c>
      <c r="H848" s="258">
        <f t="shared" si="1815"/>
        <v>0</v>
      </c>
      <c r="I848" s="258">
        <f t="shared" si="1815"/>
        <v>0</v>
      </c>
      <c r="J848" s="258">
        <f t="shared" si="1815"/>
        <v>0</v>
      </c>
      <c r="K848" s="1"/>
      <c r="L848" s="1"/>
      <c r="M848" s="1" t="str">
        <f t="shared" si="1748"/>
        <v>Capital Projects - Schools Other Expenses</v>
      </c>
      <c r="N848" s="310">
        <f t="shared" si="1749"/>
        <v>0</v>
      </c>
      <c r="O848" s="310">
        <f t="shared" ref="O848:R848" si="1816">N848</f>
        <v>0</v>
      </c>
      <c r="P848" s="310">
        <f t="shared" si="1816"/>
        <v>0</v>
      </c>
      <c r="Q848" s="310">
        <f t="shared" si="1816"/>
        <v>0</v>
      </c>
      <c r="R848" s="310">
        <f t="shared" si="1816"/>
        <v>0</v>
      </c>
      <c r="S848" s="1"/>
      <c r="T848" s="311">
        <v>0.0</v>
      </c>
      <c r="U848" s="311">
        <v>0.0</v>
      </c>
      <c r="V848" s="311">
        <v>0.0</v>
      </c>
      <c r="W848" s="311">
        <v>0.0</v>
      </c>
      <c r="X848" s="311">
        <v>0.0</v>
      </c>
      <c r="Y848" s="1"/>
      <c r="Z848" s="312">
        <v>0.0</v>
      </c>
      <c r="AA848" s="312">
        <v>0.0</v>
      </c>
      <c r="AB848" s="312">
        <v>0.0</v>
      </c>
      <c r="AC848" s="312">
        <v>0.0</v>
      </c>
      <c r="AD848" s="312">
        <v>0.0</v>
      </c>
      <c r="AE848" s="1"/>
      <c r="AF848" s="1"/>
      <c r="AG848" s="1"/>
      <c r="AH848" s="1"/>
      <c r="AI848" s="1"/>
      <c r="AJ848" s="1"/>
      <c r="AK848" s="300">
        <f t="shared" si="1751"/>
        <v>0</v>
      </c>
      <c r="AL848" s="299">
        <f t="shared" si="1752"/>
        <v>65</v>
      </c>
      <c r="AM848" s="300">
        <f t="shared" si="1753"/>
        <v>0</v>
      </c>
      <c r="AN848" s="299" t="str">
        <f t="shared" si="1754"/>
        <v>Capital Projects - Schools Other Expenses</v>
      </c>
      <c r="AO848" s="1"/>
      <c r="AP848" s="1"/>
      <c r="AQ848" s="1"/>
      <c r="AR848" s="1"/>
    </row>
    <row r="849" ht="12.75" customHeight="1">
      <c r="A849" s="1" t="str">
        <f t="shared" si="1817"/>
        <v>29-407</v>
      </c>
      <c r="B849" s="1" t="s">
        <v>5052</v>
      </c>
      <c r="C849" s="258">
        <f>'Key Metrics'!$E$305</f>
        <v>0</v>
      </c>
      <c r="D849" s="258">
        <f>'Key Metrics'!$I$305</f>
        <v>0</v>
      </c>
      <c r="E849" s="298">
        <f t="shared" si="1745"/>
        <v>0</v>
      </c>
      <c r="F849" s="258">
        <f t="shared" si="1746"/>
        <v>0</v>
      </c>
      <c r="G849" s="258">
        <f t="shared" ref="G849:J849" si="1818">IFERROR(IF($I$3=1,F849*(1+O849),IF($I$3=2,F849*(1+U849),IF($I$3=3,AA849,"--"))),0)</f>
        <v>0</v>
      </c>
      <c r="H849" s="258">
        <f t="shared" si="1818"/>
        <v>0</v>
      </c>
      <c r="I849" s="258">
        <f t="shared" si="1818"/>
        <v>0</v>
      </c>
      <c r="J849" s="258">
        <f t="shared" si="1818"/>
        <v>0</v>
      </c>
      <c r="K849" s="1"/>
      <c r="L849" s="1"/>
      <c r="M849" s="1" t="str">
        <f t="shared" si="1748"/>
        <v>Capital Projects - Schools Unclassified</v>
      </c>
      <c r="N849" s="310">
        <f t="shared" si="1749"/>
        <v>0</v>
      </c>
      <c r="O849" s="310">
        <f t="shared" ref="O849:R849" si="1819">N849</f>
        <v>0</v>
      </c>
      <c r="P849" s="310">
        <f t="shared" si="1819"/>
        <v>0</v>
      </c>
      <c r="Q849" s="310">
        <f t="shared" si="1819"/>
        <v>0</v>
      </c>
      <c r="R849" s="310">
        <f t="shared" si="1819"/>
        <v>0</v>
      </c>
      <c r="S849" s="1"/>
      <c r="T849" s="311">
        <v>0.0</v>
      </c>
      <c r="U849" s="311">
        <v>0.0</v>
      </c>
      <c r="V849" s="311">
        <v>0.0</v>
      </c>
      <c r="W849" s="311">
        <v>0.0</v>
      </c>
      <c r="X849" s="311">
        <v>0.0</v>
      </c>
      <c r="Y849" s="1"/>
      <c r="Z849" s="312">
        <v>0.0</v>
      </c>
      <c r="AA849" s="312">
        <v>0.0</v>
      </c>
      <c r="AB849" s="312">
        <v>0.0</v>
      </c>
      <c r="AC849" s="312">
        <v>0.0</v>
      </c>
      <c r="AD849" s="312">
        <v>0.0</v>
      </c>
      <c r="AE849" s="1"/>
      <c r="AF849" s="1"/>
      <c r="AG849" s="1"/>
      <c r="AH849" s="1"/>
      <c r="AI849" s="1"/>
      <c r="AJ849" s="1"/>
      <c r="AK849" s="300">
        <f t="shared" si="1751"/>
        <v>0</v>
      </c>
      <c r="AL849" s="299">
        <f t="shared" si="1752"/>
        <v>65</v>
      </c>
      <c r="AM849" s="300">
        <f t="shared" si="1753"/>
        <v>0</v>
      </c>
      <c r="AN849" s="299" t="str">
        <f t="shared" si="1754"/>
        <v>Capital Projects - Schools Unclassified</v>
      </c>
      <c r="AO849" s="1"/>
      <c r="AP849" s="1"/>
      <c r="AQ849" s="1"/>
      <c r="AR849" s="1"/>
    </row>
    <row r="850" ht="12.75" customHeight="1">
      <c r="A850" s="1"/>
      <c r="B850" s="250" t="s">
        <v>5053</v>
      </c>
      <c r="C850" s="305">
        <f t="shared" ref="C850:D850" si="1820">SUM(C820:C849)</f>
        <v>1669220.07</v>
      </c>
      <c r="D850" s="305">
        <f t="shared" si="1820"/>
        <v>1988740</v>
      </c>
      <c r="E850" s="302">
        <f t="shared" si="1745"/>
        <v>0.1914186965</v>
      </c>
      <c r="F850" s="305">
        <f t="shared" ref="F850:J850" si="1821">SUM(F820:F849)</f>
        <v>1988740</v>
      </c>
      <c r="G850" s="305">
        <f t="shared" si="1821"/>
        <v>1988740</v>
      </c>
      <c r="H850" s="305">
        <f t="shared" si="1821"/>
        <v>1988740</v>
      </c>
      <c r="I850" s="305">
        <f t="shared" si="1821"/>
        <v>1988740</v>
      </c>
      <c r="J850" s="305">
        <f t="shared" si="1821"/>
        <v>1988740</v>
      </c>
      <c r="K850" s="1"/>
      <c r="L850" s="1"/>
      <c r="M850" s="1"/>
      <c r="N850" s="201"/>
      <c r="O850" s="201"/>
      <c r="P850" s="201"/>
      <c r="Q850" s="201"/>
      <c r="R850" s="201"/>
      <c r="S850" s="1"/>
      <c r="T850" s="313"/>
      <c r="U850" s="313"/>
      <c r="V850" s="313"/>
      <c r="W850" s="313"/>
      <c r="X850" s="313"/>
      <c r="Y850" s="1"/>
      <c r="Z850" s="314"/>
      <c r="AA850" s="314"/>
      <c r="AB850" s="314"/>
      <c r="AC850" s="314"/>
      <c r="AD850" s="314"/>
      <c r="AE850" s="1"/>
      <c r="AF850" s="1"/>
      <c r="AG850" s="1"/>
      <c r="AH850" s="1"/>
      <c r="AI850" s="1"/>
      <c r="AJ850" s="1"/>
      <c r="AK850" s="300"/>
      <c r="AL850" s="299"/>
      <c r="AM850" s="300"/>
      <c r="AN850" s="299"/>
      <c r="AO850" s="1"/>
      <c r="AP850" s="1"/>
      <c r="AQ850" s="1"/>
      <c r="AR850" s="1"/>
    </row>
    <row r="851" ht="12.75" customHeight="1">
      <c r="A851" s="1"/>
      <c r="B851" s="260"/>
      <c r="C851" s="1"/>
      <c r="D851" s="1"/>
      <c r="E851" s="298"/>
      <c r="F851" s="1"/>
      <c r="G851" s="1"/>
      <c r="H851" s="1"/>
      <c r="I851" s="1"/>
      <c r="J851" s="1"/>
      <c r="K851" s="1"/>
      <c r="L851" s="1"/>
      <c r="M851" s="1"/>
      <c r="N851" s="201"/>
      <c r="O851" s="201"/>
      <c r="P851" s="201"/>
      <c r="Q851" s="201"/>
      <c r="R851" s="201"/>
      <c r="S851" s="1"/>
      <c r="T851" s="313"/>
      <c r="U851" s="313"/>
      <c r="V851" s="313"/>
      <c r="W851" s="313"/>
      <c r="X851" s="313"/>
      <c r="Y851" s="1"/>
      <c r="Z851" s="314"/>
      <c r="AA851" s="314"/>
      <c r="AB851" s="314"/>
      <c r="AC851" s="314"/>
      <c r="AD851" s="314"/>
      <c r="AE851" s="1"/>
      <c r="AF851" s="1"/>
      <c r="AG851" s="1"/>
      <c r="AH851" s="1"/>
      <c r="AI851" s="1"/>
      <c r="AJ851" s="1"/>
      <c r="AK851" s="300"/>
      <c r="AL851" s="299"/>
      <c r="AM851" s="300"/>
      <c r="AN851" s="299"/>
      <c r="AO851" s="1"/>
      <c r="AP851" s="1"/>
      <c r="AQ851" s="1"/>
      <c r="AR851" s="1"/>
    </row>
    <row r="852" ht="12.75" customHeight="1">
      <c r="A852" s="165" t="s">
        <v>4408</v>
      </c>
      <c r="B852" s="109"/>
      <c r="C852" s="109"/>
      <c r="D852" s="109"/>
      <c r="E852" s="318"/>
      <c r="F852" s="109"/>
      <c r="G852" s="109"/>
      <c r="H852" s="109"/>
      <c r="I852" s="109"/>
      <c r="J852" s="109"/>
      <c r="K852" s="1"/>
      <c r="L852" s="1"/>
      <c r="M852" s="319" t="str">
        <f>A852</f>
        <v>Unclassified</v>
      </c>
      <c r="N852" s="165"/>
      <c r="O852" s="165"/>
      <c r="P852" s="165"/>
      <c r="Q852" s="165"/>
      <c r="R852" s="165"/>
      <c r="S852" s="109"/>
      <c r="T852" s="326"/>
      <c r="U852" s="326"/>
      <c r="V852" s="326"/>
      <c r="W852" s="326"/>
      <c r="X852" s="326"/>
      <c r="Y852" s="109"/>
      <c r="Z852" s="327"/>
      <c r="AA852" s="327"/>
      <c r="AB852" s="327"/>
      <c r="AC852" s="327"/>
      <c r="AD852" s="327"/>
      <c r="AE852" s="1"/>
      <c r="AF852" s="1"/>
      <c r="AG852" s="1"/>
      <c r="AH852" s="1"/>
      <c r="AI852" s="1"/>
      <c r="AJ852" s="1"/>
      <c r="AK852" s="300"/>
      <c r="AL852" s="299"/>
      <c r="AM852" s="300"/>
      <c r="AN852" s="299"/>
      <c r="AO852" s="1"/>
      <c r="AP852" s="1"/>
      <c r="AQ852" s="1"/>
      <c r="AR852" s="1"/>
    </row>
    <row r="853" ht="12.75" customHeight="1">
      <c r="A853" s="1" t="s">
        <v>2571</v>
      </c>
      <c r="B853" s="1" t="s">
        <v>5054</v>
      </c>
      <c r="C853" s="258">
        <f>'Key Metrics'!$C$309</f>
        <v>0</v>
      </c>
      <c r="D853" s="258">
        <f>'Key Metrics'!$G$309</f>
        <v>0</v>
      </c>
      <c r="E853" s="298">
        <f t="shared" ref="E853:E892" si="1824">IFERROR(D853/C853-1,0)</f>
        <v>0</v>
      </c>
      <c r="F853" s="258">
        <f t="shared" ref="F853:F891" si="1825">IFERROR(IF($I$3=1,D853*(1+N853),IF($I$3=2,D853*(1+T853),IF($I$3=3,Z853,"--"))),0)</f>
        <v>0</v>
      </c>
      <c r="G853" s="258">
        <f t="shared" ref="G853:J853" si="1822">IFERROR(IF($I$3=1,F853*(1+O853),IF($I$3=2,F853*(1+U853),IF($I$3=3,AA853,"--"))),0)</f>
        <v>0</v>
      </c>
      <c r="H853" s="258">
        <f t="shared" si="1822"/>
        <v>0</v>
      </c>
      <c r="I853" s="258">
        <f t="shared" si="1822"/>
        <v>0</v>
      </c>
      <c r="J853" s="258">
        <f t="shared" si="1822"/>
        <v>0</v>
      </c>
      <c r="K853" s="1"/>
      <c r="L853" s="1"/>
      <c r="M853" s="1" t="str">
        <f t="shared" ref="M853:M891" si="1827">B853</f>
        <v>Prior Year's Bills Salaries &amp; Wages</v>
      </c>
      <c r="N853" s="310">
        <f t="shared" ref="N853:N891" si="1828">E853</f>
        <v>0</v>
      </c>
      <c r="O853" s="310">
        <f t="shared" ref="O853:R853" si="1823">N853</f>
        <v>0</v>
      </c>
      <c r="P853" s="310">
        <f t="shared" si="1823"/>
        <v>0</v>
      </c>
      <c r="Q853" s="310">
        <f t="shared" si="1823"/>
        <v>0</v>
      </c>
      <c r="R853" s="310">
        <f t="shared" si="1823"/>
        <v>0</v>
      </c>
      <c r="S853" s="1"/>
      <c r="T853" s="311">
        <v>0.0</v>
      </c>
      <c r="U853" s="311">
        <v>0.0</v>
      </c>
      <c r="V853" s="311">
        <v>0.0</v>
      </c>
      <c r="W853" s="311">
        <v>0.0</v>
      </c>
      <c r="X853" s="311">
        <v>0.0</v>
      </c>
      <c r="Y853" s="1"/>
      <c r="Z853" s="312">
        <v>0.0</v>
      </c>
      <c r="AA853" s="312">
        <v>0.0</v>
      </c>
      <c r="AB853" s="312">
        <v>0.0</v>
      </c>
      <c r="AC853" s="312">
        <v>0.0</v>
      </c>
      <c r="AD853" s="312">
        <v>0.0</v>
      </c>
      <c r="AE853" s="1"/>
      <c r="AF853" s="1"/>
      <c r="AG853" s="1"/>
      <c r="AH853" s="1"/>
      <c r="AI853" s="1"/>
      <c r="AJ853" s="1"/>
      <c r="AK853" s="300">
        <f t="shared" ref="AK853:AK891" si="1830">SUM(C853:D853,F853:J853)</f>
        <v>0</v>
      </c>
      <c r="AL853" s="299">
        <f t="shared" ref="AL853:AL891" si="1831">RANK(AM853,$AM$505:$AM$1176,0)</f>
        <v>65</v>
      </c>
      <c r="AM853" s="300">
        <f t="shared" ref="AM853:AM891" si="1832">J853-D853</f>
        <v>0</v>
      </c>
      <c r="AN853" s="299" t="str">
        <f t="shared" ref="AN853:AN891" si="1833">B853</f>
        <v>Prior Year's Bills Salaries &amp; Wages</v>
      </c>
      <c r="AO853" s="1"/>
      <c r="AP853" s="1"/>
      <c r="AQ853" s="1"/>
      <c r="AR853" s="1"/>
    </row>
    <row r="854" ht="12.75" customHeight="1">
      <c r="A854" s="1" t="str">
        <f t="shared" ref="A854:A855" si="1834">A853</f>
        <v>30-410</v>
      </c>
      <c r="B854" s="1" t="s">
        <v>5055</v>
      </c>
      <c r="C854" s="258">
        <f>'Key Metrics'!$D$309</f>
        <v>0</v>
      </c>
      <c r="D854" s="258">
        <f>'Key Metrics'!$H$309</f>
        <v>0</v>
      </c>
      <c r="E854" s="298">
        <f t="shared" si="1824"/>
        <v>0</v>
      </c>
      <c r="F854" s="258">
        <f t="shared" si="1825"/>
        <v>0</v>
      </c>
      <c r="G854" s="258">
        <f t="shared" ref="G854:J854" si="1826">IFERROR(IF($I$3=1,F854*(1+O854),IF($I$3=2,F854*(1+U854),IF($I$3=3,AA854,"--"))),0)</f>
        <v>0</v>
      </c>
      <c r="H854" s="258">
        <f t="shared" si="1826"/>
        <v>0</v>
      </c>
      <c r="I854" s="258">
        <f t="shared" si="1826"/>
        <v>0</v>
      </c>
      <c r="J854" s="258">
        <f t="shared" si="1826"/>
        <v>0</v>
      </c>
      <c r="K854" s="1"/>
      <c r="L854" s="1"/>
      <c r="M854" s="1" t="str">
        <f t="shared" si="1827"/>
        <v>Prior Year's Bills Other Expenses</v>
      </c>
      <c r="N854" s="310">
        <f t="shared" si="1828"/>
        <v>0</v>
      </c>
      <c r="O854" s="310">
        <f t="shared" ref="O854:R854" si="1829">N854</f>
        <v>0</v>
      </c>
      <c r="P854" s="310">
        <f t="shared" si="1829"/>
        <v>0</v>
      </c>
      <c r="Q854" s="310">
        <f t="shared" si="1829"/>
        <v>0</v>
      </c>
      <c r="R854" s="310">
        <f t="shared" si="1829"/>
        <v>0</v>
      </c>
      <c r="S854" s="1"/>
      <c r="T854" s="311">
        <v>0.0</v>
      </c>
      <c r="U854" s="311">
        <v>0.0</v>
      </c>
      <c r="V854" s="311">
        <v>0.0</v>
      </c>
      <c r="W854" s="311">
        <v>0.0</v>
      </c>
      <c r="X854" s="311">
        <v>0.0</v>
      </c>
      <c r="Y854" s="1"/>
      <c r="Z854" s="312">
        <v>0.0</v>
      </c>
      <c r="AA854" s="312">
        <v>0.0</v>
      </c>
      <c r="AB854" s="312">
        <v>0.0</v>
      </c>
      <c r="AC854" s="312">
        <v>0.0</v>
      </c>
      <c r="AD854" s="312">
        <v>0.0</v>
      </c>
      <c r="AE854" s="1"/>
      <c r="AF854" s="1"/>
      <c r="AG854" s="1"/>
      <c r="AH854" s="1"/>
      <c r="AI854" s="1"/>
      <c r="AJ854" s="1"/>
      <c r="AK854" s="300">
        <f t="shared" si="1830"/>
        <v>0</v>
      </c>
      <c r="AL854" s="299">
        <f t="shared" si="1831"/>
        <v>65</v>
      </c>
      <c r="AM854" s="300">
        <f t="shared" si="1832"/>
        <v>0</v>
      </c>
      <c r="AN854" s="299" t="str">
        <f t="shared" si="1833"/>
        <v>Prior Year's Bills Other Expenses</v>
      </c>
      <c r="AO854" s="1"/>
      <c r="AP854" s="1"/>
      <c r="AQ854" s="1"/>
      <c r="AR854" s="1"/>
    </row>
    <row r="855" ht="12.75" customHeight="1">
      <c r="A855" s="1" t="str">
        <f t="shared" si="1834"/>
        <v>30-410</v>
      </c>
      <c r="B855" s="1" t="s">
        <v>5056</v>
      </c>
      <c r="C855" s="258">
        <f>'Key Metrics'!$E$309</f>
        <v>0</v>
      </c>
      <c r="D855" s="258">
        <f>'Key Metrics'!$I$309</f>
        <v>0</v>
      </c>
      <c r="E855" s="298">
        <f t="shared" si="1824"/>
        <v>0</v>
      </c>
      <c r="F855" s="258">
        <f t="shared" si="1825"/>
        <v>0</v>
      </c>
      <c r="G855" s="258">
        <f t="shared" ref="G855:J855" si="1835">IFERROR(IF($I$3=1,F855*(1+O855),IF($I$3=2,F855*(1+U855),IF($I$3=3,AA855,"--"))),0)</f>
        <v>0</v>
      </c>
      <c r="H855" s="258">
        <f t="shared" si="1835"/>
        <v>0</v>
      </c>
      <c r="I855" s="258">
        <f t="shared" si="1835"/>
        <v>0</v>
      </c>
      <c r="J855" s="258">
        <f t="shared" si="1835"/>
        <v>0</v>
      </c>
      <c r="K855" s="1"/>
      <c r="L855" s="1"/>
      <c r="M855" s="1" t="str">
        <f t="shared" si="1827"/>
        <v>Prior Year's Bills Unclassified</v>
      </c>
      <c r="N855" s="310">
        <f t="shared" si="1828"/>
        <v>0</v>
      </c>
      <c r="O855" s="310">
        <f t="shared" ref="O855:R855" si="1836">N855</f>
        <v>0</v>
      </c>
      <c r="P855" s="310">
        <f t="shared" si="1836"/>
        <v>0</v>
      </c>
      <c r="Q855" s="310">
        <f t="shared" si="1836"/>
        <v>0</v>
      </c>
      <c r="R855" s="310">
        <f t="shared" si="1836"/>
        <v>0</v>
      </c>
      <c r="S855" s="1"/>
      <c r="T855" s="311">
        <v>0.0</v>
      </c>
      <c r="U855" s="311">
        <v>0.0</v>
      </c>
      <c r="V855" s="311">
        <v>0.0</v>
      </c>
      <c r="W855" s="311">
        <v>0.0</v>
      </c>
      <c r="X855" s="311">
        <v>0.0</v>
      </c>
      <c r="Y855" s="1"/>
      <c r="Z855" s="312">
        <v>0.0</v>
      </c>
      <c r="AA855" s="312">
        <v>0.0</v>
      </c>
      <c r="AB855" s="312">
        <v>0.0</v>
      </c>
      <c r="AC855" s="312">
        <v>0.0</v>
      </c>
      <c r="AD855" s="312">
        <v>0.0</v>
      </c>
      <c r="AE855" s="1"/>
      <c r="AF855" s="1"/>
      <c r="AG855" s="1"/>
      <c r="AH855" s="1"/>
      <c r="AI855" s="1"/>
      <c r="AJ855" s="1"/>
      <c r="AK855" s="300">
        <f t="shared" si="1830"/>
        <v>0</v>
      </c>
      <c r="AL855" s="299">
        <f t="shared" si="1831"/>
        <v>65</v>
      </c>
      <c r="AM855" s="300">
        <f t="shared" si="1832"/>
        <v>0</v>
      </c>
      <c r="AN855" s="299" t="str">
        <f t="shared" si="1833"/>
        <v>Prior Year's Bills Unclassified</v>
      </c>
      <c r="AO855" s="1"/>
      <c r="AP855" s="1"/>
      <c r="AQ855" s="1"/>
      <c r="AR855" s="1"/>
    </row>
    <row r="856" ht="12.75" customHeight="1">
      <c r="A856" s="1" t="s">
        <v>2570</v>
      </c>
      <c r="B856" s="1" t="s">
        <v>5057</v>
      </c>
      <c r="C856" s="258">
        <f>'Key Metrics'!$C$311</f>
        <v>0</v>
      </c>
      <c r="D856" s="258">
        <f>'Key Metrics'!$G$311</f>
        <v>0</v>
      </c>
      <c r="E856" s="298">
        <f t="shared" si="1824"/>
        <v>0</v>
      </c>
      <c r="F856" s="258">
        <f t="shared" si="1825"/>
        <v>0</v>
      </c>
      <c r="G856" s="258">
        <f t="shared" ref="G856:J856" si="1837">IFERROR(IF($I$3=1,F856*(1+O856),IF($I$3=2,F856*(1+U856),IF($I$3=3,AA856,"--"))),0)</f>
        <v>0</v>
      </c>
      <c r="H856" s="258">
        <f t="shared" si="1837"/>
        <v>0</v>
      </c>
      <c r="I856" s="258">
        <f t="shared" si="1837"/>
        <v>0</v>
      </c>
      <c r="J856" s="258">
        <f t="shared" si="1837"/>
        <v>0</v>
      </c>
      <c r="K856" s="1"/>
      <c r="L856" s="1"/>
      <c r="M856" s="1" t="str">
        <f t="shared" si="1827"/>
        <v>"User Defined" Unclassified Salaries &amp; Wages</v>
      </c>
      <c r="N856" s="310">
        <f t="shared" si="1828"/>
        <v>0</v>
      </c>
      <c r="O856" s="310">
        <f t="shared" ref="O856:R856" si="1838">N856</f>
        <v>0</v>
      </c>
      <c r="P856" s="310">
        <f t="shared" si="1838"/>
        <v>0</v>
      </c>
      <c r="Q856" s="310">
        <f t="shared" si="1838"/>
        <v>0</v>
      </c>
      <c r="R856" s="310">
        <f t="shared" si="1838"/>
        <v>0</v>
      </c>
      <c r="S856" s="1"/>
      <c r="T856" s="311">
        <v>0.0</v>
      </c>
      <c r="U856" s="311">
        <v>0.0</v>
      </c>
      <c r="V856" s="311">
        <v>0.0</v>
      </c>
      <c r="W856" s="311">
        <v>0.0</v>
      </c>
      <c r="X856" s="311">
        <v>0.0</v>
      </c>
      <c r="Y856" s="1"/>
      <c r="Z856" s="312">
        <v>0.0</v>
      </c>
      <c r="AA856" s="312">
        <v>0.0</v>
      </c>
      <c r="AB856" s="312">
        <v>0.0</v>
      </c>
      <c r="AC856" s="312">
        <v>0.0</v>
      </c>
      <c r="AD856" s="312">
        <v>0.0</v>
      </c>
      <c r="AE856" s="1"/>
      <c r="AF856" s="1"/>
      <c r="AG856" s="1"/>
      <c r="AH856" s="1"/>
      <c r="AI856" s="1"/>
      <c r="AJ856" s="1"/>
      <c r="AK856" s="300">
        <f t="shared" si="1830"/>
        <v>0</v>
      </c>
      <c r="AL856" s="299">
        <f t="shared" si="1831"/>
        <v>65</v>
      </c>
      <c r="AM856" s="300">
        <f t="shared" si="1832"/>
        <v>0</v>
      </c>
      <c r="AN856" s="299" t="str">
        <f t="shared" si="1833"/>
        <v>"User Defined" Unclassified Salaries &amp; Wages</v>
      </c>
      <c r="AO856" s="1"/>
      <c r="AP856" s="1"/>
      <c r="AQ856" s="1"/>
      <c r="AR856" s="1"/>
    </row>
    <row r="857" ht="12.75" customHeight="1">
      <c r="A857" s="1" t="str">
        <f t="shared" ref="A857:A858" si="1841">A856</f>
        <v>30-411</v>
      </c>
      <c r="B857" s="1" t="s">
        <v>5058</v>
      </c>
      <c r="C857" s="258">
        <f>'Key Metrics'!$D$311</f>
        <v>80650</v>
      </c>
      <c r="D857" s="258">
        <f>'Key Metrics'!$H$311</f>
        <v>85000</v>
      </c>
      <c r="E857" s="298">
        <f t="shared" si="1824"/>
        <v>0.05393676379</v>
      </c>
      <c r="F857" s="258">
        <f t="shared" si="1825"/>
        <v>85000</v>
      </c>
      <c r="G857" s="258">
        <f t="shared" ref="G857:J857" si="1839">IFERROR(IF($I$3=1,F857*(1+O857),IF($I$3=2,F857*(1+U857),IF($I$3=3,AA857,"--"))),0)</f>
        <v>85000</v>
      </c>
      <c r="H857" s="258">
        <f t="shared" si="1839"/>
        <v>85000</v>
      </c>
      <c r="I857" s="258">
        <f t="shared" si="1839"/>
        <v>85000</v>
      </c>
      <c r="J857" s="258">
        <f t="shared" si="1839"/>
        <v>85000</v>
      </c>
      <c r="K857" s="1"/>
      <c r="L857" s="1"/>
      <c r="M857" s="1" t="str">
        <f t="shared" si="1827"/>
        <v>"User Defined" Unclassified Other Expenses</v>
      </c>
      <c r="N857" s="310">
        <f t="shared" si="1828"/>
        <v>0.05393676379</v>
      </c>
      <c r="O857" s="310">
        <f t="shared" ref="O857:R857" si="1840">N857</f>
        <v>0.05393676379</v>
      </c>
      <c r="P857" s="310">
        <f t="shared" si="1840"/>
        <v>0.05393676379</v>
      </c>
      <c r="Q857" s="310">
        <f t="shared" si="1840"/>
        <v>0.05393676379</v>
      </c>
      <c r="R857" s="310">
        <f t="shared" si="1840"/>
        <v>0.05393676379</v>
      </c>
      <c r="S857" s="1"/>
      <c r="T857" s="311">
        <v>0.0</v>
      </c>
      <c r="U857" s="311">
        <v>0.0</v>
      </c>
      <c r="V857" s="311">
        <v>0.0</v>
      </c>
      <c r="W857" s="311">
        <v>0.0</v>
      </c>
      <c r="X857" s="311">
        <v>0.0</v>
      </c>
      <c r="Y857" s="1"/>
      <c r="Z857" s="312">
        <v>0.0</v>
      </c>
      <c r="AA857" s="312">
        <v>0.0</v>
      </c>
      <c r="AB857" s="312">
        <v>0.0</v>
      </c>
      <c r="AC857" s="312">
        <v>0.0</v>
      </c>
      <c r="AD857" s="312">
        <v>0.0</v>
      </c>
      <c r="AE857" s="1"/>
      <c r="AF857" s="1"/>
      <c r="AG857" s="1"/>
      <c r="AH857" s="1"/>
      <c r="AI857" s="1"/>
      <c r="AJ857" s="1"/>
      <c r="AK857" s="300">
        <f t="shared" si="1830"/>
        <v>590650</v>
      </c>
      <c r="AL857" s="299">
        <f t="shared" si="1831"/>
        <v>65</v>
      </c>
      <c r="AM857" s="300">
        <f t="shared" si="1832"/>
        <v>0</v>
      </c>
      <c r="AN857" s="299" t="str">
        <f t="shared" si="1833"/>
        <v>"User Defined" Unclassified Other Expenses</v>
      </c>
      <c r="AO857" s="1"/>
      <c r="AP857" s="1"/>
      <c r="AQ857" s="1"/>
      <c r="AR857" s="1"/>
    </row>
    <row r="858" ht="12.75" customHeight="1">
      <c r="A858" s="1" t="str">
        <f t="shared" si="1841"/>
        <v>30-411</v>
      </c>
      <c r="B858" s="1" t="s">
        <v>5059</v>
      </c>
      <c r="C858" s="258">
        <f>'Key Metrics'!$E$311</f>
        <v>0</v>
      </c>
      <c r="D858" s="258">
        <f>'Key Metrics'!$I$311</f>
        <v>0</v>
      </c>
      <c r="E858" s="298">
        <f t="shared" si="1824"/>
        <v>0</v>
      </c>
      <c r="F858" s="258">
        <f t="shared" si="1825"/>
        <v>0</v>
      </c>
      <c r="G858" s="258">
        <f t="shared" ref="G858:J858" si="1842">IFERROR(IF($I$3=1,F858*(1+O858),IF($I$3=2,F858*(1+U858),IF($I$3=3,AA858,"--"))),0)</f>
        <v>0</v>
      </c>
      <c r="H858" s="258">
        <f t="shared" si="1842"/>
        <v>0</v>
      </c>
      <c r="I858" s="258">
        <f t="shared" si="1842"/>
        <v>0</v>
      </c>
      <c r="J858" s="258">
        <f t="shared" si="1842"/>
        <v>0</v>
      </c>
      <c r="K858" s="1"/>
      <c r="L858" s="1"/>
      <c r="M858" s="1" t="str">
        <f t="shared" si="1827"/>
        <v>"User Defined" Unclassified Unclassified</v>
      </c>
      <c r="N858" s="310">
        <f t="shared" si="1828"/>
        <v>0</v>
      </c>
      <c r="O858" s="310">
        <f t="shared" ref="O858:R858" si="1843">N858</f>
        <v>0</v>
      </c>
      <c r="P858" s="310">
        <f t="shared" si="1843"/>
        <v>0</v>
      </c>
      <c r="Q858" s="310">
        <f t="shared" si="1843"/>
        <v>0</v>
      </c>
      <c r="R858" s="310">
        <f t="shared" si="1843"/>
        <v>0</v>
      </c>
      <c r="S858" s="1"/>
      <c r="T858" s="311">
        <v>0.0</v>
      </c>
      <c r="U858" s="311">
        <v>0.0</v>
      </c>
      <c r="V858" s="311">
        <v>0.0</v>
      </c>
      <c r="W858" s="311">
        <v>0.0</v>
      </c>
      <c r="X858" s="311">
        <v>0.0</v>
      </c>
      <c r="Y858" s="1"/>
      <c r="Z858" s="312">
        <v>0.0</v>
      </c>
      <c r="AA858" s="312">
        <v>0.0</v>
      </c>
      <c r="AB858" s="312">
        <v>0.0</v>
      </c>
      <c r="AC858" s="312">
        <v>0.0</v>
      </c>
      <c r="AD858" s="312">
        <v>0.0</v>
      </c>
      <c r="AE858" s="1"/>
      <c r="AF858" s="1"/>
      <c r="AG858" s="1"/>
      <c r="AH858" s="1"/>
      <c r="AI858" s="1"/>
      <c r="AJ858" s="1"/>
      <c r="AK858" s="300">
        <f t="shared" si="1830"/>
        <v>0</v>
      </c>
      <c r="AL858" s="299">
        <f t="shared" si="1831"/>
        <v>65</v>
      </c>
      <c r="AM858" s="300">
        <f t="shared" si="1832"/>
        <v>0</v>
      </c>
      <c r="AN858" s="299" t="str">
        <f t="shared" si="1833"/>
        <v>"User Defined" Unclassified Unclassified</v>
      </c>
      <c r="AO858" s="1"/>
      <c r="AP858" s="1"/>
      <c r="AQ858" s="1"/>
      <c r="AR858" s="1"/>
    </row>
    <row r="859" ht="12.75" customHeight="1">
      <c r="A859" s="1" t="s">
        <v>2581</v>
      </c>
      <c r="B859" s="1" t="s">
        <v>5057</v>
      </c>
      <c r="C859" s="258">
        <f>'Key Metrics'!$C$312</f>
        <v>0</v>
      </c>
      <c r="D859" s="258">
        <f>'Key Metrics'!$G$312</f>
        <v>0</v>
      </c>
      <c r="E859" s="298">
        <f t="shared" si="1824"/>
        <v>0</v>
      </c>
      <c r="F859" s="258">
        <f t="shared" si="1825"/>
        <v>0</v>
      </c>
      <c r="G859" s="258">
        <f t="shared" ref="G859:J859" si="1844">IFERROR(IF($I$3=1,F859*(1+O859),IF($I$3=2,F859*(1+U859),IF($I$3=3,AA859,"--"))),0)</f>
        <v>0</v>
      </c>
      <c r="H859" s="258">
        <f t="shared" si="1844"/>
        <v>0</v>
      </c>
      <c r="I859" s="258">
        <f t="shared" si="1844"/>
        <v>0</v>
      </c>
      <c r="J859" s="258">
        <f t="shared" si="1844"/>
        <v>0</v>
      </c>
      <c r="K859" s="1"/>
      <c r="L859" s="1"/>
      <c r="M859" s="1" t="str">
        <f t="shared" si="1827"/>
        <v>"User Defined" Unclassified Salaries &amp; Wages</v>
      </c>
      <c r="N859" s="310">
        <f t="shared" si="1828"/>
        <v>0</v>
      </c>
      <c r="O859" s="310">
        <f t="shared" ref="O859:R859" si="1845">N859</f>
        <v>0</v>
      </c>
      <c r="P859" s="310">
        <f t="shared" si="1845"/>
        <v>0</v>
      </c>
      <c r="Q859" s="310">
        <f t="shared" si="1845"/>
        <v>0</v>
      </c>
      <c r="R859" s="310">
        <f t="shared" si="1845"/>
        <v>0</v>
      </c>
      <c r="S859" s="1"/>
      <c r="T859" s="311">
        <v>0.0</v>
      </c>
      <c r="U859" s="311">
        <v>0.0</v>
      </c>
      <c r="V859" s="311">
        <v>0.0</v>
      </c>
      <c r="W859" s="311">
        <v>0.0</v>
      </c>
      <c r="X859" s="311">
        <v>0.0</v>
      </c>
      <c r="Y859" s="1"/>
      <c r="Z859" s="312">
        <v>0.0</v>
      </c>
      <c r="AA859" s="312">
        <v>0.0</v>
      </c>
      <c r="AB859" s="312">
        <v>0.0</v>
      </c>
      <c r="AC859" s="312">
        <v>0.0</v>
      </c>
      <c r="AD859" s="312">
        <v>0.0</v>
      </c>
      <c r="AE859" s="1"/>
      <c r="AF859" s="1"/>
      <c r="AG859" s="1"/>
      <c r="AH859" s="1"/>
      <c r="AI859" s="1"/>
      <c r="AJ859" s="1"/>
      <c r="AK859" s="300">
        <f t="shared" si="1830"/>
        <v>0</v>
      </c>
      <c r="AL859" s="299">
        <f t="shared" si="1831"/>
        <v>65</v>
      </c>
      <c r="AM859" s="300">
        <f t="shared" si="1832"/>
        <v>0</v>
      </c>
      <c r="AN859" s="299" t="str">
        <f t="shared" si="1833"/>
        <v>"User Defined" Unclassified Salaries &amp; Wages</v>
      </c>
      <c r="AO859" s="1"/>
      <c r="AP859" s="1"/>
      <c r="AQ859" s="1"/>
      <c r="AR859" s="1"/>
    </row>
    <row r="860" ht="12.75" customHeight="1">
      <c r="A860" s="1" t="str">
        <f t="shared" ref="A860:A861" si="1848">A859</f>
        <v>30-412</v>
      </c>
      <c r="B860" s="1" t="s">
        <v>5058</v>
      </c>
      <c r="C860" s="258">
        <f>'Key Metrics'!$D$312</f>
        <v>0</v>
      </c>
      <c r="D860" s="258">
        <f>'Key Metrics'!$H$312</f>
        <v>10000</v>
      </c>
      <c r="E860" s="298">
        <f t="shared" si="1824"/>
        <v>0</v>
      </c>
      <c r="F860" s="258">
        <f t="shared" si="1825"/>
        <v>10000</v>
      </c>
      <c r="G860" s="258">
        <f t="shared" ref="G860:J860" si="1846">IFERROR(IF($I$3=1,F860*(1+O860),IF($I$3=2,F860*(1+U860),IF($I$3=3,AA860,"--"))),0)</f>
        <v>10000</v>
      </c>
      <c r="H860" s="258">
        <f t="shared" si="1846"/>
        <v>10000</v>
      </c>
      <c r="I860" s="258">
        <f t="shared" si="1846"/>
        <v>10000</v>
      </c>
      <c r="J860" s="258">
        <f t="shared" si="1846"/>
        <v>10000</v>
      </c>
      <c r="K860" s="1"/>
      <c r="L860" s="1"/>
      <c r="M860" s="1" t="str">
        <f t="shared" si="1827"/>
        <v>"User Defined" Unclassified Other Expenses</v>
      </c>
      <c r="N860" s="310">
        <f t="shared" si="1828"/>
        <v>0</v>
      </c>
      <c r="O860" s="310">
        <f t="shared" ref="O860:R860" si="1847">N860</f>
        <v>0</v>
      </c>
      <c r="P860" s="310">
        <f t="shared" si="1847"/>
        <v>0</v>
      </c>
      <c r="Q860" s="310">
        <f t="shared" si="1847"/>
        <v>0</v>
      </c>
      <c r="R860" s="310">
        <f t="shared" si="1847"/>
        <v>0</v>
      </c>
      <c r="S860" s="1"/>
      <c r="T860" s="311">
        <v>0.0</v>
      </c>
      <c r="U860" s="311">
        <v>0.0</v>
      </c>
      <c r="V860" s="311">
        <v>0.0</v>
      </c>
      <c r="W860" s="311">
        <v>0.0</v>
      </c>
      <c r="X860" s="311">
        <v>0.0</v>
      </c>
      <c r="Y860" s="1"/>
      <c r="Z860" s="312">
        <v>0.0</v>
      </c>
      <c r="AA860" s="312">
        <v>0.0</v>
      </c>
      <c r="AB860" s="312">
        <v>0.0</v>
      </c>
      <c r="AC860" s="312">
        <v>0.0</v>
      </c>
      <c r="AD860" s="312">
        <v>0.0</v>
      </c>
      <c r="AE860" s="1"/>
      <c r="AF860" s="1"/>
      <c r="AG860" s="1"/>
      <c r="AH860" s="1"/>
      <c r="AI860" s="1"/>
      <c r="AJ860" s="1"/>
      <c r="AK860" s="300">
        <f t="shared" si="1830"/>
        <v>60000</v>
      </c>
      <c r="AL860" s="299">
        <f t="shared" si="1831"/>
        <v>65</v>
      </c>
      <c r="AM860" s="300">
        <f t="shared" si="1832"/>
        <v>0</v>
      </c>
      <c r="AN860" s="299" t="str">
        <f t="shared" si="1833"/>
        <v>"User Defined" Unclassified Other Expenses</v>
      </c>
      <c r="AO860" s="1"/>
      <c r="AP860" s="1"/>
      <c r="AQ860" s="1"/>
      <c r="AR860" s="1"/>
    </row>
    <row r="861" ht="12.75" customHeight="1">
      <c r="A861" s="1" t="str">
        <f t="shared" si="1848"/>
        <v>30-412</v>
      </c>
      <c r="B861" s="1" t="s">
        <v>5059</v>
      </c>
      <c r="C861" s="258">
        <f>'Key Metrics'!$E$312</f>
        <v>0</v>
      </c>
      <c r="D861" s="258">
        <f>'Key Metrics'!$I$312</f>
        <v>0</v>
      </c>
      <c r="E861" s="298">
        <f t="shared" si="1824"/>
        <v>0</v>
      </c>
      <c r="F861" s="258">
        <f t="shared" si="1825"/>
        <v>0</v>
      </c>
      <c r="G861" s="258">
        <f t="shared" ref="G861:J861" si="1849">IFERROR(IF($I$3=1,F861*(1+O861),IF($I$3=2,F861*(1+U861),IF($I$3=3,AA861,"--"))),0)</f>
        <v>0</v>
      </c>
      <c r="H861" s="258">
        <f t="shared" si="1849"/>
        <v>0</v>
      </c>
      <c r="I861" s="258">
        <f t="shared" si="1849"/>
        <v>0</v>
      </c>
      <c r="J861" s="258">
        <f t="shared" si="1849"/>
        <v>0</v>
      </c>
      <c r="K861" s="1"/>
      <c r="L861" s="1"/>
      <c r="M861" s="1" t="str">
        <f t="shared" si="1827"/>
        <v>"User Defined" Unclassified Unclassified</v>
      </c>
      <c r="N861" s="310">
        <f t="shared" si="1828"/>
        <v>0</v>
      </c>
      <c r="O861" s="310">
        <f t="shared" ref="O861:R861" si="1850">N861</f>
        <v>0</v>
      </c>
      <c r="P861" s="310">
        <f t="shared" si="1850"/>
        <v>0</v>
      </c>
      <c r="Q861" s="310">
        <f t="shared" si="1850"/>
        <v>0</v>
      </c>
      <c r="R861" s="310">
        <f t="shared" si="1850"/>
        <v>0</v>
      </c>
      <c r="S861" s="1"/>
      <c r="T861" s="311">
        <v>0.0</v>
      </c>
      <c r="U861" s="311">
        <v>0.0</v>
      </c>
      <c r="V861" s="311">
        <v>0.0</v>
      </c>
      <c r="W861" s="311">
        <v>0.0</v>
      </c>
      <c r="X861" s="311">
        <v>0.0</v>
      </c>
      <c r="Y861" s="1"/>
      <c r="Z861" s="312">
        <v>0.0</v>
      </c>
      <c r="AA861" s="312">
        <v>0.0</v>
      </c>
      <c r="AB861" s="312">
        <v>0.0</v>
      </c>
      <c r="AC861" s="312">
        <v>0.0</v>
      </c>
      <c r="AD861" s="312">
        <v>0.0</v>
      </c>
      <c r="AE861" s="1"/>
      <c r="AF861" s="1"/>
      <c r="AG861" s="1"/>
      <c r="AH861" s="1"/>
      <c r="AI861" s="1"/>
      <c r="AJ861" s="1"/>
      <c r="AK861" s="300">
        <f t="shared" si="1830"/>
        <v>0</v>
      </c>
      <c r="AL861" s="299">
        <f t="shared" si="1831"/>
        <v>65</v>
      </c>
      <c r="AM861" s="300">
        <f t="shared" si="1832"/>
        <v>0</v>
      </c>
      <c r="AN861" s="299" t="str">
        <f t="shared" si="1833"/>
        <v>"User Defined" Unclassified Unclassified</v>
      </c>
      <c r="AO861" s="1"/>
      <c r="AP861" s="1"/>
      <c r="AQ861" s="1"/>
      <c r="AR861" s="1"/>
    </row>
    <row r="862" ht="12.75" customHeight="1">
      <c r="A862" s="1" t="s">
        <v>2589</v>
      </c>
      <c r="B862" s="1" t="s">
        <v>5057</v>
      </c>
      <c r="C862" s="258">
        <f>'Key Metrics'!$C$313</f>
        <v>0</v>
      </c>
      <c r="D862" s="258">
        <f>'Key Metrics'!$G$313</f>
        <v>0</v>
      </c>
      <c r="E862" s="298">
        <f t="shared" si="1824"/>
        <v>0</v>
      </c>
      <c r="F862" s="258">
        <f t="shared" si="1825"/>
        <v>0</v>
      </c>
      <c r="G862" s="258">
        <f t="shared" ref="G862:J862" si="1851">IFERROR(IF($I$3=1,F862*(1+O862),IF($I$3=2,F862*(1+U862),IF($I$3=3,AA862,"--"))),0)</f>
        <v>0</v>
      </c>
      <c r="H862" s="258">
        <f t="shared" si="1851"/>
        <v>0</v>
      </c>
      <c r="I862" s="258">
        <f t="shared" si="1851"/>
        <v>0</v>
      </c>
      <c r="J862" s="258">
        <f t="shared" si="1851"/>
        <v>0</v>
      </c>
      <c r="K862" s="1"/>
      <c r="L862" s="1"/>
      <c r="M862" s="1" t="str">
        <f t="shared" si="1827"/>
        <v>"User Defined" Unclassified Salaries &amp; Wages</v>
      </c>
      <c r="N862" s="310">
        <f t="shared" si="1828"/>
        <v>0</v>
      </c>
      <c r="O862" s="310">
        <f t="shared" ref="O862:R862" si="1852">N862</f>
        <v>0</v>
      </c>
      <c r="P862" s="310">
        <f t="shared" si="1852"/>
        <v>0</v>
      </c>
      <c r="Q862" s="310">
        <f t="shared" si="1852"/>
        <v>0</v>
      </c>
      <c r="R862" s="310">
        <f t="shared" si="1852"/>
        <v>0</v>
      </c>
      <c r="S862" s="1"/>
      <c r="T862" s="311">
        <v>0.0</v>
      </c>
      <c r="U862" s="311">
        <v>0.0</v>
      </c>
      <c r="V862" s="311">
        <v>0.0</v>
      </c>
      <c r="W862" s="311">
        <v>0.0</v>
      </c>
      <c r="X862" s="311">
        <v>0.0</v>
      </c>
      <c r="Y862" s="1"/>
      <c r="Z862" s="312">
        <v>0.0</v>
      </c>
      <c r="AA862" s="312">
        <v>0.0</v>
      </c>
      <c r="AB862" s="312">
        <v>0.0</v>
      </c>
      <c r="AC862" s="312">
        <v>0.0</v>
      </c>
      <c r="AD862" s="312">
        <v>0.0</v>
      </c>
      <c r="AE862" s="1"/>
      <c r="AF862" s="1"/>
      <c r="AG862" s="1"/>
      <c r="AH862" s="1"/>
      <c r="AI862" s="1"/>
      <c r="AJ862" s="1"/>
      <c r="AK862" s="300">
        <f t="shared" si="1830"/>
        <v>0</v>
      </c>
      <c r="AL862" s="299">
        <f t="shared" si="1831"/>
        <v>65</v>
      </c>
      <c r="AM862" s="300">
        <f t="shared" si="1832"/>
        <v>0</v>
      </c>
      <c r="AN862" s="299" t="str">
        <f t="shared" si="1833"/>
        <v>"User Defined" Unclassified Salaries &amp; Wages</v>
      </c>
      <c r="AO862" s="1"/>
      <c r="AP862" s="1"/>
      <c r="AQ862" s="1"/>
      <c r="AR862" s="1"/>
    </row>
    <row r="863" ht="12.75" customHeight="1">
      <c r="A863" s="1" t="str">
        <f t="shared" ref="A863:A864" si="1855">A862</f>
        <v>30-413</v>
      </c>
      <c r="B863" s="1" t="s">
        <v>5058</v>
      </c>
      <c r="C863" s="258">
        <f>'Key Metrics'!$D$313</f>
        <v>0</v>
      </c>
      <c r="D863" s="258">
        <f>'Key Metrics'!$H$313</f>
        <v>0</v>
      </c>
      <c r="E863" s="298">
        <f t="shared" si="1824"/>
        <v>0</v>
      </c>
      <c r="F863" s="258">
        <f t="shared" si="1825"/>
        <v>0</v>
      </c>
      <c r="G863" s="258">
        <f t="shared" ref="G863:J863" si="1853">IFERROR(IF($I$3=1,F863*(1+O863),IF($I$3=2,F863*(1+U863),IF($I$3=3,AA863,"--"))),0)</f>
        <v>0</v>
      </c>
      <c r="H863" s="258">
        <f t="shared" si="1853"/>
        <v>0</v>
      </c>
      <c r="I863" s="258">
        <f t="shared" si="1853"/>
        <v>0</v>
      </c>
      <c r="J863" s="258">
        <f t="shared" si="1853"/>
        <v>0</v>
      </c>
      <c r="K863" s="1"/>
      <c r="L863" s="1"/>
      <c r="M863" s="1" t="str">
        <f t="shared" si="1827"/>
        <v>"User Defined" Unclassified Other Expenses</v>
      </c>
      <c r="N863" s="310">
        <f t="shared" si="1828"/>
        <v>0</v>
      </c>
      <c r="O863" s="310">
        <f t="shared" ref="O863:R863" si="1854">N863</f>
        <v>0</v>
      </c>
      <c r="P863" s="310">
        <f t="shared" si="1854"/>
        <v>0</v>
      </c>
      <c r="Q863" s="310">
        <f t="shared" si="1854"/>
        <v>0</v>
      </c>
      <c r="R863" s="310">
        <f t="shared" si="1854"/>
        <v>0</v>
      </c>
      <c r="S863" s="1"/>
      <c r="T863" s="311">
        <v>0.0</v>
      </c>
      <c r="U863" s="311">
        <v>0.0</v>
      </c>
      <c r="V863" s="311">
        <v>0.0</v>
      </c>
      <c r="W863" s="311">
        <v>0.0</v>
      </c>
      <c r="X863" s="311">
        <v>0.0</v>
      </c>
      <c r="Y863" s="1"/>
      <c r="Z863" s="312">
        <v>0.0</v>
      </c>
      <c r="AA863" s="312">
        <v>0.0</v>
      </c>
      <c r="AB863" s="312">
        <v>0.0</v>
      </c>
      <c r="AC863" s="312">
        <v>0.0</v>
      </c>
      <c r="AD863" s="312">
        <v>0.0</v>
      </c>
      <c r="AE863" s="1"/>
      <c r="AF863" s="1"/>
      <c r="AG863" s="1"/>
      <c r="AH863" s="1"/>
      <c r="AI863" s="1"/>
      <c r="AJ863" s="1"/>
      <c r="AK863" s="300">
        <f t="shared" si="1830"/>
        <v>0</v>
      </c>
      <c r="AL863" s="299">
        <f t="shared" si="1831"/>
        <v>65</v>
      </c>
      <c r="AM863" s="300">
        <f t="shared" si="1832"/>
        <v>0</v>
      </c>
      <c r="AN863" s="299" t="str">
        <f t="shared" si="1833"/>
        <v>"User Defined" Unclassified Other Expenses</v>
      </c>
      <c r="AO863" s="1"/>
      <c r="AP863" s="1"/>
      <c r="AQ863" s="1"/>
      <c r="AR863" s="1"/>
    </row>
    <row r="864" ht="12.75" customHeight="1">
      <c r="A864" s="1" t="str">
        <f t="shared" si="1855"/>
        <v>30-413</v>
      </c>
      <c r="B864" s="1" t="s">
        <v>5059</v>
      </c>
      <c r="C864" s="258">
        <f>'Key Metrics'!$E$313</f>
        <v>0</v>
      </c>
      <c r="D864" s="258">
        <f>'Key Metrics'!$I$313</f>
        <v>0</v>
      </c>
      <c r="E864" s="298">
        <f t="shared" si="1824"/>
        <v>0</v>
      </c>
      <c r="F864" s="258">
        <f t="shared" si="1825"/>
        <v>0</v>
      </c>
      <c r="G864" s="258">
        <f t="shared" ref="G864:J864" si="1856">IFERROR(IF($I$3=1,F864*(1+O864),IF($I$3=2,F864*(1+U864),IF($I$3=3,AA864,"--"))),0)</f>
        <v>0</v>
      </c>
      <c r="H864" s="258">
        <f t="shared" si="1856"/>
        <v>0</v>
      </c>
      <c r="I864" s="258">
        <f t="shared" si="1856"/>
        <v>0</v>
      </c>
      <c r="J864" s="258">
        <f t="shared" si="1856"/>
        <v>0</v>
      </c>
      <c r="K864" s="1"/>
      <c r="L864" s="1"/>
      <c r="M864" s="1" t="str">
        <f t="shared" si="1827"/>
        <v>"User Defined" Unclassified Unclassified</v>
      </c>
      <c r="N864" s="310">
        <f t="shared" si="1828"/>
        <v>0</v>
      </c>
      <c r="O864" s="310">
        <f t="shared" ref="O864:R864" si="1857">N864</f>
        <v>0</v>
      </c>
      <c r="P864" s="310">
        <f t="shared" si="1857"/>
        <v>0</v>
      </c>
      <c r="Q864" s="310">
        <f t="shared" si="1857"/>
        <v>0</v>
      </c>
      <c r="R864" s="310">
        <f t="shared" si="1857"/>
        <v>0</v>
      </c>
      <c r="S864" s="1"/>
      <c r="T864" s="311">
        <v>0.0</v>
      </c>
      <c r="U864" s="311">
        <v>0.0</v>
      </c>
      <c r="V864" s="311">
        <v>0.0</v>
      </c>
      <c r="W864" s="311">
        <v>0.0</v>
      </c>
      <c r="X864" s="311">
        <v>0.0</v>
      </c>
      <c r="Y864" s="1"/>
      <c r="Z864" s="312">
        <v>0.0</v>
      </c>
      <c r="AA864" s="312">
        <v>0.0</v>
      </c>
      <c r="AB864" s="312">
        <v>0.0</v>
      </c>
      <c r="AC864" s="312">
        <v>0.0</v>
      </c>
      <c r="AD864" s="312">
        <v>0.0</v>
      </c>
      <c r="AE864" s="1"/>
      <c r="AF864" s="1"/>
      <c r="AG864" s="1"/>
      <c r="AH864" s="1"/>
      <c r="AI864" s="1"/>
      <c r="AJ864" s="1"/>
      <c r="AK864" s="300">
        <f t="shared" si="1830"/>
        <v>0</v>
      </c>
      <c r="AL864" s="299">
        <f t="shared" si="1831"/>
        <v>65</v>
      </c>
      <c r="AM864" s="300">
        <f t="shared" si="1832"/>
        <v>0</v>
      </c>
      <c r="AN864" s="299" t="str">
        <f t="shared" si="1833"/>
        <v>"User Defined" Unclassified Unclassified</v>
      </c>
      <c r="AO864" s="1"/>
      <c r="AP864" s="1"/>
      <c r="AQ864" s="1"/>
      <c r="AR864" s="1"/>
    </row>
    <row r="865" ht="12.75" customHeight="1">
      <c r="A865" s="1" t="s">
        <v>2598</v>
      </c>
      <c r="B865" s="1" t="s">
        <v>5057</v>
      </c>
      <c r="C865" s="258">
        <f>'Key Metrics'!$C$314</f>
        <v>0</v>
      </c>
      <c r="D865" s="258">
        <f>'Key Metrics'!$G$314</f>
        <v>0</v>
      </c>
      <c r="E865" s="298">
        <f t="shared" si="1824"/>
        <v>0</v>
      </c>
      <c r="F865" s="258">
        <f t="shared" si="1825"/>
        <v>0</v>
      </c>
      <c r="G865" s="258">
        <f t="shared" ref="G865:J865" si="1858">IFERROR(IF($I$3=1,F865*(1+O865),IF($I$3=2,F865*(1+U865),IF($I$3=3,AA865,"--"))),0)</f>
        <v>0</v>
      </c>
      <c r="H865" s="258">
        <f t="shared" si="1858"/>
        <v>0</v>
      </c>
      <c r="I865" s="258">
        <f t="shared" si="1858"/>
        <v>0</v>
      </c>
      <c r="J865" s="258">
        <f t="shared" si="1858"/>
        <v>0</v>
      </c>
      <c r="K865" s="1"/>
      <c r="L865" s="1"/>
      <c r="M865" s="1" t="str">
        <f t="shared" si="1827"/>
        <v>"User Defined" Unclassified Salaries &amp; Wages</v>
      </c>
      <c r="N865" s="310">
        <f t="shared" si="1828"/>
        <v>0</v>
      </c>
      <c r="O865" s="310">
        <f t="shared" ref="O865:R865" si="1859">N865</f>
        <v>0</v>
      </c>
      <c r="P865" s="310">
        <f t="shared" si="1859"/>
        <v>0</v>
      </c>
      <c r="Q865" s="310">
        <f t="shared" si="1859"/>
        <v>0</v>
      </c>
      <c r="R865" s="310">
        <f t="shared" si="1859"/>
        <v>0</v>
      </c>
      <c r="S865" s="1"/>
      <c r="T865" s="311">
        <v>0.0</v>
      </c>
      <c r="U865" s="311">
        <v>0.0</v>
      </c>
      <c r="V865" s="311">
        <v>0.0</v>
      </c>
      <c r="W865" s="311">
        <v>0.0</v>
      </c>
      <c r="X865" s="311">
        <v>0.0</v>
      </c>
      <c r="Y865" s="1"/>
      <c r="Z865" s="312">
        <v>0.0</v>
      </c>
      <c r="AA865" s="312">
        <v>0.0</v>
      </c>
      <c r="AB865" s="312">
        <v>0.0</v>
      </c>
      <c r="AC865" s="312">
        <v>0.0</v>
      </c>
      <c r="AD865" s="312">
        <v>0.0</v>
      </c>
      <c r="AE865" s="1"/>
      <c r="AF865" s="1"/>
      <c r="AG865" s="1"/>
      <c r="AH865" s="1"/>
      <c r="AI865" s="1"/>
      <c r="AJ865" s="1"/>
      <c r="AK865" s="300">
        <f t="shared" si="1830"/>
        <v>0</v>
      </c>
      <c r="AL865" s="299">
        <f t="shared" si="1831"/>
        <v>65</v>
      </c>
      <c r="AM865" s="300">
        <f t="shared" si="1832"/>
        <v>0</v>
      </c>
      <c r="AN865" s="299" t="str">
        <f t="shared" si="1833"/>
        <v>"User Defined" Unclassified Salaries &amp; Wages</v>
      </c>
      <c r="AO865" s="1"/>
      <c r="AP865" s="1"/>
      <c r="AQ865" s="1"/>
      <c r="AR865" s="1"/>
    </row>
    <row r="866" ht="12.75" customHeight="1">
      <c r="A866" s="1" t="str">
        <f t="shared" ref="A866:A867" si="1862">A865</f>
        <v>30-414</v>
      </c>
      <c r="B866" s="1" t="s">
        <v>5058</v>
      </c>
      <c r="C866" s="258">
        <f>'Key Metrics'!$D$314</f>
        <v>0</v>
      </c>
      <c r="D866" s="258">
        <f>'Key Metrics'!$H$314</f>
        <v>0</v>
      </c>
      <c r="E866" s="298">
        <f t="shared" si="1824"/>
        <v>0</v>
      </c>
      <c r="F866" s="258">
        <f t="shared" si="1825"/>
        <v>0</v>
      </c>
      <c r="G866" s="258">
        <f t="shared" ref="G866:J866" si="1860">IFERROR(IF($I$3=1,F866*(1+O866),IF($I$3=2,F866*(1+U866),IF($I$3=3,AA866,"--"))),0)</f>
        <v>0</v>
      </c>
      <c r="H866" s="258">
        <f t="shared" si="1860"/>
        <v>0</v>
      </c>
      <c r="I866" s="258">
        <f t="shared" si="1860"/>
        <v>0</v>
      </c>
      <c r="J866" s="258">
        <f t="shared" si="1860"/>
        <v>0</v>
      </c>
      <c r="K866" s="1"/>
      <c r="L866" s="1"/>
      <c r="M866" s="1" t="str">
        <f t="shared" si="1827"/>
        <v>"User Defined" Unclassified Other Expenses</v>
      </c>
      <c r="N866" s="310">
        <f t="shared" si="1828"/>
        <v>0</v>
      </c>
      <c r="O866" s="310">
        <f t="shared" ref="O866:R866" si="1861">N866</f>
        <v>0</v>
      </c>
      <c r="P866" s="310">
        <f t="shared" si="1861"/>
        <v>0</v>
      </c>
      <c r="Q866" s="310">
        <f t="shared" si="1861"/>
        <v>0</v>
      </c>
      <c r="R866" s="310">
        <f t="shared" si="1861"/>
        <v>0</v>
      </c>
      <c r="S866" s="1"/>
      <c r="T866" s="311">
        <v>0.0</v>
      </c>
      <c r="U866" s="311">
        <v>0.0</v>
      </c>
      <c r="V866" s="311">
        <v>0.0</v>
      </c>
      <c r="W866" s="311">
        <v>0.0</v>
      </c>
      <c r="X866" s="311">
        <v>0.0</v>
      </c>
      <c r="Y866" s="1"/>
      <c r="Z866" s="312">
        <v>0.0</v>
      </c>
      <c r="AA866" s="312">
        <v>0.0</v>
      </c>
      <c r="AB866" s="312">
        <v>0.0</v>
      </c>
      <c r="AC866" s="312">
        <v>0.0</v>
      </c>
      <c r="AD866" s="312">
        <v>0.0</v>
      </c>
      <c r="AE866" s="1"/>
      <c r="AF866" s="1"/>
      <c r="AG866" s="1"/>
      <c r="AH866" s="1"/>
      <c r="AI866" s="1"/>
      <c r="AJ866" s="1"/>
      <c r="AK866" s="300">
        <f t="shared" si="1830"/>
        <v>0</v>
      </c>
      <c r="AL866" s="299">
        <f t="shared" si="1831"/>
        <v>65</v>
      </c>
      <c r="AM866" s="300">
        <f t="shared" si="1832"/>
        <v>0</v>
      </c>
      <c r="AN866" s="299" t="str">
        <f t="shared" si="1833"/>
        <v>"User Defined" Unclassified Other Expenses</v>
      </c>
      <c r="AO866" s="1"/>
      <c r="AP866" s="1"/>
      <c r="AQ866" s="1"/>
      <c r="AR866" s="1"/>
    </row>
    <row r="867" ht="12.75" customHeight="1">
      <c r="A867" s="1" t="str">
        <f t="shared" si="1862"/>
        <v>30-414</v>
      </c>
      <c r="B867" s="1" t="s">
        <v>5059</v>
      </c>
      <c r="C867" s="258">
        <f>'Key Metrics'!$E$314</f>
        <v>0</v>
      </c>
      <c r="D867" s="258">
        <f>'Key Metrics'!$I$314</f>
        <v>0</v>
      </c>
      <c r="E867" s="298">
        <f t="shared" si="1824"/>
        <v>0</v>
      </c>
      <c r="F867" s="258">
        <f t="shared" si="1825"/>
        <v>0</v>
      </c>
      <c r="G867" s="258">
        <f t="shared" ref="G867:J867" si="1863">IFERROR(IF($I$3=1,F867*(1+O867),IF($I$3=2,F867*(1+U867),IF($I$3=3,AA867,"--"))),0)</f>
        <v>0</v>
      </c>
      <c r="H867" s="258">
        <f t="shared" si="1863"/>
        <v>0</v>
      </c>
      <c r="I867" s="258">
        <f t="shared" si="1863"/>
        <v>0</v>
      </c>
      <c r="J867" s="258">
        <f t="shared" si="1863"/>
        <v>0</v>
      </c>
      <c r="K867" s="1"/>
      <c r="L867" s="1"/>
      <c r="M867" s="1" t="str">
        <f t="shared" si="1827"/>
        <v>"User Defined" Unclassified Unclassified</v>
      </c>
      <c r="N867" s="310">
        <f t="shared" si="1828"/>
        <v>0</v>
      </c>
      <c r="O867" s="310">
        <f t="shared" ref="O867:R867" si="1864">N867</f>
        <v>0</v>
      </c>
      <c r="P867" s="310">
        <f t="shared" si="1864"/>
        <v>0</v>
      </c>
      <c r="Q867" s="310">
        <f t="shared" si="1864"/>
        <v>0</v>
      </c>
      <c r="R867" s="310">
        <f t="shared" si="1864"/>
        <v>0</v>
      </c>
      <c r="S867" s="1"/>
      <c r="T867" s="311">
        <v>0.0</v>
      </c>
      <c r="U867" s="311">
        <v>0.0</v>
      </c>
      <c r="V867" s="311">
        <v>0.0</v>
      </c>
      <c r="W867" s="311">
        <v>0.0</v>
      </c>
      <c r="X867" s="311">
        <v>0.0</v>
      </c>
      <c r="Y867" s="1"/>
      <c r="Z867" s="312">
        <v>0.0</v>
      </c>
      <c r="AA867" s="312">
        <v>0.0</v>
      </c>
      <c r="AB867" s="312">
        <v>0.0</v>
      </c>
      <c r="AC867" s="312">
        <v>0.0</v>
      </c>
      <c r="AD867" s="312">
        <v>0.0</v>
      </c>
      <c r="AE867" s="1"/>
      <c r="AF867" s="1"/>
      <c r="AG867" s="1"/>
      <c r="AH867" s="1"/>
      <c r="AI867" s="1"/>
      <c r="AJ867" s="1"/>
      <c r="AK867" s="300">
        <f t="shared" si="1830"/>
        <v>0</v>
      </c>
      <c r="AL867" s="299">
        <f t="shared" si="1831"/>
        <v>65</v>
      </c>
      <c r="AM867" s="300">
        <f t="shared" si="1832"/>
        <v>0</v>
      </c>
      <c r="AN867" s="299" t="str">
        <f t="shared" si="1833"/>
        <v>"User Defined" Unclassified Unclassified</v>
      </c>
      <c r="AO867" s="1"/>
      <c r="AP867" s="1"/>
      <c r="AQ867" s="1"/>
      <c r="AR867" s="1"/>
    </row>
    <row r="868" ht="12.75" customHeight="1">
      <c r="A868" s="1" t="s">
        <v>2627</v>
      </c>
      <c r="B868" s="1" t="s">
        <v>5057</v>
      </c>
      <c r="C868" s="258">
        <f>'Key Metrics'!$C$315</f>
        <v>0</v>
      </c>
      <c r="D868" s="258">
        <f>'Key Metrics'!$G$315</f>
        <v>0</v>
      </c>
      <c r="E868" s="298">
        <f t="shared" si="1824"/>
        <v>0</v>
      </c>
      <c r="F868" s="258">
        <f t="shared" si="1825"/>
        <v>0</v>
      </c>
      <c r="G868" s="258">
        <f t="shared" ref="G868:J868" si="1865">IFERROR(IF($I$3=1,F868*(1+O868),IF($I$3=2,F868*(1+U868),IF($I$3=3,AA868,"--"))),0)</f>
        <v>0</v>
      </c>
      <c r="H868" s="258">
        <f t="shared" si="1865"/>
        <v>0</v>
      </c>
      <c r="I868" s="258">
        <f t="shared" si="1865"/>
        <v>0</v>
      </c>
      <c r="J868" s="258">
        <f t="shared" si="1865"/>
        <v>0</v>
      </c>
      <c r="K868" s="1"/>
      <c r="L868" s="1"/>
      <c r="M868" s="1" t="str">
        <f t="shared" si="1827"/>
        <v>"User Defined" Unclassified Salaries &amp; Wages</v>
      </c>
      <c r="N868" s="310">
        <f t="shared" si="1828"/>
        <v>0</v>
      </c>
      <c r="O868" s="310">
        <f t="shared" ref="O868:R868" si="1866">N868</f>
        <v>0</v>
      </c>
      <c r="P868" s="310">
        <f t="shared" si="1866"/>
        <v>0</v>
      </c>
      <c r="Q868" s="310">
        <f t="shared" si="1866"/>
        <v>0</v>
      </c>
      <c r="R868" s="310">
        <f t="shared" si="1866"/>
        <v>0</v>
      </c>
      <c r="S868" s="1"/>
      <c r="T868" s="311">
        <v>0.0</v>
      </c>
      <c r="U868" s="311">
        <v>0.0</v>
      </c>
      <c r="V868" s="311">
        <v>0.0</v>
      </c>
      <c r="W868" s="311">
        <v>0.0</v>
      </c>
      <c r="X868" s="311">
        <v>0.0</v>
      </c>
      <c r="Y868" s="1"/>
      <c r="Z868" s="312">
        <v>0.0</v>
      </c>
      <c r="AA868" s="312">
        <v>0.0</v>
      </c>
      <c r="AB868" s="312">
        <v>0.0</v>
      </c>
      <c r="AC868" s="312">
        <v>0.0</v>
      </c>
      <c r="AD868" s="312">
        <v>0.0</v>
      </c>
      <c r="AE868" s="1"/>
      <c r="AF868" s="1"/>
      <c r="AG868" s="1"/>
      <c r="AH868" s="1"/>
      <c r="AI868" s="1"/>
      <c r="AJ868" s="1"/>
      <c r="AK868" s="300">
        <f t="shared" si="1830"/>
        <v>0</v>
      </c>
      <c r="AL868" s="299">
        <f t="shared" si="1831"/>
        <v>65</v>
      </c>
      <c r="AM868" s="300">
        <f t="shared" si="1832"/>
        <v>0</v>
      </c>
      <c r="AN868" s="299" t="str">
        <f t="shared" si="1833"/>
        <v>"User Defined" Unclassified Salaries &amp; Wages</v>
      </c>
      <c r="AO868" s="1"/>
      <c r="AP868" s="1"/>
      <c r="AQ868" s="1"/>
      <c r="AR868" s="1"/>
    </row>
    <row r="869" ht="12.75" customHeight="1">
      <c r="A869" s="1" t="str">
        <f t="shared" ref="A869:A870" si="1869">A868</f>
        <v>30-429</v>
      </c>
      <c r="B869" s="1" t="s">
        <v>5058</v>
      </c>
      <c r="C869" s="258">
        <f>'Key Metrics'!$D$315</f>
        <v>0</v>
      </c>
      <c r="D869" s="258">
        <f>'Key Metrics'!$H$315</f>
        <v>0</v>
      </c>
      <c r="E869" s="298">
        <f t="shared" si="1824"/>
        <v>0</v>
      </c>
      <c r="F869" s="258">
        <f t="shared" si="1825"/>
        <v>0</v>
      </c>
      <c r="G869" s="258">
        <f t="shared" ref="G869:J869" si="1867">IFERROR(IF($I$3=1,F869*(1+O869),IF($I$3=2,F869*(1+U869),IF($I$3=3,AA869,"--"))),0)</f>
        <v>0</v>
      </c>
      <c r="H869" s="258">
        <f t="shared" si="1867"/>
        <v>0</v>
      </c>
      <c r="I869" s="258">
        <f t="shared" si="1867"/>
        <v>0</v>
      </c>
      <c r="J869" s="258">
        <f t="shared" si="1867"/>
        <v>0</v>
      </c>
      <c r="K869" s="1"/>
      <c r="L869" s="1"/>
      <c r="M869" s="1" t="str">
        <f t="shared" si="1827"/>
        <v>"User Defined" Unclassified Other Expenses</v>
      </c>
      <c r="N869" s="310">
        <f t="shared" si="1828"/>
        <v>0</v>
      </c>
      <c r="O869" s="310">
        <f t="shared" ref="O869:R869" si="1868">N869</f>
        <v>0</v>
      </c>
      <c r="P869" s="310">
        <f t="shared" si="1868"/>
        <v>0</v>
      </c>
      <c r="Q869" s="310">
        <f t="shared" si="1868"/>
        <v>0</v>
      </c>
      <c r="R869" s="310">
        <f t="shared" si="1868"/>
        <v>0</v>
      </c>
      <c r="S869" s="1"/>
      <c r="T869" s="311">
        <v>0.0</v>
      </c>
      <c r="U869" s="311">
        <v>0.0</v>
      </c>
      <c r="V869" s="311">
        <v>0.0</v>
      </c>
      <c r="W869" s="311">
        <v>0.0</v>
      </c>
      <c r="X869" s="311">
        <v>0.0</v>
      </c>
      <c r="Y869" s="1"/>
      <c r="Z869" s="312">
        <v>0.0</v>
      </c>
      <c r="AA869" s="312">
        <v>0.0</v>
      </c>
      <c r="AB869" s="312">
        <v>0.0</v>
      </c>
      <c r="AC869" s="312">
        <v>0.0</v>
      </c>
      <c r="AD869" s="312">
        <v>0.0</v>
      </c>
      <c r="AE869" s="1"/>
      <c r="AF869" s="1"/>
      <c r="AG869" s="1"/>
      <c r="AH869" s="1"/>
      <c r="AI869" s="1"/>
      <c r="AJ869" s="1"/>
      <c r="AK869" s="300">
        <f t="shared" si="1830"/>
        <v>0</v>
      </c>
      <c r="AL869" s="299">
        <f t="shared" si="1831"/>
        <v>65</v>
      </c>
      <c r="AM869" s="300">
        <f t="shared" si="1832"/>
        <v>0</v>
      </c>
      <c r="AN869" s="299" t="str">
        <f t="shared" si="1833"/>
        <v>"User Defined" Unclassified Other Expenses</v>
      </c>
      <c r="AO869" s="1"/>
      <c r="AP869" s="1"/>
      <c r="AQ869" s="1"/>
      <c r="AR869" s="1"/>
    </row>
    <row r="870" ht="12.75" customHeight="1">
      <c r="A870" s="1" t="str">
        <f t="shared" si="1869"/>
        <v>30-429</v>
      </c>
      <c r="B870" s="1" t="s">
        <v>5059</v>
      </c>
      <c r="C870" s="258">
        <f>'Key Metrics'!$E$315</f>
        <v>0</v>
      </c>
      <c r="D870" s="258">
        <f>'Key Metrics'!$I$315</f>
        <v>0</v>
      </c>
      <c r="E870" s="298">
        <f t="shared" si="1824"/>
        <v>0</v>
      </c>
      <c r="F870" s="258">
        <f t="shared" si="1825"/>
        <v>0</v>
      </c>
      <c r="G870" s="258">
        <f t="shared" ref="G870:J870" si="1870">IFERROR(IF($I$3=1,F870*(1+O870),IF($I$3=2,F870*(1+U870),IF($I$3=3,AA870,"--"))),0)</f>
        <v>0</v>
      </c>
      <c r="H870" s="258">
        <f t="shared" si="1870"/>
        <v>0</v>
      </c>
      <c r="I870" s="258">
        <f t="shared" si="1870"/>
        <v>0</v>
      </c>
      <c r="J870" s="258">
        <f t="shared" si="1870"/>
        <v>0</v>
      </c>
      <c r="K870" s="1"/>
      <c r="L870" s="1"/>
      <c r="M870" s="1" t="str">
        <f t="shared" si="1827"/>
        <v>"User Defined" Unclassified Unclassified</v>
      </c>
      <c r="N870" s="310">
        <f t="shared" si="1828"/>
        <v>0</v>
      </c>
      <c r="O870" s="310">
        <f t="shared" ref="O870:R870" si="1871">N870</f>
        <v>0</v>
      </c>
      <c r="P870" s="310">
        <f t="shared" si="1871"/>
        <v>0</v>
      </c>
      <c r="Q870" s="310">
        <f t="shared" si="1871"/>
        <v>0</v>
      </c>
      <c r="R870" s="310">
        <f t="shared" si="1871"/>
        <v>0</v>
      </c>
      <c r="S870" s="1"/>
      <c r="T870" s="311">
        <v>0.0</v>
      </c>
      <c r="U870" s="311">
        <v>0.0</v>
      </c>
      <c r="V870" s="311">
        <v>0.0</v>
      </c>
      <c r="W870" s="311">
        <v>0.0</v>
      </c>
      <c r="X870" s="311">
        <v>0.0</v>
      </c>
      <c r="Y870" s="1"/>
      <c r="Z870" s="312">
        <v>0.0</v>
      </c>
      <c r="AA870" s="312">
        <v>0.0</v>
      </c>
      <c r="AB870" s="312">
        <v>0.0</v>
      </c>
      <c r="AC870" s="312">
        <v>0.0</v>
      </c>
      <c r="AD870" s="312">
        <v>0.0</v>
      </c>
      <c r="AE870" s="1"/>
      <c r="AF870" s="1"/>
      <c r="AG870" s="1"/>
      <c r="AH870" s="1"/>
      <c r="AI870" s="1"/>
      <c r="AJ870" s="1"/>
      <c r="AK870" s="300">
        <f t="shared" si="1830"/>
        <v>0</v>
      </c>
      <c r="AL870" s="299">
        <f t="shared" si="1831"/>
        <v>65</v>
      </c>
      <c r="AM870" s="300">
        <f t="shared" si="1832"/>
        <v>0</v>
      </c>
      <c r="AN870" s="299" t="str">
        <f t="shared" si="1833"/>
        <v>"User Defined" Unclassified Unclassified</v>
      </c>
      <c r="AO870" s="1"/>
      <c r="AP870" s="1"/>
      <c r="AQ870" s="1"/>
      <c r="AR870" s="1"/>
    </row>
    <row r="871" ht="12.75" customHeight="1">
      <c r="A871" s="1" t="s">
        <v>2606</v>
      </c>
      <c r="B871" s="1" t="s">
        <v>5060</v>
      </c>
      <c r="C871" s="258">
        <f>'Key Metrics'!$C$316</f>
        <v>0</v>
      </c>
      <c r="D871" s="258">
        <f>'Key Metrics'!$G$316</f>
        <v>0</v>
      </c>
      <c r="E871" s="298">
        <f t="shared" si="1824"/>
        <v>0</v>
      </c>
      <c r="F871" s="258">
        <f t="shared" si="1825"/>
        <v>0</v>
      </c>
      <c r="G871" s="258">
        <f t="shared" ref="G871:J871" si="1872">IFERROR(IF($I$3=1,F871*(1+O871),IF($I$3=2,F871*(1+U871),IF($I$3=3,AA871,"--"))),0)</f>
        <v>0</v>
      </c>
      <c r="H871" s="258">
        <f t="shared" si="1872"/>
        <v>0</v>
      </c>
      <c r="I871" s="258">
        <f t="shared" si="1872"/>
        <v>0</v>
      </c>
      <c r="J871" s="258">
        <f t="shared" si="1872"/>
        <v>0</v>
      </c>
      <c r="K871" s="1"/>
      <c r="L871" s="1"/>
      <c r="M871" s="1" t="str">
        <f t="shared" si="1827"/>
        <v>Accumulated Leave Compensation Salaries &amp; Wages</v>
      </c>
      <c r="N871" s="310">
        <f t="shared" si="1828"/>
        <v>0</v>
      </c>
      <c r="O871" s="310">
        <f t="shared" ref="O871:R871" si="1873">N871</f>
        <v>0</v>
      </c>
      <c r="P871" s="310">
        <f t="shared" si="1873"/>
        <v>0</v>
      </c>
      <c r="Q871" s="310">
        <f t="shared" si="1873"/>
        <v>0</v>
      </c>
      <c r="R871" s="310">
        <f t="shared" si="1873"/>
        <v>0</v>
      </c>
      <c r="S871" s="1"/>
      <c r="T871" s="311">
        <v>0.0</v>
      </c>
      <c r="U871" s="311">
        <v>0.0</v>
      </c>
      <c r="V871" s="311">
        <v>0.0</v>
      </c>
      <c r="W871" s="311">
        <v>0.0</v>
      </c>
      <c r="X871" s="311">
        <v>0.0</v>
      </c>
      <c r="Y871" s="1"/>
      <c r="Z871" s="312">
        <v>0.0</v>
      </c>
      <c r="AA871" s="312">
        <v>0.0</v>
      </c>
      <c r="AB871" s="312">
        <v>0.0</v>
      </c>
      <c r="AC871" s="312">
        <v>0.0</v>
      </c>
      <c r="AD871" s="312">
        <v>0.0</v>
      </c>
      <c r="AE871" s="1"/>
      <c r="AF871" s="1"/>
      <c r="AG871" s="1"/>
      <c r="AH871" s="1"/>
      <c r="AI871" s="1"/>
      <c r="AJ871" s="1"/>
      <c r="AK871" s="300">
        <f t="shared" si="1830"/>
        <v>0</v>
      </c>
      <c r="AL871" s="299">
        <f t="shared" si="1831"/>
        <v>65</v>
      </c>
      <c r="AM871" s="300">
        <f t="shared" si="1832"/>
        <v>0</v>
      </c>
      <c r="AN871" s="299" t="str">
        <f t="shared" si="1833"/>
        <v>Accumulated Leave Compensation Salaries &amp; Wages</v>
      </c>
      <c r="AO871" s="1"/>
      <c r="AP871" s="1"/>
      <c r="AQ871" s="1"/>
      <c r="AR871" s="1"/>
    </row>
    <row r="872" ht="12.75" customHeight="1">
      <c r="A872" s="1" t="str">
        <f t="shared" ref="A872:A873" si="1876">A871</f>
        <v>30-415</v>
      </c>
      <c r="B872" s="1" t="s">
        <v>5061</v>
      </c>
      <c r="C872" s="258">
        <f>'Key Metrics'!$D$316</f>
        <v>0</v>
      </c>
      <c r="D872" s="258">
        <f>'Key Metrics'!$H$316</f>
        <v>70000</v>
      </c>
      <c r="E872" s="298">
        <f t="shared" si="1824"/>
        <v>0</v>
      </c>
      <c r="F872" s="258">
        <f t="shared" si="1825"/>
        <v>70000</v>
      </c>
      <c r="G872" s="258">
        <f t="shared" ref="G872:J872" si="1874">IFERROR(IF($I$3=1,F872*(1+O872),IF($I$3=2,F872*(1+U872),IF($I$3=3,AA872,"--"))),0)</f>
        <v>70000</v>
      </c>
      <c r="H872" s="258">
        <f t="shared" si="1874"/>
        <v>70000</v>
      </c>
      <c r="I872" s="258">
        <f t="shared" si="1874"/>
        <v>70000</v>
      </c>
      <c r="J872" s="258">
        <f t="shared" si="1874"/>
        <v>70000</v>
      </c>
      <c r="K872" s="1"/>
      <c r="L872" s="1"/>
      <c r="M872" s="1" t="str">
        <f t="shared" si="1827"/>
        <v>Accumulated Leave Compensation Other Expenses</v>
      </c>
      <c r="N872" s="310">
        <f t="shared" si="1828"/>
        <v>0</v>
      </c>
      <c r="O872" s="310">
        <f t="shared" ref="O872:R872" si="1875">N872</f>
        <v>0</v>
      </c>
      <c r="P872" s="310">
        <f t="shared" si="1875"/>
        <v>0</v>
      </c>
      <c r="Q872" s="310">
        <f t="shared" si="1875"/>
        <v>0</v>
      </c>
      <c r="R872" s="310">
        <f t="shared" si="1875"/>
        <v>0</v>
      </c>
      <c r="S872" s="1"/>
      <c r="T872" s="311">
        <v>0.0</v>
      </c>
      <c r="U872" s="311">
        <v>0.0</v>
      </c>
      <c r="V872" s="311">
        <v>0.0</v>
      </c>
      <c r="W872" s="311">
        <v>0.0</v>
      </c>
      <c r="X872" s="311">
        <v>0.0</v>
      </c>
      <c r="Y872" s="1"/>
      <c r="Z872" s="312">
        <v>0.0</v>
      </c>
      <c r="AA872" s="312">
        <v>0.0</v>
      </c>
      <c r="AB872" s="312">
        <v>0.0</v>
      </c>
      <c r="AC872" s="312">
        <v>0.0</v>
      </c>
      <c r="AD872" s="312">
        <v>0.0</v>
      </c>
      <c r="AE872" s="1"/>
      <c r="AF872" s="1"/>
      <c r="AG872" s="1"/>
      <c r="AH872" s="1"/>
      <c r="AI872" s="1"/>
      <c r="AJ872" s="1"/>
      <c r="AK872" s="300">
        <f t="shared" si="1830"/>
        <v>420000</v>
      </c>
      <c r="AL872" s="299">
        <f t="shared" si="1831"/>
        <v>65</v>
      </c>
      <c r="AM872" s="300">
        <f t="shared" si="1832"/>
        <v>0</v>
      </c>
      <c r="AN872" s="299" t="str">
        <f t="shared" si="1833"/>
        <v>Accumulated Leave Compensation Other Expenses</v>
      </c>
      <c r="AO872" s="1"/>
      <c r="AP872" s="1"/>
      <c r="AQ872" s="1"/>
      <c r="AR872" s="1"/>
    </row>
    <row r="873" ht="12.75" customHeight="1">
      <c r="A873" s="1" t="str">
        <f t="shared" si="1876"/>
        <v>30-415</v>
      </c>
      <c r="B873" s="1" t="s">
        <v>5062</v>
      </c>
      <c r="C873" s="258">
        <f>'Key Metrics'!$E$316</f>
        <v>0</v>
      </c>
      <c r="D873" s="258">
        <f>'Key Metrics'!$I$316</f>
        <v>0</v>
      </c>
      <c r="E873" s="298">
        <f t="shared" si="1824"/>
        <v>0</v>
      </c>
      <c r="F873" s="258">
        <f t="shared" si="1825"/>
        <v>0</v>
      </c>
      <c r="G873" s="258">
        <f t="shared" ref="G873:J873" si="1877">IFERROR(IF($I$3=1,F873*(1+O873),IF($I$3=2,F873*(1+U873),IF($I$3=3,AA873,"--"))),0)</f>
        <v>0</v>
      </c>
      <c r="H873" s="258">
        <f t="shared" si="1877"/>
        <v>0</v>
      </c>
      <c r="I873" s="258">
        <f t="shared" si="1877"/>
        <v>0</v>
      </c>
      <c r="J873" s="258">
        <f t="shared" si="1877"/>
        <v>0</v>
      </c>
      <c r="K873" s="1"/>
      <c r="L873" s="1"/>
      <c r="M873" s="1" t="str">
        <f t="shared" si="1827"/>
        <v>Accumulated Leave Compensation Unclassified</v>
      </c>
      <c r="N873" s="310">
        <f t="shared" si="1828"/>
        <v>0</v>
      </c>
      <c r="O873" s="310">
        <f t="shared" ref="O873:R873" si="1878">N873</f>
        <v>0</v>
      </c>
      <c r="P873" s="310">
        <f t="shared" si="1878"/>
        <v>0</v>
      </c>
      <c r="Q873" s="310">
        <f t="shared" si="1878"/>
        <v>0</v>
      </c>
      <c r="R873" s="310">
        <f t="shared" si="1878"/>
        <v>0</v>
      </c>
      <c r="S873" s="1"/>
      <c r="T873" s="311">
        <v>0.0</v>
      </c>
      <c r="U873" s="311">
        <v>0.0</v>
      </c>
      <c r="V873" s="311">
        <v>0.0</v>
      </c>
      <c r="W873" s="311">
        <v>0.0</v>
      </c>
      <c r="X873" s="311">
        <v>0.0</v>
      </c>
      <c r="Y873" s="1"/>
      <c r="Z873" s="312">
        <v>0.0</v>
      </c>
      <c r="AA873" s="312">
        <v>0.0</v>
      </c>
      <c r="AB873" s="312">
        <v>0.0</v>
      </c>
      <c r="AC873" s="312">
        <v>0.0</v>
      </c>
      <c r="AD873" s="312">
        <v>0.0</v>
      </c>
      <c r="AE873" s="1"/>
      <c r="AF873" s="1"/>
      <c r="AG873" s="1"/>
      <c r="AH873" s="1"/>
      <c r="AI873" s="1"/>
      <c r="AJ873" s="1"/>
      <c r="AK873" s="300">
        <f t="shared" si="1830"/>
        <v>0</v>
      </c>
      <c r="AL873" s="299">
        <f t="shared" si="1831"/>
        <v>65</v>
      </c>
      <c r="AM873" s="300">
        <f t="shared" si="1832"/>
        <v>0</v>
      </c>
      <c r="AN873" s="299" t="str">
        <f t="shared" si="1833"/>
        <v>Accumulated Leave Compensation Unclassified</v>
      </c>
      <c r="AO873" s="1"/>
      <c r="AP873" s="1"/>
      <c r="AQ873" s="1"/>
      <c r="AR873" s="1"/>
    </row>
    <row r="874" ht="12.75" customHeight="1">
      <c r="A874" s="1" t="s">
        <v>2614</v>
      </c>
      <c r="B874" s="1" t="s">
        <v>5063</v>
      </c>
      <c r="C874" s="258">
        <f>'Key Metrics'!$C$317</f>
        <v>0</v>
      </c>
      <c r="D874" s="258">
        <f>'Key Metrics'!$G$317</f>
        <v>0</v>
      </c>
      <c r="E874" s="298">
        <f t="shared" si="1824"/>
        <v>0</v>
      </c>
      <c r="F874" s="258">
        <f t="shared" si="1825"/>
        <v>0</v>
      </c>
      <c r="G874" s="258">
        <f t="shared" ref="G874:J874" si="1879">IFERROR(IF($I$3=1,F874*(1+O874),IF($I$3=2,F874*(1+U874),IF($I$3=3,AA874,"--"))),0)</f>
        <v>0</v>
      </c>
      <c r="H874" s="258">
        <f t="shared" si="1879"/>
        <v>0</v>
      </c>
      <c r="I874" s="258">
        <f t="shared" si="1879"/>
        <v>0</v>
      </c>
      <c r="J874" s="258">
        <f t="shared" si="1879"/>
        <v>0</v>
      </c>
      <c r="K874" s="1"/>
      <c r="L874" s="1"/>
      <c r="M874" s="1" t="str">
        <f t="shared" si="1827"/>
        <v>Celebration of Public Events Salaries &amp; Wages</v>
      </c>
      <c r="N874" s="310">
        <f t="shared" si="1828"/>
        <v>0</v>
      </c>
      <c r="O874" s="310">
        <f t="shared" ref="O874:R874" si="1880">N874</f>
        <v>0</v>
      </c>
      <c r="P874" s="310">
        <f t="shared" si="1880"/>
        <v>0</v>
      </c>
      <c r="Q874" s="310">
        <f t="shared" si="1880"/>
        <v>0</v>
      </c>
      <c r="R874" s="310">
        <f t="shared" si="1880"/>
        <v>0</v>
      </c>
      <c r="S874" s="1"/>
      <c r="T874" s="311">
        <v>0.0</v>
      </c>
      <c r="U874" s="311">
        <v>0.0</v>
      </c>
      <c r="V874" s="311">
        <v>0.0</v>
      </c>
      <c r="W874" s="311">
        <v>0.0</v>
      </c>
      <c r="X874" s="311">
        <v>0.0</v>
      </c>
      <c r="Y874" s="1"/>
      <c r="Z874" s="312">
        <v>0.0</v>
      </c>
      <c r="AA874" s="312">
        <v>0.0</v>
      </c>
      <c r="AB874" s="312">
        <v>0.0</v>
      </c>
      <c r="AC874" s="312">
        <v>0.0</v>
      </c>
      <c r="AD874" s="312">
        <v>0.0</v>
      </c>
      <c r="AE874" s="1"/>
      <c r="AF874" s="1"/>
      <c r="AG874" s="1"/>
      <c r="AH874" s="1"/>
      <c r="AI874" s="1"/>
      <c r="AJ874" s="1"/>
      <c r="AK874" s="300">
        <f t="shared" si="1830"/>
        <v>0</v>
      </c>
      <c r="AL874" s="299">
        <f t="shared" si="1831"/>
        <v>65</v>
      </c>
      <c r="AM874" s="300">
        <f t="shared" si="1832"/>
        <v>0</v>
      </c>
      <c r="AN874" s="299" t="str">
        <f t="shared" si="1833"/>
        <v>Celebration of Public Events Salaries &amp; Wages</v>
      </c>
      <c r="AO874" s="1"/>
      <c r="AP874" s="1"/>
      <c r="AQ874" s="1"/>
      <c r="AR874" s="1"/>
    </row>
    <row r="875" ht="12.75" customHeight="1">
      <c r="A875" s="1" t="str">
        <f t="shared" ref="A875:A876" si="1883">A874</f>
        <v>30-420</v>
      </c>
      <c r="B875" s="1" t="s">
        <v>5064</v>
      </c>
      <c r="C875" s="258">
        <f>'Key Metrics'!$D$317</f>
        <v>27271.44</v>
      </c>
      <c r="D875" s="258">
        <f>'Key Metrics'!$H$317</f>
        <v>30000</v>
      </c>
      <c r="E875" s="298">
        <f t="shared" si="1824"/>
        <v>0.1000519225</v>
      </c>
      <c r="F875" s="258">
        <f t="shared" si="1825"/>
        <v>30000</v>
      </c>
      <c r="G875" s="258">
        <f t="shared" ref="G875:J875" si="1881">IFERROR(IF($I$3=1,F875*(1+O875),IF($I$3=2,F875*(1+U875),IF($I$3=3,AA875,"--"))),0)</f>
        <v>30000</v>
      </c>
      <c r="H875" s="258">
        <f t="shared" si="1881"/>
        <v>30000</v>
      </c>
      <c r="I875" s="258">
        <f t="shared" si="1881"/>
        <v>30000</v>
      </c>
      <c r="J875" s="258">
        <f t="shared" si="1881"/>
        <v>30000</v>
      </c>
      <c r="K875" s="1"/>
      <c r="L875" s="1"/>
      <c r="M875" s="1" t="str">
        <f t="shared" si="1827"/>
        <v>Celebration of Public Events Other Expenses</v>
      </c>
      <c r="N875" s="310">
        <f t="shared" si="1828"/>
        <v>0.1000519225</v>
      </c>
      <c r="O875" s="310">
        <f t="shared" ref="O875:R875" si="1882">N875</f>
        <v>0.1000519225</v>
      </c>
      <c r="P875" s="310">
        <f t="shared" si="1882"/>
        <v>0.1000519225</v>
      </c>
      <c r="Q875" s="310">
        <f t="shared" si="1882"/>
        <v>0.1000519225</v>
      </c>
      <c r="R875" s="310">
        <f t="shared" si="1882"/>
        <v>0.1000519225</v>
      </c>
      <c r="S875" s="1"/>
      <c r="T875" s="311">
        <v>0.0</v>
      </c>
      <c r="U875" s="311">
        <v>0.0</v>
      </c>
      <c r="V875" s="311">
        <v>0.0</v>
      </c>
      <c r="W875" s="311">
        <v>0.0</v>
      </c>
      <c r="X875" s="311">
        <v>0.0</v>
      </c>
      <c r="Y875" s="1"/>
      <c r="Z875" s="312">
        <v>0.0</v>
      </c>
      <c r="AA875" s="312">
        <v>0.0</v>
      </c>
      <c r="AB875" s="312">
        <v>0.0</v>
      </c>
      <c r="AC875" s="312">
        <v>0.0</v>
      </c>
      <c r="AD875" s="312">
        <v>0.0</v>
      </c>
      <c r="AE875" s="1"/>
      <c r="AF875" s="1"/>
      <c r="AG875" s="1"/>
      <c r="AH875" s="1"/>
      <c r="AI875" s="1"/>
      <c r="AJ875" s="1"/>
      <c r="AK875" s="300">
        <f t="shared" si="1830"/>
        <v>207271.44</v>
      </c>
      <c r="AL875" s="299">
        <f t="shared" si="1831"/>
        <v>65</v>
      </c>
      <c r="AM875" s="300">
        <f t="shared" si="1832"/>
        <v>0</v>
      </c>
      <c r="AN875" s="299" t="str">
        <f t="shared" si="1833"/>
        <v>Celebration of Public Events Other Expenses</v>
      </c>
      <c r="AO875" s="1"/>
      <c r="AP875" s="1"/>
      <c r="AQ875" s="1"/>
      <c r="AR875" s="1"/>
    </row>
    <row r="876" ht="12.75" customHeight="1">
      <c r="A876" s="1" t="str">
        <f t="shared" si="1883"/>
        <v>30-420</v>
      </c>
      <c r="B876" s="1" t="s">
        <v>5065</v>
      </c>
      <c r="C876" s="258">
        <f>'Key Metrics'!$E$317</f>
        <v>0</v>
      </c>
      <c r="D876" s="258">
        <f>'Key Metrics'!$I$317</f>
        <v>0</v>
      </c>
      <c r="E876" s="298">
        <f t="shared" si="1824"/>
        <v>0</v>
      </c>
      <c r="F876" s="258">
        <f t="shared" si="1825"/>
        <v>0</v>
      </c>
      <c r="G876" s="258">
        <f t="shared" ref="G876:J876" si="1884">IFERROR(IF($I$3=1,F876*(1+O876),IF($I$3=2,F876*(1+U876),IF($I$3=3,AA876,"--"))),0)</f>
        <v>0</v>
      </c>
      <c r="H876" s="258">
        <f t="shared" si="1884"/>
        <v>0</v>
      </c>
      <c r="I876" s="258">
        <f t="shared" si="1884"/>
        <v>0</v>
      </c>
      <c r="J876" s="258">
        <f t="shared" si="1884"/>
        <v>0</v>
      </c>
      <c r="K876" s="1"/>
      <c r="L876" s="1"/>
      <c r="M876" s="1" t="str">
        <f t="shared" si="1827"/>
        <v>Celebration of Public Events Unclassified</v>
      </c>
      <c r="N876" s="310">
        <f t="shared" si="1828"/>
        <v>0</v>
      </c>
      <c r="O876" s="310">
        <f t="shared" ref="O876:R876" si="1885">N876</f>
        <v>0</v>
      </c>
      <c r="P876" s="310">
        <f t="shared" si="1885"/>
        <v>0</v>
      </c>
      <c r="Q876" s="310">
        <f t="shared" si="1885"/>
        <v>0</v>
      </c>
      <c r="R876" s="310">
        <f t="shared" si="1885"/>
        <v>0</v>
      </c>
      <c r="S876" s="1"/>
      <c r="T876" s="311">
        <v>0.0</v>
      </c>
      <c r="U876" s="311">
        <v>0.0</v>
      </c>
      <c r="V876" s="311">
        <v>0.0</v>
      </c>
      <c r="W876" s="311">
        <v>0.0</v>
      </c>
      <c r="X876" s="311">
        <v>0.0</v>
      </c>
      <c r="Y876" s="1"/>
      <c r="Z876" s="312">
        <v>0.0</v>
      </c>
      <c r="AA876" s="312">
        <v>0.0</v>
      </c>
      <c r="AB876" s="312">
        <v>0.0</v>
      </c>
      <c r="AC876" s="312">
        <v>0.0</v>
      </c>
      <c r="AD876" s="312">
        <v>0.0</v>
      </c>
      <c r="AE876" s="1"/>
      <c r="AF876" s="1"/>
      <c r="AG876" s="1"/>
      <c r="AH876" s="1"/>
      <c r="AI876" s="1"/>
      <c r="AJ876" s="1"/>
      <c r="AK876" s="300">
        <f t="shared" si="1830"/>
        <v>0</v>
      </c>
      <c r="AL876" s="299">
        <f t="shared" si="1831"/>
        <v>65</v>
      </c>
      <c r="AM876" s="300">
        <f t="shared" si="1832"/>
        <v>0</v>
      </c>
      <c r="AN876" s="299" t="str">
        <f t="shared" si="1833"/>
        <v>Celebration of Public Events Unclassified</v>
      </c>
      <c r="AO876" s="1"/>
      <c r="AP876" s="1"/>
      <c r="AQ876" s="1"/>
      <c r="AR876" s="1"/>
    </row>
    <row r="877" ht="12.75" customHeight="1">
      <c r="A877" s="1" t="s">
        <v>2621</v>
      </c>
      <c r="B877" s="1" t="s">
        <v>5066</v>
      </c>
      <c r="C877" s="258">
        <f>'Key Metrics'!$C$318</f>
        <v>0</v>
      </c>
      <c r="D877" s="258">
        <f>'Key Metrics'!$G$318</f>
        <v>0</v>
      </c>
      <c r="E877" s="298">
        <f t="shared" si="1824"/>
        <v>0</v>
      </c>
      <c r="F877" s="258">
        <f t="shared" si="1825"/>
        <v>0</v>
      </c>
      <c r="G877" s="258">
        <f t="shared" ref="G877:J877" si="1886">IFERROR(IF($I$3=1,F877*(1+O877),IF($I$3=2,F877*(1+U877),IF($I$3=3,AA877,"--"))),0)</f>
        <v>0</v>
      </c>
      <c r="H877" s="258">
        <f t="shared" si="1886"/>
        <v>0</v>
      </c>
      <c r="I877" s="258">
        <f t="shared" si="1886"/>
        <v>0</v>
      </c>
      <c r="J877" s="258">
        <f t="shared" si="1886"/>
        <v>0</v>
      </c>
      <c r="K877" s="1"/>
      <c r="L877" s="1"/>
      <c r="M877" s="1" t="str">
        <f t="shared" si="1827"/>
        <v>Salary and Wage Adjustments Salaries &amp; Wages</v>
      </c>
      <c r="N877" s="310">
        <f t="shared" si="1828"/>
        <v>0</v>
      </c>
      <c r="O877" s="310">
        <f t="shared" ref="O877:R877" si="1887">N877</f>
        <v>0</v>
      </c>
      <c r="P877" s="310">
        <f t="shared" si="1887"/>
        <v>0</v>
      </c>
      <c r="Q877" s="310">
        <f t="shared" si="1887"/>
        <v>0</v>
      </c>
      <c r="R877" s="310">
        <f t="shared" si="1887"/>
        <v>0</v>
      </c>
      <c r="S877" s="1"/>
      <c r="T877" s="311">
        <v>0.0</v>
      </c>
      <c r="U877" s="311">
        <v>0.0</v>
      </c>
      <c r="V877" s="311">
        <v>0.0</v>
      </c>
      <c r="W877" s="311">
        <v>0.0</v>
      </c>
      <c r="X877" s="311">
        <v>0.0</v>
      </c>
      <c r="Y877" s="1"/>
      <c r="Z877" s="312">
        <v>0.0</v>
      </c>
      <c r="AA877" s="312">
        <v>0.0</v>
      </c>
      <c r="AB877" s="312">
        <v>0.0</v>
      </c>
      <c r="AC877" s="312">
        <v>0.0</v>
      </c>
      <c r="AD877" s="312">
        <v>0.0</v>
      </c>
      <c r="AE877" s="1"/>
      <c r="AF877" s="1"/>
      <c r="AG877" s="1"/>
      <c r="AH877" s="1"/>
      <c r="AI877" s="1"/>
      <c r="AJ877" s="1"/>
      <c r="AK877" s="300">
        <f t="shared" si="1830"/>
        <v>0</v>
      </c>
      <c r="AL877" s="299">
        <f t="shared" si="1831"/>
        <v>65</v>
      </c>
      <c r="AM877" s="300">
        <f t="shared" si="1832"/>
        <v>0</v>
      </c>
      <c r="AN877" s="299" t="str">
        <f t="shared" si="1833"/>
        <v>Salary and Wage Adjustments Salaries &amp; Wages</v>
      </c>
      <c r="AO877" s="1"/>
      <c r="AP877" s="1"/>
      <c r="AQ877" s="1"/>
      <c r="AR877" s="1"/>
    </row>
    <row r="878" ht="12.75" customHeight="1">
      <c r="A878" s="1" t="str">
        <f t="shared" ref="A878:A879" si="1890">A877</f>
        <v>30-425</v>
      </c>
      <c r="B878" s="1" t="s">
        <v>5067</v>
      </c>
      <c r="C878" s="258">
        <f>'Key Metrics'!$D$318</f>
        <v>0</v>
      </c>
      <c r="D878" s="258">
        <f>'Key Metrics'!$H$318</f>
        <v>0</v>
      </c>
      <c r="E878" s="298">
        <f t="shared" si="1824"/>
        <v>0</v>
      </c>
      <c r="F878" s="258">
        <f t="shared" si="1825"/>
        <v>0</v>
      </c>
      <c r="G878" s="258">
        <f t="shared" ref="G878:J878" si="1888">IFERROR(IF($I$3=1,F878*(1+O878),IF($I$3=2,F878*(1+U878),IF($I$3=3,AA878,"--"))),0)</f>
        <v>0</v>
      </c>
      <c r="H878" s="258">
        <f t="shared" si="1888"/>
        <v>0</v>
      </c>
      <c r="I878" s="258">
        <f t="shared" si="1888"/>
        <v>0</v>
      </c>
      <c r="J878" s="258">
        <f t="shared" si="1888"/>
        <v>0</v>
      </c>
      <c r="K878" s="1"/>
      <c r="L878" s="1"/>
      <c r="M878" s="1" t="str">
        <f t="shared" si="1827"/>
        <v>Salary and Wage Adjustments Other Expenses</v>
      </c>
      <c r="N878" s="310">
        <f t="shared" si="1828"/>
        <v>0</v>
      </c>
      <c r="O878" s="310">
        <f t="shared" ref="O878:R878" si="1889">N878</f>
        <v>0</v>
      </c>
      <c r="P878" s="310">
        <f t="shared" si="1889"/>
        <v>0</v>
      </c>
      <c r="Q878" s="310">
        <f t="shared" si="1889"/>
        <v>0</v>
      </c>
      <c r="R878" s="310">
        <f t="shared" si="1889"/>
        <v>0</v>
      </c>
      <c r="S878" s="1"/>
      <c r="T878" s="311">
        <v>0.0</v>
      </c>
      <c r="U878" s="311">
        <v>0.0</v>
      </c>
      <c r="V878" s="311">
        <v>0.0</v>
      </c>
      <c r="W878" s="311">
        <v>0.0</v>
      </c>
      <c r="X878" s="311">
        <v>0.0</v>
      </c>
      <c r="Y878" s="1"/>
      <c r="Z878" s="312">
        <v>0.0</v>
      </c>
      <c r="AA878" s="312">
        <v>0.0</v>
      </c>
      <c r="AB878" s="312">
        <v>0.0</v>
      </c>
      <c r="AC878" s="312">
        <v>0.0</v>
      </c>
      <c r="AD878" s="312">
        <v>0.0</v>
      </c>
      <c r="AE878" s="1"/>
      <c r="AF878" s="1"/>
      <c r="AG878" s="1"/>
      <c r="AH878" s="1"/>
      <c r="AI878" s="1"/>
      <c r="AJ878" s="1"/>
      <c r="AK878" s="300">
        <f t="shared" si="1830"/>
        <v>0</v>
      </c>
      <c r="AL878" s="299">
        <f t="shared" si="1831"/>
        <v>65</v>
      </c>
      <c r="AM878" s="300">
        <f t="shared" si="1832"/>
        <v>0</v>
      </c>
      <c r="AN878" s="299" t="str">
        <f t="shared" si="1833"/>
        <v>Salary and Wage Adjustments Other Expenses</v>
      </c>
      <c r="AO878" s="1"/>
      <c r="AP878" s="1"/>
      <c r="AQ878" s="1"/>
      <c r="AR878" s="1"/>
    </row>
    <row r="879" ht="12.75" customHeight="1">
      <c r="A879" s="1" t="str">
        <f t="shared" si="1890"/>
        <v>30-425</v>
      </c>
      <c r="B879" s="1" t="s">
        <v>5068</v>
      </c>
      <c r="C879" s="258">
        <f>'Key Metrics'!$E$318</f>
        <v>0</v>
      </c>
      <c r="D879" s="258">
        <f>'Key Metrics'!$G$318</f>
        <v>0</v>
      </c>
      <c r="E879" s="298">
        <f t="shared" si="1824"/>
        <v>0</v>
      </c>
      <c r="F879" s="258">
        <f t="shared" si="1825"/>
        <v>0</v>
      </c>
      <c r="G879" s="258">
        <f t="shared" ref="G879:J879" si="1891">IFERROR(IF($I$3=1,F879*(1+O879),IF($I$3=2,F879*(1+U879),IF($I$3=3,AA879,"--"))),0)</f>
        <v>0</v>
      </c>
      <c r="H879" s="258">
        <f t="shared" si="1891"/>
        <v>0</v>
      </c>
      <c r="I879" s="258">
        <f t="shared" si="1891"/>
        <v>0</v>
      </c>
      <c r="J879" s="258">
        <f t="shared" si="1891"/>
        <v>0</v>
      </c>
      <c r="K879" s="1"/>
      <c r="L879" s="1"/>
      <c r="M879" s="1" t="str">
        <f t="shared" si="1827"/>
        <v>Salary and Wage Adjustments Unclassified</v>
      </c>
      <c r="N879" s="310">
        <f t="shared" si="1828"/>
        <v>0</v>
      </c>
      <c r="O879" s="310">
        <f t="shared" ref="O879:R879" si="1892">N879</f>
        <v>0</v>
      </c>
      <c r="P879" s="310">
        <f t="shared" si="1892"/>
        <v>0</v>
      </c>
      <c r="Q879" s="310">
        <f t="shared" si="1892"/>
        <v>0</v>
      </c>
      <c r="R879" s="310">
        <f t="shared" si="1892"/>
        <v>0</v>
      </c>
      <c r="S879" s="1"/>
      <c r="T879" s="311">
        <v>0.0</v>
      </c>
      <c r="U879" s="311">
        <v>0.0</v>
      </c>
      <c r="V879" s="311">
        <v>0.0</v>
      </c>
      <c r="W879" s="311">
        <v>0.0</v>
      </c>
      <c r="X879" s="311">
        <v>0.0</v>
      </c>
      <c r="Y879" s="1"/>
      <c r="Z879" s="312">
        <v>0.0</v>
      </c>
      <c r="AA879" s="312">
        <v>0.0</v>
      </c>
      <c r="AB879" s="312">
        <v>0.0</v>
      </c>
      <c r="AC879" s="312">
        <v>0.0</v>
      </c>
      <c r="AD879" s="312">
        <v>0.0</v>
      </c>
      <c r="AE879" s="1"/>
      <c r="AF879" s="1"/>
      <c r="AG879" s="1"/>
      <c r="AH879" s="1"/>
      <c r="AI879" s="1"/>
      <c r="AJ879" s="1"/>
      <c r="AK879" s="300">
        <f t="shared" si="1830"/>
        <v>0</v>
      </c>
      <c r="AL879" s="299">
        <f t="shared" si="1831"/>
        <v>65</v>
      </c>
      <c r="AM879" s="300">
        <f t="shared" si="1832"/>
        <v>0</v>
      </c>
      <c r="AN879" s="299" t="str">
        <f t="shared" si="1833"/>
        <v>Salary and Wage Adjustments Unclassified</v>
      </c>
      <c r="AO879" s="1"/>
      <c r="AP879" s="1"/>
      <c r="AQ879" s="1"/>
      <c r="AR879" s="1"/>
    </row>
    <row r="880" ht="12.75" customHeight="1">
      <c r="A880" s="1" t="s">
        <v>2659</v>
      </c>
      <c r="B880" s="1" t="s">
        <v>5069</v>
      </c>
      <c r="C880" s="258">
        <f>'Key Metrics'!$C$319</f>
        <v>0</v>
      </c>
      <c r="D880" s="258">
        <f>'Key Metrics'!$G$319</f>
        <v>0</v>
      </c>
      <c r="E880" s="298">
        <f t="shared" si="1824"/>
        <v>0</v>
      </c>
      <c r="F880" s="258">
        <f t="shared" si="1825"/>
        <v>0</v>
      </c>
      <c r="G880" s="258">
        <f t="shared" ref="G880:J880" si="1893">IFERROR(IF($I$3=1,F880*(1+O880),IF($I$3=2,F880*(1+U880),IF($I$3=3,AA880,"--"))),0)</f>
        <v>0</v>
      </c>
      <c r="H880" s="258">
        <f t="shared" si="1893"/>
        <v>0</v>
      </c>
      <c r="I880" s="258">
        <f t="shared" si="1893"/>
        <v>0</v>
      </c>
      <c r="J880" s="258">
        <f t="shared" si="1893"/>
        <v>0</v>
      </c>
      <c r="K880" s="1"/>
      <c r="L880" s="1"/>
      <c r="M880" s="1" t="str">
        <f t="shared" si="1827"/>
        <v>Tax Appeal Refunds (Outside CAP) Salaries &amp; Wages</v>
      </c>
      <c r="N880" s="310">
        <f t="shared" si="1828"/>
        <v>0</v>
      </c>
      <c r="O880" s="310">
        <f t="shared" ref="O880:R880" si="1894">N880</f>
        <v>0</v>
      </c>
      <c r="P880" s="310">
        <f t="shared" si="1894"/>
        <v>0</v>
      </c>
      <c r="Q880" s="310">
        <f t="shared" si="1894"/>
        <v>0</v>
      </c>
      <c r="R880" s="310">
        <f t="shared" si="1894"/>
        <v>0</v>
      </c>
      <c r="S880" s="1"/>
      <c r="T880" s="311">
        <v>0.0</v>
      </c>
      <c r="U880" s="311">
        <v>0.0</v>
      </c>
      <c r="V880" s="311">
        <v>0.0</v>
      </c>
      <c r="W880" s="311">
        <v>0.0</v>
      </c>
      <c r="X880" s="311">
        <v>0.0</v>
      </c>
      <c r="Y880" s="1"/>
      <c r="Z880" s="312">
        <v>0.0</v>
      </c>
      <c r="AA880" s="312">
        <v>0.0</v>
      </c>
      <c r="AB880" s="312">
        <v>0.0</v>
      </c>
      <c r="AC880" s="312">
        <v>0.0</v>
      </c>
      <c r="AD880" s="312">
        <v>0.0</v>
      </c>
      <c r="AE880" s="1"/>
      <c r="AF880" s="1"/>
      <c r="AG880" s="1"/>
      <c r="AH880" s="1"/>
      <c r="AI880" s="1"/>
      <c r="AJ880" s="1"/>
      <c r="AK880" s="300">
        <f t="shared" si="1830"/>
        <v>0</v>
      </c>
      <c r="AL880" s="299">
        <f t="shared" si="1831"/>
        <v>65</v>
      </c>
      <c r="AM880" s="300">
        <f t="shared" si="1832"/>
        <v>0</v>
      </c>
      <c r="AN880" s="299" t="str">
        <f t="shared" si="1833"/>
        <v>Tax Appeal Refunds (Outside CAP) Salaries &amp; Wages</v>
      </c>
      <c r="AO880" s="1"/>
      <c r="AP880" s="1"/>
      <c r="AQ880" s="1"/>
      <c r="AR880" s="1"/>
    </row>
    <row r="881" ht="12.75" customHeight="1">
      <c r="A881" s="1" t="str">
        <f t="shared" ref="A881:A882" si="1897">A880</f>
        <v>30-426</v>
      </c>
      <c r="B881" s="1" t="s">
        <v>5070</v>
      </c>
      <c r="C881" s="258">
        <f>'Key Metrics'!$D$319</f>
        <v>0</v>
      </c>
      <c r="D881" s="258">
        <f>'Key Metrics'!$H$319</f>
        <v>0</v>
      </c>
      <c r="E881" s="298">
        <f t="shared" si="1824"/>
        <v>0</v>
      </c>
      <c r="F881" s="258">
        <f t="shared" si="1825"/>
        <v>0</v>
      </c>
      <c r="G881" s="258">
        <f t="shared" ref="G881:J881" si="1895">IFERROR(IF($I$3=1,F881*(1+O881),IF($I$3=2,F881*(1+U881),IF($I$3=3,AA881,"--"))),0)</f>
        <v>0</v>
      </c>
      <c r="H881" s="258">
        <f t="shared" si="1895"/>
        <v>0</v>
      </c>
      <c r="I881" s="258">
        <f t="shared" si="1895"/>
        <v>0</v>
      </c>
      <c r="J881" s="258">
        <f t="shared" si="1895"/>
        <v>0</v>
      </c>
      <c r="K881" s="1"/>
      <c r="L881" s="1"/>
      <c r="M881" s="1" t="str">
        <f t="shared" si="1827"/>
        <v>Tax Appeal Refunds (Outside CAP) Other Expenses</v>
      </c>
      <c r="N881" s="310">
        <f t="shared" si="1828"/>
        <v>0</v>
      </c>
      <c r="O881" s="310">
        <f t="shared" ref="O881:R881" si="1896">N881</f>
        <v>0</v>
      </c>
      <c r="P881" s="310">
        <f t="shared" si="1896"/>
        <v>0</v>
      </c>
      <c r="Q881" s="310">
        <f t="shared" si="1896"/>
        <v>0</v>
      </c>
      <c r="R881" s="310">
        <f t="shared" si="1896"/>
        <v>0</v>
      </c>
      <c r="S881" s="1"/>
      <c r="T881" s="311">
        <v>0.0</v>
      </c>
      <c r="U881" s="311">
        <v>0.0</v>
      </c>
      <c r="V881" s="311">
        <v>0.0</v>
      </c>
      <c r="W881" s="311">
        <v>0.0</v>
      </c>
      <c r="X881" s="311">
        <v>0.0</v>
      </c>
      <c r="Y881" s="1"/>
      <c r="Z881" s="312">
        <v>0.0</v>
      </c>
      <c r="AA881" s="312">
        <v>0.0</v>
      </c>
      <c r="AB881" s="312">
        <v>0.0</v>
      </c>
      <c r="AC881" s="312">
        <v>0.0</v>
      </c>
      <c r="AD881" s="312">
        <v>0.0</v>
      </c>
      <c r="AE881" s="1"/>
      <c r="AF881" s="1"/>
      <c r="AG881" s="1"/>
      <c r="AH881" s="1"/>
      <c r="AI881" s="1"/>
      <c r="AJ881" s="1"/>
      <c r="AK881" s="300">
        <f t="shared" si="1830"/>
        <v>0</v>
      </c>
      <c r="AL881" s="299">
        <f t="shared" si="1831"/>
        <v>65</v>
      </c>
      <c r="AM881" s="300">
        <f t="shared" si="1832"/>
        <v>0</v>
      </c>
      <c r="AN881" s="299" t="str">
        <f t="shared" si="1833"/>
        <v>Tax Appeal Refunds (Outside CAP) Other Expenses</v>
      </c>
      <c r="AO881" s="1"/>
      <c r="AP881" s="1"/>
      <c r="AQ881" s="1"/>
      <c r="AR881" s="1"/>
    </row>
    <row r="882" ht="12.75" customHeight="1">
      <c r="A882" s="1" t="str">
        <f t="shared" si="1897"/>
        <v>30-426</v>
      </c>
      <c r="B882" s="1" t="s">
        <v>5071</v>
      </c>
      <c r="C882" s="258">
        <f>'Key Metrics'!$E$319</f>
        <v>0</v>
      </c>
      <c r="D882" s="258">
        <f>'Key Metrics'!$I$319</f>
        <v>0</v>
      </c>
      <c r="E882" s="298">
        <f t="shared" si="1824"/>
        <v>0</v>
      </c>
      <c r="F882" s="258">
        <f t="shared" si="1825"/>
        <v>0</v>
      </c>
      <c r="G882" s="258">
        <f t="shared" ref="G882:J882" si="1898">IFERROR(IF($I$3=1,F882*(1+O882),IF($I$3=2,F882*(1+U882),IF($I$3=3,AA882,"--"))),0)</f>
        <v>0</v>
      </c>
      <c r="H882" s="258">
        <f t="shared" si="1898"/>
        <v>0</v>
      </c>
      <c r="I882" s="258">
        <f t="shared" si="1898"/>
        <v>0</v>
      </c>
      <c r="J882" s="258">
        <f t="shared" si="1898"/>
        <v>0</v>
      </c>
      <c r="K882" s="1"/>
      <c r="L882" s="1"/>
      <c r="M882" s="1" t="str">
        <f t="shared" si="1827"/>
        <v>Tax Appeal Refunds (Outside CAP) Unclassified</v>
      </c>
      <c r="N882" s="310">
        <f t="shared" si="1828"/>
        <v>0</v>
      </c>
      <c r="O882" s="310">
        <f t="shared" ref="O882:R882" si="1899">N882</f>
        <v>0</v>
      </c>
      <c r="P882" s="310">
        <f t="shared" si="1899"/>
        <v>0</v>
      </c>
      <c r="Q882" s="310">
        <f t="shared" si="1899"/>
        <v>0</v>
      </c>
      <c r="R882" s="310">
        <f t="shared" si="1899"/>
        <v>0</v>
      </c>
      <c r="S882" s="1"/>
      <c r="T882" s="311">
        <v>0.0</v>
      </c>
      <c r="U882" s="311">
        <v>0.0</v>
      </c>
      <c r="V882" s="311">
        <v>0.0</v>
      </c>
      <c r="W882" s="311">
        <v>0.0</v>
      </c>
      <c r="X882" s="311">
        <v>0.0</v>
      </c>
      <c r="Y882" s="1"/>
      <c r="Z882" s="312">
        <v>0.0</v>
      </c>
      <c r="AA882" s="312">
        <v>0.0</v>
      </c>
      <c r="AB882" s="312">
        <v>0.0</v>
      </c>
      <c r="AC882" s="312">
        <v>0.0</v>
      </c>
      <c r="AD882" s="312">
        <v>0.0</v>
      </c>
      <c r="AE882" s="1"/>
      <c r="AF882" s="1"/>
      <c r="AG882" s="1"/>
      <c r="AH882" s="1"/>
      <c r="AI882" s="1"/>
      <c r="AJ882" s="1"/>
      <c r="AK882" s="300">
        <f t="shared" si="1830"/>
        <v>0</v>
      </c>
      <c r="AL882" s="299">
        <f t="shared" si="1831"/>
        <v>65</v>
      </c>
      <c r="AM882" s="300">
        <f t="shared" si="1832"/>
        <v>0</v>
      </c>
      <c r="AN882" s="299" t="str">
        <f t="shared" si="1833"/>
        <v>Tax Appeal Refunds (Outside CAP) Unclassified</v>
      </c>
      <c r="AO882" s="1"/>
      <c r="AP882" s="1"/>
      <c r="AQ882" s="1"/>
      <c r="AR882" s="1"/>
    </row>
    <row r="883" ht="12.75" customHeight="1">
      <c r="A883" s="1" t="s">
        <v>2663</v>
      </c>
      <c r="B883" s="1" t="s">
        <v>5072</v>
      </c>
      <c r="C883" s="258">
        <f>'Key Metrics'!$C$320</f>
        <v>0</v>
      </c>
      <c r="D883" s="258">
        <f>'Key Metrics'!$G$320</f>
        <v>0</v>
      </c>
      <c r="E883" s="298">
        <f t="shared" si="1824"/>
        <v>0</v>
      </c>
      <c r="F883" s="258">
        <f t="shared" si="1825"/>
        <v>0</v>
      </c>
      <c r="G883" s="258">
        <f t="shared" ref="G883:J883" si="1900">IFERROR(IF($I$3=1,F883*(1+O883),IF($I$3=2,F883*(1+U883),IF($I$3=3,AA883,"--"))),0)</f>
        <v>0</v>
      </c>
      <c r="H883" s="258">
        <f t="shared" si="1900"/>
        <v>0</v>
      </c>
      <c r="I883" s="258">
        <f t="shared" si="1900"/>
        <v>0</v>
      </c>
      <c r="J883" s="258">
        <f t="shared" si="1900"/>
        <v>0</v>
      </c>
      <c r="K883" s="1"/>
      <c r="L883" s="1"/>
      <c r="M883" s="1" t="str">
        <f t="shared" si="1827"/>
        <v>County Pass-Through Salaries &amp; Wages</v>
      </c>
      <c r="N883" s="310">
        <f t="shared" si="1828"/>
        <v>0</v>
      </c>
      <c r="O883" s="310">
        <f t="shared" ref="O883:R883" si="1901">N883</f>
        <v>0</v>
      </c>
      <c r="P883" s="310">
        <f t="shared" si="1901"/>
        <v>0</v>
      </c>
      <c r="Q883" s="310">
        <f t="shared" si="1901"/>
        <v>0</v>
      </c>
      <c r="R883" s="310">
        <f t="shared" si="1901"/>
        <v>0</v>
      </c>
      <c r="S883" s="1"/>
      <c r="T883" s="311">
        <v>0.0</v>
      </c>
      <c r="U883" s="311">
        <v>0.0</v>
      </c>
      <c r="V883" s="311">
        <v>0.0</v>
      </c>
      <c r="W883" s="311">
        <v>0.0</v>
      </c>
      <c r="X883" s="311">
        <v>0.0</v>
      </c>
      <c r="Y883" s="1"/>
      <c r="Z883" s="312">
        <v>0.0</v>
      </c>
      <c r="AA883" s="312">
        <v>0.0</v>
      </c>
      <c r="AB883" s="312">
        <v>0.0</v>
      </c>
      <c r="AC883" s="312">
        <v>0.0</v>
      </c>
      <c r="AD883" s="312">
        <v>0.0</v>
      </c>
      <c r="AE883" s="1"/>
      <c r="AF883" s="1"/>
      <c r="AG883" s="1"/>
      <c r="AH883" s="1"/>
      <c r="AI883" s="1"/>
      <c r="AJ883" s="1"/>
      <c r="AK883" s="300">
        <f t="shared" si="1830"/>
        <v>0</v>
      </c>
      <c r="AL883" s="299">
        <f t="shared" si="1831"/>
        <v>65</v>
      </c>
      <c r="AM883" s="300">
        <f t="shared" si="1832"/>
        <v>0</v>
      </c>
      <c r="AN883" s="299" t="str">
        <f t="shared" si="1833"/>
        <v>County Pass-Through Salaries &amp; Wages</v>
      </c>
      <c r="AO883" s="1"/>
      <c r="AP883" s="1"/>
      <c r="AQ883" s="1"/>
      <c r="AR883" s="1"/>
    </row>
    <row r="884" ht="12.75" customHeight="1">
      <c r="A884" s="1" t="str">
        <f t="shared" ref="A884:A885" si="1904">A883</f>
        <v>30-427</v>
      </c>
      <c r="B884" s="1" t="s">
        <v>5073</v>
      </c>
      <c r="C884" s="258">
        <f>'Key Metrics'!$D$320</f>
        <v>0</v>
      </c>
      <c r="D884" s="258">
        <f>'Key Metrics'!$H$320</f>
        <v>0</v>
      </c>
      <c r="E884" s="298">
        <f t="shared" si="1824"/>
        <v>0</v>
      </c>
      <c r="F884" s="258">
        <f t="shared" si="1825"/>
        <v>0</v>
      </c>
      <c r="G884" s="258">
        <f t="shared" ref="G884:J884" si="1902">IFERROR(IF($I$3=1,F884*(1+O884),IF($I$3=2,F884*(1+U884),IF($I$3=3,AA884,"--"))),0)</f>
        <v>0</v>
      </c>
      <c r="H884" s="258">
        <f t="shared" si="1902"/>
        <v>0</v>
      </c>
      <c r="I884" s="258">
        <f t="shared" si="1902"/>
        <v>0</v>
      </c>
      <c r="J884" s="258">
        <f t="shared" si="1902"/>
        <v>0</v>
      </c>
      <c r="K884" s="1"/>
      <c r="L884" s="1"/>
      <c r="M884" s="1" t="str">
        <f t="shared" si="1827"/>
        <v>County Pass-Through Other Expenses</v>
      </c>
      <c r="N884" s="310">
        <f t="shared" si="1828"/>
        <v>0</v>
      </c>
      <c r="O884" s="310">
        <f t="shared" ref="O884:R884" si="1903">N884</f>
        <v>0</v>
      </c>
      <c r="P884" s="310">
        <f t="shared" si="1903"/>
        <v>0</v>
      </c>
      <c r="Q884" s="310">
        <f t="shared" si="1903"/>
        <v>0</v>
      </c>
      <c r="R884" s="310">
        <f t="shared" si="1903"/>
        <v>0</v>
      </c>
      <c r="S884" s="1"/>
      <c r="T884" s="311">
        <v>0.0</v>
      </c>
      <c r="U884" s="311">
        <v>0.0</v>
      </c>
      <c r="V884" s="311">
        <v>0.0</v>
      </c>
      <c r="W884" s="311">
        <v>0.0</v>
      </c>
      <c r="X884" s="311">
        <v>0.0</v>
      </c>
      <c r="Y884" s="1"/>
      <c r="Z884" s="312">
        <v>0.0</v>
      </c>
      <c r="AA884" s="312">
        <v>0.0</v>
      </c>
      <c r="AB884" s="312">
        <v>0.0</v>
      </c>
      <c r="AC884" s="312">
        <v>0.0</v>
      </c>
      <c r="AD884" s="312">
        <v>0.0</v>
      </c>
      <c r="AE884" s="1"/>
      <c r="AF884" s="1"/>
      <c r="AG884" s="1"/>
      <c r="AH884" s="1"/>
      <c r="AI884" s="1"/>
      <c r="AJ884" s="1"/>
      <c r="AK884" s="300">
        <f t="shared" si="1830"/>
        <v>0</v>
      </c>
      <c r="AL884" s="299">
        <f t="shared" si="1831"/>
        <v>65</v>
      </c>
      <c r="AM884" s="300">
        <f t="shared" si="1832"/>
        <v>0</v>
      </c>
      <c r="AN884" s="299" t="str">
        <f t="shared" si="1833"/>
        <v>County Pass-Through Other Expenses</v>
      </c>
      <c r="AO884" s="1"/>
      <c r="AP884" s="1"/>
      <c r="AQ884" s="1"/>
      <c r="AR884" s="1"/>
    </row>
    <row r="885" ht="12.75" customHeight="1">
      <c r="A885" s="1" t="str">
        <f t="shared" si="1904"/>
        <v>30-427</v>
      </c>
      <c r="B885" s="1" t="s">
        <v>5074</v>
      </c>
      <c r="C885" s="258">
        <f>'Key Metrics'!$E$320</f>
        <v>0</v>
      </c>
      <c r="D885" s="258">
        <f>'Key Metrics'!$I$320</f>
        <v>0</v>
      </c>
      <c r="E885" s="298">
        <f t="shared" si="1824"/>
        <v>0</v>
      </c>
      <c r="F885" s="258">
        <f t="shared" si="1825"/>
        <v>0</v>
      </c>
      <c r="G885" s="258">
        <f t="shared" ref="G885:J885" si="1905">IFERROR(IF($I$3=1,F885*(1+O885),IF($I$3=2,F885*(1+U885),IF($I$3=3,AA885,"--"))),0)</f>
        <v>0</v>
      </c>
      <c r="H885" s="258">
        <f t="shared" si="1905"/>
        <v>0</v>
      </c>
      <c r="I885" s="258">
        <f t="shared" si="1905"/>
        <v>0</v>
      </c>
      <c r="J885" s="258">
        <f t="shared" si="1905"/>
        <v>0</v>
      </c>
      <c r="K885" s="1"/>
      <c r="L885" s="1"/>
      <c r="M885" s="1" t="str">
        <f t="shared" si="1827"/>
        <v>County Pass-Through Unclassified</v>
      </c>
      <c r="N885" s="310">
        <f t="shared" si="1828"/>
        <v>0</v>
      </c>
      <c r="O885" s="310">
        <f t="shared" ref="O885:R885" si="1906">N885</f>
        <v>0</v>
      </c>
      <c r="P885" s="310">
        <f t="shared" si="1906"/>
        <v>0</v>
      </c>
      <c r="Q885" s="310">
        <f t="shared" si="1906"/>
        <v>0</v>
      </c>
      <c r="R885" s="310">
        <f t="shared" si="1906"/>
        <v>0</v>
      </c>
      <c r="S885" s="1"/>
      <c r="T885" s="311">
        <v>0.0</v>
      </c>
      <c r="U885" s="311">
        <v>0.0</v>
      </c>
      <c r="V885" s="311">
        <v>0.0</v>
      </c>
      <c r="W885" s="311">
        <v>0.0</v>
      </c>
      <c r="X885" s="311">
        <v>0.0</v>
      </c>
      <c r="Y885" s="1"/>
      <c r="Z885" s="312">
        <v>0.0</v>
      </c>
      <c r="AA885" s="312">
        <v>0.0</v>
      </c>
      <c r="AB885" s="312">
        <v>0.0</v>
      </c>
      <c r="AC885" s="312">
        <v>0.0</v>
      </c>
      <c r="AD885" s="312">
        <v>0.0</v>
      </c>
      <c r="AE885" s="1"/>
      <c r="AF885" s="1"/>
      <c r="AG885" s="1"/>
      <c r="AH885" s="1"/>
      <c r="AI885" s="1"/>
      <c r="AJ885" s="1"/>
      <c r="AK885" s="300">
        <f t="shared" si="1830"/>
        <v>0</v>
      </c>
      <c r="AL885" s="299">
        <f t="shared" si="1831"/>
        <v>65</v>
      </c>
      <c r="AM885" s="300">
        <f t="shared" si="1832"/>
        <v>0</v>
      </c>
      <c r="AN885" s="299" t="str">
        <f t="shared" si="1833"/>
        <v>County Pass-Through Unclassified</v>
      </c>
      <c r="AO885" s="1"/>
      <c r="AP885" s="1"/>
      <c r="AQ885" s="1"/>
      <c r="AR885" s="1"/>
    </row>
    <row r="886" ht="12.75" customHeight="1">
      <c r="A886" s="1" t="s">
        <v>2667</v>
      </c>
      <c r="B886" s="1" t="s">
        <v>5075</v>
      </c>
      <c r="C886" s="258">
        <f>'Key Metrics'!$C$321</f>
        <v>0</v>
      </c>
      <c r="D886" s="258">
        <f>'Key Metrics'!$G$321</f>
        <v>0</v>
      </c>
      <c r="E886" s="298">
        <f t="shared" si="1824"/>
        <v>0</v>
      </c>
      <c r="F886" s="258">
        <f t="shared" si="1825"/>
        <v>0</v>
      </c>
      <c r="G886" s="258">
        <f t="shared" ref="G886:J886" si="1907">IFERROR(IF($I$3=1,F886*(1+O886),IF($I$3=2,F886*(1+U886),IF($I$3=3,AA886,"--"))),0)</f>
        <v>0</v>
      </c>
      <c r="H886" s="258">
        <f t="shared" si="1907"/>
        <v>0</v>
      </c>
      <c r="I886" s="258">
        <f t="shared" si="1907"/>
        <v>0</v>
      </c>
      <c r="J886" s="258">
        <f t="shared" si="1907"/>
        <v>0</v>
      </c>
      <c r="K886" s="1"/>
      <c r="L886" s="1"/>
      <c r="M886" s="1" t="str">
        <f t="shared" si="1827"/>
        <v>School District Pass-Through Salaries &amp; Wages</v>
      </c>
      <c r="N886" s="310">
        <f t="shared" si="1828"/>
        <v>0</v>
      </c>
      <c r="O886" s="310">
        <f t="shared" ref="O886:R886" si="1908">N886</f>
        <v>0</v>
      </c>
      <c r="P886" s="310">
        <f t="shared" si="1908"/>
        <v>0</v>
      </c>
      <c r="Q886" s="310">
        <f t="shared" si="1908"/>
        <v>0</v>
      </c>
      <c r="R886" s="310">
        <f t="shared" si="1908"/>
        <v>0</v>
      </c>
      <c r="S886" s="1"/>
      <c r="T886" s="311">
        <v>0.0</v>
      </c>
      <c r="U886" s="311">
        <v>0.0</v>
      </c>
      <c r="V886" s="311">
        <v>0.0</v>
      </c>
      <c r="W886" s="311">
        <v>0.0</v>
      </c>
      <c r="X886" s="311">
        <v>0.0</v>
      </c>
      <c r="Y886" s="1"/>
      <c r="Z886" s="312">
        <v>0.0</v>
      </c>
      <c r="AA886" s="312">
        <v>0.0</v>
      </c>
      <c r="AB886" s="312">
        <v>0.0</v>
      </c>
      <c r="AC886" s="312">
        <v>0.0</v>
      </c>
      <c r="AD886" s="312">
        <v>0.0</v>
      </c>
      <c r="AE886" s="1"/>
      <c r="AF886" s="1"/>
      <c r="AG886" s="1"/>
      <c r="AH886" s="1"/>
      <c r="AI886" s="1"/>
      <c r="AJ886" s="1"/>
      <c r="AK886" s="300">
        <f t="shared" si="1830"/>
        <v>0</v>
      </c>
      <c r="AL886" s="299">
        <f t="shared" si="1831"/>
        <v>65</v>
      </c>
      <c r="AM886" s="300">
        <f t="shared" si="1832"/>
        <v>0</v>
      </c>
      <c r="AN886" s="299" t="str">
        <f t="shared" si="1833"/>
        <v>School District Pass-Through Salaries &amp; Wages</v>
      </c>
      <c r="AO886" s="1"/>
      <c r="AP886" s="1"/>
      <c r="AQ886" s="1"/>
      <c r="AR886" s="1"/>
    </row>
    <row r="887" ht="12.75" customHeight="1">
      <c r="A887" s="1" t="str">
        <f t="shared" ref="A887:A888" si="1911">A886</f>
        <v>30-428</v>
      </c>
      <c r="B887" s="1" t="s">
        <v>5076</v>
      </c>
      <c r="C887" s="258">
        <f>'Key Metrics'!$D$321</f>
        <v>0</v>
      </c>
      <c r="D887" s="258">
        <f>'Key Metrics'!$H$321</f>
        <v>0</v>
      </c>
      <c r="E887" s="298">
        <f t="shared" si="1824"/>
        <v>0</v>
      </c>
      <c r="F887" s="258">
        <f t="shared" si="1825"/>
        <v>0</v>
      </c>
      <c r="G887" s="258">
        <f t="shared" ref="G887:J887" si="1909">IFERROR(IF($I$3=1,F887*(1+O887),IF($I$3=2,F887*(1+U887),IF($I$3=3,AA887,"--"))),0)</f>
        <v>0</v>
      </c>
      <c r="H887" s="258">
        <f t="shared" si="1909"/>
        <v>0</v>
      </c>
      <c r="I887" s="258">
        <f t="shared" si="1909"/>
        <v>0</v>
      </c>
      <c r="J887" s="258">
        <f t="shared" si="1909"/>
        <v>0</v>
      </c>
      <c r="K887" s="1"/>
      <c r="L887" s="1"/>
      <c r="M887" s="1" t="str">
        <f t="shared" si="1827"/>
        <v>School District Pass-Through Other Expenses</v>
      </c>
      <c r="N887" s="310">
        <f t="shared" si="1828"/>
        <v>0</v>
      </c>
      <c r="O887" s="310">
        <f t="shared" ref="O887:R887" si="1910">N887</f>
        <v>0</v>
      </c>
      <c r="P887" s="310">
        <f t="shared" si="1910"/>
        <v>0</v>
      </c>
      <c r="Q887" s="310">
        <f t="shared" si="1910"/>
        <v>0</v>
      </c>
      <c r="R887" s="310">
        <f t="shared" si="1910"/>
        <v>0</v>
      </c>
      <c r="S887" s="1"/>
      <c r="T887" s="311">
        <v>0.0</v>
      </c>
      <c r="U887" s="311">
        <v>0.0</v>
      </c>
      <c r="V887" s="311">
        <v>0.0</v>
      </c>
      <c r="W887" s="311">
        <v>0.0</v>
      </c>
      <c r="X887" s="311">
        <v>0.0</v>
      </c>
      <c r="Y887" s="1"/>
      <c r="Z887" s="312">
        <v>0.0</v>
      </c>
      <c r="AA887" s="312">
        <v>0.0</v>
      </c>
      <c r="AB887" s="312">
        <v>0.0</v>
      </c>
      <c r="AC887" s="312">
        <v>0.0</v>
      </c>
      <c r="AD887" s="312">
        <v>0.0</v>
      </c>
      <c r="AE887" s="1"/>
      <c r="AF887" s="1"/>
      <c r="AG887" s="1"/>
      <c r="AH887" s="1"/>
      <c r="AI887" s="1"/>
      <c r="AJ887" s="1"/>
      <c r="AK887" s="300">
        <f t="shared" si="1830"/>
        <v>0</v>
      </c>
      <c r="AL887" s="299">
        <f t="shared" si="1831"/>
        <v>65</v>
      </c>
      <c r="AM887" s="300">
        <f t="shared" si="1832"/>
        <v>0</v>
      </c>
      <c r="AN887" s="299" t="str">
        <f t="shared" si="1833"/>
        <v>School District Pass-Through Other Expenses</v>
      </c>
      <c r="AO887" s="1"/>
      <c r="AP887" s="1"/>
      <c r="AQ887" s="1"/>
      <c r="AR887" s="1"/>
    </row>
    <row r="888" ht="12.75" customHeight="1">
      <c r="A888" s="1" t="str">
        <f t="shared" si="1911"/>
        <v>30-428</v>
      </c>
      <c r="B888" s="1" t="s">
        <v>5077</v>
      </c>
      <c r="C888" s="258">
        <f>'Key Metrics'!$E$321</f>
        <v>0</v>
      </c>
      <c r="D888" s="258">
        <f>'Key Metrics'!$I$321</f>
        <v>0</v>
      </c>
      <c r="E888" s="298">
        <f t="shared" si="1824"/>
        <v>0</v>
      </c>
      <c r="F888" s="258">
        <f t="shared" si="1825"/>
        <v>0</v>
      </c>
      <c r="G888" s="258">
        <f t="shared" ref="G888:J888" si="1912">IFERROR(IF($I$3=1,F888*(1+O888),IF($I$3=2,F888*(1+U888),IF($I$3=3,AA888,"--"))),0)</f>
        <v>0</v>
      </c>
      <c r="H888" s="258">
        <f t="shared" si="1912"/>
        <v>0</v>
      </c>
      <c r="I888" s="258">
        <f t="shared" si="1912"/>
        <v>0</v>
      </c>
      <c r="J888" s="258">
        <f t="shared" si="1912"/>
        <v>0</v>
      </c>
      <c r="K888" s="1"/>
      <c r="L888" s="1"/>
      <c r="M888" s="1" t="str">
        <f t="shared" si="1827"/>
        <v>School District Pass-Through Unclassified</v>
      </c>
      <c r="N888" s="310">
        <f t="shared" si="1828"/>
        <v>0</v>
      </c>
      <c r="O888" s="310">
        <f t="shared" ref="O888:R888" si="1913">N888</f>
        <v>0</v>
      </c>
      <c r="P888" s="310">
        <f t="shared" si="1913"/>
        <v>0</v>
      </c>
      <c r="Q888" s="310">
        <f t="shared" si="1913"/>
        <v>0</v>
      </c>
      <c r="R888" s="310">
        <f t="shared" si="1913"/>
        <v>0</v>
      </c>
      <c r="S888" s="1"/>
      <c r="T888" s="311">
        <v>0.0</v>
      </c>
      <c r="U888" s="311">
        <v>0.0</v>
      </c>
      <c r="V888" s="311">
        <v>0.0</v>
      </c>
      <c r="W888" s="311">
        <v>0.0</v>
      </c>
      <c r="X888" s="311">
        <v>0.0</v>
      </c>
      <c r="Y888" s="1"/>
      <c r="Z888" s="312">
        <v>0.0</v>
      </c>
      <c r="AA888" s="312">
        <v>0.0</v>
      </c>
      <c r="AB888" s="312">
        <v>0.0</v>
      </c>
      <c r="AC888" s="312">
        <v>0.0</v>
      </c>
      <c r="AD888" s="312">
        <v>0.0</v>
      </c>
      <c r="AE888" s="1"/>
      <c r="AF888" s="1"/>
      <c r="AG888" s="1"/>
      <c r="AH888" s="1"/>
      <c r="AI888" s="1"/>
      <c r="AJ888" s="1"/>
      <c r="AK888" s="300">
        <f t="shared" si="1830"/>
        <v>0</v>
      </c>
      <c r="AL888" s="299">
        <f t="shared" si="1831"/>
        <v>65</v>
      </c>
      <c r="AM888" s="300">
        <f t="shared" si="1832"/>
        <v>0</v>
      </c>
      <c r="AN888" s="299" t="str">
        <f t="shared" si="1833"/>
        <v>School District Pass-Through Unclassified</v>
      </c>
      <c r="AO888" s="1"/>
      <c r="AP888" s="1"/>
      <c r="AQ888" s="1"/>
      <c r="AR888" s="1"/>
    </row>
    <row r="889" ht="12.75" customHeight="1">
      <c r="A889" s="1" t="s">
        <v>2671</v>
      </c>
      <c r="B889" s="1" t="s">
        <v>5078</v>
      </c>
      <c r="C889" s="258">
        <f>'Key Metrics'!$C$322</f>
        <v>0</v>
      </c>
      <c r="D889" s="258">
        <f>'Key Metrics'!$G$322</f>
        <v>0</v>
      </c>
      <c r="E889" s="298">
        <f t="shared" si="1824"/>
        <v>0</v>
      </c>
      <c r="F889" s="258">
        <f t="shared" si="1825"/>
        <v>0</v>
      </c>
      <c r="G889" s="258">
        <f t="shared" ref="G889:J889" si="1914">IFERROR(IF($I$3=1,F889*(1+O889),IF($I$3=2,F889*(1+U889),IF($I$3=3,AA889,"--"))),0)</f>
        <v>0</v>
      </c>
      <c r="H889" s="258">
        <f t="shared" si="1914"/>
        <v>0</v>
      </c>
      <c r="I889" s="258">
        <f t="shared" si="1914"/>
        <v>0</v>
      </c>
      <c r="J889" s="258">
        <f t="shared" si="1914"/>
        <v>0</v>
      </c>
      <c r="K889" s="1"/>
      <c r="L889" s="1"/>
      <c r="M889" s="1" t="str">
        <f t="shared" si="1827"/>
        <v>Declared State of Emergency - Snow Removal (Outside CAP) Salaries &amp; Wages</v>
      </c>
      <c r="N889" s="310">
        <f t="shared" si="1828"/>
        <v>0</v>
      </c>
      <c r="O889" s="310">
        <f t="shared" ref="O889:R889" si="1915">N889</f>
        <v>0</v>
      </c>
      <c r="P889" s="310">
        <f t="shared" si="1915"/>
        <v>0</v>
      </c>
      <c r="Q889" s="310">
        <f t="shared" si="1915"/>
        <v>0</v>
      </c>
      <c r="R889" s="310">
        <f t="shared" si="1915"/>
        <v>0</v>
      </c>
      <c r="S889" s="1"/>
      <c r="T889" s="311">
        <v>0.0</v>
      </c>
      <c r="U889" s="311">
        <v>0.0</v>
      </c>
      <c r="V889" s="311">
        <v>0.0</v>
      </c>
      <c r="W889" s="311">
        <v>0.0</v>
      </c>
      <c r="X889" s="311">
        <v>0.0</v>
      </c>
      <c r="Y889" s="1"/>
      <c r="Z889" s="312">
        <v>0.0</v>
      </c>
      <c r="AA889" s="312">
        <v>0.0</v>
      </c>
      <c r="AB889" s="312">
        <v>0.0</v>
      </c>
      <c r="AC889" s="312">
        <v>0.0</v>
      </c>
      <c r="AD889" s="312">
        <v>0.0</v>
      </c>
      <c r="AE889" s="1"/>
      <c r="AF889" s="1"/>
      <c r="AG889" s="1"/>
      <c r="AH889" s="1"/>
      <c r="AI889" s="1"/>
      <c r="AJ889" s="1"/>
      <c r="AK889" s="300">
        <f t="shared" si="1830"/>
        <v>0</v>
      </c>
      <c r="AL889" s="299">
        <f t="shared" si="1831"/>
        <v>65</v>
      </c>
      <c r="AM889" s="300">
        <f t="shared" si="1832"/>
        <v>0</v>
      </c>
      <c r="AN889" s="299" t="str">
        <f t="shared" si="1833"/>
        <v>Declared State of Emergency - Snow Removal (Outside CAP) Salaries &amp; Wages</v>
      </c>
      <c r="AO889" s="1"/>
      <c r="AP889" s="1"/>
      <c r="AQ889" s="1"/>
      <c r="AR889" s="1"/>
    </row>
    <row r="890" ht="12.75" customHeight="1">
      <c r="A890" s="1" t="str">
        <f t="shared" ref="A890:A891" si="1918">A889</f>
        <v>30-430</v>
      </c>
      <c r="B890" s="1" t="s">
        <v>5079</v>
      </c>
      <c r="C890" s="258">
        <f>'Key Metrics'!$D$322</f>
        <v>0</v>
      </c>
      <c r="D890" s="258">
        <f>'Key Metrics'!$H$322</f>
        <v>0</v>
      </c>
      <c r="E890" s="298">
        <f t="shared" si="1824"/>
        <v>0</v>
      </c>
      <c r="F890" s="258">
        <f t="shared" si="1825"/>
        <v>0</v>
      </c>
      <c r="G890" s="258">
        <f t="shared" ref="G890:J890" si="1916">IFERROR(IF($I$3=1,F890*(1+O890),IF($I$3=2,F890*(1+U890),IF($I$3=3,AA890,"--"))),0)</f>
        <v>0</v>
      </c>
      <c r="H890" s="258">
        <f t="shared" si="1916"/>
        <v>0</v>
      </c>
      <c r="I890" s="258">
        <f t="shared" si="1916"/>
        <v>0</v>
      </c>
      <c r="J890" s="258">
        <f t="shared" si="1916"/>
        <v>0</v>
      </c>
      <c r="K890" s="1"/>
      <c r="L890" s="1"/>
      <c r="M890" s="1" t="str">
        <f t="shared" si="1827"/>
        <v>Declared State of Emergency - Snow Removal (Outside CAP) Other Expenses</v>
      </c>
      <c r="N890" s="310">
        <f t="shared" si="1828"/>
        <v>0</v>
      </c>
      <c r="O890" s="310">
        <f t="shared" ref="O890:R890" si="1917">N890</f>
        <v>0</v>
      </c>
      <c r="P890" s="310">
        <f t="shared" si="1917"/>
        <v>0</v>
      </c>
      <c r="Q890" s="310">
        <f t="shared" si="1917"/>
        <v>0</v>
      </c>
      <c r="R890" s="310">
        <f t="shared" si="1917"/>
        <v>0</v>
      </c>
      <c r="S890" s="1"/>
      <c r="T890" s="311">
        <v>0.0</v>
      </c>
      <c r="U890" s="311">
        <v>0.0</v>
      </c>
      <c r="V890" s="311">
        <v>0.0</v>
      </c>
      <c r="W890" s="311">
        <v>0.0</v>
      </c>
      <c r="X890" s="311">
        <v>0.0</v>
      </c>
      <c r="Y890" s="1"/>
      <c r="Z890" s="312">
        <v>0.0</v>
      </c>
      <c r="AA890" s="312">
        <v>0.0</v>
      </c>
      <c r="AB890" s="312">
        <v>0.0</v>
      </c>
      <c r="AC890" s="312">
        <v>0.0</v>
      </c>
      <c r="AD890" s="312">
        <v>0.0</v>
      </c>
      <c r="AE890" s="1"/>
      <c r="AF890" s="1"/>
      <c r="AG890" s="1"/>
      <c r="AH890" s="1"/>
      <c r="AI890" s="1"/>
      <c r="AJ890" s="1"/>
      <c r="AK890" s="300">
        <f t="shared" si="1830"/>
        <v>0</v>
      </c>
      <c r="AL890" s="299">
        <f t="shared" si="1831"/>
        <v>65</v>
      </c>
      <c r="AM890" s="300">
        <f t="shared" si="1832"/>
        <v>0</v>
      </c>
      <c r="AN890" s="299" t="str">
        <f t="shared" si="1833"/>
        <v>Declared State of Emergency - Snow Removal (Outside CAP) Other Expenses</v>
      </c>
      <c r="AO890" s="1"/>
      <c r="AP890" s="1"/>
      <c r="AQ890" s="1"/>
      <c r="AR890" s="1"/>
    </row>
    <row r="891" ht="12.75" customHeight="1">
      <c r="A891" s="1" t="str">
        <f t="shared" si="1918"/>
        <v>30-430</v>
      </c>
      <c r="B891" s="1" t="s">
        <v>5080</v>
      </c>
      <c r="C891" s="258">
        <f>'Key Metrics'!$E$322</f>
        <v>0</v>
      </c>
      <c r="D891" s="258">
        <f>'Key Metrics'!$I$322</f>
        <v>0</v>
      </c>
      <c r="E891" s="298">
        <f t="shared" si="1824"/>
        <v>0</v>
      </c>
      <c r="F891" s="258">
        <f t="shared" si="1825"/>
        <v>0</v>
      </c>
      <c r="G891" s="258">
        <f t="shared" ref="G891:J891" si="1919">IFERROR(IF($I$3=1,F891*(1+O891),IF($I$3=2,F891*(1+U891),IF($I$3=3,AA891,"--"))),0)</f>
        <v>0</v>
      </c>
      <c r="H891" s="258">
        <f t="shared" si="1919"/>
        <v>0</v>
      </c>
      <c r="I891" s="258">
        <f t="shared" si="1919"/>
        <v>0</v>
      </c>
      <c r="J891" s="258">
        <f t="shared" si="1919"/>
        <v>0</v>
      </c>
      <c r="K891" s="1"/>
      <c r="L891" s="1"/>
      <c r="M891" s="1" t="str">
        <f t="shared" si="1827"/>
        <v>Declared State of Emergency - Snow Removal (Outside CAP) Unclassified</v>
      </c>
      <c r="N891" s="310">
        <f t="shared" si="1828"/>
        <v>0</v>
      </c>
      <c r="O891" s="310">
        <f t="shared" ref="O891:R891" si="1920">N891</f>
        <v>0</v>
      </c>
      <c r="P891" s="310">
        <f t="shared" si="1920"/>
        <v>0</v>
      </c>
      <c r="Q891" s="310">
        <f t="shared" si="1920"/>
        <v>0</v>
      </c>
      <c r="R891" s="310">
        <f t="shared" si="1920"/>
        <v>0</v>
      </c>
      <c r="S891" s="1"/>
      <c r="T891" s="311">
        <v>0.0</v>
      </c>
      <c r="U891" s="311">
        <v>0.0</v>
      </c>
      <c r="V891" s="311">
        <v>0.0</v>
      </c>
      <c r="W891" s="311">
        <v>0.0</v>
      </c>
      <c r="X891" s="311">
        <v>0.0</v>
      </c>
      <c r="Y891" s="1"/>
      <c r="Z891" s="312">
        <v>0.0</v>
      </c>
      <c r="AA891" s="312">
        <v>0.0</v>
      </c>
      <c r="AB891" s="312">
        <v>0.0</v>
      </c>
      <c r="AC891" s="312">
        <v>0.0</v>
      </c>
      <c r="AD891" s="312">
        <v>0.0</v>
      </c>
      <c r="AE891" s="1"/>
      <c r="AF891" s="1"/>
      <c r="AG891" s="1"/>
      <c r="AH891" s="1"/>
      <c r="AI891" s="1"/>
      <c r="AJ891" s="1"/>
      <c r="AK891" s="300">
        <f t="shared" si="1830"/>
        <v>0</v>
      </c>
      <c r="AL891" s="299">
        <f t="shared" si="1831"/>
        <v>65</v>
      </c>
      <c r="AM891" s="300">
        <f t="shared" si="1832"/>
        <v>0</v>
      </c>
      <c r="AN891" s="299" t="str">
        <f t="shared" si="1833"/>
        <v>Declared State of Emergency - Snow Removal (Outside CAP) Unclassified</v>
      </c>
      <c r="AO891" s="1"/>
      <c r="AP891" s="1"/>
      <c r="AQ891" s="1"/>
      <c r="AR891" s="1"/>
    </row>
    <row r="892" ht="12.75" customHeight="1">
      <c r="A892" s="1"/>
      <c r="B892" s="250" t="s">
        <v>5081</v>
      </c>
      <c r="C892" s="305">
        <f t="shared" ref="C892:D892" si="1921">SUM(C853:C891)</f>
        <v>107921.44</v>
      </c>
      <c r="D892" s="305">
        <f t="shared" si="1921"/>
        <v>195000</v>
      </c>
      <c r="E892" s="302">
        <f t="shared" si="1824"/>
        <v>0.8068698861</v>
      </c>
      <c r="F892" s="305">
        <f t="shared" ref="F892:J892" si="1922">SUM(F853:F891)</f>
        <v>195000</v>
      </c>
      <c r="G892" s="305">
        <f t="shared" si="1922"/>
        <v>195000</v>
      </c>
      <c r="H892" s="305">
        <f t="shared" si="1922"/>
        <v>195000</v>
      </c>
      <c r="I892" s="305">
        <f t="shared" si="1922"/>
        <v>195000</v>
      </c>
      <c r="J892" s="305">
        <f t="shared" si="1922"/>
        <v>195000</v>
      </c>
      <c r="K892" s="1"/>
      <c r="L892" s="1"/>
      <c r="M892" s="1"/>
      <c r="N892" s="201"/>
      <c r="O892" s="201"/>
      <c r="P892" s="201"/>
      <c r="Q892" s="201"/>
      <c r="R892" s="201"/>
      <c r="S892" s="1"/>
      <c r="T892" s="313"/>
      <c r="U892" s="313"/>
      <c r="V892" s="313"/>
      <c r="W892" s="313"/>
      <c r="X892" s="313"/>
      <c r="Y892" s="1"/>
      <c r="Z892" s="314"/>
      <c r="AA892" s="314"/>
      <c r="AB892" s="314"/>
      <c r="AC892" s="314"/>
      <c r="AD892" s="314"/>
      <c r="AE892" s="1"/>
      <c r="AF892" s="1"/>
      <c r="AG892" s="1"/>
      <c r="AH892" s="1"/>
      <c r="AI892" s="1"/>
      <c r="AJ892" s="1"/>
      <c r="AK892" s="300"/>
      <c r="AL892" s="299"/>
      <c r="AM892" s="300"/>
      <c r="AN892" s="299"/>
      <c r="AO892" s="1"/>
      <c r="AP892" s="1"/>
      <c r="AQ892" s="1"/>
      <c r="AR892" s="1"/>
    </row>
    <row r="893" ht="12.75" customHeight="1">
      <c r="A893" s="1"/>
      <c r="B893" s="1"/>
      <c r="C893" s="1"/>
      <c r="D893" s="1"/>
      <c r="E893" s="298"/>
      <c r="F893" s="1"/>
      <c r="G893" s="1"/>
      <c r="H893" s="1"/>
      <c r="I893" s="1"/>
      <c r="J893" s="1"/>
      <c r="K893" s="1"/>
      <c r="L893" s="1"/>
      <c r="M893" s="1"/>
      <c r="N893" s="201"/>
      <c r="O893" s="201"/>
      <c r="P893" s="201"/>
      <c r="Q893" s="201"/>
      <c r="R893" s="201"/>
      <c r="S893" s="1"/>
      <c r="T893" s="313"/>
      <c r="U893" s="313"/>
      <c r="V893" s="313"/>
      <c r="W893" s="313"/>
      <c r="X893" s="313"/>
      <c r="Y893" s="1"/>
      <c r="Z893" s="314"/>
      <c r="AA893" s="314"/>
      <c r="AB893" s="314"/>
      <c r="AC893" s="314"/>
      <c r="AD893" s="314"/>
      <c r="AE893" s="1"/>
      <c r="AF893" s="1"/>
      <c r="AG893" s="1"/>
      <c r="AH893" s="1"/>
      <c r="AI893" s="1"/>
      <c r="AJ893" s="1"/>
      <c r="AK893" s="300"/>
      <c r="AL893" s="299"/>
      <c r="AM893" s="300"/>
      <c r="AN893" s="299"/>
      <c r="AO893" s="1"/>
      <c r="AP893" s="1"/>
      <c r="AQ893" s="1"/>
      <c r="AR893" s="1"/>
    </row>
    <row r="894" ht="12.75" customHeight="1">
      <c r="A894" s="165" t="s">
        <v>4634</v>
      </c>
      <c r="B894" s="109"/>
      <c r="C894" s="109"/>
      <c r="D894" s="109"/>
      <c r="E894" s="318"/>
      <c r="F894" s="109"/>
      <c r="G894" s="109"/>
      <c r="H894" s="109"/>
      <c r="I894" s="109"/>
      <c r="J894" s="109"/>
      <c r="K894" s="1"/>
      <c r="L894" s="1"/>
      <c r="M894" s="319" t="str">
        <f>A894</f>
        <v>Utilities and Bulk Purchases</v>
      </c>
      <c r="N894" s="165"/>
      <c r="O894" s="165"/>
      <c r="P894" s="165"/>
      <c r="Q894" s="165"/>
      <c r="R894" s="165"/>
      <c r="S894" s="109"/>
      <c r="T894" s="326"/>
      <c r="U894" s="326"/>
      <c r="V894" s="326"/>
      <c r="W894" s="326"/>
      <c r="X894" s="326"/>
      <c r="Y894" s="109"/>
      <c r="Z894" s="327"/>
      <c r="AA894" s="327"/>
      <c r="AB894" s="327"/>
      <c r="AC894" s="327"/>
      <c r="AD894" s="327"/>
      <c r="AE894" s="1"/>
      <c r="AF894" s="1"/>
      <c r="AG894" s="1"/>
      <c r="AH894" s="1"/>
      <c r="AI894" s="1"/>
      <c r="AJ894" s="1"/>
      <c r="AK894" s="300"/>
      <c r="AL894" s="299"/>
      <c r="AM894" s="300"/>
      <c r="AN894" s="299"/>
      <c r="AO894" s="1"/>
      <c r="AP894" s="1"/>
      <c r="AQ894" s="1"/>
      <c r="AR894" s="1"/>
    </row>
    <row r="895" ht="12.75" customHeight="1">
      <c r="A895" s="1" t="s">
        <v>2632</v>
      </c>
      <c r="B895" s="1" t="s">
        <v>5082</v>
      </c>
      <c r="C895" s="258">
        <f>'Key Metrics'!$C$326</f>
        <v>0</v>
      </c>
      <c r="D895" s="258">
        <f>'Key Metrics'!$G$326</f>
        <v>0</v>
      </c>
      <c r="E895" s="298">
        <f t="shared" ref="E895:E925" si="1925">IFERROR(D895/C895-1,0)</f>
        <v>0</v>
      </c>
      <c r="F895" s="258">
        <f t="shared" ref="F895:F924" si="1926">IFERROR(IF($I$3=1,D895*(1+N895),IF($I$3=2,D895*(1+T895),IF($I$3=3,Z895,"--"))),0)</f>
        <v>0</v>
      </c>
      <c r="G895" s="258">
        <f t="shared" ref="G895:J895" si="1923">IFERROR(IF($I$3=1,F895*(1+O895),IF($I$3=2,F895*(1+U895),IF($I$3=3,AA895,"--"))),0)</f>
        <v>0</v>
      </c>
      <c r="H895" s="258">
        <f t="shared" si="1923"/>
        <v>0</v>
      </c>
      <c r="I895" s="258">
        <f t="shared" si="1923"/>
        <v>0</v>
      </c>
      <c r="J895" s="258">
        <f t="shared" si="1923"/>
        <v>0</v>
      </c>
      <c r="K895" s="1"/>
      <c r="L895" s="1"/>
      <c r="M895" s="1" t="str">
        <f t="shared" ref="M895:M924" si="1928">B895</f>
        <v>Electricity Salaries &amp; Wages</v>
      </c>
      <c r="N895" s="310">
        <f t="shared" ref="N895:N924" si="1929">E895</f>
        <v>0</v>
      </c>
      <c r="O895" s="310">
        <f t="shared" ref="O895:R895" si="1924">N895</f>
        <v>0</v>
      </c>
      <c r="P895" s="310">
        <f t="shared" si="1924"/>
        <v>0</v>
      </c>
      <c r="Q895" s="310">
        <f t="shared" si="1924"/>
        <v>0</v>
      </c>
      <c r="R895" s="310">
        <f t="shared" si="1924"/>
        <v>0</v>
      </c>
      <c r="S895" s="1"/>
      <c r="T895" s="311">
        <v>0.02</v>
      </c>
      <c r="U895" s="311">
        <v>0.02</v>
      </c>
      <c r="V895" s="311">
        <v>0.02</v>
      </c>
      <c r="W895" s="311">
        <v>0.02</v>
      </c>
      <c r="X895" s="311">
        <v>0.02</v>
      </c>
      <c r="Y895" s="1"/>
      <c r="Z895" s="312">
        <v>0.0</v>
      </c>
      <c r="AA895" s="312">
        <v>0.0</v>
      </c>
      <c r="AB895" s="312">
        <v>0.0</v>
      </c>
      <c r="AC895" s="312">
        <v>0.0</v>
      </c>
      <c r="AD895" s="312">
        <v>0.0</v>
      </c>
      <c r="AE895" s="1"/>
      <c r="AF895" s="1"/>
      <c r="AG895" s="1"/>
      <c r="AH895" s="1"/>
      <c r="AI895" s="1"/>
      <c r="AJ895" s="1"/>
      <c r="AK895" s="300">
        <f t="shared" ref="AK895:AK924" si="1931">SUM(C895:D895,F895:J895)</f>
        <v>0</v>
      </c>
      <c r="AL895" s="299">
        <f t="shared" ref="AL895:AL924" si="1932">RANK(AM895,$AM$505:$AM$1176,0)</f>
        <v>65</v>
      </c>
      <c r="AM895" s="300">
        <f t="shared" ref="AM895:AM924" si="1933">J895-D895</f>
        <v>0</v>
      </c>
      <c r="AN895" s="299" t="str">
        <f t="shared" ref="AN895:AN924" si="1934">B895</f>
        <v>Electricity Salaries &amp; Wages</v>
      </c>
      <c r="AO895" s="1"/>
      <c r="AP895" s="1"/>
      <c r="AQ895" s="1"/>
      <c r="AR895" s="1"/>
    </row>
    <row r="896" ht="12.75" customHeight="1">
      <c r="A896" s="1" t="str">
        <f t="shared" ref="A896:A897" si="1935">A895</f>
        <v>31-430</v>
      </c>
      <c r="B896" s="1" t="s">
        <v>5083</v>
      </c>
      <c r="C896" s="258">
        <f>'Key Metrics'!$D$326</f>
        <v>573000</v>
      </c>
      <c r="D896" s="258">
        <f>'Key Metrics'!$H$326</f>
        <v>530000</v>
      </c>
      <c r="E896" s="298">
        <f t="shared" si="1925"/>
        <v>-0.07504363002</v>
      </c>
      <c r="F896" s="258">
        <f t="shared" si="1926"/>
        <v>540600</v>
      </c>
      <c r="G896" s="258">
        <f t="shared" ref="G896:J896" si="1927">IFERROR(IF($I$3=1,F896*(1+O896),IF($I$3=2,F896*(1+U896),IF($I$3=3,AA896,"--"))),0)</f>
        <v>551412</v>
      </c>
      <c r="H896" s="258">
        <f t="shared" si="1927"/>
        <v>562440.24</v>
      </c>
      <c r="I896" s="258">
        <f t="shared" si="1927"/>
        <v>573689.0448</v>
      </c>
      <c r="J896" s="258">
        <f t="shared" si="1927"/>
        <v>585162.8257</v>
      </c>
      <c r="K896" s="1"/>
      <c r="L896" s="1"/>
      <c r="M896" s="1" t="str">
        <f t="shared" si="1928"/>
        <v>Electricity Other Expenses</v>
      </c>
      <c r="N896" s="310">
        <f t="shared" si="1929"/>
        <v>-0.07504363002</v>
      </c>
      <c r="O896" s="310">
        <f t="shared" ref="O896:R896" si="1930">N896</f>
        <v>-0.07504363002</v>
      </c>
      <c r="P896" s="310">
        <f t="shared" si="1930"/>
        <v>-0.07504363002</v>
      </c>
      <c r="Q896" s="310">
        <f t="shared" si="1930"/>
        <v>-0.07504363002</v>
      </c>
      <c r="R896" s="310">
        <f t="shared" si="1930"/>
        <v>-0.07504363002</v>
      </c>
      <c r="S896" s="1"/>
      <c r="T896" s="311">
        <v>0.02</v>
      </c>
      <c r="U896" s="311">
        <v>0.02</v>
      </c>
      <c r="V896" s="311">
        <v>0.02</v>
      </c>
      <c r="W896" s="311">
        <v>0.02</v>
      </c>
      <c r="X896" s="311">
        <v>0.02</v>
      </c>
      <c r="Y896" s="1"/>
      <c r="Z896" s="312">
        <v>0.0</v>
      </c>
      <c r="AA896" s="312">
        <v>0.0</v>
      </c>
      <c r="AB896" s="312">
        <v>0.0</v>
      </c>
      <c r="AC896" s="312">
        <v>0.0</v>
      </c>
      <c r="AD896" s="312">
        <v>0.0</v>
      </c>
      <c r="AE896" s="1"/>
      <c r="AF896" s="1"/>
      <c r="AG896" s="1"/>
      <c r="AH896" s="1"/>
      <c r="AI896" s="1"/>
      <c r="AJ896" s="1"/>
      <c r="AK896" s="300">
        <f t="shared" si="1931"/>
        <v>3916304.11</v>
      </c>
      <c r="AL896" s="299">
        <f t="shared" si="1932"/>
        <v>12</v>
      </c>
      <c r="AM896" s="300">
        <f t="shared" si="1933"/>
        <v>55162.8257</v>
      </c>
      <c r="AN896" s="299" t="str">
        <f t="shared" si="1934"/>
        <v>Electricity Other Expenses</v>
      </c>
      <c r="AO896" s="1"/>
      <c r="AP896" s="1"/>
      <c r="AQ896" s="1"/>
      <c r="AR896" s="1"/>
    </row>
    <row r="897" ht="12.75" customHeight="1">
      <c r="A897" s="1" t="str">
        <f t="shared" si="1935"/>
        <v>31-430</v>
      </c>
      <c r="B897" s="1" t="s">
        <v>5084</v>
      </c>
      <c r="C897" s="258">
        <f>'Key Metrics'!$E$326</f>
        <v>0</v>
      </c>
      <c r="D897" s="258">
        <f>'Key Metrics'!$I$326</f>
        <v>0</v>
      </c>
      <c r="E897" s="298">
        <f t="shared" si="1925"/>
        <v>0</v>
      </c>
      <c r="F897" s="258">
        <f t="shared" si="1926"/>
        <v>0</v>
      </c>
      <c r="G897" s="258">
        <f t="shared" ref="G897:J897" si="1936">IFERROR(IF($I$3=1,F897*(1+O897),IF($I$3=2,F897*(1+U897),IF($I$3=3,AA897,"--"))),0)</f>
        <v>0</v>
      </c>
      <c r="H897" s="258">
        <f t="shared" si="1936"/>
        <v>0</v>
      </c>
      <c r="I897" s="258">
        <f t="shared" si="1936"/>
        <v>0</v>
      </c>
      <c r="J897" s="258">
        <f t="shared" si="1936"/>
        <v>0</v>
      </c>
      <c r="K897" s="1"/>
      <c r="L897" s="1"/>
      <c r="M897" s="1" t="str">
        <f t="shared" si="1928"/>
        <v>Electricity Unclassified</v>
      </c>
      <c r="N897" s="310">
        <f t="shared" si="1929"/>
        <v>0</v>
      </c>
      <c r="O897" s="310">
        <f t="shared" ref="O897:R897" si="1937">N897</f>
        <v>0</v>
      </c>
      <c r="P897" s="310">
        <f t="shared" si="1937"/>
        <v>0</v>
      </c>
      <c r="Q897" s="310">
        <f t="shared" si="1937"/>
        <v>0</v>
      </c>
      <c r="R897" s="310">
        <f t="shared" si="1937"/>
        <v>0</v>
      </c>
      <c r="S897" s="1"/>
      <c r="T897" s="311">
        <v>0.02</v>
      </c>
      <c r="U897" s="311">
        <v>0.02</v>
      </c>
      <c r="V897" s="311">
        <v>0.02</v>
      </c>
      <c r="W897" s="311">
        <v>0.02</v>
      </c>
      <c r="X897" s="311">
        <v>0.02</v>
      </c>
      <c r="Y897" s="1"/>
      <c r="Z897" s="312">
        <v>0.0</v>
      </c>
      <c r="AA897" s="312">
        <v>0.0</v>
      </c>
      <c r="AB897" s="312">
        <v>0.0</v>
      </c>
      <c r="AC897" s="312">
        <v>0.0</v>
      </c>
      <c r="AD897" s="312">
        <v>0.0</v>
      </c>
      <c r="AE897" s="1"/>
      <c r="AF897" s="1"/>
      <c r="AG897" s="1"/>
      <c r="AH897" s="1"/>
      <c r="AI897" s="1"/>
      <c r="AJ897" s="1"/>
      <c r="AK897" s="300">
        <f t="shared" si="1931"/>
        <v>0</v>
      </c>
      <c r="AL897" s="299">
        <f t="shared" si="1932"/>
        <v>65</v>
      </c>
      <c r="AM897" s="300">
        <f t="shared" si="1933"/>
        <v>0</v>
      </c>
      <c r="AN897" s="299" t="str">
        <f t="shared" si="1934"/>
        <v>Electricity Unclassified</v>
      </c>
      <c r="AO897" s="1"/>
      <c r="AP897" s="1"/>
      <c r="AQ897" s="1"/>
      <c r="AR897" s="1"/>
    </row>
    <row r="898" ht="12.75" customHeight="1">
      <c r="A898" s="1" t="s">
        <v>2638</v>
      </c>
      <c r="B898" s="1" t="s">
        <v>5085</v>
      </c>
      <c r="C898" s="258">
        <f>'Key Metrics'!$C$327</f>
        <v>0</v>
      </c>
      <c r="D898" s="258">
        <f>'Key Metrics'!$G$327</f>
        <v>0</v>
      </c>
      <c r="E898" s="298">
        <f t="shared" si="1925"/>
        <v>0</v>
      </c>
      <c r="F898" s="258">
        <f t="shared" si="1926"/>
        <v>0</v>
      </c>
      <c r="G898" s="258">
        <f t="shared" ref="G898:J898" si="1938">IFERROR(IF($I$3=1,F898*(1+O898),IF($I$3=2,F898*(1+U898),IF($I$3=3,AA898,"--"))),0)</f>
        <v>0</v>
      </c>
      <c r="H898" s="258">
        <f t="shared" si="1938"/>
        <v>0</v>
      </c>
      <c r="I898" s="258">
        <f t="shared" si="1938"/>
        <v>0</v>
      </c>
      <c r="J898" s="258">
        <f t="shared" si="1938"/>
        <v>0</v>
      </c>
      <c r="K898" s="1"/>
      <c r="L898" s="1"/>
      <c r="M898" s="1" t="str">
        <f t="shared" si="1928"/>
        <v>Street Lighting Salaries &amp; Wages</v>
      </c>
      <c r="N898" s="310">
        <f t="shared" si="1929"/>
        <v>0</v>
      </c>
      <c r="O898" s="310">
        <f t="shared" ref="O898:R898" si="1939">N898</f>
        <v>0</v>
      </c>
      <c r="P898" s="310">
        <f t="shared" si="1939"/>
        <v>0</v>
      </c>
      <c r="Q898" s="310">
        <f t="shared" si="1939"/>
        <v>0</v>
      </c>
      <c r="R898" s="310">
        <f t="shared" si="1939"/>
        <v>0</v>
      </c>
      <c r="S898" s="1"/>
      <c r="T898" s="311">
        <v>0.02</v>
      </c>
      <c r="U898" s="311">
        <v>0.02</v>
      </c>
      <c r="V898" s="311">
        <v>0.02</v>
      </c>
      <c r="W898" s="311">
        <v>0.02</v>
      </c>
      <c r="X898" s="311">
        <v>0.02</v>
      </c>
      <c r="Y898" s="1"/>
      <c r="Z898" s="312">
        <v>0.0</v>
      </c>
      <c r="AA898" s="312">
        <v>0.0</v>
      </c>
      <c r="AB898" s="312">
        <v>0.0</v>
      </c>
      <c r="AC898" s="312">
        <v>0.0</v>
      </c>
      <c r="AD898" s="312">
        <v>0.0</v>
      </c>
      <c r="AE898" s="1"/>
      <c r="AF898" s="1"/>
      <c r="AG898" s="1"/>
      <c r="AH898" s="1"/>
      <c r="AI898" s="1"/>
      <c r="AJ898" s="1"/>
      <c r="AK898" s="300">
        <f t="shared" si="1931"/>
        <v>0</v>
      </c>
      <c r="AL898" s="299">
        <f t="shared" si="1932"/>
        <v>65</v>
      </c>
      <c r="AM898" s="300">
        <f t="shared" si="1933"/>
        <v>0</v>
      </c>
      <c r="AN898" s="299" t="str">
        <f t="shared" si="1934"/>
        <v>Street Lighting Salaries &amp; Wages</v>
      </c>
      <c r="AO898" s="1"/>
      <c r="AP898" s="1"/>
      <c r="AQ898" s="1"/>
      <c r="AR898" s="1"/>
    </row>
    <row r="899" ht="12.75" customHeight="1">
      <c r="A899" s="1" t="str">
        <f t="shared" ref="A899:A900" si="1942">A898</f>
        <v>31-435</v>
      </c>
      <c r="B899" s="1" t="s">
        <v>5086</v>
      </c>
      <c r="C899" s="258">
        <f>'Key Metrics'!$D$327</f>
        <v>0</v>
      </c>
      <c r="D899" s="258">
        <f>'Key Metrics'!$H$327</f>
        <v>0</v>
      </c>
      <c r="E899" s="298">
        <f t="shared" si="1925"/>
        <v>0</v>
      </c>
      <c r="F899" s="258">
        <f t="shared" si="1926"/>
        <v>0</v>
      </c>
      <c r="G899" s="258">
        <f t="shared" ref="G899:J899" si="1940">IFERROR(IF($I$3=1,F899*(1+O899),IF($I$3=2,F899*(1+U899),IF($I$3=3,AA899,"--"))),0)</f>
        <v>0</v>
      </c>
      <c r="H899" s="258">
        <f t="shared" si="1940"/>
        <v>0</v>
      </c>
      <c r="I899" s="258">
        <f t="shared" si="1940"/>
        <v>0</v>
      </c>
      <c r="J899" s="258">
        <f t="shared" si="1940"/>
        <v>0</v>
      </c>
      <c r="K899" s="1"/>
      <c r="L899" s="1"/>
      <c r="M899" s="1" t="str">
        <f t="shared" si="1928"/>
        <v>Street Lighting Other Expenses</v>
      </c>
      <c r="N899" s="310">
        <f t="shared" si="1929"/>
        <v>0</v>
      </c>
      <c r="O899" s="310">
        <f t="shared" ref="O899:R899" si="1941">N899</f>
        <v>0</v>
      </c>
      <c r="P899" s="310">
        <f t="shared" si="1941"/>
        <v>0</v>
      </c>
      <c r="Q899" s="310">
        <f t="shared" si="1941"/>
        <v>0</v>
      </c>
      <c r="R899" s="310">
        <f t="shared" si="1941"/>
        <v>0</v>
      </c>
      <c r="S899" s="1"/>
      <c r="T899" s="311">
        <v>0.02</v>
      </c>
      <c r="U899" s="311">
        <v>0.02</v>
      </c>
      <c r="V899" s="311">
        <v>0.02</v>
      </c>
      <c r="W899" s="311">
        <v>0.02</v>
      </c>
      <c r="X899" s="311">
        <v>0.02</v>
      </c>
      <c r="Y899" s="1"/>
      <c r="Z899" s="312">
        <v>0.0</v>
      </c>
      <c r="AA899" s="312">
        <v>0.0</v>
      </c>
      <c r="AB899" s="312">
        <v>0.0</v>
      </c>
      <c r="AC899" s="312">
        <v>0.0</v>
      </c>
      <c r="AD899" s="312">
        <v>0.0</v>
      </c>
      <c r="AE899" s="1"/>
      <c r="AF899" s="1"/>
      <c r="AG899" s="1"/>
      <c r="AH899" s="1"/>
      <c r="AI899" s="1"/>
      <c r="AJ899" s="1"/>
      <c r="AK899" s="300">
        <f t="shared" si="1931"/>
        <v>0</v>
      </c>
      <c r="AL899" s="299">
        <f t="shared" si="1932"/>
        <v>65</v>
      </c>
      <c r="AM899" s="300">
        <f t="shared" si="1933"/>
        <v>0</v>
      </c>
      <c r="AN899" s="299" t="str">
        <f t="shared" si="1934"/>
        <v>Street Lighting Other Expenses</v>
      </c>
      <c r="AO899" s="1"/>
      <c r="AP899" s="1"/>
      <c r="AQ899" s="1"/>
      <c r="AR899" s="1"/>
    </row>
    <row r="900" ht="12.75" customHeight="1">
      <c r="A900" s="1" t="str">
        <f t="shared" si="1942"/>
        <v>31-435</v>
      </c>
      <c r="B900" s="1" t="s">
        <v>5087</v>
      </c>
      <c r="C900" s="258">
        <f>'Key Metrics'!$E$327</f>
        <v>0</v>
      </c>
      <c r="D900" s="258">
        <f>'Key Metrics'!$I$327</f>
        <v>0</v>
      </c>
      <c r="E900" s="298">
        <f t="shared" si="1925"/>
        <v>0</v>
      </c>
      <c r="F900" s="258">
        <f t="shared" si="1926"/>
        <v>0</v>
      </c>
      <c r="G900" s="258">
        <f t="shared" ref="G900:J900" si="1943">IFERROR(IF($I$3=1,F900*(1+O900),IF($I$3=2,F900*(1+U900),IF($I$3=3,AA900,"--"))),0)</f>
        <v>0</v>
      </c>
      <c r="H900" s="258">
        <f t="shared" si="1943"/>
        <v>0</v>
      </c>
      <c r="I900" s="258">
        <f t="shared" si="1943"/>
        <v>0</v>
      </c>
      <c r="J900" s="258">
        <f t="shared" si="1943"/>
        <v>0</v>
      </c>
      <c r="K900" s="1"/>
      <c r="L900" s="1"/>
      <c r="M900" s="1" t="str">
        <f t="shared" si="1928"/>
        <v>Street Lighting Unclassified</v>
      </c>
      <c r="N900" s="310">
        <f t="shared" si="1929"/>
        <v>0</v>
      </c>
      <c r="O900" s="310">
        <f t="shared" ref="O900:R900" si="1944">N900</f>
        <v>0</v>
      </c>
      <c r="P900" s="310">
        <f t="shared" si="1944"/>
        <v>0</v>
      </c>
      <c r="Q900" s="310">
        <f t="shared" si="1944"/>
        <v>0</v>
      </c>
      <c r="R900" s="310">
        <f t="shared" si="1944"/>
        <v>0</v>
      </c>
      <c r="S900" s="1"/>
      <c r="T900" s="311">
        <v>0.02</v>
      </c>
      <c r="U900" s="311">
        <v>0.02</v>
      </c>
      <c r="V900" s="311">
        <v>0.02</v>
      </c>
      <c r="W900" s="311">
        <v>0.02</v>
      </c>
      <c r="X900" s="311">
        <v>0.02</v>
      </c>
      <c r="Y900" s="1"/>
      <c r="Z900" s="312">
        <v>0.0</v>
      </c>
      <c r="AA900" s="312">
        <v>0.0</v>
      </c>
      <c r="AB900" s="312">
        <v>0.0</v>
      </c>
      <c r="AC900" s="312">
        <v>0.0</v>
      </c>
      <c r="AD900" s="312">
        <v>0.0</v>
      </c>
      <c r="AE900" s="1"/>
      <c r="AF900" s="1"/>
      <c r="AG900" s="1"/>
      <c r="AH900" s="1"/>
      <c r="AI900" s="1"/>
      <c r="AJ900" s="1"/>
      <c r="AK900" s="300">
        <f t="shared" si="1931"/>
        <v>0</v>
      </c>
      <c r="AL900" s="299">
        <f t="shared" si="1932"/>
        <v>65</v>
      </c>
      <c r="AM900" s="300">
        <f t="shared" si="1933"/>
        <v>0</v>
      </c>
      <c r="AN900" s="299" t="str">
        <f t="shared" si="1934"/>
        <v>Street Lighting Unclassified</v>
      </c>
      <c r="AO900" s="1"/>
      <c r="AP900" s="1"/>
      <c r="AQ900" s="1"/>
      <c r="AR900" s="1"/>
    </row>
    <row r="901" ht="12.75" customHeight="1">
      <c r="A901" s="1" t="s">
        <v>2644</v>
      </c>
      <c r="B901" s="1" t="s">
        <v>5088</v>
      </c>
      <c r="C901" s="258">
        <f>'Key Metrics'!$C$328</f>
        <v>0</v>
      </c>
      <c r="D901" s="258">
        <f>'Key Metrics'!$G$328</f>
        <v>0</v>
      </c>
      <c r="E901" s="298">
        <f t="shared" si="1925"/>
        <v>0</v>
      </c>
      <c r="F901" s="258">
        <f t="shared" si="1926"/>
        <v>0</v>
      </c>
      <c r="G901" s="258">
        <f t="shared" ref="G901:J901" si="1945">IFERROR(IF($I$3=1,F901*(1+O901),IF($I$3=2,F901*(1+U901),IF($I$3=3,AA901,"--"))),0)</f>
        <v>0</v>
      </c>
      <c r="H901" s="258">
        <f t="shared" si="1945"/>
        <v>0</v>
      </c>
      <c r="I901" s="258">
        <f t="shared" si="1945"/>
        <v>0</v>
      </c>
      <c r="J901" s="258">
        <f t="shared" si="1945"/>
        <v>0</v>
      </c>
      <c r="K901" s="1"/>
      <c r="L901" s="1"/>
      <c r="M901" s="1" t="str">
        <f t="shared" si="1928"/>
        <v>Telephone Salaries &amp; Wages</v>
      </c>
      <c r="N901" s="310">
        <f t="shared" si="1929"/>
        <v>0</v>
      </c>
      <c r="O901" s="310">
        <f t="shared" ref="O901:R901" si="1946">N901</f>
        <v>0</v>
      </c>
      <c r="P901" s="310">
        <f t="shared" si="1946"/>
        <v>0</v>
      </c>
      <c r="Q901" s="310">
        <f t="shared" si="1946"/>
        <v>0</v>
      </c>
      <c r="R901" s="310">
        <f t="shared" si="1946"/>
        <v>0</v>
      </c>
      <c r="S901" s="1"/>
      <c r="T901" s="311">
        <v>0.02</v>
      </c>
      <c r="U901" s="311">
        <v>0.02</v>
      </c>
      <c r="V901" s="311">
        <v>0.02</v>
      </c>
      <c r="W901" s="311">
        <v>0.02</v>
      </c>
      <c r="X901" s="311">
        <v>0.02</v>
      </c>
      <c r="Y901" s="1"/>
      <c r="Z901" s="312">
        <v>0.0</v>
      </c>
      <c r="AA901" s="312">
        <v>0.0</v>
      </c>
      <c r="AB901" s="312">
        <v>0.0</v>
      </c>
      <c r="AC901" s="312">
        <v>0.0</v>
      </c>
      <c r="AD901" s="312">
        <v>0.0</v>
      </c>
      <c r="AE901" s="1"/>
      <c r="AF901" s="1"/>
      <c r="AG901" s="1"/>
      <c r="AH901" s="1"/>
      <c r="AI901" s="1"/>
      <c r="AJ901" s="1"/>
      <c r="AK901" s="300">
        <f t="shared" si="1931"/>
        <v>0</v>
      </c>
      <c r="AL901" s="299">
        <f t="shared" si="1932"/>
        <v>65</v>
      </c>
      <c r="AM901" s="300">
        <f t="shared" si="1933"/>
        <v>0</v>
      </c>
      <c r="AN901" s="299" t="str">
        <f t="shared" si="1934"/>
        <v>Telephone Salaries &amp; Wages</v>
      </c>
      <c r="AO901" s="1"/>
      <c r="AP901" s="1"/>
      <c r="AQ901" s="1"/>
      <c r="AR901" s="1"/>
    </row>
    <row r="902" ht="12.75" customHeight="1">
      <c r="A902" s="1" t="str">
        <f t="shared" ref="A902:A903" si="1949">A901</f>
        <v>31-440</v>
      </c>
      <c r="B902" s="1" t="s">
        <v>5089</v>
      </c>
      <c r="C902" s="258">
        <f>'Key Metrics'!$D$328</f>
        <v>0</v>
      </c>
      <c r="D902" s="258">
        <f>'Key Metrics'!$H$328</f>
        <v>0</v>
      </c>
      <c r="E902" s="298">
        <f t="shared" si="1925"/>
        <v>0</v>
      </c>
      <c r="F902" s="258">
        <f t="shared" si="1926"/>
        <v>0</v>
      </c>
      <c r="G902" s="258">
        <f t="shared" ref="G902:J902" si="1947">IFERROR(IF($I$3=1,F902*(1+O902),IF($I$3=2,F902*(1+U902),IF($I$3=3,AA902,"--"))),0)</f>
        <v>0</v>
      </c>
      <c r="H902" s="258">
        <f t="shared" si="1947"/>
        <v>0</v>
      </c>
      <c r="I902" s="258">
        <f t="shared" si="1947"/>
        <v>0</v>
      </c>
      <c r="J902" s="258">
        <f t="shared" si="1947"/>
        <v>0</v>
      </c>
      <c r="K902" s="1"/>
      <c r="L902" s="1"/>
      <c r="M902" s="1" t="str">
        <f t="shared" si="1928"/>
        <v>Telephone Other Expenses</v>
      </c>
      <c r="N902" s="310">
        <f t="shared" si="1929"/>
        <v>0</v>
      </c>
      <c r="O902" s="310">
        <f t="shared" ref="O902:R902" si="1948">N902</f>
        <v>0</v>
      </c>
      <c r="P902" s="310">
        <f t="shared" si="1948"/>
        <v>0</v>
      </c>
      <c r="Q902" s="310">
        <f t="shared" si="1948"/>
        <v>0</v>
      </c>
      <c r="R902" s="310">
        <f t="shared" si="1948"/>
        <v>0</v>
      </c>
      <c r="S902" s="1"/>
      <c r="T902" s="311">
        <v>0.02</v>
      </c>
      <c r="U902" s="311">
        <v>0.02</v>
      </c>
      <c r="V902" s="311">
        <v>0.02</v>
      </c>
      <c r="W902" s="311">
        <v>0.02</v>
      </c>
      <c r="X902" s="311">
        <v>0.02</v>
      </c>
      <c r="Y902" s="1"/>
      <c r="Z902" s="312">
        <v>0.0</v>
      </c>
      <c r="AA902" s="312">
        <v>0.0</v>
      </c>
      <c r="AB902" s="312">
        <v>0.0</v>
      </c>
      <c r="AC902" s="312">
        <v>0.0</v>
      </c>
      <c r="AD902" s="312">
        <v>0.0</v>
      </c>
      <c r="AE902" s="1"/>
      <c r="AF902" s="1"/>
      <c r="AG902" s="1"/>
      <c r="AH902" s="1"/>
      <c r="AI902" s="1"/>
      <c r="AJ902" s="1"/>
      <c r="AK902" s="300">
        <f t="shared" si="1931"/>
        <v>0</v>
      </c>
      <c r="AL902" s="299">
        <f t="shared" si="1932"/>
        <v>65</v>
      </c>
      <c r="AM902" s="300">
        <f t="shared" si="1933"/>
        <v>0</v>
      </c>
      <c r="AN902" s="299" t="str">
        <f t="shared" si="1934"/>
        <v>Telephone Other Expenses</v>
      </c>
      <c r="AO902" s="1"/>
      <c r="AP902" s="1"/>
      <c r="AQ902" s="1"/>
      <c r="AR902" s="1"/>
    </row>
    <row r="903" ht="12.75" customHeight="1">
      <c r="A903" s="1" t="str">
        <f t="shared" si="1949"/>
        <v>31-440</v>
      </c>
      <c r="B903" s="1" t="s">
        <v>5090</v>
      </c>
      <c r="C903" s="258">
        <f>'Key Metrics'!$E$328</f>
        <v>0</v>
      </c>
      <c r="D903" s="258">
        <f>'Key Metrics'!$I$328</f>
        <v>0</v>
      </c>
      <c r="E903" s="298">
        <f t="shared" si="1925"/>
        <v>0</v>
      </c>
      <c r="F903" s="258">
        <f t="shared" si="1926"/>
        <v>0</v>
      </c>
      <c r="G903" s="258">
        <f t="shared" ref="G903:J903" si="1950">IFERROR(IF($I$3=1,F903*(1+O903),IF($I$3=2,F903*(1+U903),IF($I$3=3,AA903,"--"))),0)</f>
        <v>0</v>
      </c>
      <c r="H903" s="258">
        <f t="shared" si="1950"/>
        <v>0</v>
      </c>
      <c r="I903" s="258">
        <f t="shared" si="1950"/>
        <v>0</v>
      </c>
      <c r="J903" s="258">
        <f t="shared" si="1950"/>
        <v>0</v>
      </c>
      <c r="K903" s="1"/>
      <c r="L903" s="1"/>
      <c r="M903" s="1" t="str">
        <f t="shared" si="1928"/>
        <v>Telephone Unclassified</v>
      </c>
      <c r="N903" s="310">
        <f t="shared" si="1929"/>
        <v>0</v>
      </c>
      <c r="O903" s="310">
        <f t="shared" ref="O903:R903" si="1951">N903</f>
        <v>0</v>
      </c>
      <c r="P903" s="310">
        <f t="shared" si="1951"/>
        <v>0</v>
      </c>
      <c r="Q903" s="310">
        <f t="shared" si="1951"/>
        <v>0</v>
      </c>
      <c r="R903" s="310">
        <f t="shared" si="1951"/>
        <v>0</v>
      </c>
      <c r="S903" s="1"/>
      <c r="T903" s="311">
        <v>0.02</v>
      </c>
      <c r="U903" s="311">
        <v>0.02</v>
      </c>
      <c r="V903" s="311">
        <v>0.02</v>
      </c>
      <c r="W903" s="311">
        <v>0.02</v>
      </c>
      <c r="X903" s="311">
        <v>0.02</v>
      </c>
      <c r="Y903" s="1"/>
      <c r="Z903" s="312">
        <v>0.0</v>
      </c>
      <c r="AA903" s="312">
        <v>0.0</v>
      </c>
      <c r="AB903" s="312">
        <v>0.0</v>
      </c>
      <c r="AC903" s="312">
        <v>0.0</v>
      </c>
      <c r="AD903" s="312">
        <v>0.0</v>
      </c>
      <c r="AE903" s="1"/>
      <c r="AF903" s="1"/>
      <c r="AG903" s="1"/>
      <c r="AH903" s="1"/>
      <c r="AI903" s="1"/>
      <c r="AJ903" s="1"/>
      <c r="AK903" s="300">
        <f t="shared" si="1931"/>
        <v>0</v>
      </c>
      <c r="AL903" s="299">
        <f t="shared" si="1932"/>
        <v>65</v>
      </c>
      <c r="AM903" s="300">
        <f t="shared" si="1933"/>
        <v>0</v>
      </c>
      <c r="AN903" s="299" t="str">
        <f t="shared" si="1934"/>
        <v>Telephone Unclassified</v>
      </c>
      <c r="AO903" s="1"/>
      <c r="AP903" s="1"/>
      <c r="AQ903" s="1"/>
      <c r="AR903" s="1"/>
    </row>
    <row r="904" ht="12.75" customHeight="1">
      <c r="A904" s="1" t="s">
        <v>2649</v>
      </c>
      <c r="B904" s="1" t="s">
        <v>5091</v>
      </c>
      <c r="C904" s="258">
        <f>'Key Metrics'!$C$329</f>
        <v>0</v>
      </c>
      <c r="D904" s="258">
        <f>'Key Metrics'!$G$329</f>
        <v>0</v>
      </c>
      <c r="E904" s="298">
        <f t="shared" si="1925"/>
        <v>0</v>
      </c>
      <c r="F904" s="258">
        <f t="shared" si="1926"/>
        <v>0</v>
      </c>
      <c r="G904" s="258">
        <f t="shared" ref="G904:J904" si="1952">IFERROR(IF($I$3=1,F904*(1+O904),IF($I$3=2,F904*(1+U904),IF($I$3=3,AA904,"--"))),0)</f>
        <v>0</v>
      </c>
      <c r="H904" s="258">
        <f t="shared" si="1952"/>
        <v>0</v>
      </c>
      <c r="I904" s="258">
        <f t="shared" si="1952"/>
        <v>0</v>
      </c>
      <c r="J904" s="258">
        <f t="shared" si="1952"/>
        <v>0</v>
      </c>
      <c r="K904" s="1"/>
      <c r="L904" s="1"/>
      <c r="M904" s="1" t="str">
        <f t="shared" si="1928"/>
        <v>Water Salaries &amp; Wages</v>
      </c>
      <c r="N904" s="310">
        <f t="shared" si="1929"/>
        <v>0</v>
      </c>
      <c r="O904" s="310">
        <f t="shared" ref="O904:R904" si="1953">N904</f>
        <v>0</v>
      </c>
      <c r="P904" s="310">
        <f t="shared" si="1953"/>
        <v>0</v>
      </c>
      <c r="Q904" s="310">
        <f t="shared" si="1953"/>
        <v>0</v>
      </c>
      <c r="R904" s="310">
        <f t="shared" si="1953"/>
        <v>0</v>
      </c>
      <c r="S904" s="1"/>
      <c r="T904" s="311">
        <v>0.02</v>
      </c>
      <c r="U904" s="311">
        <v>0.02</v>
      </c>
      <c r="V904" s="311">
        <v>0.02</v>
      </c>
      <c r="W904" s="311">
        <v>0.02</v>
      </c>
      <c r="X904" s="311">
        <v>0.02</v>
      </c>
      <c r="Y904" s="1"/>
      <c r="Z904" s="312">
        <v>0.0</v>
      </c>
      <c r="AA904" s="312">
        <v>0.0</v>
      </c>
      <c r="AB904" s="312">
        <v>0.0</v>
      </c>
      <c r="AC904" s="312">
        <v>0.0</v>
      </c>
      <c r="AD904" s="312">
        <v>0.0</v>
      </c>
      <c r="AE904" s="1"/>
      <c r="AF904" s="1"/>
      <c r="AG904" s="1"/>
      <c r="AH904" s="1"/>
      <c r="AI904" s="1"/>
      <c r="AJ904" s="1"/>
      <c r="AK904" s="300">
        <f t="shared" si="1931"/>
        <v>0</v>
      </c>
      <c r="AL904" s="299">
        <f t="shared" si="1932"/>
        <v>65</v>
      </c>
      <c r="AM904" s="300">
        <f t="shared" si="1933"/>
        <v>0</v>
      </c>
      <c r="AN904" s="299" t="str">
        <f t="shared" si="1934"/>
        <v>Water Salaries &amp; Wages</v>
      </c>
      <c r="AO904" s="1"/>
      <c r="AP904" s="1"/>
      <c r="AQ904" s="1"/>
      <c r="AR904" s="1"/>
    </row>
    <row r="905" ht="12.75" customHeight="1">
      <c r="A905" s="1" t="str">
        <f t="shared" ref="A905:A906" si="1956">A904</f>
        <v>31-445</v>
      </c>
      <c r="B905" s="1" t="s">
        <v>5092</v>
      </c>
      <c r="C905" s="258">
        <f>'Key Metrics'!$D$329</f>
        <v>368363.46</v>
      </c>
      <c r="D905" s="258">
        <f>'Key Metrics'!$H$329</f>
        <v>470000</v>
      </c>
      <c r="E905" s="298">
        <f t="shared" si="1925"/>
        <v>0.2759137402</v>
      </c>
      <c r="F905" s="258">
        <f t="shared" si="1926"/>
        <v>479400</v>
      </c>
      <c r="G905" s="258">
        <f t="shared" ref="G905:J905" si="1954">IFERROR(IF($I$3=1,F905*(1+O905),IF($I$3=2,F905*(1+U905),IF($I$3=3,AA905,"--"))),0)</f>
        <v>488988</v>
      </c>
      <c r="H905" s="258">
        <f t="shared" si="1954"/>
        <v>498767.76</v>
      </c>
      <c r="I905" s="258">
        <f t="shared" si="1954"/>
        <v>508743.1152</v>
      </c>
      <c r="J905" s="258">
        <f t="shared" si="1954"/>
        <v>518917.9775</v>
      </c>
      <c r="K905" s="1"/>
      <c r="L905" s="1"/>
      <c r="M905" s="1" t="str">
        <f t="shared" si="1928"/>
        <v>Water Other Expenses</v>
      </c>
      <c r="N905" s="310">
        <f t="shared" si="1929"/>
        <v>0.2759137402</v>
      </c>
      <c r="O905" s="310">
        <f t="shared" ref="O905:R905" si="1955">N905</f>
        <v>0.2759137402</v>
      </c>
      <c r="P905" s="310">
        <f t="shared" si="1955"/>
        <v>0.2759137402</v>
      </c>
      <c r="Q905" s="310">
        <f t="shared" si="1955"/>
        <v>0.2759137402</v>
      </c>
      <c r="R905" s="310">
        <f t="shared" si="1955"/>
        <v>0.2759137402</v>
      </c>
      <c r="S905" s="1"/>
      <c r="T905" s="311">
        <v>0.02</v>
      </c>
      <c r="U905" s="311">
        <v>0.02</v>
      </c>
      <c r="V905" s="311">
        <v>0.02</v>
      </c>
      <c r="W905" s="311">
        <v>0.02</v>
      </c>
      <c r="X905" s="311">
        <v>0.02</v>
      </c>
      <c r="Y905" s="1"/>
      <c r="Z905" s="312">
        <v>0.0</v>
      </c>
      <c r="AA905" s="312">
        <v>0.0</v>
      </c>
      <c r="AB905" s="312">
        <v>0.0</v>
      </c>
      <c r="AC905" s="312">
        <v>0.0</v>
      </c>
      <c r="AD905" s="312">
        <v>0.0</v>
      </c>
      <c r="AE905" s="1"/>
      <c r="AF905" s="1"/>
      <c r="AG905" s="1"/>
      <c r="AH905" s="1"/>
      <c r="AI905" s="1"/>
      <c r="AJ905" s="1"/>
      <c r="AK905" s="300">
        <f t="shared" si="1931"/>
        <v>3333180.313</v>
      </c>
      <c r="AL905" s="299">
        <f t="shared" si="1932"/>
        <v>15</v>
      </c>
      <c r="AM905" s="300">
        <f t="shared" si="1933"/>
        <v>48917.9775</v>
      </c>
      <c r="AN905" s="299" t="str">
        <f t="shared" si="1934"/>
        <v>Water Other Expenses</v>
      </c>
      <c r="AO905" s="1"/>
      <c r="AP905" s="1"/>
      <c r="AQ905" s="1"/>
      <c r="AR905" s="1"/>
    </row>
    <row r="906" ht="12.75" customHeight="1">
      <c r="A906" s="1" t="str">
        <f t="shared" si="1956"/>
        <v>31-445</v>
      </c>
      <c r="B906" s="1" t="s">
        <v>5093</v>
      </c>
      <c r="C906" s="258">
        <f>'Key Metrics'!$E$329</f>
        <v>0</v>
      </c>
      <c r="D906" s="258">
        <f>'Key Metrics'!$I$329</f>
        <v>0</v>
      </c>
      <c r="E906" s="298">
        <f t="shared" si="1925"/>
        <v>0</v>
      </c>
      <c r="F906" s="258">
        <f t="shared" si="1926"/>
        <v>0</v>
      </c>
      <c r="G906" s="258">
        <f t="shared" ref="G906:J906" si="1957">IFERROR(IF($I$3=1,F906*(1+O906),IF($I$3=2,F906*(1+U906),IF($I$3=3,AA906,"--"))),0)</f>
        <v>0</v>
      </c>
      <c r="H906" s="258">
        <f t="shared" si="1957"/>
        <v>0</v>
      </c>
      <c r="I906" s="258">
        <f t="shared" si="1957"/>
        <v>0</v>
      </c>
      <c r="J906" s="258">
        <f t="shared" si="1957"/>
        <v>0</v>
      </c>
      <c r="K906" s="1"/>
      <c r="L906" s="1"/>
      <c r="M906" s="1" t="str">
        <f t="shared" si="1928"/>
        <v>Water Unclassified</v>
      </c>
      <c r="N906" s="310">
        <f t="shared" si="1929"/>
        <v>0</v>
      </c>
      <c r="O906" s="310">
        <f t="shared" ref="O906:R906" si="1958">N906</f>
        <v>0</v>
      </c>
      <c r="P906" s="310">
        <f t="shared" si="1958"/>
        <v>0</v>
      </c>
      <c r="Q906" s="310">
        <f t="shared" si="1958"/>
        <v>0</v>
      </c>
      <c r="R906" s="310">
        <f t="shared" si="1958"/>
        <v>0</v>
      </c>
      <c r="S906" s="1"/>
      <c r="T906" s="311">
        <v>0.02</v>
      </c>
      <c r="U906" s="311">
        <v>0.02</v>
      </c>
      <c r="V906" s="311">
        <v>0.02</v>
      </c>
      <c r="W906" s="311">
        <v>0.02</v>
      </c>
      <c r="X906" s="311">
        <v>0.02</v>
      </c>
      <c r="Y906" s="1"/>
      <c r="Z906" s="312">
        <v>0.0</v>
      </c>
      <c r="AA906" s="312">
        <v>0.0</v>
      </c>
      <c r="AB906" s="312">
        <v>0.0</v>
      </c>
      <c r="AC906" s="312">
        <v>0.0</v>
      </c>
      <c r="AD906" s="312">
        <v>0.0</v>
      </c>
      <c r="AE906" s="1"/>
      <c r="AF906" s="1"/>
      <c r="AG906" s="1"/>
      <c r="AH906" s="1"/>
      <c r="AI906" s="1"/>
      <c r="AJ906" s="1"/>
      <c r="AK906" s="300">
        <f t="shared" si="1931"/>
        <v>0</v>
      </c>
      <c r="AL906" s="299">
        <f t="shared" si="1932"/>
        <v>65</v>
      </c>
      <c r="AM906" s="300">
        <f t="shared" si="1933"/>
        <v>0</v>
      </c>
      <c r="AN906" s="299" t="str">
        <f t="shared" si="1934"/>
        <v>Water Unclassified</v>
      </c>
      <c r="AO906" s="1"/>
      <c r="AP906" s="1"/>
      <c r="AQ906" s="1"/>
      <c r="AR906" s="1"/>
    </row>
    <row r="907" ht="12.75" customHeight="1">
      <c r="A907" s="1" t="s">
        <v>2653</v>
      </c>
      <c r="B907" s="1" t="s">
        <v>5094</v>
      </c>
      <c r="C907" s="258">
        <f>'Key Metrics'!$C$330</f>
        <v>0</v>
      </c>
      <c r="D907" s="258">
        <f>'Key Metrics'!$G$330</f>
        <v>0</v>
      </c>
      <c r="E907" s="298">
        <f t="shared" si="1925"/>
        <v>0</v>
      </c>
      <c r="F907" s="258">
        <f t="shared" si="1926"/>
        <v>0</v>
      </c>
      <c r="G907" s="258">
        <f t="shared" ref="G907:J907" si="1959">IFERROR(IF($I$3=1,F907*(1+O907),IF($I$3=2,F907*(1+U907),IF($I$3=3,AA907,"--"))),0)</f>
        <v>0</v>
      </c>
      <c r="H907" s="258">
        <f t="shared" si="1959"/>
        <v>0</v>
      </c>
      <c r="I907" s="258">
        <f t="shared" si="1959"/>
        <v>0</v>
      </c>
      <c r="J907" s="258">
        <f t="shared" si="1959"/>
        <v>0</v>
      </c>
      <c r="K907" s="1"/>
      <c r="L907" s="1"/>
      <c r="M907" s="1" t="str">
        <f t="shared" si="1928"/>
        <v>Natural Gas Salaries &amp; Wages</v>
      </c>
      <c r="N907" s="310">
        <f t="shared" si="1929"/>
        <v>0</v>
      </c>
      <c r="O907" s="310">
        <f t="shared" ref="O907:R907" si="1960">N907</f>
        <v>0</v>
      </c>
      <c r="P907" s="310">
        <f t="shared" si="1960"/>
        <v>0</v>
      </c>
      <c r="Q907" s="310">
        <f t="shared" si="1960"/>
        <v>0</v>
      </c>
      <c r="R907" s="310">
        <f t="shared" si="1960"/>
        <v>0</v>
      </c>
      <c r="S907" s="1"/>
      <c r="T907" s="311">
        <v>0.02</v>
      </c>
      <c r="U907" s="311">
        <v>0.02</v>
      </c>
      <c r="V907" s="311">
        <v>0.02</v>
      </c>
      <c r="W907" s="311">
        <v>0.02</v>
      </c>
      <c r="X907" s="311">
        <v>0.02</v>
      </c>
      <c r="Y907" s="1"/>
      <c r="Z907" s="312">
        <v>0.0</v>
      </c>
      <c r="AA907" s="312">
        <v>0.0</v>
      </c>
      <c r="AB907" s="312">
        <v>0.0</v>
      </c>
      <c r="AC907" s="312">
        <v>0.0</v>
      </c>
      <c r="AD907" s="312">
        <v>0.0</v>
      </c>
      <c r="AE907" s="1"/>
      <c r="AF907" s="1"/>
      <c r="AG907" s="1"/>
      <c r="AH907" s="1"/>
      <c r="AI907" s="1"/>
      <c r="AJ907" s="1"/>
      <c r="AK907" s="300">
        <f t="shared" si="1931"/>
        <v>0</v>
      </c>
      <c r="AL907" s="299">
        <f t="shared" si="1932"/>
        <v>65</v>
      </c>
      <c r="AM907" s="300">
        <f t="shared" si="1933"/>
        <v>0</v>
      </c>
      <c r="AN907" s="299" t="str">
        <f t="shared" si="1934"/>
        <v>Natural Gas Salaries &amp; Wages</v>
      </c>
      <c r="AO907" s="1"/>
      <c r="AP907" s="1"/>
      <c r="AQ907" s="1"/>
      <c r="AR907" s="1"/>
    </row>
    <row r="908" ht="12.75" customHeight="1">
      <c r="A908" s="1" t="str">
        <f t="shared" ref="A908:A909" si="1963">A907</f>
        <v>31-446</v>
      </c>
      <c r="B908" s="1" t="s">
        <v>5095</v>
      </c>
      <c r="C908" s="258">
        <f>'Key Metrics'!$D$330</f>
        <v>90887.69</v>
      </c>
      <c r="D908" s="258">
        <f>'Key Metrics'!$H$330</f>
        <v>115000</v>
      </c>
      <c r="E908" s="298">
        <f t="shared" si="1925"/>
        <v>0.2652978638</v>
      </c>
      <c r="F908" s="258">
        <f t="shared" si="1926"/>
        <v>117300</v>
      </c>
      <c r="G908" s="258">
        <f t="shared" ref="G908:J908" si="1961">IFERROR(IF($I$3=1,F908*(1+O908),IF($I$3=2,F908*(1+U908),IF($I$3=3,AA908,"--"))),0)</f>
        <v>119646</v>
      </c>
      <c r="H908" s="258">
        <f t="shared" si="1961"/>
        <v>122038.92</v>
      </c>
      <c r="I908" s="258">
        <f t="shared" si="1961"/>
        <v>124479.6984</v>
      </c>
      <c r="J908" s="258">
        <f t="shared" si="1961"/>
        <v>126969.2924</v>
      </c>
      <c r="K908" s="1"/>
      <c r="L908" s="1"/>
      <c r="M908" s="1" t="str">
        <f t="shared" si="1928"/>
        <v>Natural Gas Other Expenses</v>
      </c>
      <c r="N908" s="310">
        <f t="shared" si="1929"/>
        <v>0.2652978638</v>
      </c>
      <c r="O908" s="310">
        <f t="shared" ref="O908:R908" si="1962">N908</f>
        <v>0.2652978638</v>
      </c>
      <c r="P908" s="310">
        <f t="shared" si="1962"/>
        <v>0.2652978638</v>
      </c>
      <c r="Q908" s="310">
        <f t="shared" si="1962"/>
        <v>0.2652978638</v>
      </c>
      <c r="R908" s="310">
        <f t="shared" si="1962"/>
        <v>0.2652978638</v>
      </c>
      <c r="S908" s="1"/>
      <c r="T908" s="311">
        <v>0.02</v>
      </c>
      <c r="U908" s="311">
        <v>0.02</v>
      </c>
      <c r="V908" s="311">
        <v>0.02</v>
      </c>
      <c r="W908" s="311">
        <v>0.02</v>
      </c>
      <c r="X908" s="311">
        <v>0.02</v>
      </c>
      <c r="Y908" s="1"/>
      <c r="Z908" s="312">
        <v>0.0</v>
      </c>
      <c r="AA908" s="312">
        <v>0.0</v>
      </c>
      <c r="AB908" s="312">
        <v>0.0</v>
      </c>
      <c r="AC908" s="312">
        <v>0.0</v>
      </c>
      <c r="AD908" s="312">
        <v>0.0</v>
      </c>
      <c r="AE908" s="1"/>
      <c r="AF908" s="1"/>
      <c r="AG908" s="1"/>
      <c r="AH908" s="1"/>
      <c r="AI908" s="1"/>
      <c r="AJ908" s="1"/>
      <c r="AK908" s="300">
        <f t="shared" si="1931"/>
        <v>816321.6008</v>
      </c>
      <c r="AL908" s="299">
        <f t="shared" si="1932"/>
        <v>34</v>
      </c>
      <c r="AM908" s="300">
        <f t="shared" si="1933"/>
        <v>11969.29237</v>
      </c>
      <c r="AN908" s="299" t="str">
        <f t="shared" si="1934"/>
        <v>Natural Gas Other Expenses</v>
      </c>
      <c r="AO908" s="1"/>
      <c r="AP908" s="1"/>
      <c r="AQ908" s="1"/>
      <c r="AR908" s="1"/>
    </row>
    <row r="909" ht="12.75" customHeight="1">
      <c r="A909" s="1" t="str">
        <f t="shared" si="1963"/>
        <v>31-446</v>
      </c>
      <c r="B909" s="1" t="s">
        <v>5096</v>
      </c>
      <c r="C909" s="258">
        <f>'Key Metrics'!$E$330</f>
        <v>0</v>
      </c>
      <c r="D909" s="258">
        <f>'Key Metrics'!$I$330</f>
        <v>0</v>
      </c>
      <c r="E909" s="298">
        <f t="shared" si="1925"/>
        <v>0</v>
      </c>
      <c r="F909" s="258">
        <f t="shared" si="1926"/>
        <v>0</v>
      </c>
      <c r="G909" s="258">
        <f t="shared" ref="G909:J909" si="1964">IFERROR(IF($I$3=1,F909*(1+O909),IF($I$3=2,F909*(1+U909),IF($I$3=3,AA909,"--"))),0)</f>
        <v>0</v>
      </c>
      <c r="H909" s="258">
        <f t="shared" si="1964"/>
        <v>0</v>
      </c>
      <c r="I909" s="258">
        <f t="shared" si="1964"/>
        <v>0</v>
      </c>
      <c r="J909" s="258">
        <f t="shared" si="1964"/>
        <v>0</v>
      </c>
      <c r="K909" s="1"/>
      <c r="L909" s="1"/>
      <c r="M909" s="1" t="str">
        <f t="shared" si="1928"/>
        <v>Natural Gas Unclassified</v>
      </c>
      <c r="N909" s="310">
        <f t="shared" si="1929"/>
        <v>0</v>
      </c>
      <c r="O909" s="310">
        <f t="shared" ref="O909:R909" si="1965">N909</f>
        <v>0</v>
      </c>
      <c r="P909" s="310">
        <f t="shared" si="1965"/>
        <v>0</v>
      </c>
      <c r="Q909" s="310">
        <f t="shared" si="1965"/>
        <v>0</v>
      </c>
      <c r="R909" s="310">
        <f t="shared" si="1965"/>
        <v>0</v>
      </c>
      <c r="S909" s="1"/>
      <c r="T909" s="311">
        <v>0.02</v>
      </c>
      <c r="U909" s="311">
        <v>0.02</v>
      </c>
      <c r="V909" s="311">
        <v>0.02</v>
      </c>
      <c r="W909" s="311">
        <v>0.02</v>
      </c>
      <c r="X909" s="311">
        <v>0.02</v>
      </c>
      <c r="Y909" s="1"/>
      <c r="Z909" s="312">
        <v>0.0</v>
      </c>
      <c r="AA909" s="312">
        <v>0.0</v>
      </c>
      <c r="AB909" s="312">
        <v>0.0</v>
      </c>
      <c r="AC909" s="312">
        <v>0.0</v>
      </c>
      <c r="AD909" s="312">
        <v>0.0</v>
      </c>
      <c r="AE909" s="1"/>
      <c r="AF909" s="1"/>
      <c r="AG909" s="1"/>
      <c r="AH909" s="1"/>
      <c r="AI909" s="1"/>
      <c r="AJ909" s="1"/>
      <c r="AK909" s="300">
        <f t="shared" si="1931"/>
        <v>0</v>
      </c>
      <c r="AL909" s="299">
        <f t="shared" si="1932"/>
        <v>65</v>
      </c>
      <c r="AM909" s="300">
        <f t="shared" si="1933"/>
        <v>0</v>
      </c>
      <c r="AN909" s="299" t="str">
        <f t="shared" si="1934"/>
        <v>Natural Gas Unclassified</v>
      </c>
      <c r="AO909" s="1"/>
      <c r="AP909" s="1"/>
      <c r="AQ909" s="1"/>
      <c r="AR909" s="1"/>
    </row>
    <row r="910" ht="12.75" customHeight="1">
      <c r="A910" s="1" t="s">
        <v>2658</v>
      </c>
      <c r="B910" s="1" t="s">
        <v>5097</v>
      </c>
      <c r="C910" s="258">
        <f>'Key Metrics'!$C$331</f>
        <v>0</v>
      </c>
      <c r="D910" s="258">
        <f>'Key Metrics'!$G$331</f>
        <v>0</v>
      </c>
      <c r="E910" s="298">
        <f t="shared" si="1925"/>
        <v>0</v>
      </c>
      <c r="F910" s="258">
        <f t="shared" si="1926"/>
        <v>0</v>
      </c>
      <c r="G910" s="258">
        <f t="shared" ref="G910:J910" si="1966">IFERROR(IF($I$3=1,F910*(1+O910),IF($I$3=2,F910*(1+U910),IF($I$3=3,AA910,"--"))),0)</f>
        <v>0</v>
      </c>
      <c r="H910" s="258">
        <f t="shared" si="1966"/>
        <v>0</v>
      </c>
      <c r="I910" s="258">
        <f t="shared" si="1966"/>
        <v>0</v>
      </c>
      <c r="J910" s="258">
        <f t="shared" si="1966"/>
        <v>0</v>
      </c>
      <c r="K910" s="1"/>
      <c r="L910" s="1"/>
      <c r="M910" s="1" t="str">
        <f t="shared" si="1928"/>
        <v>Petroleum Products Salaries &amp; Wages</v>
      </c>
      <c r="N910" s="310">
        <f t="shared" si="1929"/>
        <v>0</v>
      </c>
      <c r="O910" s="310">
        <f t="shared" ref="O910:R910" si="1967">N910</f>
        <v>0</v>
      </c>
      <c r="P910" s="310">
        <f t="shared" si="1967"/>
        <v>0</v>
      </c>
      <c r="Q910" s="310">
        <f t="shared" si="1967"/>
        <v>0</v>
      </c>
      <c r="R910" s="310">
        <f t="shared" si="1967"/>
        <v>0</v>
      </c>
      <c r="S910" s="1"/>
      <c r="T910" s="311">
        <v>0.02</v>
      </c>
      <c r="U910" s="311">
        <v>0.02</v>
      </c>
      <c r="V910" s="311">
        <v>0.02</v>
      </c>
      <c r="W910" s="311">
        <v>0.02</v>
      </c>
      <c r="X910" s="311">
        <v>0.02</v>
      </c>
      <c r="Y910" s="1"/>
      <c r="Z910" s="312">
        <v>0.0</v>
      </c>
      <c r="AA910" s="312">
        <v>0.0</v>
      </c>
      <c r="AB910" s="312">
        <v>0.0</v>
      </c>
      <c r="AC910" s="312">
        <v>0.0</v>
      </c>
      <c r="AD910" s="312">
        <v>0.0</v>
      </c>
      <c r="AE910" s="1"/>
      <c r="AF910" s="1"/>
      <c r="AG910" s="1"/>
      <c r="AH910" s="1"/>
      <c r="AI910" s="1"/>
      <c r="AJ910" s="1"/>
      <c r="AK910" s="300">
        <f t="shared" si="1931"/>
        <v>0</v>
      </c>
      <c r="AL910" s="299">
        <f t="shared" si="1932"/>
        <v>65</v>
      </c>
      <c r="AM910" s="300">
        <f t="shared" si="1933"/>
        <v>0</v>
      </c>
      <c r="AN910" s="299" t="str">
        <f t="shared" si="1934"/>
        <v>Petroleum Products Salaries &amp; Wages</v>
      </c>
      <c r="AO910" s="1"/>
      <c r="AP910" s="1"/>
      <c r="AQ910" s="1"/>
      <c r="AR910" s="1"/>
    </row>
    <row r="911" ht="12.75" customHeight="1">
      <c r="A911" s="1" t="str">
        <f t="shared" ref="A911:A912" si="1970">A910</f>
        <v>31-447</v>
      </c>
      <c r="B911" s="1" t="s">
        <v>5098</v>
      </c>
      <c r="C911" s="258">
        <f>'Key Metrics'!$D$331</f>
        <v>0</v>
      </c>
      <c r="D911" s="258">
        <f>'Key Metrics'!$H$331</f>
        <v>0</v>
      </c>
      <c r="E911" s="298">
        <f t="shared" si="1925"/>
        <v>0</v>
      </c>
      <c r="F911" s="258">
        <f t="shared" si="1926"/>
        <v>0</v>
      </c>
      <c r="G911" s="258">
        <f t="shared" ref="G911:J911" si="1968">IFERROR(IF($I$3=1,F911*(1+O911),IF($I$3=2,F911*(1+U911),IF($I$3=3,AA911,"--"))),0)</f>
        <v>0</v>
      </c>
      <c r="H911" s="258">
        <f t="shared" si="1968"/>
        <v>0</v>
      </c>
      <c r="I911" s="258">
        <f t="shared" si="1968"/>
        <v>0</v>
      </c>
      <c r="J911" s="258">
        <f t="shared" si="1968"/>
        <v>0</v>
      </c>
      <c r="K911" s="1"/>
      <c r="L911" s="1"/>
      <c r="M911" s="1" t="str">
        <f t="shared" si="1928"/>
        <v>Petroleum Products Other Expenses</v>
      </c>
      <c r="N911" s="310">
        <f t="shared" si="1929"/>
        <v>0</v>
      </c>
      <c r="O911" s="310">
        <f t="shared" ref="O911:R911" si="1969">N911</f>
        <v>0</v>
      </c>
      <c r="P911" s="310">
        <f t="shared" si="1969"/>
        <v>0</v>
      </c>
      <c r="Q911" s="310">
        <f t="shared" si="1969"/>
        <v>0</v>
      </c>
      <c r="R911" s="310">
        <f t="shared" si="1969"/>
        <v>0</v>
      </c>
      <c r="S911" s="1"/>
      <c r="T911" s="311">
        <v>0.02</v>
      </c>
      <c r="U911" s="311">
        <v>0.02</v>
      </c>
      <c r="V911" s="311">
        <v>0.02</v>
      </c>
      <c r="W911" s="311">
        <v>0.02</v>
      </c>
      <c r="X911" s="311">
        <v>0.02</v>
      </c>
      <c r="Y911" s="1"/>
      <c r="Z911" s="312">
        <v>0.0</v>
      </c>
      <c r="AA911" s="312">
        <v>0.0</v>
      </c>
      <c r="AB911" s="312">
        <v>0.0</v>
      </c>
      <c r="AC911" s="312">
        <v>0.0</v>
      </c>
      <c r="AD911" s="312">
        <v>0.0</v>
      </c>
      <c r="AE911" s="1"/>
      <c r="AF911" s="1"/>
      <c r="AG911" s="1"/>
      <c r="AH911" s="1"/>
      <c r="AI911" s="1"/>
      <c r="AJ911" s="1"/>
      <c r="AK911" s="300">
        <f t="shared" si="1931"/>
        <v>0</v>
      </c>
      <c r="AL911" s="299">
        <f t="shared" si="1932"/>
        <v>65</v>
      </c>
      <c r="AM911" s="300">
        <f t="shared" si="1933"/>
        <v>0</v>
      </c>
      <c r="AN911" s="299" t="str">
        <f t="shared" si="1934"/>
        <v>Petroleum Products Other Expenses</v>
      </c>
      <c r="AO911" s="1"/>
      <c r="AP911" s="1"/>
      <c r="AQ911" s="1"/>
      <c r="AR911" s="1"/>
    </row>
    <row r="912" ht="12.75" customHeight="1">
      <c r="A912" s="1" t="str">
        <f t="shared" si="1970"/>
        <v>31-447</v>
      </c>
      <c r="B912" s="1" t="s">
        <v>5099</v>
      </c>
      <c r="C912" s="258">
        <f>'Key Metrics'!$E$331</f>
        <v>0</v>
      </c>
      <c r="D912" s="258">
        <f>'Key Metrics'!$I$331</f>
        <v>0</v>
      </c>
      <c r="E912" s="298">
        <f t="shared" si="1925"/>
        <v>0</v>
      </c>
      <c r="F912" s="258">
        <f t="shared" si="1926"/>
        <v>0</v>
      </c>
      <c r="G912" s="258">
        <f t="shared" ref="G912:J912" si="1971">IFERROR(IF($I$3=1,F912*(1+O912),IF($I$3=2,F912*(1+U912),IF($I$3=3,AA912,"--"))),0)</f>
        <v>0</v>
      </c>
      <c r="H912" s="258">
        <f t="shared" si="1971"/>
        <v>0</v>
      </c>
      <c r="I912" s="258">
        <f t="shared" si="1971"/>
        <v>0</v>
      </c>
      <c r="J912" s="258">
        <f t="shared" si="1971"/>
        <v>0</v>
      </c>
      <c r="K912" s="1"/>
      <c r="L912" s="1"/>
      <c r="M912" s="1" t="str">
        <f t="shared" si="1928"/>
        <v>Petroleum Products Unclassified</v>
      </c>
      <c r="N912" s="310">
        <f t="shared" si="1929"/>
        <v>0</v>
      </c>
      <c r="O912" s="310">
        <f t="shared" ref="O912:R912" si="1972">N912</f>
        <v>0</v>
      </c>
      <c r="P912" s="310">
        <f t="shared" si="1972"/>
        <v>0</v>
      </c>
      <c r="Q912" s="310">
        <f t="shared" si="1972"/>
        <v>0</v>
      </c>
      <c r="R912" s="310">
        <f t="shared" si="1972"/>
        <v>0</v>
      </c>
      <c r="S912" s="1"/>
      <c r="T912" s="311">
        <v>0.02</v>
      </c>
      <c r="U912" s="311">
        <v>0.02</v>
      </c>
      <c r="V912" s="311">
        <v>0.02</v>
      </c>
      <c r="W912" s="311">
        <v>0.02</v>
      </c>
      <c r="X912" s="311">
        <v>0.02</v>
      </c>
      <c r="Y912" s="1"/>
      <c r="Z912" s="312">
        <v>0.0</v>
      </c>
      <c r="AA912" s="312">
        <v>0.0</v>
      </c>
      <c r="AB912" s="312">
        <v>0.0</v>
      </c>
      <c r="AC912" s="312">
        <v>0.0</v>
      </c>
      <c r="AD912" s="312">
        <v>0.0</v>
      </c>
      <c r="AE912" s="1"/>
      <c r="AF912" s="1"/>
      <c r="AG912" s="1"/>
      <c r="AH912" s="1"/>
      <c r="AI912" s="1"/>
      <c r="AJ912" s="1"/>
      <c r="AK912" s="300">
        <f t="shared" si="1931"/>
        <v>0</v>
      </c>
      <c r="AL912" s="299">
        <f t="shared" si="1932"/>
        <v>65</v>
      </c>
      <c r="AM912" s="300">
        <f t="shared" si="1933"/>
        <v>0</v>
      </c>
      <c r="AN912" s="299" t="str">
        <f t="shared" si="1934"/>
        <v>Petroleum Products Unclassified</v>
      </c>
      <c r="AO912" s="1"/>
      <c r="AP912" s="1"/>
      <c r="AQ912" s="1"/>
      <c r="AR912" s="1"/>
    </row>
    <row r="913" ht="12.75" customHeight="1">
      <c r="A913" s="1" t="s">
        <v>2662</v>
      </c>
      <c r="B913" s="1" t="s">
        <v>5100</v>
      </c>
      <c r="C913" s="258">
        <f>'Key Metrics'!$C$332</f>
        <v>0</v>
      </c>
      <c r="D913" s="258">
        <f>'Key Metrics'!$G$332</f>
        <v>0</v>
      </c>
      <c r="E913" s="298">
        <f t="shared" si="1925"/>
        <v>0</v>
      </c>
      <c r="F913" s="258">
        <f t="shared" si="1926"/>
        <v>0</v>
      </c>
      <c r="G913" s="258">
        <f t="shared" ref="G913:J913" si="1973">IFERROR(IF($I$3=1,F913*(1+O913),IF($I$3=2,F913*(1+U913),IF($I$3=3,AA913,"--"))),0)</f>
        <v>0</v>
      </c>
      <c r="H913" s="258">
        <f t="shared" si="1973"/>
        <v>0</v>
      </c>
      <c r="I913" s="258">
        <f t="shared" si="1973"/>
        <v>0</v>
      </c>
      <c r="J913" s="258">
        <f t="shared" si="1973"/>
        <v>0</v>
      </c>
      <c r="K913" s="1"/>
      <c r="L913" s="1"/>
      <c r="M913" s="1" t="str">
        <f t="shared" si="1928"/>
        <v>Telecommunications (Cell Phone) Salaries &amp; Wages</v>
      </c>
      <c r="N913" s="310">
        <f t="shared" si="1929"/>
        <v>0</v>
      </c>
      <c r="O913" s="310">
        <f t="shared" ref="O913:R913" si="1974">N913</f>
        <v>0</v>
      </c>
      <c r="P913" s="310">
        <f t="shared" si="1974"/>
        <v>0</v>
      </c>
      <c r="Q913" s="310">
        <f t="shared" si="1974"/>
        <v>0</v>
      </c>
      <c r="R913" s="310">
        <f t="shared" si="1974"/>
        <v>0</v>
      </c>
      <c r="S913" s="1"/>
      <c r="T913" s="311">
        <v>0.02</v>
      </c>
      <c r="U913" s="311">
        <v>0.02</v>
      </c>
      <c r="V913" s="311">
        <v>0.02</v>
      </c>
      <c r="W913" s="311">
        <v>0.02</v>
      </c>
      <c r="X913" s="311">
        <v>0.02</v>
      </c>
      <c r="Y913" s="1"/>
      <c r="Z913" s="312">
        <v>0.0</v>
      </c>
      <c r="AA913" s="312">
        <v>0.0</v>
      </c>
      <c r="AB913" s="312">
        <v>0.0</v>
      </c>
      <c r="AC913" s="312">
        <v>0.0</v>
      </c>
      <c r="AD913" s="312">
        <v>0.0</v>
      </c>
      <c r="AE913" s="1"/>
      <c r="AF913" s="1"/>
      <c r="AG913" s="1"/>
      <c r="AH913" s="1"/>
      <c r="AI913" s="1"/>
      <c r="AJ913" s="1"/>
      <c r="AK913" s="300">
        <f t="shared" si="1931"/>
        <v>0</v>
      </c>
      <c r="AL913" s="299">
        <f t="shared" si="1932"/>
        <v>65</v>
      </c>
      <c r="AM913" s="300">
        <f t="shared" si="1933"/>
        <v>0</v>
      </c>
      <c r="AN913" s="299" t="str">
        <f t="shared" si="1934"/>
        <v>Telecommunications (Cell Phone) Salaries &amp; Wages</v>
      </c>
      <c r="AO913" s="1"/>
      <c r="AP913" s="1"/>
      <c r="AQ913" s="1"/>
      <c r="AR913" s="1"/>
    </row>
    <row r="914" ht="12.75" customHeight="1">
      <c r="A914" s="1" t="str">
        <f t="shared" ref="A914:A915" si="1977">A913</f>
        <v>31-450</v>
      </c>
      <c r="B914" s="1" t="s">
        <v>5101</v>
      </c>
      <c r="C914" s="258">
        <f>'Key Metrics'!$D$332</f>
        <v>172036.44</v>
      </c>
      <c r="D914" s="258">
        <f>'Key Metrics'!$H$332</f>
        <v>230000</v>
      </c>
      <c r="E914" s="298">
        <f t="shared" si="1925"/>
        <v>0.3369260605</v>
      </c>
      <c r="F914" s="258">
        <f t="shared" si="1926"/>
        <v>234600</v>
      </c>
      <c r="G914" s="258">
        <f t="shared" ref="G914:J914" si="1975">IFERROR(IF($I$3=1,F914*(1+O914),IF($I$3=2,F914*(1+U914),IF($I$3=3,AA914,"--"))),0)</f>
        <v>239292</v>
      </c>
      <c r="H914" s="258">
        <f t="shared" si="1975"/>
        <v>244077.84</v>
      </c>
      <c r="I914" s="258">
        <f t="shared" si="1975"/>
        <v>248959.3968</v>
      </c>
      <c r="J914" s="258">
        <f t="shared" si="1975"/>
        <v>253938.5847</v>
      </c>
      <c r="K914" s="1"/>
      <c r="L914" s="1"/>
      <c r="M914" s="1" t="str">
        <f t="shared" si="1928"/>
        <v>Telecommunications (Cell Phone) Other Expenses</v>
      </c>
      <c r="N914" s="310">
        <f t="shared" si="1929"/>
        <v>0.3369260605</v>
      </c>
      <c r="O914" s="310">
        <f t="shared" ref="O914:R914" si="1976">N914</f>
        <v>0.3369260605</v>
      </c>
      <c r="P914" s="310">
        <f t="shared" si="1976"/>
        <v>0.3369260605</v>
      </c>
      <c r="Q914" s="310">
        <f t="shared" si="1976"/>
        <v>0.3369260605</v>
      </c>
      <c r="R914" s="310">
        <f t="shared" si="1976"/>
        <v>0.3369260605</v>
      </c>
      <c r="S914" s="1"/>
      <c r="T914" s="311">
        <v>0.02</v>
      </c>
      <c r="U914" s="311">
        <v>0.02</v>
      </c>
      <c r="V914" s="311">
        <v>0.02</v>
      </c>
      <c r="W914" s="311">
        <v>0.02</v>
      </c>
      <c r="X914" s="311">
        <v>0.02</v>
      </c>
      <c r="Y914" s="1"/>
      <c r="Z914" s="312">
        <v>0.0</v>
      </c>
      <c r="AA914" s="312">
        <v>0.0</v>
      </c>
      <c r="AB914" s="312">
        <v>0.0</v>
      </c>
      <c r="AC914" s="312">
        <v>0.0</v>
      </c>
      <c r="AD914" s="312">
        <v>0.0</v>
      </c>
      <c r="AE914" s="1"/>
      <c r="AF914" s="1"/>
      <c r="AG914" s="1"/>
      <c r="AH914" s="1"/>
      <c r="AI914" s="1"/>
      <c r="AJ914" s="1"/>
      <c r="AK914" s="300">
        <f t="shared" si="1931"/>
        <v>1622904.262</v>
      </c>
      <c r="AL914" s="299">
        <f t="shared" si="1932"/>
        <v>21</v>
      </c>
      <c r="AM914" s="300">
        <f t="shared" si="1933"/>
        <v>23938.58474</v>
      </c>
      <c r="AN914" s="299" t="str">
        <f t="shared" si="1934"/>
        <v>Telecommunications (Cell Phone) Other Expenses</v>
      </c>
      <c r="AO914" s="1"/>
      <c r="AP914" s="1"/>
      <c r="AQ914" s="1"/>
      <c r="AR914" s="1"/>
    </row>
    <row r="915" ht="12.75" customHeight="1">
      <c r="A915" s="1" t="str">
        <f t="shared" si="1977"/>
        <v>31-450</v>
      </c>
      <c r="B915" s="1" t="s">
        <v>5102</v>
      </c>
      <c r="C915" s="258">
        <f>'Key Metrics'!$E$332</f>
        <v>0</v>
      </c>
      <c r="D915" s="258">
        <f>'Key Metrics'!$I$332</f>
        <v>0</v>
      </c>
      <c r="E915" s="298">
        <f t="shared" si="1925"/>
        <v>0</v>
      </c>
      <c r="F915" s="258">
        <f t="shared" si="1926"/>
        <v>0</v>
      </c>
      <c r="G915" s="258">
        <f t="shared" ref="G915:J915" si="1978">IFERROR(IF($I$3=1,F915*(1+O915),IF($I$3=2,F915*(1+U915),IF($I$3=3,AA915,"--"))),0)</f>
        <v>0</v>
      </c>
      <c r="H915" s="258">
        <f t="shared" si="1978"/>
        <v>0</v>
      </c>
      <c r="I915" s="258">
        <f t="shared" si="1978"/>
        <v>0</v>
      </c>
      <c r="J915" s="258">
        <f t="shared" si="1978"/>
        <v>0</v>
      </c>
      <c r="K915" s="1"/>
      <c r="L915" s="1"/>
      <c r="M915" s="1" t="str">
        <f t="shared" si="1928"/>
        <v>Telecommunications (Cell Phone) Unclassified</v>
      </c>
      <c r="N915" s="310">
        <f t="shared" si="1929"/>
        <v>0</v>
      </c>
      <c r="O915" s="310">
        <f t="shared" ref="O915:R915" si="1979">N915</f>
        <v>0</v>
      </c>
      <c r="P915" s="310">
        <f t="shared" si="1979"/>
        <v>0</v>
      </c>
      <c r="Q915" s="310">
        <f t="shared" si="1979"/>
        <v>0</v>
      </c>
      <c r="R915" s="310">
        <f t="shared" si="1979"/>
        <v>0</v>
      </c>
      <c r="S915" s="1"/>
      <c r="T915" s="311">
        <v>0.02</v>
      </c>
      <c r="U915" s="311">
        <v>0.02</v>
      </c>
      <c r="V915" s="311">
        <v>0.02</v>
      </c>
      <c r="W915" s="311">
        <v>0.02</v>
      </c>
      <c r="X915" s="311">
        <v>0.02</v>
      </c>
      <c r="Y915" s="1"/>
      <c r="Z915" s="312">
        <v>0.0</v>
      </c>
      <c r="AA915" s="312">
        <v>0.0</v>
      </c>
      <c r="AB915" s="312">
        <v>0.0</v>
      </c>
      <c r="AC915" s="312">
        <v>0.0</v>
      </c>
      <c r="AD915" s="312">
        <v>0.0</v>
      </c>
      <c r="AE915" s="1"/>
      <c r="AF915" s="1"/>
      <c r="AG915" s="1"/>
      <c r="AH915" s="1"/>
      <c r="AI915" s="1"/>
      <c r="AJ915" s="1"/>
      <c r="AK915" s="300">
        <f t="shared" si="1931"/>
        <v>0</v>
      </c>
      <c r="AL915" s="299">
        <f t="shared" si="1932"/>
        <v>65</v>
      </c>
      <c r="AM915" s="300">
        <f t="shared" si="1933"/>
        <v>0</v>
      </c>
      <c r="AN915" s="299" t="str">
        <f t="shared" si="1934"/>
        <v>Telecommunications (Cell Phone) Unclassified</v>
      </c>
      <c r="AO915" s="1"/>
      <c r="AP915" s="1"/>
      <c r="AQ915" s="1"/>
      <c r="AR915" s="1"/>
    </row>
    <row r="916" ht="12.75" customHeight="1">
      <c r="A916" s="1" t="s">
        <v>2666</v>
      </c>
      <c r="B916" s="1" t="s">
        <v>5103</v>
      </c>
      <c r="C916" s="258">
        <f>'Key Metrics'!$C$333</f>
        <v>0</v>
      </c>
      <c r="D916" s="258">
        <f>'Key Metrics'!$G$333</f>
        <v>0</v>
      </c>
      <c r="E916" s="298">
        <f t="shared" si="1925"/>
        <v>0</v>
      </c>
      <c r="F916" s="258">
        <f t="shared" si="1926"/>
        <v>0</v>
      </c>
      <c r="G916" s="258">
        <f t="shared" ref="G916:J916" si="1980">IFERROR(IF($I$3=1,F916*(1+O916),IF($I$3=2,F916*(1+U916),IF($I$3=3,AA916,"--"))),0)</f>
        <v>0</v>
      </c>
      <c r="H916" s="258">
        <f t="shared" si="1980"/>
        <v>0</v>
      </c>
      <c r="I916" s="258">
        <f t="shared" si="1980"/>
        <v>0</v>
      </c>
      <c r="J916" s="258">
        <f t="shared" si="1980"/>
        <v>0</v>
      </c>
      <c r="K916" s="1"/>
      <c r="L916" s="1"/>
      <c r="M916" s="1" t="str">
        <f t="shared" si="1928"/>
        <v>Sewerage Processing and Disposal Salaries &amp; Wages</v>
      </c>
      <c r="N916" s="310">
        <f t="shared" si="1929"/>
        <v>0</v>
      </c>
      <c r="O916" s="310">
        <f t="shared" ref="O916:R916" si="1981">N916</f>
        <v>0</v>
      </c>
      <c r="P916" s="310">
        <f t="shared" si="1981"/>
        <v>0</v>
      </c>
      <c r="Q916" s="310">
        <f t="shared" si="1981"/>
        <v>0</v>
      </c>
      <c r="R916" s="310">
        <f t="shared" si="1981"/>
        <v>0</v>
      </c>
      <c r="S916" s="1"/>
      <c r="T916" s="311">
        <v>0.02</v>
      </c>
      <c r="U916" s="311">
        <v>0.02</v>
      </c>
      <c r="V916" s="311">
        <v>0.02</v>
      </c>
      <c r="W916" s="311">
        <v>0.02</v>
      </c>
      <c r="X916" s="311">
        <v>0.02</v>
      </c>
      <c r="Y916" s="1"/>
      <c r="Z916" s="312">
        <v>0.0</v>
      </c>
      <c r="AA916" s="312">
        <v>0.0</v>
      </c>
      <c r="AB916" s="312">
        <v>0.0</v>
      </c>
      <c r="AC916" s="312">
        <v>0.0</v>
      </c>
      <c r="AD916" s="312">
        <v>0.0</v>
      </c>
      <c r="AE916" s="1"/>
      <c r="AF916" s="1"/>
      <c r="AG916" s="1"/>
      <c r="AH916" s="1"/>
      <c r="AI916" s="1"/>
      <c r="AJ916" s="1"/>
      <c r="AK916" s="300">
        <f t="shared" si="1931"/>
        <v>0</v>
      </c>
      <c r="AL916" s="299">
        <f t="shared" si="1932"/>
        <v>65</v>
      </c>
      <c r="AM916" s="300">
        <f t="shared" si="1933"/>
        <v>0</v>
      </c>
      <c r="AN916" s="299" t="str">
        <f t="shared" si="1934"/>
        <v>Sewerage Processing and Disposal Salaries &amp; Wages</v>
      </c>
      <c r="AO916" s="1"/>
      <c r="AP916" s="1"/>
      <c r="AQ916" s="1"/>
      <c r="AR916" s="1"/>
    </row>
    <row r="917" ht="12.75" customHeight="1">
      <c r="A917" s="1" t="str">
        <f t="shared" ref="A917:A918" si="1984">A916</f>
        <v>31-455</v>
      </c>
      <c r="B917" s="1" t="s">
        <v>5104</v>
      </c>
      <c r="C917" s="258">
        <f>'Key Metrics'!$D$333</f>
        <v>0</v>
      </c>
      <c r="D917" s="258">
        <f>'Key Metrics'!$H$333</f>
        <v>0</v>
      </c>
      <c r="E917" s="298">
        <f t="shared" si="1925"/>
        <v>0</v>
      </c>
      <c r="F917" s="258">
        <f t="shared" si="1926"/>
        <v>0</v>
      </c>
      <c r="G917" s="258">
        <f t="shared" ref="G917:J917" si="1982">IFERROR(IF($I$3=1,F917*(1+O917),IF($I$3=2,F917*(1+U917),IF($I$3=3,AA917,"--"))),0)</f>
        <v>0</v>
      </c>
      <c r="H917" s="258">
        <f t="shared" si="1982"/>
        <v>0</v>
      </c>
      <c r="I917" s="258">
        <f t="shared" si="1982"/>
        <v>0</v>
      </c>
      <c r="J917" s="258">
        <f t="shared" si="1982"/>
        <v>0</v>
      </c>
      <c r="K917" s="1"/>
      <c r="L917" s="1"/>
      <c r="M917" s="1" t="str">
        <f t="shared" si="1928"/>
        <v>Sewerage Processing and Disposal Other Expenses</v>
      </c>
      <c r="N917" s="310">
        <f t="shared" si="1929"/>
        <v>0</v>
      </c>
      <c r="O917" s="310">
        <f t="shared" ref="O917:R917" si="1983">N917</f>
        <v>0</v>
      </c>
      <c r="P917" s="310">
        <f t="shared" si="1983"/>
        <v>0</v>
      </c>
      <c r="Q917" s="310">
        <f t="shared" si="1983"/>
        <v>0</v>
      </c>
      <c r="R917" s="310">
        <f t="shared" si="1983"/>
        <v>0</v>
      </c>
      <c r="S917" s="1"/>
      <c r="T917" s="311">
        <v>0.02</v>
      </c>
      <c r="U917" s="311">
        <v>0.02</v>
      </c>
      <c r="V917" s="311">
        <v>0.02</v>
      </c>
      <c r="W917" s="311">
        <v>0.02</v>
      </c>
      <c r="X917" s="311">
        <v>0.02</v>
      </c>
      <c r="Y917" s="1"/>
      <c r="Z917" s="312">
        <v>0.0</v>
      </c>
      <c r="AA917" s="312">
        <v>0.0</v>
      </c>
      <c r="AB917" s="312">
        <v>0.0</v>
      </c>
      <c r="AC917" s="312">
        <v>0.0</v>
      </c>
      <c r="AD917" s="312">
        <v>0.0</v>
      </c>
      <c r="AE917" s="1"/>
      <c r="AF917" s="1"/>
      <c r="AG917" s="1"/>
      <c r="AH917" s="1"/>
      <c r="AI917" s="1"/>
      <c r="AJ917" s="1"/>
      <c r="AK917" s="300">
        <f t="shared" si="1931"/>
        <v>0</v>
      </c>
      <c r="AL917" s="299">
        <f t="shared" si="1932"/>
        <v>65</v>
      </c>
      <c r="AM917" s="300">
        <f t="shared" si="1933"/>
        <v>0</v>
      </c>
      <c r="AN917" s="299" t="str">
        <f t="shared" si="1934"/>
        <v>Sewerage Processing and Disposal Other Expenses</v>
      </c>
      <c r="AO917" s="1"/>
      <c r="AP917" s="1"/>
      <c r="AQ917" s="1"/>
      <c r="AR917" s="1"/>
    </row>
    <row r="918" ht="12.75" customHeight="1">
      <c r="A918" s="1" t="str">
        <f t="shared" si="1984"/>
        <v>31-455</v>
      </c>
      <c r="B918" s="1" t="s">
        <v>5105</v>
      </c>
      <c r="C918" s="258">
        <f>'Key Metrics'!$E$333</f>
        <v>0</v>
      </c>
      <c r="D918" s="258">
        <f>'Key Metrics'!$I$333</f>
        <v>0</v>
      </c>
      <c r="E918" s="298">
        <f t="shared" si="1925"/>
        <v>0</v>
      </c>
      <c r="F918" s="258">
        <f t="shared" si="1926"/>
        <v>0</v>
      </c>
      <c r="G918" s="258">
        <f t="shared" ref="G918:J918" si="1985">IFERROR(IF($I$3=1,F918*(1+O918),IF($I$3=2,F918*(1+U918),IF($I$3=3,AA918,"--"))),0)</f>
        <v>0</v>
      </c>
      <c r="H918" s="258">
        <f t="shared" si="1985"/>
        <v>0</v>
      </c>
      <c r="I918" s="258">
        <f t="shared" si="1985"/>
        <v>0</v>
      </c>
      <c r="J918" s="258">
        <f t="shared" si="1985"/>
        <v>0</v>
      </c>
      <c r="K918" s="1"/>
      <c r="L918" s="1"/>
      <c r="M918" s="1" t="str">
        <f t="shared" si="1928"/>
        <v>Sewerage Processing and Disposal Unclassified</v>
      </c>
      <c r="N918" s="310">
        <f t="shared" si="1929"/>
        <v>0</v>
      </c>
      <c r="O918" s="310">
        <f t="shared" ref="O918:R918" si="1986">N918</f>
        <v>0</v>
      </c>
      <c r="P918" s="310">
        <f t="shared" si="1986"/>
        <v>0</v>
      </c>
      <c r="Q918" s="310">
        <f t="shared" si="1986"/>
        <v>0</v>
      </c>
      <c r="R918" s="310">
        <f t="shared" si="1986"/>
        <v>0</v>
      </c>
      <c r="S918" s="1"/>
      <c r="T918" s="311">
        <v>0.02</v>
      </c>
      <c r="U918" s="311">
        <v>0.02</v>
      </c>
      <c r="V918" s="311">
        <v>0.02</v>
      </c>
      <c r="W918" s="311">
        <v>0.02</v>
      </c>
      <c r="X918" s="311">
        <v>0.02</v>
      </c>
      <c r="Y918" s="1"/>
      <c r="Z918" s="312">
        <v>0.0</v>
      </c>
      <c r="AA918" s="312">
        <v>0.0</v>
      </c>
      <c r="AB918" s="312">
        <v>0.0</v>
      </c>
      <c r="AC918" s="312">
        <v>0.0</v>
      </c>
      <c r="AD918" s="312">
        <v>0.0</v>
      </c>
      <c r="AE918" s="1"/>
      <c r="AF918" s="1"/>
      <c r="AG918" s="1"/>
      <c r="AH918" s="1"/>
      <c r="AI918" s="1"/>
      <c r="AJ918" s="1"/>
      <c r="AK918" s="300">
        <f t="shared" si="1931"/>
        <v>0</v>
      </c>
      <c r="AL918" s="299">
        <f t="shared" si="1932"/>
        <v>65</v>
      </c>
      <c r="AM918" s="300">
        <f t="shared" si="1933"/>
        <v>0</v>
      </c>
      <c r="AN918" s="299" t="str">
        <f t="shared" si="1934"/>
        <v>Sewerage Processing and Disposal Unclassified</v>
      </c>
      <c r="AO918" s="1"/>
      <c r="AP918" s="1"/>
      <c r="AQ918" s="1"/>
      <c r="AR918" s="1"/>
    </row>
    <row r="919" ht="12.75" customHeight="1">
      <c r="A919" s="1" t="s">
        <v>2675</v>
      </c>
      <c r="B919" s="1" t="s">
        <v>5106</v>
      </c>
      <c r="C919" s="258">
        <f>'Key Metrics'!$C$334</f>
        <v>0</v>
      </c>
      <c r="D919" s="258">
        <f>'Key Metrics'!$G$334</f>
        <v>0</v>
      </c>
      <c r="E919" s="298">
        <f t="shared" si="1925"/>
        <v>0</v>
      </c>
      <c r="F919" s="258">
        <f t="shared" si="1926"/>
        <v>0</v>
      </c>
      <c r="G919" s="258">
        <f t="shared" ref="G919:J919" si="1987">IFERROR(IF($I$3=1,F919*(1+O919),IF($I$3=2,F919*(1+U919),IF($I$3=3,AA919,"--"))),0)</f>
        <v>0</v>
      </c>
      <c r="H919" s="258">
        <f t="shared" si="1987"/>
        <v>0</v>
      </c>
      <c r="I919" s="258">
        <f t="shared" si="1987"/>
        <v>0</v>
      </c>
      <c r="J919" s="258">
        <f t="shared" si="1987"/>
        <v>0</v>
      </c>
      <c r="K919" s="1"/>
      <c r="L919" s="1"/>
      <c r="M919" s="1" t="str">
        <f t="shared" si="1928"/>
        <v>Authority Share of Cost (Outside CAP) Salaries &amp; Wages</v>
      </c>
      <c r="N919" s="310">
        <f t="shared" si="1929"/>
        <v>0</v>
      </c>
      <c r="O919" s="310">
        <f t="shared" ref="O919:R919" si="1988">N919</f>
        <v>0</v>
      </c>
      <c r="P919" s="310">
        <f t="shared" si="1988"/>
        <v>0</v>
      </c>
      <c r="Q919" s="310">
        <f t="shared" si="1988"/>
        <v>0</v>
      </c>
      <c r="R919" s="310">
        <f t="shared" si="1988"/>
        <v>0</v>
      </c>
      <c r="S919" s="1"/>
      <c r="T919" s="311">
        <v>0.02</v>
      </c>
      <c r="U919" s="311">
        <v>0.02</v>
      </c>
      <c r="V919" s="311">
        <v>0.02</v>
      </c>
      <c r="W919" s="311">
        <v>0.02</v>
      </c>
      <c r="X919" s="311">
        <v>0.02</v>
      </c>
      <c r="Y919" s="1"/>
      <c r="Z919" s="312">
        <v>0.0</v>
      </c>
      <c r="AA919" s="312">
        <v>0.0</v>
      </c>
      <c r="AB919" s="312">
        <v>0.0</v>
      </c>
      <c r="AC919" s="312">
        <v>0.0</v>
      </c>
      <c r="AD919" s="312">
        <v>0.0</v>
      </c>
      <c r="AE919" s="1"/>
      <c r="AF919" s="1"/>
      <c r="AG919" s="1"/>
      <c r="AH919" s="1"/>
      <c r="AI919" s="1"/>
      <c r="AJ919" s="1"/>
      <c r="AK919" s="300">
        <f t="shared" si="1931"/>
        <v>0</v>
      </c>
      <c r="AL919" s="299">
        <f t="shared" si="1932"/>
        <v>65</v>
      </c>
      <c r="AM919" s="300">
        <f t="shared" si="1933"/>
        <v>0</v>
      </c>
      <c r="AN919" s="299" t="str">
        <f t="shared" si="1934"/>
        <v>Authority Share of Cost (Outside CAP) Salaries &amp; Wages</v>
      </c>
      <c r="AO919" s="1"/>
      <c r="AP919" s="1"/>
      <c r="AQ919" s="1"/>
      <c r="AR919" s="1"/>
    </row>
    <row r="920" ht="12.75" customHeight="1">
      <c r="A920" s="1" t="str">
        <f t="shared" ref="A920:A921" si="1991">A919</f>
        <v>31-456</v>
      </c>
      <c r="B920" s="1" t="s">
        <v>5107</v>
      </c>
      <c r="C920" s="258">
        <f>'Key Metrics'!$D$334</f>
        <v>0</v>
      </c>
      <c r="D920" s="258">
        <f>'Key Metrics'!$H$334</f>
        <v>0</v>
      </c>
      <c r="E920" s="298">
        <f t="shared" si="1925"/>
        <v>0</v>
      </c>
      <c r="F920" s="258">
        <f t="shared" si="1926"/>
        <v>0</v>
      </c>
      <c r="G920" s="258">
        <f t="shared" ref="G920:J920" si="1989">IFERROR(IF($I$3=1,F920*(1+O920),IF($I$3=2,F920*(1+U920),IF($I$3=3,AA920,"--"))),0)</f>
        <v>0</v>
      </c>
      <c r="H920" s="258">
        <f t="shared" si="1989"/>
        <v>0</v>
      </c>
      <c r="I920" s="258">
        <f t="shared" si="1989"/>
        <v>0</v>
      </c>
      <c r="J920" s="258">
        <f t="shared" si="1989"/>
        <v>0</v>
      </c>
      <c r="K920" s="1"/>
      <c r="L920" s="1"/>
      <c r="M920" s="1" t="str">
        <f t="shared" si="1928"/>
        <v>Authority Share of Cost (Outside CAP) Other Expenses</v>
      </c>
      <c r="N920" s="310">
        <f t="shared" si="1929"/>
        <v>0</v>
      </c>
      <c r="O920" s="310">
        <f t="shared" ref="O920:R920" si="1990">N920</f>
        <v>0</v>
      </c>
      <c r="P920" s="310">
        <f t="shared" si="1990"/>
        <v>0</v>
      </c>
      <c r="Q920" s="310">
        <f t="shared" si="1990"/>
        <v>0</v>
      </c>
      <c r="R920" s="310">
        <f t="shared" si="1990"/>
        <v>0</v>
      </c>
      <c r="S920" s="1"/>
      <c r="T920" s="311">
        <v>0.02</v>
      </c>
      <c r="U920" s="311">
        <v>0.02</v>
      </c>
      <c r="V920" s="311">
        <v>0.02</v>
      </c>
      <c r="W920" s="311">
        <v>0.02</v>
      </c>
      <c r="X920" s="311">
        <v>0.02</v>
      </c>
      <c r="Y920" s="1"/>
      <c r="Z920" s="312">
        <v>0.0</v>
      </c>
      <c r="AA920" s="312">
        <v>0.0</v>
      </c>
      <c r="AB920" s="312">
        <v>0.0</v>
      </c>
      <c r="AC920" s="312">
        <v>0.0</v>
      </c>
      <c r="AD920" s="312">
        <v>0.0</v>
      </c>
      <c r="AE920" s="1"/>
      <c r="AF920" s="1"/>
      <c r="AG920" s="1"/>
      <c r="AH920" s="1"/>
      <c r="AI920" s="1"/>
      <c r="AJ920" s="1"/>
      <c r="AK920" s="300">
        <f t="shared" si="1931"/>
        <v>0</v>
      </c>
      <c r="AL920" s="299">
        <f t="shared" si="1932"/>
        <v>65</v>
      </c>
      <c r="AM920" s="300">
        <f t="shared" si="1933"/>
        <v>0</v>
      </c>
      <c r="AN920" s="299" t="str">
        <f t="shared" si="1934"/>
        <v>Authority Share of Cost (Outside CAP) Other Expenses</v>
      </c>
      <c r="AO920" s="1"/>
      <c r="AP920" s="1"/>
      <c r="AQ920" s="1"/>
      <c r="AR920" s="1"/>
    </row>
    <row r="921" ht="12.75" customHeight="1">
      <c r="A921" s="1" t="str">
        <f t="shared" si="1991"/>
        <v>31-456</v>
      </c>
      <c r="B921" s="1" t="s">
        <v>5108</v>
      </c>
      <c r="C921" s="258">
        <f>'Key Metrics'!$E$334</f>
        <v>0</v>
      </c>
      <c r="D921" s="258">
        <f>'Key Metrics'!$I$334</f>
        <v>0</v>
      </c>
      <c r="E921" s="298">
        <f t="shared" si="1925"/>
        <v>0</v>
      </c>
      <c r="F921" s="258">
        <f t="shared" si="1926"/>
        <v>0</v>
      </c>
      <c r="G921" s="258">
        <f t="shared" ref="G921:J921" si="1992">IFERROR(IF($I$3=1,F921*(1+O921),IF($I$3=2,F921*(1+U921),IF($I$3=3,AA921,"--"))),0)</f>
        <v>0</v>
      </c>
      <c r="H921" s="258">
        <f t="shared" si="1992"/>
        <v>0</v>
      </c>
      <c r="I921" s="258">
        <f t="shared" si="1992"/>
        <v>0</v>
      </c>
      <c r="J921" s="258">
        <f t="shared" si="1992"/>
        <v>0</v>
      </c>
      <c r="K921" s="1"/>
      <c r="L921" s="1"/>
      <c r="M921" s="1" t="str">
        <f t="shared" si="1928"/>
        <v>Authority Share of Cost (Outside CAP) Unclassified</v>
      </c>
      <c r="N921" s="310">
        <f t="shared" si="1929"/>
        <v>0</v>
      </c>
      <c r="O921" s="310">
        <f t="shared" ref="O921:R921" si="1993">N921</f>
        <v>0</v>
      </c>
      <c r="P921" s="310">
        <f t="shared" si="1993"/>
        <v>0</v>
      </c>
      <c r="Q921" s="310">
        <f t="shared" si="1993"/>
        <v>0</v>
      </c>
      <c r="R921" s="310">
        <f t="shared" si="1993"/>
        <v>0</v>
      </c>
      <c r="S921" s="1"/>
      <c r="T921" s="311">
        <v>0.02</v>
      </c>
      <c r="U921" s="311">
        <v>0.02</v>
      </c>
      <c r="V921" s="311">
        <v>0.02</v>
      </c>
      <c r="W921" s="311">
        <v>0.02</v>
      </c>
      <c r="X921" s="311">
        <v>0.02</v>
      </c>
      <c r="Y921" s="1"/>
      <c r="Z921" s="312">
        <v>0.0</v>
      </c>
      <c r="AA921" s="312">
        <v>0.0</v>
      </c>
      <c r="AB921" s="312">
        <v>0.0</v>
      </c>
      <c r="AC921" s="312">
        <v>0.0</v>
      </c>
      <c r="AD921" s="312">
        <v>0.0</v>
      </c>
      <c r="AE921" s="1"/>
      <c r="AF921" s="1"/>
      <c r="AG921" s="1"/>
      <c r="AH921" s="1"/>
      <c r="AI921" s="1"/>
      <c r="AJ921" s="1"/>
      <c r="AK921" s="300">
        <f t="shared" si="1931"/>
        <v>0</v>
      </c>
      <c r="AL921" s="299">
        <f t="shared" si="1932"/>
        <v>65</v>
      </c>
      <c r="AM921" s="300">
        <f t="shared" si="1933"/>
        <v>0</v>
      </c>
      <c r="AN921" s="299" t="str">
        <f t="shared" si="1934"/>
        <v>Authority Share of Cost (Outside CAP) Unclassified</v>
      </c>
      <c r="AO921" s="1"/>
      <c r="AP921" s="1"/>
      <c r="AQ921" s="1"/>
      <c r="AR921" s="1"/>
    </row>
    <row r="922" ht="12.75" customHeight="1">
      <c r="A922" s="1" t="s">
        <v>2670</v>
      </c>
      <c r="B922" s="1" t="s">
        <v>5109</v>
      </c>
      <c r="C922" s="258">
        <f>'Key Metrics'!$C$335</f>
        <v>0</v>
      </c>
      <c r="D922" s="258">
        <f>'Key Metrics'!$G$335</f>
        <v>0</v>
      </c>
      <c r="E922" s="298">
        <f t="shared" si="1925"/>
        <v>0</v>
      </c>
      <c r="F922" s="258">
        <f t="shared" si="1926"/>
        <v>0</v>
      </c>
      <c r="G922" s="258">
        <f t="shared" ref="G922:J922" si="1994">IFERROR(IF($I$3=1,F922*(1+O922),IF($I$3=2,F922*(1+U922),IF($I$3=3,AA922,"--"))),0)</f>
        <v>0</v>
      </c>
      <c r="H922" s="258">
        <f t="shared" si="1994"/>
        <v>0</v>
      </c>
      <c r="I922" s="258">
        <f t="shared" si="1994"/>
        <v>0</v>
      </c>
      <c r="J922" s="258">
        <f t="shared" si="1994"/>
        <v>0</v>
      </c>
      <c r="K922" s="1"/>
      <c r="L922" s="1"/>
      <c r="M922" s="1" t="str">
        <f t="shared" si="1928"/>
        <v>Other Utilities and Bulk Purchases Salaries &amp; Wages</v>
      </c>
      <c r="N922" s="310">
        <f t="shared" si="1929"/>
        <v>0</v>
      </c>
      <c r="O922" s="310">
        <f t="shared" ref="O922:R922" si="1995">N922</f>
        <v>0</v>
      </c>
      <c r="P922" s="310">
        <f t="shared" si="1995"/>
        <v>0</v>
      </c>
      <c r="Q922" s="310">
        <f t="shared" si="1995"/>
        <v>0</v>
      </c>
      <c r="R922" s="310">
        <f t="shared" si="1995"/>
        <v>0</v>
      </c>
      <c r="S922" s="1"/>
      <c r="T922" s="311">
        <v>0.02</v>
      </c>
      <c r="U922" s="311">
        <v>0.02</v>
      </c>
      <c r="V922" s="311">
        <v>0.02</v>
      </c>
      <c r="W922" s="311">
        <v>0.02</v>
      </c>
      <c r="X922" s="311">
        <v>0.02</v>
      </c>
      <c r="Y922" s="1"/>
      <c r="Z922" s="312">
        <v>0.0</v>
      </c>
      <c r="AA922" s="312">
        <v>0.0</v>
      </c>
      <c r="AB922" s="312">
        <v>0.0</v>
      </c>
      <c r="AC922" s="312">
        <v>0.0</v>
      </c>
      <c r="AD922" s="312">
        <v>0.0</v>
      </c>
      <c r="AE922" s="1"/>
      <c r="AF922" s="1"/>
      <c r="AG922" s="1"/>
      <c r="AH922" s="1"/>
      <c r="AI922" s="1"/>
      <c r="AJ922" s="1"/>
      <c r="AK922" s="300">
        <f t="shared" si="1931"/>
        <v>0</v>
      </c>
      <c r="AL922" s="299">
        <f t="shared" si="1932"/>
        <v>65</v>
      </c>
      <c r="AM922" s="300">
        <f t="shared" si="1933"/>
        <v>0</v>
      </c>
      <c r="AN922" s="299" t="str">
        <f t="shared" si="1934"/>
        <v>Other Utilities and Bulk Purchases Salaries &amp; Wages</v>
      </c>
      <c r="AO922" s="1"/>
      <c r="AP922" s="1"/>
      <c r="AQ922" s="1"/>
      <c r="AR922" s="1"/>
    </row>
    <row r="923" ht="12.75" customHeight="1">
      <c r="A923" s="1" t="str">
        <f t="shared" ref="A923:A924" si="1998">A922</f>
        <v>31-460</v>
      </c>
      <c r="B923" s="1" t="s">
        <v>5110</v>
      </c>
      <c r="C923" s="258">
        <f>'Key Metrics'!$D$335</f>
        <v>0</v>
      </c>
      <c r="D923" s="258">
        <f>'Key Metrics'!$H$335</f>
        <v>0</v>
      </c>
      <c r="E923" s="298">
        <f t="shared" si="1925"/>
        <v>0</v>
      </c>
      <c r="F923" s="258">
        <f t="shared" si="1926"/>
        <v>0</v>
      </c>
      <c r="G923" s="258">
        <f t="shared" ref="G923:J923" si="1996">IFERROR(IF($I$3=1,F923*(1+O923),IF($I$3=2,F923*(1+U923),IF($I$3=3,AA923,"--"))),0)</f>
        <v>0</v>
      </c>
      <c r="H923" s="258">
        <f t="shared" si="1996"/>
        <v>0</v>
      </c>
      <c r="I923" s="258">
        <f t="shared" si="1996"/>
        <v>0</v>
      </c>
      <c r="J923" s="258">
        <f t="shared" si="1996"/>
        <v>0</v>
      </c>
      <c r="K923" s="1"/>
      <c r="L923" s="1"/>
      <c r="M923" s="1" t="str">
        <f t="shared" si="1928"/>
        <v>Other Utilities and Bulk Purchases Other Expenses</v>
      </c>
      <c r="N923" s="310">
        <f t="shared" si="1929"/>
        <v>0</v>
      </c>
      <c r="O923" s="310">
        <f t="shared" ref="O923:R923" si="1997">N923</f>
        <v>0</v>
      </c>
      <c r="P923" s="310">
        <f t="shared" si="1997"/>
        <v>0</v>
      </c>
      <c r="Q923" s="310">
        <f t="shared" si="1997"/>
        <v>0</v>
      </c>
      <c r="R923" s="310">
        <f t="shared" si="1997"/>
        <v>0</v>
      </c>
      <c r="S923" s="1"/>
      <c r="T923" s="311">
        <v>0.02</v>
      </c>
      <c r="U923" s="311">
        <v>0.02</v>
      </c>
      <c r="V923" s="311">
        <v>0.02</v>
      </c>
      <c r="W923" s="311">
        <v>0.02</v>
      </c>
      <c r="X923" s="311">
        <v>0.02</v>
      </c>
      <c r="Y923" s="1"/>
      <c r="Z923" s="312">
        <v>0.0</v>
      </c>
      <c r="AA923" s="312">
        <v>0.0</v>
      </c>
      <c r="AB923" s="312">
        <v>0.0</v>
      </c>
      <c r="AC923" s="312">
        <v>0.0</v>
      </c>
      <c r="AD923" s="312">
        <v>0.0</v>
      </c>
      <c r="AE923" s="1"/>
      <c r="AF923" s="1"/>
      <c r="AG923" s="1"/>
      <c r="AH923" s="1"/>
      <c r="AI923" s="1"/>
      <c r="AJ923" s="1"/>
      <c r="AK923" s="300">
        <f t="shared" si="1931"/>
        <v>0</v>
      </c>
      <c r="AL923" s="299">
        <f t="shared" si="1932"/>
        <v>65</v>
      </c>
      <c r="AM923" s="300">
        <f t="shared" si="1933"/>
        <v>0</v>
      </c>
      <c r="AN923" s="299" t="str">
        <f t="shared" si="1934"/>
        <v>Other Utilities and Bulk Purchases Other Expenses</v>
      </c>
      <c r="AO923" s="1"/>
      <c r="AP923" s="1"/>
      <c r="AQ923" s="1"/>
      <c r="AR923" s="1"/>
    </row>
    <row r="924" ht="12.75" customHeight="1">
      <c r="A924" s="1" t="str">
        <f t="shared" si="1998"/>
        <v>31-460</v>
      </c>
      <c r="B924" s="1" t="s">
        <v>5111</v>
      </c>
      <c r="C924" s="258">
        <f>'Key Metrics'!$E$335</f>
        <v>0</v>
      </c>
      <c r="D924" s="258">
        <f>'Key Metrics'!$I$335</f>
        <v>0</v>
      </c>
      <c r="E924" s="298">
        <f t="shared" si="1925"/>
        <v>0</v>
      </c>
      <c r="F924" s="258">
        <f t="shared" si="1926"/>
        <v>0</v>
      </c>
      <c r="G924" s="258">
        <f t="shared" ref="G924:J924" si="1999">IFERROR(IF($I$3=1,F924*(1+O924),IF($I$3=2,F924*(1+U924),IF($I$3=3,AA924,"--"))),0)</f>
        <v>0</v>
      </c>
      <c r="H924" s="258">
        <f t="shared" si="1999"/>
        <v>0</v>
      </c>
      <c r="I924" s="258">
        <f t="shared" si="1999"/>
        <v>0</v>
      </c>
      <c r="J924" s="258">
        <f t="shared" si="1999"/>
        <v>0</v>
      </c>
      <c r="K924" s="1"/>
      <c r="L924" s="1"/>
      <c r="M924" s="1" t="str">
        <f t="shared" si="1928"/>
        <v>Other Utilities and Bulk Purchases Unclassified</v>
      </c>
      <c r="N924" s="310">
        <f t="shared" si="1929"/>
        <v>0</v>
      </c>
      <c r="O924" s="310">
        <f t="shared" ref="O924:R924" si="2000">N924</f>
        <v>0</v>
      </c>
      <c r="P924" s="310">
        <f t="shared" si="2000"/>
        <v>0</v>
      </c>
      <c r="Q924" s="310">
        <f t="shared" si="2000"/>
        <v>0</v>
      </c>
      <c r="R924" s="310">
        <f t="shared" si="2000"/>
        <v>0</v>
      </c>
      <c r="S924" s="1"/>
      <c r="T924" s="311">
        <v>0.02</v>
      </c>
      <c r="U924" s="311">
        <v>0.02</v>
      </c>
      <c r="V924" s="311">
        <v>0.02</v>
      </c>
      <c r="W924" s="311">
        <v>0.02</v>
      </c>
      <c r="X924" s="311">
        <v>0.02</v>
      </c>
      <c r="Y924" s="1"/>
      <c r="Z924" s="312">
        <v>0.0</v>
      </c>
      <c r="AA924" s="312">
        <v>0.0</v>
      </c>
      <c r="AB924" s="312">
        <v>0.0</v>
      </c>
      <c r="AC924" s="312">
        <v>0.0</v>
      </c>
      <c r="AD924" s="312">
        <v>0.0</v>
      </c>
      <c r="AE924" s="1"/>
      <c r="AF924" s="1"/>
      <c r="AG924" s="1"/>
      <c r="AH924" s="1"/>
      <c r="AI924" s="1"/>
      <c r="AJ924" s="1"/>
      <c r="AK924" s="300">
        <f t="shared" si="1931"/>
        <v>0</v>
      </c>
      <c r="AL924" s="299">
        <f t="shared" si="1932"/>
        <v>65</v>
      </c>
      <c r="AM924" s="300">
        <f t="shared" si="1933"/>
        <v>0</v>
      </c>
      <c r="AN924" s="299" t="str">
        <f t="shared" si="1934"/>
        <v>Other Utilities and Bulk Purchases Unclassified</v>
      </c>
      <c r="AO924" s="1"/>
      <c r="AP924" s="1"/>
      <c r="AQ924" s="1"/>
      <c r="AR924" s="1"/>
    </row>
    <row r="925" ht="12.75" customHeight="1">
      <c r="A925" s="1"/>
      <c r="B925" s="250" t="s">
        <v>5112</v>
      </c>
      <c r="C925" s="305">
        <f t="shared" ref="C925:D925" si="2001">SUM(C895:C924)</f>
        <v>1204287.59</v>
      </c>
      <c r="D925" s="305">
        <f t="shared" si="2001"/>
        <v>1345000</v>
      </c>
      <c r="E925" s="302">
        <f t="shared" si="1925"/>
        <v>0.1168428631</v>
      </c>
      <c r="F925" s="305">
        <f t="shared" ref="F925:J925" si="2002">SUM(F895:F924)</f>
        <v>1371900</v>
      </c>
      <c r="G925" s="305">
        <f t="shared" si="2002"/>
        <v>1399338</v>
      </c>
      <c r="H925" s="305">
        <f t="shared" si="2002"/>
        <v>1427324.76</v>
      </c>
      <c r="I925" s="305">
        <f t="shared" si="2002"/>
        <v>1455871.255</v>
      </c>
      <c r="J925" s="305">
        <f t="shared" si="2002"/>
        <v>1484988.68</v>
      </c>
      <c r="K925" s="1"/>
      <c r="L925" s="1"/>
      <c r="M925" s="1"/>
      <c r="N925" s="201"/>
      <c r="O925" s="201"/>
      <c r="P925" s="201"/>
      <c r="Q925" s="201"/>
      <c r="R925" s="201"/>
      <c r="S925" s="1"/>
      <c r="T925" s="313"/>
      <c r="U925" s="313"/>
      <c r="V925" s="313"/>
      <c r="W925" s="313"/>
      <c r="X925" s="313"/>
      <c r="Y925" s="1"/>
      <c r="Z925" s="314"/>
      <c r="AA925" s="314"/>
      <c r="AB925" s="314"/>
      <c r="AC925" s="314"/>
      <c r="AD925" s="314"/>
      <c r="AE925" s="1"/>
      <c r="AF925" s="1"/>
      <c r="AG925" s="1"/>
      <c r="AH925" s="1"/>
      <c r="AI925" s="1"/>
      <c r="AJ925" s="1"/>
      <c r="AK925" s="300"/>
      <c r="AL925" s="299"/>
      <c r="AM925" s="300"/>
      <c r="AN925" s="299"/>
      <c r="AO925" s="1"/>
      <c r="AP925" s="1"/>
      <c r="AQ925" s="1"/>
      <c r="AR925" s="1"/>
    </row>
    <row r="926" ht="12.75" customHeight="1">
      <c r="A926" s="1"/>
      <c r="B926" s="1"/>
      <c r="C926" s="1"/>
      <c r="D926" s="1"/>
      <c r="E926" s="298"/>
      <c r="F926" s="1"/>
      <c r="G926" s="1"/>
      <c r="H926" s="1"/>
      <c r="I926" s="1"/>
      <c r="J926" s="1"/>
      <c r="K926" s="1"/>
      <c r="L926" s="1"/>
      <c r="M926" s="1"/>
      <c r="N926" s="201"/>
      <c r="O926" s="201"/>
      <c r="P926" s="201"/>
      <c r="Q926" s="201"/>
      <c r="R926" s="201"/>
      <c r="S926" s="1"/>
      <c r="T926" s="313"/>
      <c r="U926" s="313"/>
      <c r="V926" s="313"/>
      <c r="W926" s="313"/>
      <c r="X926" s="313"/>
      <c r="Y926" s="1"/>
      <c r="Z926" s="314"/>
      <c r="AA926" s="314"/>
      <c r="AB926" s="314"/>
      <c r="AC926" s="314"/>
      <c r="AD926" s="314"/>
      <c r="AE926" s="1"/>
      <c r="AF926" s="1"/>
      <c r="AG926" s="1"/>
      <c r="AH926" s="1"/>
      <c r="AI926" s="1"/>
      <c r="AJ926" s="1"/>
      <c r="AK926" s="300"/>
      <c r="AL926" s="299"/>
      <c r="AM926" s="300"/>
      <c r="AN926" s="299"/>
      <c r="AO926" s="1"/>
      <c r="AP926" s="1"/>
      <c r="AQ926" s="1"/>
      <c r="AR926" s="1"/>
    </row>
    <row r="927" ht="12.75" customHeight="1">
      <c r="A927" s="165" t="s">
        <v>4645</v>
      </c>
      <c r="B927" s="109"/>
      <c r="C927" s="109"/>
      <c r="D927" s="109"/>
      <c r="E927" s="318"/>
      <c r="F927" s="109"/>
      <c r="G927" s="109"/>
      <c r="H927" s="109"/>
      <c r="I927" s="109"/>
      <c r="J927" s="109"/>
      <c r="K927" s="1"/>
      <c r="L927" s="1"/>
      <c r="M927" s="319" t="str">
        <f>A927</f>
        <v>Recycling and Landfill</v>
      </c>
      <c r="N927" s="165"/>
      <c r="O927" s="165"/>
      <c r="P927" s="165"/>
      <c r="Q927" s="165"/>
      <c r="R927" s="165"/>
      <c r="S927" s="109"/>
      <c r="T927" s="326"/>
      <c r="U927" s="326"/>
      <c r="V927" s="326"/>
      <c r="W927" s="326"/>
      <c r="X927" s="326"/>
      <c r="Y927" s="109"/>
      <c r="Z927" s="327"/>
      <c r="AA927" s="327"/>
      <c r="AB927" s="327"/>
      <c r="AC927" s="327"/>
      <c r="AD927" s="327"/>
      <c r="AE927" s="1"/>
      <c r="AF927" s="1"/>
      <c r="AG927" s="1"/>
      <c r="AH927" s="1"/>
      <c r="AI927" s="1"/>
      <c r="AJ927" s="1"/>
      <c r="AK927" s="300"/>
      <c r="AL927" s="299"/>
      <c r="AM927" s="300"/>
      <c r="AN927" s="299"/>
      <c r="AO927" s="1"/>
      <c r="AP927" s="1"/>
      <c r="AQ927" s="1"/>
      <c r="AR927" s="1"/>
    </row>
    <row r="928" ht="12.75" customHeight="1">
      <c r="A928" s="1" t="s">
        <v>2674</v>
      </c>
      <c r="B928" s="1" t="s">
        <v>5113</v>
      </c>
      <c r="C928" s="258">
        <f>'Key Metrics'!$C$339</f>
        <v>0</v>
      </c>
      <c r="D928" s="258">
        <f>'Key Metrics'!$G$339</f>
        <v>0</v>
      </c>
      <c r="E928" s="298">
        <f t="shared" ref="E928:E931" si="2005">IFERROR(D928/C928-1,0)</f>
        <v>0</v>
      </c>
      <c r="F928" s="258">
        <f t="shared" ref="F928:F930" si="2006">IFERROR(IF($I$3=1,D928*(1+N928),IF($I$3=2,D928*(1+T928),IF($I$3=3,Z928,"--"))),0)</f>
        <v>0</v>
      </c>
      <c r="G928" s="258">
        <f t="shared" ref="G928:J928" si="2003">IFERROR(IF($I$3=1,F928*(1+O928),IF($I$3=2,F928*(1+U928),IF($I$3=3,AA928,"--"))),0)</f>
        <v>0</v>
      </c>
      <c r="H928" s="258">
        <f t="shared" si="2003"/>
        <v>0</v>
      </c>
      <c r="I928" s="258">
        <f t="shared" si="2003"/>
        <v>0</v>
      </c>
      <c r="J928" s="258">
        <f t="shared" si="2003"/>
        <v>0</v>
      </c>
      <c r="K928" s="1"/>
      <c r="L928" s="1"/>
      <c r="M928" s="1" t="str">
        <f t="shared" ref="M928:M930" si="2008">B928</f>
        <v>Landfill/Solid Waste Disposal Cost/Recycling Tax (Outside CAP) Salaries &amp; Wages</v>
      </c>
      <c r="N928" s="310">
        <f t="shared" ref="N928:N930" si="2009">E928</f>
        <v>0</v>
      </c>
      <c r="O928" s="310">
        <f t="shared" ref="O928:R928" si="2004">N928</f>
        <v>0</v>
      </c>
      <c r="P928" s="310">
        <f t="shared" si="2004"/>
        <v>0</v>
      </c>
      <c r="Q928" s="310">
        <f t="shared" si="2004"/>
        <v>0</v>
      </c>
      <c r="R928" s="310">
        <f t="shared" si="2004"/>
        <v>0</v>
      </c>
      <c r="S928" s="1"/>
      <c r="T928" s="311">
        <v>0.02</v>
      </c>
      <c r="U928" s="311">
        <v>0.02</v>
      </c>
      <c r="V928" s="311">
        <v>0.02</v>
      </c>
      <c r="W928" s="311">
        <v>0.02</v>
      </c>
      <c r="X928" s="311">
        <v>0.02</v>
      </c>
      <c r="Y928" s="1"/>
      <c r="Z928" s="312">
        <v>0.0</v>
      </c>
      <c r="AA928" s="312">
        <v>0.0</v>
      </c>
      <c r="AB928" s="312">
        <v>0.0</v>
      </c>
      <c r="AC928" s="312">
        <v>0.0</v>
      </c>
      <c r="AD928" s="312">
        <v>0.0</v>
      </c>
      <c r="AE928" s="1"/>
      <c r="AF928" s="1"/>
      <c r="AG928" s="1"/>
      <c r="AH928" s="1"/>
      <c r="AI928" s="1"/>
      <c r="AJ928" s="1"/>
      <c r="AK928" s="300">
        <f t="shared" ref="AK928:AK930" si="2011">SUM(C928:D928,F928:J928)</f>
        <v>0</v>
      </c>
      <c r="AL928" s="299">
        <f t="shared" ref="AL928:AL930" si="2012">RANK(AM928,$AM$505:$AM$1176,0)</f>
        <v>65</v>
      </c>
      <c r="AM928" s="300">
        <f t="shared" ref="AM928:AM930" si="2013">J928-D928</f>
        <v>0</v>
      </c>
      <c r="AN928" s="299" t="str">
        <f t="shared" ref="AN928:AN930" si="2014">B928</f>
        <v>Landfill/Solid Waste Disposal Cost/Recycling Tax (Outside CAP) Salaries &amp; Wages</v>
      </c>
      <c r="AO928" s="1"/>
      <c r="AP928" s="1"/>
      <c r="AQ928" s="1"/>
      <c r="AR928" s="1"/>
    </row>
    <row r="929" ht="12.75" customHeight="1">
      <c r="A929" s="1" t="str">
        <f t="shared" ref="A929:A930" si="2015">A928</f>
        <v>32-465</v>
      </c>
      <c r="B929" s="1" t="s">
        <v>5114</v>
      </c>
      <c r="C929" s="258">
        <f>'Key Metrics'!$D$339</f>
        <v>0</v>
      </c>
      <c r="D929" s="258">
        <f>'Key Metrics'!$H$339</f>
        <v>0</v>
      </c>
      <c r="E929" s="298">
        <f t="shared" si="2005"/>
        <v>0</v>
      </c>
      <c r="F929" s="258">
        <f t="shared" si="2006"/>
        <v>0</v>
      </c>
      <c r="G929" s="258">
        <f t="shared" ref="G929:J929" si="2007">IFERROR(IF($I$3=1,F929*(1+O929),IF($I$3=2,F929*(1+U929),IF($I$3=3,AA929,"--"))),0)</f>
        <v>0</v>
      </c>
      <c r="H929" s="258">
        <f t="shared" si="2007"/>
        <v>0</v>
      </c>
      <c r="I929" s="258">
        <f t="shared" si="2007"/>
        <v>0</v>
      </c>
      <c r="J929" s="258">
        <f t="shared" si="2007"/>
        <v>0</v>
      </c>
      <c r="K929" s="1"/>
      <c r="L929" s="1"/>
      <c r="M929" s="1" t="str">
        <f t="shared" si="2008"/>
        <v>Landfill/Solid Waste Disposal Cost/Recycling Tax (Outside CAP) Other Expenses</v>
      </c>
      <c r="N929" s="310">
        <f t="shared" si="2009"/>
        <v>0</v>
      </c>
      <c r="O929" s="310">
        <f t="shared" ref="O929:R929" si="2010">N929</f>
        <v>0</v>
      </c>
      <c r="P929" s="310">
        <f t="shared" si="2010"/>
        <v>0</v>
      </c>
      <c r="Q929" s="310">
        <f t="shared" si="2010"/>
        <v>0</v>
      </c>
      <c r="R929" s="310">
        <f t="shared" si="2010"/>
        <v>0</v>
      </c>
      <c r="S929" s="1"/>
      <c r="T929" s="311">
        <v>0.02</v>
      </c>
      <c r="U929" s="311">
        <v>0.02</v>
      </c>
      <c r="V929" s="311">
        <v>0.02</v>
      </c>
      <c r="W929" s="311">
        <v>0.02</v>
      </c>
      <c r="X929" s="311">
        <v>0.02</v>
      </c>
      <c r="Y929" s="1"/>
      <c r="Z929" s="312">
        <v>0.0</v>
      </c>
      <c r="AA929" s="312">
        <v>0.0</v>
      </c>
      <c r="AB929" s="312">
        <v>0.0</v>
      </c>
      <c r="AC929" s="312">
        <v>0.0</v>
      </c>
      <c r="AD929" s="312">
        <v>0.0</v>
      </c>
      <c r="AE929" s="1"/>
      <c r="AF929" s="1"/>
      <c r="AG929" s="1"/>
      <c r="AH929" s="1"/>
      <c r="AI929" s="1"/>
      <c r="AJ929" s="1"/>
      <c r="AK929" s="300">
        <f t="shared" si="2011"/>
        <v>0</v>
      </c>
      <c r="AL929" s="299">
        <f t="shared" si="2012"/>
        <v>65</v>
      </c>
      <c r="AM929" s="300">
        <f t="shared" si="2013"/>
        <v>0</v>
      </c>
      <c r="AN929" s="299" t="str">
        <f t="shared" si="2014"/>
        <v>Landfill/Solid Waste Disposal Cost/Recycling Tax (Outside CAP) Other Expenses</v>
      </c>
      <c r="AO929" s="1"/>
      <c r="AP929" s="1"/>
      <c r="AQ929" s="1"/>
      <c r="AR929" s="1"/>
    </row>
    <row r="930" ht="12.75" customHeight="1">
      <c r="A930" s="1" t="str">
        <f t="shared" si="2015"/>
        <v>32-465</v>
      </c>
      <c r="B930" s="1" t="s">
        <v>5115</v>
      </c>
      <c r="C930" s="258">
        <f>'Key Metrics'!$E$339</f>
        <v>0</v>
      </c>
      <c r="D930" s="258">
        <f>'Key Metrics'!$I$339</f>
        <v>0</v>
      </c>
      <c r="E930" s="298">
        <f t="shared" si="2005"/>
        <v>0</v>
      </c>
      <c r="F930" s="258">
        <f t="shared" si="2006"/>
        <v>0</v>
      </c>
      <c r="G930" s="258">
        <f t="shared" ref="G930:J930" si="2016">IFERROR(IF($I$3=1,F930*(1+O930),IF($I$3=2,F930*(1+U930),IF($I$3=3,AA930,"--"))),0)</f>
        <v>0</v>
      </c>
      <c r="H930" s="258">
        <f t="shared" si="2016"/>
        <v>0</v>
      </c>
      <c r="I930" s="258">
        <f t="shared" si="2016"/>
        <v>0</v>
      </c>
      <c r="J930" s="258">
        <f t="shared" si="2016"/>
        <v>0</v>
      </c>
      <c r="K930" s="1"/>
      <c r="L930" s="1"/>
      <c r="M930" s="1" t="str">
        <f t="shared" si="2008"/>
        <v>Landfill/Solid Waste Disposal Cost/Recycling Tax (Outside CAP) Unclassified</v>
      </c>
      <c r="N930" s="310">
        <f t="shared" si="2009"/>
        <v>0</v>
      </c>
      <c r="O930" s="310">
        <f t="shared" ref="O930:R930" si="2017">N930</f>
        <v>0</v>
      </c>
      <c r="P930" s="310">
        <f t="shared" si="2017"/>
        <v>0</v>
      </c>
      <c r="Q930" s="310">
        <f t="shared" si="2017"/>
        <v>0</v>
      </c>
      <c r="R930" s="310">
        <f t="shared" si="2017"/>
        <v>0</v>
      </c>
      <c r="S930" s="1"/>
      <c r="T930" s="311">
        <v>0.02</v>
      </c>
      <c r="U930" s="311">
        <v>0.02</v>
      </c>
      <c r="V930" s="311">
        <v>0.02</v>
      </c>
      <c r="W930" s="311">
        <v>0.02</v>
      </c>
      <c r="X930" s="311">
        <v>0.02</v>
      </c>
      <c r="Y930" s="1"/>
      <c r="Z930" s="312">
        <v>0.0</v>
      </c>
      <c r="AA930" s="312">
        <v>0.0</v>
      </c>
      <c r="AB930" s="312">
        <v>0.0</v>
      </c>
      <c r="AC930" s="312">
        <v>0.0</v>
      </c>
      <c r="AD930" s="312">
        <v>0.0</v>
      </c>
      <c r="AE930" s="1"/>
      <c r="AF930" s="1"/>
      <c r="AG930" s="1"/>
      <c r="AH930" s="1"/>
      <c r="AI930" s="1"/>
      <c r="AJ930" s="1"/>
      <c r="AK930" s="300">
        <f t="shared" si="2011"/>
        <v>0</v>
      </c>
      <c r="AL930" s="299">
        <f t="shared" si="2012"/>
        <v>65</v>
      </c>
      <c r="AM930" s="300">
        <f t="shared" si="2013"/>
        <v>0</v>
      </c>
      <c r="AN930" s="299" t="str">
        <f t="shared" si="2014"/>
        <v>Landfill/Solid Waste Disposal Cost/Recycling Tax (Outside CAP) Unclassified</v>
      </c>
      <c r="AO930" s="1"/>
      <c r="AP930" s="1"/>
      <c r="AQ930" s="1"/>
      <c r="AR930" s="1"/>
    </row>
    <row r="931" ht="12.75" customHeight="1">
      <c r="A931" s="1"/>
      <c r="B931" s="250" t="s">
        <v>5116</v>
      </c>
      <c r="C931" s="305">
        <f t="shared" ref="C931:D931" si="2018">SUM(C928:C930)</f>
        <v>0</v>
      </c>
      <c r="D931" s="305">
        <f t="shared" si="2018"/>
        <v>0</v>
      </c>
      <c r="E931" s="302">
        <f t="shared" si="2005"/>
        <v>0</v>
      </c>
      <c r="F931" s="305">
        <f t="shared" ref="F931:J931" si="2019">SUM(F928:F930)</f>
        <v>0</v>
      </c>
      <c r="G931" s="305">
        <f t="shared" si="2019"/>
        <v>0</v>
      </c>
      <c r="H931" s="305">
        <f t="shared" si="2019"/>
        <v>0</v>
      </c>
      <c r="I931" s="305">
        <f t="shared" si="2019"/>
        <v>0</v>
      </c>
      <c r="J931" s="305">
        <f t="shared" si="2019"/>
        <v>0</v>
      </c>
      <c r="K931" s="1"/>
      <c r="L931" s="1"/>
      <c r="M931" s="1"/>
      <c r="N931" s="201"/>
      <c r="O931" s="201"/>
      <c r="P931" s="201"/>
      <c r="Q931" s="201"/>
      <c r="R931" s="201"/>
      <c r="S931" s="1"/>
      <c r="T931" s="313"/>
      <c r="U931" s="313"/>
      <c r="V931" s="313"/>
      <c r="W931" s="313"/>
      <c r="X931" s="313"/>
      <c r="Y931" s="1"/>
      <c r="Z931" s="314"/>
      <c r="AA931" s="314"/>
      <c r="AB931" s="314"/>
      <c r="AC931" s="314"/>
      <c r="AD931" s="314"/>
      <c r="AE931" s="1"/>
      <c r="AF931" s="1"/>
      <c r="AG931" s="1"/>
      <c r="AH931" s="1"/>
      <c r="AI931" s="1"/>
      <c r="AJ931" s="1"/>
      <c r="AK931" s="300"/>
      <c r="AL931" s="299"/>
      <c r="AM931" s="300"/>
      <c r="AN931" s="299"/>
      <c r="AO931" s="1"/>
      <c r="AP931" s="1"/>
      <c r="AQ931" s="1"/>
      <c r="AR931" s="1"/>
    </row>
    <row r="932" ht="12.75" customHeight="1">
      <c r="A932" s="1"/>
      <c r="B932" s="1"/>
      <c r="C932" s="1"/>
      <c r="D932" s="1"/>
      <c r="E932" s="298"/>
      <c r="F932" s="1"/>
      <c r="G932" s="1"/>
      <c r="H932" s="1"/>
      <c r="I932" s="1"/>
      <c r="J932" s="1"/>
      <c r="K932" s="1"/>
      <c r="L932" s="1"/>
      <c r="M932" s="1"/>
      <c r="N932" s="201"/>
      <c r="O932" s="201"/>
      <c r="P932" s="201"/>
      <c r="Q932" s="201"/>
      <c r="R932" s="201"/>
      <c r="S932" s="1"/>
      <c r="T932" s="313"/>
      <c r="U932" s="313"/>
      <c r="V932" s="313"/>
      <c r="W932" s="313"/>
      <c r="X932" s="313"/>
      <c r="Y932" s="1"/>
      <c r="Z932" s="314"/>
      <c r="AA932" s="314"/>
      <c r="AB932" s="314"/>
      <c r="AC932" s="314"/>
      <c r="AD932" s="314"/>
      <c r="AE932" s="1"/>
      <c r="AF932" s="1"/>
      <c r="AG932" s="1"/>
      <c r="AH932" s="1"/>
      <c r="AI932" s="1"/>
      <c r="AJ932" s="1"/>
      <c r="AK932" s="300"/>
      <c r="AL932" s="299"/>
      <c r="AM932" s="300"/>
      <c r="AN932" s="299"/>
      <c r="AO932" s="1"/>
      <c r="AP932" s="1"/>
      <c r="AQ932" s="1"/>
      <c r="AR932" s="1"/>
    </row>
    <row r="933" ht="12.75" customHeight="1">
      <c r="A933" s="165" t="s">
        <v>4647</v>
      </c>
      <c r="B933" s="109"/>
      <c r="C933" s="109"/>
      <c r="D933" s="109"/>
      <c r="E933" s="318"/>
      <c r="F933" s="109"/>
      <c r="G933" s="109"/>
      <c r="H933" s="109"/>
      <c r="I933" s="109"/>
      <c r="J933" s="109"/>
      <c r="K933" s="1"/>
      <c r="L933" s="1"/>
      <c r="M933" s="319" t="str">
        <f>A933</f>
        <v>Additional Appropriations Offset by Revenues</v>
      </c>
      <c r="N933" s="165"/>
      <c r="O933" s="165"/>
      <c r="P933" s="165"/>
      <c r="Q933" s="165"/>
      <c r="R933" s="165"/>
      <c r="S933" s="109"/>
      <c r="T933" s="326"/>
      <c r="U933" s="326"/>
      <c r="V933" s="326"/>
      <c r="W933" s="326"/>
      <c r="X933" s="326"/>
      <c r="Y933" s="109"/>
      <c r="Z933" s="327"/>
      <c r="AA933" s="327"/>
      <c r="AB933" s="327"/>
      <c r="AC933" s="327"/>
      <c r="AD933" s="327"/>
      <c r="AE933" s="1"/>
      <c r="AF933" s="1"/>
      <c r="AG933" s="1"/>
      <c r="AH933" s="1"/>
      <c r="AI933" s="1"/>
      <c r="AJ933" s="1"/>
      <c r="AK933" s="300"/>
      <c r="AL933" s="299"/>
      <c r="AM933" s="300"/>
      <c r="AN933" s="299"/>
      <c r="AO933" s="1"/>
      <c r="AP933" s="1"/>
      <c r="AQ933" s="1"/>
      <c r="AR933" s="1"/>
    </row>
    <row r="934" ht="12.75" customHeight="1">
      <c r="A934" s="1" t="s">
        <v>4648</v>
      </c>
      <c r="B934" s="1" t="s">
        <v>5117</v>
      </c>
      <c r="C934" s="258">
        <f>'Key Metrics'!$C$343</f>
        <v>0</v>
      </c>
      <c r="D934" s="258">
        <f>'Key Metrics'!$G$343</f>
        <v>0</v>
      </c>
      <c r="E934" s="298">
        <f t="shared" ref="E934:E937" si="2022">IFERROR(D934/C934-1,0)</f>
        <v>0</v>
      </c>
      <c r="F934" s="258">
        <f t="shared" ref="F934:F936" si="2023">IFERROR(IF($I$3=1,D934*(1+N934),IF($I$3=2,D934*(1+T934),IF($I$3=3,Z934,"--"))),0)</f>
        <v>0</v>
      </c>
      <c r="G934" s="258">
        <f t="shared" ref="G934:J934" si="2020">IFERROR(IF($I$3=1,F934*(1+O934),IF($I$3=2,F934*(1+U934),IF($I$3=3,AA934,"--"))),0)</f>
        <v>0</v>
      </c>
      <c r="H934" s="258">
        <f t="shared" si="2020"/>
        <v>0</v>
      </c>
      <c r="I934" s="258">
        <f t="shared" si="2020"/>
        <v>0</v>
      </c>
      <c r="J934" s="258">
        <f t="shared" si="2020"/>
        <v>0</v>
      </c>
      <c r="K934" s="1"/>
      <c r="L934" s="1"/>
      <c r="M934" s="1" t="str">
        <f t="shared" ref="M934:M936" si="2025">B934</f>
        <v>Additional Appropriations Offset by Revenues Salaries &amp; Wages</v>
      </c>
      <c r="N934" s="310">
        <f t="shared" ref="N934:N936" si="2026">E934</f>
        <v>0</v>
      </c>
      <c r="O934" s="310">
        <f t="shared" ref="O934:R934" si="2021">N934</f>
        <v>0</v>
      </c>
      <c r="P934" s="310">
        <f t="shared" si="2021"/>
        <v>0</v>
      </c>
      <c r="Q934" s="310">
        <f t="shared" si="2021"/>
        <v>0</v>
      </c>
      <c r="R934" s="310">
        <f t="shared" si="2021"/>
        <v>0</v>
      </c>
      <c r="S934" s="1"/>
      <c r="T934" s="311">
        <v>0.0</v>
      </c>
      <c r="U934" s="311">
        <v>0.0</v>
      </c>
      <c r="V934" s="311">
        <v>0.0</v>
      </c>
      <c r="W934" s="311">
        <v>0.0</v>
      </c>
      <c r="X934" s="311">
        <v>0.0</v>
      </c>
      <c r="Y934" s="1"/>
      <c r="Z934" s="312">
        <v>0.0</v>
      </c>
      <c r="AA934" s="312">
        <v>0.0</v>
      </c>
      <c r="AB934" s="312">
        <v>0.0</v>
      </c>
      <c r="AC934" s="312">
        <v>0.0</v>
      </c>
      <c r="AD934" s="312">
        <v>0.0</v>
      </c>
      <c r="AE934" s="1"/>
      <c r="AF934" s="1"/>
      <c r="AG934" s="1"/>
      <c r="AH934" s="1"/>
      <c r="AI934" s="1"/>
      <c r="AJ934" s="1"/>
      <c r="AK934" s="300">
        <f t="shared" ref="AK934:AK936" si="2028">SUM(C934:D934,F934:J934)</f>
        <v>0</v>
      </c>
      <c r="AL934" s="299">
        <f t="shared" ref="AL934:AL936" si="2029">RANK(AM934,$AM$505:$AM$1176,0)</f>
        <v>65</v>
      </c>
      <c r="AM934" s="300">
        <f t="shared" ref="AM934:AM936" si="2030">J934-D934</f>
        <v>0</v>
      </c>
      <c r="AN934" s="299" t="str">
        <f t="shared" ref="AN934:AN936" si="2031">B934</f>
        <v>Additional Appropriations Offset by Revenues Salaries &amp; Wages</v>
      </c>
      <c r="AO934" s="1"/>
      <c r="AP934" s="1"/>
      <c r="AQ934" s="1"/>
      <c r="AR934" s="1"/>
    </row>
    <row r="935" ht="12.75" customHeight="1">
      <c r="A935" s="1" t="str">
        <f t="shared" ref="A935:A936" si="2032">A934</f>
        <v>34-302</v>
      </c>
      <c r="B935" s="1" t="s">
        <v>5118</v>
      </c>
      <c r="C935" s="258">
        <f>'Key Metrics'!$D$343</f>
        <v>0</v>
      </c>
      <c r="D935" s="258">
        <f>'Key Metrics'!$H$343</f>
        <v>0</v>
      </c>
      <c r="E935" s="298">
        <f t="shared" si="2022"/>
        <v>0</v>
      </c>
      <c r="F935" s="258">
        <f t="shared" si="2023"/>
        <v>0</v>
      </c>
      <c r="G935" s="258">
        <f t="shared" ref="G935:J935" si="2024">IFERROR(IF($I$3=1,F935*(1+O935),IF($I$3=2,F935*(1+U935),IF($I$3=3,AA935,"--"))),0)</f>
        <v>0</v>
      </c>
      <c r="H935" s="258">
        <f t="shared" si="2024"/>
        <v>0</v>
      </c>
      <c r="I935" s="258">
        <f t="shared" si="2024"/>
        <v>0</v>
      </c>
      <c r="J935" s="258">
        <f t="shared" si="2024"/>
        <v>0</v>
      </c>
      <c r="K935" s="1"/>
      <c r="L935" s="1"/>
      <c r="M935" s="1" t="str">
        <f t="shared" si="2025"/>
        <v>Additional Appropriations Offset by Revenues Other Expenses</v>
      </c>
      <c r="N935" s="310">
        <f t="shared" si="2026"/>
        <v>0</v>
      </c>
      <c r="O935" s="310">
        <f t="shared" ref="O935:R935" si="2027">N935</f>
        <v>0</v>
      </c>
      <c r="P935" s="310">
        <f t="shared" si="2027"/>
        <v>0</v>
      </c>
      <c r="Q935" s="310">
        <f t="shared" si="2027"/>
        <v>0</v>
      </c>
      <c r="R935" s="310">
        <f t="shared" si="2027"/>
        <v>0</v>
      </c>
      <c r="S935" s="1"/>
      <c r="T935" s="311">
        <v>0.0</v>
      </c>
      <c r="U935" s="311">
        <v>0.0</v>
      </c>
      <c r="V935" s="311">
        <v>0.0</v>
      </c>
      <c r="W935" s="311">
        <v>0.0</v>
      </c>
      <c r="X935" s="311">
        <v>0.0</v>
      </c>
      <c r="Y935" s="1"/>
      <c r="Z935" s="312">
        <v>0.0</v>
      </c>
      <c r="AA935" s="312">
        <v>0.0</v>
      </c>
      <c r="AB935" s="312">
        <v>0.0</v>
      </c>
      <c r="AC935" s="312">
        <v>0.0</v>
      </c>
      <c r="AD935" s="312">
        <v>0.0</v>
      </c>
      <c r="AE935" s="1"/>
      <c r="AF935" s="1"/>
      <c r="AG935" s="1"/>
      <c r="AH935" s="1"/>
      <c r="AI935" s="1"/>
      <c r="AJ935" s="1"/>
      <c r="AK935" s="300">
        <f t="shared" si="2028"/>
        <v>0</v>
      </c>
      <c r="AL935" s="299">
        <f t="shared" si="2029"/>
        <v>65</v>
      </c>
      <c r="AM935" s="300">
        <f t="shared" si="2030"/>
        <v>0</v>
      </c>
      <c r="AN935" s="299" t="str">
        <f t="shared" si="2031"/>
        <v>Additional Appropriations Offset by Revenues Other Expenses</v>
      </c>
      <c r="AO935" s="1"/>
      <c r="AP935" s="1"/>
      <c r="AQ935" s="1"/>
      <c r="AR935" s="1"/>
    </row>
    <row r="936" ht="12.75" customHeight="1">
      <c r="A936" s="1" t="str">
        <f t="shared" si="2032"/>
        <v>34-302</v>
      </c>
      <c r="B936" s="1" t="s">
        <v>5119</v>
      </c>
      <c r="C936" s="258">
        <f>'Key Metrics'!$E$343</f>
        <v>0</v>
      </c>
      <c r="D936" s="258">
        <f>'Key Metrics'!$I$343</f>
        <v>0</v>
      </c>
      <c r="E936" s="298">
        <f t="shared" si="2022"/>
        <v>0</v>
      </c>
      <c r="F936" s="258">
        <f t="shared" si="2023"/>
        <v>0</v>
      </c>
      <c r="G936" s="258">
        <f t="shared" ref="G936:J936" si="2033">IFERROR(IF($I$3=1,F936*(1+O936),IF($I$3=2,F936*(1+U936),IF($I$3=3,AA936,"--"))),0)</f>
        <v>0</v>
      </c>
      <c r="H936" s="258">
        <f t="shared" si="2033"/>
        <v>0</v>
      </c>
      <c r="I936" s="258">
        <f t="shared" si="2033"/>
        <v>0</v>
      </c>
      <c r="J936" s="258">
        <f t="shared" si="2033"/>
        <v>0</v>
      </c>
      <c r="K936" s="1"/>
      <c r="L936" s="1"/>
      <c r="M936" s="1" t="str">
        <f t="shared" si="2025"/>
        <v>Additional Appropriations Offset by Revenues Unclassified</v>
      </c>
      <c r="N936" s="310">
        <f t="shared" si="2026"/>
        <v>0</v>
      </c>
      <c r="O936" s="310">
        <f t="shared" ref="O936:R936" si="2034">N936</f>
        <v>0</v>
      </c>
      <c r="P936" s="310">
        <f t="shared" si="2034"/>
        <v>0</v>
      </c>
      <c r="Q936" s="310">
        <f t="shared" si="2034"/>
        <v>0</v>
      </c>
      <c r="R936" s="310">
        <f t="shared" si="2034"/>
        <v>0</v>
      </c>
      <c r="S936" s="1"/>
      <c r="T936" s="311">
        <v>0.0</v>
      </c>
      <c r="U936" s="311">
        <v>0.0</v>
      </c>
      <c r="V936" s="311">
        <v>0.0</v>
      </c>
      <c r="W936" s="311">
        <v>0.0</v>
      </c>
      <c r="X936" s="311">
        <v>0.0</v>
      </c>
      <c r="Y936" s="1"/>
      <c r="Z936" s="312">
        <v>0.0</v>
      </c>
      <c r="AA936" s="312">
        <v>0.0</v>
      </c>
      <c r="AB936" s="312">
        <v>0.0</v>
      </c>
      <c r="AC936" s="312">
        <v>0.0</v>
      </c>
      <c r="AD936" s="312">
        <v>0.0</v>
      </c>
      <c r="AE936" s="1"/>
      <c r="AF936" s="1"/>
      <c r="AG936" s="1"/>
      <c r="AH936" s="1"/>
      <c r="AI936" s="1"/>
      <c r="AJ936" s="1"/>
      <c r="AK936" s="300">
        <f t="shared" si="2028"/>
        <v>0</v>
      </c>
      <c r="AL936" s="299">
        <f t="shared" si="2029"/>
        <v>65</v>
      </c>
      <c r="AM936" s="300">
        <f t="shared" si="2030"/>
        <v>0</v>
      </c>
      <c r="AN936" s="299" t="str">
        <f t="shared" si="2031"/>
        <v>Additional Appropriations Offset by Revenues Unclassified</v>
      </c>
      <c r="AO936" s="1"/>
      <c r="AP936" s="1"/>
      <c r="AQ936" s="1"/>
      <c r="AR936" s="1"/>
    </row>
    <row r="937" ht="12.75" customHeight="1">
      <c r="A937" s="1"/>
      <c r="B937" s="250" t="s">
        <v>5120</v>
      </c>
      <c r="C937" s="305">
        <f t="shared" ref="C937:D937" si="2035">SUM(C934:C936)</f>
        <v>0</v>
      </c>
      <c r="D937" s="305">
        <f t="shared" si="2035"/>
        <v>0</v>
      </c>
      <c r="E937" s="302">
        <f t="shared" si="2022"/>
        <v>0</v>
      </c>
      <c r="F937" s="305">
        <f t="shared" ref="F937:J937" si="2036">SUM(F934:F936)</f>
        <v>0</v>
      </c>
      <c r="G937" s="305">
        <f t="shared" si="2036"/>
        <v>0</v>
      </c>
      <c r="H937" s="305">
        <f t="shared" si="2036"/>
        <v>0</v>
      </c>
      <c r="I937" s="305">
        <f t="shared" si="2036"/>
        <v>0</v>
      </c>
      <c r="J937" s="305">
        <f t="shared" si="2036"/>
        <v>0</v>
      </c>
      <c r="K937" s="1"/>
      <c r="L937" s="1"/>
      <c r="M937" s="1"/>
      <c r="N937" s="201"/>
      <c r="O937" s="201"/>
      <c r="P937" s="201"/>
      <c r="Q937" s="201"/>
      <c r="R937" s="201"/>
      <c r="S937" s="1"/>
      <c r="T937" s="313"/>
      <c r="U937" s="313"/>
      <c r="V937" s="313"/>
      <c r="W937" s="313"/>
      <c r="X937" s="313"/>
      <c r="Y937" s="1"/>
      <c r="Z937" s="314"/>
      <c r="AA937" s="314"/>
      <c r="AB937" s="314"/>
      <c r="AC937" s="314"/>
      <c r="AD937" s="314"/>
      <c r="AE937" s="1"/>
      <c r="AF937" s="1"/>
      <c r="AG937" s="1"/>
      <c r="AH937" s="1"/>
      <c r="AI937" s="1"/>
      <c r="AJ937" s="1"/>
      <c r="AK937" s="300"/>
      <c r="AL937" s="299"/>
      <c r="AM937" s="300"/>
      <c r="AN937" s="299"/>
      <c r="AO937" s="1"/>
      <c r="AP937" s="1"/>
      <c r="AQ937" s="1"/>
      <c r="AR937" s="1"/>
    </row>
    <row r="938" ht="12.75" customHeight="1">
      <c r="A938" s="1"/>
      <c r="B938" s="1"/>
      <c r="C938" s="1"/>
      <c r="D938" s="1"/>
      <c r="E938" s="298"/>
      <c r="F938" s="1"/>
      <c r="G938" s="1"/>
      <c r="H938" s="1"/>
      <c r="I938" s="1"/>
      <c r="J938" s="1"/>
      <c r="K938" s="1"/>
      <c r="L938" s="1"/>
      <c r="M938" s="1"/>
      <c r="N938" s="201"/>
      <c r="O938" s="201"/>
      <c r="P938" s="201"/>
      <c r="Q938" s="201"/>
      <c r="R938" s="201"/>
      <c r="S938" s="1"/>
      <c r="T938" s="313"/>
      <c r="U938" s="313"/>
      <c r="V938" s="313"/>
      <c r="W938" s="313"/>
      <c r="X938" s="313"/>
      <c r="Y938" s="1"/>
      <c r="Z938" s="314"/>
      <c r="AA938" s="314"/>
      <c r="AB938" s="314"/>
      <c r="AC938" s="314"/>
      <c r="AD938" s="314"/>
      <c r="AE938" s="1"/>
      <c r="AF938" s="1"/>
      <c r="AG938" s="1"/>
      <c r="AH938" s="1"/>
      <c r="AI938" s="1"/>
      <c r="AJ938" s="1"/>
      <c r="AK938" s="300"/>
      <c r="AL938" s="299"/>
      <c r="AM938" s="300"/>
      <c r="AN938" s="299"/>
      <c r="AO938" s="1"/>
      <c r="AP938" s="1"/>
      <c r="AQ938" s="1"/>
      <c r="AR938" s="1"/>
    </row>
    <row r="939" ht="12.75" customHeight="1">
      <c r="A939" s="165" t="s">
        <v>4649</v>
      </c>
      <c r="B939" s="109"/>
      <c r="C939" s="109"/>
      <c r="D939" s="109"/>
      <c r="E939" s="318"/>
      <c r="F939" s="109"/>
      <c r="G939" s="109"/>
      <c r="H939" s="109"/>
      <c r="I939" s="109"/>
      <c r="J939" s="109"/>
      <c r="K939" s="1"/>
      <c r="L939" s="1"/>
      <c r="M939" s="319" t="str">
        <f>A939</f>
        <v>Contingent</v>
      </c>
      <c r="N939" s="165"/>
      <c r="O939" s="165"/>
      <c r="P939" s="165"/>
      <c r="Q939" s="165"/>
      <c r="R939" s="165"/>
      <c r="S939" s="109"/>
      <c r="T939" s="326"/>
      <c r="U939" s="326"/>
      <c r="V939" s="326"/>
      <c r="W939" s="326"/>
      <c r="X939" s="326"/>
      <c r="Y939" s="109"/>
      <c r="Z939" s="327"/>
      <c r="AA939" s="327"/>
      <c r="AB939" s="327"/>
      <c r="AC939" s="327"/>
      <c r="AD939" s="327"/>
      <c r="AE939" s="1"/>
      <c r="AF939" s="1"/>
      <c r="AG939" s="1"/>
      <c r="AH939" s="1"/>
      <c r="AI939" s="1"/>
      <c r="AJ939" s="1"/>
      <c r="AK939" s="300"/>
      <c r="AL939" s="299"/>
      <c r="AM939" s="300"/>
      <c r="AN939" s="299"/>
      <c r="AO939" s="1"/>
      <c r="AP939" s="1"/>
      <c r="AQ939" s="1"/>
      <c r="AR939" s="1"/>
    </row>
    <row r="940" ht="12.75" customHeight="1">
      <c r="A940" s="1" t="s">
        <v>4650</v>
      </c>
      <c r="B940" s="1" t="s">
        <v>5121</v>
      </c>
      <c r="C940" s="258">
        <f>'Key Metrics'!$C$347</f>
        <v>0</v>
      </c>
      <c r="D940" s="258">
        <f>'Key Metrics'!$G$347</f>
        <v>0</v>
      </c>
      <c r="E940" s="298">
        <f t="shared" ref="E940:E943" si="2039">IFERROR(D940/C940-1,0)</f>
        <v>0</v>
      </c>
      <c r="F940" s="258">
        <f t="shared" ref="F940:F942" si="2040">IFERROR(IF($I$3=1,D940*(1+N940),IF($I$3=2,D940*(1+T940),IF($I$3=3,Z940,"--"))),0)</f>
        <v>0</v>
      </c>
      <c r="G940" s="258">
        <f t="shared" ref="G940:J940" si="2037">IFERROR(IF($I$3=1,F940*(1+O940),IF($I$3=2,F940*(1+U940),IF($I$3=3,AA940,"--"))),0)</f>
        <v>0</v>
      </c>
      <c r="H940" s="258">
        <f t="shared" si="2037"/>
        <v>0</v>
      </c>
      <c r="I940" s="258">
        <f t="shared" si="2037"/>
        <v>0</v>
      </c>
      <c r="J940" s="258">
        <f t="shared" si="2037"/>
        <v>0</v>
      </c>
      <c r="K940" s="1"/>
      <c r="L940" s="1"/>
      <c r="M940" s="1" t="str">
        <f t="shared" ref="M940:M942" si="2042">B940</f>
        <v>Contingent Salaries &amp; Wages</v>
      </c>
      <c r="N940" s="310">
        <f t="shared" ref="N940:N942" si="2043">E940</f>
        <v>0</v>
      </c>
      <c r="O940" s="310">
        <f t="shared" ref="O940:R940" si="2038">N940</f>
        <v>0</v>
      </c>
      <c r="P940" s="310">
        <f t="shared" si="2038"/>
        <v>0</v>
      </c>
      <c r="Q940" s="310">
        <f t="shared" si="2038"/>
        <v>0</v>
      </c>
      <c r="R940" s="310">
        <f t="shared" si="2038"/>
        <v>0</v>
      </c>
      <c r="S940" s="1"/>
      <c r="T940" s="311">
        <v>0.02</v>
      </c>
      <c r="U940" s="311">
        <v>0.02</v>
      </c>
      <c r="V940" s="311">
        <v>0.02</v>
      </c>
      <c r="W940" s="311">
        <v>0.02</v>
      </c>
      <c r="X940" s="311">
        <v>0.02</v>
      </c>
      <c r="Y940" s="1"/>
      <c r="Z940" s="312">
        <v>0.0</v>
      </c>
      <c r="AA940" s="312">
        <v>0.0</v>
      </c>
      <c r="AB940" s="312">
        <v>0.0</v>
      </c>
      <c r="AC940" s="312">
        <v>0.0</v>
      </c>
      <c r="AD940" s="312">
        <v>0.0</v>
      </c>
      <c r="AE940" s="1"/>
      <c r="AF940" s="1"/>
      <c r="AG940" s="1"/>
      <c r="AH940" s="1"/>
      <c r="AI940" s="1"/>
      <c r="AJ940" s="1"/>
      <c r="AK940" s="300">
        <f t="shared" ref="AK940:AK942" si="2045">SUM(C940:D940,F940:J940)</f>
        <v>0</v>
      </c>
      <c r="AL940" s="299">
        <f t="shared" ref="AL940:AL942" si="2046">RANK(AM940,$AM$505:$AM$1176,0)</f>
        <v>65</v>
      </c>
      <c r="AM940" s="300">
        <f t="shared" ref="AM940:AM942" si="2047">J940-D940</f>
        <v>0</v>
      </c>
      <c r="AN940" s="299" t="str">
        <f t="shared" ref="AN940:AN942" si="2048">B940</f>
        <v>Contingent Salaries &amp; Wages</v>
      </c>
      <c r="AO940" s="1"/>
      <c r="AP940" s="1"/>
      <c r="AQ940" s="1"/>
      <c r="AR940" s="1"/>
    </row>
    <row r="941" ht="12.75" customHeight="1">
      <c r="A941" s="1" t="str">
        <f t="shared" ref="A941:A942" si="2049">A940</f>
        <v>35-470</v>
      </c>
      <c r="B941" s="1" t="s">
        <v>5122</v>
      </c>
      <c r="C941" s="258">
        <f>'Key Metrics'!$D$347</f>
        <v>0</v>
      </c>
      <c r="D941" s="258">
        <f>'Key Metrics'!$H$347</f>
        <v>0</v>
      </c>
      <c r="E941" s="298">
        <f t="shared" si="2039"/>
        <v>0</v>
      </c>
      <c r="F941" s="258">
        <f t="shared" si="2040"/>
        <v>0</v>
      </c>
      <c r="G941" s="258">
        <f t="shared" ref="G941:J941" si="2041">IFERROR(IF($I$3=1,F941*(1+O941),IF($I$3=2,F941*(1+U941),IF($I$3=3,AA941,"--"))),0)</f>
        <v>0</v>
      </c>
      <c r="H941" s="258">
        <f t="shared" si="2041"/>
        <v>0</v>
      </c>
      <c r="I941" s="258">
        <f t="shared" si="2041"/>
        <v>0</v>
      </c>
      <c r="J941" s="258">
        <f t="shared" si="2041"/>
        <v>0</v>
      </c>
      <c r="K941" s="1"/>
      <c r="L941" s="1"/>
      <c r="M941" s="1" t="str">
        <f t="shared" si="2042"/>
        <v>Contingent Other Expenses</v>
      </c>
      <c r="N941" s="310">
        <f t="shared" si="2043"/>
        <v>0</v>
      </c>
      <c r="O941" s="310">
        <f t="shared" ref="O941:R941" si="2044">N941</f>
        <v>0</v>
      </c>
      <c r="P941" s="310">
        <f t="shared" si="2044"/>
        <v>0</v>
      </c>
      <c r="Q941" s="310">
        <f t="shared" si="2044"/>
        <v>0</v>
      </c>
      <c r="R941" s="310">
        <f t="shared" si="2044"/>
        <v>0</v>
      </c>
      <c r="S941" s="1"/>
      <c r="T941" s="311">
        <v>0.02</v>
      </c>
      <c r="U941" s="311">
        <v>0.02</v>
      </c>
      <c r="V941" s="311">
        <v>0.02</v>
      </c>
      <c r="W941" s="311">
        <v>0.02</v>
      </c>
      <c r="X941" s="311">
        <v>0.02</v>
      </c>
      <c r="Y941" s="1"/>
      <c r="Z941" s="312">
        <v>0.0</v>
      </c>
      <c r="AA941" s="312">
        <v>0.0</v>
      </c>
      <c r="AB941" s="312">
        <v>0.0</v>
      </c>
      <c r="AC941" s="312">
        <v>0.0</v>
      </c>
      <c r="AD941" s="312">
        <v>0.0</v>
      </c>
      <c r="AE941" s="1"/>
      <c r="AF941" s="1"/>
      <c r="AG941" s="1"/>
      <c r="AH941" s="1"/>
      <c r="AI941" s="1"/>
      <c r="AJ941" s="1"/>
      <c r="AK941" s="300">
        <f t="shared" si="2045"/>
        <v>0</v>
      </c>
      <c r="AL941" s="299">
        <f t="shared" si="2046"/>
        <v>65</v>
      </c>
      <c r="AM941" s="300">
        <f t="shared" si="2047"/>
        <v>0</v>
      </c>
      <c r="AN941" s="299" t="str">
        <f t="shared" si="2048"/>
        <v>Contingent Other Expenses</v>
      </c>
      <c r="AO941" s="1"/>
      <c r="AP941" s="1"/>
      <c r="AQ941" s="1"/>
      <c r="AR941" s="1"/>
    </row>
    <row r="942" ht="12.75" customHeight="1">
      <c r="A942" s="1" t="str">
        <f t="shared" si="2049"/>
        <v>35-470</v>
      </c>
      <c r="B942" s="1" t="s">
        <v>5123</v>
      </c>
      <c r="C942" s="258">
        <f>'Key Metrics'!$E$347</f>
        <v>0</v>
      </c>
      <c r="D942" s="258">
        <f>'Key Metrics'!$I$347</f>
        <v>0</v>
      </c>
      <c r="E942" s="298">
        <f t="shared" si="2039"/>
        <v>0</v>
      </c>
      <c r="F942" s="258">
        <f t="shared" si="2040"/>
        <v>0</v>
      </c>
      <c r="G942" s="258">
        <f t="shared" ref="G942:J942" si="2050">IFERROR(IF($I$3=1,F942*(1+O942),IF($I$3=2,F942*(1+U942),IF($I$3=3,AA942,"--"))),0)</f>
        <v>0</v>
      </c>
      <c r="H942" s="258">
        <f t="shared" si="2050"/>
        <v>0</v>
      </c>
      <c r="I942" s="258">
        <f t="shared" si="2050"/>
        <v>0</v>
      </c>
      <c r="J942" s="258">
        <f t="shared" si="2050"/>
        <v>0</v>
      </c>
      <c r="K942" s="1"/>
      <c r="L942" s="1"/>
      <c r="M942" s="1" t="str">
        <f t="shared" si="2042"/>
        <v>Contingent Unclassified</v>
      </c>
      <c r="N942" s="310">
        <f t="shared" si="2043"/>
        <v>0</v>
      </c>
      <c r="O942" s="310">
        <f t="shared" ref="O942:R942" si="2051">N942</f>
        <v>0</v>
      </c>
      <c r="P942" s="310">
        <f t="shared" si="2051"/>
        <v>0</v>
      </c>
      <c r="Q942" s="310">
        <f t="shared" si="2051"/>
        <v>0</v>
      </c>
      <c r="R942" s="310">
        <f t="shared" si="2051"/>
        <v>0</v>
      </c>
      <c r="S942" s="1"/>
      <c r="T942" s="311">
        <v>0.02</v>
      </c>
      <c r="U942" s="311">
        <v>0.02</v>
      </c>
      <c r="V942" s="311">
        <v>0.02</v>
      </c>
      <c r="W942" s="311">
        <v>0.02</v>
      </c>
      <c r="X942" s="311">
        <v>0.02</v>
      </c>
      <c r="Y942" s="1"/>
      <c r="Z942" s="312">
        <v>0.0</v>
      </c>
      <c r="AA942" s="312">
        <v>0.0</v>
      </c>
      <c r="AB942" s="312">
        <v>0.0</v>
      </c>
      <c r="AC942" s="312">
        <v>0.0</v>
      </c>
      <c r="AD942" s="312">
        <v>0.0</v>
      </c>
      <c r="AE942" s="1"/>
      <c r="AF942" s="1"/>
      <c r="AG942" s="1"/>
      <c r="AH942" s="1"/>
      <c r="AI942" s="1"/>
      <c r="AJ942" s="1"/>
      <c r="AK942" s="300">
        <f t="shared" si="2045"/>
        <v>0</v>
      </c>
      <c r="AL942" s="299">
        <f t="shared" si="2046"/>
        <v>65</v>
      </c>
      <c r="AM942" s="300">
        <f t="shared" si="2047"/>
        <v>0</v>
      </c>
      <c r="AN942" s="299" t="str">
        <f t="shared" si="2048"/>
        <v>Contingent Unclassified</v>
      </c>
      <c r="AO942" s="1"/>
      <c r="AP942" s="1"/>
      <c r="AQ942" s="1"/>
      <c r="AR942" s="1"/>
    </row>
    <row r="943" ht="12.75" customHeight="1">
      <c r="A943" s="1"/>
      <c r="B943" s="250" t="s">
        <v>5124</v>
      </c>
      <c r="C943" s="305">
        <f t="shared" ref="C943:D943" si="2052">SUM(C940:C942)</f>
        <v>0</v>
      </c>
      <c r="D943" s="305">
        <f t="shared" si="2052"/>
        <v>0</v>
      </c>
      <c r="E943" s="302">
        <f t="shared" si="2039"/>
        <v>0</v>
      </c>
      <c r="F943" s="305">
        <f t="shared" ref="F943:J943" si="2053">SUM(F940:F942)</f>
        <v>0</v>
      </c>
      <c r="G943" s="305">
        <f t="shared" si="2053"/>
        <v>0</v>
      </c>
      <c r="H943" s="305">
        <f t="shared" si="2053"/>
        <v>0</v>
      </c>
      <c r="I943" s="305">
        <f t="shared" si="2053"/>
        <v>0</v>
      </c>
      <c r="J943" s="305">
        <f t="shared" si="2053"/>
        <v>0</v>
      </c>
      <c r="K943" s="1"/>
      <c r="L943" s="1"/>
      <c r="M943" s="1"/>
      <c r="N943" s="201"/>
      <c r="O943" s="201"/>
      <c r="P943" s="201"/>
      <c r="Q943" s="201"/>
      <c r="R943" s="201"/>
      <c r="S943" s="1"/>
      <c r="T943" s="313"/>
      <c r="U943" s="313"/>
      <c r="V943" s="313"/>
      <c r="W943" s="313"/>
      <c r="X943" s="313"/>
      <c r="Y943" s="1"/>
      <c r="Z943" s="314"/>
      <c r="AA943" s="314"/>
      <c r="AB943" s="314"/>
      <c r="AC943" s="314"/>
      <c r="AD943" s="314"/>
      <c r="AE943" s="1"/>
      <c r="AF943" s="1"/>
      <c r="AG943" s="1"/>
      <c r="AH943" s="1"/>
      <c r="AI943" s="1"/>
      <c r="AJ943" s="1"/>
      <c r="AK943" s="300"/>
      <c r="AL943" s="299"/>
      <c r="AM943" s="300"/>
      <c r="AN943" s="299"/>
      <c r="AO943" s="1"/>
      <c r="AP943" s="1"/>
      <c r="AQ943" s="1"/>
      <c r="AR943" s="1"/>
    </row>
    <row r="944" ht="12.75" customHeight="1">
      <c r="A944" s="1"/>
      <c r="B944" s="1"/>
      <c r="C944" s="1"/>
      <c r="D944" s="1"/>
      <c r="E944" s="298"/>
      <c r="F944" s="1"/>
      <c r="G944" s="1"/>
      <c r="H944" s="1"/>
      <c r="I944" s="1"/>
      <c r="J944" s="1"/>
      <c r="K944" s="1"/>
      <c r="L944" s="1"/>
      <c r="M944" s="1"/>
      <c r="N944" s="201"/>
      <c r="O944" s="201"/>
      <c r="P944" s="201"/>
      <c r="Q944" s="201"/>
      <c r="R944" s="201"/>
      <c r="S944" s="1"/>
      <c r="T944" s="313"/>
      <c r="U944" s="313"/>
      <c r="V944" s="313"/>
      <c r="W944" s="313"/>
      <c r="X944" s="313"/>
      <c r="Y944" s="1"/>
      <c r="Z944" s="314"/>
      <c r="AA944" s="314"/>
      <c r="AB944" s="314"/>
      <c r="AC944" s="314"/>
      <c r="AD944" s="314"/>
      <c r="AE944" s="1"/>
      <c r="AF944" s="1"/>
      <c r="AG944" s="1"/>
      <c r="AH944" s="1"/>
      <c r="AI944" s="1"/>
      <c r="AJ944" s="1"/>
      <c r="AK944" s="300"/>
      <c r="AL944" s="299"/>
      <c r="AM944" s="300"/>
      <c r="AN944" s="299"/>
      <c r="AO944" s="1"/>
      <c r="AP944" s="1"/>
      <c r="AQ944" s="1"/>
      <c r="AR944" s="1"/>
    </row>
    <row r="945" ht="12.75" customHeight="1">
      <c r="A945" s="165" t="s">
        <v>4651</v>
      </c>
      <c r="B945" s="109"/>
      <c r="C945" s="109"/>
      <c r="D945" s="109"/>
      <c r="E945" s="318"/>
      <c r="F945" s="109"/>
      <c r="G945" s="109"/>
      <c r="H945" s="109"/>
      <c r="I945" s="109"/>
      <c r="J945" s="109"/>
      <c r="K945" s="1"/>
      <c r="L945" s="1"/>
      <c r="M945" s="319" t="str">
        <f>A945</f>
        <v>Statutory Expenditures</v>
      </c>
      <c r="N945" s="165"/>
      <c r="O945" s="165"/>
      <c r="P945" s="165"/>
      <c r="Q945" s="165"/>
      <c r="R945" s="165"/>
      <c r="S945" s="109"/>
      <c r="T945" s="326"/>
      <c r="U945" s="326"/>
      <c r="V945" s="326"/>
      <c r="W945" s="326"/>
      <c r="X945" s="326"/>
      <c r="Y945" s="109"/>
      <c r="Z945" s="327"/>
      <c r="AA945" s="327"/>
      <c r="AB945" s="327"/>
      <c r="AC945" s="327"/>
      <c r="AD945" s="327"/>
      <c r="AE945" s="1"/>
      <c r="AF945" s="1"/>
      <c r="AG945" s="1"/>
      <c r="AH945" s="1"/>
      <c r="AI945" s="1"/>
      <c r="AJ945" s="1"/>
      <c r="AK945" s="300"/>
      <c r="AL945" s="299"/>
      <c r="AM945" s="300"/>
      <c r="AN945" s="299"/>
      <c r="AO945" s="1"/>
      <c r="AP945" s="1"/>
      <c r="AQ945" s="1"/>
      <c r="AR945" s="1"/>
    </row>
    <row r="946" ht="12.75" customHeight="1">
      <c r="A946" s="1" t="s">
        <v>2680</v>
      </c>
      <c r="B946" s="1" t="s">
        <v>5125</v>
      </c>
      <c r="C946" s="258">
        <f>'Key Metrics'!$C$351</f>
        <v>0</v>
      </c>
      <c r="D946" s="258">
        <f>'Key Metrics'!$G$351</f>
        <v>0</v>
      </c>
      <c r="E946" s="298">
        <f t="shared" ref="E946:E967" si="2056">IFERROR(D946/C946-1,0)</f>
        <v>0</v>
      </c>
      <c r="F946" s="258">
        <f t="shared" ref="F946:F966" si="2057">IFERROR(IF($I$3=1,D946*(1+N946),IF($I$3=2,D946*(1+T946),IF($I$3=3,Z946,"--"))),0)</f>
        <v>0</v>
      </c>
      <c r="G946" s="258">
        <f t="shared" ref="G946:J946" si="2054">IFERROR(IF($I$3=1,F946*(1+O946),IF($I$3=2,F946*(1+U946),IF($I$3=3,AA946,"--"))),0)</f>
        <v>0</v>
      </c>
      <c r="H946" s="258">
        <f t="shared" si="2054"/>
        <v>0</v>
      </c>
      <c r="I946" s="258">
        <f t="shared" si="2054"/>
        <v>0</v>
      </c>
      <c r="J946" s="258">
        <f t="shared" si="2054"/>
        <v>0</v>
      </c>
      <c r="K946" s="1"/>
      <c r="L946" s="1"/>
      <c r="M946" s="1" t="str">
        <f t="shared" ref="M946:M966" si="2059">B946</f>
        <v>Public Employees Retirement System (PERS) Salaries &amp; Wages</v>
      </c>
      <c r="N946" s="310">
        <f t="shared" ref="N946:N966" si="2060">E946</f>
        <v>0</v>
      </c>
      <c r="O946" s="310">
        <f t="shared" ref="O946:R946" si="2055">N946</f>
        <v>0</v>
      </c>
      <c r="P946" s="310">
        <f t="shared" si="2055"/>
        <v>0</v>
      </c>
      <c r="Q946" s="310">
        <f t="shared" si="2055"/>
        <v>0</v>
      </c>
      <c r="R946" s="310">
        <f t="shared" si="2055"/>
        <v>0</v>
      </c>
      <c r="S946" s="1"/>
      <c r="T946" s="311">
        <v>0.054</v>
      </c>
      <c r="U946" s="311">
        <v>0.054</v>
      </c>
      <c r="V946" s="311">
        <v>0.054</v>
      </c>
      <c r="W946" s="311">
        <v>0.054</v>
      </c>
      <c r="X946" s="311">
        <v>0.054</v>
      </c>
      <c r="Y946" s="311"/>
      <c r="Z946" s="312">
        <v>0.0</v>
      </c>
      <c r="AA946" s="312">
        <v>0.0</v>
      </c>
      <c r="AB946" s="312">
        <v>0.0</v>
      </c>
      <c r="AC946" s="312">
        <v>0.0</v>
      </c>
      <c r="AD946" s="312">
        <v>0.0</v>
      </c>
      <c r="AE946" s="1"/>
      <c r="AF946" s="1"/>
      <c r="AG946" s="1"/>
      <c r="AH946" s="1"/>
      <c r="AI946" s="1"/>
      <c r="AJ946" s="1"/>
      <c r="AK946" s="300">
        <f t="shared" ref="AK946:AK966" si="2062">SUM(C946:D946,F946:J946)</f>
        <v>0</v>
      </c>
      <c r="AL946" s="299">
        <f t="shared" ref="AL946:AL966" si="2063">RANK(AM946,$AM$505:$AM$1176,0)</f>
        <v>65</v>
      </c>
      <c r="AM946" s="300">
        <f t="shared" ref="AM946:AM966" si="2064">J946-D946</f>
        <v>0</v>
      </c>
      <c r="AN946" s="299" t="str">
        <f t="shared" ref="AN946:AN966" si="2065">B946</f>
        <v>Public Employees Retirement System (PERS) Salaries &amp; Wages</v>
      </c>
      <c r="AO946" s="1"/>
      <c r="AP946" s="1"/>
      <c r="AQ946" s="1"/>
      <c r="AR946" s="1"/>
    </row>
    <row r="947" ht="12.75" customHeight="1">
      <c r="A947" s="1" t="str">
        <f t="shared" ref="A947:A948" si="2066">A946</f>
        <v>36-471</v>
      </c>
      <c r="B947" s="1" t="s">
        <v>5126</v>
      </c>
      <c r="C947" s="258">
        <f>'Key Metrics'!$D$351</f>
        <v>0</v>
      </c>
      <c r="D947" s="258">
        <f>'Key Metrics'!$H$351</f>
        <v>0</v>
      </c>
      <c r="E947" s="298">
        <f t="shared" si="2056"/>
        <v>0</v>
      </c>
      <c r="F947" s="258">
        <f t="shared" si="2057"/>
        <v>0</v>
      </c>
      <c r="G947" s="258">
        <f t="shared" ref="G947:J947" si="2058">IFERROR(IF($I$3=1,F947*(1+O947),IF($I$3=2,F947*(1+U947),IF($I$3=3,AA947,"--"))),0)</f>
        <v>0</v>
      </c>
      <c r="H947" s="258">
        <f t="shared" si="2058"/>
        <v>0</v>
      </c>
      <c r="I947" s="258">
        <f t="shared" si="2058"/>
        <v>0</v>
      </c>
      <c r="J947" s="258">
        <f t="shared" si="2058"/>
        <v>0</v>
      </c>
      <c r="K947" s="1"/>
      <c r="L947" s="1"/>
      <c r="M947" s="1" t="str">
        <f t="shared" si="2059"/>
        <v>Public Employees Retirement System (PERS) Other Expenses</v>
      </c>
      <c r="N947" s="310">
        <f t="shared" si="2060"/>
        <v>0</v>
      </c>
      <c r="O947" s="310">
        <f t="shared" ref="O947:R947" si="2061">N947</f>
        <v>0</v>
      </c>
      <c r="P947" s="310">
        <f t="shared" si="2061"/>
        <v>0</v>
      </c>
      <c r="Q947" s="310">
        <f t="shared" si="2061"/>
        <v>0</v>
      </c>
      <c r="R947" s="310">
        <f t="shared" si="2061"/>
        <v>0</v>
      </c>
      <c r="S947" s="1"/>
      <c r="T947" s="311">
        <v>0.054</v>
      </c>
      <c r="U947" s="311">
        <v>0.054</v>
      </c>
      <c r="V947" s="311">
        <v>0.054</v>
      </c>
      <c r="W947" s="311">
        <v>0.054</v>
      </c>
      <c r="X947" s="311">
        <v>0.054</v>
      </c>
      <c r="Y947" s="311"/>
      <c r="Z947" s="312">
        <v>0.0</v>
      </c>
      <c r="AA947" s="312">
        <v>0.0</v>
      </c>
      <c r="AB947" s="312">
        <v>0.0</v>
      </c>
      <c r="AC947" s="312">
        <v>0.0</v>
      </c>
      <c r="AD947" s="312">
        <v>0.0</v>
      </c>
      <c r="AE947" s="1"/>
      <c r="AF947" s="1"/>
      <c r="AG947" s="1"/>
      <c r="AH947" s="1"/>
      <c r="AI947" s="1"/>
      <c r="AJ947" s="1"/>
      <c r="AK947" s="300">
        <f t="shared" si="2062"/>
        <v>0</v>
      </c>
      <c r="AL947" s="299">
        <f t="shared" si="2063"/>
        <v>65</v>
      </c>
      <c r="AM947" s="300">
        <f t="shared" si="2064"/>
        <v>0</v>
      </c>
      <c r="AN947" s="299" t="str">
        <f t="shared" si="2065"/>
        <v>Public Employees Retirement System (PERS) Other Expenses</v>
      </c>
      <c r="AO947" s="1"/>
      <c r="AP947" s="1"/>
      <c r="AQ947" s="1"/>
      <c r="AR947" s="1"/>
    </row>
    <row r="948" ht="12.75" customHeight="1">
      <c r="A948" s="1" t="str">
        <f t="shared" si="2066"/>
        <v>36-471</v>
      </c>
      <c r="B948" s="1" t="s">
        <v>5127</v>
      </c>
      <c r="C948" s="258">
        <f>'Key Metrics'!$E$351</f>
        <v>686838.79</v>
      </c>
      <c r="D948" s="258">
        <f>'Key Metrics'!$I$351</f>
        <v>689055</v>
      </c>
      <c r="E948" s="298">
        <f t="shared" si="2056"/>
        <v>0.003226681475</v>
      </c>
      <c r="F948" s="258">
        <f t="shared" si="2057"/>
        <v>726263.97</v>
      </c>
      <c r="G948" s="258">
        <f t="shared" ref="G948:J948" si="2067">IFERROR(IF($I$3=1,F948*(1+O948),IF($I$3=2,F948*(1+U948),IF($I$3=3,AA948,"--"))),0)</f>
        <v>765482.2244</v>
      </c>
      <c r="H948" s="258">
        <f t="shared" si="2067"/>
        <v>806818.2645</v>
      </c>
      <c r="I948" s="258">
        <f t="shared" si="2067"/>
        <v>850386.4508</v>
      </c>
      <c r="J948" s="258">
        <f t="shared" si="2067"/>
        <v>896307.3191</v>
      </c>
      <c r="K948" s="1"/>
      <c r="L948" s="1"/>
      <c r="M948" s="1" t="str">
        <f t="shared" si="2059"/>
        <v>Public Employees Retirement System (PERS) Unclassified</v>
      </c>
      <c r="N948" s="310">
        <f t="shared" si="2060"/>
        <v>0.003226681475</v>
      </c>
      <c r="O948" s="310">
        <f t="shared" ref="O948:R948" si="2068">N948</f>
        <v>0.003226681475</v>
      </c>
      <c r="P948" s="310">
        <f t="shared" si="2068"/>
        <v>0.003226681475</v>
      </c>
      <c r="Q948" s="310">
        <f t="shared" si="2068"/>
        <v>0.003226681475</v>
      </c>
      <c r="R948" s="310">
        <f t="shared" si="2068"/>
        <v>0.003226681475</v>
      </c>
      <c r="S948" s="1"/>
      <c r="T948" s="311">
        <v>0.054</v>
      </c>
      <c r="U948" s="311">
        <v>0.054</v>
      </c>
      <c r="V948" s="311">
        <v>0.054</v>
      </c>
      <c r="W948" s="311">
        <v>0.054</v>
      </c>
      <c r="X948" s="311">
        <v>0.054</v>
      </c>
      <c r="Y948" s="311"/>
      <c r="Z948" s="312">
        <v>0.0</v>
      </c>
      <c r="AA948" s="312">
        <v>0.0</v>
      </c>
      <c r="AB948" s="312">
        <v>0.0</v>
      </c>
      <c r="AC948" s="312">
        <v>0.0</v>
      </c>
      <c r="AD948" s="312">
        <v>0.0</v>
      </c>
      <c r="AE948" s="1"/>
      <c r="AF948" s="1"/>
      <c r="AG948" s="1"/>
      <c r="AH948" s="1"/>
      <c r="AI948" s="1"/>
      <c r="AJ948" s="1"/>
      <c r="AK948" s="300">
        <f t="shared" si="2062"/>
        <v>5421152.019</v>
      </c>
      <c r="AL948" s="299">
        <f t="shared" si="2063"/>
        <v>4</v>
      </c>
      <c r="AM948" s="300">
        <f t="shared" si="2064"/>
        <v>207252.3191</v>
      </c>
      <c r="AN948" s="299" t="str">
        <f t="shared" si="2065"/>
        <v>Public Employees Retirement System (PERS) Unclassified</v>
      </c>
      <c r="AO948" s="1"/>
      <c r="AP948" s="1"/>
      <c r="AQ948" s="1"/>
      <c r="AR948" s="1"/>
    </row>
    <row r="949" ht="12.75" customHeight="1">
      <c r="A949" s="1" t="s">
        <v>4653</v>
      </c>
      <c r="B949" s="1" t="s">
        <v>5128</v>
      </c>
      <c r="C949" s="258">
        <f>'Key Metrics'!$C$352</f>
        <v>0</v>
      </c>
      <c r="D949" s="258">
        <f>'Key Metrics'!$G$352</f>
        <v>0</v>
      </c>
      <c r="E949" s="298">
        <f t="shared" si="2056"/>
        <v>0</v>
      </c>
      <c r="F949" s="258">
        <f t="shared" si="2057"/>
        <v>0</v>
      </c>
      <c r="G949" s="258">
        <f t="shared" ref="G949:J949" si="2069">IFERROR(IF($I$3=1,F949*(1+O949),IF($I$3=2,F949*(1+U949),IF($I$3=3,AA949,"--"))),0)</f>
        <v>0</v>
      </c>
      <c r="H949" s="258">
        <f t="shared" si="2069"/>
        <v>0</v>
      </c>
      <c r="I949" s="258">
        <f t="shared" si="2069"/>
        <v>0</v>
      </c>
      <c r="J949" s="258">
        <f t="shared" si="2069"/>
        <v>0</v>
      </c>
      <c r="K949" s="1"/>
      <c r="L949" s="1"/>
      <c r="M949" s="1" t="str">
        <f t="shared" si="2059"/>
        <v>Social Security Salaries &amp; Wages</v>
      </c>
      <c r="N949" s="310">
        <f t="shared" si="2060"/>
        <v>0</v>
      </c>
      <c r="O949" s="310">
        <f t="shared" ref="O949:R949" si="2070">N949</f>
        <v>0</v>
      </c>
      <c r="P949" s="310">
        <f t="shared" si="2070"/>
        <v>0</v>
      </c>
      <c r="Q949" s="310">
        <f t="shared" si="2070"/>
        <v>0</v>
      </c>
      <c r="R949" s="310">
        <f t="shared" si="2070"/>
        <v>0</v>
      </c>
      <c r="S949" s="1"/>
      <c r="T949" s="311">
        <v>0.02</v>
      </c>
      <c r="U949" s="311">
        <v>0.02</v>
      </c>
      <c r="V949" s="311">
        <v>0.02</v>
      </c>
      <c r="W949" s="311">
        <v>0.02</v>
      </c>
      <c r="X949" s="311">
        <v>0.02</v>
      </c>
      <c r="Y949" s="1"/>
      <c r="Z949" s="312">
        <v>0.0</v>
      </c>
      <c r="AA949" s="312">
        <v>0.0</v>
      </c>
      <c r="AB949" s="312">
        <v>0.0</v>
      </c>
      <c r="AC949" s="312">
        <v>0.0</v>
      </c>
      <c r="AD949" s="312">
        <v>0.0</v>
      </c>
      <c r="AE949" s="1"/>
      <c r="AF949" s="1"/>
      <c r="AG949" s="1"/>
      <c r="AH949" s="1"/>
      <c r="AI949" s="1"/>
      <c r="AJ949" s="1"/>
      <c r="AK949" s="300">
        <f t="shared" si="2062"/>
        <v>0</v>
      </c>
      <c r="AL949" s="299">
        <f t="shared" si="2063"/>
        <v>65</v>
      </c>
      <c r="AM949" s="300">
        <f t="shared" si="2064"/>
        <v>0</v>
      </c>
      <c r="AN949" s="299" t="str">
        <f t="shared" si="2065"/>
        <v>Social Security Salaries &amp; Wages</v>
      </c>
      <c r="AO949" s="1"/>
      <c r="AP949" s="1"/>
      <c r="AQ949" s="1"/>
      <c r="AR949" s="1"/>
    </row>
    <row r="950" ht="12.75" customHeight="1">
      <c r="A950" s="1" t="str">
        <f t="shared" ref="A950:A951" si="2073">A949</f>
        <v>36-472</v>
      </c>
      <c r="B950" s="1" t="s">
        <v>5129</v>
      </c>
      <c r="C950" s="258">
        <f>'Key Metrics'!$D$352</f>
        <v>0</v>
      </c>
      <c r="D950" s="258">
        <f>'Key Metrics'!$H$352</f>
        <v>0</v>
      </c>
      <c r="E950" s="298">
        <f t="shared" si="2056"/>
        <v>0</v>
      </c>
      <c r="F950" s="258">
        <f t="shared" si="2057"/>
        <v>0</v>
      </c>
      <c r="G950" s="258">
        <f t="shared" ref="G950:J950" si="2071">IFERROR(IF($I$3=1,F950*(1+O950),IF($I$3=2,F950*(1+U950),IF($I$3=3,AA950,"--"))),0)</f>
        <v>0</v>
      </c>
      <c r="H950" s="258">
        <f t="shared" si="2071"/>
        <v>0</v>
      </c>
      <c r="I950" s="258">
        <f t="shared" si="2071"/>
        <v>0</v>
      </c>
      <c r="J950" s="258">
        <f t="shared" si="2071"/>
        <v>0</v>
      </c>
      <c r="K950" s="1"/>
      <c r="L950" s="1"/>
      <c r="M950" s="1" t="str">
        <f t="shared" si="2059"/>
        <v>Social Security Other Expenses</v>
      </c>
      <c r="N950" s="310">
        <f t="shared" si="2060"/>
        <v>0</v>
      </c>
      <c r="O950" s="310">
        <f t="shared" ref="O950:R950" si="2072">N950</f>
        <v>0</v>
      </c>
      <c r="P950" s="310">
        <f t="shared" si="2072"/>
        <v>0</v>
      </c>
      <c r="Q950" s="310">
        <f t="shared" si="2072"/>
        <v>0</v>
      </c>
      <c r="R950" s="310">
        <f t="shared" si="2072"/>
        <v>0</v>
      </c>
      <c r="S950" s="1"/>
      <c r="T950" s="311">
        <v>0.02</v>
      </c>
      <c r="U950" s="311">
        <v>0.02</v>
      </c>
      <c r="V950" s="311">
        <v>0.02</v>
      </c>
      <c r="W950" s="311">
        <v>0.02</v>
      </c>
      <c r="X950" s="311">
        <v>0.02</v>
      </c>
      <c r="Y950" s="1"/>
      <c r="Z950" s="312">
        <v>0.0</v>
      </c>
      <c r="AA950" s="312">
        <v>0.0</v>
      </c>
      <c r="AB950" s="312">
        <v>0.0</v>
      </c>
      <c r="AC950" s="312">
        <v>0.0</v>
      </c>
      <c r="AD950" s="312">
        <v>0.0</v>
      </c>
      <c r="AE950" s="1"/>
      <c r="AF950" s="1"/>
      <c r="AG950" s="1"/>
      <c r="AH950" s="1"/>
      <c r="AI950" s="1"/>
      <c r="AJ950" s="1"/>
      <c r="AK950" s="300">
        <f t="shared" si="2062"/>
        <v>0</v>
      </c>
      <c r="AL950" s="299">
        <f t="shared" si="2063"/>
        <v>65</v>
      </c>
      <c r="AM950" s="300">
        <f t="shared" si="2064"/>
        <v>0</v>
      </c>
      <c r="AN950" s="299" t="str">
        <f t="shared" si="2065"/>
        <v>Social Security Other Expenses</v>
      </c>
      <c r="AO950" s="1"/>
      <c r="AP950" s="1"/>
      <c r="AQ950" s="1"/>
      <c r="AR950" s="1"/>
    </row>
    <row r="951" ht="12.75" customHeight="1">
      <c r="A951" s="1" t="str">
        <f t="shared" si="2073"/>
        <v>36-472</v>
      </c>
      <c r="B951" s="1" t="s">
        <v>5130</v>
      </c>
      <c r="C951" s="258">
        <f>'Key Metrics'!$E$352</f>
        <v>546917.17</v>
      </c>
      <c r="D951" s="258">
        <f>'Key Metrics'!$I$352</f>
        <v>550000</v>
      </c>
      <c r="E951" s="298">
        <f t="shared" si="2056"/>
        <v>0.005636740203</v>
      </c>
      <c r="F951" s="258">
        <f t="shared" si="2057"/>
        <v>561000</v>
      </c>
      <c r="G951" s="258">
        <f t="shared" ref="G951:J951" si="2074">IFERROR(IF($I$3=1,F951*(1+O951),IF($I$3=2,F951*(1+U951),IF($I$3=3,AA951,"--"))),0)</f>
        <v>572220</v>
      </c>
      <c r="H951" s="258">
        <f t="shared" si="2074"/>
        <v>583664.4</v>
      </c>
      <c r="I951" s="258">
        <f t="shared" si="2074"/>
        <v>595337.688</v>
      </c>
      <c r="J951" s="258">
        <f t="shared" si="2074"/>
        <v>607244.4418</v>
      </c>
      <c r="K951" s="1"/>
      <c r="L951" s="1"/>
      <c r="M951" s="1" t="str">
        <f t="shared" si="2059"/>
        <v>Social Security Unclassified</v>
      </c>
      <c r="N951" s="310">
        <f t="shared" si="2060"/>
        <v>0.005636740203</v>
      </c>
      <c r="O951" s="310">
        <f t="shared" ref="O951:R951" si="2075">N951</f>
        <v>0.005636740203</v>
      </c>
      <c r="P951" s="310">
        <f t="shared" si="2075"/>
        <v>0.005636740203</v>
      </c>
      <c r="Q951" s="310">
        <f t="shared" si="2075"/>
        <v>0.005636740203</v>
      </c>
      <c r="R951" s="310">
        <f t="shared" si="2075"/>
        <v>0.005636740203</v>
      </c>
      <c r="S951" s="1"/>
      <c r="T951" s="311">
        <v>0.02</v>
      </c>
      <c r="U951" s="311">
        <v>0.02</v>
      </c>
      <c r="V951" s="311">
        <v>0.02</v>
      </c>
      <c r="W951" s="311">
        <v>0.02</v>
      </c>
      <c r="X951" s="311">
        <v>0.02</v>
      </c>
      <c r="Y951" s="1"/>
      <c r="Z951" s="312">
        <v>0.0</v>
      </c>
      <c r="AA951" s="312">
        <v>0.0</v>
      </c>
      <c r="AB951" s="312">
        <v>0.0</v>
      </c>
      <c r="AC951" s="312">
        <v>0.0</v>
      </c>
      <c r="AD951" s="312">
        <v>0.0</v>
      </c>
      <c r="AE951" s="1"/>
      <c r="AF951" s="1"/>
      <c r="AG951" s="1"/>
      <c r="AH951" s="1"/>
      <c r="AI951" s="1"/>
      <c r="AJ951" s="1"/>
      <c r="AK951" s="300">
        <f t="shared" si="2062"/>
        <v>4016383.7</v>
      </c>
      <c r="AL951" s="299">
        <f t="shared" si="2063"/>
        <v>11</v>
      </c>
      <c r="AM951" s="300">
        <f t="shared" si="2064"/>
        <v>57244.44176</v>
      </c>
      <c r="AN951" s="299" t="str">
        <f t="shared" si="2065"/>
        <v>Social Security Unclassified</v>
      </c>
      <c r="AO951" s="1"/>
      <c r="AP951" s="1"/>
      <c r="AQ951" s="1"/>
      <c r="AR951" s="1"/>
    </row>
    <row r="952" ht="12.75" customHeight="1">
      <c r="A952" s="1" t="s">
        <v>2572</v>
      </c>
      <c r="B952" s="1" t="s">
        <v>5131</v>
      </c>
      <c r="C952" s="258">
        <f>'Key Metrics'!$C$353</f>
        <v>0</v>
      </c>
      <c r="D952" s="258">
        <f>'Key Metrics'!$G$353</f>
        <v>0</v>
      </c>
      <c r="E952" s="298">
        <f t="shared" si="2056"/>
        <v>0</v>
      </c>
      <c r="F952" s="258">
        <f t="shared" si="2057"/>
        <v>0</v>
      </c>
      <c r="G952" s="258">
        <f t="shared" ref="G952:J952" si="2076">IFERROR(IF($I$3=1,F952*(1+O952),IF($I$3=2,F952*(1+U952),IF($I$3=3,AA952,"--"))),0)</f>
        <v>0</v>
      </c>
      <c r="H952" s="258">
        <f t="shared" si="2076"/>
        <v>0</v>
      </c>
      <c r="I952" s="258">
        <f t="shared" si="2076"/>
        <v>0</v>
      </c>
      <c r="J952" s="258">
        <f t="shared" si="2076"/>
        <v>0</v>
      </c>
      <c r="K952" s="1"/>
      <c r="L952" s="1"/>
      <c r="M952" s="1" t="str">
        <f t="shared" si="2059"/>
        <v>Other Statutory Expenditure Salaries &amp; Wages</v>
      </c>
      <c r="N952" s="310">
        <f t="shared" si="2060"/>
        <v>0</v>
      </c>
      <c r="O952" s="310">
        <f t="shared" ref="O952:R952" si="2077">N952</f>
        <v>0</v>
      </c>
      <c r="P952" s="310">
        <f t="shared" si="2077"/>
        <v>0</v>
      </c>
      <c r="Q952" s="310">
        <f t="shared" si="2077"/>
        <v>0</v>
      </c>
      <c r="R952" s="310">
        <f t="shared" si="2077"/>
        <v>0</v>
      </c>
      <c r="S952" s="1"/>
      <c r="T952" s="311">
        <v>0.02</v>
      </c>
      <c r="U952" s="311">
        <v>0.02</v>
      </c>
      <c r="V952" s="311">
        <v>0.02</v>
      </c>
      <c r="W952" s="311">
        <v>0.02</v>
      </c>
      <c r="X952" s="311">
        <v>0.02</v>
      </c>
      <c r="Y952" s="1"/>
      <c r="Z952" s="312">
        <v>0.0</v>
      </c>
      <c r="AA952" s="312">
        <v>0.0</v>
      </c>
      <c r="AB952" s="312">
        <v>0.0</v>
      </c>
      <c r="AC952" s="312">
        <v>0.0</v>
      </c>
      <c r="AD952" s="312">
        <v>0.0</v>
      </c>
      <c r="AE952" s="1"/>
      <c r="AF952" s="1"/>
      <c r="AG952" s="1"/>
      <c r="AH952" s="1"/>
      <c r="AI952" s="1"/>
      <c r="AJ952" s="1"/>
      <c r="AK952" s="300">
        <f t="shared" si="2062"/>
        <v>0</v>
      </c>
      <c r="AL952" s="299">
        <f t="shared" si="2063"/>
        <v>65</v>
      </c>
      <c r="AM952" s="300">
        <f t="shared" si="2064"/>
        <v>0</v>
      </c>
      <c r="AN952" s="299" t="str">
        <f t="shared" si="2065"/>
        <v>Other Statutory Expenditure Salaries &amp; Wages</v>
      </c>
      <c r="AO952" s="1"/>
      <c r="AP952" s="1"/>
      <c r="AQ952" s="1"/>
      <c r="AR952" s="1"/>
    </row>
    <row r="953" ht="12.75" customHeight="1">
      <c r="A953" s="1" t="str">
        <f t="shared" ref="A953:A954" si="2080">A952</f>
        <v>36-473</v>
      </c>
      <c r="B953" s="1" t="s">
        <v>5132</v>
      </c>
      <c r="C953" s="258">
        <f>'Key Metrics'!$D$353</f>
        <v>0</v>
      </c>
      <c r="D953" s="258">
        <f>'Key Metrics'!$H$353</f>
        <v>0</v>
      </c>
      <c r="E953" s="298">
        <f t="shared" si="2056"/>
        <v>0</v>
      </c>
      <c r="F953" s="258">
        <f t="shared" si="2057"/>
        <v>0</v>
      </c>
      <c r="G953" s="258">
        <f t="shared" ref="G953:J953" si="2078">IFERROR(IF($I$3=1,F953*(1+O953),IF($I$3=2,F953*(1+U953),IF($I$3=3,AA953,"--"))),0)</f>
        <v>0</v>
      </c>
      <c r="H953" s="258">
        <f t="shared" si="2078"/>
        <v>0</v>
      </c>
      <c r="I953" s="258">
        <f t="shared" si="2078"/>
        <v>0</v>
      </c>
      <c r="J953" s="258">
        <f t="shared" si="2078"/>
        <v>0</v>
      </c>
      <c r="K953" s="1"/>
      <c r="L953" s="1"/>
      <c r="M953" s="1" t="str">
        <f t="shared" si="2059"/>
        <v>Other Statutory Expenditure Other Expenses</v>
      </c>
      <c r="N953" s="310">
        <f t="shared" si="2060"/>
        <v>0</v>
      </c>
      <c r="O953" s="310">
        <f t="shared" ref="O953:R953" si="2079">N953</f>
        <v>0</v>
      </c>
      <c r="P953" s="310">
        <f t="shared" si="2079"/>
        <v>0</v>
      </c>
      <c r="Q953" s="310">
        <f t="shared" si="2079"/>
        <v>0</v>
      </c>
      <c r="R953" s="310">
        <f t="shared" si="2079"/>
        <v>0</v>
      </c>
      <c r="S953" s="1"/>
      <c r="T953" s="311">
        <v>0.02</v>
      </c>
      <c r="U953" s="311">
        <v>0.02</v>
      </c>
      <c r="V953" s="311">
        <v>0.02</v>
      </c>
      <c r="W953" s="311">
        <v>0.02</v>
      </c>
      <c r="X953" s="311">
        <v>0.02</v>
      </c>
      <c r="Y953" s="1"/>
      <c r="Z953" s="312">
        <v>0.0</v>
      </c>
      <c r="AA953" s="312">
        <v>0.0</v>
      </c>
      <c r="AB953" s="312">
        <v>0.0</v>
      </c>
      <c r="AC953" s="312">
        <v>0.0</v>
      </c>
      <c r="AD953" s="312">
        <v>0.0</v>
      </c>
      <c r="AE953" s="1"/>
      <c r="AF953" s="1"/>
      <c r="AG953" s="1"/>
      <c r="AH953" s="1"/>
      <c r="AI953" s="1"/>
      <c r="AJ953" s="1"/>
      <c r="AK953" s="300">
        <f t="shared" si="2062"/>
        <v>0</v>
      </c>
      <c r="AL953" s="299">
        <f t="shared" si="2063"/>
        <v>65</v>
      </c>
      <c r="AM953" s="300">
        <f t="shared" si="2064"/>
        <v>0</v>
      </c>
      <c r="AN953" s="299" t="str">
        <f t="shared" si="2065"/>
        <v>Other Statutory Expenditure Other Expenses</v>
      </c>
      <c r="AO953" s="1"/>
      <c r="AP953" s="1"/>
      <c r="AQ953" s="1"/>
      <c r="AR953" s="1"/>
    </row>
    <row r="954" ht="12.75" customHeight="1">
      <c r="A954" s="1" t="str">
        <f t="shared" si="2080"/>
        <v>36-473</v>
      </c>
      <c r="B954" s="1" t="s">
        <v>5133</v>
      </c>
      <c r="C954" s="258">
        <f>'Key Metrics'!$E$353</f>
        <v>0</v>
      </c>
      <c r="D954" s="258">
        <f>'Key Metrics'!$I$353</f>
        <v>0</v>
      </c>
      <c r="E954" s="298">
        <f t="shared" si="2056"/>
        <v>0</v>
      </c>
      <c r="F954" s="258">
        <f t="shared" si="2057"/>
        <v>0</v>
      </c>
      <c r="G954" s="258">
        <f t="shared" ref="G954:J954" si="2081">IFERROR(IF($I$3=1,F954*(1+O954),IF($I$3=2,F954*(1+U954),IF($I$3=3,AA954,"--"))),0)</f>
        <v>0</v>
      </c>
      <c r="H954" s="258">
        <f t="shared" si="2081"/>
        <v>0</v>
      </c>
      <c r="I954" s="258">
        <f t="shared" si="2081"/>
        <v>0</v>
      </c>
      <c r="J954" s="258">
        <f t="shared" si="2081"/>
        <v>0</v>
      </c>
      <c r="K954" s="1"/>
      <c r="L954" s="1"/>
      <c r="M954" s="1" t="str">
        <f t="shared" si="2059"/>
        <v>Other Statutory Expenditure Unclassified</v>
      </c>
      <c r="N954" s="310">
        <f t="shared" si="2060"/>
        <v>0</v>
      </c>
      <c r="O954" s="310">
        <f t="shared" ref="O954:R954" si="2082">N954</f>
        <v>0</v>
      </c>
      <c r="P954" s="310">
        <f t="shared" si="2082"/>
        <v>0</v>
      </c>
      <c r="Q954" s="310">
        <f t="shared" si="2082"/>
        <v>0</v>
      </c>
      <c r="R954" s="310">
        <f t="shared" si="2082"/>
        <v>0</v>
      </c>
      <c r="S954" s="1"/>
      <c r="T954" s="311">
        <v>0.02</v>
      </c>
      <c r="U954" s="311">
        <v>0.02</v>
      </c>
      <c r="V954" s="311">
        <v>0.02</v>
      </c>
      <c r="W954" s="311">
        <v>0.02</v>
      </c>
      <c r="X954" s="311">
        <v>0.02</v>
      </c>
      <c r="Y954" s="1"/>
      <c r="Z954" s="312">
        <v>0.0</v>
      </c>
      <c r="AA954" s="312">
        <v>0.0</v>
      </c>
      <c r="AB954" s="312">
        <v>0.0</v>
      </c>
      <c r="AC954" s="312">
        <v>0.0</v>
      </c>
      <c r="AD954" s="312">
        <v>0.0</v>
      </c>
      <c r="AE954" s="1"/>
      <c r="AF954" s="1"/>
      <c r="AG954" s="1"/>
      <c r="AH954" s="1"/>
      <c r="AI954" s="1"/>
      <c r="AJ954" s="1"/>
      <c r="AK954" s="300">
        <f t="shared" si="2062"/>
        <v>0</v>
      </c>
      <c r="AL954" s="299">
        <f t="shared" si="2063"/>
        <v>65</v>
      </c>
      <c r="AM954" s="300">
        <f t="shared" si="2064"/>
        <v>0</v>
      </c>
      <c r="AN954" s="299" t="str">
        <f t="shared" si="2065"/>
        <v>Other Statutory Expenditure Unclassified</v>
      </c>
      <c r="AO954" s="1"/>
      <c r="AP954" s="1"/>
      <c r="AQ954" s="1"/>
      <c r="AR954" s="1"/>
    </row>
    <row r="955" ht="12.75" customHeight="1">
      <c r="A955" s="1" t="s">
        <v>4656</v>
      </c>
      <c r="B955" s="1" t="s">
        <v>5134</v>
      </c>
      <c r="C955" s="258">
        <f>'Key Metrics'!$C$354</f>
        <v>0</v>
      </c>
      <c r="D955" s="258">
        <f>'Key Metrics'!$G$354</f>
        <v>0</v>
      </c>
      <c r="E955" s="298">
        <f t="shared" si="2056"/>
        <v>0</v>
      </c>
      <c r="F955" s="258">
        <f t="shared" si="2057"/>
        <v>0</v>
      </c>
      <c r="G955" s="258">
        <f t="shared" ref="G955:J955" si="2083">IFERROR(IF($I$3=1,F955*(1+O955),IF($I$3=2,F955*(1+U955),IF($I$3=3,AA955,"--"))),0)</f>
        <v>0</v>
      </c>
      <c r="H955" s="258">
        <f t="shared" si="2083"/>
        <v>0</v>
      </c>
      <c r="I955" s="258">
        <f t="shared" si="2083"/>
        <v>0</v>
      </c>
      <c r="J955" s="258">
        <f t="shared" si="2083"/>
        <v>0</v>
      </c>
      <c r="K955" s="1"/>
      <c r="L955" s="1"/>
      <c r="M955" s="1" t="str">
        <f t="shared" si="2059"/>
        <v>Consolidated Police and Fire Retirement System Salaries &amp; Wages</v>
      </c>
      <c r="N955" s="310">
        <f t="shared" si="2060"/>
        <v>0</v>
      </c>
      <c r="O955" s="310">
        <f t="shared" ref="O955:R955" si="2084">N955</f>
        <v>0</v>
      </c>
      <c r="P955" s="310">
        <f t="shared" si="2084"/>
        <v>0</v>
      </c>
      <c r="Q955" s="310">
        <f t="shared" si="2084"/>
        <v>0</v>
      </c>
      <c r="R955" s="310">
        <f t="shared" si="2084"/>
        <v>0</v>
      </c>
      <c r="S955" s="1"/>
      <c r="T955" s="311">
        <v>0.054</v>
      </c>
      <c r="U955" s="311">
        <v>0.054</v>
      </c>
      <c r="V955" s="311">
        <v>0.054</v>
      </c>
      <c r="W955" s="311">
        <v>0.054</v>
      </c>
      <c r="X955" s="311">
        <v>0.054</v>
      </c>
      <c r="Y955" s="1"/>
      <c r="Z955" s="312">
        <v>0.0</v>
      </c>
      <c r="AA955" s="312">
        <v>0.0</v>
      </c>
      <c r="AB955" s="312">
        <v>0.0</v>
      </c>
      <c r="AC955" s="312">
        <v>0.0</v>
      </c>
      <c r="AD955" s="312">
        <v>0.0</v>
      </c>
      <c r="AE955" s="1"/>
      <c r="AF955" s="1"/>
      <c r="AG955" s="1"/>
      <c r="AH955" s="1"/>
      <c r="AI955" s="1"/>
      <c r="AJ955" s="1"/>
      <c r="AK955" s="300">
        <f t="shared" si="2062"/>
        <v>0</v>
      </c>
      <c r="AL955" s="299">
        <f t="shared" si="2063"/>
        <v>65</v>
      </c>
      <c r="AM955" s="300">
        <f t="shared" si="2064"/>
        <v>0</v>
      </c>
      <c r="AN955" s="299" t="str">
        <f t="shared" si="2065"/>
        <v>Consolidated Police and Fire Retirement System Salaries &amp; Wages</v>
      </c>
      <c r="AO955" s="1"/>
      <c r="AP955" s="1"/>
      <c r="AQ955" s="1"/>
      <c r="AR955" s="1"/>
    </row>
    <row r="956" ht="12.75" customHeight="1">
      <c r="A956" s="1" t="str">
        <f t="shared" ref="A956:A957" si="2087">A955</f>
        <v>36-474</v>
      </c>
      <c r="B956" s="1" t="s">
        <v>5135</v>
      </c>
      <c r="C956" s="258">
        <f>'Key Metrics'!$D$354</f>
        <v>0</v>
      </c>
      <c r="D956" s="258">
        <f>'Key Metrics'!$H$354</f>
        <v>0</v>
      </c>
      <c r="E956" s="298">
        <f t="shared" si="2056"/>
        <v>0</v>
      </c>
      <c r="F956" s="258">
        <f t="shared" si="2057"/>
        <v>0</v>
      </c>
      <c r="G956" s="258">
        <f t="shared" ref="G956:J956" si="2085">IFERROR(IF($I$3=1,F956*(1+O956),IF($I$3=2,F956*(1+U956),IF($I$3=3,AA956,"--"))),0)</f>
        <v>0</v>
      </c>
      <c r="H956" s="258">
        <f t="shared" si="2085"/>
        <v>0</v>
      </c>
      <c r="I956" s="258">
        <f t="shared" si="2085"/>
        <v>0</v>
      </c>
      <c r="J956" s="258">
        <f t="shared" si="2085"/>
        <v>0</v>
      </c>
      <c r="K956" s="1"/>
      <c r="L956" s="1"/>
      <c r="M956" s="1" t="str">
        <f t="shared" si="2059"/>
        <v>Consolidated Police and Fire Retirement System Other Expenses</v>
      </c>
      <c r="N956" s="310">
        <f t="shared" si="2060"/>
        <v>0</v>
      </c>
      <c r="O956" s="310">
        <f t="shared" ref="O956:R956" si="2086">N956</f>
        <v>0</v>
      </c>
      <c r="P956" s="310">
        <f t="shared" si="2086"/>
        <v>0</v>
      </c>
      <c r="Q956" s="310">
        <f t="shared" si="2086"/>
        <v>0</v>
      </c>
      <c r="R956" s="310">
        <f t="shared" si="2086"/>
        <v>0</v>
      </c>
      <c r="S956" s="1"/>
      <c r="T956" s="311">
        <v>0.054</v>
      </c>
      <c r="U956" s="311">
        <v>0.054</v>
      </c>
      <c r="V956" s="311">
        <v>0.054</v>
      </c>
      <c r="W956" s="311">
        <v>0.054</v>
      </c>
      <c r="X956" s="311">
        <v>0.054</v>
      </c>
      <c r="Y956" s="1"/>
      <c r="Z956" s="312">
        <v>0.0</v>
      </c>
      <c r="AA956" s="312">
        <v>0.0</v>
      </c>
      <c r="AB956" s="312">
        <v>0.0</v>
      </c>
      <c r="AC956" s="312">
        <v>0.0</v>
      </c>
      <c r="AD956" s="312">
        <v>0.0</v>
      </c>
      <c r="AE956" s="1"/>
      <c r="AF956" s="1"/>
      <c r="AG956" s="1"/>
      <c r="AH956" s="1"/>
      <c r="AI956" s="1"/>
      <c r="AJ956" s="1"/>
      <c r="AK956" s="300">
        <f t="shared" si="2062"/>
        <v>0</v>
      </c>
      <c r="AL956" s="299">
        <f t="shared" si="2063"/>
        <v>65</v>
      </c>
      <c r="AM956" s="300">
        <f t="shared" si="2064"/>
        <v>0</v>
      </c>
      <c r="AN956" s="299" t="str">
        <f t="shared" si="2065"/>
        <v>Consolidated Police and Fire Retirement System Other Expenses</v>
      </c>
      <c r="AO956" s="1"/>
      <c r="AP956" s="1"/>
      <c r="AQ956" s="1"/>
      <c r="AR956" s="1"/>
    </row>
    <row r="957" ht="12.75" customHeight="1">
      <c r="A957" s="1" t="str">
        <f t="shared" si="2087"/>
        <v>36-474</v>
      </c>
      <c r="B957" s="1" t="s">
        <v>5136</v>
      </c>
      <c r="C957" s="258">
        <f>'Key Metrics'!$E$354</f>
        <v>0</v>
      </c>
      <c r="D957" s="258">
        <f>'Key Metrics'!$I$354</f>
        <v>0</v>
      </c>
      <c r="E957" s="298">
        <f t="shared" si="2056"/>
        <v>0</v>
      </c>
      <c r="F957" s="258">
        <f t="shared" si="2057"/>
        <v>0</v>
      </c>
      <c r="G957" s="258">
        <f t="shared" ref="G957:J957" si="2088">IFERROR(IF($I$3=1,F957*(1+O957),IF($I$3=2,F957*(1+U957),IF($I$3=3,AA957,"--"))),0)</f>
        <v>0</v>
      </c>
      <c r="H957" s="258">
        <f t="shared" si="2088"/>
        <v>0</v>
      </c>
      <c r="I957" s="258">
        <f t="shared" si="2088"/>
        <v>0</v>
      </c>
      <c r="J957" s="258">
        <f t="shared" si="2088"/>
        <v>0</v>
      </c>
      <c r="K957" s="1"/>
      <c r="L957" s="1"/>
      <c r="M957" s="1" t="str">
        <f t="shared" si="2059"/>
        <v>Consolidated Police and Fire Retirement System Unclassified</v>
      </c>
      <c r="N957" s="310">
        <f t="shared" si="2060"/>
        <v>0</v>
      </c>
      <c r="O957" s="310">
        <f t="shared" ref="O957:R957" si="2089">N957</f>
        <v>0</v>
      </c>
      <c r="P957" s="310">
        <f t="shared" si="2089"/>
        <v>0</v>
      </c>
      <c r="Q957" s="310">
        <f t="shared" si="2089"/>
        <v>0</v>
      </c>
      <c r="R957" s="310">
        <f t="shared" si="2089"/>
        <v>0</v>
      </c>
      <c r="S957" s="1"/>
      <c r="T957" s="311">
        <v>0.054</v>
      </c>
      <c r="U957" s="311">
        <v>0.054</v>
      </c>
      <c r="V957" s="311">
        <v>0.054</v>
      </c>
      <c r="W957" s="311">
        <v>0.054</v>
      </c>
      <c r="X957" s="311">
        <v>0.054</v>
      </c>
      <c r="Y957" s="1"/>
      <c r="Z957" s="312">
        <v>0.0</v>
      </c>
      <c r="AA957" s="312">
        <v>0.0</v>
      </c>
      <c r="AB957" s="312">
        <v>0.0</v>
      </c>
      <c r="AC957" s="312">
        <v>0.0</v>
      </c>
      <c r="AD957" s="312">
        <v>0.0</v>
      </c>
      <c r="AE957" s="1"/>
      <c r="AF957" s="1"/>
      <c r="AG957" s="1"/>
      <c r="AH957" s="1"/>
      <c r="AI957" s="1"/>
      <c r="AJ957" s="1"/>
      <c r="AK957" s="300">
        <f t="shared" si="2062"/>
        <v>0</v>
      </c>
      <c r="AL957" s="299">
        <f t="shared" si="2063"/>
        <v>65</v>
      </c>
      <c r="AM957" s="300">
        <f t="shared" si="2064"/>
        <v>0</v>
      </c>
      <c r="AN957" s="299" t="str">
        <f t="shared" si="2065"/>
        <v>Consolidated Police and Fire Retirement System Unclassified</v>
      </c>
      <c r="AO957" s="1"/>
      <c r="AP957" s="1"/>
      <c r="AQ957" s="1"/>
      <c r="AR957" s="1"/>
    </row>
    <row r="958" ht="12.75" customHeight="1">
      <c r="A958" s="1" t="s">
        <v>2682</v>
      </c>
      <c r="B958" s="1" t="s">
        <v>5137</v>
      </c>
      <c r="C958" s="258">
        <f>'Key Metrics'!$C$355</f>
        <v>0</v>
      </c>
      <c r="D958" s="258">
        <f>'Key Metrics'!$G$355</f>
        <v>0</v>
      </c>
      <c r="E958" s="298">
        <f t="shared" si="2056"/>
        <v>0</v>
      </c>
      <c r="F958" s="258">
        <f t="shared" si="2057"/>
        <v>0</v>
      </c>
      <c r="G958" s="258">
        <f t="shared" ref="G958:J958" si="2090">IFERROR(IF($I$3=1,F958*(1+O958),IF($I$3=2,F958*(1+U958),IF($I$3=3,AA958,"--"))),0)</f>
        <v>0</v>
      </c>
      <c r="H958" s="258">
        <f t="shared" si="2090"/>
        <v>0</v>
      </c>
      <c r="I958" s="258">
        <f t="shared" si="2090"/>
        <v>0</v>
      </c>
      <c r="J958" s="258">
        <f t="shared" si="2090"/>
        <v>0</v>
      </c>
      <c r="K958" s="1"/>
      <c r="L958" s="1"/>
      <c r="M958" s="1" t="str">
        <f t="shared" si="2059"/>
        <v>Police and Firemen's Retirement System Salaries &amp; Wages</v>
      </c>
      <c r="N958" s="310">
        <f t="shared" si="2060"/>
        <v>0</v>
      </c>
      <c r="O958" s="310">
        <f t="shared" ref="O958:R958" si="2091">N958</f>
        <v>0</v>
      </c>
      <c r="P958" s="310">
        <f t="shared" si="2091"/>
        <v>0</v>
      </c>
      <c r="Q958" s="310">
        <f t="shared" si="2091"/>
        <v>0</v>
      </c>
      <c r="R958" s="310">
        <f t="shared" si="2091"/>
        <v>0</v>
      </c>
      <c r="S958" s="1"/>
      <c r="T958" s="311">
        <v>0.054</v>
      </c>
      <c r="U958" s="311">
        <v>0.054</v>
      </c>
      <c r="V958" s="311">
        <v>0.054</v>
      </c>
      <c r="W958" s="311">
        <v>0.054</v>
      </c>
      <c r="X958" s="311">
        <v>0.054</v>
      </c>
      <c r="Y958" s="1"/>
      <c r="Z958" s="312">
        <v>0.0</v>
      </c>
      <c r="AA958" s="312">
        <v>0.0</v>
      </c>
      <c r="AB958" s="312">
        <v>0.0</v>
      </c>
      <c r="AC958" s="312">
        <v>0.0</v>
      </c>
      <c r="AD958" s="312">
        <v>0.0</v>
      </c>
      <c r="AE958" s="1"/>
      <c r="AF958" s="1"/>
      <c r="AG958" s="1"/>
      <c r="AH958" s="1"/>
      <c r="AI958" s="1"/>
      <c r="AJ958" s="1"/>
      <c r="AK958" s="300">
        <f t="shared" si="2062"/>
        <v>0</v>
      </c>
      <c r="AL958" s="299">
        <f t="shared" si="2063"/>
        <v>65</v>
      </c>
      <c r="AM958" s="300">
        <f t="shared" si="2064"/>
        <v>0</v>
      </c>
      <c r="AN958" s="299" t="str">
        <f t="shared" si="2065"/>
        <v>Police and Firemen's Retirement System Salaries &amp; Wages</v>
      </c>
      <c r="AO958" s="1"/>
      <c r="AP958" s="1"/>
      <c r="AQ958" s="1"/>
      <c r="AR958" s="1"/>
    </row>
    <row r="959" ht="12.75" customHeight="1">
      <c r="A959" s="1" t="str">
        <f t="shared" ref="A959:A960" si="2094">A958</f>
        <v>36-475</v>
      </c>
      <c r="B959" s="1" t="s">
        <v>5138</v>
      </c>
      <c r="C959" s="258">
        <f>'Key Metrics'!$D$355</f>
        <v>0</v>
      </c>
      <c r="D959" s="258">
        <f>'Key Metrics'!$H$355</f>
        <v>0</v>
      </c>
      <c r="E959" s="298">
        <f t="shared" si="2056"/>
        <v>0</v>
      </c>
      <c r="F959" s="258">
        <f t="shared" si="2057"/>
        <v>0</v>
      </c>
      <c r="G959" s="258">
        <f t="shared" ref="G959:J959" si="2092">IFERROR(IF($I$3=1,F959*(1+O959),IF($I$3=2,F959*(1+U959),IF($I$3=3,AA959,"--"))),0)</f>
        <v>0</v>
      </c>
      <c r="H959" s="258">
        <f t="shared" si="2092"/>
        <v>0</v>
      </c>
      <c r="I959" s="258">
        <f t="shared" si="2092"/>
        <v>0</v>
      </c>
      <c r="J959" s="258">
        <f t="shared" si="2092"/>
        <v>0</v>
      </c>
      <c r="K959" s="1"/>
      <c r="L959" s="1"/>
      <c r="M959" s="1" t="str">
        <f t="shared" si="2059"/>
        <v>Police and Firemen's Retirement System Other Expenses</v>
      </c>
      <c r="N959" s="310">
        <f t="shared" si="2060"/>
        <v>0</v>
      </c>
      <c r="O959" s="310">
        <f t="shared" ref="O959:R959" si="2093">N959</f>
        <v>0</v>
      </c>
      <c r="P959" s="310">
        <f t="shared" si="2093"/>
        <v>0</v>
      </c>
      <c r="Q959" s="310">
        <f t="shared" si="2093"/>
        <v>0</v>
      </c>
      <c r="R959" s="310">
        <f t="shared" si="2093"/>
        <v>0</v>
      </c>
      <c r="S959" s="1"/>
      <c r="T959" s="311">
        <v>0.054</v>
      </c>
      <c r="U959" s="311">
        <v>0.054</v>
      </c>
      <c r="V959" s="311">
        <v>0.054</v>
      </c>
      <c r="W959" s="311">
        <v>0.054</v>
      </c>
      <c r="X959" s="311">
        <v>0.054</v>
      </c>
      <c r="Y959" s="1"/>
      <c r="Z959" s="312">
        <v>0.0</v>
      </c>
      <c r="AA959" s="312">
        <v>0.0</v>
      </c>
      <c r="AB959" s="312">
        <v>0.0</v>
      </c>
      <c r="AC959" s="312">
        <v>0.0</v>
      </c>
      <c r="AD959" s="312">
        <v>0.0</v>
      </c>
      <c r="AE959" s="1"/>
      <c r="AF959" s="1"/>
      <c r="AG959" s="1"/>
      <c r="AH959" s="1"/>
      <c r="AI959" s="1"/>
      <c r="AJ959" s="1"/>
      <c r="AK959" s="300">
        <f t="shared" si="2062"/>
        <v>0</v>
      </c>
      <c r="AL959" s="299">
        <f t="shared" si="2063"/>
        <v>65</v>
      </c>
      <c r="AM959" s="300">
        <f t="shared" si="2064"/>
        <v>0</v>
      </c>
      <c r="AN959" s="299" t="str">
        <f t="shared" si="2065"/>
        <v>Police and Firemen's Retirement System Other Expenses</v>
      </c>
      <c r="AO959" s="1"/>
      <c r="AP959" s="1"/>
      <c r="AQ959" s="1"/>
      <c r="AR959" s="1"/>
    </row>
    <row r="960" ht="12.75" customHeight="1">
      <c r="A960" s="1" t="str">
        <f t="shared" si="2094"/>
        <v>36-475</v>
      </c>
      <c r="B960" s="1" t="s">
        <v>5139</v>
      </c>
      <c r="C960" s="258">
        <f>'Key Metrics'!$E$355</f>
        <v>2078771.55</v>
      </c>
      <c r="D960" s="258">
        <f>'Key Metrics'!$I$355</f>
        <v>2020596</v>
      </c>
      <c r="E960" s="298">
        <f t="shared" si="2056"/>
        <v>-0.02798554271</v>
      </c>
      <c r="F960" s="258">
        <f t="shared" si="2057"/>
        <v>2129708.184</v>
      </c>
      <c r="G960" s="258">
        <f t="shared" ref="G960:J960" si="2095">IFERROR(IF($I$3=1,F960*(1+O960),IF($I$3=2,F960*(1+U960),IF($I$3=3,AA960,"--"))),0)</f>
        <v>2244712.426</v>
      </c>
      <c r="H960" s="258">
        <f t="shared" si="2095"/>
        <v>2365926.897</v>
      </c>
      <c r="I960" s="258">
        <f t="shared" si="2095"/>
        <v>2493686.949</v>
      </c>
      <c r="J960" s="258">
        <f t="shared" si="2095"/>
        <v>2628346.045</v>
      </c>
      <c r="K960" s="1"/>
      <c r="L960" s="1"/>
      <c r="M960" s="1" t="str">
        <f t="shared" si="2059"/>
        <v>Police and Firemen's Retirement System Unclassified</v>
      </c>
      <c r="N960" s="310">
        <f t="shared" si="2060"/>
        <v>-0.02798554271</v>
      </c>
      <c r="O960" s="310">
        <f t="shared" ref="O960:R960" si="2096">N960</f>
        <v>-0.02798554271</v>
      </c>
      <c r="P960" s="310">
        <f t="shared" si="2096"/>
        <v>-0.02798554271</v>
      </c>
      <c r="Q960" s="310">
        <f t="shared" si="2096"/>
        <v>-0.02798554271</v>
      </c>
      <c r="R960" s="310">
        <f t="shared" si="2096"/>
        <v>-0.02798554271</v>
      </c>
      <c r="S960" s="1"/>
      <c r="T960" s="311">
        <v>0.054</v>
      </c>
      <c r="U960" s="311">
        <v>0.054</v>
      </c>
      <c r="V960" s="311">
        <v>0.054</v>
      </c>
      <c r="W960" s="311">
        <v>0.054</v>
      </c>
      <c r="X960" s="311">
        <v>0.054</v>
      </c>
      <c r="Y960" s="1"/>
      <c r="Z960" s="312">
        <v>0.0</v>
      </c>
      <c r="AA960" s="312">
        <v>0.0</v>
      </c>
      <c r="AB960" s="312">
        <v>0.0</v>
      </c>
      <c r="AC960" s="312">
        <v>0.0</v>
      </c>
      <c r="AD960" s="312">
        <v>0.0</v>
      </c>
      <c r="AE960" s="1"/>
      <c r="AF960" s="1"/>
      <c r="AG960" s="1"/>
      <c r="AH960" s="1"/>
      <c r="AI960" s="1"/>
      <c r="AJ960" s="1"/>
      <c r="AK960" s="300">
        <f t="shared" si="2062"/>
        <v>15961748.05</v>
      </c>
      <c r="AL960" s="299">
        <f t="shared" si="2063"/>
        <v>2</v>
      </c>
      <c r="AM960" s="300">
        <f t="shared" si="2064"/>
        <v>607750.0446</v>
      </c>
      <c r="AN960" s="299" t="str">
        <f t="shared" si="2065"/>
        <v>Police and Firemen's Retirement System Unclassified</v>
      </c>
      <c r="AO960" s="1"/>
      <c r="AP960" s="1"/>
      <c r="AQ960" s="1"/>
      <c r="AR960" s="1"/>
    </row>
    <row r="961" ht="12.75" customHeight="1">
      <c r="A961" s="1" t="s">
        <v>2582</v>
      </c>
      <c r="B961" s="1" t="s">
        <v>5140</v>
      </c>
      <c r="C961" s="258">
        <f>'Key Metrics'!$C$356</f>
        <v>0</v>
      </c>
      <c r="D961" s="258">
        <f>'Key Metrics'!$G$356</f>
        <v>0</v>
      </c>
      <c r="E961" s="298">
        <f t="shared" si="2056"/>
        <v>0</v>
      </c>
      <c r="F961" s="258">
        <f t="shared" si="2057"/>
        <v>0</v>
      </c>
      <c r="G961" s="258">
        <f t="shared" ref="G961:J961" si="2097">IFERROR(IF($I$3=1,F961*(1+O961),IF($I$3=2,F961*(1+U961),IF($I$3=3,AA961,"--"))),0)</f>
        <v>0</v>
      </c>
      <c r="H961" s="258">
        <f t="shared" si="2097"/>
        <v>0</v>
      </c>
      <c r="I961" s="258">
        <f t="shared" si="2097"/>
        <v>0</v>
      </c>
      <c r="J961" s="258">
        <f t="shared" si="2097"/>
        <v>0</v>
      </c>
      <c r="K961" s="1"/>
      <c r="L961" s="1"/>
      <c r="M961" s="1" t="str">
        <f t="shared" si="2059"/>
        <v>Other Pension Salaries &amp; Wages</v>
      </c>
      <c r="N961" s="310">
        <f t="shared" si="2060"/>
        <v>0</v>
      </c>
      <c r="O961" s="310">
        <f t="shared" ref="O961:R961" si="2098">N961</f>
        <v>0</v>
      </c>
      <c r="P961" s="310">
        <f t="shared" si="2098"/>
        <v>0</v>
      </c>
      <c r="Q961" s="310">
        <f t="shared" si="2098"/>
        <v>0</v>
      </c>
      <c r="R961" s="310">
        <f t="shared" si="2098"/>
        <v>0</v>
      </c>
      <c r="S961" s="1"/>
      <c r="T961" s="311">
        <v>0.054</v>
      </c>
      <c r="U961" s="311">
        <v>0.054</v>
      </c>
      <c r="V961" s="311">
        <v>0.054</v>
      </c>
      <c r="W961" s="311">
        <v>0.054</v>
      </c>
      <c r="X961" s="311">
        <v>0.054</v>
      </c>
      <c r="Y961" s="1"/>
      <c r="Z961" s="312">
        <v>0.0</v>
      </c>
      <c r="AA961" s="312">
        <v>0.0</v>
      </c>
      <c r="AB961" s="312">
        <v>0.0</v>
      </c>
      <c r="AC961" s="312">
        <v>0.0</v>
      </c>
      <c r="AD961" s="312">
        <v>0.0</v>
      </c>
      <c r="AE961" s="1"/>
      <c r="AF961" s="1"/>
      <c r="AG961" s="1"/>
      <c r="AH961" s="1"/>
      <c r="AI961" s="1"/>
      <c r="AJ961" s="1"/>
      <c r="AK961" s="300">
        <f t="shared" si="2062"/>
        <v>0</v>
      </c>
      <c r="AL961" s="299">
        <f t="shared" si="2063"/>
        <v>65</v>
      </c>
      <c r="AM961" s="300">
        <f t="shared" si="2064"/>
        <v>0</v>
      </c>
      <c r="AN961" s="299" t="str">
        <f t="shared" si="2065"/>
        <v>Other Pension Salaries &amp; Wages</v>
      </c>
      <c r="AO961" s="1"/>
      <c r="AP961" s="1"/>
      <c r="AQ961" s="1"/>
      <c r="AR961" s="1"/>
    </row>
    <row r="962" ht="12.75" customHeight="1">
      <c r="A962" s="1" t="str">
        <f t="shared" ref="A962:A963" si="2101">A961</f>
        <v>36-476</v>
      </c>
      <c r="B962" s="1" t="s">
        <v>5141</v>
      </c>
      <c r="C962" s="258">
        <f>'Key Metrics'!$D$356</f>
        <v>0</v>
      </c>
      <c r="D962" s="258">
        <f>'Key Metrics'!$H$356</f>
        <v>0</v>
      </c>
      <c r="E962" s="298">
        <f t="shared" si="2056"/>
        <v>0</v>
      </c>
      <c r="F962" s="258">
        <f t="shared" si="2057"/>
        <v>0</v>
      </c>
      <c r="G962" s="258">
        <f t="shared" ref="G962:J962" si="2099">IFERROR(IF($I$3=1,F962*(1+O962),IF($I$3=2,F962*(1+U962),IF($I$3=3,AA962,"--"))),0)</f>
        <v>0</v>
      </c>
      <c r="H962" s="258">
        <f t="shared" si="2099"/>
        <v>0</v>
      </c>
      <c r="I962" s="258">
        <f t="shared" si="2099"/>
        <v>0</v>
      </c>
      <c r="J962" s="258">
        <f t="shared" si="2099"/>
        <v>0</v>
      </c>
      <c r="K962" s="1"/>
      <c r="L962" s="1"/>
      <c r="M962" s="1" t="str">
        <f t="shared" si="2059"/>
        <v>Other Pension Other Expenses</v>
      </c>
      <c r="N962" s="310">
        <f t="shared" si="2060"/>
        <v>0</v>
      </c>
      <c r="O962" s="310">
        <f t="shared" ref="O962:R962" si="2100">N962</f>
        <v>0</v>
      </c>
      <c r="P962" s="310">
        <f t="shared" si="2100"/>
        <v>0</v>
      </c>
      <c r="Q962" s="310">
        <f t="shared" si="2100"/>
        <v>0</v>
      </c>
      <c r="R962" s="310">
        <f t="shared" si="2100"/>
        <v>0</v>
      </c>
      <c r="S962" s="1"/>
      <c r="T962" s="311">
        <v>0.054</v>
      </c>
      <c r="U962" s="311">
        <v>0.054</v>
      </c>
      <c r="V962" s="311">
        <v>0.054</v>
      </c>
      <c r="W962" s="311">
        <v>0.054</v>
      </c>
      <c r="X962" s="311">
        <v>0.054</v>
      </c>
      <c r="Y962" s="1"/>
      <c r="Z962" s="312">
        <v>0.0</v>
      </c>
      <c r="AA962" s="312">
        <v>0.0</v>
      </c>
      <c r="AB962" s="312">
        <v>0.0</v>
      </c>
      <c r="AC962" s="312">
        <v>0.0</v>
      </c>
      <c r="AD962" s="312">
        <v>0.0</v>
      </c>
      <c r="AE962" s="1"/>
      <c r="AF962" s="1"/>
      <c r="AG962" s="1"/>
      <c r="AH962" s="1"/>
      <c r="AI962" s="1"/>
      <c r="AJ962" s="1"/>
      <c r="AK962" s="300">
        <f t="shared" si="2062"/>
        <v>0</v>
      </c>
      <c r="AL962" s="299">
        <f t="shared" si="2063"/>
        <v>65</v>
      </c>
      <c r="AM962" s="300">
        <f t="shared" si="2064"/>
        <v>0</v>
      </c>
      <c r="AN962" s="299" t="str">
        <f t="shared" si="2065"/>
        <v>Other Pension Other Expenses</v>
      </c>
      <c r="AO962" s="1"/>
      <c r="AP962" s="1"/>
      <c r="AQ962" s="1"/>
      <c r="AR962" s="1"/>
    </row>
    <row r="963" ht="12.75" customHeight="1">
      <c r="A963" s="1" t="str">
        <f t="shared" si="2101"/>
        <v>36-476</v>
      </c>
      <c r="B963" s="1" t="s">
        <v>5142</v>
      </c>
      <c r="C963" s="258">
        <f>'Key Metrics'!$E$356</f>
        <v>0</v>
      </c>
      <c r="D963" s="258">
        <f>'Key Metrics'!$I$356</f>
        <v>0</v>
      </c>
      <c r="E963" s="298">
        <f t="shared" si="2056"/>
        <v>0</v>
      </c>
      <c r="F963" s="258">
        <f t="shared" si="2057"/>
        <v>0</v>
      </c>
      <c r="G963" s="258">
        <f t="shared" ref="G963:J963" si="2102">IFERROR(IF($I$3=1,F963*(1+O963),IF($I$3=2,F963*(1+U963),IF($I$3=3,AA963,"--"))),0)</f>
        <v>0</v>
      </c>
      <c r="H963" s="258">
        <f t="shared" si="2102"/>
        <v>0</v>
      </c>
      <c r="I963" s="258">
        <f t="shared" si="2102"/>
        <v>0</v>
      </c>
      <c r="J963" s="258">
        <f t="shared" si="2102"/>
        <v>0</v>
      </c>
      <c r="K963" s="1"/>
      <c r="L963" s="1"/>
      <c r="M963" s="1" t="str">
        <f t="shared" si="2059"/>
        <v>Other Pension Unclassified</v>
      </c>
      <c r="N963" s="310">
        <f t="shared" si="2060"/>
        <v>0</v>
      </c>
      <c r="O963" s="310">
        <f t="shared" ref="O963:R963" si="2103">N963</f>
        <v>0</v>
      </c>
      <c r="P963" s="310">
        <f t="shared" si="2103"/>
        <v>0</v>
      </c>
      <c r="Q963" s="310">
        <f t="shared" si="2103"/>
        <v>0</v>
      </c>
      <c r="R963" s="310">
        <f t="shared" si="2103"/>
        <v>0</v>
      </c>
      <c r="S963" s="1"/>
      <c r="T963" s="311">
        <v>0.054</v>
      </c>
      <c r="U963" s="311">
        <v>0.054</v>
      </c>
      <c r="V963" s="311">
        <v>0.054</v>
      </c>
      <c r="W963" s="311">
        <v>0.054</v>
      </c>
      <c r="X963" s="311">
        <v>0.054</v>
      </c>
      <c r="Y963" s="1"/>
      <c r="Z963" s="312">
        <v>0.0</v>
      </c>
      <c r="AA963" s="312">
        <v>0.0</v>
      </c>
      <c r="AB963" s="312">
        <v>0.0</v>
      </c>
      <c r="AC963" s="312">
        <v>0.0</v>
      </c>
      <c r="AD963" s="312">
        <v>0.0</v>
      </c>
      <c r="AE963" s="1"/>
      <c r="AF963" s="1"/>
      <c r="AG963" s="1"/>
      <c r="AH963" s="1"/>
      <c r="AI963" s="1"/>
      <c r="AJ963" s="1"/>
      <c r="AK963" s="300">
        <f t="shared" si="2062"/>
        <v>0</v>
      </c>
      <c r="AL963" s="299">
        <f t="shared" si="2063"/>
        <v>65</v>
      </c>
      <c r="AM963" s="300">
        <f t="shared" si="2064"/>
        <v>0</v>
      </c>
      <c r="AN963" s="299" t="str">
        <f t="shared" si="2065"/>
        <v>Other Pension Unclassified</v>
      </c>
      <c r="AO963" s="1"/>
      <c r="AP963" s="1"/>
      <c r="AQ963" s="1"/>
      <c r="AR963" s="1"/>
    </row>
    <row r="964" ht="12.75" customHeight="1">
      <c r="A964" s="1" t="s">
        <v>4660</v>
      </c>
      <c r="B964" s="1" t="s">
        <v>5143</v>
      </c>
      <c r="C964" s="258">
        <f>'Key Metrics'!$C$357</f>
        <v>0</v>
      </c>
      <c r="D964" s="258">
        <f>'Key Metrics'!$G$357</f>
        <v>0</v>
      </c>
      <c r="E964" s="298">
        <f t="shared" si="2056"/>
        <v>0</v>
      </c>
      <c r="F964" s="258">
        <f t="shared" si="2057"/>
        <v>0</v>
      </c>
      <c r="G964" s="258">
        <f t="shared" ref="G964:J964" si="2104">IFERROR(IF($I$3=1,F964*(1+O964),IF($I$3=2,F964*(1+U964),IF($I$3=3,AA964,"--"))),0)</f>
        <v>0</v>
      </c>
      <c r="H964" s="258">
        <f t="shared" si="2104"/>
        <v>0</v>
      </c>
      <c r="I964" s="258">
        <f t="shared" si="2104"/>
        <v>0</v>
      </c>
      <c r="J964" s="258">
        <f t="shared" si="2104"/>
        <v>0</v>
      </c>
      <c r="K964" s="1"/>
      <c r="L964" s="1"/>
      <c r="M964" s="1" t="str">
        <f t="shared" si="2059"/>
        <v>Defined Contribution Retirement Program (DCRP) Salaries &amp; Wages</v>
      </c>
      <c r="N964" s="310">
        <f t="shared" si="2060"/>
        <v>0</v>
      </c>
      <c r="O964" s="310">
        <f t="shared" ref="O964:R964" si="2105">N964</f>
        <v>0</v>
      </c>
      <c r="P964" s="310">
        <f t="shared" si="2105"/>
        <v>0</v>
      </c>
      <c r="Q964" s="310">
        <f t="shared" si="2105"/>
        <v>0</v>
      </c>
      <c r="R964" s="310">
        <f t="shared" si="2105"/>
        <v>0</v>
      </c>
      <c r="S964" s="1"/>
      <c r="T964" s="311">
        <v>0.054</v>
      </c>
      <c r="U964" s="311">
        <v>0.054</v>
      </c>
      <c r="V964" s="311">
        <v>0.054</v>
      </c>
      <c r="W964" s="311">
        <v>0.054</v>
      </c>
      <c r="X964" s="311">
        <v>0.054</v>
      </c>
      <c r="Y964" s="1"/>
      <c r="Z964" s="312">
        <v>0.0</v>
      </c>
      <c r="AA964" s="312">
        <v>0.0</v>
      </c>
      <c r="AB964" s="312">
        <v>0.0</v>
      </c>
      <c r="AC964" s="312">
        <v>0.0</v>
      </c>
      <c r="AD964" s="312">
        <v>0.0</v>
      </c>
      <c r="AE964" s="1"/>
      <c r="AF964" s="1"/>
      <c r="AG964" s="1"/>
      <c r="AH964" s="1"/>
      <c r="AI964" s="1"/>
      <c r="AJ964" s="1"/>
      <c r="AK964" s="300">
        <f t="shared" si="2062"/>
        <v>0</v>
      </c>
      <c r="AL964" s="299">
        <f t="shared" si="2063"/>
        <v>65</v>
      </c>
      <c r="AM964" s="300">
        <f t="shared" si="2064"/>
        <v>0</v>
      </c>
      <c r="AN964" s="299" t="str">
        <f t="shared" si="2065"/>
        <v>Defined Contribution Retirement Program (DCRP) Salaries &amp; Wages</v>
      </c>
      <c r="AO964" s="1"/>
      <c r="AP964" s="1"/>
      <c r="AQ964" s="1"/>
      <c r="AR964" s="1"/>
    </row>
    <row r="965" ht="12.75" customHeight="1">
      <c r="A965" s="1" t="str">
        <f t="shared" ref="A965:A966" si="2108">A964</f>
        <v>36-477</v>
      </c>
      <c r="B965" s="1" t="s">
        <v>5144</v>
      </c>
      <c r="C965" s="258">
        <f>'Key Metrics'!$D$357</f>
        <v>0</v>
      </c>
      <c r="D965" s="258">
        <f>'Key Metrics'!$H$357</f>
        <v>0</v>
      </c>
      <c r="E965" s="298">
        <f t="shared" si="2056"/>
        <v>0</v>
      </c>
      <c r="F965" s="258">
        <f t="shared" si="2057"/>
        <v>0</v>
      </c>
      <c r="G965" s="258">
        <f t="shared" ref="G965:J965" si="2106">IFERROR(IF($I$3=1,F965*(1+O965),IF($I$3=2,F965*(1+U965),IF($I$3=3,AA965,"--"))),0)</f>
        <v>0</v>
      </c>
      <c r="H965" s="258">
        <f t="shared" si="2106"/>
        <v>0</v>
      </c>
      <c r="I965" s="258">
        <f t="shared" si="2106"/>
        <v>0</v>
      </c>
      <c r="J965" s="258">
        <f t="shared" si="2106"/>
        <v>0</v>
      </c>
      <c r="K965" s="1"/>
      <c r="L965" s="1"/>
      <c r="M965" s="1" t="str">
        <f t="shared" si="2059"/>
        <v>Defined Contribution Retirement Program (DCRP) Other Expenses</v>
      </c>
      <c r="N965" s="310">
        <f t="shared" si="2060"/>
        <v>0</v>
      </c>
      <c r="O965" s="310">
        <f t="shared" ref="O965:R965" si="2107">N965</f>
        <v>0</v>
      </c>
      <c r="P965" s="310">
        <f t="shared" si="2107"/>
        <v>0</v>
      </c>
      <c r="Q965" s="310">
        <f t="shared" si="2107"/>
        <v>0</v>
      </c>
      <c r="R965" s="310">
        <f t="shared" si="2107"/>
        <v>0</v>
      </c>
      <c r="S965" s="1"/>
      <c r="T965" s="311">
        <v>0.054</v>
      </c>
      <c r="U965" s="311">
        <v>0.054</v>
      </c>
      <c r="V965" s="311">
        <v>0.054</v>
      </c>
      <c r="W965" s="311">
        <v>0.054</v>
      </c>
      <c r="X965" s="311">
        <v>0.054</v>
      </c>
      <c r="Y965" s="1"/>
      <c r="Z965" s="312">
        <v>0.0</v>
      </c>
      <c r="AA965" s="312">
        <v>0.0</v>
      </c>
      <c r="AB965" s="312">
        <v>0.0</v>
      </c>
      <c r="AC965" s="312">
        <v>0.0</v>
      </c>
      <c r="AD965" s="312">
        <v>0.0</v>
      </c>
      <c r="AE965" s="1"/>
      <c r="AF965" s="1"/>
      <c r="AG965" s="1"/>
      <c r="AH965" s="1"/>
      <c r="AI965" s="1"/>
      <c r="AJ965" s="1"/>
      <c r="AK965" s="300">
        <f t="shared" si="2062"/>
        <v>0</v>
      </c>
      <c r="AL965" s="299">
        <f t="shared" si="2063"/>
        <v>65</v>
      </c>
      <c r="AM965" s="300">
        <f t="shared" si="2064"/>
        <v>0</v>
      </c>
      <c r="AN965" s="299" t="str">
        <f t="shared" si="2065"/>
        <v>Defined Contribution Retirement Program (DCRP) Other Expenses</v>
      </c>
      <c r="AO965" s="1"/>
      <c r="AP965" s="1"/>
      <c r="AQ965" s="1"/>
      <c r="AR965" s="1"/>
    </row>
    <row r="966" ht="12.75" customHeight="1">
      <c r="A966" s="1" t="str">
        <f t="shared" si="2108"/>
        <v>36-477</v>
      </c>
      <c r="B966" s="1" t="s">
        <v>5145</v>
      </c>
      <c r="C966" s="258">
        <f>'Key Metrics'!$E$357</f>
        <v>10172.38</v>
      </c>
      <c r="D966" s="258">
        <f>'Key Metrics'!$I$357</f>
        <v>13000</v>
      </c>
      <c r="E966" s="298">
        <f t="shared" si="2056"/>
        <v>0.2779703472</v>
      </c>
      <c r="F966" s="258">
        <f t="shared" si="2057"/>
        <v>13702</v>
      </c>
      <c r="G966" s="258">
        <f t="shared" ref="G966:J966" si="2109">IFERROR(IF($I$3=1,F966*(1+O966),IF($I$3=2,F966*(1+U966),IF($I$3=3,AA966,"--"))),0)</f>
        <v>14441.908</v>
      </c>
      <c r="H966" s="258">
        <f t="shared" si="2109"/>
        <v>15221.77103</v>
      </c>
      <c r="I966" s="258">
        <f t="shared" si="2109"/>
        <v>16043.74667</v>
      </c>
      <c r="J966" s="258">
        <f t="shared" si="2109"/>
        <v>16910.10899</v>
      </c>
      <c r="K966" s="1"/>
      <c r="L966" s="1"/>
      <c r="M966" s="1" t="str">
        <f t="shared" si="2059"/>
        <v>Defined Contribution Retirement Program (DCRP) Unclassified</v>
      </c>
      <c r="N966" s="310">
        <f t="shared" si="2060"/>
        <v>0.2779703472</v>
      </c>
      <c r="O966" s="310">
        <f t="shared" ref="O966:R966" si="2110">N966</f>
        <v>0.2779703472</v>
      </c>
      <c r="P966" s="310">
        <f t="shared" si="2110"/>
        <v>0.2779703472</v>
      </c>
      <c r="Q966" s="310">
        <f t="shared" si="2110"/>
        <v>0.2779703472</v>
      </c>
      <c r="R966" s="310">
        <f t="shared" si="2110"/>
        <v>0.2779703472</v>
      </c>
      <c r="S966" s="1"/>
      <c r="T966" s="311">
        <v>0.054</v>
      </c>
      <c r="U966" s="311">
        <v>0.054</v>
      </c>
      <c r="V966" s="311">
        <v>0.054</v>
      </c>
      <c r="W966" s="311">
        <v>0.054</v>
      </c>
      <c r="X966" s="311">
        <v>0.054</v>
      </c>
      <c r="Y966" s="1"/>
      <c r="Z966" s="312">
        <v>0.0</v>
      </c>
      <c r="AA966" s="312">
        <v>0.0</v>
      </c>
      <c r="AB966" s="312">
        <v>0.0</v>
      </c>
      <c r="AC966" s="312">
        <v>0.0</v>
      </c>
      <c r="AD966" s="312">
        <v>0.0</v>
      </c>
      <c r="AE966" s="1"/>
      <c r="AF966" s="1"/>
      <c r="AG966" s="1"/>
      <c r="AH966" s="1"/>
      <c r="AI966" s="1"/>
      <c r="AJ966" s="1"/>
      <c r="AK966" s="300">
        <f t="shared" si="2062"/>
        <v>99491.91469</v>
      </c>
      <c r="AL966" s="299">
        <f t="shared" si="2063"/>
        <v>50</v>
      </c>
      <c r="AM966" s="300">
        <f t="shared" si="2064"/>
        <v>3910.108988</v>
      </c>
      <c r="AN966" s="299" t="str">
        <f t="shared" si="2065"/>
        <v>Defined Contribution Retirement Program (DCRP) Unclassified</v>
      </c>
      <c r="AO966" s="1"/>
      <c r="AP966" s="1"/>
      <c r="AQ966" s="1"/>
      <c r="AR966" s="1"/>
    </row>
    <row r="967" ht="12.75" customHeight="1">
      <c r="A967" s="1"/>
      <c r="B967" s="250" t="s">
        <v>5146</v>
      </c>
      <c r="C967" s="305">
        <f t="shared" ref="C967:D967" si="2111">SUM(C946:C966)</f>
        <v>3322699.89</v>
      </c>
      <c r="D967" s="305">
        <f t="shared" si="2111"/>
        <v>3272651</v>
      </c>
      <c r="E967" s="302">
        <f t="shared" si="2056"/>
        <v>-0.01506271757</v>
      </c>
      <c r="F967" s="305">
        <f t="shared" ref="F967:J967" si="2112">SUM(F946:F966)</f>
        <v>3430674.154</v>
      </c>
      <c r="G967" s="305">
        <f t="shared" si="2112"/>
        <v>3596856.558</v>
      </c>
      <c r="H967" s="305">
        <f t="shared" si="2112"/>
        <v>3771631.332</v>
      </c>
      <c r="I967" s="305">
        <f t="shared" si="2112"/>
        <v>3955454.835</v>
      </c>
      <c r="J967" s="305">
        <f t="shared" si="2112"/>
        <v>4148807.915</v>
      </c>
      <c r="K967" s="1"/>
      <c r="L967" s="1"/>
      <c r="M967" s="1"/>
      <c r="N967" s="201"/>
      <c r="O967" s="201"/>
      <c r="P967" s="201"/>
      <c r="Q967" s="201"/>
      <c r="R967" s="201"/>
      <c r="S967" s="1"/>
      <c r="T967" s="313"/>
      <c r="U967" s="313"/>
      <c r="V967" s="313"/>
      <c r="W967" s="313"/>
      <c r="X967" s="313"/>
      <c r="Y967" s="1"/>
      <c r="Z967" s="314"/>
      <c r="AA967" s="314"/>
      <c r="AB967" s="314"/>
      <c r="AC967" s="314"/>
      <c r="AD967" s="314"/>
      <c r="AE967" s="1"/>
      <c r="AF967" s="1"/>
      <c r="AG967" s="1"/>
      <c r="AH967" s="1"/>
      <c r="AI967" s="1"/>
      <c r="AJ967" s="1"/>
      <c r="AK967" s="300"/>
      <c r="AL967" s="299"/>
      <c r="AM967" s="300"/>
      <c r="AN967" s="299"/>
      <c r="AO967" s="1"/>
      <c r="AP967" s="1"/>
      <c r="AQ967" s="1"/>
      <c r="AR967" s="1"/>
    </row>
    <row r="968" ht="12.75" customHeight="1">
      <c r="A968" s="1"/>
      <c r="B968" s="1"/>
      <c r="C968" s="1"/>
      <c r="D968" s="1"/>
      <c r="E968" s="298"/>
      <c r="F968" s="1"/>
      <c r="G968" s="1"/>
      <c r="H968" s="1"/>
      <c r="I968" s="1"/>
      <c r="J968" s="1"/>
      <c r="K968" s="1"/>
      <c r="L968" s="1"/>
      <c r="M968" s="1"/>
      <c r="N968" s="201"/>
      <c r="O968" s="201"/>
      <c r="P968" s="201"/>
      <c r="Q968" s="201"/>
      <c r="R968" s="201"/>
      <c r="S968" s="1"/>
      <c r="T968" s="313"/>
      <c r="U968" s="313"/>
      <c r="V968" s="313"/>
      <c r="W968" s="313"/>
      <c r="X968" s="313"/>
      <c r="Y968" s="1"/>
      <c r="Z968" s="314"/>
      <c r="AA968" s="314"/>
      <c r="AB968" s="314"/>
      <c r="AC968" s="314"/>
      <c r="AD968" s="314"/>
      <c r="AE968" s="1"/>
      <c r="AF968" s="1"/>
      <c r="AG968" s="1"/>
      <c r="AH968" s="1"/>
      <c r="AI968" s="1"/>
      <c r="AJ968" s="1"/>
      <c r="AK968" s="300"/>
      <c r="AL968" s="299"/>
      <c r="AM968" s="300"/>
      <c r="AN968" s="299"/>
      <c r="AO968" s="1"/>
      <c r="AP968" s="1"/>
      <c r="AQ968" s="1"/>
      <c r="AR968" s="1"/>
    </row>
    <row r="969" ht="12.75" customHeight="1">
      <c r="A969" s="165" t="s">
        <v>4662</v>
      </c>
      <c r="B969" s="109"/>
      <c r="C969" s="109"/>
      <c r="D969" s="109"/>
      <c r="E969" s="318"/>
      <c r="F969" s="109"/>
      <c r="G969" s="109"/>
      <c r="H969" s="109"/>
      <c r="I969" s="109"/>
      <c r="J969" s="109"/>
      <c r="K969" s="1"/>
      <c r="L969" s="1"/>
      <c r="M969" s="319" t="str">
        <f>A969</f>
        <v>Judgements</v>
      </c>
      <c r="N969" s="165"/>
      <c r="O969" s="165"/>
      <c r="P969" s="165"/>
      <c r="Q969" s="165"/>
      <c r="R969" s="165"/>
      <c r="S969" s="109"/>
      <c r="T969" s="326"/>
      <c r="U969" s="326"/>
      <c r="V969" s="326"/>
      <c r="W969" s="326"/>
      <c r="X969" s="326"/>
      <c r="Y969" s="109"/>
      <c r="Z969" s="327"/>
      <c r="AA969" s="327"/>
      <c r="AB969" s="327"/>
      <c r="AC969" s="327"/>
      <c r="AD969" s="327"/>
      <c r="AE969" s="1"/>
      <c r="AF969" s="1"/>
      <c r="AG969" s="1"/>
      <c r="AH969" s="1"/>
      <c r="AI969" s="1"/>
      <c r="AJ969" s="1"/>
      <c r="AK969" s="300"/>
      <c r="AL969" s="299"/>
      <c r="AM969" s="300"/>
      <c r="AN969" s="299"/>
      <c r="AO969" s="1"/>
      <c r="AP969" s="1"/>
      <c r="AQ969" s="1"/>
      <c r="AR969" s="1"/>
    </row>
    <row r="970" ht="12.75" customHeight="1">
      <c r="A970" s="1" t="s">
        <v>4663</v>
      </c>
      <c r="B970" s="1" t="s">
        <v>5147</v>
      </c>
      <c r="C970" s="258">
        <f>'Key Metrics'!$C$361</f>
        <v>0</v>
      </c>
      <c r="D970" s="258">
        <f>'Key Metrics'!$G$361</f>
        <v>0</v>
      </c>
      <c r="E970" s="298">
        <f t="shared" ref="E970:E973" si="2115">IFERROR(D970/C970-1,0)</f>
        <v>0</v>
      </c>
      <c r="F970" s="258">
        <f t="shared" ref="F970:F972" si="2116">IFERROR(IF($I$3=1,D970*(1+N970),IF($I$3=2,D970*(1+T970),IF($I$3=3,Z970,"--"))),0)</f>
        <v>0</v>
      </c>
      <c r="G970" s="258">
        <f t="shared" ref="G970:J970" si="2113">IFERROR(IF($I$3=1,F970*(1+O970),IF($I$3=2,F970*(1+U970),IF($I$3=3,AA970,"--"))),0)</f>
        <v>0</v>
      </c>
      <c r="H970" s="258">
        <f t="shared" si="2113"/>
        <v>0</v>
      </c>
      <c r="I970" s="258">
        <f t="shared" si="2113"/>
        <v>0</v>
      </c>
      <c r="J970" s="258">
        <f t="shared" si="2113"/>
        <v>0</v>
      </c>
      <c r="K970" s="1"/>
      <c r="L970" s="1"/>
      <c r="M970" s="1" t="str">
        <f t="shared" ref="M970:M972" si="2118">B970</f>
        <v>Judgments (Inside or Outside CAP) Salaries &amp; Wages</v>
      </c>
      <c r="N970" s="310">
        <f t="shared" ref="N970:N972" si="2119">E970</f>
        <v>0</v>
      </c>
      <c r="O970" s="310">
        <f t="shared" ref="O970:R970" si="2114">N970</f>
        <v>0</v>
      </c>
      <c r="P970" s="310">
        <f t="shared" si="2114"/>
        <v>0</v>
      </c>
      <c r="Q970" s="310">
        <f t="shared" si="2114"/>
        <v>0</v>
      </c>
      <c r="R970" s="310">
        <f t="shared" si="2114"/>
        <v>0</v>
      </c>
      <c r="S970" s="1"/>
      <c r="T970" s="311">
        <v>0.0</v>
      </c>
      <c r="U970" s="311">
        <v>0.0</v>
      </c>
      <c r="V970" s="311">
        <v>0.0</v>
      </c>
      <c r="W970" s="311">
        <v>0.0</v>
      </c>
      <c r="X970" s="311">
        <v>0.0</v>
      </c>
      <c r="Y970" s="1"/>
      <c r="Z970" s="312">
        <v>0.0</v>
      </c>
      <c r="AA970" s="312">
        <v>0.0</v>
      </c>
      <c r="AB970" s="312">
        <v>0.0</v>
      </c>
      <c r="AC970" s="312">
        <v>0.0</v>
      </c>
      <c r="AD970" s="312">
        <v>0.0</v>
      </c>
      <c r="AE970" s="1"/>
      <c r="AF970" s="1"/>
      <c r="AG970" s="1"/>
      <c r="AH970" s="1"/>
      <c r="AI970" s="1"/>
      <c r="AJ970" s="1"/>
      <c r="AK970" s="300">
        <f t="shared" ref="AK970:AK972" si="2121">SUM(C970:D970,F970:J970)</f>
        <v>0</v>
      </c>
      <c r="AL970" s="299">
        <f t="shared" ref="AL970:AL972" si="2122">RANK(AM970,$AM$505:$AM$1176,0)</f>
        <v>65</v>
      </c>
      <c r="AM970" s="300">
        <f t="shared" ref="AM970:AM972" si="2123">J970-D970</f>
        <v>0</v>
      </c>
      <c r="AN970" s="299" t="str">
        <f t="shared" ref="AN970:AN972" si="2124">B970</f>
        <v>Judgments (Inside or Outside CAP) Salaries &amp; Wages</v>
      </c>
      <c r="AO970" s="1"/>
      <c r="AP970" s="1"/>
      <c r="AQ970" s="1"/>
      <c r="AR970" s="1"/>
    </row>
    <row r="971" ht="12.75" customHeight="1">
      <c r="A971" s="1" t="str">
        <f t="shared" ref="A971:A972" si="2125">A970</f>
        <v>37-480</v>
      </c>
      <c r="B971" s="1" t="s">
        <v>5148</v>
      </c>
      <c r="C971" s="258">
        <f>'Key Metrics'!$D$361</f>
        <v>0</v>
      </c>
      <c r="D971" s="258">
        <f>'Key Metrics'!$H$361</f>
        <v>0</v>
      </c>
      <c r="E971" s="298">
        <f t="shared" si="2115"/>
        <v>0</v>
      </c>
      <c r="F971" s="258">
        <f t="shared" si="2116"/>
        <v>0</v>
      </c>
      <c r="G971" s="258">
        <f t="shared" ref="G971:J971" si="2117">IFERROR(IF($I$3=1,F971*(1+O971),IF($I$3=2,F971*(1+U971),IF($I$3=3,AA971,"--"))),0)</f>
        <v>0</v>
      </c>
      <c r="H971" s="258">
        <f t="shared" si="2117"/>
        <v>0</v>
      </c>
      <c r="I971" s="258">
        <f t="shared" si="2117"/>
        <v>0</v>
      </c>
      <c r="J971" s="258">
        <f t="shared" si="2117"/>
        <v>0</v>
      </c>
      <c r="K971" s="1"/>
      <c r="L971" s="1"/>
      <c r="M971" s="1" t="str">
        <f t="shared" si="2118"/>
        <v>Judgments (Inside or Outside CAP) Other Expenses</v>
      </c>
      <c r="N971" s="310">
        <f t="shared" si="2119"/>
        <v>0</v>
      </c>
      <c r="O971" s="310">
        <f t="shared" ref="O971:R971" si="2120">N971</f>
        <v>0</v>
      </c>
      <c r="P971" s="310">
        <f t="shared" si="2120"/>
        <v>0</v>
      </c>
      <c r="Q971" s="310">
        <f t="shared" si="2120"/>
        <v>0</v>
      </c>
      <c r="R971" s="310">
        <f t="shared" si="2120"/>
        <v>0</v>
      </c>
      <c r="S971" s="1"/>
      <c r="T971" s="311">
        <v>0.0</v>
      </c>
      <c r="U971" s="311">
        <v>0.0</v>
      </c>
      <c r="V971" s="311">
        <v>0.0</v>
      </c>
      <c r="W971" s="311">
        <v>0.0</v>
      </c>
      <c r="X971" s="311">
        <v>0.0</v>
      </c>
      <c r="Y971" s="1"/>
      <c r="Z971" s="312">
        <v>0.0</v>
      </c>
      <c r="AA971" s="312">
        <v>0.0</v>
      </c>
      <c r="AB971" s="312">
        <v>0.0</v>
      </c>
      <c r="AC971" s="312">
        <v>0.0</v>
      </c>
      <c r="AD971" s="312">
        <v>0.0</v>
      </c>
      <c r="AE971" s="1"/>
      <c r="AF971" s="1"/>
      <c r="AG971" s="1"/>
      <c r="AH971" s="1"/>
      <c r="AI971" s="1"/>
      <c r="AJ971" s="1"/>
      <c r="AK971" s="300">
        <f t="shared" si="2121"/>
        <v>0</v>
      </c>
      <c r="AL971" s="299">
        <f t="shared" si="2122"/>
        <v>65</v>
      </c>
      <c r="AM971" s="300">
        <f t="shared" si="2123"/>
        <v>0</v>
      </c>
      <c r="AN971" s="299" t="str">
        <f t="shared" si="2124"/>
        <v>Judgments (Inside or Outside CAP) Other Expenses</v>
      </c>
      <c r="AO971" s="1"/>
      <c r="AP971" s="1"/>
      <c r="AQ971" s="1"/>
      <c r="AR971" s="1"/>
    </row>
    <row r="972" ht="12.75" customHeight="1">
      <c r="A972" s="1" t="str">
        <f t="shared" si="2125"/>
        <v>37-480</v>
      </c>
      <c r="B972" s="1" t="s">
        <v>5149</v>
      </c>
      <c r="C972" s="258">
        <f>'Key Metrics'!$E$361</f>
        <v>0</v>
      </c>
      <c r="D972" s="258">
        <f>'Key Metrics'!$I$361</f>
        <v>0</v>
      </c>
      <c r="E972" s="298">
        <f t="shared" si="2115"/>
        <v>0</v>
      </c>
      <c r="F972" s="258">
        <f t="shared" si="2116"/>
        <v>0</v>
      </c>
      <c r="G972" s="258">
        <f t="shared" ref="G972:J972" si="2126">IFERROR(IF($I$3=1,F972*(1+O972),IF($I$3=2,F972*(1+U972),IF($I$3=3,AA972,"--"))),0)</f>
        <v>0</v>
      </c>
      <c r="H972" s="258">
        <f t="shared" si="2126"/>
        <v>0</v>
      </c>
      <c r="I972" s="258">
        <f t="shared" si="2126"/>
        <v>0</v>
      </c>
      <c r="J972" s="258">
        <f t="shared" si="2126"/>
        <v>0</v>
      </c>
      <c r="K972" s="1"/>
      <c r="L972" s="1"/>
      <c r="M972" s="1" t="str">
        <f t="shared" si="2118"/>
        <v>Judgments (Inside or Outside CAP) Unclassified</v>
      </c>
      <c r="N972" s="310">
        <f t="shared" si="2119"/>
        <v>0</v>
      </c>
      <c r="O972" s="310">
        <f t="shared" ref="O972:R972" si="2127">N972</f>
        <v>0</v>
      </c>
      <c r="P972" s="310">
        <f t="shared" si="2127"/>
        <v>0</v>
      </c>
      <c r="Q972" s="310">
        <f t="shared" si="2127"/>
        <v>0</v>
      </c>
      <c r="R972" s="310">
        <f t="shared" si="2127"/>
        <v>0</v>
      </c>
      <c r="S972" s="1"/>
      <c r="T972" s="311">
        <v>0.0</v>
      </c>
      <c r="U972" s="311">
        <v>0.0</v>
      </c>
      <c r="V972" s="311">
        <v>0.0</v>
      </c>
      <c r="W972" s="311">
        <v>0.0</v>
      </c>
      <c r="X972" s="311">
        <v>0.0</v>
      </c>
      <c r="Y972" s="1"/>
      <c r="Z972" s="312">
        <v>0.0</v>
      </c>
      <c r="AA972" s="312">
        <v>0.0</v>
      </c>
      <c r="AB972" s="312">
        <v>0.0</v>
      </c>
      <c r="AC972" s="312">
        <v>0.0</v>
      </c>
      <c r="AD972" s="312">
        <v>0.0</v>
      </c>
      <c r="AE972" s="1"/>
      <c r="AF972" s="1"/>
      <c r="AG972" s="1"/>
      <c r="AH972" s="1"/>
      <c r="AI972" s="1"/>
      <c r="AJ972" s="1"/>
      <c r="AK972" s="300">
        <f t="shared" si="2121"/>
        <v>0</v>
      </c>
      <c r="AL972" s="299">
        <f t="shared" si="2122"/>
        <v>65</v>
      </c>
      <c r="AM972" s="300">
        <f t="shared" si="2123"/>
        <v>0</v>
      </c>
      <c r="AN972" s="299" t="str">
        <f t="shared" si="2124"/>
        <v>Judgments (Inside or Outside CAP) Unclassified</v>
      </c>
      <c r="AO972" s="1"/>
      <c r="AP972" s="1"/>
      <c r="AQ972" s="1"/>
      <c r="AR972" s="1"/>
    </row>
    <row r="973" ht="12.75" customHeight="1">
      <c r="A973" s="1"/>
      <c r="B973" s="250" t="s">
        <v>5150</v>
      </c>
      <c r="C973" s="305">
        <f t="shared" ref="C973:D973" si="2128">SUM(C970:C972)</f>
        <v>0</v>
      </c>
      <c r="D973" s="305">
        <f t="shared" si="2128"/>
        <v>0</v>
      </c>
      <c r="E973" s="302">
        <f t="shared" si="2115"/>
        <v>0</v>
      </c>
      <c r="F973" s="305">
        <f t="shared" ref="F973:J973" si="2129">SUM(F970:F972)</f>
        <v>0</v>
      </c>
      <c r="G973" s="305">
        <f t="shared" si="2129"/>
        <v>0</v>
      </c>
      <c r="H973" s="305">
        <f t="shared" si="2129"/>
        <v>0</v>
      </c>
      <c r="I973" s="305">
        <f t="shared" si="2129"/>
        <v>0</v>
      </c>
      <c r="J973" s="305">
        <f t="shared" si="2129"/>
        <v>0</v>
      </c>
      <c r="K973" s="1"/>
      <c r="L973" s="1"/>
      <c r="M973" s="1"/>
      <c r="N973" s="201"/>
      <c r="O973" s="201"/>
      <c r="P973" s="201"/>
      <c r="Q973" s="201"/>
      <c r="R973" s="201"/>
      <c r="S973" s="1"/>
      <c r="T973" s="313"/>
      <c r="U973" s="313"/>
      <c r="V973" s="313"/>
      <c r="W973" s="313"/>
      <c r="X973" s="313"/>
      <c r="Y973" s="1"/>
      <c r="Z973" s="314"/>
      <c r="AA973" s="314"/>
      <c r="AB973" s="314"/>
      <c r="AC973" s="314"/>
      <c r="AD973" s="314"/>
      <c r="AE973" s="1"/>
      <c r="AF973" s="1"/>
      <c r="AG973" s="1"/>
      <c r="AH973" s="1"/>
      <c r="AI973" s="1"/>
      <c r="AJ973" s="1"/>
      <c r="AK973" s="300"/>
      <c r="AL973" s="299"/>
      <c r="AM973" s="300"/>
      <c r="AN973" s="299"/>
      <c r="AO973" s="1"/>
      <c r="AP973" s="1"/>
      <c r="AQ973" s="1"/>
      <c r="AR973" s="1"/>
    </row>
    <row r="974" ht="12.75" customHeight="1">
      <c r="A974" s="1"/>
      <c r="B974" s="1"/>
      <c r="C974" s="1"/>
      <c r="D974" s="1"/>
      <c r="E974" s="298"/>
      <c r="F974" s="1"/>
      <c r="G974" s="1"/>
      <c r="H974" s="1"/>
      <c r="I974" s="1"/>
      <c r="J974" s="1"/>
      <c r="K974" s="1"/>
      <c r="L974" s="1"/>
      <c r="M974" s="1"/>
      <c r="N974" s="201"/>
      <c r="O974" s="201"/>
      <c r="P974" s="201"/>
      <c r="Q974" s="201"/>
      <c r="R974" s="201"/>
      <c r="S974" s="1"/>
      <c r="T974" s="313"/>
      <c r="U974" s="313"/>
      <c r="V974" s="313"/>
      <c r="W974" s="313"/>
      <c r="X974" s="313"/>
      <c r="Y974" s="1"/>
      <c r="Z974" s="314"/>
      <c r="AA974" s="314"/>
      <c r="AB974" s="314"/>
      <c r="AC974" s="314"/>
      <c r="AD974" s="314"/>
      <c r="AE974" s="1"/>
      <c r="AF974" s="1"/>
      <c r="AG974" s="1"/>
      <c r="AH974" s="1"/>
      <c r="AI974" s="1"/>
      <c r="AJ974" s="1"/>
      <c r="AK974" s="300"/>
      <c r="AL974" s="299"/>
      <c r="AM974" s="300"/>
      <c r="AN974" s="299"/>
      <c r="AO974" s="1"/>
      <c r="AP974" s="1"/>
      <c r="AQ974" s="1"/>
      <c r="AR974" s="1"/>
    </row>
    <row r="975" ht="12.75" customHeight="1">
      <c r="A975" s="165" t="s">
        <v>4665</v>
      </c>
      <c r="B975" s="109"/>
      <c r="C975" s="109"/>
      <c r="D975" s="109"/>
      <c r="E975" s="318"/>
      <c r="F975" s="109"/>
      <c r="G975" s="109"/>
      <c r="H975" s="109"/>
      <c r="I975" s="109"/>
      <c r="J975" s="109"/>
      <c r="K975" s="1"/>
      <c r="L975" s="1"/>
      <c r="M975" s="319" t="str">
        <f>A975</f>
        <v>Public and Private Programs Offset by Revenues (Grants)</v>
      </c>
      <c r="N975" s="165"/>
      <c r="O975" s="165"/>
      <c r="P975" s="165"/>
      <c r="Q975" s="165"/>
      <c r="R975" s="165"/>
      <c r="S975" s="109"/>
      <c r="T975" s="326"/>
      <c r="U975" s="326"/>
      <c r="V975" s="326"/>
      <c r="W975" s="326"/>
      <c r="X975" s="326"/>
      <c r="Y975" s="109"/>
      <c r="Z975" s="327"/>
      <c r="AA975" s="327"/>
      <c r="AB975" s="327"/>
      <c r="AC975" s="327"/>
      <c r="AD975" s="327"/>
      <c r="AE975" s="1"/>
      <c r="AF975" s="1"/>
      <c r="AG975" s="1"/>
      <c r="AH975" s="1"/>
      <c r="AI975" s="1"/>
      <c r="AJ975" s="1"/>
      <c r="AK975" s="300"/>
      <c r="AL975" s="299"/>
      <c r="AM975" s="300"/>
      <c r="AN975" s="299"/>
      <c r="AO975" s="1"/>
      <c r="AP975" s="1"/>
      <c r="AQ975" s="1"/>
      <c r="AR975" s="1"/>
    </row>
    <row r="976" ht="12.75" customHeight="1">
      <c r="A976" s="1" t="s">
        <v>4666</v>
      </c>
      <c r="B976" s="1" t="s">
        <v>5151</v>
      </c>
      <c r="C976" s="258">
        <f>'Key Metrics'!$C$365</f>
        <v>0</v>
      </c>
      <c r="D976" s="258">
        <f>'Key Metrics'!$G$365</f>
        <v>0</v>
      </c>
      <c r="E976" s="298">
        <f t="shared" ref="E976:E979" si="2132">IFERROR(D976/C976-1,0)</f>
        <v>0</v>
      </c>
      <c r="F976" s="258">
        <f t="shared" ref="F976:F978" si="2133">IFERROR(IF($I$3=1,D976*(1+N976),IF($I$3=2,D976*(1+T976),IF($I$3=3,Z976,"--"))),0)</f>
        <v>0</v>
      </c>
      <c r="G976" s="258">
        <f t="shared" ref="G976:J976" si="2130">IFERROR(IF($I$3=1,F976*(1+O976),IF($I$3=2,F976*(1+U976),IF($I$3=3,AA976,"--"))),0)</f>
        <v>0</v>
      </c>
      <c r="H976" s="258">
        <f t="shared" si="2130"/>
        <v>0</v>
      </c>
      <c r="I976" s="258">
        <f t="shared" si="2130"/>
        <v>0</v>
      </c>
      <c r="J976" s="258">
        <f t="shared" si="2130"/>
        <v>0</v>
      </c>
      <c r="K976" s="1"/>
      <c r="L976" s="1"/>
      <c r="M976" s="1" t="str">
        <f t="shared" ref="M976:M978" si="2135">B976</f>
        <v>Public and Private Programs Offset by Revenues (Grants) Salaries &amp; Wages</v>
      </c>
      <c r="N976" s="310">
        <v>0.0</v>
      </c>
      <c r="O976" s="310">
        <f t="shared" ref="O976:R976" si="2131">N976</f>
        <v>0</v>
      </c>
      <c r="P976" s="310">
        <f t="shared" si="2131"/>
        <v>0</v>
      </c>
      <c r="Q976" s="310">
        <f t="shared" si="2131"/>
        <v>0</v>
      </c>
      <c r="R976" s="310">
        <f t="shared" si="2131"/>
        <v>0</v>
      </c>
      <c r="S976" s="1"/>
      <c r="T976" s="311">
        <v>0.0</v>
      </c>
      <c r="U976" s="311">
        <v>0.0</v>
      </c>
      <c r="V976" s="311">
        <v>0.0</v>
      </c>
      <c r="W976" s="311">
        <v>0.0</v>
      </c>
      <c r="X976" s="311">
        <v>0.0</v>
      </c>
      <c r="Y976" s="1"/>
      <c r="Z976" s="312">
        <v>0.0</v>
      </c>
      <c r="AA976" s="312">
        <v>0.0</v>
      </c>
      <c r="AB976" s="312">
        <v>0.0</v>
      </c>
      <c r="AC976" s="312">
        <v>0.0</v>
      </c>
      <c r="AD976" s="312">
        <v>0.0</v>
      </c>
      <c r="AE976" s="1"/>
      <c r="AF976" s="1"/>
      <c r="AG976" s="1"/>
      <c r="AH976" s="1"/>
      <c r="AI976" s="1"/>
      <c r="AJ976" s="1"/>
      <c r="AK976" s="300">
        <f t="shared" ref="AK976:AK978" si="2137">SUM(C976:D976,F976:J976)</f>
        <v>0</v>
      </c>
      <c r="AL976" s="299">
        <f t="shared" ref="AL976:AL978" si="2138">RANK(AM976,$AM$505:$AM$1176,0)</f>
        <v>65</v>
      </c>
      <c r="AM976" s="300">
        <f t="shared" ref="AM976:AM978" si="2139">J976-D976</f>
        <v>0</v>
      </c>
      <c r="AN976" s="299" t="str">
        <f t="shared" ref="AN976:AN978" si="2140">B976</f>
        <v>Public and Private Programs Offset by Revenues (Grants) Salaries &amp; Wages</v>
      </c>
      <c r="AO976" s="1"/>
      <c r="AP976" s="1"/>
      <c r="AQ976" s="1"/>
      <c r="AR976" s="1"/>
    </row>
    <row r="977" ht="12.75" customHeight="1">
      <c r="A977" s="1" t="str">
        <f t="shared" ref="A977:A978" si="2141">A976</f>
        <v>40-999</v>
      </c>
      <c r="B977" s="1" t="s">
        <v>5152</v>
      </c>
      <c r="C977" s="258">
        <f>'Key Metrics'!$D$365</f>
        <v>0</v>
      </c>
      <c r="D977" s="258">
        <f>'Key Metrics'!$H$365</f>
        <v>0</v>
      </c>
      <c r="E977" s="298">
        <f t="shared" si="2132"/>
        <v>0</v>
      </c>
      <c r="F977" s="258">
        <f t="shared" si="2133"/>
        <v>0</v>
      </c>
      <c r="G977" s="258">
        <f t="shared" ref="G977:J977" si="2134">IFERROR(IF($I$3=1,F977*(1+O977),IF($I$3=2,F977*(1+U977),IF($I$3=3,AA977,"--"))),0)</f>
        <v>0</v>
      </c>
      <c r="H977" s="258">
        <f t="shared" si="2134"/>
        <v>0</v>
      </c>
      <c r="I977" s="258">
        <f t="shared" si="2134"/>
        <v>0</v>
      </c>
      <c r="J977" s="258">
        <f t="shared" si="2134"/>
        <v>0</v>
      </c>
      <c r="K977" s="1"/>
      <c r="L977" s="1"/>
      <c r="M977" s="1" t="str">
        <f t="shared" si="2135"/>
        <v>Public and Private Programs Offset by Revenues (Grants) Other Expenses</v>
      </c>
      <c r="N977" s="310">
        <v>0.0</v>
      </c>
      <c r="O977" s="310">
        <f t="shared" ref="O977:R977" si="2136">N977</f>
        <v>0</v>
      </c>
      <c r="P977" s="310">
        <f t="shared" si="2136"/>
        <v>0</v>
      </c>
      <c r="Q977" s="310">
        <f t="shared" si="2136"/>
        <v>0</v>
      </c>
      <c r="R977" s="310">
        <f t="shared" si="2136"/>
        <v>0</v>
      </c>
      <c r="S977" s="1"/>
      <c r="T977" s="311">
        <v>0.0</v>
      </c>
      <c r="U977" s="311">
        <v>0.0</v>
      </c>
      <c r="V977" s="311">
        <v>0.0</v>
      </c>
      <c r="W977" s="311">
        <v>0.0</v>
      </c>
      <c r="X977" s="311">
        <v>0.0</v>
      </c>
      <c r="Y977" s="1"/>
      <c r="Z977" s="312">
        <v>0.0</v>
      </c>
      <c r="AA977" s="312">
        <v>0.0</v>
      </c>
      <c r="AB977" s="312">
        <v>0.0</v>
      </c>
      <c r="AC977" s="312">
        <v>0.0</v>
      </c>
      <c r="AD977" s="312">
        <v>0.0</v>
      </c>
      <c r="AE977" s="1"/>
      <c r="AF977" s="1"/>
      <c r="AG977" s="1"/>
      <c r="AH977" s="1"/>
      <c r="AI977" s="1"/>
      <c r="AJ977" s="1"/>
      <c r="AK977" s="300">
        <f t="shared" si="2137"/>
        <v>0</v>
      </c>
      <c r="AL977" s="299">
        <f t="shared" si="2138"/>
        <v>65</v>
      </c>
      <c r="AM977" s="300">
        <f t="shared" si="2139"/>
        <v>0</v>
      </c>
      <c r="AN977" s="299" t="str">
        <f t="shared" si="2140"/>
        <v>Public and Private Programs Offset by Revenues (Grants) Other Expenses</v>
      </c>
      <c r="AO977" s="1"/>
      <c r="AP977" s="1"/>
      <c r="AQ977" s="1"/>
      <c r="AR977" s="1"/>
    </row>
    <row r="978" ht="12.75" customHeight="1">
      <c r="A978" s="1" t="str">
        <f t="shared" si="2141"/>
        <v>40-999</v>
      </c>
      <c r="B978" s="1" t="s">
        <v>5153</v>
      </c>
      <c r="C978" s="258">
        <f>'Key Metrics'!$E$365</f>
        <v>4463535.32</v>
      </c>
      <c r="D978" s="258">
        <f>'Key Metrics'!$I$365</f>
        <v>1012500</v>
      </c>
      <c r="E978" s="298">
        <f t="shared" si="2132"/>
        <v>-0.7731618712</v>
      </c>
      <c r="F978" s="258">
        <f t="shared" si="2133"/>
        <v>1012500</v>
      </c>
      <c r="G978" s="258">
        <f t="shared" ref="G978:J978" si="2142">IFERROR(IF($I$3=1,F978*(1+O978),IF($I$3=2,F978*(1+U978),IF($I$3=3,AA978,"--"))),0)</f>
        <v>1012500</v>
      </c>
      <c r="H978" s="258">
        <f t="shared" si="2142"/>
        <v>1012500</v>
      </c>
      <c r="I978" s="258">
        <f t="shared" si="2142"/>
        <v>1012500</v>
      </c>
      <c r="J978" s="258">
        <f t="shared" si="2142"/>
        <v>1012500</v>
      </c>
      <c r="K978" s="1"/>
      <c r="L978" s="1"/>
      <c r="M978" s="1" t="str">
        <f t="shared" si="2135"/>
        <v>Public and Private Programs Offset by Revenues (Grants) Unclassified</v>
      </c>
      <c r="N978" s="310">
        <v>0.0</v>
      </c>
      <c r="O978" s="310">
        <f t="shared" ref="O978:R978" si="2143">N978</f>
        <v>0</v>
      </c>
      <c r="P978" s="310">
        <f t="shared" si="2143"/>
        <v>0</v>
      </c>
      <c r="Q978" s="310">
        <f t="shared" si="2143"/>
        <v>0</v>
      </c>
      <c r="R978" s="310">
        <f t="shared" si="2143"/>
        <v>0</v>
      </c>
      <c r="S978" s="1"/>
      <c r="T978" s="311">
        <v>0.0</v>
      </c>
      <c r="U978" s="311">
        <v>0.0</v>
      </c>
      <c r="V978" s="311">
        <v>0.0</v>
      </c>
      <c r="W978" s="311">
        <v>0.0</v>
      </c>
      <c r="X978" s="311">
        <v>0.0</v>
      </c>
      <c r="Y978" s="1"/>
      <c r="Z978" s="312">
        <v>0.0</v>
      </c>
      <c r="AA978" s="312">
        <v>0.0</v>
      </c>
      <c r="AB978" s="312">
        <v>0.0</v>
      </c>
      <c r="AC978" s="312">
        <v>0.0</v>
      </c>
      <c r="AD978" s="312">
        <v>0.0</v>
      </c>
      <c r="AE978" s="1"/>
      <c r="AF978" s="1"/>
      <c r="AG978" s="1"/>
      <c r="AH978" s="1"/>
      <c r="AI978" s="1"/>
      <c r="AJ978" s="1"/>
      <c r="AK978" s="300">
        <f t="shared" si="2137"/>
        <v>10538535.32</v>
      </c>
      <c r="AL978" s="299">
        <f t="shared" si="2138"/>
        <v>65</v>
      </c>
      <c r="AM978" s="300">
        <f t="shared" si="2139"/>
        <v>0</v>
      </c>
      <c r="AN978" s="299" t="str">
        <f t="shared" si="2140"/>
        <v>Public and Private Programs Offset by Revenues (Grants) Unclassified</v>
      </c>
      <c r="AO978" s="1"/>
      <c r="AP978" s="1"/>
      <c r="AQ978" s="1"/>
      <c r="AR978" s="1"/>
    </row>
    <row r="979" ht="12.75" customHeight="1">
      <c r="A979" s="1"/>
      <c r="B979" s="260" t="s">
        <v>5154</v>
      </c>
      <c r="C979" s="305">
        <f t="shared" ref="C979:D979" si="2144">SUM(C976:C978)</f>
        <v>4463535.32</v>
      </c>
      <c r="D979" s="305">
        <f t="shared" si="2144"/>
        <v>1012500</v>
      </c>
      <c r="E979" s="302">
        <f t="shared" si="2132"/>
        <v>-0.7731618712</v>
      </c>
      <c r="F979" s="305">
        <f t="shared" ref="F979:J979" si="2145">SUM(F976:F978)</f>
        <v>1012500</v>
      </c>
      <c r="G979" s="305">
        <f t="shared" si="2145"/>
        <v>1012500</v>
      </c>
      <c r="H979" s="305">
        <f t="shared" si="2145"/>
        <v>1012500</v>
      </c>
      <c r="I979" s="305">
        <f t="shared" si="2145"/>
        <v>1012500</v>
      </c>
      <c r="J979" s="305">
        <f t="shared" si="2145"/>
        <v>1012500</v>
      </c>
      <c r="K979" s="1"/>
      <c r="L979" s="1"/>
      <c r="M979" s="1"/>
      <c r="N979" s="201"/>
      <c r="O979" s="201"/>
      <c r="P979" s="201"/>
      <c r="Q979" s="201"/>
      <c r="R979" s="201"/>
      <c r="S979" s="1"/>
      <c r="T979" s="313"/>
      <c r="U979" s="313"/>
      <c r="V979" s="313"/>
      <c r="W979" s="313"/>
      <c r="X979" s="313"/>
      <c r="Y979" s="1"/>
      <c r="Z979" s="314"/>
      <c r="AA979" s="314"/>
      <c r="AB979" s="314"/>
      <c r="AC979" s="314"/>
      <c r="AD979" s="314"/>
      <c r="AE979" s="1"/>
      <c r="AF979" s="1"/>
      <c r="AG979" s="1"/>
      <c r="AH979" s="1"/>
      <c r="AI979" s="1"/>
      <c r="AJ979" s="1"/>
      <c r="AK979" s="300"/>
      <c r="AL979" s="299"/>
      <c r="AM979" s="300"/>
      <c r="AN979" s="299"/>
      <c r="AO979" s="1"/>
      <c r="AP979" s="1"/>
      <c r="AQ979" s="1"/>
      <c r="AR979" s="1"/>
    </row>
    <row r="980" ht="12.75" customHeight="1">
      <c r="A980" s="1"/>
      <c r="B980" s="1"/>
      <c r="C980" s="1"/>
      <c r="D980" s="1"/>
      <c r="E980" s="298"/>
      <c r="F980" s="1"/>
      <c r="G980" s="1"/>
      <c r="H980" s="1"/>
      <c r="I980" s="1"/>
      <c r="J980" s="1"/>
      <c r="K980" s="1"/>
      <c r="L980" s="1"/>
      <c r="M980" s="1"/>
      <c r="N980" s="201"/>
      <c r="O980" s="201"/>
      <c r="P980" s="201"/>
      <c r="Q980" s="201"/>
      <c r="R980" s="201"/>
      <c r="S980" s="1"/>
      <c r="T980" s="313"/>
      <c r="U980" s="313"/>
      <c r="V980" s="313"/>
      <c r="W980" s="313"/>
      <c r="X980" s="313"/>
      <c r="Y980" s="1"/>
      <c r="Z980" s="314"/>
      <c r="AA980" s="314"/>
      <c r="AB980" s="314"/>
      <c r="AC980" s="314"/>
      <c r="AD980" s="314"/>
      <c r="AE980" s="1"/>
      <c r="AF980" s="1"/>
      <c r="AG980" s="1"/>
      <c r="AH980" s="1"/>
      <c r="AI980" s="1"/>
      <c r="AJ980" s="1"/>
      <c r="AK980" s="300"/>
      <c r="AL980" s="299"/>
      <c r="AM980" s="300"/>
      <c r="AN980" s="299"/>
      <c r="AO980" s="1"/>
      <c r="AP980" s="1"/>
      <c r="AQ980" s="1"/>
      <c r="AR980" s="1"/>
    </row>
    <row r="981" ht="13.5" customHeight="1">
      <c r="A981" s="165" t="s">
        <v>4667</v>
      </c>
      <c r="B981" s="109"/>
      <c r="C981" s="109"/>
      <c r="D981" s="109"/>
      <c r="E981" s="318"/>
      <c r="F981" s="109"/>
      <c r="G981" s="109"/>
      <c r="H981" s="109"/>
      <c r="I981" s="109"/>
      <c r="J981" s="109"/>
      <c r="K981" s="1"/>
      <c r="L981" s="1"/>
      <c r="M981" s="319" t="str">
        <f>A981</f>
        <v>Shared Services</v>
      </c>
      <c r="N981" s="165"/>
      <c r="O981" s="165"/>
      <c r="P981" s="165"/>
      <c r="Q981" s="165"/>
      <c r="R981" s="165"/>
      <c r="S981" s="109"/>
      <c r="T981" s="326"/>
      <c r="U981" s="326"/>
      <c r="V981" s="326"/>
      <c r="W981" s="326"/>
      <c r="X981" s="326"/>
      <c r="Y981" s="109"/>
      <c r="Z981" s="327"/>
      <c r="AA981" s="327"/>
      <c r="AB981" s="327"/>
      <c r="AC981" s="327"/>
      <c r="AD981" s="327"/>
      <c r="AE981" s="1"/>
      <c r="AF981" s="1"/>
      <c r="AG981" s="1"/>
      <c r="AH981" s="1"/>
      <c r="AI981" s="1"/>
      <c r="AJ981" s="1"/>
      <c r="AK981" s="300"/>
      <c r="AL981" s="299"/>
      <c r="AM981" s="300"/>
      <c r="AN981" s="299"/>
      <c r="AO981" s="1"/>
      <c r="AP981" s="1"/>
      <c r="AQ981" s="1"/>
      <c r="AR981" s="1"/>
    </row>
    <row r="982" ht="12.75" customHeight="1">
      <c r="A982" s="1" t="s">
        <v>2575</v>
      </c>
      <c r="B982" s="1" t="s">
        <v>5155</v>
      </c>
      <c r="C982" s="258">
        <f>'Key Metrics'!$C$369</f>
        <v>0</v>
      </c>
      <c r="D982" s="258">
        <f>'Key Metrics'!$G$369</f>
        <v>0</v>
      </c>
      <c r="E982" s="298">
        <f t="shared" ref="E982:E1054" si="2148">IFERROR(D982/C982-1,0)</f>
        <v>0</v>
      </c>
      <c r="F982" s="258">
        <f t="shared" ref="F982:F1053" si="2149">IFERROR(IF($I$3=1,D982*(1+N982),IF($I$3=2,D982*(1+T982),IF($I$3=3,Z982,"--"))),0)</f>
        <v>0</v>
      </c>
      <c r="G982" s="258">
        <f t="shared" ref="G982:J982" si="2146">IFERROR(IF($I$3=1,F982*(1+O982),IF($I$3=2,F982*(1+U982),IF($I$3=3,AA982,"--"))),0)</f>
        <v>0</v>
      </c>
      <c r="H982" s="258">
        <f t="shared" si="2146"/>
        <v>0</v>
      </c>
      <c r="I982" s="258">
        <f t="shared" si="2146"/>
        <v>0</v>
      </c>
      <c r="J982" s="258">
        <f t="shared" si="2146"/>
        <v>0</v>
      </c>
      <c r="K982" s="1"/>
      <c r="L982" s="1"/>
      <c r="M982" s="1" t="str">
        <f t="shared" ref="M982:M1053" si="2151">B982</f>
        <v>Shared Services - Tax Assessor Salaries &amp; Wages</v>
      </c>
      <c r="N982" s="310">
        <f t="shared" ref="N982:N1053" si="2152">E982</f>
        <v>0</v>
      </c>
      <c r="O982" s="310">
        <f t="shared" ref="O982:R982" si="2147">N982</f>
        <v>0</v>
      </c>
      <c r="P982" s="310">
        <f t="shared" si="2147"/>
        <v>0</v>
      </c>
      <c r="Q982" s="310">
        <f t="shared" si="2147"/>
        <v>0</v>
      </c>
      <c r="R982" s="310">
        <f t="shared" si="2147"/>
        <v>0</v>
      </c>
      <c r="S982" s="1"/>
      <c r="T982" s="311">
        <v>0.02</v>
      </c>
      <c r="U982" s="311">
        <v>0.02</v>
      </c>
      <c r="V982" s="311">
        <v>0.02</v>
      </c>
      <c r="W982" s="311">
        <v>0.02</v>
      </c>
      <c r="X982" s="311">
        <v>0.02</v>
      </c>
      <c r="Y982" s="1"/>
      <c r="Z982" s="312">
        <v>0.0</v>
      </c>
      <c r="AA982" s="312">
        <v>0.0</v>
      </c>
      <c r="AB982" s="312">
        <v>0.0</v>
      </c>
      <c r="AC982" s="312">
        <v>0.0</v>
      </c>
      <c r="AD982" s="312">
        <v>0.0</v>
      </c>
      <c r="AE982" s="1"/>
      <c r="AF982" s="1"/>
      <c r="AG982" s="1"/>
      <c r="AH982" s="1"/>
      <c r="AI982" s="1"/>
      <c r="AJ982" s="1"/>
      <c r="AK982" s="300">
        <f t="shared" ref="AK982:AK1053" si="2154">SUM(C982:D982,F982:J982)</f>
        <v>0</v>
      </c>
      <c r="AL982" s="299">
        <f t="shared" ref="AL982:AL1053" si="2155">RANK(AM982,$AM$505:$AM$1176,0)</f>
        <v>65</v>
      </c>
      <c r="AM982" s="300">
        <f t="shared" ref="AM982:AM1053" si="2156">J982-D982</f>
        <v>0</v>
      </c>
      <c r="AN982" s="299" t="str">
        <f t="shared" ref="AN982:AN1053" si="2157">B982</f>
        <v>Shared Services - Tax Assessor Salaries &amp; Wages</v>
      </c>
      <c r="AO982" s="1"/>
      <c r="AP982" s="1"/>
      <c r="AQ982" s="1"/>
      <c r="AR982" s="1"/>
    </row>
    <row r="983" ht="12.75" customHeight="1">
      <c r="A983" s="1" t="str">
        <f t="shared" ref="A983:A984" si="2158">A982</f>
        <v>42-102</v>
      </c>
      <c r="B983" s="1" t="s">
        <v>5156</v>
      </c>
      <c r="C983" s="258">
        <f>'Key Metrics'!$D$369</f>
        <v>0</v>
      </c>
      <c r="D983" s="258">
        <f>'Key Metrics'!$H$369</f>
        <v>0</v>
      </c>
      <c r="E983" s="298">
        <f t="shared" si="2148"/>
        <v>0</v>
      </c>
      <c r="F983" s="258">
        <f t="shared" si="2149"/>
        <v>0</v>
      </c>
      <c r="G983" s="258">
        <f t="shared" ref="G983:J983" si="2150">IFERROR(IF($I$3=1,F983*(1+O983),IF($I$3=2,F983*(1+U983),IF($I$3=3,AA983,"--"))),0)</f>
        <v>0</v>
      </c>
      <c r="H983" s="258">
        <f t="shared" si="2150"/>
        <v>0</v>
      </c>
      <c r="I983" s="258">
        <f t="shared" si="2150"/>
        <v>0</v>
      </c>
      <c r="J983" s="258">
        <f t="shared" si="2150"/>
        <v>0</v>
      </c>
      <c r="K983" s="1"/>
      <c r="L983" s="1"/>
      <c r="M983" s="1" t="str">
        <f t="shared" si="2151"/>
        <v>Shared Services - Tax Assessor Other Expenses</v>
      </c>
      <c r="N983" s="310">
        <f t="shared" si="2152"/>
        <v>0</v>
      </c>
      <c r="O983" s="310">
        <f t="shared" ref="O983:R983" si="2153">N983</f>
        <v>0</v>
      </c>
      <c r="P983" s="310">
        <f t="shared" si="2153"/>
        <v>0</v>
      </c>
      <c r="Q983" s="310">
        <f t="shared" si="2153"/>
        <v>0</v>
      </c>
      <c r="R983" s="310">
        <f t="shared" si="2153"/>
        <v>0</v>
      </c>
      <c r="S983" s="1"/>
      <c r="T983" s="311">
        <v>0.02</v>
      </c>
      <c r="U983" s="311">
        <v>0.02</v>
      </c>
      <c r="V983" s="311">
        <v>0.02</v>
      </c>
      <c r="W983" s="311">
        <v>0.02</v>
      </c>
      <c r="X983" s="311">
        <v>0.02</v>
      </c>
      <c r="Y983" s="1"/>
      <c r="Z983" s="312">
        <v>0.0</v>
      </c>
      <c r="AA983" s="312">
        <v>0.0</v>
      </c>
      <c r="AB983" s="312">
        <v>0.0</v>
      </c>
      <c r="AC983" s="312">
        <v>0.0</v>
      </c>
      <c r="AD983" s="312">
        <v>0.0</v>
      </c>
      <c r="AE983" s="1"/>
      <c r="AF983" s="1"/>
      <c r="AG983" s="1"/>
      <c r="AH983" s="1"/>
      <c r="AI983" s="1"/>
      <c r="AJ983" s="1"/>
      <c r="AK983" s="300">
        <f t="shared" si="2154"/>
        <v>0</v>
      </c>
      <c r="AL983" s="299">
        <f t="shared" si="2155"/>
        <v>65</v>
      </c>
      <c r="AM983" s="300">
        <f t="shared" si="2156"/>
        <v>0</v>
      </c>
      <c r="AN983" s="299" t="str">
        <f t="shared" si="2157"/>
        <v>Shared Services - Tax Assessor Other Expenses</v>
      </c>
      <c r="AO983" s="1"/>
      <c r="AP983" s="1"/>
      <c r="AQ983" s="1"/>
      <c r="AR983" s="1"/>
    </row>
    <row r="984" ht="12.75" customHeight="1">
      <c r="A984" s="1" t="str">
        <f t="shared" si="2158"/>
        <v>42-102</v>
      </c>
      <c r="B984" s="1" t="s">
        <v>5157</v>
      </c>
      <c r="C984" s="258">
        <f>'Key Metrics'!$E$369</f>
        <v>0</v>
      </c>
      <c r="D984" s="258">
        <f>'Key Metrics'!$I$369</f>
        <v>0</v>
      </c>
      <c r="E984" s="298">
        <f t="shared" si="2148"/>
        <v>0</v>
      </c>
      <c r="F984" s="258">
        <f t="shared" si="2149"/>
        <v>0</v>
      </c>
      <c r="G984" s="258">
        <f t="shared" ref="G984:J984" si="2159">IFERROR(IF($I$3=1,F984*(1+O984),IF($I$3=2,F984*(1+U984),IF($I$3=3,AA984,"--"))),0)</f>
        <v>0</v>
      </c>
      <c r="H984" s="258">
        <f t="shared" si="2159"/>
        <v>0</v>
      </c>
      <c r="I984" s="258">
        <f t="shared" si="2159"/>
        <v>0</v>
      </c>
      <c r="J984" s="258">
        <f t="shared" si="2159"/>
        <v>0</v>
      </c>
      <c r="K984" s="1"/>
      <c r="L984" s="1"/>
      <c r="M984" s="1" t="str">
        <f t="shared" si="2151"/>
        <v>Shared Services - Tax Assessor Unclassified</v>
      </c>
      <c r="N984" s="310">
        <f t="shared" si="2152"/>
        <v>0</v>
      </c>
      <c r="O984" s="310">
        <f t="shared" ref="O984:R984" si="2160">N984</f>
        <v>0</v>
      </c>
      <c r="P984" s="310">
        <f t="shared" si="2160"/>
        <v>0</v>
      </c>
      <c r="Q984" s="310">
        <f t="shared" si="2160"/>
        <v>0</v>
      </c>
      <c r="R984" s="310">
        <f t="shared" si="2160"/>
        <v>0</v>
      </c>
      <c r="S984" s="1"/>
      <c r="T984" s="311">
        <v>0.02</v>
      </c>
      <c r="U984" s="311">
        <v>0.02</v>
      </c>
      <c r="V984" s="311">
        <v>0.02</v>
      </c>
      <c r="W984" s="311">
        <v>0.02</v>
      </c>
      <c r="X984" s="311">
        <v>0.02</v>
      </c>
      <c r="Y984" s="1"/>
      <c r="Z984" s="312">
        <v>0.0</v>
      </c>
      <c r="AA984" s="312">
        <v>0.0</v>
      </c>
      <c r="AB984" s="312">
        <v>0.0</v>
      </c>
      <c r="AC984" s="312">
        <v>0.0</v>
      </c>
      <c r="AD984" s="312">
        <v>0.0</v>
      </c>
      <c r="AE984" s="1"/>
      <c r="AF984" s="1"/>
      <c r="AG984" s="1"/>
      <c r="AH984" s="1"/>
      <c r="AI984" s="1"/>
      <c r="AJ984" s="1"/>
      <c r="AK984" s="300">
        <f t="shared" si="2154"/>
        <v>0</v>
      </c>
      <c r="AL984" s="299">
        <f t="shared" si="2155"/>
        <v>65</v>
      </c>
      <c r="AM984" s="300">
        <f t="shared" si="2156"/>
        <v>0</v>
      </c>
      <c r="AN984" s="299" t="str">
        <f t="shared" si="2157"/>
        <v>Shared Services - Tax Assessor Unclassified</v>
      </c>
      <c r="AO984" s="1"/>
      <c r="AP984" s="1"/>
      <c r="AQ984" s="1"/>
      <c r="AR984" s="1"/>
    </row>
    <row r="985" ht="12.75" customHeight="1">
      <c r="A985" s="1" t="s">
        <v>2583</v>
      </c>
      <c r="B985" s="1" t="s">
        <v>5158</v>
      </c>
      <c r="C985" s="258">
        <f>'Key Metrics'!$C$370</f>
        <v>0</v>
      </c>
      <c r="D985" s="258">
        <f>'Key Metrics'!$G$370</f>
        <v>0</v>
      </c>
      <c r="E985" s="298">
        <f t="shared" si="2148"/>
        <v>0</v>
      </c>
      <c r="F985" s="258">
        <f t="shared" si="2149"/>
        <v>0</v>
      </c>
      <c r="G985" s="258">
        <f t="shared" ref="G985:J985" si="2161">IFERROR(IF($I$3=1,F985*(1+O985),IF($I$3=2,F985*(1+U985),IF($I$3=3,AA985,"--"))),0)</f>
        <v>0</v>
      </c>
      <c r="H985" s="258">
        <f t="shared" si="2161"/>
        <v>0</v>
      </c>
      <c r="I985" s="258">
        <f t="shared" si="2161"/>
        <v>0</v>
      </c>
      <c r="J985" s="258">
        <f t="shared" si="2161"/>
        <v>0</v>
      </c>
      <c r="K985" s="1"/>
      <c r="L985" s="1"/>
      <c r="M985" s="1" t="str">
        <f t="shared" si="2151"/>
        <v>Shared Services - Tax Collector Salaries &amp; Wages</v>
      </c>
      <c r="N985" s="310">
        <f t="shared" si="2152"/>
        <v>0</v>
      </c>
      <c r="O985" s="310">
        <f t="shared" ref="O985:R985" si="2162">N985</f>
        <v>0</v>
      </c>
      <c r="P985" s="310">
        <f t="shared" si="2162"/>
        <v>0</v>
      </c>
      <c r="Q985" s="310">
        <f t="shared" si="2162"/>
        <v>0</v>
      </c>
      <c r="R985" s="310">
        <f t="shared" si="2162"/>
        <v>0</v>
      </c>
      <c r="S985" s="1"/>
      <c r="T985" s="311">
        <v>0.02</v>
      </c>
      <c r="U985" s="311">
        <v>0.02</v>
      </c>
      <c r="V985" s="311">
        <v>0.02</v>
      </c>
      <c r="W985" s="311">
        <v>0.02</v>
      </c>
      <c r="X985" s="311">
        <v>0.02</v>
      </c>
      <c r="Y985" s="1"/>
      <c r="Z985" s="312">
        <v>0.0</v>
      </c>
      <c r="AA985" s="312">
        <v>0.0</v>
      </c>
      <c r="AB985" s="312">
        <v>0.0</v>
      </c>
      <c r="AC985" s="312">
        <v>0.0</v>
      </c>
      <c r="AD985" s="312">
        <v>0.0</v>
      </c>
      <c r="AE985" s="1"/>
      <c r="AF985" s="1"/>
      <c r="AG985" s="1"/>
      <c r="AH985" s="1"/>
      <c r="AI985" s="1"/>
      <c r="AJ985" s="1"/>
      <c r="AK985" s="300">
        <f t="shared" si="2154"/>
        <v>0</v>
      </c>
      <c r="AL985" s="299">
        <f t="shared" si="2155"/>
        <v>65</v>
      </c>
      <c r="AM985" s="300">
        <f t="shared" si="2156"/>
        <v>0</v>
      </c>
      <c r="AN985" s="299" t="str">
        <f t="shared" si="2157"/>
        <v>Shared Services - Tax Collector Salaries &amp; Wages</v>
      </c>
      <c r="AO985" s="1"/>
      <c r="AP985" s="1"/>
      <c r="AQ985" s="1"/>
      <c r="AR985" s="1"/>
    </row>
    <row r="986" ht="12.75" customHeight="1">
      <c r="A986" s="1" t="str">
        <f t="shared" ref="A986:A987" si="2165">A985</f>
        <v>42-103</v>
      </c>
      <c r="B986" s="1" t="s">
        <v>5159</v>
      </c>
      <c r="C986" s="258">
        <f>'Key Metrics'!$D$370</f>
        <v>0</v>
      </c>
      <c r="D986" s="258">
        <f>'Key Metrics'!$H$370</f>
        <v>25062.5</v>
      </c>
      <c r="E986" s="298">
        <f t="shared" si="2148"/>
        <v>0</v>
      </c>
      <c r="F986" s="258">
        <f t="shared" si="2149"/>
        <v>25563.75</v>
      </c>
      <c r="G986" s="258">
        <f t="shared" ref="G986:J986" si="2163">IFERROR(IF($I$3=1,F986*(1+O986),IF($I$3=2,F986*(1+U986),IF($I$3=3,AA986,"--"))),0)</f>
        <v>26075.025</v>
      </c>
      <c r="H986" s="258">
        <f t="shared" si="2163"/>
        <v>26596.5255</v>
      </c>
      <c r="I986" s="258">
        <f t="shared" si="2163"/>
        <v>27128.45601</v>
      </c>
      <c r="J986" s="258">
        <f t="shared" si="2163"/>
        <v>27671.02513</v>
      </c>
      <c r="K986" s="1"/>
      <c r="L986" s="1"/>
      <c r="M986" s="1" t="str">
        <f t="shared" si="2151"/>
        <v>Shared Services - Tax Collector Other Expenses</v>
      </c>
      <c r="N986" s="310">
        <f t="shared" si="2152"/>
        <v>0</v>
      </c>
      <c r="O986" s="310">
        <f t="shared" ref="O986:R986" si="2164">N986</f>
        <v>0</v>
      </c>
      <c r="P986" s="310">
        <f t="shared" si="2164"/>
        <v>0</v>
      </c>
      <c r="Q986" s="310">
        <f t="shared" si="2164"/>
        <v>0</v>
      </c>
      <c r="R986" s="310">
        <f t="shared" si="2164"/>
        <v>0</v>
      </c>
      <c r="S986" s="1"/>
      <c r="T986" s="311">
        <v>0.02</v>
      </c>
      <c r="U986" s="311">
        <v>0.02</v>
      </c>
      <c r="V986" s="311">
        <v>0.02</v>
      </c>
      <c r="W986" s="311">
        <v>0.02</v>
      </c>
      <c r="X986" s="311">
        <v>0.02</v>
      </c>
      <c r="Y986" s="1"/>
      <c r="Z986" s="312">
        <v>0.0</v>
      </c>
      <c r="AA986" s="312">
        <v>0.0</v>
      </c>
      <c r="AB986" s="312">
        <v>0.0</v>
      </c>
      <c r="AC986" s="312">
        <v>0.0</v>
      </c>
      <c r="AD986" s="312">
        <v>0.0</v>
      </c>
      <c r="AE986" s="1"/>
      <c r="AF986" s="1"/>
      <c r="AG986" s="1"/>
      <c r="AH986" s="1"/>
      <c r="AI986" s="1"/>
      <c r="AJ986" s="1"/>
      <c r="AK986" s="300">
        <f t="shared" si="2154"/>
        <v>158097.2816</v>
      </c>
      <c r="AL986" s="299">
        <f t="shared" si="2155"/>
        <v>54</v>
      </c>
      <c r="AM986" s="300">
        <f t="shared" si="2156"/>
        <v>2608.52513</v>
      </c>
      <c r="AN986" s="299" t="str">
        <f t="shared" si="2157"/>
        <v>Shared Services - Tax Collector Other Expenses</v>
      </c>
      <c r="AO986" s="1"/>
      <c r="AP986" s="1"/>
      <c r="AQ986" s="1"/>
      <c r="AR986" s="1"/>
    </row>
    <row r="987" ht="12.75" customHeight="1">
      <c r="A987" s="1" t="str">
        <f t="shared" si="2165"/>
        <v>42-103</v>
      </c>
      <c r="B987" s="1" t="s">
        <v>5160</v>
      </c>
      <c r="C987" s="258">
        <f>'Key Metrics'!$E$370</f>
        <v>0</v>
      </c>
      <c r="D987" s="258">
        <f>'Key Metrics'!$I$370</f>
        <v>0</v>
      </c>
      <c r="E987" s="298">
        <f t="shared" si="2148"/>
        <v>0</v>
      </c>
      <c r="F987" s="258">
        <f t="shared" si="2149"/>
        <v>0</v>
      </c>
      <c r="G987" s="258">
        <f t="shared" ref="G987:J987" si="2166">IFERROR(IF($I$3=1,F987*(1+O987),IF($I$3=2,F987*(1+U987),IF($I$3=3,AA987,"--"))),0)</f>
        <v>0</v>
      </c>
      <c r="H987" s="258">
        <f t="shared" si="2166"/>
        <v>0</v>
      </c>
      <c r="I987" s="258">
        <f t="shared" si="2166"/>
        <v>0</v>
      </c>
      <c r="J987" s="258">
        <f t="shared" si="2166"/>
        <v>0</v>
      </c>
      <c r="K987" s="1"/>
      <c r="L987" s="1"/>
      <c r="M987" s="1" t="str">
        <f t="shared" si="2151"/>
        <v>Shared Services - Tax Collector Unclassified</v>
      </c>
      <c r="N987" s="310">
        <f t="shared" si="2152"/>
        <v>0</v>
      </c>
      <c r="O987" s="310">
        <f t="shared" ref="O987:R987" si="2167">N987</f>
        <v>0</v>
      </c>
      <c r="P987" s="310">
        <f t="shared" si="2167"/>
        <v>0</v>
      </c>
      <c r="Q987" s="310">
        <f t="shared" si="2167"/>
        <v>0</v>
      </c>
      <c r="R987" s="310">
        <f t="shared" si="2167"/>
        <v>0</v>
      </c>
      <c r="S987" s="1"/>
      <c r="T987" s="311">
        <v>0.02</v>
      </c>
      <c r="U987" s="311">
        <v>0.02</v>
      </c>
      <c r="V987" s="311">
        <v>0.02</v>
      </c>
      <c r="W987" s="311">
        <v>0.02</v>
      </c>
      <c r="X987" s="311">
        <v>0.02</v>
      </c>
      <c r="Y987" s="1"/>
      <c r="Z987" s="312">
        <v>0.0</v>
      </c>
      <c r="AA987" s="312">
        <v>0.0</v>
      </c>
      <c r="AB987" s="312">
        <v>0.0</v>
      </c>
      <c r="AC987" s="312">
        <v>0.0</v>
      </c>
      <c r="AD987" s="312">
        <v>0.0</v>
      </c>
      <c r="AE987" s="1"/>
      <c r="AF987" s="1"/>
      <c r="AG987" s="1"/>
      <c r="AH987" s="1"/>
      <c r="AI987" s="1"/>
      <c r="AJ987" s="1"/>
      <c r="AK987" s="300">
        <f t="shared" si="2154"/>
        <v>0</v>
      </c>
      <c r="AL987" s="299">
        <f t="shared" si="2155"/>
        <v>65</v>
      </c>
      <c r="AM987" s="300">
        <f t="shared" si="2156"/>
        <v>0</v>
      </c>
      <c r="AN987" s="299" t="str">
        <f t="shared" si="2157"/>
        <v>Shared Services - Tax Collector Unclassified</v>
      </c>
      <c r="AO987" s="1"/>
      <c r="AP987" s="1"/>
      <c r="AQ987" s="1"/>
      <c r="AR987" s="1"/>
    </row>
    <row r="988" ht="12.75" customHeight="1">
      <c r="A988" s="1" t="s">
        <v>2592</v>
      </c>
      <c r="B988" s="1" t="s">
        <v>5161</v>
      </c>
      <c r="C988" s="258">
        <f>'Key Metrics'!$C$371</f>
        <v>0</v>
      </c>
      <c r="D988" s="258">
        <f>'Key Metrics'!$G$371</f>
        <v>0</v>
      </c>
      <c r="E988" s="298">
        <f t="shared" si="2148"/>
        <v>0</v>
      </c>
      <c r="F988" s="258">
        <f t="shared" si="2149"/>
        <v>0</v>
      </c>
      <c r="G988" s="258">
        <f t="shared" ref="G988:J988" si="2168">IFERROR(IF($I$3=1,F988*(1+O988),IF($I$3=2,F988*(1+U988),IF($I$3=3,AA988,"--"))),0)</f>
        <v>0</v>
      </c>
      <c r="H988" s="258">
        <f t="shared" si="2168"/>
        <v>0</v>
      </c>
      <c r="I988" s="258">
        <f t="shared" si="2168"/>
        <v>0</v>
      </c>
      <c r="J988" s="258">
        <f t="shared" si="2168"/>
        <v>0</v>
      </c>
      <c r="K988" s="1"/>
      <c r="L988" s="1"/>
      <c r="M988" s="1" t="str">
        <f t="shared" si="2151"/>
        <v>Shared Services - Chief Financial Officer Salaries &amp; Wages</v>
      </c>
      <c r="N988" s="310">
        <f t="shared" si="2152"/>
        <v>0</v>
      </c>
      <c r="O988" s="310">
        <f t="shared" ref="O988:R988" si="2169">N988</f>
        <v>0</v>
      </c>
      <c r="P988" s="310">
        <f t="shared" si="2169"/>
        <v>0</v>
      </c>
      <c r="Q988" s="310">
        <f t="shared" si="2169"/>
        <v>0</v>
      </c>
      <c r="R988" s="310">
        <f t="shared" si="2169"/>
        <v>0</v>
      </c>
      <c r="S988" s="1"/>
      <c r="T988" s="311">
        <v>0.02</v>
      </c>
      <c r="U988" s="311">
        <v>0.02</v>
      </c>
      <c r="V988" s="311">
        <v>0.02</v>
      </c>
      <c r="W988" s="311">
        <v>0.02</v>
      </c>
      <c r="X988" s="311">
        <v>0.02</v>
      </c>
      <c r="Y988" s="1"/>
      <c r="Z988" s="312">
        <v>0.0</v>
      </c>
      <c r="AA988" s="312">
        <v>0.0</v>
      </c>
      <c r="AB988" s="312">
        <v>0.0</v>
      </c>
      <c r="AC988" s="312">
        <v>0.0</v>
      </c>
      <c r="AD988" s="312">
        <v>0.0</v>
      </c>
      <c r="AE988" s="1"/>
      <c r="AF988" s="1"/>
      <c r="AG988" s="1"/>
      <c r="AH988" s="1"/>
      <c r="AI988" s="1"/>
      <c r="AJ988" s="1"/>
      <c r="AK988" s="300">
        <f t="shared" si="2154"/>
        <v>0</v>
      </c>
      <c r="AL988" s="299">
        <f t="shared" si="2155"/>
        <v>65</v>
      </c>
      <c r="AM988" s="300">
        <f t="shared" si="2156"/>
        <v>0</v>
      </c>
      <c r="AN988" s="299" t="str">
        <f t="shared" si="2157"/>
        <v>Shared Services - Chief Financial Officer Salaries &amp; Wages</v>
      </c>
      <c r="AO988" s="1"/>
      <c r="AP988" s="1"/>
      <c r="AQ988" s="1"/>
      <c r="AR988" s="1"/>
    </row>
    <row r="989" ht="12.75" customHeight="1">
      <c r="A989" s="1" t="str">
        <f t="shared" ref="A989:A990" si="2172">A988</f>
        <v>42-104</v>
      </c>
      <c r="B989" s="1" t="s">
        <v>5162</v>
      </c>
      <c r="C989" s="258">
        <f>'Key Metrics'!$D$371</f>
        <v>0</v>
      </c>
      <c r="D989" s="258">
        <f>'Key Metrics'!$H$371</f>
        <v>0</v>
      </c>
      <c r="E989" s="298">
        <f t="shared" si="2148"/>
        <v>0</v>
      </c>
      <c r="F989" s="258">
        <f t="shared" si="2149"/>
        <v>0</v>
      </c>
      <c r="G989" s="258">
        <f t="shared" ref="G989:J989" si="2170">IFERROR(IF($I$3=1,F989*(1+O989),IF($I$3=2,F989*(1+U989),IF($I$3=3,AA989,"--"))),0)</f>
        <v>0</v>
      </c>
      <c r="H989" s="258">
        <f t="shared" si="2170"/>
        <v>0</v>
      </c>
      <c r="I989" s="258">
        <f t="shared" si="2170"/>
        <v>0</v>
      </c>
      <c r="J989" s="258">
        <f t="shared" si="2170"/>
        <v>0</v>
      </c>
      <c r="K989" s="1"/>
      <c r="L989" s="1"/>
      <c r="M989" s="1" t="str">
        <f t="shared" si="2151"/>
        <v>Shared Services - Chief Financial Officer Other Expenses</v>
      </c>
      <c r="N989" s="310">
        <f t="shared" si="2152"/>
        <v>0</v>
      </c>
      <c r="O989" s="310">
        <f t="shared" ref="O989:R989" si="2171">N989</f>
        <v>0</v>
      </c>
      <c r="P989" s="310">
        <f t="shared" si="2171"/>
        <v>0</v>
      </c>
      <c r="Q989" s="310">
        <f t="shared" si="2171"/>
        <v>0</v>
      </c>
      <c r="R989" s="310">
        <f t="shared" si="2171"/>
        <v>0</v>
      </c>
      <c r="S989" s="1"/>
      <c r="T989" s="311">
        <v>0.02</v>
      </c>
      <c r="U989" s="311">
        <v>0.02</v>
      </c>
      <c r="V989" s="311">
        <v>0.02</v>
      </c>
      <c r="W989" s="311">
        <v>0.02</v>
      </c>
      <c r="X989" s="311">
        <v>0.02</v>
      </c>
      <c r="Y989" s="1"/>
      <c r="Z989" s="312">
        <v>0.0</v>
      </c>
      <c r="AA989" s="312">
        <v>0.0</v>
      </c>
      <c r="AB989" s="312">
        <v>0.0</v>
      </c>
      <c r="AC989" s="312">
        <v>0.0</v>
      </c>
      <c r="AD989" s="312">
        <v>0.0</v>
      </c>
      <c r="AE989" s="1"/>
      <c r="AF989" s="1"/>
      <c r="AG989" s="1"/>
      <c r="AH989" s="1"/>
      <c r="AI989" s="1"/>
      <c r="AJ989" s="1"/>
      <c r="AK989" s="300">
        <f t="shared" si="2154"/>
        <v>0</v>
      </c>
      <c r="AL989" s="299">
        <f t="shared" si="2155"/>
        <v>65</v>
      </c>
      <c r="AM989" s="300">
        <f t="shared" si="2156"/>
        <v>0</v>
      </c>
      <c r="AN989" s="299" t="str">
        <f t="shared" si="2157"/>
        <v>Shared Services - Chief Financial Officer Other Expenses</v>
      </c>
      <c r="AO989" s="1"/>
      <c r="AP989" s="1"/>
      <c r="AQ989" s="1"/>
      <c r="AR989" s="1"/>
    </row>
    <row r="990" ht="12.75" customHeight="1">
      <c r="A990" s="1" t="str">
        <f t="shared" si="2172"/>
        <v>42-104</v>
      </c>
      <c r="B990" s="1" t="s">
        <v>5163</v>
      </c>
      <c r="C990" s="258">
        <f>'Key Metrics'!$E$371</f>
        <v>0</v>
      </c>
      <c r="D990" s="258">
        <f>'Key Metrics'!$I$371</f>
        <v>0</v>
      </c>
      <c r="E990" s="298">
        <f t="shared" si="2148"/>
        <v>0</v>
      </c>
      <c r="F990" s="258">
        <f t="shared" si="2149"/>
        <v>0</v>
      </c>
      <c r="G990" s="258">
        <f t="shared" ref="G990:J990" si="2173">IFERROR(IF($I$3=1,F990*(1+O990),IF($I$3=2,F990*(1+U990),IF($I$3=3,AA990,"--"))),0)</f>
        <v>0</v>
      </c>
      <c r="H990" s="258">
        <f t="shared" si="2173"/>
        <v>0</v>
      </c>
      <c r="I990" s="258">
        <f t="shared" si="2173"/>
        <v>0</v>
      </c>
      <c r="J990" s="258">
        <f t="shared" si="2173"/>
        <v>0</v>
      </c>
      <c r="K990" s="1"/>
      <c r="L990" s="1"/>
      <c r="M990" s="1" t="str">
        <f t="shared" si="2151"/>
        <v>Shared Services - Chief Financial Officer Unclassified</v>
      </c>
      <c r="N990" s="310">
        <f t="shared" si="2152"/>
        <v>0</v>
      </c>
      <c r="O990" s="310">
        <f t="shared" ref="O990:R990" si="2174">N990</f>
        <v>0</v>
      </c>
      <c r="P990" s="310">
        <f t="shared" si="2174"/>
        <v>0</v>
      </c>
      <c r="Q990" s="310">
        <f t="shared" si="2174"/>
        <v>0</v>
      </c>
      <c r="R990" s="310">
        <f t="shared" si="2174"/>
        <v>0</v>
      </c>
      <c r="S990" s="1"/>
      <c r="T990" s="311">
        <v>0.02</v>
      </c>
      <c r="U990" s="311">
        <v>0.02</v>
      </c>
      <c r="V990" s="311">
        <v>0.02</v>
      </c>
      <c r="W990" s="311">
        <v>0.02</v>
      </c>
      <c r="X990" s="311">
        <v>0.02</v>
      </c>
      <c r="Y990" s="1"/>
      <c r="Z990" s="312">
        <v>0.0</v>
      </c>
      <c r="AA990" s="312">
        <v>0.0</v>
      </c>
      <c r="AB990" s="312">
        <v>0.0</v>
      </c>
      <c r="AC990" s="312">
        <v>0.0</v>
      </c>
      <c r="AD990" s="312">
        <v>0.0</v>
      </c>
      <c r="AE990" s="1"/>
      <c r="AF990" s="1"/>
      <c r="AG990" s="1"/>
      <c r="AH990" s="1"/>
      <c r="AI990" s="1"/>
      <c r="AJ990" s="1"/>
      <c r="AK990" s="300">
        <f t="shared" si="2154"/>
        <v>0</v>
      </c>
      <c r="AL990" s="299">
        <f t="shared" si="2155"/>
        <v>65</v>
      </c>
      <c r="AM990" s="300">
        <f t="shared" si="2156"/>
        <v>0</v>
      </c>
      <c r="AN990" s="299" t="str">
        <f t="shared" si="2157"/>
        <v>Shared Services - Chief Financial Officer Unclassified</v>
      </c>
      <c r="AO990" s="1"/>
      <c r="AP990" s="1"/>
      <c r="AQ990" s="1"/>
      <c r="AR990" s="1"/>
    </row>
    <row r="991" ht="12.75" customHeight="1">
      <c r="A991" s="1" t="s">
        <v>2601</v>
      </c>
      <c r="B991" s="1" t="s">
        <v>5164</v>
      </c>
      <c r="C991" s="258">
        <f>'Key Metrics'!$C$372</f>
        <v>0</v>
      </c>
      <c r="D991" s="258">
        <f>'Key Metrics'!$G$372</f>
        <v>0</v>
      </c>
      <c r="E991" s="298">
        <f t="shared" si="2148"/>
        <v>0</v>
      </c>
      <c r="F991" s="258">
        <f t="shared" si="2149"/>
        <v>0</v>
      </c>
      <c r="G991" s="258">
        <f t="shared" ref="G991:J991" si="2175">IFERROR(IF($I$3=1,F991*(1+O991),IF($I$3=2,F991*(1+U991),IF($I$3=3,AA991,"--"))),0)</f>
        <v>0</v>
      </c>
      <c r="H991" s="258">
        <f t="shared" si="2175"/>
        <v>0</v>
      </c>
      <c r="I991" s="258">
        <f t="shared" si="2175"/>
        <v>0</v>
      </c>
      <c r="J991" s="258">
        <f t="shared" si="2175"/>
        <v>0</v>
      </c>
      <c r="K991" s="1"/>
      <c r="L991" s="1"/>
      <c r="M991" s="1" t="str">
        <f t="shared" si="2151"/>
        <v>Shared Services - Public Works Department Salaries &amp; Wages</v>
      </c>
      <c r="N991" s="310">
        <f t="shared" si="2152"/>
        <v>0</v>
      </c>
      <c r="O991" s="310">
        <f t="shared" ref="O991:R991" si="2176">N991</f>
        <v>0</v>
      </c>
      <c r="P991" s="310">
        <f t="shared" si="2176"/>
        <v>0</v>
      </c>
      <c r="Q991" s="310">
        <f t="shared" si="2176"/>
        <v>0</v>
      </c>
      <c r="R991" s="310">
        <f t="shared" si="2176"/>
        <v>0</v>
      </c>
      <c r="S991" s="1"/>
      <c r="T991" s="311">
        <v>0.02</v>
      </c>
      <c r="U991" s="311">
        <v>0.02</v>
      </c>
      <c r="V991" s="311">
        <v>0.02</v>
      </c>
      <c r="W991" s="311">
        <v>0.02</v>
      </c>
      <c r="X991" s="311">
        <v>0.02</v>
      </c>
      <c r="Y991" s="1"/>
      <c r="Z991" s="312">
        <v>0.0</v>
      </c>
      <c r="AA991" s="312">
        <v>0.0</v>
      </c>
      <c r="AB991" s="312">
        <v>0.0</v>
      </c>
      <c r="AC991" s="312">
        <v>0.0</v>
      </c>
      <c r="AD991" s="312">
        <v>0.0</v>
      </c>
      <c r="AE991" s="1"/>
      <c r="AF991" s="1"/>
      <c r="AG991" s="1"/>
      <c r="AH991" s="1"/>
      <c r="AI991" s="1"/>
      <c r="AJ991" s="1"/>
      <c r="AK991" s="300">
        <f t="shared" si="2154"/>
        <v>0</v>
      </c>
      <c r="AL991" s="299">
        <f t="shared" si="2155"/>
        <v>65</v>
      </c>
      <c r="AM991" s="300">
        <f t="shared" si="2156"/>
        <v>0</v>
      </c>
      <c r="AN991" s="299" t="str">
        <f t="shared" si="2157"/>
        <v>Shared Services - Public Works Department Salaries &amp; Wages</v>
      </c>
      <c r="AO991" s="1"/>
      <c r="AP991" s="1"/>
      <c r="AQ991" s="1"/>
      <c r="AR991" s="1"/>
    </row>
    <row r="992" ht="12.75" customHeight="1">
      <c r="A992" s="1" t="str">
        <f t="shared" ref="A992:A993" si="2179">A991</f>
        <v>42-105</v>
      </c>
      <c r="B992" s="1" t="s">
        <v>5165</v>
      </c>
      <c r="C992" s="258">
        <f>'Key Metrics'!$D$372</f>
        <v>0</v>
      </c>
      <c r="D992" s="258">
        <f>'Key Metrics'!$H$372</f>
        <v>0</v>
      </c>
      <c r="E992" s="298">
        <f t="shared" si="2148"/>
        <v>0</v>
      </c>
      <c r="F992" s="258">
        <f t="shared" si="2149"/>
        <v>0</v>
      </c>
      <c r="G992" s="258">
        <f t="shared" ref="G992:J992" si="2177">IFERROR(IF($I$3=1,F992*(1+O992),IF($I$3=2,F992*(1+U992),IF($I$3=3,AA992,"--"))),0)</f>
        <v>0</v>
      </c>
      <c r="H992" s="258">
        <f t="shared" si="2177"/>
        <v>0</v>
      </c>
      <c r="I992" s="258">
        <f t="shared" si="2177"/>
        <v>0</v>
      </c>
      <c r="J992" s="258">
        <f t="shared" si="2177"/>
        <v>0</v>
      </c>
      <c r="K992" s="1"/>
      <c r="L992" s="1"/>
      <c r="M992" s="1" t="str">
        <f t="shared" si="2151"/>
        <v>Shared Services - Public Works Department Other Expenses</v>
      </c>
      <c r="N992" s="310">
        <f t="shared" si="2152"/>
        <v>0</v>
      </c>
      <c r="O992" s="310">
        <f t="shared" ref="O992:R992" si="2178">N992</f>
        <v>0</v>
      </c>
      <c r="P992" s="310">
        <f t="shared" si="2178"/>
        <v>0</v>
      </c>
      <c r="Q992" s="310">
        <f t="shared" si="2178"/>
        <v>0</v>
      </c>
      <c r="R992" s="310">
        <f t="shared" si="2178"/>
        <v>0</v>
      </c>
      <c r="S992" s="1"/>
      <c r="T992" s="311">
        <v>0.02</v>
      </c>
      <c r="U992" s="311">
        <v>0.02</v>
      </c>
      <c r="V992" s="311">
        <v>0.02</v>
      </c>
      <c r="W992" s="311">
        <v>0.02</v>
      </c>
      <c r="X992" s="311">
        <v>0.02</v>
      </c>
      <c r="Y992" s="1"/>
      <c r="Z992" s="312">
        <v>0.0</v>
      </c>
      <c r="AA992" s="312">
        <v>0.0</v>
      </c>
      <c r="AB992" s="312">
        <v>0.0</v>
      </c>
      <c r="AC992" s="312">
        <v>0.0</v>
      </c>
      <c r="AD992" s="312">
        <v>0.0</v>
      </c>
      <c r="AE992" s="1"/>
      <c r="AF992" s="1"/>
      <c r="AG992" s="1"/>
      <c r="AH992" s="1"/>
      <c r="AI992" s="1"/>
      <c r="AJ992" s="1"/>
      <c r="AK992" s="300">
        <f t="shared" si="2154"/>
        <v>0</v>
      </c>
      <c r="AL992" s="299">
        <f t="shared" si="2155"/>
        <v>65</v>
      </c>
      <c r="AM992" s="300">
        <f t="shared" si="2156"/>
        <v>0</v>
      </c>
      <c r="AN992" s="299" t="str">
        <f t="shared" si="2157"/>
        <v>Shared Services - Public Works Department Other Expenses</v>
      </c>
      <c r="AO992" s="1"/>
      <c r="AP992" s="1"/>
      <c r="AQ992" s="1"/>
      <c r="AR992" s="1"/>
    </row>
    <row r="993" ht="12.75" customHeight="1">
      <c r="A993" s="1" t="str">
        <f t="shared" si="2179"/>
        <v>42-105</v>
      </c>
      <c r="B993" s="1" t="s">
        <v>5166</v>
      </c>
      <c r="C993" s="258">
        <f>'Key Metrics'!$E$372</f>
        <v>0</v>
      </c>
      <c r="D993" s="258">
        <f>'Key Metrics'!$I$372</f>
        <v>0</v>
      </c>
      <c r="E993" s="298">
        <f t="shared" si="2148"/>
        <v>0</v>
      </c>
      <c r="F993" s="258">
        <f t="shared" si="2149"/>
        <v>0</v>
      </c>
      <c r="G993" s="258">
        <f t="shared" ref="G993:J993" si="2180">IFERROR(IF($I$3=1,F993*(1+O993),IF($I$3=2,F993*(1+U993),IF($I$3=3,AA993,"--"))),0)</f>
        <v>0</v>
      </c>
      <c r="H993" s="258">
        <f t="shared" si="2180"/>
        <v>0</v>
      </c>
      <c r="I993" s="258">
        <f t="shared" si="2180"/>
        <v>0</v>
      </c>
      <c r="J993" s="258">
        <f t="shared" si="2180"/>
        <v>0</v>
      </c>
      <c r="K993" s="1"/>
      <c r="L993" s="1"/>
      <c r="M993" s="1" t="str">
        <f t="shared" si="2151"/>
        <v>Shared Services - Public Works Department Unclassified</v>
      </c>
      <c r="N993" s="310">
        <f t="shared" si="2152"/>
        <v>0</v>
      </c>
      <c r="O993" s="310">
        <f t="shared" ref="O993:R993" si="2181">N993</f>
        <v>0</v>
      </c>
      <c r="P993" s="310">
        <f t="shared" si="2181"/>
        <v>0</v>
      </c>
      <c r="Q993" s="310">
        <f t="shared" si="2181"/>
        <v>0</v>
      </c>
      <c r="R993" s="310">
        <f t="shared" si="2181"/>
        <v>0</v>
      </c>
      <c r="S993" s="1"/>
      <c r="T993" s="311">
        <v>0.02</v>
      </c>
      <c r="U993" s="311">
        <v>0.02</v>
      </c>
      <c r="V993" s="311">
        <v>0.02</v>
      </c>
      <c r="W993" s="311">
        <v>0.02</v>
      </c>
      <c r="X993" s="311">
        <v>0.02</v>
      </c>
      <c r="Y993" s="1"/>
      <c r="Z993" s="312">
        <v>0.0</v>
      </c>
      <c r="AA993" s="312">
        <v>0.0</v>
      </c>
      <c r="AB993" s="312">
        <v>0.0</v>
      </c>
      <c r="AC993" s="312">
        <v>0.0</v>
      </c>
      <c r="AD993" s="312">
        <v>0.0</v>
      </c>
      <c r="AE993" s="1"/>
      <c r="AF993" s="1"/>
      <c r="AG993" s="1"/>
      <c r="AH993" s="1"/>
      <c r="AI993" s="1"/>
      <c r="AJ993" s="1"/>
      <c r="AK993" s="300">
        <f t="shared" si="2154"/>
        <v>0</v>
      </c>
      <c r="AL993" s="299">
        <f t="shared" si="2155"/>
        <v>65</v>
      </c>
      <c r="AM993" s="300">
        <f t="shared" si="2156"/>
        <v>0</v>
      </c>
      <c r="AN993" s="299" t="str">
        <f t="shared" si="2157"/>
        <v>Shared Services - Public Works Department Unclassified</v>
      </c>
      <c r="AO993" s="1"/>
      <c r="AP993" s="1"/>
      <c r="AQ993" s="1"/>
      <c r="AR993" s="1"/>
    </row>
    <row r="994" ht="12.75" customHeight="1">
      <c r="A994" s="1" t="s">
        <v>2609</v>
      </c>
      <c r="B994" s="1" t="s">
        <v>5167</v>
      </c>
      <c r="C994" s="258">
        <f>'Key Metrics'!$C$373</f>
        <v>0</v>
      </c>
      <c r="D994" s="258">
        <f>'Key Metrics'!$G$373</f>
        <v>0</v>
      </c>
      <c r="E994" s="298">
        <f t="shared" si="2148"/>
        <v>0</v>
      </c>
      <c r="F994" s="258">
        <f t="shared" si="2149"/>
        <v>0</v>
      </c>
      <c r="G994" s="258">
        <f t="shared" ref="G994:J994" si="2182">IFERROR(IF($I$3=1,F994*(1+O994),IF($I$3=2,F994*(1+U994),IF($I$3=3,AA994,"--"))),0)</f>
        <v>0</v>
      </c>
      <c r="H994" s="258">
        <f t="shared" si="2182"/>
        <v>0</v>
      </c>
      <c r="I994" s="258">
        <f t="shared" si="2182"/>
        <v>0</v>
      </c>
      <c r="J994" s="258">
        <f t="shared" si="2182"/>
        <v>0</v>
      </c>
      <c r="K994" s="1"/>
      <c r="L994" s="1"/>
      <c r="M994" s="1" t="str">
        <f t="shared" si="2151"/>
        <v>Shared Services - Police Department Salaries &amp; Wages</v>
      </c>
      <c r="N994" s="310">
        <f t="shared" si="2152"/>
        <v>0</v>
      </c>
      <c r="O994" s="310">
        <f t="shared" ref="O994:R994" si="2183">N994</f>
        <v>0</v>
      </c>
      <c r="P994" s="310">
        <f t="shared" si="2183"/>
        <v>0</v>
      </c>
      <c r="Q994" s="310">
        <f t="shared" si="2183"/>
        <v>0</v>
      </c>
      <c r="R994" s="310">
        <f t="shared" si="2183"/>
        <v>0</v>
      </c>
      <c r="S994" s="1"/>
      <c r="T994" s="311">
        <v>0.02</v>
      </c>
      <c r="U994" s="311">
        <v>0.02</v>
      </c>
      <c r="V994" s="311">
        <v>0.02</v>
      </c>
      <c r="W994" s="311">
        <v>0.02</v>
      </c>
      <c r="X994" s="311">
        <v>0.02</v>
      </c>
      <c r="Y994" s="1"/>
      <c r="Z994" s="312">
        <v>0.0</v>
      </c>
      <c r="AA994" s="312">
        <v>0.0</v>
      </c>
      <c r="AB994" s="312">
        <v>0.0</v>
      </c>
      <c r="AC994" s="312">
        <v>0.0</v>
      </c>
      <c r="AD994" s="312">
        <v>0.0</v>
      </c>
      <c r="AE994" s="1"/>
      <c r="AF994" s="1"/>
      <c r="AG994" s="1"/>
      <c r="AH994" s="1"/>
      <c r="AI994" s="1"/>
      <c r="AJ994" s="1"/>
      <c r="AK994" s="300">
        <f t="shared" si="2154"/>
        <v>0</v>
      </c>
      <c r="AL994" s="299">
        <f t="shared" si="2155"/>
        <v>65</v>
      </c>
      <c r="AM994" s="300">
        <f t="shared" si="2156"/>
        <v>0</v>
      </c>
      <c r="AN994" s="299" t="str">
        <f t="shared" si="2157"/>
        <v>Shared Services - Police Department Salaries &amp; Wages</v>
      </c>
      <c r="AO994" s="1"/>
      <c r="AP994" s="1"/>
      <c r="AQ994" s="1"/>
      <c r="AR994" s="1"/>
    </row>
    <row r="995" ht="12.75" customHeight="1">
      <c r="A995" s="1" t="str">
        <f t="shared" ref="A995:A996" si="2186">A994</f>
        <v>42-106</v>
      </c>
      <c r="B995" s="1" t="s">
        <v>5168</v>
      </c>
      <c r="C995" s="258">
        <f>'Key Metrics'!$D$373</f>
        <v>0</v>
      </c>
      <c r="D995" s="258">
        <f>'Key Metrics'!$H$373</f>
        <v>0</v>
      </c>
      <c r="E995" s="298">
        <f t="shared" si="2148"/>
        <v>0</v>
      </c>
      <c r="F995" s="258">
        <f t="shared" si="2149"/>
        <v>0</v>
      </c>
      <c r="G995" s="258">
        <f t="shared" ref="G995:J995" si="2184">IFERROR(IF($I$3=1,F995*(1+O995),IF($I$3=2,F995*(1+U995),IF($I$3=3,AA995,"--"))),0)</f>
        <v>0</v>
      </c>
      <c r="H995" s="258">
        <f t="shared" si="2184"/>
        <v>0</v>
      </c>
      <c r="I995" s="258">
        <f t="shared" si="2184"/>
        <v>0</v>
      </c>
      <c r="J995" s="258">
        <f t="shared" si="2184"/>
        <v>0</v>
      </c>
      <c r="K995" s="1"/>
      <c r="L995" s="1"/>
      <c r="M995" s="1" t="str">
        <f t="shared" si="2151"/>
        <v>Shared Services - Police Department Other Expenses</v>
      </c>
      <c r="N995" s="310">
        <f t="shared" si="2152"/>
        <v>0</v>
      </c>
      <c r="O995" s="310">
        <f t="shared" ref="O995:R995" si="2185">N995</f>
        <v>0</v>
      </c>
      <c r="P995" s="310">
        <f t="shared" si="2185"/>
        <v>0</v>
      </c>
      <c r="Q995" s="310">
        <f t="shared" si="2185"/>
        <v>0</v>
      </c>
      <c r="R995" s="310">
        <f t="shared" si="2185"/>
        <v>0</v>
      </c>
      <c r="S995" s="1"/>
      <c r="T995" s="311">
        <v>0.02</v>
      </c>
      <c r="U995" s="311">
        <v>0.02</v>
      </c>
      <c r="V995" s="311">
        <v>0.02</v>
      </c>
      <c r="W995" s="311">
        <v>0.02</v>
      </c>
      <c r="X995" s="311">
        <v>0.02</v>
      </c>
      <c r="Y995" s="1"/>
      <c r="Z995" s="312">
        <v>0.0</v>
      </c>
      <c r="AA995" s="312">
        <v>0.0</v>
      </c>
      <c r="AB995" s="312">
        <v>0.0</v>
      </c>
      <c r="AC995" s="312">
        <v>0.0</v>
      </c>
      <c r="AD995" s="312">
        <v>0.0</v>
      </c>
      <c r="AE995" s="1"/>
      <c r="AF995" s="1"/>
      <c r="AG995" s="1"/>
      <c r="AH995" s="1"/>
      <c r="AI995" s="1"/>
      <c r="AJ995" s="1"/>
      <c r="AK995" s="300">
        <f t="shared" si="2154"/>
        <v>0</v>
      </c>
      <c r="AL995" s="299">
        <f t="shared" si="2155"/>
        <v>65</v>
      </c>
      <c r="AM995" s="300">
        <f t="shared" si="2156"/>
        <v>0</v>
      </c>
      <c r="AN995" s="299" t="str">
        <f t="shared" si="2157"/>
        <v>Shared Services - Police Department Other Expenses</v>
      </c>
      <c r="AO995" s="1"/>
      <c r="AP995" s="1"/>
      <c r="AQ995" s="1"/>
      <c r="AR995" s="1"/>
    </row>
    <row r="996" ht="12.75" customHeight="1">
      <c r="A996" s="1" t="str">
        <f t="shared" si="2186"/>
        <v>42-106</v>
      </c>
      <c r="B996" s="1" t="s">
        <v>5169</v>
      </c>
      <c r="C996" s="258">
        <f>'Key Metrics'!$E$373</f>
        <v>0</v>
      </c>
      <c r="D996" s="258">
        <f>'Key Metrics'!$I$373</f>
        <v>0</v>
      </c>
      <c r="E996" s="298">
        <f t="shared" si="2148"/>
        <v>0</v>
      </c>
      <c r="F996" s="258">
        <f t="shared" si="2149"/>
        <v>0</v>
      </c>
      <c r="G996" s="258">
        <f t="shared" ref="G996:J996" si="2187">IFERROR(IF($I$3=1,F996*(1+O996),IF($I$3=2,F996*(1+U996),IF($I$3=3,AA996,"--"))),0)</f>
        <v>0</v>
      </c>
      <c r="H996" s="258">
        <f t="shared" si="2187"/>
        <v>0</v>
      </c>
      <c r="I996" s="258">
        <f t="shared" si="2187"/>
        <v>0</v>
      </c>
      <c r="J996" s="258">
        <f t="shared" si="2187"/>
        <v>0</v>
      </c>
      <c r="K996" s="1"/>
      <c r="L996" s="1"/>
      <c r="M996" s="1" t="str">
        <f t="shared" si="2151"/>
        <v>Shared Services - Police Department Unclassified</v>
      </c>
      <c r="N996" s="310">
        <f t="shared" si="2152"/>
        <v>0</v>
      </c>
      <c r="O996" s="310">
        <f t="shared" ref="O996:R996" si="2188">N996</f>
        <v>0</v>
      </c>
      <c r="P996" s="310">
        <f t="shared" si="2188"/>
        <v>0</v>
      </c>
      <c r="Q996" s="310">
        <f t="shared" si="2188"/>
        <v>0</v>
      </c>
      <c r="R996" s="310">
        <f t="shared" si="2188"/>
        <v>0</v>
      </c>
      <c r="S996" s="1"/>
      <c r="T996" s="311">
        <v>0.02</v>
      </c>
      <c r="U996" s="311">
        <v>0.02</v>
      </c>
      <c r="V996" s="311">
        <v>0.02</v>
      </c>
      <c r="W996" s="311">
        <v>0.02</v>
      </c>
      <c r="X996" s="311">
        <v>0.02</v>
      </c>
      <c r="Y996" s="1"/>
      <c r="Z996" s="312">
        <v>0.0</v>
      </c>
      <c r="AA996" s="312">
        <v>0.0</v>
      </c>
      <c r="AB996" s="312">
        <v>0.0</v>
      </c>
      <c r="AC996" s="312">
        <v>0.0</v>
      </c>
      <c r="AD996" s="312">
        <v>0.0</v>
      </c>
      <c r="AE996" s="1"/>
      <c r="AF996" s="1"/>
      <c r="AG996" s="1"/>
      <c r="AH996" s="1"/>
      <c r="AI996" s="1"/>
      <c r="AJ996" s="1"/>
      <c r="AK996" s="300">
        <f t="shared" si="2154"/>
        <v>0</v>
      </c>
      <c r="AL996" s="299">
        <f t="shared" si="2155"/>
        <v>65</v>
      </c>
      <c r="AM996" s="300">
        <f t="shared" si="2156"/>
        <v>0</v>
      </c>
      <c r="AN996" s="299" t="str">
        <f t="shared" si="2157"/>
        <v>Shared Services - Police Department Unclassified</v>
      </c>
      <c r="AO996" s="1"/>
      <c r="AP996" s="1"/>
      <c r="AQ996" s="1"/>
      <c r="AR996" s="1"/>
    </row>
    <row r="997" ht="12.75" customHeight="1">
      <c r="A997" s="1" t="s">
        <v>2617</v>
      </c>
      <c r="B997" s="1" t="s">
        <v>5170</v>
      </c>
      <c r="C997" s="258">
        <f>'Key Metrics'!$C$374</f>
        <v>0</v>
      </c>
      <c r="D997" s="258">
        <f>'Key Metrics'!$G$374</f>
        <v>0</v>
      </c>
      <c r="E997" s="298">
        <f t="shared" si="2148"/>
        <v>0</v>
      </c>
      <c r="F997" s="258">
        <f t="shared" si="2149"/>
        <v>0</v>
      </c>
      <c r="G997" s="258">
        <f t="shared" ref="G997:J997" si="2189">IFERROR(IF($I$3=1,F997*(1+O997),IF($I$3=2,F997*(1+U997),IF($I$3=3,AA997,"--"))),0)</f>
        <v>0</v>
      </c>
      <c r="H997" s="258">
        <f t="shared" si="2189"/>
        <v>0</v>
      </c>
      <c r="I997" s="258">
        <f t="shared" si="2189"/>
        <v>0</v>
      </c>
      <c r="J997" s="258">
        <f t="shared" si="2189"/>
        <v>0</v>
      </c>
      <c r="K997" s="1"/>
      <c r="L997" s="1"/>
      <c r="M997" s="1" t="str">
        <f t="shared" si="2151"/>
        <v>Shared Services - Trash and Recycling Collection Salaries &amp; Wages</v>
      </c>
      <c r="N997" s="310">
        <f t="shared" si="2152"/>
        <v>0</v>
      </c>
      <c r="O997" s="310">
        <f t="shared" ref="O997:R997" si="2190">N997</f>
        <v>0</v>
      </c>
      <c r="P997" s="310">
        <f t="shared" si="2190"/>
        <v>0</v>
      </c>
      <c r="Q997" s="310">
        <f t="shared" si="2190"/>
        <v>0</v>
      </c>
      <c r="R997" s="310">
        <f t="shared" si="2190"/>
        <v>0</v>
      </c>
      <c r="S997" s="1"/>
      <c r="T997" s="311">
        <v>0.02</v>
      </c>
      <c r="U997" s="311">
        <v>0.02</v>
      </c>
      <c r="V997" s="311">
        <v>0.02</v>
      </c>
      <c r="W997" s="311">
        <v>0.02</v>
      </c>
      <c r="X997" s="311">
        <v>0.02</v>
      </c>
      <c r="Y997" s="1"/>
      <c r="Z997" s="312">
        <v>0.0</v>
      </c>
      <c r="AA997" s="312">
        <v>0.0</v>
      </c>
      <c r="AB997" s="312">
        <v>0.0</v>
      </c>
      <c r="AC997" s="312">
        <v>0.0</v>
      </c>
      <c r="AD997" s="312">
        <v>0.0</v>
      </c>
      <c r="AE997" s="1"/>
      <c r="AF997" s="1"/>
      <c r="AG997" s="1"/>
      <c r="AH997" s="1"/>
      <c r="AI997" s="1"/>
      <c r="AJ997" s="1"/>
      <c r="AK997" s="300">
        <f t="shared" si="2154"/>
        <v>0</v>
      </c>
      <c r="AL997" s="299">
        <f t="shared" si="2155"/>
        <v>65</v>
      </c>
      <c r="AM997" s="300">
        <f t="shared" si="2156"/>
        <v>0</v>
      </c>
      <c r="AN997" s="299" t="str">
        <f t="shared" si="2157"/>
        <v>Shared Services - Trash and Recycling Collection Salaries &amp; Wages</v>
      </c>
      <c r="AO997" s="1"/>
      <c r="AP997" s="1"/>
      <c r="AQ997" s="1"/>
      <c r="AR997" s="1"/>
    </row>
    <row r="998" ht="12.75" customHeight="1">
      <c r="A998" s="1" t="str">
        <f t="shared" ref="A998:A999" si="2193">A997</f>
        <v>42-107</v>
      </c>
      <c r="B998" s="1" t="s">
        <v>5171</v>
      </c>
      <c r="C998" s="258">
        <f>'Key Metrics'!$D$374</f>
        <v>0</v>
      </c>
      <c r="D998" s="258">
        <f>'Key Metrics'!$H$374</f>
        <v>0</v>
      </c>
      <c r="E998" s="298">
        <f t="shared" si="2148"/>
        <v>0</v>
      </c>
      <c r="F998" s="258">
        <f t="shared" si="2149"/>
        <v>0</v>
      </c>
      <c r="G998" s="258">
        <f t="shared" ref="G998:J998" si="2191">IFERROR(IF($I$3=1,F998*(1+O998),IF($I$3=2,F998*(1+U998),IF($I$3=3,AA998,"--"))),0)</f>
        <v>0</v>
      </c>
      <c r="H998" s="258">
        <f t="shared" si="2191"/>
        <v>0</v>
      </c>
      <c r="I998" s="258">
        <f t="shared" si="2191"/>
        <v>0</v>
      </c>
      <c r="J998" s="258">
        <f t="shared" si="2191"/>
        <v>0</v>
      </c>
      <c r="K998" s="1"/>
      <c r="L998" s="1"/>
      <c r="M998" s="1" t="str">
        <f t="shared" si="2151"/>
        <v>Shared Services - Trash and Recycling Collection Other Expenses</v>
      </c>
      <c r="N998" s="310">
        <f t="shared" si="2152"/>
        <v>0</v>
      </c>
      <c r="O998" s="310">
        <f t="shared" ref="O998:R998" si="2192">N998</f>
        <v>0</v>
      </c>
      <c r="P998" s="310">
        <f t="shared" si="2192"/>
        <v>0</v>
      </c>
      <c r="Q998" s="310">
        <f t="shared" si="2192"/>
        <v>0</v>
      </c>
      <c r="R998" s="310">
        <f t="shared" si="2192"/>
        <v>0</v>
      </c>
      <c r="S998" s="1"/>
      <c r="T998" s="311">
        <v>0.02</v>
      </c>
      <c r="U998" s="311">
        <v>0.02</v>
      </c>
      <c r="V998" s="311">
        <v>0.02</v>
      </c>
      <c r="W998" s="311">
        <v>0.02</v>
      </c>
      <c r="X998" s="311">
        <v>0.02</v>
      </c>
      <c r="Y998" s="1"/>
      <c r="Z998" s="312">
        <v>0.0</v>
      </c>
      <c r="AA998" s="312">
        <v>0.0</v>
      </c>
      <c r="AB998" s="312">
        <v>0.0</v>
      </c>
      <c r="AC998" s="312">
        <v>0.0</v>
      </c>
      <c r="AD998" s="312">
        <v>0.0</v>
      </c>
      <c r="AE998" s="1"/>
      <c r="AF998" s="1"/>
      <c r="AG998" s="1"/>
      <c r="AH998" s="1"/>
      <c r="AI998" s="1"/>
      <c r="AJ998" s="1"/>
      <c r="AK998" s="300">
        <f t="shared" si="2154"/>
        <v>0</v>
      </c>
      <c r="AL998" s="299">
        <f t="shared" si="2155"/>
        <v>65</v>
      </c>
      <c r="AM998" s="300">
        <f t="shared" si="2156"/>
        <v>0</v>
      </c>
      <c r="AN998" s="299" t="str">
        <f t="shared" si="2157"/>
        <v>Shared Services - Trash and Recycling Collection Other Expenses</v>
      </c>
      <c r="AO998" s="1"/>
      <c r="AP998" s="1"/>
      <c r="AQ998" s="1"/>
      <c r="AR998" s="1"/>
    </row>
    <row r="999" ht="12.75" customHeight="1">
      <c r="A999" s="1" t="str">
        <f t="shared" si="2193"/>
        <v>42-107</v>
      </c>
      <c r="B999" s="1" t="s">
        <v>5172</v>
      </c>
      <c r="C999" s="258">
        <f>'Key Metrics'!$E$374</f>
        <v>0</v>
      </c>
      <c r="D999" s="258">
        <f>'Key Metrics'!$I$374</f>
        <v>0</v>
      </c>
      <c r="E999" s="298">
        <f t="shared" si="2148"/>
        <v>0</v>
      </c>
      <c r="F999" s="258">
        <f t="shared" si="2149"/>
        <v>0</v>
      </c>
      <c r="G999" s="258">
        <f t="shared" ref="G999:J999" si="2194">IFERROR(IF($I$3=1,F999*(1+O999),IF($I$3=2,F999*(1+U999),IF($I$3=3,AA999,"--"))),0)</f>
        <v>0</v>
      </c>
      <c r="H999" s="258">
        <f t="shared" si="2194"/>
        <v>0</v>
      </c>
      <c r="I999" s="258">
        <f t="shared" si="2194"/>
        <v>0</v>
      </c>
      <c r="J999" s="258">
        <f t="shared" si="2194"/>
        <v>0</v>
      </c>
      <c r="K999" s="1"/>
      <c r="L999" s="1"/>
      <c r="M999" s="1" t="str">
        <f t="shared" si="2151"/>
        <v>Shared Services - Trash and Recycling Collection Unclassified</v>
      </c>
      <c r="N999" s="310">
        <f t="shared" si="2152"/>
        <v>0</v>
      </c>
      <c r="O999" s="310">
        <f t="shared" ref="O999:R999" si="2195">N999</f>
        <v>0</v>
      </c>
      <c r="P999" s="310">
        <f t="shared" si="2195"/>
        <v>0</v>
      </c>
      <c r="Q999" s="310">
        <f t="shared" si="2195"/>
        <v>0</v>
      </c>
      <c r="R999" s="310">
        <f t="shared" si="2195"/>
        <v>0</v>
      </c>
      <c r="S999" s="1"/>
      <c r="T999" s="311">
        <v>0.02</v>
      </c>
      <c r="U999" s="311">
        <v>0.02</v>
      </c>
      <c r="V999" s="311">
        <v>0.02</v>
      </c>
      <c r="W999" s="311">
        <v>0.02</v>
      </c>
      <c r="X999" s="311">
        <v>0.02</v>
      </c>
      <c r="Y999" s="1"/>
      <c r="Z999" s="312">
        <v>0.0</v>
      </c>
      <c r="AA999" s="312">
        <v>0.0</v>
      </c>
      <c r="AB999" s="312">
        <v>0.0</v>
      </c>
      <c r="AC999" s="312">
        <v>0.0</v>
      </c>
      <c r="AD999" s="312">
        <v>0.0</v>
      </c>
      <c r="AE999" s="1"/>
      <c r="AF999" s="1"/>
      <c r="AG999" s="1"/>
      <c r="AH999" s="1"/>
      <c r="AI999" s="1"/>
      <c r="AJ999" s="1"/>
      <c r="AK999" s="300">
        <f t="shared" si="2154"/>
        <v>0</v>
      </c>
      <c r="AL999" s="299">
        <f t="shared" si="2155"/>
        <v>65</v>
      </c>
      <c r="AM999" s="300">
        <f t="shared" si="2156"/>
        <v>0</v>
      </c>
      <c r="AN999" s="299" t="str">
        <f t="shared" si="2157"/>
        <v>Shared Services - Trash and Recycling Collection Unclassified</v>
      </c>
      <c r="AO999" s="1"/>
      <c r="AP999" s="1"/>
      <c r="AQ999" s="1"/>
      <c r="AR999" s="1"/>
    </row>
    <row r="1000" ht="12.75" customHeight="1">
      <c r="A1000" s="1" t="s">
        <v>2624</v>
      </c>
      <c r="B1000" s="1" t="s">
        <v>5173</v>
      </c>
      <c r="C1000" s="258">
        <f>'Key Metrics'!$C$375</f>
        <v>0</v>
      </c>
      <c r="D1000" s="258">
        <f>'Key Metrics'!$G$375</f>
        <v>0</v>
      </c>
      <c r="E1000" s="298">
        <f t="shared" si="2148"/>
        <v>0</v>
      </c>
      <c r="F1000" s="258">
        <f t="shared" si="2149"/>
        <v>0</v>
      </c>
      <c r="G1000" s="258">
        <f t="shared" ref="G1000:J1000" si="2196">IFERROR(IF($I$3=1,F1000*(1+O1000),IF($I$3=2,F1000*(1+U1000),IF($I$3=3,AA1000,"--"))),0)</f>
        <v>0</v>
      </c>
      <c r="H1000" s="258">
        <f t="shared" si="2196"/>
        <v>0</v>
      </c>
      <c r="I1000" s="258">
        <f t="shared" si="2196"/>
        <v>0</v>
      </c>
      <c r="J1000" s="258">
        <f t="shared" si="2196"/>
        <v>0</v>
      </c>
      <c r="K1000" s="1"/>
      <c r="L1000" s="1"/>
      <c r="M1000" s="1" t="str">
        <f t="shared" si="2151"/>
        <v>Shared Services - Municipal Court Salaries &amp; Wages</v>
      </c>
      <c r="N1000" s="310">
        <f t="shared" si="2152"/>
        <v>0</v>
      </c>
      <c r="O1000" s="310">
        <f t="shared" ref="O1000:R1000" si="2197">N1000</f>
        <v>0</v>
      </c>
      <c r="P1000" s="310">
        <f t="shared" si="2197"/>
        <v>0</v>
      </c>
      <c r="Q1000" s="310">
        <f t="shared" si="2197"/>
        <v>0</v>
      </c>
      <c r="R1000" s="310">
        <f t="shared" si="2197"/>
        <v>0</v>
      </c>
      <c r="S1000" s="1"/>
      <c r="T1000" s="311">
        <v>0.02</v>
      </c>
      <c r="U1000" s="311">
        <v>0.02</v>
      </c>
      <c r="V1000" s="311">
        <v>0.02</v>
      </c>
      <c r="W1000" s="311">
        <v>0.02</v>
      </c>
      <c r="X1000" s="311">
        <v>0.02</v>
      </c>
      <c r="Y1000" s="1"/>
      <c r="Z1000" s="312">
        <v>0.0</v>
      </c>
      <c r="AA1000" s="312">
        <v>0.0</v>
      </c>
      <c r="AB1000" s="312">
        <v>0.0</v>
      </c>
      <c r="AC1000" s="312">
        <v>0.0</v>
      </c>
      <c r="AD1000" s="312">
        <v>0.0</v>
      </c>
      <c r="AE1000" s="1"/>
      <c r="AF1000" s="1"/>
      <c r="AG1000" s="1"/>
      <c r="AH1000" s="1"/>
      <c r="AI1000" s="1"/>
      <c r="AJ1000" s="1"/>
      <c r="AK1000" s="300">
        <f t="shared" si="2154"/>
        <v>0</v>
      </c>
      <c r="AL1000" s="299">
        <f t="shared" si="2155"/>
        <v>65</v>
      </c>
      <c r="AM1000" s="300">
        <f t="shared" si="2156"/>
        <v>0</v>
      </c>
      <c r="AN1000" s="299" t="str">
        <f t="shared" si="2157"/>
        <v>Shared Services - Municipal Court Salaries &amp; Wages</v>
      </c>
      <c r="AO1000" s="1"/>
      <c r="AP1000" s="1"/>
      <c r="AQ1000" s="1"/>
      <c r="AR1000" s="1"/>
    </row>
    <row r="1001" ht="12.75" customHeight="1">
      <c r="A1001" s="1" t="str">
        <f t="shared" ref="A1001:A1002" si="2200">A1000</f>
        <v>42-108</v>
      </c>
      <c r="B1001" s="1" t="s">
        <v>5174</v>
      </c>
      <c r="C1001" s="258">
        <f>'Key Metrics'!$D$375</f>
        <v>0</v>
      </c>
      <c r="D1001" s="258">
        <f>'Key Metrics'!$H$375</f>
        <v>0</v>
      </c>
      <c r="E1001" s="298">
        <f t="shared" si="2148"/>
        <v>0</v>
      </c>
      <c r="F1001" s="258">
        <f t="shared" si="2149"/>
        <v>0</v>
      </c>
      <c r="G1001" s="258">
        <f t="shared" ref="G1001:J1001" si="2198">IFERROR(IF($I$3=1,F1001*(1+O1001),IF($I$3=2,F1001*(1+U1001),IF($I$3=3,AA1001,"--"))),0)</f>
        <v>0</v>
      </c>
      <c r="H1001" s="258">
        <f t="shared" si="2198"/>
        <v>0</v>
      </c>
      <c r="I1001" s="258">
        <f t="shared" si="2198"/>
        <v>0</v>
      </c>
      <c r="J1001" s="258">
        <f t="shared" si="2198"/>
        <v>0</v>
      </c>
      <c r="K1001" s="1"/>
      <c r="L1001" s="1"/>
      <c r="M1001" s="1" t="str">
        <f t="shared" si="2151"/>
        <v>Shared Services - Municipal Court Other Expenses</v>
      </c>
      <c r="N1001" s="310">
        <f t="shared" si="2152"/>
        <v>0</v>
      </c>
      <c r="O1001" s="310">
        <f t="shared" ref="O1001:R1001" si="2199">N1001</f>
        <v>0</v>
      </c>
      <c r="P1001" s="310">
        <f t="shared" si="2199"/>
        <v>0</v>
      </c>
      <c r="Q1001" s="310">
        <f t="shared" si="2199"/>
        <v>0</v>
      </c>
      <c r="R1001" s="310">
        <f t="shared" si="2199"/>
        <v>0</v>
      </c>
      <c r="S1001" s="1"/>
      <c r="T1001" s="311">
        <v>0.02</v>
      </c>
      <c r="U1001" s="311">
        <v>0.02</v>
      </c>
      <c r="V1001" s="311">
        <v>0.02</v>
      </c>
      <c r="W1001" s="311">
        <v>0.02</v>
      </c>
      <c r="X1001" s="311">
        <v>0.02</v>
      </c>
      <c r="Y1001" s="1"/>
      <c r="Z1001" s="312">
        <v>0.0</v>
      </c>
      <c r="AA1001" s="312">
        <v>0.0</v>
      </c>
      <c r="AB1001" s="312">
        <v>0.0</v>
      </c>
      <c r="AC1001" s="312">
        <v>0.0</v>
      </c>
      <c r="AD1001" s="312">
        <v>0.0</v>
      </c>
      <c r="AE1001" s="1"/>
      <c r="AF1001" s="1"/>
      <c r="AG1001" s="1"/>
      <c r="AH1001" s="1"/>
      <c r="AI1001" s="1"/>
      <c r="AJ1001" s="1"/>
      <c r="AK1001" s="300">
        <f t="shared" si="2154"/>
        <v>0</v>
      </c>
      <c r="AL1001" s="299">
        <f t="shared" si="2155"/>
        <v>65</v>
      </c>
      <c r="AM1001" s="300">
        <f t="shared" si="2156"/>
        <v>0</v>
      </c>
      <c r="AN1001" s="299" t="str">
        <f t="shared" si="2157"/>
        <v>Shared Services - Municipal Court Other Expenses</v>
      </c>
      <c r="AO1001" s="1"/>
      <c r="AP1001" s="1"/>
      <c r="AQ1001" s="1"/>
      <c r="AR1001" s="1"/>
    </row>
    <row r="1002" ht="12.75" customHeight="1">
      <c r="A1002" s="1" t="str">
        <f t="shared" si="2200"/>
        <v>42-108</v>
      </c>
      <c r="B1002" s="1" t="s">
        <v>5175</v>
      </c>
      <c r="C1002" s="258">
        <f>'Key Metrics'!$E$375</f>
        <v>0</v>
      </c>
      <c r="D1002" s="258">
        <f>'Key Metrics'!$I$375</f>
        <v>0</v>
      </c>
      <c r="E1002" s="298">
        <f t="shared" si="2148"/>
        <v>0</v>
      </c>
      <c r="F1002" s="258">
        <f t="shared" si="2149"/>
        <v>0</v>
      </c>
      <c r="G1002" s="258">
        <f t="shared" ref="G1002:J1002" si="2201">IFERROR(IF($I$3=1,F1002*(1+O1002),IF($I$3=2,F1002*(1+U1002),IF($I$3=3,AA1002,"--"))),0)</f>
        <v>0</v>
      </c>
      <c r="H1002" s="258">
        <f t="shared" si="2201"/>
        <v>0</v>
      </c>
      <c r="I1002" s="258">
        <f t="shared" si="2201"/>
        <v>0</v>
      </c>
      <c r="J1002" s="258">
        <f t="shared" si="2201"/>
        <v>0</v>
      </c>
      <c r="K1002" s="1"/>
      <c r="L1002" s="1"/>
      <c r="M1002" s="1" t="str">
        <f t="shared" si="2151"/>
        <v>Shared Services - Municipal Court Unclassified</v>
      </c>
      <c r="N1002" s="310">
        <f t="shared" si="2152"/>
        <v>0</v>
      </c>
      <c r="O1002" s="310">
        <f t="shared" ref="O1002:R1002" si="2202">N1002</f>
        <v>0</v>
      </c>
      <c r="P1002" s="310">
        <f t="shared" si="2202"/>
        <v>0</v>
      </c>
      <c r="Q1002" s="310">
        <f t="shared" si="2202"/>
        <v>0</v>
      </c>
      <c r="R1002" s="310">
        <f t="shared" si="2202"/>
        <v>0</v>
      </c>
      <c r="S1002" s="1"/>
      <c r="T1002" s="311">
        <v>0.02</v>
      </c>
      <c r="U1002" s="311">
        <v>0.02</v>
      </c>
      <c r="V1002" s="311">
        <v>0.02</v>
      </c>
      <c r="W1002" s="311">
        <v>0.02</v>
      </c>
      <c r="X1002" s="311">
        <v>0.02</v>
      </c>
      <c r="Y1002" s="1"/>
      <c r="Z1002" s="312">
        <v>0.0</v>
      </c>
      <c r="AA1002" s="312">
        <v>0.0</v>
      </c>
      <c r="AB1002" s="312">
        <v>0.0</v>
      </c>
      <c r="AC1002" s="312">
        <v>0.0</v>
      </c>
      <c r="AD1002" s="312">
        <v>0.0</v>
      </c>
      <c r="AE1002" s="1"/>
      <c r="AF1002" s="1"/>
      <c r="AG1002" s="1"/>
      <c r="AH1002" s="1"/>
      <c r="AI1002" s="1"/>
      <c r="AJ1002" s="1"/>
      <c r="AK1002" s="300">
        <f t="shared" si="2154"/>
        <v>0</v>
      </c>
      <c r="AL1002" s="299">
        <f t="shared" si="2155"/>
        <v>65</v>
      </c>
      <c r="AM1002" s="300">
        <f t="shared" si="2156"/>
        <v>0</v>
      </c>
      <c r="AN1002" s="299" t="str">
        <f t="shared" si="2157"/>
        <v>Shared Services - Municipal Court Unclassified</v>
      </c>
      <c r="AO1002" s="1"/>
      <c r="AP1002" s="1"/>
      <c r="AQ1002" s="1"/>
      <c r="AR1002" s="1"/>
    </row>
    <row r="1003" ht="12.75" customHeight="1">
      <c r="A1003" s="1" t="s">
        <v>2629</v>
      </c>
      <c r="B1003" s="1" t="s">
        <v>5176</v>
      </c>
      <c r="C1003" s="258">
        <f>'Key Metrics'!$C$376</f>
        <v>0</v>
      </c>
      <c r="D1003" s="258">
        <f>'Key Metrics'!$G$376</f>
        <v>0</v>
      </c>
      <c r="E1003" s="298">
        <f t="shared" si="2148"/>
        <v>0</v>
      </c>
      <c r="F1003" s="258">
        <f t="shared" si="2149"/>
        <v>0</v>
      </c>
      <c r="G1003" s="258">
        <f t="shared" ref="G1003:J1003" si="2203">IFERROR(IF($I$3=1,F1003*(1+O1003),IF($I$3=2,F1003*(1+U1003),IF($I$3=3,AA1003,"--"))),0)</f>
        <v>0</v>
      </c>
      <c r="H1003" s="258">
        <f t="shared" si="2203"/>
        <v>0</v>
      </c>
      <c r="I1003" s="258">
        <f t="shared" si="2203"/>
        <v>0</v>
      </c>
      <c r="J1003" s="258">
        <f t="shared" si="2203"/>
        <v>0</v>
      </c>
      <c r="K1003" s="1"/>
      <c r="L1003" s="1"/>
      <c r="M1003" s="1" t="str">
        <f t="shared" si="2151"/>
        <v>Shared Services - Fire Department/District Salaries &amp; Wages</v>
      </c>
      <c r="N1003" s="310">
        <f t="shared" si="2152"/>
        <v>0</v>
      </c>
      <c r="O1003" s="310">
        <f t="shared" ref="O1003:R1003" si="2204">N1003</f>
        <v>0</v>
      </c>
      <c r="P1003" s="310">
        <f t="shared" si="2204"/>
        <v>0</v>
      </c>
      <c r="Q1003" s="310">
        <f t="shared" si="2204"/>
        <v>0</v>
      </c>
      <c r="R1003" s="310">
        <f t="shared" si="2204"/>
        <v>0</v>
      </c>
      <c r="S1003" s="1"/>
      <c r="T1003" s="311">
        <v>0.02</v>
      </c>
      <c r="U1003" s="311">
        <v>0.02</v>
      </c>
      <c r="V1003" s="311">
        <v>0.02</v>
      </c>
      <c r="W1003" s="311">
        <v>0.02</v>
      </c>
      <c r="X1003" s="311">
        <v>0.02</v>
      </c>
      <c r="Y1003" s="1"/>
      <c r="Z1003" s="312">
        <v>0.0</v>
      </c>
      <c r="AA1003" s="312">
        <v>0.0</v>
      </c>
      <c r="AB1003" s="312">
        <v>0.0</v>
      </c>
      <c r="AC1003" s="312">
        <v>0.0</v>
      </c>
      <c r="AD1003" s="312">
        <v>0.0</v>
      </c>
      <c r="AE1003" s="1"/>
      <c r="AF1003" s="1"/>
      <c r="AG1003" s="1"/>
      <c r="AH1003" s="1"/>
      <c r="AI1003" s="1"/>
      <c r="AJ1003" s="1"/>
      <c r="AK1003" s="300">
        <f t="shared" si="2154"/>
        <v>0</v>
      </c>
      <c r="AL1003" s="299">
        <f t="shared" si="2155"/>
        <v>65</v>
      </c>
      <c r="AM1003" s="300">
        <f t="shared" si="2156"/>
        <v>0</v>
      </c>
      <c r="AN1003" s="299" t="str">
        <f t="shared" si="2157"/>
        <v>Shared Services - Fire Department/District Salaries &amp; Wages</v>
      </c>
      <c r="AO1003" s="1"/>
      <c r="AP1003" s="1"/>
      <c r="AQ1003" s="1"/>
      <c r="AR1003" s="1"/>
    </row>
    <row r="1004" ht="12.75" customHeight="1">
      <c r="A1004" s="1" t="str">
        <f t="shared" ref="A1004:A1005" si="2207">A1003</f>
        <v>42-109</v>
      </c>
      <c r="B1004" s="1" t="s">
        <v>5177</v>
      </c>
      <c r="C1004" s="258">
        <f>'Key Metrics'!$D$376</f>
        <v>0</v>
      </c>
      <c r="D1004" s="258">
        <f>'Key Metrics'!$H$376</f>
        <v>0</v>
      </c>
      <c r="E1004" s="298">
        <f t="shared" si="2148"/>
        <v>0</v>
      </c>
      <c r="F1004" s="258">
        <f t="shared" si="2149"/>
        <v>0</v>
      </c>
      <c r="G1004" s="258">
        <f t="shared" ref="G1004:J1004" si="2205">IFERROR(IF($I$3=1,F1004*(1+O1004),IF($I$3=2,F1004*(1+U1004),IF($I$3=3,AA1004,"--"))),0)</f>
        <v>0</v>
      </c>
      <c r="H1004" s="258">
        <f t="shared" si="2205"/>
        <v>0</v>
      </c>
      <c r="I1004" s="258">
        <f t="shared" si="2205"/>
        <v>0</v>
      </c>
      <c r="J1004" s="258">
        <f t="shared" si="2205"/>
        <v>0</v>
      </c>
      <c r="K1004" s="1"/>
      <c r="L1004" s="1"/>
      <c r="M1004" s="1" t="str">
        <f t="shared" si="2151"/>
        <v>Shared Services - Fire Department/District Other Expenses</v>
      </c>
      <c r="N1004" s="310">
        <f t="shared" si="2152"/>
        <v>0</v>
      </c>
      <c r="O1004" s="310">
        <f t="shared" ref="O1004:R1004" si="2206">N1004</f>
        <v>0</v>
      </c>
      <c r="P1004" s="310">
        <f t="shared" si="2206"/>
        <v>0</v>
      </c>
      <c r="Q1004" s="310">
        <f t="shared" si="2206"/>
        <v>0</v>
      </c>
      <c r="R1004" s="310">
        <f t="shared" si="2206"/>
        <v>0</v>
      </c>
      <c r="S1004" s="1"/>
      <c r="T1004" s="311">
        <v>0.02</v>
      </c>
      <c r="U1004" s="311">
        <v>0.02</v>
      </c>
      <c r="V1004" s="311">
        <v>0.02</v>
      </c>
      <c r="W1004" s="311">
        <v>0.02</v>
      </c>
      <c r="X1004" s="311">
        <v>0.02</v>
      </c>
      <c r="Y1004" s="1"/>
      <c r="Z1004" s="312">
        <v>0.0</v>
      </c>
      <c r="AA1004" s="312">
        <v>0.0</v>
      </c>
      <c r="AB1004" s="312">
        <v>0.0</v>
      </c>
      <c r="AC1004" s="312">
        <v>0.0</v>
      </c>
      <c r="AD1004" s="312">
        <v>0.0</v>
      </c>
      <c r="AE1004" s="1"/>
      <c r="AF1004" s="1"/>
      <c r="AG1004" s="1"/>
      <c r="AH1004" s="1"/>
      <c r="AI1004" s="1"/>
      <c r="AJ1004" s="1"/>
      <c r="AK1004" s="300">
        <f t="shared" si="2154"/>
        <v>0</v>
      </c>
      <c r="AL1004" s="299">
        <f t="shared" si="2155"/>
        <v>65</v>
      </c>
      <c r="AM1004" s="300">
        <f t="shared" si="2156"/>
        <v>0</v>
      </c>
      <c r="AN1004" s="299" t="str">
        <f t="shared" si="2157"/>
        <v>Shared Services - Fire Department/District Other Expenses</v>
      </c>
      <c r="AO1004" s="1"/>
      <c r="AP1004" s="1"/>
      <c r="AQ1004" s="1"/>
      <c r="AR1004" s="1"/>
    </row>
    <row r="1005" ht="12.75" customHeight="1">
      <c r="A1005" s="1" t="str">
        <f t="shared" si="2207"/>
        <v>42-109</v>
      </c>
      <c r="B1005" s="1" t="s">
        <v>5178</v>
      </c>
      <c r="C1005" s="258">
        <f>'Key Metrics'!$E$376</f>
        <v>0</v>
      </c>
      <c r="D1005" s="258">
        <f>'Key Metrics'!$I$376</f>
        <v>0</v>
      </c>
      <c r="E1005" s="298">
        <f t="shared" si="2148"/>
        <v>0</v>
      </c>
      <c r="F1005" s="258">
        <f t="shared" si="2149"/>
        <v>0</v>
      </c>
      <c r="G1005" s="258">
        <f t="shared" ref="G1005:J1005" si="2208">IFERROR(IF($I$3=1,F1005*(1+O1005),IF($I$3=2,F1005*(1+U1005),IF($I$3=3,AA1005,"--"))),0)</f>
        <v>0</v>
      </c>
      <c r="H1005" s="258">
        <f t="shared" si="2208"/>
        <v>0</v>
      </c>
      <c r="I1005" s="258">
        <f t="shared" si="2208"/>
        <v>0</v>
      </c>
      <c r="J1005" s="258">
        <f t="shared" si="2208"/>
        <v>0</v>
      </c>
      <c r="K1005" s="1"/>
      <c r="L1005" s="1"/>
      <c r="M1005" s="1" t="str">
        <f t="shared" si="2151"/>
        <v>Shared Services - Fire Department/District Unclassified</v>
      </c>
      <c r="N1005" s="310">
        <f t="shared" si="2152"/>
        <v>0</v>
      </c>
      <c r="O1005" s="310">
        <f t="shared" ref="O1005:R1005" si="2209">N1005</f>
        <v>0</v>
      </c>
      <c r="P1005" s="310">
        <f t="shared" si="2209"/>
        <v>0</v>
      </c>
      <c r="Q1005" s="310">
        <f t="shared" si="2209"/>
        <v>0</v>
      </c>
      <c r="R1005" s="310">
        <f t="shared" si="2209"/>
        <v>0</v>
      </c>
      <c r="S1005" s="1"/>
      <c r="T1005" s="311">
        <v>0.02</v>
      </c>
      <c r="U1005" s="311">
        <v>0.02</v>
      </c>
      <c r="V1005" s="311">
        <v>0.02</v>
      </c>
      <c r="W1005" s="311">
        <v>0.02</v>
      </c>
      <c r="X1005" s="311">
        <v>0.02</v>
      </c>
      <c r="Y1005" s="1"/>
      <c r="Z1005" s="312">
        <v>0.0</v>
      </c>
      <c r="AA1005" s="312">
        <v>0.0</v>
      </c>
      <c r="AB1005" s="312">
        <v>0.0</v>
      </c>
      <c r="AC1005" s="312">
        <v>0.0</v>
      </c>
      <c r="AD1005" s="312">
        <v>0.0</v>
      </c>
      <c r="AE1005" s="1"/>
      <c r="AF1005" s="1"/>
      <c r="AG1005" s="1"/>
      <c r="AH1005" s="1"/>
      <c r="AI1005" s="1"/>
      <c r="AJ1005" s="1"/>
      <c r="AK1005" s="300">
        <f t="shared" si="2154"/>
        <v>0</v>
      </c>
      <c r="AL1005" s="299">
        <f t="shared" si="2155"/>
        <v>65</v>
      </c>
      <c r="AM1005" s="300">
        <f t="shared" si="2156"/>
        <v>0</v>
      </c>
      <c r="AN1005" s="299" t="str">
        <f t="shared" si="2157"/>
        <v>Shared Services - Fire Department/District Unclassified</v>
      </c>
      <c r="AO1005" s="1"/>
      <c r="AP1005" s="1"/>
      <c r="AQ1005" s="1"/>
      <c r="AR1005" s="1"/>
    </row>
    <row r="1006" ht="12.75" customHeight="1">
      <c r="A1006" s="1" t="s">
        <v>2635</v>
      </c>
      <c r="B1006" s="1" t="s">
        <v>5179</v>
      </c>
      <c r="C1006" s="258">
        <f>'Key Metrics'!$C$377</f>
        <v>0</v>
      </c>
      <c r="D1006" s="258">
        <f>'Key Metrics'!$G$377</f>
        <v>0</v>
      </c>
      <c r="E1006" s="298">
        <f t="shared" si="2148"/>
        <v>0</v>
      </c>
      <c r="F1006" s="258">
        <f t="shared" si="2149"/>
        <v>0</v>
      </c>
      <c r="G1006" s="258">
        <f t="shared" ref="G1006:J1006" si="2210">IFERROR(IF($I$3=1,F1006*(1+O1006),IF($I$3=2,F1006*(1+U1006),IF($I$3=3,AA1006,"--"))),0)</f>
        <v>0</v>
      </c>
      <c r="H1006" s="258">
        <f t="shared" si="2210"/>
        <v>0</v>
      </c>
      <c r="I1006" s="258">
        <f t="shared" si="2210"/>
        <v>0</v>
      </c>
      <c r="J1006" s="258">
        <f t="shared" si="2210"/>
        <v>0</v>
      </c>
      <c r="K1006" s="1"/>
      <c r="L1006" s="1"/>
      <c r="M1006" s="1" t="str">
        <f t="shared" si="2151"/>
        <v>Shared Services - Board of Education Salaries &amp; Wages</v>
      </c>
      <c r="N1006" s="310">
        <f t="shared" si="2152"/>
        <v>0</v>
      </c>
      <c r="O1006" s="310">
        <f t="shared" ref="O1006:R1006" si="2211">N1006</f>
        <v>0</v>
      </c>
      <c r="P1006" s="310">
        <f t="shared" si="2211"/>
        <v>0</v>
      </c>
      <c r="Q1006" s="310">
        <f t="shared" si="2211"/>
        <v>0</v>
      </c>
      <c r="R1006" s="310">
        <f t="shared" si="2211"/>
        <v>0</v>
      </c>
      <c r="S1006" s="1"/>
      <c r="T1006" s="311">
        <v>0.02</v>
      </c>
      <c r="U1006" s="311">
        <v>0.02</v>
      </c>
      <c r="V1006" s="311">
        <v>0.02</v>
      </c>
      <c r="W1006" s="311">
        <v>0.02</v>
      </c>
      <c r="X1006" s="311">
        <v>0.02</v>
      </c>
      <c r="Y1006" s="1"/>
      <c r="Z1006" s="312">
        <v>0.0</v>
      </c>
      <c r="AA1006" s="312">
        <v>0.0</v>
      </c>
      <c r="AB1006" s="312">
        <v>0.0</v>
      </c>
      <c r="AC1006" s="312">
        <v>0.0</v>
      </c>
      <c r="AD1006" s="312">
        <v>0.0</v>
      </c>
      <c r="AE1006" s="1"/>
      <c r="AF1006" s="1"/>
      <c r="AG1006" s="1"/>
      <c r="AH1006" s="1"/>
      <c r="AI1006" s="1"/>
      <c r="AJ1006" s="1"/>
      <c r="AK1006" s="300">
        <f t="shared" si="2154"/>
        <v>0</v>
      </c>
      <c r="AL1006" s="299">
        <f t="shared" si="2155"/>
        <v>65</v>
      </c>
      <c r="AM1006" s="300">
        <f t="shared" si="2156"/>
        <v>0</v>
      </c>
      <c r="AN1006" s="299" t="str">
        <f t="shared" si="2157"/>
        <v>Shared Services - Board of Education Salaries &amp; Wages</v>
      </c>
      <c r="AO1006" s="1"/>
      <c r="AP1006" s="1"/>
      <c r="AQ1006" s="1"/>
      <c r="AR1006" s="1"/>
    </row>
    <row r="1007" ht="12.75" customHeight="1">
      <c r="A1007" s="1" t="str">
        <f t="shared" ref="A1007:A1008" si="2214">A1006</f>
        <v>42-110</v>
      </c>
      <c r="B1007" s="1" t="s">
        <v>5180</v>
      </c>
      <c r="C1007" s="258">
        <f>'Key Metrics'!$D$377</f>
        <v>0</v>
      </c>
      <c r="D1007" s="258">
        <f>'Key Metrics'!$H$377</f>
        <v>0</v>
      </c>
      <c r="E1007" s="298">
        <f t="shared" si="2148"/>
        <v>0</v>
      </c>
      <c r="F1007" s="258">
        <f t="shared" si="2149"/>
        <v>0</v>
      </c>
      <c r="G1007" s="258">
        <f t="shared" ref="G1007:J1007" si="2212">IFERROR(IF($I$3=1,F1007*(1+O1007),IF($I$3=2,F1007*(1+U1007),IF($I$3=3,AA1007,"--"))),0)</f>
        <v>0</v>
      </c>
      <c r="H1007" s="258">
        <f t="shared" si="2212"/>
        <v>0</v>
      </c>
      <c r="I1007" s="258">
        <f t="shared" si="2212"/>
        <v>0</v>
      </c>
      <c r="J1007" s="258">
        <f t="shared" si="2212"/>
        <v>0</v>
      </c>
      <c r="K1007" s="1"/>
      <c r="L1007" s="1"/>
      <c r="M1007" s="1" t="str">
        <f t="shared" si="2151"/>
        <v>Shared Services - Board of Education Other Expenses</v>
      </c>
      <c r="N1007" s="310">
        <f t="shared" si="2152"/>
        <v>0</v>
      </c>
      <c r="O1007" s="310">
        <f t="shared" ref="O1007:R1007" si="2213">N1007</f>
        <v>0</v>
      </c>
      <c r="P1007" s="310">
        <f t="shared" si="2213"/>
        <v>0</v>
      </c>
      <c r="Q1007" s="310">
        <f t="shared" si="2213"/>
        <v>0</v>
      </c>
      <c r="R1007" s="310">
        <f t="shared" si="2213"/>
        <v>0</v>
      </c>
      <c r="S1007" s="1"/>
      <c r="T1007" s="311">
        <v>0.02</v>
      </c>
      <c r="U1007" s="311">
        <v>0.02</v>
      </c>
      <c r="V1007" s="311">
        <v>0.02</v>
      </c>
      <c r="W1007" s="311">
        <v>0.02</v>
      </c>
      <c r="X1007" s="311">
        <v>0.02</v>
      </c>
      <c r="Y1007" s="1"/>
      <c r="Z1007" s="312">
        <v>0.0</v>
      </c>
      <c r="AA1007" s="312">
        <v>0.0</v>
      </c>
      <c r="AB1007" s="312">
        <v>0.0</v>
      </c>
      <c r="AC1007" s="312">
        <v>0.0</v>
      </c>
      <c r="AD1007" s="312">
        <v>0.0</v>
      </c>
      <c r="AE1007" s="1"/>
      <c r="AF1007" s="1"/>
      <c r="AG1007" s="1"/>
      <c r="AH1007" s="1"/>
      <c r="AI1007" s="1"/>
      <c r="AJ1007" s="1"/>
      <c r="AK1007" s="300">
        <f t="shared" si="2154"/>
        <v>0</v>
      </c>
      <c r="AL1007" s="299">
        <f t="shared" si="2155"/>
        <v>65</v>
      </c>
      <c r="AM1007" s="300">
        <f t="shared" si="2156"/>
        <v>0</v>
      </c>
      <c r="AN1007" s="299" t="str">
        <f t="shared" si="2157"/>
        <v>Shared Services - Board of Education Other Expenses</v>
      </c>
      <c r="AO1007" s="1"/>
      <c r="AP1007" s="1"/>
      <c r="AQ1007" s="1"/>
      <c r="AR1007" s="1"/>
    </row>
    <row r="1008" ht="12.75" customHeight="1">
      <c r="A1008" s="1" t="str">
        <f t="shared" si="2214"/>
        <v>42-110</v>
      </c>
      <c r="B1008" s="1" t="s">
        <v>5181</v>
      </c>
      <c r="C1008" s="258">
        <f>'Key Metrics'!$E$377</f>
        <v>0</v>
      </c>
      <c r="D1008" s="258">
        <f>'Key Metrics'!$I$377</f>
        <v>0</v>
      </c>
      <c r="E1008" s="298">
        <f t="shared" si="2148"/>
        <v>0</v>
      </c>
      <c r="F1008" s="258">
        <f t="shared" si="2149"/>
        <v>0</v>
      </c>
      <c r="G1008" s="258">
        <f t="shared" ref="G1008:J1008" si="2215">IFERROR(IF($I$3=1,F1008*(1+O1008),IF($I$3=2,F1008*(1+U1008),IF($I$3=3,AA1008,"--"))),0)</f>
        <v>0</v>
      </c>
      <c r="H1008" s="258">
        <f t="shared" si="2215"/>
        <v>0</v>
      </c>
      <c r="I1008" s="258">
        <f t="shared" si="2215"/>
        <v>0</v>
      </c>
      <c r="J1008" s="258">
        <f t="shared" si="2215"/>
        <v>0</v>
      </c>
      <c r="K1008" s="1"/>
      <c r="L1008" s="1"/>
      <c r="M1008" s="1" t="str">
        <f t="shared" si="2151"/>
        <v>Shared Services - Board of Education Unclassified</v>
      </c>
      <c r="N1008" s="310">
        <f t="shared" si="2152"/>
        <v>0</v>
      </c>
      <c r="O1008" s="310">
        <f t="shared" ref="O1008:R1008" si="2216">N1008</f>
        <v>0</v>
      </c>
      <c r="P1008" s="310">
        <f t="shared" si="2216"/>
        <v>0</v>
      </c>
      <c r="Q1008" s="310">
        <f t="shared" si="2216"/>
        <v>0</v>
      </c>
      <c r="R1008" s="310">
        <f t="shared" si="2216"/>
        <v>0</v>
      </c>
      <c r="S1008" s="1"/>
      <c r="T1008" s="311">
        <v>0.02</v>
      </c>
      <c r="U1008" s="311">
        <v>0.02</v>
      </c>
      <c r="V1008" s="311">
        <v>0.02</v>
      </c>
      <c r="W1008" s="311">
        <v>0.02</v>
      </c>
      <c r="X1008" s="311">
        <v>0.02</v>
      </c>
      <c r="Y1008" s="1"/>
      <c r="Z1008" s="312">
        <v>0.0</v>
      </c>
      <c r="AA1008" s="312">
        <v>0.0</v>
      </c>
      <c r="AB1008" s="312">
        <v>0.0</v>
      </c>
      <c r="AC1008" s="312">
        <v>0.0</v>
      </c>
      <c r="AD1008" s="312">
        <v>0.0</v>
      </c>
      <c r="AE1008" s="1"/>
      <c r="AF1008" s="1"/>
      <c r="AG1008" s="1"/>
      <c r="AH1008" s="1"/>
      <c r="AI1008" s="1"/>
      <c r="AJ1008" s="1"/>
      <c r="AK1008" s="300">
        <f t="shared" si="2154"/>
        <v>0</v>
      </c>
      <c r="AL1008" s="299">
        <f t="shared" si="2155"/>
        <v>65</v>
      </c>
      <c r="AM1008" s="300">
        <f t="shared" si="2156"/>
        <v>0</v>
      </c>
      <c r="AN1008" s="299" t="str">
        <f t="shared" si="2157"/>
        <v>Shared Services - Board of Education Unclassified</v>
      </c>
      <c r="AO1008" s="1"/>
      <c r="AP1008" s="1"/>
      <c r="AQ1008" s="1"/>
      <c r="AR1008" s="1"/>
    </row>
    <row r="1009" ht="12.75" customHeight="1">
      <c r="A1009" s="1" t="s">
        <v>2641</v>
      </c>
      <c r="B1009" s="1" t="s">
        <v>5182</v>
      </c>
      <c r="C1009" s="258">
        <f>'Key Metrics'!$C$378</f>
        <v>0</v>
      </c>
      <c r="D1009" s="258">
        <f>'Key Metrics'!$G$378</f>
        <v>0</v>
      </c>
      <c r="E1009" s="298">
        <f t="shared" si="2148"/>
        <v>0</v>
      </c>
      <c r="F1009" s="258">
        <f t="shared" si="2149"/>
        <v>0</v>
      </c>
      <c r="G1009" s="258">
        <f t="shared" ref="G1009:J1009" si="2217">IFERROR(IF($I$3=1,F1009*(1+O1009),IF($I$3=2,F1009*(1+U1009),IF($I$3=3,AA1009,"--"))),0)</f>
        <v>0</v>
      </c>
      <c r="H1009" s="258">
        <f t="shared" si="2217"/>
        <v>0</v>
      </c>
      <c r="I1009" s="258">
        <f t="shared" si="2217"/>
        <v>0</v>
      </c>
      <c r="J1009" s="258">
        <f t="shared" si="2217"/>
        <v>0</v>
      </c>
      <c r="K1009" s="1"/>
      <c r="L1009" s="1"/>
      <c r="M1009" s="1" t="str">
        <f t="shared" si="2151"/>
        <v>Shared Services - Social Service Functions Salaries &amp; Wages</v>
      </c>
      <c r="N1009" s="310">
        <f t="shared" si="2152"/>
        <v>0</v>
      </c>
      <c r="O1009" s="310">
        <f t="shared" ref="O1009:R1009" si="2218">N1009</f>
        <v>0</v>
      </c>
      <c r="P1009" s="310">
        <f t="shared" si="2218"/>
        <v>0</v>
      </c>
      <c r="Q1009" s="310">
        <f t="shared" si="2218"/>
        <v>0</v>
      </c>
      <c r="R1009" s="310">
        <f t="shared" si="2218"/>
        <v>0</v>
      </c>
      <c r="S1009" s="1"/>
      <c r="T1009" s="311">
        <v>0.02</v>
      </c>
      <c r="U1009" s="311">
        <v>0.02</v>
      </c>
      <c r="V1009" s="311">
        <v>0.02</v>
      </c>
      <c r="W1009" s="311">
        <v>0.02</v>
      </c>
      <c r="X1009" s="311">
        <v>0.02</v>
      </c>
      <c r="Y1009" s="1"/>
      <c r="Z1009" s="312">
        <v>0.0</v>
      </c>
      <c r="AA1009" s="312">
        <v>0.0</v>
      </c>
      <c r="AB1009" s="312">
        <v>0.0</v>
      </c>
      <c r="AC1009" s="312">
        <v>0.0</v>
      </c>
      <c r="AD1009" s="312">
        <v>0.0</v>
      </c>
      <c r="AE1009" s="1"/>
      <c r="AF1009" s="1"/>
      <c r="AG1009" s="1"/>
      <c r="AH1009" s="1"/>
      <c r="AI1009" s="1"/>
      <c r="AJ1009" s="1"/>
      <c r="AK1009" s="300">
        <f t="shared" si="2154"/>
        <v>0</v>
      </c>
      <c r="AL1009" s="299">
        <f t="shared" si="2155"/>
        <v>65</v>
      </c>
      <c r="AM1009" s="300">
        <f t="shared" si="2156"/>
        <v>0</v>
      </c>
      <c r="AN1009" s="299" t="str">
        <f t="shared" si="2157"/>
        <v>Shared Services - Social Service Functions Salaries &amp; Wages</v>
      </c>
      <c r="AO1009" s="1"/>
      <c r="AP1009" s="1"/>
      <c r="AQ1009" s="1"/>
      <c r="AR1009" s="1"/>
    </row>
    <row r="1010" ht="12.75" customHeight="1">
      <c r="A1010" s="1" t="str">
        <f t="shared" ref="A1010:A1011" si="2221">A1009</f>
        <v>42-111</v>
      </c>
      <c r="B1010" s="1" t="s">
        <v>5183</v>
      </c>
      <c r="C1010" s="258">
        <f>'Key Metrics'!$D$378</f>
        <v>0</v>
      </c>
      <c r="D1010" s="258">
        <f>'Key Metrics'!$H$378</f>
        <v>0</v>
      </c>
      <c r="E1010" s="298">
        <f t="shared" si="2148"/>
        <v>0</v>
      </c>
      <c r="F1010" s="258">
        <f t="shared" si="2149"/>
        <v>0</v>
      </c>
      <c r="G1010" s="258">
        <f t="shared" ref="G1010:J1010" si="2219">IFERROR(IF($I$3=1,F1010*(1+O1010),IF($I$3=2,F1010*(1+U1010),IF($I$3=3,AA1010,"--"))),0)</f>
        <v>0</v>
      </c>
      <c r="H1010" s="258">
        <f t="shared" si="2219"/>
        <v>0</v>
      </c>
      <c r="I1010" s="258">
        <f t="shared" si="2219"/>
        <v>0</v>
      </c>
      <c r="J1010" s="258">
        <f t="shared" si="2219"/>
        <v>0</v>
      </c>
      <c r="K1010" s="1"/>
      <c r="L1010" s="1"/>
      <c r="M1010" s="1" t="str">
        <f t="shared" si="2151"/>
        <v>Shared Services - Social Service Functions Other Expenses</v>
      </c>
      <c r="N1010" s="310">
        <f t="shared" si="2152"/>
        <v>0</v>
      </c>
      <c r="O1010" s="310">
        <f t="shared" ref="O1010:R1010" si="2220">N1010</f>
        <v>0</v>
      </c>
      <c r="P1010" s="310">
        <f t="shared" si="2220"/>
        <v>0</v>
      </c>
      <c r="Q1010" s="310">
        <f t="shared" si="2220"/>
        <v>0</v>
      </c>
      <c r="R1010" s="310">
        <f t="shared" si="2220"/>
        <v>0</v>
      </c>
      <c r="S1010" s="1"/>
      <c r="T1010" s="311">
        <v>0.02</v>
      </c>
      <c r="U1010" s="311">
        <v>0.02</v>
      </c>
      <c r="V1010" s="311">
        <v>0.02</v>
      </c>
      <c r="W1010" s="311">
        <v>0.02</v>
      </c>
      <c r="X1010" s="311">
        <v>0.02</v>
      </c>
      <c r="Y1010" s="1"/>
      <c r="Z1010" s="312">
        <v>0.0</v>
      </c>
      <c r="AA1010" s="312">
        <v>0.0</v>
      </c>
      <c r="AB1010" s="312">
        <v>0.0</v>
      </c>
      <c r="AC1010" s="312">
        <v>0.0</v>
      </c>
      <c r="AD1010" s="312">
        <v>0.0</v>
      </c>
      <c r="AE1010" s="1"/>
      <c r="AF1010" s="1"/>
      <c r="AG1010" s="1"/>
      <c r="AH1010" s="1"/>
      <c r="AI1010" s="1"/>
      <c r="AJ1010" s="1"/>
      <c r="AK1010" s="300">
        <f t="shared" si="2154"/>
        <v>0</v>
      </c>
      <c r="AL1010" s="299">
        <f t="shared" si="2155"/>
        <v>65</v>
      </c>
      <c r="AM1010" s="300">
        <f t="shared" si="2156"/>
        <v>0</v>
      </c>
      <c r="AN1010" s="299" t="str">
        <f t="shared" si="2157"/>
        <v>Shared Services - Social Service Functions Other Expenses</v>
      </c>
      <c r="AO1010" s="1"/>
      <c r="AP1010" s="1"/>
      <c r="AQ1010" s="1"/>
      <c r="AR1010" s="1"/>
    </row>
    <row r="1011" ht="12.75" customHeight="1">
      <c r="A1011" s="1" t="str">
        <f t="shared" si="2221"/>
        <v>42-111</v>
      </c>
      <c r="B1011" s="1" t="s">
        <v>5184</v>
      </c>
      <c r="C1011" s="258">
        <f>'Key Metrics'!$E$378</f>
        <v>0</v>
      </c>
      <c r="D1011" s="258">
        <f>'Key Metrics'!$I$378</f>
        <v>0</v>
      </c>
      <c r="E1011" s="298">
        <f t="shared" si="2148"/>
        <v>0</v>
      </c>
      <c r="F1011" s="258">
        <f t="shared" si="2149"/>
        <v>0</v>
      </c>
      <c r="G1011" s="258">
        <f t="shared" ref="G1011:J1011" si="2222">IFERROR(IF($I$3=1,F1011*(1+O1011),IF($I$3=2,F1011*(1+U1011),IF($I$3=3,AA1011,"--"))),0)</f>
        <v>0</v>
      </c>
      <c r="H1011" s="258">
        <f t="shared" si="2222"/>
        <v>0</v>
      </c>
      <c r="I1011" s="258">
        <f t="shared" si="2222"/>
        <v>0</v>
      </c>
      <c r="J1011" s="258">
        <f t="shared" si="2222"/>
        <v>0</v>
      </c>
      <c r="K1011" s="1"/>
      <c r="L1011" s="1"/>
      <c r="M1011" s="1" t="str">
        <f t="shared" si="2151"/>
        <v>Shared Services - Social Service Functions Unclassified</v>
      </c>
      <c r="N1011" s="310">
        <f t="shared" si="2152"/>
        <v>0</v>
      </c>
      <c r="O1011" s="310">
        <f t="shared" ref="O1011:R1011" si="2223">N1011</f>
        <v>0</v>
      </c>
      <c r="P1011" s="310">
        <f t="shared" si="2223"/>
        <v>0</v>
      </c>
      <c r="Q1011" s="310">
        <f t="shared" si="2223"/>
        <v>0</v>
      </c>
      <c r="R1011" s="310">
        <f t="shared" si="2223"/>
        <v>0</v>
      </c>
      <c r="S1011" s="1"/>
      <c r="T1011" s="311">
        <v>0.02</v>
      </c>
      <c r="U1011" s="311">
        <v>0.02</v>
      </c>
      <c r="V1011" s="311">
        <v>0.02</v>
      </c>
      <c r="W1011" s="311">
        <v>0.02</v>
      </c>
      <c r="X1011" s="311">
        <v>0.02</v>
      </c>
      <c r="Y1011" s="1"/>
      <c r="Z1011" s="312">
        <v>0.0</v>
      </c>
      <c r="AA1011" s="312">
        <v>0.0</v>
      </c>
      <c r="AB1011" s="312">
        <v>0.0</v>
      </c>
      <c r="AC1011" s="312">
        <v>0.0</v>
      </c>
      <c r="AD1011" s="312">
        <v>0.0</v>
      </c>
      <c r="AE1011" s="1"/>
      <c r="AF1011" s="1"/>
      <c r="AG1011" s="1"/>
      <c r="AH1011" s="1"/>
      <c r="AI1011" s="1"/>
      <c r="AJ1011" s="1"/>
      <c r="AK1011" s="300">
        <f t="shared" si="2154"/>
        <v>0</v>
      </c>
      <c r="AL1011" s="299">
        <f t="shared" si="2155"/>
        <v>65</v>
      </c>
      <c r="AM1011" s="300">
        <f t="shared" si="2156"/>
        <v>0</v>
      </c>
      <c r="AN1011" s="299" t="str">
        <f t="shared" si="2157"/>
        <v>Shared Services - Social Service Functions Unclassified</v>
      </c>
      <c r="AO1011" s="1"/>
      <c r="AP1011" s="1"/>
      <c r="AQ1011" s="1"/>
      <c r="AR1011" s="1"/>
    </row>
    <row r="1012" ht="12.75" customHeight="1">
      <c r="A1012" s="1" t="s">
        <v>2646</v>
      </c>
      <c r="B1012" s="1" t="s">
        <v>5185</v>
      </c>
      <c r="C1012" s="258">
        <f>'Key Metrics'!$C$379</f>
        <v>0</v>
      </c>
      <c r="D1012" s="258">
        <f>'Key Metrics'!$G$379</f>
        <v>0</v>
      </c>
      <c r="E1012" s="298">
        <f t="shared" si="2148"/>
        <v>0</v>
      </c>
      <c r="F1012" s="258">
        <f t="shared" si="2149"/>
        <v>0</v>
      </c>
      <c r="G1012" s="258">
        <f t="shared" ref="G1012:J1012" si="2224">IFERROR(IF($I$3=1,F1012*(1+O1012),IF($I$3=2,F1012*(1+U1012),IF($I$3=3,AA1012,"--"))),0)</f>
        <v>0</v>
      </c>
      <c r="H1012" s="258">
        <f t="shared" si="2224"/>
        <v>0</v>
      </c>
      <c r="I1012" s="258">
        <f t="shared" si="2224"/>
        <v>0</v>
      </c>
      <c r="J1012" s="258">
        <f t="shared" si="2224"/>
        <v>0</v>
      </c>
      <c r="K1012" s="1"/>
      <c r="L1012" s="1"/>
      <c r="M1012" s="1" t="str">
        <f t="shared" si="2151"/>
        <v>Shared Services - Purchasing Salaries &amp; Wages</v>
      </c>
      <c r="N1012" s="310">
        <f t="shared" si="2152"/>
        <v>0</v>
      </c>
      <c r="O1012" s="310">
        <f t="shared" ref="O1012:R1012" si="2225">N1012</f>
        <v>0</v>
      </c>
      <c r="P1012" s="310">
        <f t="shared" si="2225"/>
        <v>0</v>
      </c>
      <c r="Q1012" s="310">
        <f t="shared" si="2225"/>
        <v>0</v>
      </c>
      <c r="R1012" s="310">
        <f t="shared" si="2225"/>
        <v>0</v>
      </c>
      <c r="S1012" s="1"/>
      <c r="T1012" s="311">
        <v>0.02</v>
      </c>
      <c r="U1012" s="311">
        <v>0.02</v>
      </c>
      <c r="V1012" s="311">
        <v>0.02</v>
      </c>
      <c r="W1012" s="311">
        <v>0.02</v>
      </c>
      <c r="X1012" s="311">
        <v>0.02</v>
      </c>
      <c r="Y1012" s="1"/>
      <c r="Z1012" s="312">
        <v>0.0</v>
      </c>
      <c r="AA1012" s="312">
        <v>0.0</v>
      </c>
      <c r="AB1012" s="312">
        <v>0.0</v>
      </c>
      <c r="AC1012" s="312">
        <v>0.0</v>
      </c>
      <c r="AD1012" s="312">
        <v>0.0</v>
      </c>
      <c r="AE1012" s="1"/>
      <c r="AF1012" s="1"/>
      <c r="AG1012" s="1"/>
      <c r="AH1012" s="1"/>
      <c r="AI1012" s="1"/>
      <c r="AJ1012" s="1"/>
      <c r="AK1012" s="300">
        <f t="shared" si="2154"/>
        <v>0</v>
      </c>
      <c r="AL1012" s="299">
        <f t="shared" si="2155"/>
        <v>65</v>
      </c>
      <c r="AM1012" s="300">
        <f t="shared" si="2156"/>
        <v>0</v>
      </c>
      <c r="AN1012" s="299" t="str">
        <f t="shared" si="2157"/>
        <v>Shared Services - Purchasing Salaries &amp; Wages</v>
      </c>
      <c r="AO1012" s="1"/>
      <c r="AP1012" s="1"/>
      <c r="AQ1012" s="1"/>
      <c r="AR1012" s="1"/>
    </row>
    <row r="1013" ht="12.75" customHeight="1">
      <c r="A1013" s="1" t="str">
        <f t="shared" ref="A1013:A1014" si="2228">A1012</f>
        <v>42-112</v>
      </c>
      <c r="B1013" s="1" t="s">
        <v>5186</v>
      </c>
      <c r="C1013" s="258">
        <f>'Key Metrics'!$D$379</f>
        <v>0</v>
      </c>
      <c r="D1013" s="258">
        <f>'Key Metrics'!$H$379</f>
        <v>0</v>
      </c>
      <c r="E1013" s="298">
        <f t="shared" si="2148"/>
        <v>0</v>
      </c>
      <c r="F1013" s="258">
        <f t="shared" si="2149"/>
        <v>0</v>
      </c>
      <c r="G1013" s="258">
        <f t="shared" ref="G1013:J1013" si="2226">IFERROR(IF($I$3=1,F1013*(1+O1013),IF($I$3=2,F1013*(1+U1013),IF($I$3=3,AA1013,"--"))),0)</f>
        <v>0</v>
      </c>
      <c r="H1013" s="258">
        <f t="shared" si="2226"/>
        <v>0</v>
      </c>
      <c r="I1013" s="258">
        <f t="shared" si="2226"/>
        <v>0</v>
      </c>
      <c r="J1013" s="258">
        <f t="shared" si="2226"/>
        <v>0</v>
      </c>
      <c r="K1013" s="1"/>
      <c r="L1013" s="1"/>
      <c r="M1013" s="1" t="str">
        <f t="shared" si="2151"/>
        <v>Shared Services - Purchasing Other Expenses</v>
      </c>
      <c r="N1013" s="310">
        <f t="shared" si="2152"/>
        <v>0</v>
      </c>
      <c r="O1013" s="310">
        <f t="shared" ref="O1013:R1013" si="2227">N1013</f>
        <v>0</v>
      </c>
      <c r="P1013" s="310">
        <f t="shared" si="2227"/>
        <v>0</v>
      </c>
      <c r="Q1013" s="310">
        <f t="shared" si="2227"/>
        <v>0</v>
      </c>
      <c r="R1013" s="310">
        <f t="shared" si="2227"/>
        <v>0</v>
      </c>
      <c r="S1013" s="1"/>
      <c r="T1013" s="311">
        <v>0.02</v>
      </c>
      <c r="U1013" s="311">
        <v>0.02</v>
      </c>
      <c r="V1013" s="311">
        <v>0.02</v>
      </c>
      <c r="W1013" s="311">
        <v>0.02</v>
      </c>
      <c r="X1013" s="311">
        <v>0.02</v>
      </c>
      <c r="Y1013" s="1"/>
      <c r="Z1013" s="312">
        <v>0.0</v>
      </c>
      <c r="AA1013" s="312">
        <v>0.0</v>
      </c>
      <c r="AB1013" s="312">
        <v>0.0</v>
      </c>
      <c r="AC1013" s="312">
        <v>0.0</v>
      </c>
      <c r="AD1013" s="312">
        <v>0.0</v>
      </c>
      <c r="AE1013" s="1"/>
      <c r="AF1013" s="1"/>
      <c r="AG1013" s="1"/>
      <c r="AH1013" s="1"/>
      <c r="AI1013" s="1"/>
      <c r="AJ1013" s="1"/>
      <c r="AK1013" s="300">
        <f t="shared" si="2154"/>
        <v>0</v>
      </c>
      <c r="AL1013" s="299">
        <f t="shared" si="2155"/>
        <v>65</v>
      </c>
      <c r="AM1013" s="300">
        <f t="shared" si="2156"/>
        <v>0</v>
      </c>
      <c r="AN1013" s="299" t="str">
        <f t="shared" si="2157"/>
        <v>Shared Services - Purchasing Other Expenses</v>
      </c>
      <c r="AO1013" s="1"/>
      <c r="AP1013" s="1"/>
      <c r="AQ1013" s="1"/>
      <c r="AR1013" s="1"/>
    </row>
    <row r="1014" ht="12.75" customHeight="1">
      <c r="A1014" s="1" t="str">
        <f t="shared" si="2228"/>
        <v>42-112</v>
      </c>
      <c r="B1014" s="1" t="s">
        <v>5187</v>
      </c>
      <c r="C1014" s="258">
        <f>'Key Metrics'!$E$379</f>
        <v>0</v>
      </c>
      <c r="D1014" s="258">
        <f>'Key Metrics'!$I$379</f>
        <v>0</v>
      </c>
      <c r="E1014" s="298">
        <f t="shared" si="2148"/>
        <v>0</v>
      </c>
      <c r="F1014" s="258">
        <f t="shared" si="2149"/>
        <v>0</v>
      </c>
      <c r="G1014" s="258">
        <f t="shared" ref="G1014:J1014" si="2229">IFERROR(IF($I$3=1,F1014*(1+O1014),IF($I$3=2,F1014*(1+U1014),IF($I$3=3,AA1014,"--"))),0)</f>
        <v>0</v>
      </c>
      <c r="H1014" s="258">
        <f t="shared" si="2229"/>
        <v>0</v>
      </c>
      <c r="I1014" s="258">
        <f t="shared" si="2229"/>
        <v>0</v>
      </c>
      <c r="J1014" s="258">
        <f t="shared" si="2229"/>
        <v>0</v>
      </c>
      <c r="K1014" s="1"/>
      <c r="L1014" s="1"/>
      <c r="M1014" s="1" t="str">
        <f t="shared" si="2151"/>
        <v>Shared Services - Purchasing Unclassified</v>
      </c>
      <c r="N1014" s="310">
        <f t="shared" si="2152"/>
        <v>0</v>
      </c>
      <c r="O1014" s="310">
        <f t="shared" ref="O1014:R1014" si="2230">N1014</f>
        <v>0</v>
      </c>
      <c r="P1014" s="310">
        <f t="shared" si="2230"/>
        <v>0</v>
      </c>
      <c r="Q1014" s="310">
        <f t="shared" si="2230"/>
        <v>0</v>
      </c>
      <c r="R1014" s="310">
        <f t="shared" si="2230"/>
        <v>0</v>
      </c>
      <c r="S1014" s="1"/>
      <c r="T1014" s="311">
        <v>0.02</v>
      </c>
      <c r="U1014" s="311">
        <v>0.02</v>
      </c>
      <c r="V1014" s="311">
        <v>0.02</v>
      </c>
      <c r="W1014" s="311">
        <v>0.02</v>
      </c>
      <c r="X1014" s="311">
        <v>0.02</v>
      </c>
      <c r="Y1014" s="1"/>
      <c r="Z1014" s="312">
        <v>0.0</v>
      </c>
      <c r="AA1014" s="312">
        <v>0.0</v>
      </c>
      <c r="AB1014" s="312">
        <v>0.0</v>
      </c>
      <c r="AC1014" s="312">
        <v>0.0</v>
      </c>
      <c r="AD1014" s="312">
        <v>0.0</v>
      </c>
      <c r="AE1014" s="1"/>
      <c r="AF1014" s="1"/>
      <c r="AG1014" s="1"/>
      <c r="AH1014" s="1"/>
      <c r="AI1014" s="1"/>
      <c r="AJ1014" s="1"/>
      <c r="AK1014" s="300">
        <f t="shared" si="2154"/>
        <v>0</v>
      </c>
      <c r="AL1014" s="299">
        <f t="shared" si="2155"/>
        <v>65</v>
      </c>
      <c r="AM1014" s="300">
        <f t="shared" si="2156"/>
        <v>0</v>
      </c>
      <c r="AN1014" s="299" t="str">
        <f t="shared" si="2157"/>
        <v>Shared Services - Purchasing Unclassified</v>
      </c>
      <c r="AO1014" s="1"/>
      <c r="AP1014" s="1"/>
      <c r="AQ1014" s="1"/>
      <c r="AR1014" s="1"/>
    </row>
    <row r="1015" ht="12.75" customHeight="1">
      <c r="A1015" s="1" t="s">
        <v>2651</v>
      </c>
      <c r="B1015" s="1" t="s">
        <v>5188</v>
      </c>
      <c r="C1015" s="258">
        <f>'Key Metrics'!$C$380</f>
        <v>0</v>
      </c>
      <c r="D1015" s="258">
        <f>'Key Metrics'!$G$380</f>
        <v>0</v>
      </c>
      <c r="E1015" s="298">
        <f t="shared" si="2148"/>
        <v>0</v>
      </c>
      <c r="F1015" s="258">
        <f t="shared" si="2149"/>
        <v>0</v>
      </c>
      <c r="G1015" s="258">
        <f t="shared" ref="G1015:J1015" si="2231">IFERROR(IF($I$3=1,F1015*(1+O1015),IF($I$3=2,F1015*(1+U1015),IF($I$3=3,AA1015,"--"))),0)</f>
        <v>0</v>
      </c>
      <c r="H1015" s="258">
        <f t="shared" si="2231"/>
        <v>0</v>
      </c>
      <c r="I1015" s="258">
        <f t="shared" si="2231"/>
        <v>0</v>
      </c>
      <c r="J1015" s="258">
        <f t="shared" si="2231"/>
        <v>0</v>
      </c>
      <c r="K1015" s="1"/>
      <c r="L1015" s="1"/>
      <c r="M1015" s="1" t="str">
        <f t="shared" si="2151"/>
        <v>Shared Services - Animal Control Services Salaries &amp; Wages</v>
      </c>
      <c r="N1015" s="310">
        <f t="shared" si="2152"/>
        <v>0</v>
      </c>
      <c r="O1015" s="310">
        <f t="shared" ref="O1015:R1015" si="2232">N1015</f>
        <v>0</v>
      </c>
      <c r="P1015" s="310">
        <f t="shared" si="2232"/>
        <v>0</v>
      </c>
      <c r="Q1015" s="310">
        <f t="shared" si="2232"/>
        <v>0</v>
      </c>
      <c r="R1015" s="310">
        <f t="shared" si="2232"/>
        <v>0</v>
      </c>
      <c r="S1015" s="1"/>
      <c r="T1015" s="311">
        <v>0.02</v>
      </c>
      <c r="U1015" s="311">
        <v>0.02</v>
      </c>
      <c r="V1015" s="311">
        <v>0.02</v>
      </c>
      <c r="W1015" s="311">
        <v>0.02</v>
      </c>
      <c r="X1015" s="311">
        <v>0.02</v>
      </c>
      <c r="Y1015" s="1"/>
      <c r="Z1015" s="312">
        <v>0.0</v>
      </c>
      <c r="AA1015" s="312">
        <v>0.0</v>
      </c>
      <c r="AB1015" s="312">
        <v>0.0</v>
      </c>
      <c r="AC1015" s="312">
        <v>0.0</v>
      </c>
      <c r="AD1015" s="312">
        <v>0.0</v>
      </c>
      <c r="AE1015" s="1"/>
      <c r="AF1015" s="1"/>
      <c r="AG1015" s="1"/>
      <c r="AH1015" s="1"/>
      <c r="AI1015" s="1"/>
      <c r="AJ1015" s="1"/>
      <c r="AK1015" s="300">
        <f t="shared" si="2154"/>
        <v>0</v>
      </c>
      <c r="AL1015" s="299">
        <f t="shared" si="2155"/>
        <v>65</v>
      </c>
      <c r="AM1015" s="300">
        <f t="shared" si="2156"/>
        <v>0</v>
      </c>
      <c r="AN1015" s="299" t="str">
        <f t="shared" si="2157"/>
        <v>Shared Services - Animal Control Services Salaries &amp; Wages</v>
      </c>
      <c r="AO1015" s="1"/>
      <c r="AP1015" s="1"/>
      <c r="AQ1015" s="1"/>
      <c r="AR1015" s="1"/>
    </row>
    <row r="1016" ht="12.75" customHeight="1">
      <c r="A1016" s="1" t="str">
        <f t="shared" ref="A1016:A1017" si="2235">A1015</f>
        <v>42-113</v>
      </c>
      <c r="B1016" s="1" t="s">
        <v>5189</v>
      </c>
      <c r="C1016" s="258">
        <f>'Key Metrics'!$D$380</f>
        <v>15952.9</v>
      </c>
      <c r="D1016" s="258">
        <f>'Key Metrics'!$H$380</f>
        <v>50000</v>
      </c>
      <c r="E1016" s="298">
        <f t="shared" si="2148"/>
        <v>2.134226379</v>
      </c>
      <c r="F1016" s="258">
        <f t="shared" si="2149"/>
        <v>51000</v>
      </c>
      <c r="G1016" s="258">
        <f t="shared" ref="G1016:J1016" si="2233">IFERROR(IF($I$3=1,F1016*(1+O1016),IF($I$3=2,F1016*(1+U1016),IF($I$3=3,AA1016,"--"))),0)</f>
        <v>52020</v>
      </c>
      <c r="H1016" s="258">
        <f t="shared" si="2233"/>
        <v>53060.4</v>
      </c>
      <c r="I1016" s="258">
        <f t="shared" si="2233"/>
        <v>54121.608</v>
      </c>
      <c r="J1016" s="258">
        <f t="shared" si="2233"/>
        <v>55204.04016</v>
      </c>
      <c r="K1016" s="1"/>
      <c r="L1016" s="1"/>
      <c r="M1016" s="1" t="str">
        <f t="shared" si="2151"/>
        <v>Shared Services - Animal Control Services Other Expenses</v>
      </c>
      <c r="N1016" s="310">
        <f t="shared" si="2152"/>
        <v>2.134226379</v>
      </c>
      <c r="O1016" s="310">
        <f t="shared" ref="O1016:R1016" si="2234">N1016</f>
        <v>2.134226379</v>
      </c>
      <c r="P1016" s="310">
        <f t="shared" si="2234"/>
        <v>2.134226379</v>
      </c>
      <c r="Q1016" s="310">
        <f t="shared" si="2234"/>
        <v>2.134226379</v>
      </c>
      <c r="R1016" s="310">
        <f t="shared" si="2234"/>
        <v>2.134226379</v>
      </c>
      <c r="S1016" s="1"/>
      <c r="T1016" s="311">
        <v>0.02</v>
      </c>
      <c r="U1016" s="311">
        <v>0.02</v>
      </c>
      <c r="V1016" s="311">
        <v>0.02</v>
      </c>
      <c r="W1016" s="311">
        <v>0.02</v>
      </c>
      <c r="X1016" s="311">
        <v>0.02</v>
      </c>
      <c r="Y1016" s="1"/>
      <c r="Z1016" s="312">
        <v>0.0</v>
      </c>
      <c r="AA1016" s="312">
        <v>0.0</v>
      </c>
      <c r="AB1016" s="312">
        <v>0.0</v>
      </c>
      <c r="AC1016" s="312">
        <v>0.0</v>
      </c>
      <c r="AD1016" s="312">
        <v>0.0</v>
      </c>
      <c r="AE1016" s="1"/>
      <c r="AF1016" s="1"/>
      <c r="AG1016" s="1"/>
      <c r="AH1016" s="1"/>
      <c r="AI1016" s="1"/>
      <c r="AJ1016" s="1"/>
      <c r="AK1016" s="300">
        <f t="shared" si="2154"/>
        <v>331358.9482</v>
      </c>
      <c r="AL1016" s="299">
        <f t="shared" si="2155"/>
        <v>43</v>
      </c>
      <c r="AM1016" s="300">
        <f t="shared" si="2156"/>
        <v>5204.04016</v>
      </c>
      <c r="AN1016" s="299" t="str">
        <f t="shared" si="2157"/>
        <v>Shared Services - Animal Control Services Other Expenses</v>
      </c>
      <c r="AO1016" s="1"/>
      <c r="AP1016" s="1"/>
      <c r="AQ1016" s="1"/>
      <c r="AR1016" s="1"/>
    </row>
    <row r="1017" ht="12.75" customHeight="1">
      <c r="A1017" s="1" t="str">
        <f t="shared" si="2235"/>
        <v>42-113</v>
      </c>
      <c r="B1017" s="1" t="s">
        <v>5190</v>
      </c>
      <c r="C1017" s="258">
        <f>'Key Metrics'!$E$380</f>
        <v>0</v>
      </c>
      <c r="D1017" s="258">
        <f>'Key Metrics'!$I$380</f>
        <v>0</v>
      </c>
      <c r="E1017" s="298">
        <f t="shared" si="2148"/>
        <v>0</v>
      </c>
      <c r="F1017" s="258">
        <f t="shared" si="2149"/>
        <v>0</v>
      </c>
      <c r="G1017" s="258">
        <f t="shared" ref="G1017:J1017" si="2236">IFERROR(IF($I$3=1,F1017*(1+O1017),IF($I$3=2,F1017*(1+U1017),IF($I$3=3,AA1017,"--"))),0)</f>
        <v>0</v>
      </c>
      <c r="H1017" s="258">
        <f t="shared" si="2236"/>
        <v>0</v>
      </c>
      <c r="I1017" s="258">
        <f t="shared" si="2236"/>
        <v>0</v>
      </c>
      <c r="J1017" s="258">
        <f t="shared" si="2236"/>
        <v>0</v>
      </c>
      <c r="K1017" s="1"/>
      <c r="L1017" s="1"/>
      <c r="M1017" s="1" t="str">
        <f t="shared" si="2151"/>
        <v>Shared Services - Animal Control Services Unclassified</v>
      </c>
      <c r="N1017" s="310">
        <f t="shared" si="2152"/>
        <v>0</v>
      </c>
      <c r="O1017" s="310">
        <f t="shared" ref="O1017:R1017" si="2237">N1017</f>
        <v>0</v>
      </c>
      <c r="P1017" s="310">
        <f t="shared" si="2237"/>
        <v>0</v>
      </c>
      <c r="Q1017" s="310">
        <f t="shared" si="2237"/>
        <v>0</v>
      </c>
      <c r="R1017" s="310">
        <f t="shared" si="2237"/>
        <v>0</v>
      </c>
      <c r="S1017" s="1"/>
      <c r="T1017" s="311">
        <v>0.02</v>
      </c>
      <c r="U1017" s="311">
        <v>0.02</v>
      </c>
      <c r="V1017" s="311">
        <v>0.02</v>
      </c>
      <c r="W1017" s="311">
        <v>0.02</v>
      </c>
      <c r="X1017" s="311">
        <v>0.02</v>
      </c>
      <c r="Y1017" s="1"/>
      <c r="Z1017" s="312">
        <v>0.0</v>
      </c>
      <c r="AA1017" s="312">
        <v>0.0</v>
      </c>
      <c r="AB1017" s="312">
        <v>0.0</v>
      </c>
      <c r="AC1017" s="312">
        <v>0.0</v>
      </c>
      <c r="AD1017" s="312">
        <v>0.0</v>
      </c>
      <c r="AE1017" s="1"/>
      <c r="AF1017" s="1"/>
      <c r="AG1017" s="1"/>
      <c r="AH1017" s="1"/>
      <c r="AI1017" s="1"/>
      <c r="AJ1017" s="1"/>
      <c r="AK1017" s="300">
        <f t="shared" si="2154"/>
        <v>0</v>
      </c>
      <c r="AL1017" s="299">
        <f t="shared" si="2155"/>
        <v>65</v>
      </c>
      <c r="AM1017" s="300">
        <f t="shared" si="2156"/>
        <v>0</v>
      </c>
      <c r="AN1017" s="299" t="str">
        <f t="shared" si="2157"/>
        <v>Shared Services - Animal Control Services Unclassified</v>
      </c>
      <c r="AO1017" s="1"/>
      <c r="AP1017" s="1"/>
      <c r="AQ1017" s="1"/>
      <c r="AR1017" s="1"/>
    </row>
    <row r="1018" ht="12.75" customHeight="1">
      <c r="A1018" s="1" t="s">
        <v>2655</v>
      </c>
      <c r="B1018" s="1" t="s">
        <v>5191</v>
      </c>
      <c r="C1018" s="258">
        <f>'Key Metrics'!$C$381</f>
        <v>0</v>
      </c>
      <c r="D1018" s="258">
        <f>'Key Metrics'!$G$381</f>
        <v>0</v>
      </c>
      <c r="E1018" s="298">
        <f t="shared" si="2148"/>
        <v>0</v>
      </c>
      <c r="F1018" s="258">
        <f t="shared" si="2149"/>
        <v>0</v>
      </c>
      <c r="G1018" s="258">
        <f t="shared" ref="G1018:J1018" si="2238">IFERROR(IF($I$3=1,F1018*(1+O1018),IF($I$3=2,F1018*(1+U1018),IF($I$3=3,AA1018,"--"))),0)</f>
        <v>0</v>
      </c>
      <c r="H1018" s="258">
        <f t="shared" si="2238"/>
        <v>0</v>
      </c>
      <c r="I1018" s="258">
        <f t="shared" si="2238"/>
        <v>0</v>
      </c>
      <c r="J1018" s="258">
        <f t="shared" si="2238"/>
        <v>0</v>
      </c>
      <c r="K1018" s="1"/>
      <c r="L1018" s="1"/>
      <c r="M1018" s="1" t="str">
        <f t="shared" si="2151"/>
        <v>Shared Services - Health Services Salaries &amp; Wages</v>
      </c>
      <c r="N1018" s="310">
        <f t="shared" si="2152"/>
        <v>0</v>
      </c>
      <c r="O1018" s="310">
        <f t="shared" ref="O1018:R1018" si="2239">N1018</f>
        <v>0</v>
      </c>
      <c r="P1018" s="310">
        <f t="shared" si="2239"/>
        <v>0</v>
      </c>
      <c r="Q1018" s="310">
        <f t="shared" si="2239"/>
        <v>0</v>
      </c>
      <c r="R1018" s="310">
        <f t="shared" si="2239"/>
        <v>0</v>
      </c>
      <c r="S1018" s="1"/>
      <c r="T1018" s="311">
        <v>0.02</v>
      </c>
      <c r="U1018" s="311">
        <v>0.02</v>
      </c>
      <c r="V1018" s="311">
        <v>0.02</v>
      </c>
      <c r="W1018" s="311">
        <v>0.02</v>
      </c>
      <c r="X1018" s="311">
        <v>0.02</v>
      </c>
      <c r="Y1018" s="1"/>
      <c r="Z1018" s="312">
        <v>0.0</v>
      </c>
      <c r="AA1018" s="312">
        <v>0.0</v>
      </c>
      <c r="AB1018" s="312">
        <v>0.0</v>
      </c>
      <c r="AC1018" s="312">
        <v>0.0</v>
      </c>
      <c r="AD1018" s="312">
        <v>0.0</v>
      </c>
      <c r="AE1018" s="1"/>
      <c r="AF1018" s="1"/>
      <c r="AG1018" s="1"/>
      <c r="AH1018" s="1"/>
      <c r="AI1018" s="1"/>
      <c r="AJ1018" s="1"/>
      <c r="AK1018" s="300">
        <f t="shared" si="2154"/>
        <v>0</v>
      </c>
      <c r="AL1018" s="299">
        <f t="shared" si="2155"/>
        <v>65</v>
      </c>
      <c r="AM1018" s="300">
        <f t="shared" si="2156"/>
        <v>0</v>
      </c>
      <c r="AN1018" s="299" t="str">
        <f t="shared" si="2157"/>
        <v>Shared Services - Health Services Salaries &amp; Wages</v>
      </c>
      <c r="AO1018" s="1"/>
      <c r="AP1018" s="1"/>
      <c r="AQ1018" s="1"/>
      <c r="AR1018" s="1"/>
    </row>
    <row r="1019" ht="12.75" customHeight="1">
      <c r="A1019" s="1" t="str">
        <f t="shared" ref="A1019:A1020" si="2242">A1018</f>
        <v>42-114</v>
      </c>
      <c r="B1019" s="1" t="s">
        <v>5192</v>
      </c>
      <c r="C1019" s="258">
        <f>'Key Metrics'!$D$381</f>
        <v>62424</v>
      </c>
      <c r="D1019" s="258">
        <f>'Key Metrics'!$H$381</f>
        <v>65000</v>
      </c>
      <c r="E1019" s="298">
        <f t="shared" si="2148"/>
        <v>0.04126617967</v>
      </c>
      <c r="F1019" s="258">
        <f t="shared" si="2149"/>
        <v>66300</v>
      </c>
      <c r="G1019" s="258">
        <f t="shared" ref="G1019:J1019" si="2240">IFERROR(IF($I$3=1,F1019*(1+O1019),IF($I$3=2,F1019*(1+U1019),IF($I$3=3,AA1019,"--"))),0)</f>
        <v>67626</v>
      </c>
      <c r="H1019" s="258">
        <f t="shared" si="2240"/>
        <v>68978.52</v>
      </c>
      <c r="I1019" s="258">
        <f t="shared" si="2240"/>
        <v>70358.0904</v>
      </c>
      <c r="J1019" s="258">
        <f t="shared" si="2240"/>
        <v>71765.25221</v>
      </c>
      <c r="K1019" s="1"/>
      <c r="L1019" s="1"/>
      <c r="M1019" s="1" t="str">
        <f t="shared" si="2151"/>
        <v>Shared Services - Health Services Other Expenses</v>
      </c>
      <c r="N1019" s="310">
        <f t="shared" si="2152"/>
        <v>0.04126617967</v>
      </c>
      <c r="O1019" s="310">
        <f t="shared" ref="O1019:R1019" si="2241">N1019</f>
        <v>0.04126617967</v>
      </c>
      <c r="P1019" s="310">
        <f t="shared" si="2241"/>
        <v>0.04126617967</v>
      </c>
      <c r="Q1019" s="310">
        <f t="shared" si="2241"/>
        <v>0.04126617967</v>
      </c>
      <c r="R1019" s="310">
        <f t="shared" si="2241"/>
        <v>0.04126617967</v>
      </c>
      <c r="S1019" s="1"/>
      <c r="T1019" s="311">
        <v>0.02</v>
      </c>
      <c r="U1019" s="311">
        <v>0.02</v>
      </c>
      <c r="V1019" s="311">
        <v>0.02</v>
      </c>
      <c r="W1019" s="311">
        <v>0.02</v>
      </c>
      <c r="X1019" s="311">
        <v>0.02</v>
      </c>
      <c r="Y1019" s="1"/>
      <c r="Z1019" s="312">
        <v>0.0</v>
      </c>
      <c r="AA1019" s="312">
        <v>0.0</v>
      </c>
      <c r="AB1019" s="312">
        <v>0.0</v>
      </c>
      <c r="AC1019" s="312">
        <v>0.0</v>
      </c>
      <c r="AD1019" s="312">
        <v>0.0</v>
      </c>
      <c r="AE1019" s="1"/>
      <c r="AF1019" s="1"/>
      <c r="AG1019" s="1"/>
      <c r="AH1019" s="1"/>
      <c r="AI1019" s="1"/>
      <c r="AJ1019" s="1"/>
      <c r="AK1019" s="300">
        <f t="shared" si="2154"/>
        <v>472451.8626</v>
      </c>
      <c r="AL1019" s="299">
        <f t="shared" si="2155"/>
        <v>40</v>
      </c>
      <c r="AM1019" s="300">
        <f t="shared" si="2156"/>
        <v>6765.252208</v>
      </c>
      <c r="AN1019" s="299" t="str">
        <f t="shared" si="2157"/>
        <v>Shared Services - Health Services Other Expenses</v>
      </c>
      <c r="AO1019" s="1"/>
      <c r="AP1019" s="1"/>
      <c r="AQ1019" s="1"/>
      <c r="AR1019" s="1"/>
    </row>
    <row r="1020" ht="12.75" customHeight="1">
      <c r="A1020" s="1" t="str">
        <f t="shared" si="2242"/>
        <v>42-114</v>
      </c>
      <c r="B1020" s="1" t="s">
        <v>5193</v>
      </c>
      <c r="C1020" s="258">
        <f>'Key Metrics'!$E$381</f>
        <v>0</v>
      </c>
      <c r="D1020" s="258">
        <f>'Key Metrics'!$I$381</f>
        <v>0</v>
      </c>
      <c r="E1020" s="298">
        <f t="shared" si="2148"/>
        <v>0</v>
      </c>
      <c r="F1020" s="258">
        <f t="shared" si="2149"/>
        <v>0</v>
      </c>
      <c r="G1020" s="258">
        <f t="shared" ref="G1020:J1020" si="2243">IFERROR(IF($I$3=1,F1020*(1+O1020),IF($I$3=2,F1020*(1+U1020),IF($I$3=3,AA1020,"--"))),0)</f>
        <v>0</v>
      </c>
      <c r="H1020" s="258">
        <f t="shared" si="2243"/>
        <v>0</v>
      </c>
      <c r="I1020" s="258">
        <f t="shared" si="2243"/>
        <v>0</v>
      </c>
      <c r="J1020" s="258">
        <f t="shared" si="2243"/>
        <v>0</v>
      </c>
      <c r="K1020" s="1"/>
      <c r="L1020" s="1"/>
      <c r="M1020" s="1" t="str">
        <f t="shared" si="2151"/>
        <v>Shared Services - Health Services Unclassified</v>
      </c>
      <c r="N1020" s="310">
        <f t="shared" si="2152"/>
        <v>0</v>
      </c>
      <c r="O1020" s="310">
        <f t="shared" ref="O1020:R1020" si="2244">N1020</f>
        <v>0</v>
      </c>
      <c r="P1020" s="310">
        <f t="shared" si="2244"/>
        <v>0</v>
      </c>
      <c r="Q1020" s="310">
        <f t="shared" si="2244"/>
        <v>0</v>
      </c>
      <c r="R1020" s="310">
        <f t="shared" si="2244"/>
        <v>0</v>
      </c>
      <c r="S1020" s="1"/>
      <c r="T1020" s="311">
        <v>0.02</v>
      </c>
      <c r="U1020" s="311">
        <v>0.02</v>
      </c>
      <c r="V1020" s="311">
        <v>0.02</v>
      </c>
      <c r="W1020" s="311">
        <v>0.02</v>
      </c>
      <c r="X1020" s="311">
        <v>0.02</v>
      </c>
      <c r="Y1020" s="1"/>
      <c r="Z1020" s="312">
        <v>0.0</v>
      </c>
      <c r="AA1020" s="312">
        <v>0.0</v>
      </c>
      <c r="AB1020" s="312">
        <v>0.0</v>
      </c>
      <c r="AC1020" s="312">
        <v>0.0</v>
      </c>
      <c r="AD1020" s="312">
        <v>0.0</v>
      </c>
      <c r="AE1020" s="1"/>
      <c r="AF1020" s="1"/>
      <c r="AG1020" s="1"/>
      <c r="AH1020" s="1"/>
      <c r="AI1020" s="1"/>
      <c r="AJ1020" s="1"/>
      <c r="AK1020" s="300">
        <f t="shared" si="2154"/>
        <v>0</v>
      </c>
      <c r="AL1020" s="299">
        <f t="shared" si="2155"/>
        <v>65</v>
      </c>
      <c r="AM1020" s="300">
        <f t="shared" si="2156"/>
        <v>0</v>
      </c>
      <c r="AN1020" s="299" t="str">
        <f t="shared" si="2157"/>
        <v>Shared Services - Health Services Unclassified</v>
      </c>
      <c r="AO1020" s="1"/>
      <c r="AP1020" s="1"/>
      <c r="AQ1020" s="1"/>
      <c r="AR1020" s="1"/>
    </row>
    <row r="1021" ht="12.75" customHeight="1">
      <c r="A1021" s="1" t="s">
        <v>2660</v>
      </c>
      <c r="B1021" s="1" t="s">
        <v>5194</v>
      </c>
      <c r="C1021" s="258">
        <f>'Key Metrics'!$C$382</f>
        <v>0</v>
      </c>
      <c r="D1021" s="258">
        <f>'Key Metrics'!$G$382</f>
        <v>0</v>
      </c>
      <c r="E1021" s="298">
        <f t="shared" si="2148"/>
        <v>0</v>
      </c>
      <c r="F1021" s="258">
        <f t="shared" si="2149"/>
        <v>0</v>
      </c>
      <c r="G1021" s="258">
        <f t="shared" ref="G1021:J1021" si="2245">IFERROR(IF($I$3=1,F1021*(1+O1021),IF($I$3=2,F1021*(1+U1021),IF($I$3=3,AA1021,"--"))),0)</f>
        <v>0</v>
      </c>
      <c r="H1021" s="258">
        <f t="shared" si="2245"/>
        <v>0</v>
      </c>
      <c r="I1021" s="258">
        <f t="shared" si="2245"/>
        <v>0</v>
      </c>
      <c r="J1021" s="258">
        <f t="shared" si="2245"/>
        <v>0</v>
      </c>
      <c r="K1021" s="1"/>
      <c r="L1021" s="1"/>
      <c r="M1021" s="1" t="str">
        <f t="shared" si="2151"/>
        <v>Shared Services - Dispatch/911 Salaries &amp; Wages</v>
      </c>
      <c r="N1021" s="310">
        <f t="shared" si="2152"/>
        <v>0</v>
      </c>
      <c r="O1021" s="310">
        <f t="shared" ref="O1021:R1021" si="2246">N1021</f>
        <v>0</v>
      </c>
      <c r="P1021" s="310">
        <f t="shared" si="2246"/>
        <v>0</v>
      </c>
      <c r="Q1021" s="310">
        <f t="shared" si="2246"/>
        <v>0</v>
      </c>
      <c r="R1021" s="310">
        <f t="shared" si="2246"/>
        <v>0</v>
      </c>
      <c r="S1021" s="1"/>
      <c r="T1021" s="311">
        <v>0.02</v>
      </c>
      <c r="U1021" s="311">
        <v>0.02</v>
      </c>
      <c r="V1021" s="311">
        <v>0.02</v>
      </c>
      <c r="W1021" s="311">
        <v>0.02</v>
      </c>
      <c r="X1021" s="311">
        <v>0.02</v>
      </c>
      <c r="Y1021" s="1"/>
      <c r="Z1021" s="312">
        <v>0.0</v>
      </c>
      <c r="AA1021" s="312">
        <v>0.0</v>
      </c>
      <c r="AB1021" s="312">
        <v>0.0</v>
      </c>
      <c r="AC1021" s="312">
        <v>0.0</v>
      </c>
      <c r="AD1021" s="312">
        <v>0.0</v>
      </c>
      <c r="AE1021" s="1"/>
      <c r="AF1021" s="1"/>
      <c r="AG1021" s="1"/>
      <c r="AH1021" s="1"/>
      <c r="AI1021" s="1"/>
      <c r="AJ1021" s="1"/>
      <c r="AK1021" s="300">
        <f t="shared" si="2154"/>
        <v>0</v>
      </c>
      <c r="AL1021" s="299">
        <f t="shared" si="2155"/>
        <v>65</v>
      </c>
      <c r="AM1021" s="300">
        <f t="shared" si="2156"/>
        <v>0</v>
      </c>
      <c r="AN1021" s="299" t="str">
        <f t="shared" si="2157"/>
        <v>Shared Services - Dispatch/911 Salaries &amp; Wages</v>
      </c>
      <c r="AO1021" s="1"/>
      <c r="AP1021" s="1"/>
      <c r="AQ1021" s="1"/>
      <c r="AR1021" s="1"/>
    </row>
    <row r="1022" ht="12.75" customHeight="1">
      <c r="A1022" s="1" t="str">
        <f t="shared" ref="A1022:A1023" si="2249">A1021</f>
        <v>42-115</v>
      </c>
      <c r="B1022" s="1" t="s">
        <v>5195</v>
      </c>
      <c r="C1022" s="258">
        <f>'Key Metrics'!$D$382</f>
        <v>178385.06</v>
      </c>
      <c r="D1022" s="258">
        <f>'Key Metrics'!$H$382</f>
        <v>182000</v>
      </c>
      <c r="E1022" s="298">
        <f t="shared" si="2148"/>
        <v>0.02026481366</v>
      </c>
      <c r="F1022" s="258">
        <f t="shared" si="2149"/>
        <v>185640</v>
      </c>
      <c r="G1022" s="258">
        <f t="shared" ref="G1022:J1022" si="2247">IFERROR(IF($I$3=1,F1022*(1+O1022),IF($I$3=2,F1022*(1+U1022),IF($I$3=3,AA1022,"--"))),0)</f>
        <v>189352.8</v>
      </c>
      <c r="H1022" s="258">
        <f t="shared" si="2247"/>
        <v>193139.856</v>
      </c>
      <c r="I1022" s="258">
        <f t="shared" si="2247"/>
        <v>197002.6531</v>
      </c>
      <c r="J1022" s="258">
        <f t="shared" si="2247"/>
        <v>200942.7062</v>
      </c>
      <c r="K1022" s="1"/>
      <c r="L1022" s="1"/>
      <c r="M1022" s="1" t="str">
        <f t="shared" si="2151"/>
        <v>Shared Services - Dispatch/911 Other Expenses</v>
      </c>
      <c r="N1022" s="310">
        <f t="shared" si="2152"/>
        <v>0.02026481366</v>
      </c>
      <c r="O1022" s="310">
        <f t="shared" ref="O1022:R1022" si="2248">N1022</f>
        <v>0.02026481366</v>
      </c>
      <c r="P1022" s="310">
        <f t="shared" si="2248"/>
        <v>0.02026481366</v>
      </c>
      <c r="Q1022" s="310">
        <f t="shared" si="2248"/>
        <v>0.02026481366</v>
      </c>
      <c r="R1022" s="310">
        <f t="shared" si="2248"/>
        <v>0.02026481366</v>
      </c>
      <c r="S1022" s="1"/>
      <c r="T1022" s="311">
        <v>0.02</v>
      </c>
      <c r="U1022" s="311">
        <v>0.02</v>
      </c>
      <c r="V1022" s="311">
        <v>0.02</v>
      </c>
      <c r="W1022" s="311">
        <v>0.02</v>
      </c>
      <c r="X1022" s="311">
        <v>0.02</v>
      </c>
      <c r="Y1022" s="1"/>
      <c r="Z1022" s="312">
        <v>0.0</v>
      </c>
      <c r="AA1022" s="312">
        <v>0.0</v>
      </c>
      <c r="AB1022" s="312">
        <v>0.0</v>
      </c>
      <c r="AC1022" s="312">
        <v>0.0</v>
      </c>
      <c r="AD1022" s="312">
        <v>0.0</v>
      </c>
      <c r="AE1022" s="1"/>
      <c r="AF1022" s="1"/>
      <c r="AG1022" s="1"/>
      <c r="AH1022" s="1"/>
      <c r="AI1022" s="1"/>
      <c r="AJ1022" s="1"/>
      <c r="AK1022" s="300">
        <f t="shared" si="2154"/>
        <v>1326463.075</v>
      </c>
      <c r="AL1022" s="299">
        <f t="shared" si="2155"/>
        <v>28</v>
      </c>
      <c r="AM1022" s="300">
        <f t="shared" si="2156"/>
        <v>18942.70618</v>
      </c>
      <c r="AN1022" s="299" t="str">
        <f t="shared" si="2157"/>
        <v>Shared Services - Dispatch/911 Other Expenses</v>
      </c>
      <c r="AO1022" s="1"/>
      <c r="AP1022" s="1"/>
      <c r="AQ1022" s="1"/>
      <c r="AR1022" s="1"/>
    </row>
    <row r="1023" ht="12.75" customHeight="1">
      <c r="A1023" s="1" t="str">
        <f t="shared" si="2249"/>
        <v>42-115</v>
      </c>
      <c r="B1023" s="1" t="s">
        <v>5196</v>
      </c>
      <c r="C1023" s="258">
        <f>'Key Metrics'!$E$382</f>
        <v>0</v>
      </c>
      <c r="D1023" s="258">
        <f>'Key Metrics'!$I$382</f>
        <v>0</v>
      </c>
      <c r="E1023" s="298">
        <f t="shared" si="2148"/>
        <v>0</v>
      </c>
      <c r="F1023" s="258">
        <f t="shared" si="2149"/>
        <v>0</v>
      </c>
      <c r="G1023" s="258">
        <f t="shared" ref="G1023:J1023" si="2250">IFERROR(IF($I$3=1,F1023*(1+O1023),IF($I$3=2,F1023*(1+U1023),IF($I$3=3,AA1023,"--"))),0)</f>
        <v>0</v>
      </c>
      <c r="H1023" s="258">
        <f t="shared" si="2250"/>
        <v>0</v>
      </c>
      <c r="I1023" s="258">
        <f t="shared" si="2250"/>
        <v>0</v>
      </c>
      <c r="J1023" s="258">
        <f t="shared" si="2250"/>
        <v>0</v>
      </c>
      <c r="K1023" s="1"/>
      <c r="L1023" s="1"/>
      <c r="M1023" s="1" t="str">
        <f t="shared" si="2151"/>
        <v>Shared Services - Dispatch/911 Unclassified</v>
      </c>
      <c r="N1023" s="310">
        <f t="shared" si="2152"/>
        <v>0</v>
      </c>
      <c r="O1023" s="310">
        <f t="shared" ref="O1023:R1023" si="2251">N1023</f>
        <v>0</v>
      </c>
      <c r="P1023" s="310">
        <f t="shared" si="2251"/>
        <v>0</v>
      </c>
      <c r="Q1023" s="310">
        <f t="shared" si="2251"/>
        <v>0</v>
      </c>
      <c r="R1023" s="310">
        <f t="shared" si="2251"/>
        <v>0</v>
      </c>
      <c r="S1023" s="1"/>
      <c r="T1023" s="311">
        <v>0.02</v>
      </c>
      <c r="U1023" s="311">
        <v>0.02</v>
      </c>
      <c r="V1023" s="311">
        <v>0.02</v>
      </c>
      <c r="W1023" s="311">
        <v>0.02</v>
      </c>
      <c r="X1023" s="311">
        <v>0.02</v>
      </c>
      <c r="Y1023" s="1"/>
      <c r="Z1023" s="312">
        <v>0.0</v>
      </c>
      <c r="AA1023" s="312">
        <v>0.0</v>
      </c>
      <c r="AB1023" s="312">
        <v>0.0</v>
      </c>
      <c r="AC1023" s="312">
        <v>0.0</v>
      </c>
      <c r="AD1023" s="312">
        <v>0.0</v>
      </c>
      <c r="AE1023" s="1"/>
      <c r="AF1023" s="1"/>
      <c r="AG1023" s="1"/>
      <c r="AH1023" s="1"/>
      <c r="AI1023" s="1"/>
      <c r="AJ1023" s="1"/>
      <c r="AK1023" s="300">
        <f t="shared" si="2154"/>
        <v>0</v>
      </c>
      <c r="AL1023" s="299">
        <f t="shared" si="2155"/>
        <v>65</v>
      </c>
      <c r="AM1023" s="300">
        <f t="shared" si="2156"/>
        <v>0</v>
      </c>
      <c r="AN1023" s="299" t="str">
        <f t="shared" si="2157"/>
        <v>Shared Services - Dispatch/911 Unclassified</v>
      </c>
      <c r="AO1023" s="1"/>
      <c r="AP1023" s="1"/>
      <c r="AQ1023" s="1"/>
      <c r="AR1023" s="1"/>
    </row>
    <row r="1024" ht="12.75" customHeight="1">
      <c r="A1024" s="1" t="s">
        <v>2664</v>
      </c>
      <c r="B1024" s="1" t="s">
        <v>5197</v>
      </c>
      <c r="C1024" s="258">
        <f>'Key Metrics'!$C$383</f>
        <v>0</v>
      </c>
      <c r="D1024" s="258">
        <f>'Key Metrics'!$G$383</f>
        <v>0</v>
      </c>
      <c r="E1024" s="298">
        <f t="shared" si="2148"/>
        <v>0</v>
      </c>
      <c r="F1024" s="258">
        <f t="shared" si="2149"/>
        <v>0</v>
      </c>
      <c r="G1024" s="258">
        <f t="shared" ref="G1024:J1024" si="2252">IFERROR(IF($I$3=1,F1024*(1+O1024),IF($I$3=2,F1024*(1+U1024),IF($I$3=3,AA1024,"--"))),0)</f>
        <v>0</v>
      </c>
      <c r="H1024" s="258">
        <f t="shared" si="2252"/>
        <v>0</v>
      </c>
      <c r="I1024" s="258">
        <f t="shared" si="2252"/>
        <v>0</v>
      </c>
      <c r="J1024" s="258">
        <f t="shared" si="2252"/>
        <v>0</v>
      </c>
      <c r="K1024" s="1"/>
      <c r="L1024" s="1"/>
      <c r="M1024" s="1" t="str">
        <f t="shared" si="2151"/>
        <v>Shared Services - County Salaries &amp; Wages</v>
      </c>
      <c r="N1024" s="310">
        <f t="shared" si="2152"/>
        <v>0</v>
      </c>
      <c r="O1024" s="310">
        <f t="shared" ref="O1024:R1024" si="2253">N1024</f>
        <v>0</v>
      </c>
      <c r="P1024" s="310">
        <f t="shared" si="2253"/>
        <v>0</v>
      </c>
      <c r="Q1024" s="310">
        <f t="shared" si="2253"/>
        <v>0</v>
      </c>
      <c r="R1024" s="310">
        <f t="shared" si="2253"/>
        <v>0</v>
      </c>
      <c r="S1024" s="1"/>
      <c r="T1024" s="311">
        <v>0.02</v>
      </c>
      <c r="U1024" s="311">
        <v>0.02</v>
      </c>
      <c r="V1024" s="311">
        <v>0.02</v>
      </c>
      <c r="W1024" s="311">
        <v>0.02</v>
      </c>
      <c r="X1024" s="311">
        <v>0.02</v>
      </c>
      <c r="Y1024" s="1"/>
      <c r="Z1024" s="312">
        <v>0.0</v>
      </c>
      <c r="AA1024" s="312">
        <v>0.0</v>
      </c>
      <c r="AB1024" s="312">
        <v>0.0</v>
      </c>
      <c r="AC1024" s="312">
        <v>0.0</v>
      </c>
      <c r="AD1024" s="312">
        <v>0.0</v>
      </c>
      <c r="AE1024" s="1"/>
      <c r="AF1024" s="1"/>
      <c r="AG1024" s="1"/>
      <c r="AH1024" s="1"/>
      <c r="AI1024" s="1"/>
      <c r="AJ1024" s="1"/>
      <c r="AK1024" s="300">
        <f t="shared" si="2154"/>
        <v>0</v>
      </c>
      <c r="AL1024" s="299">
        <f t="shared" si="2155"/>
        <v>65</v>
      </c>
      <c r="AM1024" s="300">
        <f t="shared" si="2156"/>
        <v>0</v>
      </c>
      <c r="AN1024" s="299" t="str">
        <f t="shared" si="2157"/>
        <v>Shared Services - County Salaries &amp; Wages</v>
      </c>
      <c r="AO1024" s="1"/>
      <c r="AP1024" s="1"/>
      <c r="AQ1024" s="1"/>
      <c r="AR1024" s="1"/>
    </row>
    <row r="1025" ht="12.75" customHeight="1">
      <c r="A1025" s="1" t="str">
        <f t="shared" ref="A1025:A1026" si="2256">A1024</f>
        <v>42-116</v>
      </c>
      <c r="B1025" s="1" t="s">
        <v>5198</v>
      </c>
      <c r="C1025" s="258">
        <f>'Key Metrics'!$D$383</f>
        <v>36000</v>
      </c>
      <c r="D1025" s="258">
        <f>'Key Metrics'!$H$383</f>
        <v>81000</v>
      </c>
      <c r="E1025" s="298">
        <f t="shared" si="2148"/>
        <v>1.25</v>
      </c>
      <c r="F1025" s="258">
        <f t="shared" si="2149"/>
        <v>82620</v>
      </c>
      <c r="G1025" s="258">
        <f t="shared" ref="G1025:J1025" si="2254">IFERROR(IF($I$3=1,F1025*(1+O1025),IF($I$3=2,F1025*(1+U1025),IF($I$3=3,AA1025,"--"))),0)</f>
        <v>84272.4</v>
      </c>
      <c r="H1025" s="258">
        <f t="shared" si="2254"/>
        <v>85957.848</v>
      </c>
      <c r="I1025" s="258">
        <f t="shared" si="2254"/>
        <v>87677.00496</v>
      </c>
      <c r="J1025" s="258">
        <f t="shared" si="2254"/>
        <v>89430.54506</v>
      </c>
      <c r="K1025" s="1"/>
      <c r="L1025" s="1"/>
      <c r="M1025" s="1" t="str">
        <f t="shared" si="2151"/>
        <v>Shared Services - County Other Expenses</v>
      </c>
      <c r="N1025" s="310">
        <f t="shared" si="2152"/>
        <v>1.25</v>
      </c>
      <c r="O1025" s="310">
        <f t="shared" ref="O1025:R1025" si="2255">N1025</f>
        <v>1.25</v>
      </c>
      <c r="P1025" s="310">
        <f t="shared" si="2255"/>
        <v>1.25</v>
      </c>
      <c r="Q1025" s="310">
        <f t="shared" si="2255"/>
        <v>1.25</v>
      </c>
      <c r="R1025" s="310">
        <f t="shared" si="2255"/>
        <v>1.25</v>
      </c>
      <c r="S1025" s="1"/>
      <c r="T1025" s="311">
        <v>0.02</v>
      </c>
      <c r="U1025" s="311">
        <v>0.02</v>
      </c>
      <c r="V1025" s="311">
        <v>0.02</v>
      </c>
      <c r="W1025" s="311">
        <v>0.02</v>
      </c>
      <c r="X1025" s="311">
        <v>0.02</v>
      </c>
      <c r="Y1025" s="1"/>
      <c r="Z1025" s="312">
        <v>0.0</v>
      </c>
      <c r="AA1025" s="312">
        <v>0.0</v>
      </c>
      <c r="AB1025" s="312">
        <v>0.0</v>
      </c>
      <c r="AC1025" s="312">
        <v>0.0</v>
      </c>
      <c r="AD1025" s="312">
        <v>0.0</v>
      </c>
      <c r="AE1025" s="1"/>
      <c r="AF1025" s="1"/>
      <c r="AG1025" s="1"/>
      <c r="AH1025" s="1"/>
      <c r="AI1025" s="1"/>
      <c r="AJ1025" s="1"/>
      <c r="AK1025" s="300">
        <f t="shared" si="2154"/>
        <v>546957.798</v>
      </c>
      <c r="AL1025" s="299">
        <f t="shared" si="2155"/>
        <v>37</v>
      </c>
      <c r="AM1025" s="300">
        <f t="shared" si="2156"/>
        <v>8430.545059</v>
      </c>
      <c r="AN1025" s="299" t="str">
        <f t="shared" si="2157"/>
        <v>Shared Services - County Other Expenses</v>
      </c>
      <c r="AO1025" s="1"/>
      <c r="AP1025" s="1"/>
      <c r="AQ1025" s="1"/>
      <c r="AR1025" s="1"/>
    </row>
    <row r="1026" ht="12.75" customHeight="1">
      <c r="A1026" s="1" t="str">
        <f t="shared" si="2256"/>
        <v>42-116</v>
      </c>
      <c r="B1026" s="1" t="s">
        <v>5199</v>
      </c>
      <c r="C1026" s="258">
        <f>'Key Metrics'!$E$383</f>
        <v>0</v>
      </c>
      <c r="D1026" s="258">
        <f>'Key Metrics'!$I$383</f>
        <v>0</v>
      </c>
      <c r="E1026" s="298">
        <f t="shared" si="2148"/>
        <v>0</v>
      </c>
      <c r="F1026" s="258">
        <f t="shared" si="2149"/>
        <v>0</v>
      </c>
      <c r="G1026" s="258">
        <f t="shared" ref="G1026:J1026" si="2257">IFERROR(IF($I$3=1,F1026*(1+O1026),IF($I$3=2,F1026*(1+U1026),IF($I$3=3,AA1026,"--"))),0)</f>
        <v>0</v>
      </c>
      <c r="H1026" s="258">
        <f t="shared" si="2257"/>
        <v>0</v>
      </c>
      <c r="I1026" s="258">
        <f t="shared" si="2257"/>
        <v>0</v>
      </c>
      <c r="J1026" s="258">
        <f t="shared" si="2257"/>
        <v>0</v>
      </c>
      <c r="K1026" s="1"/>
      <c r="L1026" s="1"/>
      <c r="M1026" s="1" t="str">
        <f t="shared" si="2151"/>
        <v>Shared Services - County Unclassified</v>
      </c>
      <c r="N1026" s="310">
        <f t="shared" si="2152"/>
        <v>0</v>
      </c>
      <c r="O1026" s="310">
        <f t="shared" ref="O1026:R1026" si="2258">N1026</f>
        <v>0</v>
      </c>
      <c r="P1026" s="310">
        <f t="shared" si="2258"/>
        <v>0</v>
      </c>
      <c r="Q1026" s="310">
        <f t="shared" si="2258"/>
        <v>0</v>
      </c>
      <c r="R1026" s="310">
        <f t="shared" si="2258"/>
        <v>0</v>
      </c>
      <c r="S1026" s="1"/>
      <c r="T1026" s="311">
        <v>0.02</v>
      </c>
      <c r="U1026" s="311">
        <v>0.02</v>
      </c>
      <c r="V1026" s="311">
        <v>0.02</v>
      </c>
      <c r="W1026" s="311">
        <v>0.02</v>
      </c>
      <c r="X1026" s="311">
        <v>0.02</v>
      </c>
      <c r="Y1026" s="1"/>
      <c r="Z1026" s="312">
        <v>0.0</v>
      </c>
      <c r="AA1026" s="312">
        <v>0.0</v>
      </c>
      <c r="AB1026" s="312">
        <v>0.0</v>
      </c>
      <c r="AC1026" s="312">
        <v>0.0</v>
      </c>
      <c r="AD1026" s="312">
        <v>0.0</v>
      </c>
      <c r="AE1026" s="1"/>
      <c r="AF1026" s="1"/>
      <c r="AG1026" s="1"/>
      <c r="AH1026" s="1"/>
      <c r="AI1026" s="1"/>
      <c r="AJ1026" s="1"/>
      <c r="AK1026" s="300">
        <f t="shared" si="2154"/>
        <v>0</v>
      </c>
      <c r="AL1026" s="299">
        <f t="shared" si="2155"/>
        <v>65</v>
      </c>
      <c r="AM1026" s="300">
        <f t="shared" si="2156"/>
        <v>0</v>
      </c>
      <c r="AN1026" s="299" t="str">
        <f t="shared" si="2157"/>
        <v>Shared Services - County Unclassified</v>
      </c>
      <c r="AO1026" s="1"/>
      <c r="AP1026" s="1"/>
      <c r="AQ1026" s="1"/>
      <c r="AR1026" s="1"/>
    </row>
    <row r="1027" ht="12.75" customHeight="1">
      <c r="A1027" s="1" t="s">
        <v>2668</v>
      </c>
      <c r="B1027" s="1" t="s">
        <v>5200</v>
      </c>
      <c r="C1027" s="258">
        <f>'Key Metrics'!$C$384</f>
        <v>0</v>
      </c>
      <c r="D1027" s="258">
        <f>'Key Metrics'!$G$384</f>
        <v>0</v>
      </c>
      <c r="E1027" s="298">
        <f t="shared" si="2148"/>
        <v>0</v>
      </c>
      <c r="F1027" s="258">
        <f t="shared" si="2149"/>
        <v>0</v>
      </c>
      <c r="G1027" s="258">
        <f t="shared" ref="G1027:J1027" si="2259">IFERROR(IF($I$3=1,F1027*(1+O1027),IF($I$3=2,F1027*(1+U1027),IF($I$3=3,AA1027,"--"))),0)</f>
        <v>0</v>
      </c>
      <c r="H1027" s="258">
        <f t="shared" si="2259"/>
        <v>0</v>
      </c>
      <c r="I1027" s="258">
        <f t="shared" si="2259"/>
        <v>0</v>
      </c>
      <c r="J1027" s="258">
        <f t="shared" si="2259"/>
        <v>0</v>
      </c>
      <c r="K1027" s="1"/>
      <c r="L1027" s="1"/>
      <c r="M1027" s="1" t="str">
        <f t="shared" si="2151"/>
        <v>Shared Services - Transportation Services Salaries &amp; Wages</v>
      </c>
      <c r="N1027" s="310">
        <f t="shared" si="2152"/>
        <v>0</v>
      </c>
      <c r="O1027" s="310">
        <f t="shared" ref="O1027:R1027" si="2260">N1027</f>
        <v>0</v>
      </c>
      <c r="P1027" s="310">
        <f t="shared" si="2260"/>
        <v>0</v>
      </c>
      <c r="Q1027" s="310">
        <f t="shared" si="2260"/>
        <v>0</v>
      </c>
      <c r="R1027" s="310">
        <f t="shared" si="2260"/>
        <v>0</v>
      </c>
      <c r="S1027" s="1"/>
      <c r="T1027" s="311">
        <v>0.02</v>
      </c>
      <c r="U1027" s="311">
        <v>0.02</v>
      </c>
      <c r="V1027" s="311">
        <v>0.02</v>
      </c>
      <c r="W1027" s="311">
        <v>0.02</v>
      </c>
      <c r="X1027" s="311">
        <v>0.02</v>
      </c>
      <c r="Y1027" s="1"/>
      <c r="Z1027" s="312">
        <v>0.0</v>
      </c>
      <c r="AA1027" s="312">
        <v>0.0</v>
      </c>
      <c r="AB1027" s="312">
        <v>0.0</v>
      </c>
      <c r="AC1027" s="312">
        <v>0.0</v>
      </c>
      <c r="AD1027" s="312">
        <v>0.0</v>
      </c>
      <c r="AE1027" s="1"/>
      <c r="AF1027" s="1"/>
      <c r="AG1027" s="1"/>
      <c r="AH1027" s="1"/>
      <c r="AI1027" s="1"/>
      <c r="AJ1027" s="1"/>
      <c r="AK1027" s="300">
        <f t="shared" si="2154"/>
        <v>0</v>
      </c>
      <c r="AL1027" s="299">
        <f t="shared" si="2155"/>
        <v>65</v>
      </c>
      <c r="AM1027" s="300">
        <f t="shared" si="2156"/>
        <v>0</v>
      </c>
      <c r="AN1027" s="299" t="str">
        <f t="shared" si="2157"/>
        <v>Shared Services - Transportation Services Salaries &amp; Wages</v>
      </c>
      <c r="AO1027" s="1"/>
      <c r="AP1027" s="1"/>
      <c r="AQ1027" s="1"/>
      <c r="AR1027" s="1"/>
    </row>
    <row r="1028" ht="12.75" customHeight="1">
      <c r="A1028" s="1" t="str">
        <f t="shared" ref="A1028:A1029" si="2263">A1027</f>
        <v>42-117</v>
      </c>
      <c r="B1028" s="1" t="s">
        <v>5201</v>
      </c>
      <c r="C1028" s="258">
        <f>'Key Metrics'!$D$384</f>
        <v>0</v>
      </c>
      <c r="D1028" s="258">
        <f>'Key Metrics'!$H$384</f>
        <v>0</v>
      </c>
      <c r="E1028" s="298">
        <f t="shared" si="2148"/>
        <v>0</v>
      </c>
      <c r="F1028" s="258">
        <f t="shared" si="2149"/>
        <v>0</v>
      </c>
      <c r="G1028" s="258">
        <f t="shared" ref="G1028:J1028" si="2261">IFERROR(IF($I$3=1,F1028*(1+O1028),IF($I$3=2,F1028*(1+U1028),IF($I$3=3,AA1028,"--"))),0)</f>
        <v>0</v>
      </c>
      <c r="H1028" s="258">
        <f t="shared" si="2261"/>
        <v>0</v>
      </c>
      <c r="I1028" s="258">
        <f t="shared" si="2261"/>
        <v>0</v>
      </c>
      <c r="J1028" s="258">
        <f t="shared" si="2261"/>
        <v>0</v>
      </c>
      <c r="K1028" s="1"/>
      <c r="L1028" s="1"/>
      <c r="M1028" s="1" t="str">
        <f t="shared" si="2151"/>
        <v>Shared Services - Transportation Services Other Expenses</v>
      </c>
      <c r="N1028" s="310">
        <f t="shared" si="2152"/>
        <v>0</v>
      </c>
      <c r="O1028" s="310">
        <f t="shared" ref="O1028:R1028" si="2262">N1028</f>
        <v>0</v>
      </c>
      <c r="P1028" s="310">
        <f t="shared" si="2262"/>
        <v>0</v>
      </c>
      <c r="Q1028" s="310">
        <f t="shared" si="2262"/>
        <v>0</v>
      </c>
      <c r="R1028" s="310">
        <f t="shared" si="2262"/>
        <v>0</v>
      </c>
      <c r="S1028" s="1"/>
      <c r="T1028" s="311">
        <v>0.02</v>
      </c>
      <c r="U1028" s="311">
        <v>0.02</v>
      </c>
      <c r="V1028" s="311">
        <v>0.02</v>
      </c>
      <c r="W1028" s="311">
        <v>0.02</v>
      </c>
      <c r="X1028" s="311">
        <v>0.02</v>
      </c>
      <c r="Y1028" s="1"/>
      <c r="Z1028" s="312">
        <v>0.0</v>
      </c>
      <c r="AA1028" s="312">
        <v>0.0</v>
      </c>
      <c r="AB1028" s="312">
        <v>0.0</v>
      </c>
      <c r="AC1028" s="312">
        <v>0.0</v>
      </c>
      <c r="AD1028" s="312">
        <v>0.0</v>
      </c>
      <c r="AE1028" s="1"/>
      <c r="AF1028" s="1"/>
      <c r="AG1028" s="1"/>
      <c r="AH1028" s="1"/>
      <c r="AI1028" s="1"/>
      <c r="AJ1028" s="1"/>
      <c r="AK1028" s="300">
        <f t="shared" si="2154"/>
        <v>0</v>
      </c>
      <c r="AL1028" s="299">
        <f t="shared" si="2155"/>
        <v>65</v>
      </c>
      <c r="AM1028" s="300">
        <f t="shared" si="2156"/>
        <v>0</v>
      </c>
      <c r="AN1028" s="299" t="str">
        <f t="shared" si="2157"/>
        <v>Shared Services - Transportation Services Other Expenses</v>
      </c>
      <c r="AO1028" s="1"/>
      <c r="AP1028" s="1"/>
      <c r="AQ1028" s="1"/>
      <c r="AR1028" s="1"/>
    </row>
    <row r="1029" ht="12.75" customHeight="1">
      <c r="A1029" s="1" t="str">
        <f t="shared" si="2263"/>
        <v>42-117</v>
      </c>
      <c r="B1029" s="1" t="s">
        <v>5202</v>
      </c>
      <c r="C1029" s="258">
        <f>'Key Metrics'!$E$384</f>
        <v>0</v>
      </c>
      <c r="D1029" s="258">
        <f>'Key Metrics'!$I$384</f>
        <v>0</v>
      </c>
      <c r="E1029" s="298">
        <f t="shared" si="2148"/>
        <v>0</v>
      </c>
      <c r="F1029" s="258">
        <f t="shared" si="2149"/>
        <v>0</v>
      </c>
      <c r="G1029" s="258">
        <f t="shared" ref="G1029:J1029" si="2264">IFERROR(IF($I$3=1,F1029*(1+O1029),IF($I$3=2,F1029*(1+U1029),IF($I$3=3,AA1029,"--"))),0)</f>
        <v>0</v>
      </c>
      <c r="H1029" s="258">
        <f t="shared" si="2264"/>
        <v>0</v>
      </c>
      <c r="I1029" s="258">
        <f t="shared" si="2264"/>
        <v>0</v>
      </c>
      <c r="J1029" s="258">
        <f t="shared" si="2264"/>
        <v>0</v>
      </c>
      <c r="K1029" s="1"/>
      <c r="L1029" s="1"/>
      <c r="M1029" s="1" t="str">
        <f t="shared" si="2151"/>
        <v>Shared Services - Transportation Services Unclassified</v>
      </c>
      <c r="N1029" s="310">
        <f t="shared" si="2152"/>
        <v>0</v>
      </c>
      <c r="O1029" s="310">
        <f t="shared" ref="O1029:R1029" si="2265">N1029</f>
        <v>0</v>
      </c>
      <c r="P1029" s="310">
        <f t="shared" si="2265"/>
        <v>0</v>
      </c>
      <c r="Q1029" s="310">
        <f t="shared" si="2265"/>
        <v>0</v>
      </c>
      <c r="R1029" s="310">
        <f t="shared" si="2265"/>
        <v>0</v>
      </c>
      <c r="S1029" s="1"/>
      <c r="T1029" s="311">
        <v>0.02</v>
      </c>
      <c r="U1029" s="311">
        <v>0.02</v>
      </c>
      <c r="V1029" s="311">
        <v>0.02</v>
      </c>
      <c r="W1029" s="311">
        <v>0.02</v>
      </c>
      <c r="X1029" s="311">
        <v>0.02</v>
      </c>
      <c r="Y1029" s="1"/>
      <c r="Z1029" s="312">
        <v>0.0</v>
      </c>
      <c r="AA1029" s="312">
        <v>0.0</v>
      </c>
      <c r="AB1029" s="312">
        <v>0.0</v>
      </c>
      <c r="AC1029" s="312">
        <v>0.0</v>
      </c>
      <c r="AD1029" s="312">
        <v>0.0</v>
      </c>
      <c r="AE1029" s="1"/>
      <c r="AF1029" s="1"/>
      <c r="AG1029" s="1"/>
      <c r="AH1029" s="1"/>
      <c r="AI1029" s="1"/>
      <c r="AJ1029" s="1"/>
      <c r="AK1029" s="300">
        <f t="shared" si="2154"/>
        <v>0</v>
      </c>
      <c r="AL1029" s="299">
        <f t="shared" si="2155"/>
        <v>65</v>
      </c>
      <c r="AM1029" s="300">
        <f t="shared" si="2156"/>
        <v>0</v>
      </c>
      <c r="AN1029" s="299" t="str">
        <f t="shared" si="2157"/>
        <v>Shared Services - Transportation Services Unclassified</v>
      </c>
      <c r="AO1029" s="1"/>
      <c r="AP1029" s="1"/>
      <c r="AQ1029" s="1"/>
      <c r="AR1029" s="1"/>
    </row>
    <row r="1030" ht="12.75" customHeight="1">
      <c r="A1030" s="1" t="s">
        <v>2672</v>
      </c>
      <c r="B1030" s="1" t="s">
        <v>5203</v>
      </c>
      <c r="C1030" s="258">
        <f>'Key Metrics'!$C$385</f>
        <v>0</v>
      </c>
      <c r="D1030" s="258">
        <f>'Key Metrics'!$G$385</f>
        <v>0</v>
      </c>
      <c r="E1030" s="298">
        <f t="shared" si="2148"/>
        <v>0</v>
      </c>
      <c r="F1030" s="258">
        <f t="shared" si="2149"/>
        <v>0</v>
      </c>
      <c r="G1030" s="258">
        <f t="shared" ref="G1030:J1030" si="2266">IFERROR(IF($I$3=1,F1030*(1+O1030),IF($I$3=2,F1030*(1+U1030),IF($I$3=3,AA1030,"--"))),0)</f>
        <v>0</v>
      </c>
      <c r="H1030" s="258">
        <f t="shared" si="2266"/>
        <v>0</v>
      </c>
      <c r="I1030" s="258">
        <f t="shared" si="2266"/>
        <v>0</v>
      </c>
      <c r="J1030" s="258">
        <f t="shared" si="2266"/>
        <v>0</v>
      </c>
      <c r="K1030" s="1"/>
      <c r="L1030" s="1"/>
      <c r="M1030" s="1" t="str">
        <f t="shared" si="2151"/>
        <v>Shared Services - Construction Office Salaries &amp; Wages</v>
      </c>
      <c r="N1030" s="310">
        <f t="shared" si="2152"/>
        <v>0</v>
      </c>
      <c r="O1030" s="310">
        <f t="shared" ref="O1030:R1030" si="2267">N1030</f>
        <v>0</v>
      </c>
      <c r="P1030" s="310">
        <f t="shared" si="2267"/>
        <v>0</v>
      </c>
      <c r="Q1030" s="310">
        <f t="shared" si="2267"/>
        <v>0</v>
      </c>
      <c r="R1030" s="310">
        <f t="shared" si="2267"/>
        <v>0</v>
      </c>
      <c r="S1030" s="1"/>
      <c r="T1030" s="311">
        <v>0.02</v>
      </c>
      <c r="U1030" s="311">
        <v>0.02</v>
      </c>
      <c r="V1030" s="311">
        <v>0.02</v>
      </c>
      <c r="W1030" s="311">
        <v>0.02</v>
      </c>
      <c r="X1030" s="311">
        <v>0.02</v>
      </c>
      <c r="Y1030" s="1"/>
      <c r="Z1030" s="312">
        <v>0.0</v>
      </c>
      <c r="AA1030" s="312">
        <v>0.0</v>
      </c>
      <c r="AB1030" s="312">
        <v>0.0</v>
      </c>
      <c r="AC1030" s="312">
        <v>0.0</v>
      </c>
      <c r="AD1030" s="312">
        <v>0.0</v>
      </c>
      <c r="AE1030" s="1"/>
      <c r="AF1030" s="1"/>
      <c r="AG1030" s="1"/>
      <c r="AH1030" s="1"/>
      <c r="AI1030" s="1"/>
      <c r="AJ1030" s="1"/>
      <c r="AK1030" s="300">
        <f t="shared" si="2154"/>
        <v>0</v>
      </c>
      <c r="AL1030" s="299">
        <f t="shared" si="2155"/>
        <v>65</v>
      </c>
      <c r="AM1030" s="300">
        <f t="shared" si="2156"/>
        <v>0</v>
      </c>
      <c r="AN1030" s="299" t="str">
        <f t="shared" si="2157"/>
        <v>Shared Services - Construction Office Salaries &amp; Wages</v>
      </c>
      <c r="AO1030" s="1"/>
      <c r="AP1030" s="1"/>
      <c r="AQ1030" s="1"/>
      <c r="AR1030" s="1"/>
    </row>
    <row r="1031" ht="12.75" customHeight="1">
      <c r="A1031" s="1" t="str">
        <f t="shared" ref="A1031:A1032" si="2270">A1030</f>
        <v>42-118</v>
      </c>
      <c r="B1031" s="1" t="s">
        <v>5204</v>
      </c>
      <c r="C1031" s="258">
        <f>'Key Metrics'!$D$385</f>
        <v>0</v>
      </c>
      <c r="D1031" s="258">
        <f>'Key Metrics'!$H$385</f>
        <v>0</v>
      </c>
      <c r="E1031" s="298">
        <f t="shared" si="2148"/>
        <v>0</v>
      </c>
      <c r="F1031" s="258">
        <f t="shared" si="2149"/>
        <v>0</v>
      </c>
      <c r="G1031" s="258">
        <f t="shared" ref="G1031:J1031" si="2268">IFERROR(IF($I$3=1,F1031*(1+O1031),IF($I$3=2,F1031*(1+U1031),IF($I$3=3,AA1031,"--"))),0)</f>
        <v>0</v>
      </c>
      <c r="H1031" s="258">
        <f t="shared" si="2268"/>
        <v>0</v>
      </c>
      <c r="I1031" s="258">
        <f t="shared" si="2268"/>
        <v>0</v>
      </c>
      <c r="J1031" s="258">
        <f t="shared" si="2268"/>
        <v>0</v>
      </c>
      <c r="K1031" s="1"/>
      <c r="L1031" s="1"/>
      <c r="M1031" s="1" t="str">
        <f t="shared" si="2151"/>
        <v>Shared Services - Construction Office Other Expenses</v>
      </c>
      <c r="N1031" s="310">
        <f t="shared" si="2152"/>
        <v>0</v>
      </c>
      <c r="O1031" s="310">
        <f t="shared" ref="O1031:R1031" si="2269">N1031</f>
        <v>0</v>
      </c>
      <c r="P1031" s="310">
        <f t="shared" si="2269"/>
        <v>0</v>
      </c>
      <c r="Q1031" s="310">
        <f t="shared" si="2269"/>
        <v>0</v>
      </c>
      <c r="R1031" s="310">
        <f t="shared" si="2269"/>
        <v>0</v>
      </c>
      <c r="S1031" s="1"/>
      <c r="T1031" s="311">
        <v>0.02</v>
      </c>
      <c r="U1031" s="311">
        <v>0.02</v>
      </c>
      <c r="V1031" s="311">
        <v>0.02</v>
      </c>
      <c r="W1031" s="311">
        <v>0.02</v>
      </c>
      <c r="X1031" s="311">
        <v>0.02</v>
      </c>
      <c r="Y1031" s="1"/>
      <c r="Z1031" s="312">
        <v>0.0</v>
      </c>
      <c r="AA1031" s="312">
        <v>0.0</v>
      </c>
      <c r="AB1031" s="312">
        <v>0.0</v>
      </c>
      <c r="AC1031" s="312">
        <v>0.0</v>
      </c>
      <c r="AD1031" s="312">
        <v>0.0</v>
      </c>
      <c r="AE1031" s="1"/>
      <c r="AF1031" s="1"/>
      <c r="AG1031" s="1"/>
      <c r="AH1031" s="1"/>
      <c r="AI1031" s="1"/>
      <c r="AJ1031" s="1"/>
      <c r="AK1031" s="300">
        <f t="shared" si="2154"/>
        <v>0</v>
      </c>
      <c r="AL1031" s="299">
        <f t="shared" si="2155"/>
        <v>65</v>
      </c>
      <c r="AM1031" s="300">
        <f t="shared" si="2156"/>
        <v>0</v>
      </c>
      <c r="AN1031" s="299" t="str">
        <f t="shared" si="2157"/>
        <v>Shared Services - Construction Office Other Expenses</v>
      </c>
      <c r="AO1031" s="1"/>
      <c r="AP1031" s="1"/>
      <c r="AQ1031" s="1"/>
      <c r="AR1031" s="1"/>
    </row>
    <row r="1032" ht="12.75" customHeight="1">
      <c r="A1032" s="1" t="str">
        <f t="shared" si="2270"/>
        <v>42-118</v>
      </c>
      <c r="B1032" s="1" t="s">
        <v>5205</v>
      </c>
      <c r="C1032" s="258">
        <f>'Key Metrics'!$E$385</f>
        <v>0</v>
      </c>
      <c r="D1032" s="258">
        <f>'Key Metrics'!$I$385</f>
        <v>0</v>
      </c>
      <c r="E1032" s="298">
        <f t="shared" si="2148"/>
        <v>0</v>
      </c>
      <c r="F1032" s="258">
        <f t="shared" si="2149"/>
        <v>0</v>
      </c>
      <c r="G1032" s="258">
        <f t="shared" ref="G1032:J1032" si="2271">IFERROR(IF($I$3=1,F1032*(1+O1032),IF($I$3=2,F1032*(1+U1032),IF($I$3=3,AA1032,"--"))),0)</f>
        <v>0</v>
      </c>
      <c r="H1032" s="258">
        <f t="shared" si="2271"/>
        <v>0</v>
      </c>
      <c r="I1032" s="258">
        <f t="shared" si="2271"/>
        <v>0</v>
      </c>
      <c r="J1032" s="258">
        <f t="shared" si="2271"/>
        <v>0</v>
      </c>
      <c r="K1032" s="1"/>
      <c r="L1032" s="1"/>
      <c r="M1032" s="1" t="str">
        <f t="shared" si="2151"/>
        <v>Shared Services - Construction Office Unclassified</v>
      </c>
      <c r="N1032" s="310">
        <f t="shared" si="2152"/>
        <v>0</v>
      </c>
      <c r="O1032" s="310">
        <f t="shared" ref="O1032:R1032" si="2272">N1032</f>
        <v>0</v>
      </c>
      <c r="P1032" s="310">
        <f t="shared" si="2272"/>
        <v>0</v>
      </c>
      <c r="Q1032" s="310">
        <f t="shared" si="2272"/>
        <v>0</v>
      </c>
      <c r="R1032" s="310">
        <f t="shared" si="2272"/>
        <v>0</v>
      </c>
      <c r="S1032" s="1"/>
      <c r="T1032" s="311">
        <v>0.02</v>
      </c>
      <c r="U1032" s="311">
        <v>0.02</v>
      </c>
      <c r="V1032" s="311">
        <v>0.02</v>
      </c>
      <c r="W1032" s="311">
        <v>0.02</v>
      </c>
      <c r="X1032" s="311">
        <v>0.02</v>
      </c>
      <c r="Y1032" s="1"/>
      <c r="Z1032" s="312">
        <v>0.0</v>
      </c>
      <c r="AA1032" s="312">
        <v>0.0</v>
      </c>
      <c r="AB1032" s="312">
        <v>0.0</v>
      </c>
      <c r="AC1032" s="312">
        <v>0.0</v>
      </c>
      <c r="AD1032" s="312">
        <v>0.0</v>
      </c>
      <c r="AE1032" s="1"/>
      <c r="AF1032" s="1"/>
      <c r="AG1032" s="1"/>
      <c r="AH1032" s="1"/>
      <c r="AI1032" s="1"/>
      <c r="AJ1032" s="1"/>
      <c r="AK1032" s="300">
        <f t="shared" si="2154"/>
        <v>0</v>
      </c>
      <c r="AL1032" s="299">
        <f t="shared" si="2155"/>
        <v>65</v>
      </c>
      <c r="AM1032" s="300">
        <f t="shared" si="2156"/>
        <v>0</v>
      </c>
      <c r="AN1032" s="299" t="str">
        <f t="shared" si="2157"/>
        <v>Shared Services - Construction Office Unclassified</v>
      </c>
      <c r="AO1032" s="1"/>
      <c r="AP1032" s="1"/>
      <c r="AQ1032" s="1"/>
      <c r="AR1032" s="1"/>
    </row>
    <row r="1033" ht="12.75" customHeight="1">
      <c r="A1033" s="1" t="s">
        <v>2676</v>
      </c>
      <c r="B1033" s="1" t="s">
        <v>5206</v>
      </c>
      <c r="C1033" s="258">
        <f>'Key Metrics'!$C$387</f>
        <v>0</v>
      </c>
      <c r="D1033" s="258">
        <f>'Key Metrics'!$G$387</f>
        <v>0</v>
      </c>
      <c r="E1033" s="298">
        <f t="shared" si="2148"/>
        <v>0</v>
      </c>
      <c r="F1033" s="258">
        <f t="shared" si="2149"/>
        <v>0</v>
      </c>
      <c r="G1033" s="258">
        <f t="shared" ref="G1033:J1033" si="2273">IFERROR(IF($I$3=1,F1033*(1+O1033),IF($I$3=2,F1033*(1+U1033),IF($I$3=3,AA1033,"--"))),0)</f>
        <v>0</v>
      </c>
      <c r="H1033" s="258">
        <f t="shared" si="2273"/>
        <v>0</v>
      </c>
      <c r="I1033" s="258">
        <f t="shared" si="2273"/>
        <v>0</v>
      </c>
      <c r="J1033" s="258">
        <f t="shared" si="2273"/>
        <v>0</v>
      </c>
      <c r="K1033" s="1"/>
      <c r="L1033" s="1"/>
      <c r="M1033" s="1" t="str">
        <f t="shared" si="2151"/>
        <v>"User Defined" Shared Services Salaries &amp; Wages</v>
      </c>
      <c r="N1033" s="310">
        <f t="shared" si="2152"/>
        <v>0</v>
      </c>
      <c r="O1033" s="310">
        <f t="shared" ref="O1033:R1033" si="2274">N1033</f>
        <v>0</v>
      </c>
      <c r="P1033" s="310">
        <f t="shared" si="2274"/>
        <v>0</v>
      </c>
      <c r="Q1033" s="310">
        <f t="shared" si="2274"/>
        <v>0</v>
      </c>
      <c r="R1033" s="310">
        <f t="shared" si="2274"/>
        <v>0</v>
      </c>
      <c r="S1033" s="1"/>
      <c r="T1033" s="311">
        <v>0.02</v>
      </c>
      <c r="U1033" s="311">
        <v>0.02</v>
      </c>
      <c r="V1033" s="311">
        <v>0.02</v>
      </c>
      <c r="W1033" s="311">
        <v>0.02</v>
      </c>
      <c r="X1033" s="311">
        <v>0.02</v>
      </c>
      <c r="Y1033" s="1"/>
      <c r="Z1033" s="312">
        <v>0.0</v>
      </c>
      <c r="AA1033" s="312">
        <v>0.0</v>
      </c>
      <c r="AB1033" s="312">
        <v>0.0</v>
      </c>
      <c r="AC1033" s="312">
        <v>0.0</v>
      </c>
      <c r="AD1033" s="312">
        <v>0.0</v>
      </c>
      <c r="AE1033" s="1"/>
      <c r="AF1033" s="1"/>
      <c r="AG1033" s="1"/>
      <c r="AH1033" s="1"/>
      <c r="AI1033" s="1"/>
      <c r="AJ1033" s="1"/>
      <c r="AK1033" s="300">
        <f t="shared" si="2154"/>
        <v>0</v>
      </c>
      <c r="AL1033" s="299">
        <f t="shared" si="2155"/>
        <v>65</v>
      </c>
      <c r="AM1033" s="300">
        <f t="shared" si="2156"/>
        <v>0</v>
      </c>
      <c r="AN1033" s="299" t="str">
        <f t="shared" si="2157"/>
        <v>"User Defined" Shared Services Salaries &amp; Wages</v>
      </c>
      <c r="AO1033" s="1"/>
      <c r="AP1033" s="1"/>
      <c r="AQ1033" s="1"/>
      <c r="AR1033" s="1"/>
    </row>
    <row r="1034" ht="12.75" customHeight="1">
      <c r="A1034" s="1" t="str">
        <f t="shared" ref="A1034:A1035" si="2277">A1033</f>
        <v>42-119</v>
      </c>
      <c r="B1034" s="1" t="s">
        <v>5207</v>
      </c>
      <c r="C1034" s="258">
        <f>'Key Metrics'!$D$387</f>
        <v>0</v>
      </c>
      <c r="D1034" s="258">
        <f>'Key Metrics'!$H$387</f>
        <v>0</v>
      </c>
      <c r="E1034" s="298">
        <f t="shared" si="2148"/>
        <v>0</v>
      </c>
      <c r="F1034" s="258">
        <f t="shared" si="2149"/>
        <v>0</v>
      </c>
      <c r="G1034" s="258">
        <f t="shared" ref="G1034:J1034" si="2275">IFERROR(IF($I$3=1,F1034*(1+O1034),IF($I$3=2,F1034*(1+U1034),IF($I$3=3,AA1034,"--"))),0)</f>
        <v>0</v>
      </c>
      <c r="H1034" s="258">
        <f t="shared" si="2275"/>
        <v>0</v>
      </c>
      <c r="I1034" s="258">
        <f t="shared" si="2275"/>
        <v>0</v>
      </c>
      <c r="J1034" s="258">
        <f t="shared" si="2275"/>
        <v>0</v>
      </c>
      <c r="K1034" s="1"/>
      <c r="L1034" s="1"/>
      <c r="M1034" s="1" t="str">
        <f t="shared" si="2151"/>
        <v>"User Defined" Shared Services Other Expenses</v>
      </c>
      <c r="N1034" s="310">
        <f t="shared" si="2152"/>
        <v>0</v>
      </c>
      <c r="O1034" s="310">
        <f t="shared" ref="O1034:R1034" si="2276">N1034</f>
        <v>0</v>
      </c>
      <c r="P1034" s="310">
        <f t="shared" si="2276"/>
        <v>0</v>
      </c>
      <c r="Q1034" s="310">
        <f t="shared" si="2276"/>
        <v>0</v>
      </c>
      <c r="R1034" s="310">
        <f t="shared" si="2276"/>
        <v>0</v>
      </c>
      <c r="S1034" s="1"/>
      <c r="T1034" s="311">
        <v>0.02</v>
      </c>
      <c r="U1034" s="311">
        <v>0.02</v>
      </c>
      <c r="V1034" s="311">
        <v>0.02</v>
      </c>
      <c r="W1034" s="311">
        <v>0.02</v>
      </c>
      <c r="X1034" s="311">
        <v>0.02</v>
      </c>
      <c r="Y1034" s="1"/>
      <c r="Z1034" s="312">
        <v>0.0</v>
      </c>
      <c r="AA1034" s="312">
        <v>0.0</v>
      </c>
      <c r="AB1034" s="312">
        <v>0.0</v>
      </c>
      <c r="AC1034" s="312">
        <v>0.0</v>
      </c>
      <c r="AD1034" s="312">
        <v>0.0</v>
      </c>
      <c r="AE1034" s="1"/>
      <c r="AF1034" s="1"/>
      <c r="AG1034" s="1"/>
      <c r="AH1034" s="1"/>
      <c r="AI1034" s="1"/>
      <c r="AJ1034" s="1"/>
      <c r="AK1034" s="300">
        <f t="shared" si="2154"/>
        <v>0</v>
      </c>
      <c r="AL1034" s="299">
        <f t="shared" si="2155"/>
        <v>65</v>
      </c>
      <c r="AM1034" s="300">
        <f t="shared" si="2156"/>
        <v>0</v>
      </c>
      <c r="AN1034" s="299" t="str">
        <f t="shared" si="2157"/>
        <v>"User Defined" Shared Services Other Expenses</v>
      </c>
      <c r="AO1034" s="1"/>
      <c r="AP1034" s="1"/>
      <c r="AQ1034" s="1"/>
      <c r="AR1034" s="1"/>
    </row>
    <row r="1035" ht="12.75" customHeight="1">
      <c r="A1035" s="1" t="str">
        <f t="shared" si="2277"/>
        <v>42-119</v>
      </c>
      <c r="B1035" s="1" t="s">
        <v>5208</v>
      </c>
      <c r="C1035" s="258">
        <f>'Key Metrics'!$E$387</f>
        <v>0</v>
      </c>
      <c r="D1035" s="258">
        <f>'Key Metrics'!$I$387</f>
        <v>0</v>
      </c>
      <c r="E1035" s="298">
        <f t="shared" si="2148"/>
        <v>0</v>
      </c>
      <c r="F1035" s="258">
        <f t="shared" si="2149"/>
        <v>0</v>
      </c>
      <c r="G1035" s="258">
        <f t="shared" ref="G1035:J1035" si="2278">IFERROR(IF($I$3=1,F1035*(1+O1035),IF($I$3=2,F1035*(1+U1035),IF($I$3=3,AA1035,"--"))),0)</f>
        <v>0</v>
      </c>
      <c r="H1035" s="258">
        <f t="shared" si="2278"/>
        <v>0</v>
      </c>
      <c r="I1035" s="258">
        <f t="shared" si="2278"/>
        <v>0</v>
      </c>
      <c r="J1035" s="258">
        <f t="shared" si="2278"/>
        <v>0</v>
      </c>
      <c r="K1035" s="1"/>
      <c r="L1035" s="1"/>
      <c r="M1035" s="1" t="str">
        <f t="shared" si="2151"/>
        <v>"User Defined" Shared Services Unclassified</v>
      </c>
      <c r="N1035" s="310">
        <f t="shared" si="2152"/>
        <v>0</v>
      </c>
      <c r="O1035" s="310">
        <f t="shared" ref="O1035:R1035" si="2279">N1035</f>
        <v>0</v>
      </c>
      <c r="P1035" s="310">
        <f t="shared" si="2279"/>
        <v>0</v>
      </c>
      <c r="Q1035" s="310">
        <f t="shared" si="2279"/>
        <v>0</v>
      </c>
      <c r="R1035" s="310">
        <f t="shared" si="2279"/>
        <v>0</v>
      </c>
      <c r="S1035" s="1"/>
      <c r="T1035" s="311">
        <v>0.02</v>
      </c>
      <c r="U1035" s="311">
        <v>0.02</v>
      </c>
      <c r="V1035" s="311">
        <v>0.02</v>
      </c>
      <c r="W1035" s="311">
        <v>0.02</v>
      </c>
      <c r="X1035" s="311">
        <v>0.02</v>
      </c>
      <c r="Y1035" s="1"/>
      <c r="Z1035" s="312">
        <v>0.0</v>
      </c>
      <c r="AA1035" s="312">
        <v>0.0</v>
      </c>
      <c r="AB1035" s="312">
        <v>0.0</v>
      </c>
      <c r="AC1035" s="312">
        <v>0.0</v>
      </c>
      <c r="AD1035" s="312">
        <v>0.0</v>
      </c>
      <c r="AE1035" s="1"/>
      <c r="AF1035" s="1"/>
      <c r="AG1035" s="1"/>
      <c r="AH1035" s="1"/>
      <c r="AI1035" s="1"/>
      <c r="AJ1035" s="1"/>
      <c r="AK1035" s="300">
        <f t="shared" si="2154"/>
        <v>0</v>
      </c>
      <c r="AL1035" s="299">
        <f t="shared" si="2155"/>
        <v>65</v>
      </c>
      <c r="AM1035" s="300">
        <f t="shared" si="2156"/>
        <v>0</v>
      </c>
      <c r="AN1035" s="299" t="str">
        <f t="shared" si="2157"/>
        <v>"User Defined" Shared Services Unclassified</v>
      </c>
      <c r="AO1035" s="1"/>
      <c r="AP1035" s="1"/>
      <c r="AQ1035" s="1"/>
      <c r="AR1035" s="1"/>
    </row>
    <row r="1036" ht="12.75" customHeight="1">
      <c r="A1036" s="1" t="s">
        <v>2678</v>
      </c>
      <c r="B1036" s="1" t="s">
        <v>5206</v>
      </c>
      <c r="C1036" s="258">
        <f>'Key Metrics'!$C$388</f>
        <v>0</v>
      </c>
      <c r="D1036" s="258">
        <f>'Key Metrics'!$G$388</f>
        <v>0</v>
      </c>
      <c r="E1036" s="298">
        <f t="shared" si="2148"/>
        <v>0</v>
      </c>
      <c r="F1036" s="258">
        <f t="shared" si="2149"/>
        <v>0</v>
      </c>
      <c r="G1036" s="258">
        <f t="shared" ref="G1036:J1036" si="2280">IFERROR(IF($I$3=1,F1036*(1+O1036),IF($I$3=2,F1036*(1+U1036),IF($I$3=3,AA1036,"--"))),0)</f>
        <v>0</v>
      </c>
      <c r="H1036" s="258">
        <f t="shared" si="2280"/>
        <v>0</v>
      </c>
      <c r="I1036" s="258">
        <f t="shared" si="2280"/>
        <v>0</v>
      </c>
      <c r="J1036" s="258">
        <f t="shared" si="2280"/>
        <v>0</v>
      </c>
      <c r="K1036" s="1"/>
      <c r="L1036" s="1"/>
      <c r="M1036" s="1" t="str">
        <f t="shared" si="2151"/>
        <v>"User Defined" Shared Services Salaries &amp; Wages</v>
      </c>
      <c r="N1036" s="310">
        <f t="shared" si="2152"/>
        <v>0</v>
      </c>
      <c r="O1036" s="310">
        <f t="shared" ref="O1036:R1036" si="2281">N1036</f>
        <v>0</v>
      </c>
      <c r="P1036" s="310">
        <f t="shared" si="2281"/>
        <v>0</v>
      </c>
      <c r="Q1036" s="310">
        <f t="shared" si="2281"/>
        <v>0</v>
      </c>
      <c r="R1036" s="310">
        <f t="shared" si="2281"/>
        <v>0</v>
      </c>
      <c r="S1036" s="1"/>
      <c r="T1036" s="311">
        <v>0.02</v>
      </c>
      <c r="U1036" s="311">
        <v>0.02</v>
      </c>
      <c r="V1036" s="311">
        <v>0.02</v>
      </c>
      <c r="W1036" s="311">
        <v>0.02</v>
      </c>
      <c r="X1036" s="311">
        <v>0.02</v>
      </c>
      <c r="Y1036" s="1"/>
      <c r="Z1036" s="312">
        <v>0.0</v>
      </c>
      <c r="AA1036" s="312">
        <v>0.0</v>
      </c>
      <c r="AB1036" s="312">
        <v>0.0</v>
      </c>
      <c r="AC1036" s="312">
        <v>0.0</v>
      </c>
      <c r="AD1036" s="312">
        <v>0.0</v>
      </c>
      <c r="AE1036" s="1"/>
      <c r="AF1036" s="1"/>
      <c r="AG1036" s="1"/>
      <c r="AH1036" s="1"/>
      <c r="AI1036" s="1"/>
      <c r="AJ1036" s="1"/>
      <c r="AK1036" s="300">
        <f t="shared" si="2154"/>
        <v>0</v>
      </c>
      <c r="AL1036" s="299">
        <f t="shared" si="2155"/>
        <v>65</v>
      </c>
      <c r="AM1036" s="300">
        <f t="shared" si="2156"/>
        <v>0</v>
      </c>
      <c r="AN1036" s="299" t="str">
        <f t="shared" si="2157"/>
        <v>"User Defined" Shared Services Salaries &amp; Wages</v>
      </c>
      <c r="AO1036" s="1"/>
      <c r="AP1036" s="1"/>
      <c r="AQ1036" s="1"/>
      <c r="AR1036" s="1"/>
    </row>
    <row r="1037" ht="12.75" customHeight="1">
      <c r="A1037" s="1" t="str">
        <f t="shared" ref="A1037:A1038" si="2284">A1036</f>
        <v>42-120</v>
      </c>
      <c r="B1037" s="1" t="s">
        <v>5207</v>
      </c>
      <c r="C1037" s="258">
        <f>'Key Metrics'!$D$388</f>
        <v>0</v>
      </c>
      <c r="D1037" s="258">
        <f>'Key Metrics'!$H$388</f>
        <v>0</v>
      </c>
      <c r="E1037" s="298">
        <f t="shared" si="2148"/>
        <v>0</v>
      </c>
      <c r="F1037" s="258">
        <f t="shared" si="2149"/>
        <v>0</v>
      </c>
      <c r="G1037" s="258">
        <f t="shared" ref="G1037:J1037" si="2282">IFERROR(IF($I$3=1,F1037*(1+O1037),IF($I$3=2,F1037*(1+U1037),IF($I$3=3,AA1037,"--"))),0)</f>
        <v>0</v>
      </c>
      <c r="H1037" s="258">
        <f t="shared" si="2282"/>
        <v>0</v>
      </c>
      <c r="I1037" s="258">
        <f t="shared" si="2282"/>
        <v>0</v>
      </c>
      <c r="J1037" s="258">
        <f t="shared" si="2282"/>
        <v>0</v>
      </c>
      <c r="K1037" s="1"/>
      <c r="L1037" s="1"/>
      <c r="M1037" s="1" t="str">
        <f t="shared" si="2151"/>
        <v>"User Defined" Shared Services Other Expenses</v>
      </c>
      <c r="N1037" s="310">
        <f t="shared" si="2152"/>
        <v>0</v>
      </c>
      <c r="O1037" s="310">
        <f t="shared" ref="O1037:R1037" si="2283">N1037</f>
        <v>0</v>
      </c>
      <c r="P1037" s="310">
        <f t="shared" si="2283"/>
        <v>0</v>
      </c>
      <c r="Q1037" s="310">
        <f t="shared" si="2283"/>
        <v>0</v>
      </c>
      <c r="R1037" s="310">
        <f t="shared" si="2283"/>
        <v>0</v>
      </c>
      <c r="S1037" s="1"/>
      <c r="T1037" s="311">
        <v>0.02</v>
      </c>
      <c r="U1037" s="311">
        <v>0.02</v>
      </c>
      <c r="V1037" s="311">
        <v>0.02</v>
      </c>
      <c r="W1037" s="311">
        <v>0.02</v>
      </c>
      <c r="X1037" s="311">
        <v>0.02</v>
      </c>
      <c r="Y1037" s="1"/>
      <c r="Z1037" s="312">
        <v>0.0</v>
      </c>
      <c r="AA1037" s="312">
        <v>0.0</v>
      </c>
      <c r="AB1037" s="312">
        <v>0.0</v>
      </c>
      <c r="AC1037" s="312">
        <v>0.0</v>
      </c>
      <c r="AD1037" s="312">
        <v>0.0</v>
      </c>
      <c r="AE1037" s="1"/>
      <c r="AF1037" s="1"/>
      <c r="AG1037" s="1"/>
      <c r="AH1037" s="1"/>
      <c r="AI1037" s="1"/>
      <c r="AJ1037" s="1"/>
      <c r="AK1037" s="300">
        <f t="shared" si="2154"/>
        <v>0</v>
      </c>
      <c r="AL1037" s="299">
        <f t="shared" si="2155"/>
        <v>65</v>
      </c>
      <c r="AM1037" s="300">
        <f t="shared" si="2156"/>
        <v>0</v>
      </c>
      <c r="AN1037" s="299" t="str">
        <f t="shared" si="2157"/>
        <v>"User Defined" Shared Services Other Expenses</v>
      </c>
      <c r="AO1037" s="1"/>
      <c r="AP1037" s="1"/>
      <c r="AQ1037" s="1"/>
      <c r="AR1037" s="1"/>
    </row>
    <row r="1038" ht="12.75" customHeight="1">
      <c r="A1038" s="1" t="str">
        <f t="shared" si="2284"/>
        <v>42-120</v>
      </c>
      <c r="B1038" s="1" t="s">
        <v>5208</v>
      </c>
      <c r="C1038" s="258">
        <f>'Key Metrics'!$E$388</f>
        <v>0</v>
      </c>
      <c r="D1038" s="258">
        <f>'Key Metrics'!$I$388</f>
        <v>0</v>
      </c>
      <c r="E1038" s="298">
        <f t="shared" si="2148"/>
        <v>0</v>
      </c>
      <c r="F1038" s="258">
        <f t="shared" si="2149"/>
        <v>0</v>
      </c>
      <c r="G1038" s="258">
        <f t="shared" ref="G1038:J1038" si="2285">IFERROR(IF($I$3=1,F1038*(1+O1038),IF($I$3=2,F1038*(1+U1038),IF($I$3=3,AA1038,"--"))),0)</f>
        <v>0</v>
      </c>
      <c r="H1038" s="258">
        <f t="shared" si="2285"/>
        <v>0</v>
      </c>
      <c r="I1038" s="258">
        <f t="shared" si="2285"/>
        <v>0</v>
      </c>
      <c r="J1038" s="258">
        <f t="shared" si="2285"/>
        <v>0</v>
      </c>
      <c r="K1038" s="1"/>
      <c r="L1038" s="1"/>
      <c r="M1038" s="1" t="str">
        <f t="shared" si="2151"/>
        <v>"User Defined" Shared Services Unclassified</v>
      </c>
      <c r="N1038" s="310">
        <f t="shared" si="2152"/>
        <v>0</v>
      </c>
      <c r="O1038" s="310">
        <f t="shared" ref="O1038:R1038" si="2286">N1038</f>
        <v>0</v>
      </c>
      <c r="P1038" s="310">
        <f t="shared" si="2286"/>
        <v>0</v>
      </c>
      <c r="Q1038" s="310">
        <f t="shared" si="2286"/>
        <v>0</v>
      </c>
      <c r="R1038" s="310">
        <f t="shared" si="2286"/>
        <v>0</v>
      </c>
      <c r="S1038" s="1"/>
      <c r="T1038" s="311">
        <v>0.02</v>
      </c>
      <c r="U1038" s="311">
        <v>0.02</v>
      </c>
      <c r="V1038" s="311">
        <v>0.02</v>
      </c>
      <c r="W1038" s="311">
        <v>0.02</v>
      </c>
      <c r="X1038" s="311">
        <v>0.02</v>
      </c>
      <c r="Y1038" s="1"/>
      <c r="Z1038" s="312">
        <v>0.0</v>
      </c>
      <c r="AA1038" s="312">
        <v>0.0</v>
      </c>
      <c r="AB1038" s="312">
        <v>0.0</v>
      </c>
      <c r="AC1038" s="312">
        <v>0.0</v>
      </c>
      <c r="AD1038" s="312">
        <v>0.0</v>
      </c>
      <c r="AE1038" s="1"/>
      <c r="AF1038" s="1"/>
      <c r="AG1038" s="1"/>
      <c r="AH1038" s="1"/>
      <c r="AI1038" s="1"/>
      <c r="AJ1038" s="1"/>
      <c r="AK1038" s="300">
        <f t="shared" si="2154"/>
        <v>0</v>
      </c>
      <c r="AL1038" s="299">
        <f t="shared" si="2155"/>
        <v>65</v>
      </c>
      <c r="AM1038" s="300">
        <f t="shared" si="2156"/>
        <v>0</v>
      </c>
      <c r="AN1038" s="299" t="str">
        <f t="shared" si="2157"/>
        <v>"User Defined" Shared Services Unclassified</v>
      </c>
      <c r="AO1038" s="1"/>
      <c r="AP1038" s="1"/>
      <c r="AQ1038" s="1"/>
      <c r="AR1038" s="1"/>
    </row>
    <row r="1039" ht="12.75" customHeight="1">
      <c r="A1039" s="1" t="s">
        <v>2679</v>
      </c>
      <c r="B1039" s="1" t="s">
        <v>5206</v>
      </c>
      <c r="C1039" s="258">
        <f>'Key Metrics'!$C$389</f>
        <v>0</v>
      </c>
      <c r="D1039" s="258">
        <f>'Key Metrics'!$G$389</f>
        <v>0</v>
      </c>
      <c r="E1039" s="298">
        <f t="shared" si="2148"/>
        <v>0</v>
      </c>
      <c r="F1039" s="258">
        <f t="shared" si="2149"/>
        <v>0</v>
      </c>
      <c r="G1039" s="258">
        <f t="shared" ref="G1039:J1039" si="2287">IFERROR(IF($I$3=1,F1039*(1+O1039),IF($I$3=2,F1039*(1+U1039),IF($I$3=3,AA1039,"--"))),0)</f>
        <v>0</v>
      </c>
      <c r="H1039" s="258">
        <f t="shared" si="2287"/>
        <v>0</v>
      </c>
      <c r="I1039" s="258">
        <f t="shared" si="2287"/>
        <v>0</v>
      </c>
      <c r="J1039" s="258">
        <f t="shared" si="2287"/>
        <v>0</v>
      </c>
      <c r="K1039" s="1"/>
      <c r="L1039" s="1"/>
      <c r="M1039" s="1" t="str">
        <f t="shared" si="2151"/>
        <v>"User Defined" Shared Services Salaries &amp; Wages</v>
      </c>
      <c r="N1039" s="310">
        <f t="shared" si="2152"/>
        <v>0</v>
      </c>
      <c r="O1039" s="310">
        <f t="shared" ref="O1039:R1039" si="2288">N1039</f>
        <v>0</v>
      </c>
      <c r="P1039" s="310">
        <f t="shared" si="2288"/>
        <v>0</v>
      </c>
      <c r="Q1039" s="310">
        <f t="shared" si="2288"/>
        <v>0</v>
      </c>
      <c r="R1039" s="310">
        <f t="shared" si="2288"/>
        <v>0</v>
      </c>
      <c r="S1039" s="1"/>
      <c r="T1039" s="311">
        <v>0.02</v>
      </c>
      <c r="U1039" s="311">
        <v>0.02</v>
      </c>
      <c r="V1039" s="311">
        <v>0.02</v>
      </c>
      <c r="W1039" s="311">
        <v>0.02</v>
      </c>
      <c r="X1039" s="311">
        <v>0.02</v>
      </c>
      <c r="Y1039" s="1"/>
      <c r="Z1039" s="312">
        <v>0.0</v>
      </c>
      <c r="AA1039" s="312">
        <v>0.0</v>
      </c>
      <c r="AB1039" s="312">
        <v>0.0</v>
      </c>
      <c r="AC1039" s="312">
        <v>0.0</v>
      </c>
      <c r="AD1039" s="312">
        <v>0.0</v>
      </c>
      <c r="AE1039" s="1"/>
      <c r="AF1039" s="1"/>
      <c r="AG1039" s="1"/>
      <c r="AH1039" s="1"/>
      <c r="AI1039" s="1"/>
      <c r="AJ1039" s="1"/>
      <c r="AK1039" s="300">
        <f t="shared" si="2154"/>
        <v>0</v>
      </c>
      <c r="AL1039" s="299">
        <f t="shared" si="2155"/>
        <v>65</v>
      </c>
      <c r="AM1039" s="300">
        <f t="shared" si="2156"/>
        <v>0</v>
      </c>
      <c r="AN1039" s="299" t="str">
        <f t="shared" si="2157"/>
        <v>"User Defined" Shared Services Salaries &amp; Wages</v>
      </c>
      <c r="AO1039" s="1"/>
      <c r="AP1039" s="1"/>
      <c r="AQ1039" s="1"/>
      <c r="AR1039" s="1"/>
    </row>
    <row r="1040" ht="12.75" customHeight="1">
      <c r="A1040" s="1" t="str">
        <f t="shared" ref="A1040:A1041" si="2291">A1039</f>
        <v>42-121</v>
      </c>
      <c r="B1040" s="1" t="s">
        <v>5207</v>
      </c>
      <c r="C1040" s="258">
        <f>'Key Metrics'!$D$389</f>
        <v>0</v>
      </c>
      <c r="D1040" s="258">
        <f>'Key Metrics'!$H$389</f>
        <v>0</v>
      </c>
      <c r="E1040" s="298">
        <f t="shared" si="2148"/>
        <v>0</v>
      </c>
      <c r="F1040" s="258">
        <f t="shared" si="2149"/>
        <v>0</v>
      </c>
      <c r="G1040" s="258">
        <f t="shared" ref="G1040:J1040" si="2289">IFERROR(IF($I$3=1,F1040*(1+O1040),IF($I$3=2,F1040*(1+U1040),IF($I$3=3,AA1040,"--"))),0)</f>
        <v>0</v>
      </c>
      <c r="H1040" s="258">
        <f t="shared" si="2289"/>
        <v>0</v>
      </c>
      <c r="I1040" s="258">
        <f t="shared" si="2289"/>
        <v>0</v>
      </c>
      <c r="J1040" s="258">
        <f t="shared" si="2289"/>
        <v>0</v>
      </c>
      <c r="K1040" s="1"/>
      <c r="L1040" s="1"/>
      <c r="M1040" s="1" t="str">
        <f t="shared" si="2151"/>
        <v>"User Defined" Shared Services Other Expenses</v>
      </c>
      <c r="N1040" s="310">
        <f t="shared" si="2152"/>
        <v>0</v>
      </c>
      <c r="O1040" s="310">
        <f t="shared" ref="O1040:R1040" si="2290">N1040</f>
        <v>0</v>
      </c>
      <c r="P1040" s="310">
        <f t="shared" si="2290"/>
        <v>0</v>
      </c>
      <c r="Q1040" s="310">
        <f t="shared" si="2290"/>
        <v>0</v>
      </c>
      <c r="R1040" s="310">
        <f t="shared" si="2290"/>
        <v>0</v>
      </c>
      <c r="S1040" s="1"/>
      <c r="T1040" s="311">
        <v>0.02</v>
      </c>
      <c r="U1040" s="311">
        <v>0.02</v>
      </c>
      <c r="V1040" s="311">
        <v>0.02</v>
      </c>
      <c r="W1040" s="311">
        <v>0.02</v>
      </c>
      <c r="X1040" s="311">
        <v>0.02</v>
      </c>
      <c r="Y1040" s="1"/>
      <c r="Z1040" s="312">
        <v>0.0</v>
      </c>
      <c r="AA1040" s="312">
        <v>0.0</v>
      </c>
      <c r="AB1040" s="312">
        <v>0.0</v>
      </c>
      <c r="AC1040" s="312">
        <v>0.0</v>
      </c>
      <c r="AD1040" s="312">
        <v>0.0</v>
      </c>
      <c r="AE1040" s="1"/>
      <c r="AF1040" s="1"/>
      <c r="AG1040" s="1"/>
      <c r="AH1040" s="1"/>
      <c r="AI1040" s="1"/>
      <c r="AJ1040" s="1"/>
      <c r="AK1040" s="300">
        <f t="shared" si="2154"/>
        <v>0</v>
      </c>
      <c r="AL1040" s="299">
        <f t="shared" si="2155"/>
        <v>65</v>
      </c>
      <c r="AM1040" s="300">
        <f t="shared" si="2156"/>
        <v>0</v>
      </c>
      <c r="AN1040" s="299" t="str">
        <f t="shared" si="2157"/>
        <v>"User Defined" Shared Services Other Expenses</v>
      </c>
      <c r="AO1040" s="1"/>
      <c r="AP1040" s="1"/>
      <c r="AQ1040" s="1"/>
      <c r="AR1040" s="1"/>
    </row>
    <row r="1041" ht="12.75" customHeight="1">
      <c r="A1041" s="1" t="str">
        <f t="shared" si="2291"/>
        <v>42-121</v>
      </c>
      <c r="B1041" s="1" t="s">
        <v>5208</v>
      </c>
      <c r="C1041" s="258">
        <f>'Key Metrics'!$E$389</f>
        <v>0</v>
      </c>
      <c r="D1041" s="258">
        <f>'Key Metrics'!$I$389</f>
        <v>0</v>
      </c>
      <c r="E1041" s="298">
        <f t="shared" si="2148"/>
        <v>0</v>
      </c>
      <c r="F1041" s="258">
        <f t="shared" si="2149"/>
        <v>0</v>
      </c>
      <c r="G1041" s="258">
        <f t="shared" ref="G1041:J1041" si="2292">IFERROR(IF($I$3=1,F1041*(1+O1041),IF($I$3=2,F1041*(1+U1041),IF($I$3=3,AA1041,"--"))),0)</f>
        <v>0</v>
      </c>
      <c r="H1041" s="258">
        <f t="shared" si="2292"/>
        <v>0</v>
      </c>
      <c r="I1041" s="258">
        <f t="shared" si="2292"/>
        <v>0</v>
      </c>
      <c r="J1041" s="258">
        <f t="shared" si="2292"/>
        <v>0</v>
      </c>
      <c r="K1041" s="1"/>
      <c r="L1041" s="1"/>
      <c r="M1041" s="1" t="str">
        <f t="shared" si="2151"/>
        <v>"User Defined" Shared Services Unclassified</v>
      </c>
      <c r="N1041" s="310">
        <f t="shared" si="2152"/>
        <v>0</v>
      </c>
      <c r="O1041" s="310">
        <f t="shared" ref="O1041:R1041" si="2293">N1041</f>
        <v>0</v>
      </c>
      <c r="P1041" s="310">
        <f t="shared" si="2293"/>
        <v>0</v>
      </c>
      <c r="Q1041" s="310">
        <f t="shared" si="2293"/>
        <v>0</v>
      </c>
      <c r="R1041" s="310">
        <f t="shared" si="2293"/>
        <v>0</v>
      </c>
      <c r="S1041" s="1"/>
      <c r="T1041" s="311">
        <v>0.02</v>
      </c>
      <c r="U1041" s="311">
        <v>0.02</v>
      </c>
      <c r="V1041" s="311">
        <v>0.02</v>
      </c>
      <c r="W1041" s="311">
        <v>0.02</v>
      </c>
      <c r="X1041" s="311">
        <v>0.02</v>
      </c>
      <c r="Y1041" s="1"/>
      <c r="Z1041" s="312">
        <v>0.0</v>
      </c>
      <c r="AA1041" s="312">
        <v>0.0</v>
      </c>
      <c r="AB1041" s="312">
        <v>0.0</v>
      </c>
      <c r="AC1041" s="312">
        <v>0.0</v>
      </c>
      <c r="AD1041" s="312">
        <v>0.0</v>
      </c>
      <c r="AE1041" s="1"/>
      <c r="AF1041" s="1"/>
      <c r="AG1041" s="1"/>
      <c r="AH1041" s="1"/>
      <c r="AI1041" s="1"/>
      <c r="AJ1041" s="1"/>
      <c r="AK1041" s="300">
        <f t="shared" si="2154"/>
        <v>0</v>
      </c>
      <c r="AL1041" s="299">
        <f t="shared" si="2155"/>
        <v>65</v>
      </c>
      <c r="AM1041" s="300">
        <f t="shared" si="2156"/>
        <v>0</v>
      </c>
      <c r="AN1041" s="299" t="str">
        <f t="shared" si="2157"/>
        <v>"User Defined" Shared Services Unclassified</v>
      </c>
      <c r="AO1041" s="1"/>
      <c r="AP1041" s="1"/>
      <c r="AQ1041" s="1"/>
      <c r="AR1041" s="1"/>
    </row>
    <row r="1042" ht="12.75" customHeight="1">
      <c r="A1042" s="1" t="s">
        <v>2681</v>
      </c>
      <c r="B1042" s="1" t="s">
        <v>5206</v>
      </c>
      <c r="C1042" s="258">
        <f>'Key Metrics'!$C$390</f>
        <v>0</v>
      </c>
      <c r="D1042" s="258">
        <f>'Key Metrics'!$G$390</f>
        <v>0</v>
      </c>
      <c r="E1042" s="298">
        <f t="shared" si="2148"/>
        <v>0</v>
      </c>
      <c r="F1042" s="258">
        <f t="shared" si="2149"/>
        <v>0</v>
      </c>
      <c r="G1042" s="258">
        <f t="shared" ref="G1042:J1042" si="2294">IFERROR(IF($I$3=1,F1042*(1+O1042),IF($I$3=2,F1042*(1+U1042),IF($I$3=3,AA1042,"--"))),0)</f>
        <v>0</v>
      </c>
      <c r="H1042" s="258">
        <f t="shared" si="2294"/>
        <v>0</v>
      </c>
      <c r="I1042" s="258">
        <f t="shared" si="2294"/>
        <v>0</v>
      </c>
      <c r="J1042" s="258">
        <f t="shared" si="2294"/>
        <v>0</v>
      </c>
      <c r="K1042" s="1"/>
      <c r="L1042" s="1"/>
      <c r="M1042" s="1" t="str">
        <f t="shared" si="2151"/>
        <v>"User Defined" Shared Services Salaries &amp; Wages</v>
      </c>
      <c r="N1042" s="310">
        <f t="shared" si="2152"/>
        <v>0</v>
      </c>
      <c r="O1042" s="310">
        <f t="shared" ref="O1042:R1042" si="2295">N1042</f>
        <v>0</v>
      </c>
      <c r="P1042" s="310">
        <f t="shared" si="2295"/>
        <v>0</v>
      </c>
      <c r="Q1042" s="310">
        <f t="shared" si="2295"/>
        <v>0</v>
      </c>
      <c r="R1042" s="310">
        <f t="shared" si="2295"/>
        <v>0</v>
      </c>
      <c r="S1042" s="1"/>
      <c r="T1042" s="311">
        <v>0.02</v>
      </c>
      <c r="U1042" s="311">
        <v>0.02</v>
      </c>
      <c r="V1042" s="311">
        <v>0.02</v>
      </c>
      <c r="W1042" s="311">
        <v>0.02</v>
      </c>
      <c r="X1042" s="311">
        <v>0.02</v>
      </c>
      <c r="Y1042" s="1"/>
      <c r="Z1042" s="312">
        <v>0.0</v>
      </c>
      <c r="AA1042" s="312">
        <v>0.0</v>
      </c>
      <c r="AB1042" s="312">
        <v>0.0</v>
      </c>
      <c r="AC1042" s="312">
        <v>0.0</v>
      </c>
      <c r="AD1042" s="312">
        <v>0.0</v>
      </c>
      <c r="AE1042" s="1"/>
      <c r="AF1042" s="1"/>
      <c r="AG1042" s="1"/>
      <c r="AH1042" s="1"/>
      <c r="AI1042" s="1"/>
      <c r="AJ1042" s="1"/>
      <c r="AK1042" s="300">
        <f t="shared" si="2154"/>
        <v>0</v>
      </c>
      <c r="AL1042" s="299">
        <f t="shared" si="2155"/>
        <v>65</v>
      </c>
      <c r="AM1042" s="300">
        <f t="shared" si="2156"/>
        <v>0</v>
      </c>
      <c r="AN1042" s="299" t="str">
        <f t="shared" si="2157"/>
        <v>"User Defined" Shared Services Salaries &amp; Wages</v>
      </c>
      <c r="AO1042" s="1"/>
      <c r="AP1042" s="1"/>
      <c r="AQ1042" s="1"/>
      <c r="AR1042" s="1"/>
    </row>
    <row r="1043" ht="12.75" customHeight="1">
      <c r="A1043" s="1" t="str">
        <f t="shared" ref="A1043:A1044" si="2298">A1042</f>
        <v>42-122</v>
      </c>
      <c r="B1043" s="1" t="s">
        <v>5207</v>
      </c>
      <c r="C1043" s="258">
        <f>'Key Metrics'!$D$390</f>
        <v>0</v>
      </c>
      <c r="D1043" s="258">
        <f>'Key Metrics'!$H$390</f>
        <v>0</v>
      </c>
      <c r="E1043" s="298">
        <f t="shared" si="2148"/>
        <v>0</v>
      </c>
      <c r="F1043" s="258">
        <f t="shared" si="2149"/>
        <v>0</v>
      </c>
      <c r="G1043" s="258">
        <f t="shared" ref="G1043:J1043" si="2296">IFERROR(IF($I$3=1,F1043*(1+O1043),IF($I$3=2,F1043*(1+U1043),IF($I$3=3,AA1043,"--"))),0)</f>
        <v>0</v>
      </c>
      <c r="H1043" s="258">
        <f t="shared" si="2296"/>
        <v>0</v>
      </c>
      <c r="I1043" s="258">
        <f t="shared" si="2296"/>
        <v>0</v>
      </c>
      <c r="J1043" s="258">
        <f t="shared" si="2296"/>
        <v>0</v>
      </c>
      <c r="K1043" s="1"/>
      <c r="L1043" s="1"/>
      <c r="M1043" s="1" t="str">
        <f t="shared" si="2151"/>
        <v>"User Defined" Shared Services Other Expenses</v>
      </c>
      <c r="N1043" s="310">
        <f t="shared" si="2152"/>
        <v>0</v>
      </c>
      <c r="O1043" s="310">
        <f t="shared" ref="O1043:R1043" si="2297">N1043</f>
        <v>0</v>
      </c>
      <c r="P1043" s="310">
        <f t="shared" si="2297"/>
        <v>0</v>
      </c>
      <c r="Q1043" s="310">
        <f t="shared" si="2297"/>
        <v>0</v>
      </c>
      <c r="R1043" s="310">
        <f t="shared" si="2297"/>
        <v>0</v>
      </c>
      <c r="S1043" s="1"/>
      <c r="T1043" s="311">
        <v>0.02</v>
      </c>
      <c r="U1043" s="311">
        <v>0.02</v>
      </c>
      <c r="V1043" s="311">
        <v>0.02</v>
      </c>
      <c r="W1043" s="311">
        <v>0.02</v>
      </c>
      <c r="X1043" s="311">
        <v>0.02</v>
      </c>
      <c r="Y1043" s="1"/>
      <c r="Z1043" s="312">
        <v>0.0</v>
      </c>
      <c r="AA1043" s="312">
        <v>0.0</v>
      </c>
      <c r="AB1043" s="312">
        <v>0.0</v>
      </c>
      <c r="AC1043" s="312">
        <v>0.0</v>
      </c>
      <c r="AD1043" s="312">
        <v>0.0</v>
      </c>
      <c r="AE1043" s="1"/>
      <c r="AF1043" s="1"/>
      <c r="AG1043" s="1"/>
      <c r="AH1043" s="1"/>
      <c r="AI1043" s="1"/>
      <c r="AJ1043" s="1"/>
      <c r="AK1043" s="300">
        <f t="shared" si="2154"/>
        <v>0</v>
      </c>
      <c r="AL1043" s="299">
        <f t="shared" si="2155"/>
        <v>65</v>
      </c>
      <c r="AM1043" s="300">
        <f t="shared" si="2156"/>
        <v>0</v>
      </c>
      <c r="AN1043" s="299" t="str">
        <f t="shared" si="2157"/>
        <v>"User Defined" Shared Services Other Expenses</v>
      </c>
      <c r="AO1043" s="1"/>
      <c r="AP1043" s="1"/>
      <c r="AQ1043" s="1"/>
      <c r="AR1043" s="1"/>
    </row>
    <row r="1044" ht="12.75" customHeight="1">
      <c r="A1044" s="1" t="str">
        <f t="shared" si="2298"/>
        <v>42-122</v>
      </c>
      <c r="B1044" s="1" t="s">
        <v>5208</v>
      </c>
      <c r="C1044" s="258">
        <f>'Key Metrics'!$E$390</f>
        <v>0</v>
      </c>
      <c r="D1044" s="258">
        <f>'Key Metrics'!$I$390</f>
        <v>0</v>
      </c>
      <c r="E1044" s="298">
        <f t="shared" si="2148"/>
        <v>0</v>
      </c>
      <c r="F1044" s="258">
        <f t="shared" si="2149"/>
        <v>0</v>
      </c>
      <c r="G1044" s="258">
        <f t="shared" ref="G1044:J1044" si="2299">IFERROR(IF($I$3=1,F1044*(1+O1044),IF($I$3=2,F1044*(1+U1044),IF($I$3=3,AA1044,"--"))),0)</f>
        <v>0</v>
      </c>
      <c r="H1044" s="258">
        <f t="shared" si="2299"/>
        <v>0</v>
      </c>
      <c r="I1044" s="258">
        <f t="shared" si="2299"/>
        <v>0</v>
      </c>
      <c r="J1044" s="258">
        <f t="shared" si="2299"/>
        <v>0</v>
      </c>
      <c r="K1044" s="1"/>
      <c r="L1044" s="1"/>
      <c r="M1044" s="1" t="str">
        <f t="shared" si="2151"/>
        <v>"User Defined" Shared Services Unclassified</v>
      </c>
      <c r="N1044" s="310">
        <f t="shared" si="2152"/>
        <v>0</v>
      </c>
      <c r="O1044" s="310">
        <f t="shared" ref="O1044:R1044" si="2300">N1044</f>
        <v>0</v>
      </c>
      <c r="P1044" s="310">
        <f t="shared" si="2300"/>
        <v>0</v>
      </c>
      <c r="Q1044" s="310">
        <f t="shared" si="2300"/>
        <v>0</v>
      </c>
      <c r="R1044" s="310">
        <f t="shared" si="2300"/>
        <v>0</v>
      </c>
      <c r="S1044" s="1"/>
      <c r="T1044" s="311">
        <v>0.02</v>
      </c>
      <c r="U1044" s="311">
        <v>0.02</v>
      </c>
      <c r="V1044" s="311">
        <v>0.02</v>
      </c>
      <c r="W1044" s="311">
        <v>0.02</v>
      </c>
      <c r="X1044" s="311">
        <v>0.02</v>
      </c>
      <c r="Y1044" s="1"/>
      <c r="Z1044" s="312">
        <v>0.0</v>
      </c>
      <c r="AA1044" s="312">
        <v>0.0</v>
      </c>
      <c r="AB1044" s="312">
        <v>0.0</v>
      </c>
      <c r="AC1044" s="312">
        <v>0.0</v>
      </c>
      <c r="AD1044" s="312">
        <v>0.0</v>
      </c>
      <c r="AE1044" s="1"/>
      <c r="AF1044" s="1"/>
      <c r="AG1044" s="1"/>
      <c r="AH1044" s="1"/>
      <c r="AI1044" s="1"/>
      <c r="AJ1044" s="1"/>
      <c r="AK1044" s="300">
        <f t="shared" si="2154"/>
        <v>0</v>
      </c>
      <c r="AL1044" s="299">
        <f t="shared" si="2155"/>
        <v>65</v>
      </c>
      <c r="AM1044" s="300">
        <f t="shared" si="2156"/>
        <v>0</v>
      </c>
      <c r="AN1044" s="299" t="str">
        <f t="shared" si="2157"/>
        <v>"User Defined" Shared Services Unclassified</v>
      </c>
      <c r="AO1044" s="1"/>
      <c r="AP1044" s="1"/>
      <c r="AQ1044" s="1"/>
      <c r="AR1044" s="1"/>
    </row>
    <row r="1045" ht="12.75" customHeight="1">
      <c r="A1045" s="1" t="s">
        <v>2683</v>
      </c>
      <c r="B1045" s="1" t="s">
        <v>5206</v>
      </c>
      <c r="C1045" s="258">
        <f>'Key Metrics'!$C$391</f>
        <v>0</v>
      </c>
      <c r="D1045" s="258">
        <f>'Key Metrics'!$G$391</f>
        <v>0</v>
      </c>
      <c r="E1045" s="298">
        <f t="shared" si="2148"/>
        <v>0</v>
      </c>
      <c r="F1045" s="258">
        <f t="shared" si="2149"/>
        <v>0</v>
      </c>
      <c r="G1045" s="258">
        <f t="shared" ref="G1045:J1045" si="2301">IFERROR(IF($I$3=1,F1045*(1+O1045),IF($I$3=2,F1045*(1+U1045),IF($I$3=3,AA1045,"--"))),0)</f>
        <v>0</v>
      </c>
      <c r="H1045" s="258">
        <f t="shared" si="2301"/>
        <v>0</v>
      </c>
      <c r="I1045" s="258">
        <f t="shared" si="2301"/>
        <v>0</v>
      </c>
      <c r="J1045" s="258">
        <f t="shared" si="2301"/>
        <v>0</v>
      </c>
      <c r="K1045" s="1"/>
      <c r="L1045" s="1"/>
      <c r="M1045" s="1" t="str">
        <f t="shared" si="2151"/>
        <v>"User Defined" Shared Services Salaries &amp; Wages</v>
      </c>
      <c r="N1045" s="310">
        <f t="shared" si="2152"/>
        <v>0</v>
      </c>
      <c r="O1045" s="310">
        <f t="shared" ref="O1045:R1045" si="2302">N1045</f>
        <v>0</v>
      </c>
      <c r="P1045" s="310">
        <f t="shared" si="2302"/>
        <v>0</v>
      </c>
      <c r="Q1045" s="310">
        <f t="shared" si="2302"/>
        <v>0</v>
      </c>
      <c r="R1045" s="310">
        <f t="shared" si="2302"/>
        <v>0</v>
      </c>
      <c r="S1045" s="1"/>
      <c r="T1045" s="311">
        <v>0.02</v>
      </c>
      <c r="U1045" s="311">
        <v>0.02</v>
      </c>
      <c r="V1045" s="311">
        <v>0.02</v>
      </c>
      <c r="W1045" s="311">
        <v>0.02</v>
      </c>
      <c r="X1045" s="311">
        <v>0.02</v>
      </c>
      <c r="Y1045" s="1"/>
      <c r="Z1045" s="312">
        <v>0.0</v>
      </c>
      <c r="AA1045" s="312">
        <v>0.0</v>
      </c>
      <c r="AB1045" s="312">
        <v>0.0</v>
      </c>
      <c r="AC1045" s="312">
        <v>0.0</v>
      </c>
      <c r="AD1045" s="312">
        <v>0.0</v>
      </c>
      <c r="AE1045" s="1"/>
      <c r="AF1045" s="1"/>
      <c r="AG1045" s="1"/>
      <c r="AH1045" s="1"/>
      <c r="AI1045" s="1"/>
      <c r="AJ1045" s="1"/>
      <c r="AK1045" s="300">
        <f t="shared" si="2154"/>
        <v>0</v>
      </c>
      <c r="AL1045" s="299">
        <f t="shared" si="2155"/>
        <v>65</v>
      </c>
      <c r="AM1045" s="300">
        <f t="shared" si="2156"/>
        <v>0</v>
      </c>
      <c r="AN1045" s="299" t="str">
        <f t="shared" si="2157"/>
        <v>"User Defined" Shared Services Salaries &amp; Wages</v>
      </c>
      <c r="AO1045" s="1"/>
      <c r="AP1045" s="1"/>
      <c r="AQ1045" s="1"/>
      <c r="AR1045" s="1"/>
    </row>
    <row r="1046" ht="12.75" customHeight="1">
      <c r="A1046" s="1" t="str">
        <f t="shared" ref="A1046:A1047" si="2305">A1045</f>
        <v>42-123</v>
      </c>
      <c r="B1046" s="1" t="s">
        <v>5207</v>
      </c>
      <c r="C1046" s="258">
        <f>'Key Metrics'!$D$391</f>
        <v>0</v>
      </c>
      <c r="D1046" s="258">
        <f>'Key Metrics'!$H$391</f>
        <v>0</v>
      </c>
      <c r="E1046" s="298">
        <f t="shared" si="2148"/>
        <v>0</v>
      </c>
      <c r="F1046" s="258">
        <f t="shared" si="2149"/>
        <v>0</v>
      </c>
      <c r="G1046" s="258">
        <f t="shared" ref="G1046:J1046" si="2303">IFERROR(IF($I$3=1,F1046*(1+O1046),IF($I$3=2,F1046*(1+U1046),IF($I$3=3,AA1046,"--"))),0)</f>
        <v>0</v>
      </c>
      <c r="H1046" s="258">
        <f t="shared" si="2303"/>
        <v>0</v>
      </c>
      <c r="I1046" s="258">
        <f t="shared" si="2303"/>
        <v>0</v>
      </c>
      <c r="J1046" s="258">
        <f t="shared" si="2303"/>
        <v>0</v>
      </c>
      <c r="K1046" s="1"/>
      <c r="L1046" s="1"/>
      <c r="M1046" s="1" t="str">
        <f t="shared" si="2151"/>
        <v>"User Defined" Shared Services Other Expenses</v>
      </c>
      <c r="N1046" s="310">
        <f t="shared" si="2152"/>
        <v>0</v>
      </c>
      <c r="O1046" s="310">
        <f t="shared" ref="O1046:R1046" si="2304">N1046</f>
        <v>0</v>
      </c>
      <c r="P1046" s="310">
        <f t="shared" si="2304"/>
        <v>0</v>
      </c>
      <c r="Q1046" s="310">
        <f t="shared" si="2304"/>
        <v>0</v>
      </c>
      <c r="R1046" s="310">
        <f t="shared" si="2304"/>
        <v>0</v>
      </c>
      <c r="S1046" s="1"/>
      <c r="T1046" s="311">
        <v>0.02</v>
      </c>
      <c r="U1046" s="311">
        <v>0.02</v>
      </c>
      <c r="V1046" s="311">
        <v>0.02</v>
      </c>
      <c r="W1046" s="311">
        <v>0.02</v>
      </c>
      <c r="X1046" s="311">
        <v>0.02</v>
      </c>
      <c r="Y1046" s="1"/>
      <c r="Z1046" s="312">
        <v>0.0</v>
      </c>
      <c r="AA1046" s="312">
        <v>0.0</v>
      </c>
      <c r="AB1046" s="312">
        <v>0.0</v>
      </c>
      <c r="AC1046" s="312">
        <v>0.0</v>
      </c>
      <c r="AD1046" s="312">
        <v>0.0</v>
      </c>
      <c r="AE1046" s="1"/>
      <c r="AF1046" s="1"/>
      <c r="AG1046" s="1"/>
      <c r="AH1046" s="1"/>
      <c r="AI1046" s="1"/>
      <c r="AJ1046" s="1"/>
      <c r="AK1046" s="300">
        <f t="shared" si="2154"/>
        <v>0</v>
      </c>
      <c r="AL1046" s="299">
        <f t="shared" si="2155"/>
        <v>65</v>
      </c>
      <c r="AM1046" s="300">
        <f t="shared" si="2156"/>
        <v>0</v>
      </c>
      <c r="AN1046" s="299" t="str">
        <f t="shared" si="2157"/>
        <v>"User Defined" Shared Services Other Expenses</v>
      </c>
      <c r="AO1046" s="1"/>
      <c r="AP1046" s="1"/>
      <c r="AQ1046" s="1"/>
      <c r="AR1046" s="1"/>
    </row>
    <row r="1047" ht="12.75" customHeight="1">
      <c r="A1047" s="1" t="str">
        <f t="shared" si="2305"/>
        <v>42-123</v>
      </c>
      <c r="B1047" s="1" t="s">
        <v>5208</v>
      </c>
      <c r="C1047" s="258">
        <f>'Key Metrics'!$E$391</f>
        <v>0</v>
      </c>
      <c r="D1047" s="258">
        <f>'Key Metrics'!$I$391</f>
        <v>0</v>
      </c>
      <c r="E1047" s="298">
        <f t="shared" si="2148"/>
        <v>0</v>
      </c>
      <c r="F1047" s="258">
        <f t="shared" si="2149"/>
        <v>0</v>
      </c>
      <c r="G1047" s="258">
        <f t="shared" ref="G1047:J1047" si="2306">IFERROR(IF($I$3=1,F1047*(1+O1047),IF($I$3=2,F1047*(1+U1047),IF($I$3=3,AA1047,"--"))),0)</f>
        <v>0</v>
      </c>
      <c r="H1047" s="258">
        <f t="shared" si="2306"/>
        <v>0</v>
      </c>
      <c r="I1047" s="258">
        <f t="shared" si="2306"/>
        <v>0</v>
      </c>
      <c r="J1047" s="258">
        <f t="shared" si="2306"/>
        <v>0</v>
      </c>
      <c r="K1047" s="1"/>
      <c r="L1047" s="1"/>
      <c r="M1047" s="1" t="str">
        <f t="shared" si="2151"/>
        <v>"User Defined" Shared Services Unclassified</v>
      </c>
      <c r="N1047" s="310">
        <f t="shared" si="2152"/>
        <v>0</v>
      </c>
      <c r="O1047" s="310">
        <f t="shared" ref="O1047:R1047" si="2307">N1047</f>
        <v>0</v>
      </c>
      <c r="P1047" s="310">
        <f t="shared" si="2307"/>
        <v>0</v>
      </c>
      <c r="Q1047" s="310">
        <f t="shared" si="2307"/>
        <v>0</v>
      </c>
      <c r="R1047" s="310">
        <f t="shared" si="2307"/>
        <v>0</v>
      </c>
      <c r="S1047" s="1"/>
      <c r="T1047" s="311">
        <v>0.02</v>
      </c>
      <c r="U1047" s="311">
        <v>0.02</v>
      </c>
      <c r="V1047" s="311">
        <v>0.02</v>
      </c>
      <c r="W1047" s="311">
        <v>0.02</v>
      </c>
      <c r="X1047" s="311">
        <v>0.02</v>
      </c>
      <c r="Y1047" s="1"/>
      <c r="Z1047" s="312">
        <v>0.0</v>
      </c>
      <c r="AA1047" s="312">
        <v>0.0</v>
      </c>
      <c r="AB1047" s="312">
        <v>0.0</v>
      </c>
      <c r="AC1047" s="312">
        <v>0.0</v>
      </c>
      <c r="AD1047" s="312">
        <v>0.0</v>
      </c>
      <c r="AE1047" s="1"/>
      <c r="AF1047" s="1"/>
      <c r="AG1047" s="1"/>
      <c r="AH1047" s="1"/>
      <c r="AI1047" s="1"/>
      <c r="AJ1047" s="1"/>
      <c r="AK1047" s="300">
        <f t="shared" si="2154"/>
        <v>0</v>
      </c>
      <c r="AL1047" s="299">
        <f t="shared" si="2155"/>
        <v>65</v>
      </c>
      <c r="AM1047" s="300">
        <f t="shared" si="2156"/>
        <v>0</v>
      </c>
      <c r="AN1047" s="299" t="str">
        <f t="shared" si="2157"/>
        <v>"User Defined" Shared Services Unclassified</v>
      </c>
      <c r="AO1047" s="1"/>
      <c r="AP1047" s="1"/>
      <c r="AQ1047" s="1"/>
      <c r="AR1047" s="1"/>
    </row>
    <row r="1048" ht="12.75" customHeight="1">
      <c r="A1048" s="1" t="s">
        <v>2685</v>
      </c>
      <c r="B1048" s="1" t="s">
        <v>5206</v>
      </c>
      <c r="C1048" s="258">
        <f>'Key Metrics'!$C$392</f>
        <v>0</v>
      </c>
      <c r="D1048" s="258">
        <f>'Key Metrics'!$G$392</f>
        <v>0</v>
      </c>
      <c r="E1048" s="298">
        <f t="shared" si="2148"/>
        <v>0</v>
      </c>
      <c r="F1048" s="258">
        <f t="shared" si="2149"/>
        <v>0</v>
      </c>
      <c r="G1048" s="258">
        <f t="shared" ref="G1048:J1048" si="2308">IFERROR(IF($I$3=1,F1048*(1+O1048),IF($I$3=2,F1048*(1+U1048),IF($I$3=3,AA1048,"--"))),0)</f>
        <v>0</v>
      </c>
      <c r="H1048" s="258">
        <f t="shared" si="2308"/>
        <v>0</v>
      </c>
      <c r="I1048" s="258">
        <f t="shared" si="2308"/>
        <v>0</v>
      </c>
      <c r="J1048" s="258">
        <f t="shared" si="2308"/>
        <v>0</v>
      </c>
      <c r="K1048" s="1"/>
      <c r="L1048" s="1"/>
      <c r="M1048" s="1" t="str">
        <f t="shared" si="2151"/>
        <v>"User Defined" Shared Services Salaries &amp; Wages</v>
      </c>
      <c r="N1048" s="310">
        <f t="shared" si="2152"/>
        <v>0</v>
      </c>
      <c r="O1048" s="310">
        <f t="shared" ref="O1048:R1048" si="2309">N1048</f>
        <v>0</v>
      </c>
      <c r="P1048" s="310">
        <f t="shared" si="2309"/>
        <v>0</v>
      </c>
      <c r="Q1048" s="310">
        <f t="shared" si="2309"/>
        <v>0</v>
      </c>
      <c r="R1048" s="310">
        <f t="shared" si="2309"/>
        <v>0</v>
      </c>
      <c r="S1048" s="1"/>
      <c r="T1048" s="311">
        <v>0.02</v>
      </c>
      <c r="U1048" s="311">
        <v>0.02</v>
      </c>
      <c r="V1048" s="311">
        <v>0.02</v>
      </c>
      <c r="W1048" s="311">
        <v>0.02</v>
      </c>
      <c r="X1048" s="311">
        <v>0.02</v>
      </c>
      <c r="Y1048" s="1"/>
      <c r="Z1048" s="312">
        <v>0.0</v>
      </c>
      <c r="AA1048" s="312">
        <v>0.0</v>
      </c>
      <c r="AB1048" s="312">
        <v>0.0</v>
      </c>
      <c r="AC1048" s="312">
        <v>0.0</v>
      </c>
      <c r="AD1048" s="312">
        <v>0.0</v>
      </c>
      <c r="AE1048" s="1"/>
      <c r="AF1048" s="1"/>
      <c r="AG1048" s="1"/>
      <c r="AH1048" s="1"/>
      <c r="AI1048" s="1"/>
      <c r="AJ1048" s="1"/>
      <c r="AK1048" s="300">
        <f t="shared" si="2154"/>
        <v>0</v>
      </c>
      <c r="AL1048" s="299">
        <f t="shared" si="2155"/>
        <v>65</v>
      </c>
      <c r="AM1048" s="300">
        <f t="shared" si="2156"/>
        <v>0</v>
      </c>
      <c r="AN1048" s="299" t="str">
        <f t="shared" si="2157"/>
        <v>"User Defined" Shared Services Salaries &amp; Wages</v>
      </c>
      <c r="AO1048" s="1"/>
      <c r="AP1048" s="1"/>
      <c r="AQ1048" s="1"/>
      <c r="AR1048" s="1"/>
    </row>
    <row r="1049" ht="12.75" customHeight="1">
      <c r="A1049" s="1" t="str">
        <f t="shared" ref="A1049:A1050" si="2312">A1048</f>
        <v>42-124</v>
      </c>
      <c r="B1049" s="1" t="s">
        <v>5207</v>
      </c>
      <c r="C1049" s="258">
        <f>'Key Metrics'!$D$392</f>
        <v>0</v>
      </c>
      <c r="D1049" s="258">
        <f>'Key Metrics'!$H$392</f>
        <v>0</v>
      </c>
      <c r="E1049" s="298">
        <f t="shared" si="2148"/>
        <v>0</v>
      </c>
      <c r="F1049" s="258">
        <f t="shared" si="2149"/>
        <v>0</v>
      </c>
      <c r="G1049" s="258">
        <f t="shared" ref="G1049:J1049" si="2310">IFERROR(IF($I$3=1,F1049*(1+O1049),IF($I$3=2,F1049*(1+U1049),IF($I$3=3,AA1049,"--"))),0)</f>
        <v>0</v>
      </c>
      <c r="H1049" s="258">
        <f t="shared" si="2310"/>
        <v>0</v>
      </c>
      <c r="I1049" s="258">
        <f t="shared" si="2310"/>
        <v>0</v>
      </c>
      <c r="J1049" s="258">
        <f t="shared" si="2310"/>
        <v>0</v>
      </c>
      <c r="K1049" s="1"/>
      <c r="L1049" s="1"/>
      <c r="M1049" s="1" t="str">
        <f t="shared" si="2151"/>
        <v>"User Defined" Shared Services Other Expenses</v>
      </c>
      <c r="N1049" s="310">
        <f t="shared" si="2152"/>
        <v>0</v>
      </c>
      <c r="O1049" s="310">
        <f t="shared" ref="O1049:R1049" si="2311">N1049</f>
        <v>0</v>
      </c>
      <c r="P1049" s="310">
        <f t="shared" si="2311"/>
        <v>0</v>
      </c>
      <c r="Q1049" s="310">
        <f t="shared" si="2311"/>
        <v>0</v>
      </c>
      <c r="R1049" s="310">
        <f t="shared" si="2311"/>
        <v>0</v>
      </c>
      <c r="S1049" s="1"/>
      <c r="T1049" s="311">
        <v>0.02</v>
      </c>
      <c r="U1049" s="311">
        <v>0.02</v>
      </c>
      <c r="V1049" s="311">
        <v>0.02</v>
      </c>
      <c r="W1049" s="311">
        <v>0.02</v>
      </c>
      <c r="X1049" s="311">
        <v>0.02</v>
      </c>
      <c r="Y1049" s="1"/>
      <c r="Z1049" s="312">
        <v>0.0</v>
      </c>
      <c r="AA1049" s="312">
        <v>0.0</v>
      </c>
      <c r="AB1049" s="312">
        <v>0.0</v>
      </c>
      <c r="AC1049" s="312">
        <v>0.0</v>
      </c>
      <c r="AD1049" s="312">
        <v>0.0</v>
      </c>
      <c r="AE1049" s="1"/>
      <c r="AF1049" s="1"/>
      <c r="AG1049" s="1"/>
      <c r="AH1049" s="1"/>
      <c r="AI1049" s="1"/>
      <c r="AJ1049" s="1"/>
      <c r="AK1049" s="300">
        <f t="shared" si="2154"/>
        <v>0</v>
      </c>
      <c r="AL1049" s="299">
        <f t="shared" si="2155"/>
        <v>65</v>
      </c>
      <c r="AM1049" s="300">
        <f t="shared" si="2156"/>
        <v>0</v>
      </c>
      <c r="AN1049" s="299" t="str">
        <f t="shared" si="2157"/>
        <v>"User Defined" Shared Services Other Expenses</v>
      </c>
      <c r="AO1049" s="1"/>
      <c r="AP1049" s="1"/>
      <c r="AQ1049" s="1"/>
      <c r="AR1049" s="1"/>
    </row>
    <row r="1050" ht="12.75" customHeight="1">
      <c r="A1050" s="1" t="str">
        <f t="shared" si="2312"/>
        <v>42-124</v>
      </c>
      <c r="B1050" s="1" t="s">
        <v>5208</v>
      </c>
      <c r="C1050" s="258">
        <f>'Key Metrics'!$E$392</f>
        <v>0</v>
      </c>
      <c r="D1050" s="258">
        <f>'Key Metrics'!$I$392</f>
        <v>0</v>
      </c>
      <c r="E1050" s="298">
        <f t="shared" si="2148"/>
        <v>0</v>
      </c>
      <c r="F1050" s="258">
        <f t="shared" si="2149"/>
        <v>0</v>
      </c>
      <c r="G1050" s="258">
        <f t="shared" ref="G1050:J1050" si="2313">IFERROR(IF($I$3=1,F1050*(1+O1050),IF($I$3=2,F1050*(1+U1050),IF($I$3=3,AA1050,"--"))),0)</f>
        <v>0</v>
      </c>
      <c r="H1050" s="258">
        <f t="shared" si="2313"/>
        <v>0</v>
      </c>
      <c r="I1050" s="258">
        <f t="shared" si="2313"/>
        <v>0</v>
      </c>
      <c r="J1050" s="258">
        <f t="shared" si="2313"/>
        <v>0</v>
      </c>
      <c r="K1050" s="1"/>
      <c r="L1050" s="1"/>
      <c r="M1050" s="1" t="str">
        <f t="shared" si="2151"/>
        <v>"User Defined" Shared Services Unclassified</v>
      </c>
      <c r="N1050" s="310">
        <f t="shared" si="2152"/>
        <v>0</v>
      </c>
      <c r="O1050" s="310">
        <f t="shared" ref="O1050:R1050" si="2314">N1050</f>
        <v>0</v>
      </c>
      <c r="P1050" s="310">
        <f t="shared" si="2314"/>
        <v>0</v>
      </c>
      <c r="Q1050" s="310">
        <f t="shared" si="2314"/>
        <v>0</v>
      </c>
      <c r="R1050" s="310">
        <f t="shared" si="2314"/>
        <v>0</v>
      </c>
      <c r="S1050" s="1"/>
      <c r="T1050" s="311">
        <v>0.02</v>
      </c>
      <c r="U1050" s="311">
        <v>0.02</v>
      </c>
      <c r="V1050" s="311">
        <v>0.02</v>
      </c>
      <c r="W1050" s="311">
        <v>0.02</v>
      </c>
      <c r="X1050" s="311">
        <v>0.02</v>
      </c>
      <c r="Y1050" s="1"/>
      <c r="Z1050" s="312">
        <v>0.0</v>
      </c>
      <c r="AA1050" s="312">
        <v>0.0</v>
      </c>
      <c r="AB1050" s="312">
        <v>0.0</v>
      </c>
      <c r="AC1050" s="312">
        <v>0.0</v>
      </c>
      <c r="AD1050" s="312">
        <v>0.0</v>
      </c>
      <c r="AE1050" s="1"/>
      <c r="AF1050" s="1"/>
      <c r="AG1050" s="1"/>
      <c r="AH1050" s="1"/>
      <c r="AI1050" s="1"/>
      <c r="AJ1050" s="1"/>
      <c r="AK1050" s="300">
        <f t="shared" si="2154"/>
        <v>0</v>
      </c>
      <c r="AL1050" s="299">
        <f t="shared" si="2155"/>
        <v>65</v>
      </c>
      <c r="AM1050" s="300">
        <f t="shared" si="2156"/>
        <v>0</v>
      </c>
      <c r="AN1050" s="299" t="str">
        <f t="shared" si="2157"/>
        <v>"User Defined" Shared Services Unclassified</v>
      </c>
      <c r="AO1050" s="1"/>
      <c r="AP1050" s="1"/>
      <c r="AQ1050" s="1"/>
      <c r="AR1050" s="1"/>
    </row>
    <row r="1051" ht="12.75" customHeight="1">
      <c r="A1051" s="1" t="s">
        <v>2686</v>
      </c>
      <c r="B1051" s="1" t="s">
        <v>5206</v>
      </c>
      <c r="C1051" s="258">
        <f>'Key Metrics'!$C$393</f>
        <v>0</v>
      </c>
      <c r="D1051" s="258">
        <f>'Key Metrics'!$G$393</f>
        <v>0</v>
      </c>
      <c r="E1051" s="298">
        <f t="shared" si="2148"/>
        <v>0</v>
      </c>
      <c r="F1051" s="258">
        <f t="shared" si="2149"/>
        <v>0</v>
      </c>
      <c r="G1051" s="258">
        <f t="shared" ref="G1051:J1051" si="2315">IFERROR(IF($I$3=1,F1051*(1+O1051),IF($I$3=2,F1051*(1+U1051),IF($I$3=3,AA1051,"--"))),0)</f>
        <v>0</v>
      </c>
      <c r="H1051" s="258">
        <f t="shared" si="2315"/>
        <v>0</v>
      </c>
      <c r="I1051" s="258">
        <f t="shared" si="2315"/>
        <v>0</v>
      </c>
      <c r="J1051" s="258">
        <f t="shared" si="2315"/>
        <v>0</v>
      </c>
      <c r="K1051" s="1"/>
      <c r="L1051" s="1"/>
      <c r="M1051" s="1" t="str">
        <f t="shared" si="2151"/>
        <v>"User Defined" Shared Services Salaries &amp; Wages</v>
      </c>
      <c r="N1051" s="310">
        <f t="shared" si="2152"/>
        <v>0</v>
      </c>
      <c r="O1051" s="310">
        <f t="shared" ref="O1051:R1051" si="2316">N1051</f>
        <v>0</v>
      </c>
      <c r="P1051" s="310">
        <f t="shared" si="2316"/>
        <v>0</v>
      </c>
      <c r="Q1051" s="310">
        <f t="shared" si="2316"/>
        <v>0</v>
      </c>
      <c r="R1051" s="310">
        <f t="shared" si="2316"/>
        <v>0</v>
      </c>
      <c r="S1051" s="1"/>
      <c r="T1051" s="311">
        <v>0.02</v>
      </c>
      <c r="U1051" s="311">
        <v>0.02</v>
      </c>
      <c r="V1051" s="311">
        <v>0.02</v>
      </c>
      <c r="W1051" s="311">
        <v>0.02</v>
      </c>
      <c r="X1051" s="311">
        <v>0.02</v>
      </c>
      <c r="Y1051" s="1"/>
      <c r="Z1051" s="312">
        <v>0.0</v>
      </c>
      <c r="AA1051" s="312">
        <v>0.0</v>
      </c>
      <c r="AB1051" s="312">
        <v>0.0</v>
      </c>
      <c r="AC1051" s="312">
        <v>0.0</v>
      </c>
      <c r="AD1051" s="312">
        <v>0.0</v>
      </c>
      <c r="AE1051" s="1"/>
      <c r="AF1051" s="1"/>
      <c r="AG1051" s="1"/>
      <c r="AH1051" s="1"/>
      <c r="AI1051" s="1"/>
      <c r="AJ1051" s="1"/>
      <c r="AK1051" s="300">
        <f t="shared" si="2154"/>
        <v>0</v>
      </c>
      <c r="AL1051" s="299">
        <f t="shared" si="2155"/>
        <v>65</v>
      </c>
      <c r="AM1051" s="300">
        <f t="shared" si="2156"/>
        <v>0</v>
      </c>
      <c r="AN1051" s="299" t="str">
        <f t="shared" si="2157"/>
        <v>"User Defined" Shared Services Salaries &amp; Wages</v>
      </c>
      <c r="AO1051" s="1"/>
      <c r="AP1051" s="1"/>
      <c r="AQ1051" s="1"/>
      <c r="AR1051" s="1"/>
    </row>
    <row r="1052" ht="12.75" customHeight="1">
      <c r="A1052" s="1" t="str">
        <f t="shared" ref="A1052:A1053" si="2319">A1051</f>
        <v>42-125</v>
      </c>
      <c r="B1052" s="1" t="s">
        <v>5207</v>
      </c>
      <c r="C1052" s="258">
        <f>'Key Metrics'!$D$393</f>
        <v>0</v>
      </c>
      <c r="D1052" s="258">
        <f>'Key Metrics'!$H$393</f>
        <v>0</v>
      </c>
      <c r="E1052" s="298">
        <f t="shared" si="2148"/>
        <v>0</v>
      </c>
      <c r="F1052" s="258">
        <f t="shared" si="2149"/>
        <v>0</v>
      </c>
      <c r="G1052" s="258">
        <f t="shared" ref="G1052:J1052" si="2317">IFERROR(IF($I$3=1,F1052*(1+O1052),IF($I$3=2,F1052*(1+U1052),IF($I$3=3,AA1052,"--"))),0)</f>
        <v>0</v>
      </c>
      <c r="H1052" s="258">
        <f t="shared" si="2317"/>
        <v>0</v>
      </c>
      <c r="I1052" s="258">
        <f t="shared" si="2317"/>
        <v>0</v>
      </c>
      <c r="J1052" s="258">
        <f t="shared" si="2317"/>
        <v>0</v>
      </c>
      <c r="K1052" s="1"/>
      <c r="L1052" s="1"/>
      <c r="M1052" s="1" t="str">
        <f t="shared" si="2151"/>
        <v>"User Defined" Shared Services Other Expenses</v>
      </c>
      <c r="N1052" s="310">
        <f t="shared" si="2152"/>
        <v>0</v>
      </c>
      <c r="O1052" s="310">
        <f t="shared" ref="O1052:R1052" si="2318">N1052</f>
        <v>0</v>
      </c>
      <c r="P1052" s="310">
        <f t="shared" si="2318"/>
        <v>0</v>
      </c>
      <c r="Q1052" s="310">
        <f t="shared" si="2318"/>
        <v>0</v>
      </c>
      <c r="R1052" s="310">
        <f t="shared" si="2318"/>
        <v>0</v>
      </c>
      <c r="S1052" s="1"/>
      <c r="T1052" s="311">
        <v>0.02</v>
      </c>
      <c r="U1052" s="311">
        <v>0.02</v>
      </c>
      <c r="V1052" s="311">
        <v>0.02</v>
      </c>
      <c r="W1052" s="311">
        <v>0.02</v>
      </c>
      <c r="X1052" s="311">
        <v>0.02</v>
      </c>
      <c r="Y1052" s="1"/>
      <c r="Z1052" s="312">
        <v>0.0</v>
      </c>
      <c r="AA1052" s="312">
        <v>0.0</v>
      </c>
      <c r="AB1052" s="312">
        <v>0.0</v>
      </c>
      <c r="AC1052" s="312">
        <v>0.0</v>
      </c>
      <c r="AD1052" s="312">
        <v>0.0</v>
      </c>
      <c r="AE1052" s="1"/>
      <c r="AF1052" s="1"/>
      <c r="AG1052" s="1"/>
      <c r="AH1052" s="1"/>
      <c r="AI1052" s="1"/>
      <c r="AJ1052" s="1"/>
      <c r="AK1052" s="300">
        <f t="shared" si="2154"/>
        <v>0</v>
      </c>
      <c r="AL1052" s="299">
        <f t="shared" si="2155"/>
        <v>65</v>
      </c>
      <c r="AM1052" s="300">
        <f t="shared" si="2156"/>
        <v>0</v>
      </c>
      <c r="AN1052" s="299" t="str">
        <f t="shared" si="2157"/>
        <v>"User Defined" Shared Services Other Expenses</v>
      </c>
      <c r="AO1052" s="1"/>
      <c r="AP1052" s="1"/>
      <c r="AQ1052" s="1"/>
      <c r="AR1052" s="1"/>
    </row>
    <row r="1053" ht="12.75" customHeight="1">
      <c r="A1053" s="1" t="str">
        <f t="shared" si="2319"/>
        <v>42-125</v>
      </c>
      <c r="B1053" s="1" t="s">
        <v>5208</v>
      </c>
      <c r="C1053" s="258">
        <f>'Key Metrics'!$E$393</f>
        <v>0</v>
      </c>
      <c r="D1053" s="258">
        <f>'Key Metrics'!$I$393</f>
        <v>0</v>
      </c>
      <c r="E1053" s="298">
        <f t="shared" si="2148"/>
        <v>0</v>
      </c>
      <c r="F1053" s="258">
        <f t="shared" si="2149"/>
        <v>0</v>
      </c>
      <c r="G1053" s="258">
        <f t="shared" ref="G1053:J1053" si="2320">IFERROR(IF($I$3=1,F1053*(1+O1053),IF($I$3=2,F1053*(1+U1053),IF($I$3=3,AA1053,"--"))),0)</f>
        <v>0</v>
      </c>
      <c r="H1053" s="258">
        <f t="shared" si="2320"/>
        <v>0</v>
      </c>
      <c r="I1053" s="258">
        <f t="shared" si="2320"/>
        <v>0</v>
      </c>
      <c r="J1053" s="258">
        <f t="shared" si="2320"/>
        <v>0</v>
      </c>
      <c r="K1053" s="1"/>
      <c r="L1053" s="1"/>
      <c r="M1053" s="1" t="str">
        <f t="shared" si="2151"/>
        <v>"User Defined" Shared Services Unclassified</v>
      </c>
      <c r="N1053" s="310">
        <f t="shared" si="2152"/>
        <v>0</v>
      </c>
      <c r="O1053" s="310">
        <f t="shared" ref="O1053:R1053" si="2321">N1053</f>
        <v>0</v>
      </c>
      <c r="P1053" s="310">
        <f t="shared" si="2321"/>
        <v>0</v>
      </c>
      <c r="Q1053" s="310">
        <f t="shared" si="2321"/>
        <v>0</v>
      </c>
      <c r="R1053" s="310">
        <f t="shared" si="2321"/>
        <v>0</v>
      </c>
      <c r="S1053" s="1"/>
      <c r="T1053" s="311">
        <v>0.02</v>
      </c>
      <c r="U1053" s="311">
        <v>0.02</v>
      </c>
      <c r="V1053" s="311">
        <v>0.02</v>
      </c>
      <c r="W1053" s="311">
        <v>0.02</v>
      </c>
      <c r="X1053" s="311">
        <v>0.02</v>
      </c>
      <c r="Y1053" s="1"/>
      <c r="Z1053" s="312">
        <v>0.0</v>
      </c>
      <c r="AA1053" s="312">
        <v>0.0</v>
      </c>
      <c r="AB1053" s="312">
        <v>0.0</v>
      </c>
      <c r="AC1053" s="312">
        <v>0.0</v>
      </c>
      <c r="AD1053" s="312">
        <v>0.0</v>
      </c>
      <c r="AE1053" s="1"/>
      <c r="AF1053" s="1"/>
      <c r="AG1053" s="1"/>
      <c r="AH1053" s="1"/>
      <c r="AI1053" s="1"/>
      <c r="AJ1053" s="1"/>
      <c r="AK1053" s="300">
        <f t="shared" si="2154"/>
        <v>0</v>
      </c>
      <c r="AL1053" s="299">
        <f t="shared" si="2155"/>
        <v>65</v>
      </c>
      <c r="AM1053" s="300">
        <f t="shared" si="2156"/>
        <v>0</v>
      </c>
      <c r="AN1053" s="299" t="str">
        <f t="shared" si="2157"/>
        <v>"User Defined" Shared Services Unclassified</v>
      </c>
      <c r="AO1053" s="1"/>
      <c r="AP1053" s="1"/>
      <c r="AQ1053" s="1"/>
      <c r="AR1053" s="1"/>
    </row>
    <row r="1054" ht="12.75" customHeight="1">
      <c r="A1054" s="1"/>
      <c r="B1054" s="250" t="s">
        <v>5209</v>
      </c>
      <c r="C1054" s="305">
        <f t="shared" ref="C1054:D1054" si="2322">SUM(C982:C1053)</f>
        <v>292761.96</v>
      </c>
      <c r="D1054" s="305">
        <f t="shared" si="2322"/>
        <v>403062.5</v>
      </c>
      <c r="E1054" s="302">
        <f t="shared" si="2148"/>
        <v>0.3767584423</v>
      </c>
      <c r="F1054" s="305">
        <f t="shared" ref="F1054:J1054" si="2323">SUM(F982:F1053)</f>
        <v>411123.75</v>
      </c>
      <c r="G1054" s="305">
        <f t="shared" si="2323"/>
        <v>419346.225</v>
      </c>
      <c r="H1054" s="305">
        <f t="shared" si="2323"/>
        <v>427733.1495</v>
      </c>
      <c r="I1054" s="305">
        <f t="shared" si="2323"/>
        <v>436287.8125</v>
      </c>
      <c r="J1054" s="305">
        <f t="shared" si="2323"/>
        <v>445013.5687</v>
      </c>
      <c r="K1054" s="1"/>
      <c r="L1054" s="1"/>
      <c r="M1054" s="1"/>
      <c r="N1054" s="201"/>
      <c r="O1054" s="201"/>
      <c r="P1054" s="201"/>
      <c r="Q1054" s="201"/>
      <c r="R1054" s="201"/>
      <c r="S1054" s="1"/>
      <c r="T1054" s="313"/>
      <c r="U1054" s="313"/>
      <c r="V1054" s="313"/>
      <c r="W1054" s="313"/>
      <c r="X1054" s="313"/>
      <c r="Y1054" s="1"/>
      <c r="Z1054" s="314"/>
      <c r="AA1054" s="314"/>
      <c r="AB1054" s="314"/>
      <c r="AC1054" s="314"/>
      <c r="AD1054" s="314"/>
      <c r="AE1054" s="1"/>
      <c r="AF1054" s="1"/>
      <c r="AG1054" s="1"/>
      <c r="AH1054" s="1"/>
      <c r="AI1054" s="1"/>
      <c r="AJ1054" s="1"/>
      <c r="AK1054" s="300"/>
      <c r="AL1054" s="299"/>
      <c r="AM1054" s="300"/>
      <c r="AN1054" s="299"/>
      <c r="AO1054" s="1"/>
      <c r="AP1054" s="1"/>
      <c r="AQ1054" s="1"/>
      <c r="AR1054" s="1"/>
    </row>
    <row r="1055" ht="12.75" customHeight="1">
      <c r="A1055" s="1"/>
      <c r="B1055" s="1"/>
      <c r="C1055" s="1"/>
      <c r="D1055" s="1"/>
      <c r="E1055" s="298"/>
      <c r="F1055" s="1"/>
      <c r="G1055" s="1"/>
      <c r="H1055" s="1"/>
      <c r="I1055" s="1"/>
      <c r="J1055" s="1"/>
      <c r="K1055" s="1"/>
      <c r="L1055" s="1"/>
      <c r="M1055" s="1"/>
      <c r="N1055" s="201"/>
      <c r="O1055" s="201"/>
      <c r="P1055" s="201"/>
      <c r="Q1055" s="201"/>
      <c r="R1055" s="201"/>
      <c r="S1055" s="1"/>
      <c r="T1055" s="313"/>
      <c r="U1055" s="313"/>
      <c r="V1055" s="313"/>
      <c r="W1055" s="313"/>
      <c r="X1055" s="313"/>
      <c r="Y1055" s="1"/>
      <c r="Z1055" s="314"/>
      <c r="AA1055" s="314"/>
      <c r="AB1055" s="314"/>
      <c r="AC1055" s="314"/>
      <c r="AD1055" s="314"/>
      <c r="AE1055" s="1"/>
      <c r="AF1055" s="1"/>
      <c r="AG1055" s="1"/>
      <c r="AH1055" s="1"/>
      <c r="AI1055" s="1"/>
      <c r="AJ1055" s="1"/>
      <c r="AK1055" s="300"/>
      <c r="AL1055" s="299"/>
      <c r="AM1055" s="300"/>
      <c r="AN1055" s="299"/>
      <c r="AO1055" s="1"/>
      <c r="AP1055" s="1"/>
      <c r="AQ1055" s="1"/>
      <c r="AR1055" s="1"/>
    </row>
    <row r="1056" ht="12.75" customHeight="1">
      <c r="A1056" s="165" t="s">
        <v>4669</v>
      </c>
      <c r="B1056" s="109"/>
      <c r="C1056" s="109"/>
      <c r="D1056" s="109"/>
      <c r="E1056" s="318"/>
      <c r="F1056" s="109"/>
      <c r="G1056" s="109"/>
      <c r="H1056" s="109"/>
      <c r="I1056" s="109"/>
      <c r="J1056" s="109"/>
      <c r="K1056" s="1"/>
      <c r="L1056" s="1"/>
      <c r="M1056" s="319" t="str">
        <f>A1056</f>
        <v>Court and Public Defender</v>
      </c>
      <c r="N1056" s="165"/>
      <c r="O1056" s="165"/>
      <c r="P1056" s="165"/>
      <c r="Q1056" s="165"/>
      <c r="R1056" s="165"/>
      <c r="S1056" s="109"/>
      <c r="T1056" s="326"/>
      <c r="U1056" s="326"/>
      <c r="V1056" s="326"/>
      <c r="W1056" s="326"/>
      <c r="X1056" s="326"/>
      <c r="Y1056" s="109"/>
      <c r="Z1056" s="327"/>
      <c r="AA1056" s="327"/>
      <c r="AB1056" s="327"/>
      <c r="AC1056" s="327"/>
      <c r="AD1056" s="327"/>
      <c r="AE1056" s="1"/>
      <c r="AF1056" s="1"/>
      <c r="AG1056" s="1"/>
      <c r="AH1056" s="1"/>
      <c r="AI1056" s="1"/>
      <c r="AJ1056" s="1"/>
      <c r="AK1056" s="300"/>
      <c r="AL1056" s="299"/>
      <c r="AM1056" s="300"/>
      <c r="AN1056" s="299"/>
      <c r="AO1056" s="1"/>
      <c r="AP1056" s="1"/>
      <c r="AQ1056" s="1"/>
      <c r="AR1056" s="1"/>
    </row>
    <row r="1057" ht="12.75" customHeight="1">
      <c r="A1057" s="1" t="s">
        <v>2684</v>
      </c>
      <c r="B1057" s="1" t="s">
        <v>5210</v>
      </c>
      <c r="C1057" s="258">
        <f>'Key Metrics'!$C$397</f>
        <v>193893.86</v>
      </c>
      <c r="D1057" s="258">
        <f>'Key Metrics'!$G$397</f>
        <v>233000</v>
      </c>
      <c r="E1057" s="298">
        <f t="shared" ref="E1057:E1063" si="2326">IFERROR(D1057/C1057-1,0)</f>
        <v>0.2016883877</v>
      </c>
      <c r="F1057" s="258">
        <f t="shared" ref="F1057:F1062" si="2327">IFERROR(IF($I$3=1,D1057*(1+N1057),IF($I$3=2,D1057*(1+T1057),IF($I$3=3,Z1057,"--"))),0)</f>
        <v>237660</v>
      </c>
      <c r="G1057" s="258">
        <f t="shared" ref="G1057:J1057" si="2324">IFERROR(IF($I$3=1,F1057*(1+O1057),IF($I$3=2,F1057*(1+U1057),IF($I$3=3,AA1057,"--"))),0)</f>
        <v>242413.2</v>
      </c>
      <c r="H1057" s="258">
        <f t="shared" si="2324"/>
        <v>247261.464</v>
      </c>
      <c r="I1057" s="258">
        <f t="shared" si="2324"/>
        <v>252206.6933</v>
      </c>
      <c r="J1057" s="258">
        <f t="shared" si="2324"/>
        <v>257250.8271</v>
      </c>
      <c r="K1057" s="1"/>
      <c r="L1057" s="1"/>
      <c r="M1057" s="1" t="str">
        <f t="shared" ref="M1057:M1062" si="2329">B1057</f>
        <v>Municipal/County Court (Inside or Outside CAP) Salaries &amp; Wages</v>
      </c>
      <c r="N1057" s="310">
        <f t="shared" ref="N1057:N1062" si="2330">E1057</f>
        <v>0.2016883877</v>
      </c>
      <c r="O1057" s="310">
        <f t="shared" ref="O1057:R1057" si="2325">N1057</f>
        <v>0.2016883877</v>
      </c>
      <c r="P1057" s="310">
        <f t="shared" si="2325"/>
        <v>0.2016883877</v>
      </c>
      <c r="Q1057" s="310">
        <f t="shared" si="2325"/>
        <v>0.2016883877</v>
      </c>
      <c r="R1057" s="310">
        <f t="shared" si="2325"/>
        <v>0.2016883877</v>
      </c>
      <c r="S1057" s="1"/>
      <c r="T1057" s="311">
        <v>0.02</v>
      </c>
      <c r="U1057" s="311">
        <v>0.02</v>
      </c>
      <c r="V1057" s="311">
        <v>0.02</v>
      </c>
      <c r="W1057" s="311">
        <v>0.02</v>
      </c>
      <c r="X1057" s="311">
        <v>0.02</v>
      </c>
      <c r="Y1057" s="1"/>
      <c r="Z1057" s="312">
        <v>0.0</v>
      </c>
      <c r="AA1057" s="312">
        <v>0.0</v>
      </c>
      <c r="AB1057" s="312">
        <v>0.0</v>
      </c>
      <c r="AC1057" s="312">
        <v>0.0</v>
      </c>
      <c r="AD1057" s="312">
        <v>0.0</v>
      </c>
      <c r="AE1057" s="1"/>
      <c r="AF1057" s="1"/>
      <c r="AG1057" s="1"/>
      <c r="AH1057" s="1"/>
      <c r="AI1057" s="1"/>
      <c r="AJ1057" s="1"/>
      <c r="AK1057" s="300">
        <f t="shared" ref="AK1057:AK1062" si="2332">SUM(C1057:D1057,F1057:J1057)</f>
        <v>1663686.044</v>
      </c>
      <c r="AL1057" s="299">
        <f t="shared" ref="AL1057:AL1062" si="2333">RANK(AM1057,$AM$505:$AM$1176,0)</f>
        <v>20</v>
      </c>
      <c r="AM1057" s="300">
        <f t="shared" ref="AM1057:AM1062" si="2334">J1057-D1057</f>
        <v>24250.82715</v>
      </c>
      <c r="AN1057" s="299" t="str">
        <f t="shared" ref="AN1057:AN1062" si="2335">B1057</f>
        <v>Municipal/County Court (Inside or Outside CAP) Salaries &amp; Wages</v>
      </c>
      <c r="AO1057" s="1"/>
      <c r="AP1057" s="1"/>
      <c r="AQ1057" s="1"/>
      <c r="AR1057" s="1"/>
    </row>
    <row r="1058" ht="12.75" customHeight="1">
      <c r="A1058" s="1" t="str">
        <f t="shared" ref="A1058:A1059" si="2336">A1057</f>
        <v>43-490</v>
      </c>
      <c r="B1058" s="1" t="s">
        <v>5211</v>
      </c>
      <c r="C1058" s="258">
        <f>'Key Metrics'!$D$397</f>
        <v>8636.27</v>
      </c>
      <c r="D1058" s="258">
        <f>'Key Metrics'!$H$397</f>
        <v>13000</v>
      </c>
      <c r="E1058" s="298">
        <f t="shared" si="2326"/>
        <v>0.5052794783</v>
      </c>
      <c r="F1058" s="258">
        <f t="shared" si="2327"/>
        <v>13260</v>
      </c>
      <c r="G1058" s="258">
        <f t="shared" ref="G1058:J1058" si="2328">IFERROR(IF($I$3=1,F1058*(1+O1058),IF($I$3=2,F1058*(1+U1058),IF($I$3=3,AA1058,"--"))),0)</f>
        <v>13525.2</v>
      </c>
      <c r="H1058" s="258">
        <f t="shared" si="2328"/>
        <v>13795.704</v>
      </c>
      <c r="I1058" s="258">
        <f t="shared" si="2328"/>
        <v>14071.61808</v>
      </c>
      <c r="J1058" s="258">
        <f t="shared" si="2328"/>
        <v>14353.05044</v>
      </c>
      <c r="K1058" s="1"/>
      <c r="L1058" s="1"/>
      <c r="M1058" s="1" t="str">
        <f t="shared" si="2329"/>
        <v>Municipal/County Court (Inside or Outside CAP) Other Expenses</v>
      </c>
      <c r="N1058" s="310">
        <f t="shared" si="2330"/>
        <v>0.5052794783</v>
      </c>
      <c r="O1058" s="310">
        <f t="shared" ref="O1058:R1058" si="2331">N1058</f>
        <v>0.5052794783</v>
      </c>
      <c r="P1058" s="310">
        <f t="shared" si="2331"/>
        <v>0.5052794783</v>
      </c>
      <c r="Q1058" s="310">
        <f t="shared" si="2331"/>
        <v>0.5052794783</v>
      </c>
      <c r="R1058" s="310">
        <f t="shared" si="2331"/>
        <v>0.5052794783</v>
      </c>
      <c r="S1058" s="1"/>
      <c r="T1058" s="311">
        <v>0.02</v>
      </c>
      <c r="U1058" s="311">
        <v>0.02</v>
      </c>
      <c r="V1058" s="311">
        <v>0.02</v>
      </c>
      <c r="W1058" s="311">
        <v>0.02</v>
      </c>
      <c r="X1058" s="311">
        <v>0.02</v>
      </c>
      <c r="Y1058" s="1"/>
      <c r="Z1058" s="312">
        <v>0.0</v>
      </c>
      <c r="AA1058" s="312">
        <v>0.0</v>
      </c>
      <c r="AB1058" s="312">
        <v>0.0</v>
      </c>
      <c r="AC1058" s="312">
        <v>0.0</v>
      </c>
      <c r="AD1058" s="312">
        <v>0.0</v>
      </c>
      <c r="AE1058" s="1"/>
      <c r="AF1058" s="1"/>
      <c r="AG1058" s="1"/>
      <c r="AH1058" s="1"/>
      <c r="AI1058" s="1"/>
      <c r="AJ1058" s="1"/>
      <c r="AK1058" s="300">
        <f t="shared" si="2332"/>
        <v>90641.84252</v>
      </c>
      <c r="AL1058" s="299">
        <f t="shared" si="2333"/>
        <v>61</v>
      </c>
      <c r="AM1058" s="300">
        <f t="shared" si="2334"/>
        <v>1353.050442</v>
      </c>
      <c r="AN1058" s="299" t="str">
        <f t="shared" si="2335"/>
        <v>Municipal/County Court (Inside or Outside CAP) Other Expenses</v>
      </c>
      <c r="AO1058" s="1"/>
      <c r="AP1058" s="1"/>
      <c r="AQ1058" s="1"/>
      <c r="AR1058" s="1"/>
    </row>
    <row r="1059" ht="12.75" customHeight="1">
      <c r="A1059" s="1" t="str">
        <f t="shared" si="2336"/>
        <v>43-490</v>
      </c>
      <c r="B1059" s="1" t="s">
        <v>5212</v>
      </c>
      <c r="C1059" s="258">
        <f>'Key Metrics'!$E$397</f>
        <v>0</v>
      </c>
      <c r="D1059" s="258">
        <f>'Key Metrics'!$I$397</f>
        <v>0</v>
      </c>
      <c r="E1059" s="298">
        <f t="shared" si="2326"/>
        <v>0</v>
      </c>
      <c r="F1059" s="258">
        <f t="shared" si="2327"/>
        <v>0</v>
      </c>
      <c r="G1059" s="258">
        <f t="shared" ref="G1059:J1059" si="2337">IFERROR(IF($I$3=1,F1059*(1+O1059),IF($I$3=2,F1059*(1+U1059),IF($I$3=3,AA1059,"--"))),0)</f>
        <v>0</v>
      </c>
      <c r="H1059" s="258">
        <f t="shared" si="2337"/>
        <v>0</v>
      </c>
      <c r="I1059" s="258">
        <f t="shared" si="2337"/>
        <v>0</v>
      </c>
      <c r="J1059" s="258">
        <f t="shared" si="2337"/>
        <v>0</v>
      </c>
      <c r="K1059" s="1"/>
      <c r="L1059" s="1"/>
      <c r="M1059" s="1" t="str">
        <f t="shared" si="2329"/>
        <v>Municipal/County Court (Inside or Outside CAP) Unclassified</v>
      </c>
      <c r="N1059" s="310">
        <f t="shared" si="2330"/>
        <v>0</v>
      </c>
      <c r="O1059" s="310">
        <f t="shared" ref="O1059:R1059" si="2338">N1059</f>
        <v>0</v>
      </c>
      <c r="P1059" s="310">
        <f t="shared" si="2338"/>
        <v>0</v>
      </c>
      <c r="Q1059" s="310">
        <f t="shared" si="2338"/>
        <v>0</v>
      </c>
      <c r="R1059" s="310">
        <f t="shared" si="2338"/>
        <v>0</v>
      </c>
      <c r="S1059" s="1"/>
      <c r="T1059" s="311">
        <v>0.02</v>
      </c>
      <c r="U1059" s="311">
        <v>0.02</v>
      </c>
      <c r="V1059" s="311">
        <v>0.02</v>
      </c>
      <c r="W1059" s="311">
        <v>0.02</v>
      </c>
      <c r="X1059" s="311">
        <v>0.02</v>
      </c>
      <c r="Y1059" s="1"/>
      <c r="Z1059" s="312">
        <v>0.0</v>
      </c>
      <c r="AA1059" s="312">
        <v>0.0</v>
      </c>
      <c r="AB1059" s="312">
        <v>0.0</v>
      </c>
      <c r="AC1059" s="312">
        <v>0.0</v>
      </c>
      <c r="AD1059" s="312">
        <v>0.0</v>
      </c>
      <c r="AE1059" s="1"/>
      <c r="AF1059" s="1"/>
      <c r="AG1059" s="1"/>
      <c r="AH1059" s="1"/>
      <c r="AI1059" s="1"/>
      <c r="AJ1059" s="1"/>
      <c r="AK1059" s="300">
        <f t="shared" si="2332"/>
        <v>0</v>
      </c>
      <c r="AL1059" s="299">
        <f t="shared" si="2333"/>
        <v>65</v>
      </c>
      <c r="AM1059" s="300">
        <f t="shared" si="2334"/>
        <v>0</v>
      </c>
      <c r="AN1059" s="299" t="str">
        <f t="shared" si="2335"/>
        <v>Municipal/County Court (Inside or Outside CAP) Unclassified</v>
      </c>
      <c r="AO1059" s="1"/>
      <c r="AP1059" s="1"/>
      <c r="AQ1059" s="1"/>
      <c r="AR1059" s="1"/>
    </row>
    <row r="1060" ht="12.75" customHeight="1">
      <c r="A1060" s="1" t="s">
        <v>2733</v>
      </c>
      <c r="B1060" s="1" t="s">
        <v>5213</v>
      </c>
      <c r="C1060" s="258">
        <f>'Key Metrics'!$C$398</f>
        <v>0</v>
      </c>
      <c r="D1060" s="258">
        <f>'Key Metrics'!$G$398</f>
        <v>0</v>
      </c>
      <c r="E1060" s="298">
        <f t="shared" si="2326"/>
        <v>0</v>
      </c>
      <c r="F1060" s="258">
        <f t="shared" si="2327"/>
        <v>0</v>
      </c>
      <c r="G1060" s="258">
        <f t="shared" ref="G1060:J1060" si="2339">IFERROR(IF($I$3=1,F1060*(1+O1060),IF($I$3=2,F1060*(1+U1060),IF($I$3=3,AA1060,"--"))),0)</f>
        <v>0</v>
      </c>
      <c r="H1060" s="258">
        <f t="shared" si="2339"/>
        <v>0</v>
      </c>
      <c r="I1060" s="258">
        <f t="shared" si="2339"/>
        <v>0</v>
      </c>
      <c r="J1060" s="258">
        <f t="shared" si="2339"/>
        <v>0</v>
      </c>
      <c r="K1060" s="1"/>
      <c r="L1060" s="1"/>
      <c r="M1060" s="1" t="str">
        <f t="shared" si="2329"/>
        <v>Public Defender Salaries &amp; Wages</v>
      </c>
      <c r="N1060" s="310">
        <f t="shared" si="2330"/>
        <v>0</v>
      </c>
      <c r="O1060" s="310">
        <f t="shared" ref="O1060:R1060" si="2340">N1060</f>
        <v>0</v>
      </c>
      <c r="P1060" s="310">
        <f t="shared" si="2340"/>
        <v>0</v>
      </c>
      <c r="Q1060" s="310">
        <f t="shared" si="2340"/>
        <v>0</v>
      </c>
      <c r="R1060" s="310">
        <f t="shared" si="2340"/>
        <v>0</v>
      </c>
      <c r="S1060" s="1"/>
      <c r="T1060" s="311">
        <v>0.02</v>
      </c>
      <c r="U1060" s="311">
        <v>0.02</v>
      </c>
      <c r="V1060" s="311">
        <v>0.02</v>
      </c>
      <c r="W1060" s="311">
        <v>0.02</v>
      </c>
      <c r="X1060" s="311">
        <v>0.02</v>
      </c>
      <c r="Y1060" s="1"/>
      <c r="Z1060" s="312">
        <v>0.0</v>
      </c>
      <c r="AA1060" s="312">
        <v>0.0</v>
      </c>
      <c r="AB1060" s="312">
        <v>0.0</v>
      </c>
      <c r="AC1060" s="312">
        <v>0.0</v>
      </c>
      <c r="AD1060" s="312">
        <v>0.0</v>
      </c>
      <c r="AE1060" s="1"/>
      <c r="AF1060" s="1"/>
      <c r="AG1060" s="1"/>
      <c r="AH1060" s="1"/>
      <c r="AI1060" s="1"/>
      <c r="AJ1060" s="1"/>
      <c r="AK1060" s="300">
        <f t="shared" si="2332"/>
        <v>0</v>
      </c>
      <c r="AL1060" s="299">
        <f t="shared" si="2333"/>
        <v>65</v>
      </c>
      <c r="AM1060" s="300">
        <f t="shared" si="2334"/>
        <v>0</v>
      </c>
      <c r="AN1060" s="299" t="str">
        <f t="shared" si="2335"/>
        <v>Public Defender Salaries &amp; Wages</v>
      </c>
      <c r="AO1060" s="1"/>
      <c r="AP1060" s="1"/>
      <c r="AQ1060" s="1"/>
      <c r="AR1060" s="1"/>
    </row>
    <row r="1061" ht="12.75" customHeight="1">
      <c r="A1061" s="1" t="str">
        <f t="shared" ref="A1061:A1062" si="2343">A1060</f>
        <v>43-495</v>
      </c>
      <c r="B1061" s="1" t="s">
        <v>5214</v>
      </c>
      <c r="C1061" s="258">
        <f>'Key Metrics'!$D$398</f>
        <v>0</v>
      </c>
      <c r="D1061" s="258">
        <f>'Key Metrics'!$H$398</f>
        <v>12000</v>
      </c>
      <c r="E1061" s="298">
        <f t="shared" si="2326"/>
        <v>0</v>
      </c>
      <c r="F1061" s="258">
        <f t="shared" si="2327"/>
        <v>12240</v>
      </c>
      <c r="G1061" s="258">
        <f t="shared" ref="G1061:J1061" si="2341">IFERROR(IF($I$3=1,F1061*(1+O1061),IF($I$3=2,F1061*(1+U1061),IF($I$3=3,AA1061,"--"))),0)</f>
        <v>12484.8</v>
      </c>
      <c r="H1061" s="258">
        <f t="shared" si="2341"/>
        <v>12734.496</v>
      </c>
      <c r="I1061" s="258">
        <f t="shared" si="2341"/>
        <v>12989.18592</v>
      </c>
      <c r="J1061" s="258">
        <f t="shared" si="2341"/>
        <v>13248.96964</v>
      </c>
      <c r="K1061" s="1"/>
      <c r="L1061" s="1"/>
      <c r="M1061" s="1" t="str">
        <f t="shared" si="2329"/>
        <v>Public Defender Other Expenses</v>
      </c>
      <c r="N1061" s="310">
        <f t="shared" si="2330"/>
        <v>0</v>
      </c>
      <c r="O1061" s="310">
        <f t="shared" ref="O1061:R1061" si="2342">N1061</f>
        <v>0</v>
      </c>
      <c r="P1061" s="310">
        <f t="shared" si="2342"/>
        <v>0</v>
      </c>
      <c r="Q1061" s="310">
        <f t="shared" si="2342"/>
        <v>0</v>
      </c>
      <c r="R1061" s="310">
        <f t="shared" si="2342"/>
        <v>0</v>
      </c>
      <c r="S1061" s="1"/>
      <c r="T1061" s="311">
        <v>0.02</v>
      </c>
      <c r="U1061" s="311">
        <v>0.02</v>
      </c>
      <c r="V1061" s="311">
        <v>0.02</v>
      </c>
      <c r="W1061" s="311">
        <v>0.02</v>
      </c>
      <c r="X1061" s="311">
        <v>0.02</v>
      </c>
      <c r="Y1061" s="1"/>
      <c r="Z1061" s="312">
        <v>0.0</v>
      </c>
      <c r="AA1061" s="312">
        <v>0.0</v>
      </c>
      <c r="AB1061" s="312">
        <v>0.0</v>
      </c>
      <c r="AC1061" s="312">
        <v>0.0</v>
      </c>
      <c r="AD1061" s="312">
        <v>0.0</v>
      </c>
      <c r="AE1061" s="1"/>
      <c r="AF1061" s="1"/>
      <c r="AG1061" s="1"/>
      <c r="AH1061" s="1"/>
      <c r="AI1061" s="1"/>
      <c r="AJ1061" s="1"/>
      <c r="AK1061" s="300">
        <f t="shared" si="2332"/>
        <v>75697.45156</v>
      </c>
      <c r="AL1061" s="299">
        <f t="shared" si="2333"/>
        <v>62</v>
      </c>
      <c r="AM1061" s="300">
        <f t="shared" si="2334"/>
        <v>1248.969638</v>
      </c>
      <c r="AN1061" s="299" t="str">
        <f t="shared" si="2335"/>
        <v>Public Defender Other Expenses</v>
      </c>
      <c r="AO1061" s="1"/>
      <c r="AP1061" s="1"/>
      <c r="AQ1061" s="1"/>
      <c r="AR1061" s="1"/>
    </row>
    <row r="1062" ht="12.75" customHeight="1">
      <c r="A1062" s="1" t="str">
        <f t="shared" si="2343"/>
        <v>43-495</v>
      </c>
      <c r="B1062" s="1" t="s">
        <v>5215</v>
      </c>
      <c r="C1062" s="258">
        <f>'Key Metrics'!$E$398</f>
        <v>0</v>
      </c>
      <c r="D1062" s="258">
        <f>'Key Metrics'!$I$398</f>
        <v>0</v>
      </c>
      <c r="E1062" s="298">
        <f t="shared" si="2326"/>
        <v>0</v>
      </c>
      <c r="F1062" s="258">
        <f t="shared" si="2327"/>
        <v>0</v>
      </c>
      <c r="G1062" s="258">
        <f t="shared" ref="G1062:J1062" si="2344">IFERROR(IF($I$3=1,F1062*(1+O1062),IF($I$3=2,F1062*(1+U1062),IF($I$3=3,AA1062,"--"))),0)</f>
        <v>0</v>
      </c>
      <c r="H1062" s="258">
        <f t="shared" si="2344"/>
        <v>0</v>
      </c>
      <c r="I1062" s="258">
        <f t="shared" si="2344"/>
        <v>0</v>
      </c>
      <c r="J1062" s="258">
        <f t="shared" si="2344"/>
        <v>0</v>
      </c>
      <c r="K1062" s="1"/>
      <c r="L1062" s="1"/>
      <c r="M1062" s="1" t="str">
        <f t="shared" si="2329"/>
        <v>Public Defender Unclassified</v>
      </c>
      <c r="N1062" s="310">
        <f t="shared" si="2330"/>
        <v>0</v>
      </c>
      <c r="O1062" s="310">
        <f t="shared" ref="O1062:R1062" si="2345">N1062</f>
        <v>0</v>
      </c>
      <c r="P1062" s="310">
        <f t="shared" si="2345"/>
        <v>0</v>
      </c>
      <c r="Q1062" s="310">
        <f t="shared" si="2345"/>
        <v>0</v>
      </c>
      <c r="R1062" s="310">
        <f t="shared" si="2345"/>
        <v>0</v>
      </c>
      <c r="S1062" s="1"/>
      <c r="T1062" s="311">
        <v>0.02</v>
      </c>
      <c r="U1062" s="311">
        <v>0.02</v>
      </c>
      <c r="V1062" s="311">
        <v>0.02</v>
      </c>
      <c r="W1062" s="311">
        <v>0.02</v>
      </c>
      <c r="X1062" s="311">
        <v>0.02</v>
      </c>
      <c r="Y1062" s="1"/>
      <c r="Z1062" s="312">
        <v>0.0</v>
      </c>
      <c r="AA1062" s="312">
        <v>0.0</v>
      </c>
      <c r="AB1062" s="312">
        <v>0.0</v>
      </c>
      <c r="AC1062" s="312">
        <v>0.0</v>
      </c>
      <c r="AD1062" s="312">
        <v>0.0</v>
      </c>
      <c r="AE1062" s="1"/>
      <c r="AF1062" s="1"/>
      <c r="AG1062" s="1"/>
      <c r="AH1062" s="1"/>
      <c r="AI1062" s="1"/>
      <c r="AJ1062" s="1"/>
      <c r="AK1062" s="300">
        <f t="shared" si="2332"/>
        <v>0</v>
      </c>
      <c r="AL1062" s="299">
        <f t="shared" si="2333"/>
        <v>65</v>
      </c>
      <c r="AM1062" s="300">
        <f t="shared" si="2334"/>
        <v>0</v>
      </c>
      <c r="AN1062" s="299" t="str">
        <f t="shared" si="2335"/>
        <v>Public Defender Unclassified</v>
      </c>
      <c r="AO1062" s="1"/>
      <c r="AP1062" s="1"/>
      <c r="AQ1062" s="1"/>
      <c r="AR1062" s="1"/>
    </row>
    <row r="1063" ht="12.75" customHeight="1">
      <c r="A1063" s="1"/>
      <c r="B1063" s="250" t="s">
        <v>5216</v>
      </c>
      <c r="C1063" s="305">
        <f t="shared" ref="C1063:D1063" si="2346">SUM(C1057:C1062)</f>
        <v>202530.13</v>
      </c>
      <c r="D1063" s="305">
        <f t="shared" si="2346"/>
        <v>258000</v>
      </c>
      <c r="E1063" s="302">
        <f t="shared" si="2326"/>
        <v>0.2738845326</v>
      </c>
      <c r="F1063" s="305">
        <f t="shared" ref="F1063:J1063" si="2347">SUM(F1057:F1062)</f>
        <v>263160</v>
      </c>
      <c r="G1063" s="305">
        <f t="shared" si="2347"/>
        <v>268423.2</v>
      </c>
      <c r="H1063" s="305">
        <f t="shared" si="2347"/>
        <v>273791.664</v>
      </c>
      <c r="I1063" s="305">
        <f t="shared" si="2347"/>
        <v>279267.4973</v>
      </c>
      <c r="J1063" s="305">
        <f t="shared" si="2347"/>
        <v>284852.8472</v>
      </c>
      <c r="K1063" s="1"/>
      <c r="L1063" s="1"/>
      <c r="M1063" s="1"/>
      <c r="N1063" s="201"/>
      <c r="O1063" s="201"/>
      <c r="P1063" s="201"/>
      <c r="Q1063" s="201"/>
      <c r="R1063" s="201"/>
      <c r="S1063" s="1"/>
      <c r="T1063" s="313"/>
      <c r="U1063" s="313"/>
      <c r="V1063" s="313"/>
      <c r="W1063" s="313"/>
      <c r="X1063" s="313"/>
      <c r="Y1063" s="1"/>
      <c r="Z1063" s="314"/>
      <c r="AA1063" s="314"/>
      <c r="AB1063" s="314"/>
      <c r="AC1063" s="314"/>
      <c r="AD1063" s="314"/>
      <c r="AE1063" s="1"/>
      <c r="AF1063" s="1"/>
      <c r="AG1063" s="1"/>
      <c r="AH1063" s="1"/>
      <c r="AI1063" s="1"/>
      <c r="AJ1063" s="1"/>
      <c r="AK1063" s="300"/>
      <c r="AL1063" s="299"/>
      <c r="AM1063" s="300"/>
      <c r="AN1063" s="299"/>
      <c r="AO1063" s="1"/>
      <c r="AP1063" s="1"/>
      <c r="AQ1063" s="1"/>
      <c r="AR1063" s="1"/>
    </row>
    <row r="1064" ht="12.75" customHeight="1">
      <c r="A1064" s="1"/>
      <c r="B1064" s="1"/>
      <c r="C1064" s="1"/>
      <c r="D1064" s="1"/>
      <c r="E1064" s="298"/>
      <c r="F1064" s="1"/>
      <c r="G1064" s="1"/>
      <c r="H1064" s="1"/>
      <c r="I1064" s="1"/>
      <c r="J1064" s="1"/>
      <c r="K1064" s="1"/>
      <c r="L1064" s="1"/>
      <c r="M1064" s="1"/>
      <c r="N1064" s="201"/>
      <c r="O1064" s="201"/>
      <c r="P1064" s="201"/>
      <c r="Q1064" s="201"/>
      <c r="R1064" s="201"/>
      <c r="S1064" s="1"/>
      <c r="T1064" s="313"/>
      <c r="U1064" s="313"/>
      <c r="V1064" s="313"/>
      <c r="W1064" s="313"/>
      <c r="X1064" s="313"/>
      <c r="Y1064" s="1"/>
      <c r="Z1064" s="314"/>
      <c r="AA1064" s="314"/>
      <c r="AB1064" s="314"/>
      <c r="AC1064" s="314"/>
      <c r="AD1064" s="314"/>
      <c r="AE1064" s="1"/>
      <c r="AF1064" s="1"/>
      <c r="AG1064" s="1"/>
      <c r="AH1064" s="1"/>
      <c r="AI1064" s="1"/>
      <c r="AJ1064" s="1"/>
      <c r="AK1064" s="300"/>
      <c r="AL1064" s="299"/>
      <c r="AM1064" s="300"/>
      <c r="AN1064" s="299"/>
      <c r="AO1064" s="1"/>
      <c r="AP1064" s="1"/>
      <c r="AQ1064" s="1"/>
      <c r="AR1064" s="1"/>
    </row>
    <row r="1065" ht="12.75" customHeight="1">
      <c r="A1065" s="165" t="s">
        <v>4672</v>
      </c>
      <c r="B1065" s="109"/>
      <c r="C1065" s="109"/>
      <c r="D1065" s="109"/>
      <c r="E1065" s="318"/>
      <c r="F1065" s="109"/>
      <c r="G1065" s="109"/>
      <c r="H1065" s="109"/>
      <c r="I1065" s="109"/>
      <c r="J1065" s="109"/>
      <c r="K1065" s="1"/>
      <c r="L1065" s="1"/>
      <c r="M1065" s="319" t="str">
        <f>A1065</f>
        <v>Capital</v>
      </c>
      <c r="N1065" s="165"/>
      <c r="O1065" s="165"/>
      <c r="P1065" s="165"/>
      <c r="Q1065" s="165"/>
      <c r="R1065" s="165"/>
      <c r="S1065" s="109"/>
      <c r="T1065" s="326"/>
      <c r="U1065" s="326"/>
      <c r="V1065" s="326"/>
      <c r="W1065" s="326"/>
      <c r="X1065" s="326"/>
      <c r="Y1065" s="109"/>
      <c r="Z1065" s="327"/>
      <c r="AA1065" s="327"/>
      <c r="AB1065" s="327"/>
      <c r="AC1065" s="327"/>
      <c r="AD1065" s="327"/>
      <c r="AE1065" s="1"/>
      <c r="AF1065" s="1"/>
      <c r="AG1065" s="1"/>
      <c r="AH1065" s="1"/>
      <c r="AI1065" s="1"/>
      <c r="AJ1065" s="1"/>
      <c r="AK1065" s="300"/>
      <c r="AL1065" s="299"/>
      <c r="AM1065" s="300"/>
      <c r="AN1065" s="299"/>
      <c r="AO1065" s="1"/>
      <c r="AP1065" s="1"/>
      <c r="AQ1065" s="1"/>
      <c r="AR1065" s="1"/>
    </row>
    <row r="1066" ht="12.75" customHeight="1">
      <c r="A1066" s="1" t="s">
        <v>4317</v>
      </c>
      <c r="B1066" s="1" t="s">
        <v>5217</v>
      </c>
      <c r="C1066" s="258">
        <f>'Key Metrics'!$C$402</f>
        <v>0</v>
      </c>
      <c r="D1066" s="258">
        <f>'Key Metrics'!$G$402</f>
        <v>0</v>
      </c>
      <c r="E1066" s="298">
        <f t="shared" ref="E1066:E1084" si="2350">IFERROR(D1066/C1066-1,0)</f>
        <v>0</v>
      </c>
      <c r="F1066" s="258">
        <f t="shared" ref="F1066:F1083" si="2351">IFERROR(IF($I$3=1,D1066*(1+N1066),IF($I$3=2,D1066*(1+T1066),IF($I$3=3,Z1066,"--"))),0)</f>
        <v>0</v>
      </c>
      <c r="G1066" s="258">
        <f t="shared" ref="G1066:J1066" si="2348">IFERROR(IF($I$3=1,F1066*(1+O1066),IF($I$3=2,F1066*(1+U1066),IF($I$3=3,AA1066,"--"))),0)</f>
        <v>0</v>
      </c>
      <c r="H1066" s="258">
        <f t="shared" si="2348"/>
        <v>0</v>
      </c>
      <c r="I1066" s="258">
        <f t="shared" si="2348"/>
        <v>0</v>
      </c>
      <c r="J1066" s="258">
        <f t="shared" si="2348"/>
        <v>0</v>
      </c>
      <c r="K1066" s="1"/>
      <c r="L1066" s="1"/>
      <c r="M1066" s="1" t="str">
        <f t="shared" ref="M1066:M1083" si="2353">B1066</f>
        <v>New Jersey Transportation Trust Fund Authority Act Salaries &amp; Wages</v>
      </c>
      <c r="N1066" s="310">
        <v>0.0</v>
      </c>
      <c r="O1066" s="310">
        <f t="shared" ref="O1066:R1066" si="2349">N1066</f>
        <v>0</v>
      </c>
      <c r="P1066" s="310">
        <f t="shared" si="2349"/>
        <v>0</v>
      </c>
      <c r="Q1066" s="310">
        <f t="shared" si="2349"/>
        <v>0</v>
      </c>
      <c r="R1066" s="310">
        <f t="shared" si="2349"/>
        <v>0</v>
      </c>
      <c r="S1066" s="1"/>
      <c r="T1066" s="311">
        <v>0.0</v>
      </c>
      <c r="U1066" s="311">
        <v>0.0</v>
      </c>
      <c r="V1066" s="311">
        <v>0.0</v>
      </c>
      <c r="W1066" s="311">
        <v>0.0</v>
      </c>
      <c r="X1066" s="311">
        <v>0.0</v>
      </c>
      <c r="Y1066" s="1"/>
      <c r="Z1066" s="312">
        <v>0.0</v>
      </c>
      <c r="AA1066" s="312">
        <v>0.0</v>
      </c>
      <c r="AB1066" s="312">
        <v>0.0</v>
      </c>
      <c r="AC1066" s="312">
        <v>0.0</v>
      </c>
      <c r="AD1066" s="312">
        <v>0.0</v>
      </c>
      <c r="AE1066" s="1"/>
      <c r="AF1066" s="1"/>
      <c r="AG1066" s="1"/>
      <c r="AH1066" s="1"/>
      <c r="AI1066" s="1"/>
      <c r="AJ1066" s="1"/>
      <c r="AK1066" s="300">
        <f t="shared" ref="AK1066:AK1083" si="2355">SUM(C1066:D1066,F1066:J1066)</f>
        <v>0</v>
      </c>
      <c r="AL1066" s="299">
        <f t="shared" ref="AL1066:AL1083" si="2356">RANK(AM1066,$AM$505:$AM$1176,0)</f>
        <v>65</v>
      </c>
      <c r="AM1066" s="300">
        <f t="shared" ref="AM1066:AM1083" si="2357">J1066-D1066</f>
        <v>0</v>
      </c>
      <c r="AN1066" s="299" t="str">
        <f t="shared" ref="AN1066:AN1083" si="2358">B1066</f>
        <v>New Jersey Transportation Trust Fund Authority Act Salaries &amp; Wages</v>
      </c>
      <c r="AO1066" s="1"/>
      <c r="AP1066" s="1"/>
      <c r="AQ1066" s="1"/>
      <c r="AR1066" s="1"/>
    </row>
    <row r="1067" ht="12.75" customHeight="1">
      <c r="A1067" s="1" t="str">
        <f t="shared" ref="A1067:A1068" si="2359">A1066</f>
        <v>41-865</v>
      </c>
      <c r="B1067" s="1" t="s">
        <v>5218</v>
      </c>
      <c r="C1067" s="258">
        <f>'Key Metrics'!$D$402</f>
        <v>0</v>
      </c>
      <c r="D1067" s="258">
        <f>'Key Metrics'!$H$402</f>
        <v>0</v>
      </c>
      <c r="E1067" s="298">
        <f t="shared" si="2350"/>
        <v>0</v>
      </c>
      <c r="F1067" s="258">
        <f t="shared" si="2351"/>
        <v>0</v>
      </c>
      <c r="G1067" s="258">
        <f t="shared" ref="G1067:J1067" si="2352">IFERROR(IF($I$3=1,F1067*(1+O1067),IF($I$3=2,F1067*(1+U1067),IF($I$3=3,AA1067,"--"))),0)</f>
        <v>0</v>
      </c>
      <c r="H1067" s="258">
        <f t="shared" si="2352"/>
        <v>0</v>
      </c>
      <c r="I1067" s="258">
        <f t="shared" si="2352"/>
        <v>0</v>
      </c>
      <c r="J1067" s="258">
        <f t="shared" si="2352"/>
        <v>0</v>
      </c>
      <c r="K1067" s="1"/>
      <c r="L1067" s="1"/>
      <c r="M1067" s="1" t="str">
        <f t="shared" si="2353"/>
        <v>New Jersey Transportation Trust Fund Authority Act Other Expenses</v>
      </c>
      <c r="N1067" s="310">
        <v>0.0</v>
      </c>
      <c r="O1067" s="310">
        <f t="shared" ref="O1067:R1067" si="2354">N1067</f>
        <v>0</v>
      </c>
      <c r="P1067" s="310">
        <f t="shared" si="2354"/>
        <v>0</v>
      </c>
      <c r="Q1067" s="310">
        <f t="shared" si="2354"/>
        <v>0</v>
      </c>
      <c r="R1067" s="310">
        <f t="shared" si="2354"/>
        <v>0</v>
      </c>
      <c r="S1067" s="1"/>
      <c r="T1067" s="311">
        <v>0.0</v>
      </c>
      <c r="U1067" s="311">
        <v>0.0</v>
      </c>
      <c r="V1067" s="311">
        <v>0.0</v>
      </c>
      <c r="W1067" s="311">
        <v>0.0</v>
      </c>
      <c r="X1067" s="311">
        <v>0.0</v>
      </c>
      <c r="Y1067" s="1"/>
      <c r="Z1067" s="312">
        <v>0.0</v>
      </c>
      <c r="AA1067" s="312">
        <v>0.0</v>
      </c>
      <c r="AB1067" s="312">
        <v>0.0</v>
      </c>
      <c r="AC1067" s="312">
        <v>0.0</v>
      </c>
      <c r="AD1067" s="312">
        <v>0.0</v>
      </c>
      <c r="AE1067" s="1"/>
      <c r="AF1067" s="1"/>
      <c r="AG1067" s="1"/>
      <c r="AH1067" s="1"/>
      <c r="AI1067" s="1"/>
      <c r="AJ1067" s="1"/>
      <c r="AK1067" s="300">
        <f t="shared" si="2355"/>
        <v>0</v>
      </c>
      <c r="AL1067" s="299">
        <f t="shared" si="2356"/>
        <v>65</v>
      </c>
      <c r="AM1067" s="300">
        <f t="shared" si="2357"/>
        <v>0</v>
      </c>
      <c r="AN1067" s="299" t="str">
        <f t="shared" si="2358"/>
        <v>New Jersey Transportation Trust Fund Authority Act Other Expenses</v>
      </c>
      <c r="AO1067" s="1"/>
      <c r="AP1067" s="1"/>
      <c r="AQ1067" s="1"/>
      <c r="AR1067" s="1"/>
    </row>
    <row r="1068" ht="12.75" customHeight="1">
      <c r="A1068" s="1" t="str">
        <f t="shared" si="2359"/>
        <v>41-865</v>
      </c>
      <c r="B1068" s="1" t="s">
        <v>5219</v>
      </c>
      <c r="C1068" s="258">
        <f>'Key Metrics'!$E$402</f>
        <v>0</v>
      </c>
      <c r="D1068" s="258">
        <f>'Key Metrics'!$I$402</f>
        <v>0</v>
      </c>
      <c r="E1068" s="298">
        <f t="shared" si="2350"/>
        <v>0</v>
      </c>
      <c r="F1068" s="258">
        <f t="shared" si="2351"/>
        <v>0</v>
      </c>
      <c r="G1068" s="258">
        <f t="shared" ref="G1068:J1068" si="2360">IFERROR(IF($I$3=1,F1068*(1+O1068),IF($I$3=2,F1068*(1+U1068),IF($I$3=3,AA1068,"--"))),0)</f>
        <v>0</v>
      </c>
      <c r="H1068" s="258">
        <f t="shared" si="2360"/>
        <v>0</v>
      </c>
      <c r="I1068" s="258">
        <f t="shared" si="2360"/>
        <v>0</v>
      </c>
      <c r="J1068" s="258">
        <f t="shared" si="2360"/>
        <v>0</v>
      </c>
      <c r="K1068" s="1"/>
      <c r="L1068" s="1"/>
      <c r="M1068" s="1" t="str">
        <f t="shared" si="2353"/>
        <v>New Jersey Transportation Trust Fund Authority Act Unclassified</v>
      </c>
      <c r="N1068" s="310">
        <v>0.0</v>
      </c>
      <c r="O1068" s="310">
        <f t="shared" ref="O1068:R1068" si="2361">N1068</f>
        <v>0</v>
      </c>
      <c r="P1068" s="310">
        <f t="shared" si="2361"/>
        <v>0</v>
      </c>
      <c r="Q1068" s="310">
        <f t="shared" si="2361"/>
        <v>0</v>
      </c>
      <c r="R1068" s="310">
        <f t="shared" si="2361"/>
        <v>0</v>
      </c>
      <c r="S1068" s="1"/>
      <c r="T1068" s="311">
        <v>0.0</v>
      </c>
      <c r="U1068" s="311">
        <v>0.0</v>
      </c>
      <c r="V1068" s="311">
        <v>0.0</v>
      </c>
      <c r="W1068" s="311">
        <v>0.0</v>
      </c>
      <c r="X1068" s="311">
        <v>0.0</v>
      </c>
      <c r="Y1068" s="1"/>
      <c r="Z1068" s="312">
        <v>0.0</v>
      </c>
      <c r="AA1068" s="312">
        <v>0.0</v>
      </c>
      <c r="AB1068" s="312">
        <v>0.0</v>
      </c>
      <c r="AC1068" s="312">
        <v>0.0</v>
      </c>
      <c r="AD1068" s="312">
        <v>0.0</v>
      </c>
      <c r="AE1068" s="1"/>
      <c r="AF1068" s="1"/>
      <c r="AG1068" s="1"/>
      <c r="AH1068" s="1"/>
      <c r="AI1068" s="1"/>
      <c r="AJ1068" s="1"/>
      <c r="AK1068" s="300">
        <f t="shared" si="2355"/>
        <v>0</v>
      </c>
      <c r="AL1068" s="299">
        <f t="shared" si="2356"/>
        <v>65</v>
      </c>
      <c r="AM1068" s="300">
        <f t="shared" si="2357"/>
        <v>0</v>
      </c>
      <c r="AN1068" s="299" t="str">
        <f t="shared" si="2358"/>
        <v>New Jersey Transportation Trust Fund Authority Act Unclassified</v>
      </c>
      <c r="AO1068" s="1"/>
      <c r="AP1068" s="1"/>
      <c r="AQ1068" s="1"/>
      <c r="AR1068" s="1"/>
    </row>
    <row r="1069" ht="12.75" customHeight="1">
      <c r="A1069" s="1" t="s">
        <v>4674</v>
      </c>
      <c r="B1069" s="1" t="s">
        <v>5220</v>
      </c>
      <c r="C1069" s="258">
        <f>'Key Metrics'!$C$403</f>
        <v>0</v>
      </c>
      <c r="D1069" s="258">
        <f>'Key Metrics'!$G$403</f>
        <v>0</v>
      </c>
      <c r="E1069" s="298">
        <f t="shared" si="2350"/>
        <v>0</v>
      </c>
      <c r="F1069" s="258">
        <f t="shared" si="2351"/>
        <v>0</v>
      </c>
      <c r="G1069" s="258">
        <f t="shared" ref="G1069:J1069" si="2362">IFERROR(IF($I$3=1,F1069*(1+O1069),IF($I$3=2,F1069*(1+U1069),IF($I$3=3,AA1069,"--"))),0)</f>
        <v>0</v>
      </c>
      <c r="H1069" s="258">
        <f t="shared" si="2362"/>
        <v>0</v>
      </c>
      <c r="I1069" s="258">
        <f t="shared" si="2362"/>
        <v>0</v>
      </c>
      <c r="J1069" s="258">
        <f t="shared" si="2362"/>
        <v>0</v>
      </c>
      <c r="K1069" s="1"/>
      <c r="L1069" s="1"/>
      <c r="M1069" s="1" t="str">
        <f t="shared" si="2353"/>
        <v>Capital Improvement Fund Salaries &amp; Wages</v>
      </c>
      <c r="N1069" s="310">
        <v>0.0</v>
      </c>
      <c r="O1069" s="310">
        <f t="shared" ref="O1069:R1069" si="2363">N1069</f>
        <v>0</v>
      </c>
      <c r="P1069" s="310">
        <f t="shared" si="2363"/>
        <v>0</v>
      </c>
      <c r="Q1069" s="310">
        <f t="shared" si="2363"/>
        <v>0</v>
      </c>
      <c r="R1069" s="310">
        <f t="shared" si="2363"/>
        <v>0</v>
      </c>
      <c r="S1069" s="1"/>
      <c r="T1069" s="311">
        <v>0.0</v>
      </c>
      <c r="U1069" s="311">
        <v>0.0</v>
      </c>
      <c r="V1069" s="311">
        <v>0.0</v>
      </c>
      <c r="W1069" s="311">
        <v>0.0</v>
      </c>
      <c r="X1069" s="311">
        <v>0.0</v>
      </c>
      <c r="Y1069" s="1"/>
      <c r="Z1069" s="312">
        <v>0.0</v>
      </c>
      <c r="AA1069" s="312">
        <v>0.0</v>
      </c>
      <c r="AB1069" s="312">
        <v>0.0</v>
      </c>
      <c r="AC1069" s="312">
        <v>0.0</v>
      </c>
      <c r="AD1069" s="312">
        <v>0.0</v>
      </c>
      <c r="AE1069" s="1"/>
      <c r="AF1069" s="1"/>
      <c r="AG1069" s="1"/>
      <c r="AH1069" s="1"/>
      <c r="AI1069" s="1"/>
      <c r="AJ1069" s="1"/>
      <c r="AK1069" s="300">
        <f t="shared" si="2355"/>
        <v>0</v>
      </c>
      <c r="AL1069" s="299">
        <f t="shared" si="2356"/>
        <v>65</v>
      </c>
      <c r="AM1069" s="300">
        <f t="shared" si="2357"/>
        <v>0</v>
      </c>
      <c r="AN1069" s="299" t="str">
        <f t="shared" si="2358"/>
        <v>Capital Improvement Fund Salaries &amp; Wages</v>
      </c>
      <c r="AO1069" s="1"/>
      <c r="AP1069" s="1"/>
      <c r="AQ1069" s="1"/>
      <c r="AR1069" s="1"/>
    </row>
    <row r="1070" ht="12.75" customHeight="1">
      <c r="A1070" s="1" t="str">
        <f t="shared" ref="A1070:A1071" si="2366">A1069</f>
        <v>44-901</v>
      </c>
      <c r="B1070" s="1" t="s">
        <v>5221</v>
      </c>
      <c r="C1070" s="258">
        <f>'Key Metrics'!$D$403</f>
        <v>0</v>
      </c>
      <c r="D1070" s="258">
        <f>'Key Metrics'!$H$403</f>
        <v>0</v>
      </c>
      <c r="E1070" s="298">
        <f t="shared" si="2350"/>
        <v>0</v>
      </c>
      <c r="F1070" s="258">
        <f t="shared" si="2351"/>
        <v>0</v>
      </c>
      <c r="G1070" s="258">
        <f t="shared" ref="G1070:J1070" si="2364">IFERROR(IF($I$3=1,F1070*(1+O1070),IF($I$3=2,F1070*(1+U1070),IF($I$3=3,AA1070,"--"))),0)</f>
        <v>0</v>
      </c>
      <c r="H1070" s="258">
        <f t="shared" si="2364"/>
        <v>0</v>
      </c>
      <c r="I1070" s="258">
        <f t="shared" si="2364"/>
        <v>0</v>
      </c>
      <c r="J1070" s="258">
        <f t="shared" si="2364"/>
        <v>0</v>
      </c>
      <c r="K1070" s="1"/>
      <c r="L1070" s="1"/>
      <c r="M1070" s="1" t="str">
        <f t="shared" si="2353"/>
        <v>Capital Improvement Fund Other Expenses</v>
      </c>
      <c r="N1070" s="310">
        <v>0.0</v>
      </c>
      <c r="O1070" s="310">
        <f t="shared" ref="O1070:R1070" si="2365">N1070</f>
        <v>0</v>
      </c>
      <c r="P1070" s="310">
        <f t="shared" si="2365"/>
        <v>0</v>
      </c>
      <c r="Q1070" s="310">
        <f t="shared" si="2365"/>
        <v>0</v>
      </c>
      <c r="R1070" s="310">
        <f t="shared" si="2365"/>
        <v>0</v>
      </c>
      <c r="S1070" s="1"/>
      <c r="T1070" s="311">
        <v>0.0</v>
      </c>
      <c r="U1070" s="311">
        <v>0.0</v>
      </c>
      <c r="V1070" s="311">
        <v>0.0</v>
      </c>
      <c r="W1070" s="311">
        <v>0.0</v>
      </c>
      <c r="X1070" s="311">
        <v>0.0</v>
      </c>
      <c r="Y1070" s="1"/>
      <c r="Z1070" s="312">
        <v>0.0</v>
      </c>
      <c r="AA1070" s="312">
        <v>0.0</v>
      </c>
      <c r="AB1070" s="312">
        <v>0.0</v>
      </c>
      <c r="AC1070" s="312">
        <v>0.0</v>
      </c>
      <c r="AD1070" s="312">
        <v>0.0</v>
      </c>
      <c r="AE1070" s="1"/>
      <c r="AF1070" s="1"/>
      <c r="AG1070" s="1"/>
      <c r="AH1070" s="1"/>
      <c r="AI1070" s="1"/>
      <c r="AJ1070" s="1"/>
      <c r="AK1070" s="300">
        <f t="shared" si="2355"/>
        <v>0</v>
      </c>
      <c r="AL1070" s="299">
        <f t="shared" si="2356"/>
        <v>65</v>
      </c>
      <c r="AM1070" s="300">
        <f t="shared" si="2357"/>
        <v>0</v>
      </c>
      <c r="AN1070" s="299" t="str">
        <f t="shared" si="2358"/>
        <v>Capital Improvement Fund Other Expenses</v>
      </c>
      <c r="AO1070" s="1"/>
      <c r="AP1070" s="1"/>
      <c r="AQ1070" s="1"/>
      <c r="AR1070" s="1"/>
    </row>
    <row r="1071" ht="12.75" customHeight="1">
      <c r="A1071" s="1" t="str">
        <f t="shared" si="2366"/>
        <v>44-901</v>
      </c>
      <c r="B1071" s="1" t="s">
        <v>5222</v>
      </c>
      <c r="C1071" s="258">
        <f>'Key Metrics'!$E$403</f>
        <v>164000</v>
      </c>
      <c r="D1071" s="258">
        <f>'Key Metrics'!$I$403</f>
        <v>575000</v>
      </c>
      <c r="E1071" s="298">
        <f t="shared" si="2350"/>
        <v>2.506097561</v>
      </c>
      <c r="F1071" s="258">
        <f t="shared" si="2351"/>
        <v>575000</v>
      </c>
      <c r="G1071" s="258">
        <f t="shared" ref="G1071:J1071" si="2367">IFERROR(IF($I$3=1,F1071*(1+O1071),IF($I$3=2,F1071*(1+U1071),IF($I$3=3,AA1071,"--"))),0)</f>
        <v>575000</v>
      </c>
      <c r="H1071" s="258">
        <f t="shared" si="2367"/>
        <v>575000</v>
      </c>
      <c r="I1071" s="258">
        <f t="shared" si="2367"/>
        <v>575000</v>
      </c>
      <c r="J1071" s="258">
        <f t="shared" si="2367"/>
        <v>575000</v>
      </c>
      <c r="K1071" s="1"/>
      <c r="L1071" s="1"/>
      <c r="M1071" s="1" t="str">
        <f t="shared" si="2353"/>
        <v>Capital Improvement Fund Unclassified</v>
      </c>
      <c r="N1071" s="310">
        <v>0.0</v>
      </c>
      <c r="O1071" s="310">
        <f t="shared" ref="O1071:R1071" si="2368">N1071</f>
        <v>0</v>
      </c>
      <c r="P1071" s="310">
        <f t="shared" si="2368"/>
        <v>0</v>
      </c>
      <c r="Q1071" s="310">
        <f t="shared" si="2368"/>
        <v>0</v>
      </c>
      <c r="R1071" s="310">
        <f t="shared" si="2368"/>
        <v>0</v>
      </c>
      <c r="S1071" s="1"/>
      <c r="T1071" s="311">
        <v>0.0</v>
      </c>
      <c r="U1071" s="311">
        <v>0.0</v>
      </c>
      <c r="V1071" s="311">
        <v>0.0</v>
      </c>
      <c r="W1071" s="311">
        <v>0.0</v>
      </c>
      <c r="X1071" s="311">
        <v>0.0</v>
      </c>
      <c r="Y1071" s="1"/>
      <c r="Z1071" s="312">
        <v>0.0</v>
      </c>
      <c r="AA1071" s="312">
        <v>0.0</v>
      </c>
      <c r="AB1071" s="312">
        <v>0.0</v>
      </c>
      <c r="AC1071" s="312">
        <v>0.0</v>
      </c>
      <c r="AD1071" s="312">
        <v>0.0</v>
      </c>
      <c r="AE1071" s="1"/>
      <c r="AF1071" s="1"/>
      <c r="AG1071" s="1"/>
      <c r="AH1071" s="1"/>
      <c r="AI1071" s="1"/>
      <c r="AJ1071" s="1"/>
      <c r="AK1071" s="300">
        <f t="shared" si="2355"/>
        <v>3614000</v>
      </c>
      <c r="AL1071" s="299">
        <f t="shared" si="2356"/>
        <v>65</v>
      </c>
      <c r="AM1071" s="300">
        <f t="shared" si="2357"/>
        <v>0</v>
      </c>
      <c r="AN1071" s="299" t="str">
        <f t="shared" si="2358"/>
        <v>Capital Improvement Fund Unclassified</v>
      </c>
      <c r="AO1071" s="1"/>
      <c r="AP1071" s="1"/>
      <c r="AQ1071" s="1"/>
      <c r="AR1071" s="1"/>
    </row>
    <row r="1072" ht="12.75" customHeight="1">
      <c r="A1072" s="1" t="s">
        <v>4676</v>
      </c>
      <c r="B1072" s="1" t="s">
        <v>5223</v>
      </c>
      <c r="C1072" s="258">
        <f>'Key Metrics'!$C$404</f>
        <v>0</v>
      </c>
      <c r="D1072" s="258">
        <f>'Key Metrics'!$G$404</f>
        <v>0</v>
      </c>
      <c r="E1072" s="298">
        <f t="shared" si="2350"/>
        <v>0</v>
      </c>
      <c r="F1072" s="258">
        <f t="shared" si="2351"/>
        <v>0</v>
      </c>
      <c r="G1072" s="258">
        <f t="shared" ref="G1072:J1072" si="2369">IFERROR(IF($I$3=1,F1072*(1+O1072),IF($I$3=2,F1072*(1+U1072),IF($I$3=3,AA1072,"--"))),0)</f>
        <v>0</v>
      </c>
      <c r="H1072" s="258">
        <f t="shared" si="2369"/>
        <v>0</v>
      </c>
      <c r="I1072" s="258">
        <f t="shared" si="2369"/>
        <v>0</v>
      </c>
      <c r="J1072" s="258">
        <f t="shared" si="2369"/>
        <v>0</v>
      </c>
      <c r="K1072" s="1"/>
      <c r="L1072" s="1"/>
      <c r="M1072" s="1" t="str">
        <f t="shared" si="2353"/>
        <v>Down Payments on Improvements Salaries &amp; Wages</v>
      </c>
      <c r="N1072" s="310">
        <v>0.0</v>
      </c>
      <c r="O1072" s="310">
        <f t="shared" ref="O1072:R1072" si="2370">N1072</f>
        <v>0</v>
      </c>
      <c r="P1072" s="310">
        <f t="shared" si="2370"/>
        <v>0</v>
      </c>
      <c r="Q1072" s="310">
        <f t="shared" si="2370"/>
        <v>0</v>
      </c>
      <c r="R1072" s="310">
        <f t="shared" si="2370"/>
        <v>0</v>
      </c>
      <c r="S1072" s="1"/>
      <c r="T1072" s="311">
        <v>0.0</v>
      </c>
      <c r="U1072" s="311">
        <v>0.0</v>
      </c>
      <c r="V1072" s="311">
        <v>0.0</v>
      </c>
      <c r="W1072" s="311">
        <v>0.0</v>
      </c>
      <c r="X1072" s="311">
        <v>0.0</v>
      </c>
      <c r="Y1072" s="1"/>
      <c r="Z1072" s="312">
        <v>0.0</v>
      </c>
      <c r="AA1072" s="312">
        <v>0.0</v>
      </c>
      <c r="AB1072" s="312">
        <v>0.0</v>
      </c>
      <c r="AC1072" s="312">
        <v>0.0</v>
      </c>
      <c r="AD1072" s="312">
        <v>0.0</v>
      </c>
      <c r="AE1072" s="1"/>
      <c r="AF1072" s="1"/>
      <c r="AG1072" s="1"/>
      <c r="AH1072" s="1"/>
      <c r="AI1072" s="1"/>
      <c r="AJ1072" s="1"/>
      <c r="AK1072" s="300">
        <f t="shared" si="2355"/>
        <v>0</v>
      </c>
      <c r="AL1072" s="299">
        <f t="shared" si="2356"/>
        <v>65</v>
      </c>
      <c r="AM1072" s="300">
        <f t="shared" si="2357"/>
        <v>0</v>
      </c>
      <c r="AN1072" s="299" t="str">
        <f t="shared" si="2358"/>
        <v>Down Payments on Improvements Salaries &amp; Wages</v>
      </c>
      <c r="AO1072" s="1"/>
      <c r="AP1072" s="1"/>
      <c r="AQ1072" s="1"/>
      <c r="AR1072" s="1"/>
    </row>
    <row r="1073" ht="12.75" customHeight="1">
      <c r="A1073" s="1" t="str">
        <f t="shared" ref="A1073:A1074" si="2373">A1072</f>
        <v>44-902</v>
      </c>
      <c r="B1073" s="1" t="s">
        <v>5224</v>
      </c>
      <c r="C1073" s="258">
        <f>'Key Metrics'!$D$404</f>
        <v>0</v>
      </c>
      <c r="D1073" s="258">
        <f>'Key Metrics'!$H$404</f>
        <v>0</v>
      </c>
      <c r="E1073" s="298">
        <f t="shared" si="2350"/>
        <v>0</v>
      </c>
      <c r="F1073" s="258">
        <f t="shared" si="2351"/>
        <v>0</v>
      </c>
      <c r="G1073" s="258">
        <f t="shared" ref="G1073:J1073" si="2371">IFERROR(IF($I$3=1,F1073*(1+O1073),IF($I$3=2,F1073*(1+U1073),IF($I$3=3,AA1073,"--"))),0)</f>
        <v>0</v>
      </c>
      <c r="H1073" s="258">
        <f t="shared" si="2371"/>
        <v>0</v>
      </c>
      <c r="I1073" s="258">
        <f t="shared" si="2371"/>
        <v>0</v>
      </c>
      <c r="J1073" s="258">
        <f t="shared" si="2371"/>
        <v>0</v>
      </c>
      <c r="K1073" s="1"/>
      <c r="L1073" s="1"/>
      <c r="M1073" s="1" t="str">
        <f t="shared" si="2353"/>
        <v>Down Payments on Improvements Other Expenses</v>
      </c>
      <c r="N1073" s="310">
        <v>0.0</v>
      </c>
      <c r="O1073" s="310">
        <f t="shared" ref="O1073:R1073" si="2372">N1073</f>
        <v>0</v>
      </c>
      <c r="P1073" s="310">
        <f t="shared" si="2372"/>
        <v>0</v>
      </c>
      <c r="Q1073" s="310">
        <f t="shared" si="2372"/>
        <v>0</v>
      </c>
      <c r="R1073" s="310">
        <f t="shared" si="2372"/>
        <v>0</v>
      </c>
      <c r="S1073" s="1"/>
      <c r="T1073" s="311">
        <v>0.0</v>
      </c>
      <c r="U1073" s="311">
        <v>0.0</v>
      </c>
      <c r="V1073" s="311">
        <v>0.0</v>
      </c>
      <c r="W1073" s="311">
        <v>0.0</v>
      </c>
      <c r="X1073" s="311">
        <v>0.0</v>
      </c>
      <c r="Y1073" s="1"/>
      <c r="Z1073" s="312">
        <v>0.0</v>
      </c>
      <c r="AA1073" s="312">
        <v>0.0</v>
      </c>
      <c r="AB1073" s="312">
        <v>0.0</v>
      </c>
      <c r="AC1073" s="312">
        <v>0.0</v>
      </c>
      <c r="AD1073" s="312">
        <v>0.0</v>
      </c>
      <c r="AE1073" s="1"/>
      <c r="AF1073" s="1"/>
      <c r="AG1073" s="1"/>
      <c r="AH1073" s="1"/>
      <c r="AI1073" s="1"/>
      <c r="AJ1073" s="1"/>
      <c r="AK1073" s="300">
        <f t="shared" si="2355"/>
        <v>0</v>
      </c>
      <c r="AL1073" s="299">
        <f t="shared" si="2356"/>
        <v>65</v>
      </c>
      <c r="AM1073" s="300">
        <f t="shared" si="2357"/>
        <v>0</v>
      </c>
      <c r="AN1073" s="299" t="str">
        <f t="shared" si="2358"/>
        <v>Down Payments on Improvements Other Expenses</v>
      </c>
      <c r="AO1073" s="1"/>
      <c r="AP1073" s="1"/>
      <c r="AQ1073" s="1"/>
      <c r="AR1073" s="1"/>
    </row>
    <row r="1074" ht="12.75" customHeight="1">
      <c r="A1074" s="1" t="str">
        <f t="shared" si="2373"/>
        <v>44-902</v>
      </c>
      <c r="B1074" s="1" t="s">
        <v>5225</v>
      </c>
      <c r="C1074" s="258">
        <f>'Key Metrics'!$E$404</f>
        <v>0</v>
      </c>
      <c r="D1074" s="258">
        <f>'Key Metrics'!$I$404</f>
        <v>0</v>
      </c>
      <c r="E1074" s="298">
        <f t="shared" si="2350"/>
        <v>0</v>
      </c>
      <c r="F1074" s="258">
        <f t="shared" si="2351"/>
        <v>0</v>
      </c>
      <c r="G1074" s="258">
        <f t="shared" ref="G1074:J1074" si="2374">IFERROR(IF($I$3=1,F1074*(1+O1074),IF($I$3=2,F1074*(1+U1074),IF($I$3=3,AA1074,"--"))),0)</f>
        <v>0</v>
      </c>
      <c r="H1074" s="258">
        <f t="shared" si="2374"/>
        <v>0</v>
      </c>
      <c r="I1074" s="258">
        <f t="shared" si="2374"/>
        <v>0</v>
      </c>
      <c r="J1074" s="258">
        <f t="shared" si="2374"/>
        <v>0</v>
      </c>
      <c r="K1074" s="1"/>
      <c r="L1074" s="1"/>
      <c r="M1074" s="1" t="str">
        <f t="shared" si="2353"/>
        <v>Down Payments on Improvements Unclassified</v>
      </c>
      <c r="N1074" s="310">
        <v>0.0</v>
      </c>
      <c r="O1074" s="310">
        <f t="shared" ref="O1074:R1074" si="2375">N1074</f>
        <v>0</v>
      </c>
      <c r="P1074" s="310">
        <f t="shared" si="2375"/>
        <v>0</v>
      </c>
      <c r="Q1074" s="310">
        <f t="shared" si="2375"/>
        <v>0</v>
      </c>
      <c r="R1074" s="310">
        <f t="shared" si="2375"/>
        <v>0</v>
      </c>
      <c r="S1074" s="1"/>
      <c r="T1074" s="311">
        <v>0.0</v>
      </c>
      <c r="U1074" s="311">
        <v>0.0</v>
      </c>
      <c r="V1074" s="311">
        <v>0.0</v>
      </c>
      <c r="W1074" s="311">
        <v>0.0</v>
      </c>
      <c r="X1074" s="311">
        <v>0.0</v>
      </c>
      <c r="Y1074" s="1"/>
      <c r="Z1074" s="312">
        <v>0.0</v>
      </c>
      <c r="AA1074" s="312">
        <v>0.0</v>
      </c>
      <c r="AB1074" s="312">
        <v>0.0</v>
      </c>
      <c r="AC1074" s="312">
        <v>0.0</v>
      </c>
      <c r="AD1074" s="312">
        <v>0.0</v>
      </c>
      <c r="AE1074" s="1"/>
      <c r="AF1074" s="1"/>
      <c r="AG1074" s="1"/>
      <c r="AH1074" s="1"/>
      <c r="AI1074" s="1"/>
      <c r="AJ1074" s="1"/>
      <c r="AK1074" s="300">
        <f t="shared" si="2355"/>
        <v>0</v>
      </c>
      <c r="AL1074" s="299">
        <f t="shared" si="2356"/>
        <v>65</v>
      </c>
      <c r="AM1074" s="300">
        <f t="shared" si="2357"/>
        <v>0</v>
      </c>
      <c r="AN1074" s="299" t="str">
        <f t="shared" si="2358"/>
        <v>Down Payments on Improvements Unclassified</v>
      </c>
      <c r="AO1074" s="1"/>
      <c r="AP1074" s="1"/>
      <c r="AQ1074" s="1"/>
      <c r="AR1074" s="1"/>
    </row>
    <row r="1075" ht="12.75" customHeight="1">
      <c r="A1075" s="1" t="s">
        <v>2576</v>
      </c>
      <c r="B1075" s="1" t="s">
        <v>5226</v>
      </c>
      <c r="C1075" s="258">
        <f>'Key Metrics'!$C$406</f>
        <v>0</v>
      </c>
      <c r="D1075" s="258">
        <f>'Key Metrics'!$G$406</f>
        <v>0</v>
      </c>
      <c r="E1075" s="298">
        <f t="shared" si="2350"/>
        <v>0</v>
      </c>
      <c r="F1075" s="258">
        <f t="shared" si="2351"/>
        <v>0</v>
      </c>
      <c r="G1075" s="258">
        <f t="shared" ref="G1075:J1075" si="2376">IFERROR(IF($I$3=1,F1075*(1+O1075),IF($I$3=2,F1075*(1+U1075),IF($I$3=3,AA1075,"--"))),0)</f>
        <v>0</v>
      </c>
      <c r="H1075" s="258">
        <f t="shared" si="2376"/>
        <v>0</v>
      </c>
      <c r="I1075" s="258">
        <f t="shared" si="2376"/>
        <v>0</v>
      </c>
      <c r="J1075" s="258">
        <f t="shared" si="2376"/>
        <v>0</v>
      </c>
      <c r="K1075" s="1"/>
      <c r="L1075" s="1"/>
      <c r="M1075" s="1" t="str">
        <f t="shared" si="2353"/>
        <v>"User Defined" Capital Improvement Salaries &amp; Wages</v>
      </c>
      <c r="N1075" s="310">
        <v>0.0</v>
      </c>
      <c r="O1075" s="310">
        <f t="shared" ref="O1075:R1075" si="2377">N1075</f>
        <v>0</v>
      </c>
      <c r="P1075" s="310">
        <f t="shared" si="2377"/>
        <v>0</v>
      </c>
      <c r="Q1075" s="310">
        <f t="shared" si="2377"/>
        <v>0</v>
      </c>
      <c r="R1075" s="310">
        <f t="shared" si="2377"/>
        <v>0</v>
      </c>
      <c r="S1075" s="1"/>
      <c r="T1075" s="311">
        <v>0.0</v>
      </c>
      <c r="U1075" s="311">
        <v>0.0</v>
      </c>
      <c r="V1075" s="311">
        <v>0.0</v>
      </c>
      <c r="W1075" s="311">
        <v>0.0</v>
      </c>
      <c r="X1075" s="311">
        <v>0.0</v>
      </c>
      <c r="Y1075" s="1"/>
      <c r="Z1075" s="312">
        <v>0.0</v>
      </c>
      <c r="AA1075" s="312">
        <v>0.0</v>
      </c>
      <c r="AB1075" s="312">
        <v>0.0</v>
      </c>
      <c r="AC1075" s="312">
        <v>0.0</v>
      </c>
      <c r="AD1075" s="312">
        <v>0.0</v>
      </c>
      <c r="AE1075" s="1"/>
      <c r="AF1075" s="1"/>
      <c r="AG1075" s="1"/>
      <c r="AH1075" s="1"/>
      <c r="AI1075" s="1"/>
      <c r="AJ1075" s="1"/>
      <c r="AK1075" s="300">
        <f t="shared" si="2355"/>
        <v>0</v>
      </c>
      <c r="AL1075" s="299">
        <f t="shared" si="2356"/>
        <v>65</v>
      </c>
      <c r="AM1075" s="300">
        <f t="shared" si="2357"/>
        <v>0</v>
      </c>
      <c r="AN1075" s="299" t="str">
        <f t="shared" si="2358"/>
        <v>"User Defined" Capital Improvement Salaries &amp; Wages</v>
      </c>
      <c r="AO1075" s="1"/>
      <c r="AP1075" s="1"/>
      <c r="AQ1075" s="1"/>
      <c r="AR1075" s="1"/>
    </row>
    <row r="1076" ht="12.75" customHeight="1">
      <c r="A1076" s="1" t="str">
        <f t="shared" ref="A1076:A1077" si="2380">A1075</f>
        <v>44-903</v>
      </c>
      <c r="B1076" s="1" t="s">
        <v>5227</v>
      </c>
      <c r="C1076" s="258">
        <f>'Key Metrics'!$D$406</f>
        <v>0</v>
      </c>
      <c r="D1076" s="258">
        <f>'Key Metrics'!$H$406</f>
        <v>0</v>
      </c>
      <c r="E1076" s="298">
        <f t="shared" si="2350"/>
        <v>0</v>
      </c>
      <c r="F1076" s="258">
        <f t="shared" si="2351"/>
        <v>0</v>
      </c>
      <c r="G1076" s="258">
        <f t="shared" ref="G1076:J1076" si="2378">IFERROR(IF($I$3=1,F1076*(1+O1076),IF($I$3=2,F1076*(1+U1076),IF($I$3=3,AA1076,"--"))),0)</f>
        <v>0</v>
      </c>
      <c r="H1076" s="258">
        <f t="shared" si="2378"/>
        <v>0</v>
      </c>
      <c r="I1076" s="258">
        <f t="shared" si="2378"/>
        <v>0</v>
      </c>
      <c r="J1076" s="258">
        <f t="shared" si="2378"/>
        <v>0</v>
      </c>
      <c r="K1076" s="1"/>
      <c r="L1076" s="1"/>
      <c r="M1076" s="1" t="str">
        <f t="shared" si="2353"/>
        <v>"User Defined" Capital Improvement Other Expenses</v>
      </c>
      <c r="N1076" s="310">
        <v>0.0</v>
      </c>
      <c r="O1076" s="310">
        <f t="shared" ref="O1076:R1076" si="2379">N1076</f>
        <v>0</v>
      </c>
      <c r="P1076" s="310">
        <f t="shared" si="2379"/>
        <v>0</v>
      </c>
      <c r="Q1076" s="310">
        <f t="shared" si="2379"/>
        <v>0</v>
      </c>
      <c r="R1076" s="310">
        <f t="shared" si="2379"/>
        <v>0</v>
      </c>
      <c r="S1076" s="1"/>
      <c r="T1076" s="311">
        <v>0.0</v>
      </c>
      <c r="U1076" s="311">
        <v>0.0</v>
      </c>
      <c r="V1076" s="311">
        <v>0.0</v>
      </c>
      <c r="W1076" s="311">
        <v>0.0</v>
      </c>
      <c r="X1076" s="311">
        <v>0.0</v>
      </c>
      <c r="Y1076" s="1"/>
      <c r="Z1076" s="312">
        <v>0.0</v>
      </c>
      <c r="AA1076" s="312">
        <v>0.0</v>
      </c>
      <c r="AB1076" s="312">
        <v>0.0</v>
      </c>
      <c r="AC1076" s="312">
        <v>0.0</v>
      </c>
      <c r="AD1076" s="312">
        <v>0.0</v>
      </c>
      <c r="AE1076" s="1"/>
      <c r="AF1076" s="1"/>
      <c r="AG1076" s="1"/>
      <c r="AH1076" s="1"/>
      <c r="AI1076" s="1"/>
      <c r="AJ1076" s="1"/>
      <c r="AK1076" s="300">
        <f t="shared" si="2355"/>
        <v>0</v>
      </c>
      <c r="AL1076" s="299">
        <f t="shared" si="2356"/>
        <v>65</v>
      </c>
      <c r="AM1076" s="300">
        <f t="shared" si="2357"/>
        <v>0</v>
      </c>
      <c r="AN1076" s="299" t="str">
        <f t="shared" si="2358"/>
        <v>"User Defined" Capital Improvement Other Expenses</v>
      </c>
      <c r="AO1076" s="1"/>
      <c r="AP1076" s="1"/>
      <c r="AQ1076" s="1"/>
      <c r="AR1076" s="1"/>
    </row>
    <row r="1077" ht="12.75" customHeight="1">
      <c r="A1077" s="1" t="str">
        <f t="shared" si="2380"/>
        <v>44-903</v>
      </c>
      <c r="B1077" s="1" t="s">
        <v>5228</v>
      </c>
      <c r="C1077" s="258">
        <f>'Key Metrics'!$E$406</f>
        <v>381008.49</v>
      </c>
      <c r="D1077" s="258">
        <f>'Key Metrics'!$I$406</f>
        <v>0</v>
      </c>
      <c r="E1077" s="298">
        <f t="shared" si="2350"/>
        <v>-1</v>
      </c>
      <c r="F1077" s="258">
        <f t="shared" si="2351"/>
        <v>0</v>
      </c>
      <c r="G1077" s="258">
        <f t="shared" ref="G1077:J1077" si="2381">IFERROR(IF($I$3=1,F1077*(1+O1077),IF($I$3=2,F1077*(1+U1077),IF($I$3=3,AA1077,"--"))),0)</f>
        <v>0</v>
      </c>
      <c r="H1077" s="258">
        <f t="shared" si="2381"/>
        <v>0</v>
      </c>
      <c r="I1077" s="258">
        <f t="shared" si="2381"/>
        <v>0</v>
      </c>
      <c r="J1077" s="258">
        <f t="shared" si="2381"/>
        <v>0</v>
      </c>
      <c r="K1077" s="1"/>
      <c r="L1077" s="1"/>
      <c r="M1077" s="1" t="str">
        <f t="shared" si="2353"/>
        <v>"User Defined" Capital Improvement Unclassified</v>
      </c>
      <c r="N1077" s="310">
        <v>0.0</v>
      </c>
      <c r="O1077" s="310">
        <f t="shared" ref="O1077:R1077" si="2382">N1077</f>
        <v>0</v>
      </c>
      <c r="P1077" s="310">
        <f t="shared" si="2382"/>
        <v>0</v>
      </c>
      <c r="Q1077" s="310">
        <f t="shared" si="2382"/>
        <v>0</v>
      </c>
      <c r="R1077" s="310">
        <f t="shared" si="2382"/>
        <v>0</v>
      </c>
      <c r="S1077" s="1"/>
      <c r="T1077" s="311">
        <v>0.0</v>
      </c>
      <c r="U1077" s="311">
        <v>0.0</v>
      </c>
      <c r="V1077" s="311">
        <v>0.0</v>
      </c>
      <c r="W1077" s="311">
        <v>0.0</v>
      </c>
      <c r="X1077" s="311">
        <v>0.0</v>
      </c>
      <c r="Y1077" s="1"/>
      <c r="Z1077" s="312">
        <v>0.0</v>
      </c>
      <c r="AA1077" s="312">
        <v>0.0</v>
      </c>
      <c r="AB1077" s="312">
        <v>0.0</v>
      </c>
      <c r="AC1077" s="312">
        <v>0.0</v>
      </c>
      <c r="AD1077" s="312">
        <v>0.0</v>
      </c>
      <c r="AE1077" s="1"/>
      <c r="AF1077" s="1"/>
      <c r="AG1077" s="1"/>
      <c r="AH1077" s="1"/>
      <c r="AI1077" s="1"/>
      <c r="AJ1077" s="1"/>
      <c r="AK1077" s="300">
        <f t="shared" si="2355"/>
        <v>381008.49</v>
      </c>
      <c r="AL1077" s="299">
        <f t="shared" si="2356"/>
        <v>65</v>
      </c>
      <c r="AM1077" s="300">
        <f t="shared" si="2357"/>
        <v>0</v>
      </c>
      <c r="AN1077" s="299" t="str">
        <f t="shared" si="2358"/>
        <v>"User Defined" Capital Improvement Unclassified</v>
      </c>
      <c r="AO1077" s="1"/>
      <c r="AP1077" s="1"/>
      <c r="AQ1077" s="1"/>
      <c r="AR1077" s="1"/>
    </row>
    <row r="1078" ht="12.75" customHeight="1">
      <c r="A1078" s="1" t="s">
        <v>2584</v>
      </c>
      <c r="B1078" s="1" t="s">
        <v>5226</v>
      </c>
      <c r="C1078" s="258">
        <f>'Key Metrics'!$C$407</f>
        <v>0</v>
      </c>
      <c r="D1078" s="258">
        <f>'Key Metrics'!$G$407</f>
        <v>0</v>
      </c>
      <c r="E1078" s="298">
        <f t="shared" si="2350"/>
        <v>0</v>
      </c>
      <c r="F1078" s="258">
        <f t="shared" si="2351"/>
        <v>0</v>
      </c>
      <c r="G1078" s="258">
        <f t="shared" ref="G1078:J1078" si="2383">IFERROR(IF($I$3=1,F1078*(1+O1078),IF($I$3=2,F1078*(1+U1078),IF($I$3=3,AA1078,"--"))),0)</f>
        <v>0</v>
      </c>
      <c r="H1078" s="258">
        <f t="shared" si="2383"/>
        <v>0</v>
      </c>
      <c r="I1078" s="258">
        <f t="shared" si="2383"/>
        <v>0</v>
      </c>
      <c r="J1078" s="258">
        <f t="shared" si="2383"/>
        <v>0</v>
      </c>
      <c r="K1078" s="1"/>
      <c r="L1078" s="1"/>
      <c r="M1078" s="1" t="str">
        <f t="shared" si="2353"/>
        <v>"User Defined" Capital Improvement Salaries &amp; Wages</v>
      </c>
      <c r="N1078" s="310">
        <v>0.0</v>
      </c>
      <c r="O1078" s="310">
        <f t="shared" ref="O1078:R1078" si="2384">N1078</f>
        <v>0</v>
      </c>
      <c r="P1078" s="310">
        <f t="shared" si="2384"/>
        <v>0</v>
      </c>
      <c r="Q1078" s="310">
        <f t="shared" si="2384"/>
        <v>0</v>
      </c>
      <c r="R1078" s="310">
        <f t="shared" si="2384"/>
        <v>0</v>
      </c>
      <c r="S1078" s="1"/>
      <c r="T1078" s="311">
        <v>0.0</v>
      </c>
      <c r="U1078" s="311">
        <v>0.0</v>
      </c>
      <c r="V1078" s="311">
        <v>0.0</v>
      </c>
      <c r="W1078" s="311">
        <v>0.0</v>
      </c>
      <c r="X1078" s="311">
        <v>0.0</v>
      </c>
      <c r="Y1078" s="1"/>
      <c r="Z1078" s="312">
        <v>0.0</v>
      </c>
      <c r="AA1078" s="312">
        <v>0.0</v>
      </c>
      <c r="AB1078" s="312">
        <v>0.0</v>
      </c>
      <c r="AC1078" s="312">
        <v>0.0</v>
      </c>
      <c r="AD1078" s="312">
        <v>0.0</v>
      </c>
      <c r="AE1078" s="1"/>
      <c r="AF1078" s="1"/>
      <c r="AG1078" s="1"/>
      <c r="AH1078" s="1"/>
      <c r="AI1078" s="1"/>
      <c r="AJ1078" s="1"/>
      <c r="AK1078" s="300">
        <f t="shared" si="2355"/>
        <v>0</v>
      </c>
      <c r="AL1078" s="299">
        <f t="shared" si="2356"/>
        <v>65</v>
      </c>
      <c r="AM1078" s="300">
        <f t="shared" si="2357"/>
        <v>0</v>
      </c>
      <c r="AN1078" s="299" t="str">
        <f t="shared" si="2358"/>
        <v>"User Defined" Capital Improvement Salaries &amp; Wages</v>
      </c>
      <c r="AO1078" s="1"/>
      <c r="AP1078" s="1"/>
      <c r="AQ1078" s="1"/>
      <c r="AR1078" s="1"/>
    </row>
    <row r="1079" ht="12.75" customHeight="1">
      <c r="A1079" s="1" t="str">
        <f t="shared" ref="A1079:A1080" si="2387">A1078</f>
        <v>44-904</v>
      </c>
      <c r="B1079" s="1" t="s">
        <v>5227</v>
      </c>
      <c r="C1079" s="258">
        <f>'Key Metrics'!$D$407</f>
        <v>0</v>
      </c>
      <c r="D1079" s="258">
        <f>'Key Metrics'!$H$407</f>
        <v>0</v>
      </c>
      <c r="E1079" s="298">
        <f t="shared" si="2350"/>
        <v>0</v>
      </c>
      <c r="F1079" s="258">
        <f t="shared" si="2351"/>
        <v>0</v>
      </c>
      <c r="G1079" s="258">
        <f t="shared" ref="G1079:J1079" si="2385">IFERROR(IF($I$3=1,F1079*(1+O1079),IF($I$3=2,F1079*(1+U1079),IF($I$3=3,AA1079,"--"))),0)</f>
        <v>0</v>
      </c>
      <c r="H1079" s="258">
        <f t="shared" si="2385"/>
        <v>0</v>
      </c>
      <c r="I1079" s="258">
        <f t="shared" si="2385"/>
        <v>0</v>
      </c>
      <c r="J1079" s="258">
        <f t="shared" si="2385"/>
        <v>0</v>
      </c>
      <c r="K1079" s="1"/>
      <c r="L1079" s="1"/>
      <c r="M1079" s="1" t="str">
        <f t="shared" si="2353"/>
        <v>"User Defined" Capital Improvement Other Expenses</v>
      </c>
      <c r="N1079" s="310">
        <v>0.0</v>
      </c>
      <c r="O1079" s="310">
        <f t="shared" ref="O1079:R1079" si="2386">N1079</f>
        <v>0</v>
      </c>
      <c r="P1079" s="310">
        <f t="shared" si="2386"/>
        <v>0</v>
      </c>
      <c r="Q1079" s="310">
        <f t="shared" si="2386"/>
        <v>0</v>
      </c>
      <c r="R1079" s="310">
        <f t="shared" si="2386"/>
        <v>0</v>
      </c>
      <c r="S1079" s="1"/>
      <c r="T1079" s="311">
        <v>0.0</v>
      </c>
      <c r="U1079" s="311">
        <v>0.0</v>
      </c>
      <c r="V1079" s="311">
        <v>0.0</v>
      </c>
      <c r="W1079" s="311">
        <v>0.0</v>
      </c>
      <c r="X1079" s="311">
        <v>0.0</v>
      </c>
      <c r="Y1079" s="1"/>
      <c r="Z1079" s="312">
        <v>0.0</v>
      </c>
      <c r="AA1079" s="312">
        <v>0.0</v>
      </c>
      <c r="AB1079" s="312">
        <v>0.0</v>
      </c>
      <c r="AC1079" s="312">
        <v>0.0</v>
      </c>
      <c r="AD1079" s="312">
        <v>0.0</v>
      </c>
      <c r="AE1079" s="1"/>
      <c r="AF1079" s="1"/>
      <c r="AG1079" s="1"/>
      <c r="AH1079" s="1"/>
      <c r="AI1079" s="1"/>
      <c r="AJ1079" s="1"/>
      <c r="AK1079" s="300">
        <f t="shared" si="2355"/>
        <v>0</v>
      </c>
      <c r="AL1079" s="299">
        <f t="shared" si="2356"/>
        <v>65</v>
      </c>
      <c r="AM1079" s="300">
        <f t="shared" si="2357"/>
        <v>0</v>
      </c>
      <c r="AN1079" s="299" t="str">
        <f t="shared" si="2358"/>
        <v>"User Defined" Capital Improvement Other Expenses</v>
      </c>
      <c r="AO1079" s="1"/>
      <c r="AP1079" s="1"/>
      <c r="AQ1079" s="1"/>
      <c r="AR1079" s="1"/>
    </row>
    <row r="1080" ht="12.75" customHeight="1">
      <c r="A1080" s="1" t="str">
        <f t="shared" si="2387"/>
        <v>44-904</v>
      </c>
      <c r="B1080" s="1" t="s">
        <v>5228</v>
      </c>
      <c r="C1080" s="258">
        <f>'Key Metrics'!$E$407</f>
        <v>0</v>
      </c>
      <c r="D1080" s="258">
        <f>'Key Metrics'!$I$407</f>
        <v>15000</v>
      </c>
      <c r="E1080" s="298">
        <f t="shared" si="2350"/>
        <v>0</v>
      </c>
      <c r="F1080" s="258">
        <f t="shared" si="2351"/>
        <v>15000</v>
      </c>
      <c r="G1080" s="258">
        <f t="shared" ref="G1080:J1080" si="2388">IFERROR(IF($I$3=1,F1080*(1+O1080),IF($I$3=2,F1080*(1+U1080),IF($I$3=3,AA1080,"--"))),0)</f>
        <v>15000</v>
      </c>
      <c r="H1080" s="258">
        <f t="shared" si="2388"/>
        <v>15000</v>
      </c>
      <c r="I1080" s="258">
        <f t="shared" si="2388"/>
        <v>15000</v>
      </c>
      <c r="J1080" s="258">
        <f t="shared" si="2388"/>
        <v>15000</v>
      </c>
      <c r="K1080" s="1"/>
      <c r="L1080" s="1"/>
      <c r="M1080" s="1" t="str">
        <f t="shared" si="2353"/>
        <v>"User Defined" Capital Improvement Unclassified</v>
      </c>
      <c r="N1080" s="310">
        <v>0.0</v>
      </c>
      <c r="O1080" s="310">
        <f t="shared" ref="O1080:R1080" si="2389">N1080</f>
        <v>0</v>
      </c>
      <c r="P1080" s="310">
        <f t="shared" si="2389"/>
        <v>0</v>
      </c>
      <c r="Q1080" s="310">
        <f t="shared" si="2389"/>
        <v>0</v>
      </c>
      <c r="R1080" s="310">
        <f t="shared" si="2389"/>
        <v>0</v>
      </c>
      <c r="S1080" s="1"/>
      <c r="T1080" s="311">
        <v>0.0</v>
      </c>
      <c r="U1080" s="311">
        <v>0.0</v>
      </c>
      <c r="V1080" s="311">
        <v>0.0</v>
      </c>
      <c r="W1080" s="311">
        <v>0.0</v>
      </c>
      <c r="X1080" s="311">
        <v>0.0</v>
      </c>
      <c r="Y1080" s="1"/>
      <c r="Z1080" s="312">
        <v>0.0</v>
      </c>
      <c r="AA1080" s="312">
        <v>0.0</v>
      </c>
      <c r="AB1080" s="312">
        <v>0.0</v>
      </c>
      <c r="AC1080" s="312">
        <v>0.0</v>
      </c>
      <c r="AD1080" s="312">
        <v>0.0</v>
      </c>
      <c r="AE1080" s="1"/>
      <c r="AF1080" s="1"/>
      <c r="AG1080" s="1"/>
      <c r="AH1080" s="1"/>
      <c r="AI1080" s="1"/>
      <c r="AJ1080" s="1"/>
      <c r="AK1080" s="300">
        <f t="shared" si="2355"/>
        <v>90000</v>
      </c>
      <c r="AL1080" s="299">
        <f t="shared" si="2356"/>
        <v>65</v>
      </c>
      <c r="AM1080" s="300">
        <f t="shared" si="2357"/>
        <v>0</v>
      </c>
      <c r="AN1080" s="299" t="str">
        <f t="shared" si="2358"/>
        <v>"User Defined" Capital Improvement Unclassified</v>
      </c>
      <c r="AO1080" s="1"/>
      <c r="AP1080" s="1"/>
      <c r="AQ1080" s="1"/>
      <c r="AR1080" s="1"/>
    </row>
    <row r="1081" ht="12.75" customHeight="1">
      <c r="A1081" s="1" t="s">
        <v>2593</v>
      </c>
      <c r="B1081" s="1" t="s">
        <v>5226</v>
      </c>
      <c r="C1081" s="258">
        <f>'Key Metrics'!$C$408</f>
        <v>0</v>
      </c>
      <c r="D1081" s="258">
        <f>'Key Metrics'!$G$408</f>
        <v>0</v>
      </c>
      <c r="E1081" s="298">
        <f t="shared" si="2350"/>
        <v>0</v>
      </c>
      <c r="F1081" s="258">
        <f t="shared" si="2351"/>
        <v>0</v>
      </c>
      <c r="G1081" s="258">
        <f t="shared" ref="G1081:J1081" si="2390">IFERROR(IF($I$3=1,F1081*(1+O1081),IF($I$3=2,F1081*(1+U1081),IF($I$3=3,AA1081,"--"))),0)</f>
        <v>0</v>
      </c>
      <c r="H1081" s="258">
        <f t="shared" si="2390"/>
        <v>0</v>
      </c>
      <c r="I1081" s="258">
        <f t="shared" si="2390"/>
        <v>0</v>
      </c>
      <c r="J1081" s="258">
        <f t="shared" si="2390"/>
        <v>0</v>
      </c>
      <c r="K1081" s="1"/>
      <c r="L1081" s="1"/>
      <c r="M1081" s="1" t="str">
        <f t="shared" si="2353"/>
        <v>"User Defined" Capital Improvement Salaries &amp; Wages</v>
      </c>
      <c r="N1081" s="310">
        <v>0.0</v>
      </c>
      <c r="O1081" s="310">
        <f t="shared" ref="O1081:R1081" si="2391">N1081</f>
        <v>0</v>
      </c>
      <c r="P1081" s="310">
        <f t="shared" si="2391"/>
        <v>0</v>
      </c>
      <c r="Q1081" s="310">
        <f t="shared" si="2391"/>
        <v>0</v>
      </c>
      <c r="R1081" s="310">
        <f t="shared" si="2391"/>
        <v>0</v>
      </c>
      <c r="S1081" s="1"/>
      <c r="T1081" s="311">
        <v>0.0</v>
      </c>
      <c r="U1081" s="311">
        <v>0.0</v>
      </c>
      <c r="V1081" s="311">
        <v>0.0</v>
      </c>
      <c r="W1081" s="311">
        <v>0.0</v>
      </c>
      <c r="X1081" s="311">
        <v>0.0</v>
      </c>
      <c r="Y1081" s="1"/>
      <c r="Z1081" s="312">
        <v>0.0</v>
      </c>
      <c r="AA1081" s="312">
        <v>0.0</v>
      </c>
      <c r="AB1081" s="312">
        <v>0.0</v>
      </c>
      <c r="AC1081" s="312">
        <v>0.0</v>
      </c>
      <c r="AD1081" s="312">
        <v>0.0</v>
      </c>
      <c r="AE1081" s="1"/>
      <c r="AF1081" s="1"/>
      <c r="AG1081" s="1"/>
      <c r="AH1081" s="1"/>
      <c r="AI1081" s="1"/>
      <c r="AJ1081" s="1"/>
      <c r="AK1081" s="300">
        <f t="shared" si="2355"/>
        <v>0</v>
      </c>
      <c r="AL1081" s="299">
        <f t="shared" si="2356"/>
        <v>65</v>
      </c>
      <c r="AM1081" s="300">
        <f t="shared" si="2357"/>
        <v>0</v>
      </c>
      <c r="AN1081" s="299" t="str">
        <f t="shared" si="2358"/>
        <v>"User Defined" Capital Improvement Salaries &amp; Wages</v>
      </c>
      <c r="AO1081" s="1"/>
      <c r="AP1081" s="1"/>
      <c r="AQ1081" s="1"/>
      <c r="AR1081" s="1"/>
    </row>
    <row r="1082" ht="12.75" customHeight="1">
      <c r="A1082" s="1" t="str">
        <f t="shared" ref="A1082:A1083" si="2394">A1081</f>
        <v>44-905</v>
      </c>
      <c r="B1082" s="1" t="s">
        <v>5227</v>
      </c>
      <c r="C1082" s="258">
        <f>'Key Metrics'!$D$408</f>
        <v>0</v>
      </c>
      <c r="D1082" s="258">
        <f>'Key Metrics'!$H$408</f>
        <v>0</v>
      </c>
      <c r="E1082" s="298">
        <f t="shared" si="2350"/>
        <v>0</v>
      </c>
      <c r="F1082" s="258">
        <f t="shared" si="2351"/>
        <v>0</v>
      </c>
      <c r="G1082" s="258">
        <f t="shared" ref="G1082:J1082" si="2392">IFERROR(IF($I$3=1,F1082*(1+O1082),IF($I$3=2,F1082*(1+U1082),IF($I$3=3,AA1082,"--"))),0)</f>
        <v>0</v>
      </c>
      <c r="H1082" s="258">
        <f t="shared" si="2392"/>
        <v>0</v>
      </c>
      <c r="I1082" s="258">
        <f t="shared" si="2392"/>
        <v>0</v>
      </c>
      <c r="J1082" s="258">
        <f t="shared" si="2392"/>
        <v>0</v>
      </c>
      <c r="K1082" s="1"/>
      <c r="L1082" s="1"/>
      <c r="M1082" s="1" t="str">
        <f t="shared" si="2353"/>
        <v>"User Defined" Capital Improvement Other Expenses</v>
      </c>
      <c r="N1082" s="310">
        <v>0.0</v>
      </c>
      <c r="O1082" s="310">
        <f t="shared" ref="O1082:R1082" si="2393">N1082</f>
        <v>0</v>
      </c>
      <c r="P1082" s="310">
        <f t="shared" si="2393"/>
        <v>0</v>
      </c>
      <c r="Q1082" s="310">
        <f t="shared" si="2393"/>
        <v>0</v>
      </c>
      <c r="R1082" s="310">
        <f t="shared" si="2393"/>
        <v>0</v>
      </c>
      <c r="S1082" s="1"/>
      <c r="T1082" s="311">
        <v>0.0</v>
      </c>
      <c r="U1082" s="311">
        <v>0.0</v>
      </c>
      <c r="V1082" s="311">
        <v>0.0</v>
      </c>
      <c r="W1082" s="311">
        <v>0.0</v>
      </c>
      <c r="X1082" s="311">
        <v>0.0</v>
      </c>
      <c r="Y1082" s="1"/>
      <c r="Z1082" s="312">
        <v>0.0</v>
      </c>
      <c r="AA1082" s="312">
        <v>0.0</v>
      </c>
      <c r="AB1082" s="312">
        <v>0.0</v>
      </c>
      <c r="AC1082" s="312">
        <v>0.0</v>
      </c>
      <c r="AD1082" s="312">
        <v>0.0</v>
      </c>
      <c r="AE1082" s="1"/>
      <c r="AF1082" s="1"/>
      <c r="AG1082" s="1"/>
      <c r="AH1082" s="1"/>
      <c r="AI1082" s="1"/>
      <c r="AJ1082" s="1"/>
      <c r="AK1082" s="300">
        <f t="shared" si="2355"/>
        <v>0</v>
      </c>
      <c r="AL1082" s="299">
        <f t="shared" si="2356"/>
        <v>65</v>
      </c>
      <c r="AM1082" s="300">
        <f t="shared" si="2357"/>
        <v>0</v>
      </c>
      <c r="AN1082" s="299" t="str">
        <f t="shared" si="2358"/>
        <v>"User Defined" Capital Improvement Other Expenses</v>
      </c>
      <c r="AO1082" s="1"/>
      <c r="AP1082" s="1"/>
      <c r="AQ1082" s="1"/>
      <c r="AR1082" s="1"/>
    </row>
    <row r="1083" ht="12.75" customHeight="1">
      <c r="A1083" s="1" t="str">
        <f t="shared" si="2394"/>
        <v>44-905</v>
      </c>
      <c r="B1083" s="1" t="s">
        <v>5228</v>
      </c>
      <c r="C1083" s="258">
        <f>'Key Metrics'!$E$408</f>
        <v>0</v>
      </c>
      <c r="D1083" s="258">
        <f>'Key Metrics'!$I$408</f>
        <v>0</v>
      </c>
      <c r="E1083" s="298">
        <f t="shared" si="2350"/>
        <v>0</v>
      </c>
      <c r="F1083" s="258">
        <f t="shared" si="2351"/>
        <v>0</v>
      </c>
      <c r="G1083" s="258">
        <f t="shared" ref="G1083:J1083" si="2395">IFERROR(IF($I$3=1,F1083*(1+O1083),IF($I$3=2,F1083*(1+U1083),IF($I$3=3,AA1083,"--"))),0)</f>
        <v>0</v>
      </c>
      <c r="H1083" s="258">
        <f t="shared" si="2395"/>
        <v>0</v>
      </c>
      <c r="I1083" s="258">
        <f t="shared" si="2395"/>
        <v>0</v>
      </c>
      <c r="J1083" s="258">
        <f t="shared" si="2395"/>
        <v>0</v>
      </c>
      <c r="K1083" s="1"/>
      <c r="L1083" s="1"/>
      <c r="M1083" s="1" t="str">
        <f t="shared" si="2353"/>
        <v>"User Defined" Capital Improvement Unclassified</v>
      </c>
      <c r="N1083" s="310">
        <v>0.0</v>
      </c>
      <c r="O1083" s="310">
        <f t="shared" ref="O1083:R1083" si="2396">N1083</f>
        <v>0</v>
      </c>
      <c r="P1083" s="310">
        <f t="shared" si="2396"/>
        <v>0</v>
      </c>
      <c r="Q1083" s="310">
        <f t="shared" si="2396"/>
        <v>0</v>
      </c>
      <c r="R1083" s="310">
        <f t="shared" si="2396"/>
        <v>0</v>
      </c>
      <c r="S1083" s="1"/>
      <c r="T1083" s="311">
        <v>0.0</v>
      </c>
      <c r="U1083" s="311">
        <v>0.0</v>
      </c>
      <c r="V1083" s="311">
        <v>0.0</v>
      </c>
      <c r="W1083" s="311">
        <v>0.0</v>
      </c>
      <c r="X1083" s="311">
        <v>0.0</v>
      </c>
      <c r="Y1083" s="1"/>
      <c r="Z1083" s="312">
        <v>0.0</v>
      </c>
      <c r="AA1083" s="312">
        <v>0.0</v>
      </c>
      <c r="AB1083" s="312">
        <v>0.0</v>
      </c>
      <c r="AC1083" s="312">
        <v>0.0</v>
      </c>
      <c r="AD1083" s="312">
        <v>0.0</v>
      </c>
      <c r="AE1083" s="1"/>
      <c r="AF1083" s="1"/>
      <c r="AG1083" s="1"/>
      <c r="AH1083" s="1"/>
      <c r="AI1083" s="1"/>
      <c r="AJ1083" s="1"/>
      <c r="AK1083" s="300">
        <f t="shared" si="2355"/>
        <v>0</v>
      </c>
      <c r="AL1083" s="299">
        <f t="shared" si="2356"/>
        <v>65</v>
      </c>
      <c r="AM1083" s="300">
        <f t="shared" si="2357"/>
        <v>0</v>
      </c>
      <c r="AN1083" s="299" t="str">
        <f t="shared" si="2358"/>
        <v>"User Defined" Capital Improvement Unclassified</v>
      </c>
      <c r="AO1083" s="1"/>
      <c r="AP1083" s="1"/>
      <c r="AQ1083" s="1"/>
      <c r="AR1083" s="1"/>
    </row>
    <row r="1084" ht="12.75" customHeight="1">
      <c r="A1084" s="1"/>
      <c r="B1084" s="250" t="s">
        <v>5229</v>
      </c>
      <c r="C1084" s="305">
        <f t="shared" ref="C1084:D1084" si="2397">SUM(C1066:C1083)</f>
        <v>545008.49</v>
      </c>
      <c r="D1084" s="305">
        <f t="shared" si="2397"/>
        <v>590000</v>
      </c>
      <c r="E1084" s="302">
        <f t="shared" si="2350"/>
        <v>0.08255194337</v>
      </c>
      <c r="F1084" s="305">
        <f t="shared" ref="F1084:J1084" si="2398">SUM(F1066:F1083)</f>
        <v>590000</v>
      </c>
      <c r="G1084" s="305">
        <f t="shared" si="2398"/>
        <v>590000</v>
      </c>
      <c r="H1084" s="305">
        <f t="shared" si="2398"/>
        <v>590000</v>
      </c>
      <c r="I1084" s="305">
        <f t="shared" si="2398"/>
        <v>590000</v>
      </c>
      <c r="J1084" s="305">
        <f t="shared" si="2398"/>
        <v>590000</v>
      </c>
      <c r="K1084" s="1"/>
      <c r="L1084" s="1"/>
      <c r="M1084" s="1"/>
      <c r="N1084" s="201"/>
      <c r="O1084" s="201"/>
      <c r="P1084" s="201"/>
      <c r="Q1084" s="201"/>
      <c r="R1084" s="201"/>
      <c r="S1084" s="1"/>
      <c r="T1084" s="313"/>
      <c r="U1084" s="313"/>
      <c r="V1084" s="313"/>
      <c r="W1084" s="313"/>
      <c r="X1084" s="313"/>
      <c r="Y1084" s="1"/>
      <c r="Z1084" s="314"/>
      <c r="AA1084" s="314"/>
      <c r="AB1084" s="314"/>
      <c r="AC1084" s="314"/>
      <c r="AD1084" s="314"/>
      <c r="AE1084" s="1"/>
      <c r="AF1084" s="1"/>
      <c r="AG1084" s="1"/>
      <c r="AH1084" s="1"/>
      <c r="AI1084" s="1"/>
      <c r="AJ1084" s="1"/>
      <c r="AK1084" s="300"/>
      <c r="AL1084" s="299"/>
      <c r="AM1084" s="300"/>
      <c r="AN1084" s="299"/>
      <c r="AO1084" s="1"/>
      <c r="AP1084" s="1"/>
      <c r="AQ1084" s="1"/>
      <c r="AR1084" s="1"/>
    </row>
    <row r="1085" ht="12.75" customHeight="1">
      <c r="A1085" s="1"/>
      <c r="B1085" s="1"/>
      <c r="C1085" s="1"/>
      <c r="D1085" s="1"/>
      <c r="E1085" s="298"/>
      <c r="F1085" s="1"/>
      <c r="G1085" s="1"/>
      <c r="H1085" s="1"/>
      <c r="I1085" s="1"/>
      <c r="J1085" s="1"/>
      <c r="K1085" s="1"/>
      <c r="L1085" s="1"/>
      <c r="M1085" s="1"/>
      <c r="N1085" s="201"/>
      <c r="O1085" s="201"/>
      <c r="P1085" s="201"/>
      <c r="Q1085" s="201"/>
      <c r="R1085" s="201"/>
      <c r="S1085" s="1"/>
      <c r="T1085" s="313"/>
      <c r="U1085" s="313"/>
      <c r="V1085" s="313"/>
      <c r="W1085" s="313"/>
      <c r="X1085" s="313"/>
      <c r="Y1085" s="1"/>
      <c r="Z1085" s="314"/>
      <c r="AA1085" s="314"/>
      <c r="AB1085" s="314"/>
      <c r="AC1085" s="314"/>
      <c r="AD1085" s="314"/>
      <c r="AE1085" s="1"/>
      <c r="AF1085" s="1"/>
      <c r="AG1085" s="1"/>
      <c r="AH1085" s="1"/>
      <c r="AI1085" s="1"/>
      <c r="AJ1085" s="1"/>
      <c r="AK1085" s="300"/>
      <c r="AL1085" s="299"/>
      <c r="AM1085" s="300"/>
      <c r="AN1085" s="299"/>
      <c r="AO1085" s="1"/>
      <c r="AP1085" s="1"/>
      <c r="AQ1085" s="1"/>
      <c r="AR1085" s="1"/>
    </row>
    <row r="1086" ht="12.75" customHeight="1">
      <c r="A1086" s="165" t="s">
        <v>190</v>
      </c>
      <c r="B1086" s="109"/>
      <c r="C1086" s="109"/>
      <c r="D1086" s="109"/>
      <c r="E1086" s="318"/>
      <c r="F1086" s="109"/>
      <c r="G1086" s="109"/>
      <c r="H1086" s="109"/>
      <c r="I1086" s="109"/>
      <c r="J1086" s="109"/>
      <c r="K1086" s="1"/>
      <c r="L1086" s="1"/>
      <c r="M1086" s="319" t="str">
        <f>A1086</f>
        <v>Debt Service</v>
      </c>
      <c r="N1086" s="165"/>
      <c r="O1086" s="165"/>
      <c r="P1086" s="165"/>
      <c r="Q1086" s="165"/>
      <c r="R1086" s="165"/>
      <c r="S1086" s="109"/>
      <c r="T1086" s="326"/>
      <c r="U1086" s="326"/>
      <c r="V1086" s="326"/>
      <c r="W1086" s="326"/>
      <c r="X1086" s="326"/>
      <c r="Y1086" s="109"/>
      <c r="Z1086" s="327"/>
      <c r="AA1086" s="327"/>
      <c r="AB1086" s="327"/>
      <c r="AC1086" s="327"/>
      <c r="AD1086" s="327"/>
      <c r="AE1086" s="1"/>
      <c r="AF1086" s="1"/>
      <c r="AG1086" s="1"/>
      <c r="AH1086" s="1"/>
      <c r="AI1086" s="1"/>
      <c r="AJ1086" s="1"/>
      <c r="AK1086" s="300"/>
      <c r="AL1086" s="299"/>
      <c r="AM1086" s="300"/>
      <c r="AN1086" s="299"/>
      <c r="AO1086" s="1"/>
      <c r="AP1086" s="1"/>
      <c r="AQ1086" s="1"/>
      <c r="AR1086" s="1"/>
    </row>
    <row r="1087" ht="12.75" customHeight="1">
      <c r="A1087" s="1" t="s">
        <v>4680</v>
      </c>
      <c r="B1087" s="1" t="s">
        <v>5230</v>
      </c>
      <c r="C1087" s="258">
        <f>'Key Metrics'!$C$412</f>
        <v>0</v>
      </c>
      <c r="D1087" s="258">
        <f>'Key Metrics'!$G$412</f>
        <v>0</v>
      </c>
      <c r="E1087" s="298">
        <f t="shared" ref="E1087:E1114" si="2401">IFERROR(D1087/C1087-1,0)</f>
        <v>0</v>
      </c>
      <c r="F1087" s="258">
        <f t="shared" ref="F1087:F1113" si="2402">IFERROR(IF($I$3=1,D1087*(1+N1087),IF($I$3=2,D1087*(1+T1087),IF($I$3=3,Z1087,"--"))),0)</f>
        <v>0</v>
      </c>
      <c r="G1087" s="258">
        <f t="shared" ref="G1087:J1087" si="2399">IFERROR(IF($I$3=1,F1087*(1+O1087),IF($I$3=2,F1087*(1+U1087),IF($I$3=3,AA1087,"--"))),0)</f>
        <v>0</v>
      </c>
      <c r="H1087" s="258">
        <f t="shared" si="2399"/>
        <v>0</v>
      </c>
      <c r="I1087" s="258">
        <f t="shared" si="2399"/>
        <v>0</v>
      </c>
      <c r="J1087" s="258">
        <f t="shared" si="2399"/>
        <v>0</v>
      </c>
      <c r="K1087" s="1"/>
      <c r="L1087" s="1"/>
      <c r="M1087" s="1" t="str">
        <f t="shared" ref="M1087:M1113" si="2404">B1087</f>
        <v>Payment of Bond Principal Salaries &amp; Wages</v>
      </c>
      <c r="N1087" s="310">
        <v>0.0</v>
      </c>
      <c r="O1087" s="310">
        <f t="shared" ref="O1087:R1087" si="2400">N1087</f>
        <v>0</v>
      </c>
      <c r="P1087" s="310">
        <f t="shared" si="2400"/>
        <v>0</v>
      </c>
      <c r="Q1087" s="310">
        <f t="shared" si="2400"/>
        <v>0</v>
      </c>
      <c r="R1087" s="310">
        <f t="shared" si="2400"/>
        <v>0</v>
      </c>
      <c r="S1087" s="1"/>
      <c r="T1087" s="311">
        <v>0.0</v>
      </c>
      <c r="U1087" s="311">
        <v>0.0</v>
      </c>
      <c r="V1087" s="311">
        <v>0.0</v>
      </c>
      <c r="W1087" s="311">
        <v>0.0</v>
      </c>
      <c r="X1087" s="311">
        <v>0.0</v>
      </c>
      <c r="Y1087" s="1"/>
      <c r="Z1087" s="312">
        <v>0.0</v>
      </c>
      <c r="AA1087" s="312">
        <v>0.0</v>
      </c>
      <c r="AB1087" s="312">
        <v>0.0</v>
      </c>
      <c r="AC1087" s="312">
        <v>0.0</v>
      </c>
      <c r="AD1087" s="312">
        <v>0.0</v>
      </c>
      <c r="AE1087" s="1"/>
      <c r="AF1087" s="1"/>
      <c r="AG1087" s="1"/>
      <c r="AH1087" s="1"/>
      <c r="AI1087" s="1"/>
      <c r="AJ1087" s="1"/>
      <c r="AK1087" s="300">
        <f t="shared" ref="AK1087:AK1113" si="2406">SUM(C1087:D1087,F1087:J1087)</f>
        <v>0</v>
      </c>
      <c r="AL1087" s="299">
        <f t="shared" ref="AL1087:AL1113" si="2407">RANK(AM1087,$AM$505:$AM$1176,0)</f>
        <v>65</v>
      </c>
      <c r="AM1087" s="300">
        <f t="shared" ref="AM1087:AM1113" si="2408">J1087-D1087</f>
        <v>0</v>
      </c>
      <c r="AN1087" s="299" t="str">
        <f t="shared" ref="AN1087:AN1113" si="2409">B1087</f>
        <v>Payment of Bond Principal Salaries &amp; Wages</v>
      </c>
      <c r="AO1087" s="1"/>
      <c r="AP1087" s="1"/>
      <c r="AQ1087" s="1"/>
      <c r="AR1087" s="1"/>
    </row>
    <row r="1088" ht="12.75" customHeight="1">
      <c r="A1088" s="1" t="str">
        <f t="shared" ref="A1088:A1089" si="2410">A1087</f>
        <v>45-920</v>
      </c>
      <c r="B1088" s="1" t="s">
        <v>5231</v>
      </c>
      <c r="C1088" s="258">
        <f>'Key Metrics'!$D$412</f>
        <v>0</v>
      </c>
      <c r="D1088" s="258">
        <f>'Key Metrics'!$H$412</f>
        <v>0</v>
      </c>
      <c r="E1088" s="298">
        <f t="shared" si="2401"/>
        <v>0</v>
      </c>
      <c r="F1088" s="258">
        <f t="shared" si="2402"/>
        <v>0</v>
      </c>
      <c r="G1088" s="258">
        <f t="shared" ref="G1088:J1088" si="2403">IFERROR(IF($I$3=1,F1088*(1+O1088),IF($I$3=2,F1088*(1+U1088),IF($I$3=3,AA1088,"--"))),0)</f>
        <v>0</v>
      </c>
      <c r="H1088" s="258">
        <f t="shared" si="2403"/>
        <v>0</v>
      </c>
      <c r="I1088" s="258">
        <f t="shared" si="2403"/>
        <v>0</v>
      </c>
      <c r="J1088" s="258">
        <f t="shared" si="2403"/>
        <v>0</v>
      </c>
      <c r="K1088" s="1"/>
      <c r="L1088" s="1"/>
      <c r="M1088" s="1" t="str">
        <f t="shared" si="2404"/>
        <v>Payment of Bond Principal Other Expenses</v>
      </c>
      <c r="N1088" s="310">
        <v>0.0</v>
      </c>
      <c r="O1088" s="310">
        <f t="shared" ref="O1088:R1088" si="2405">N1088</f>
        <v>0</v>
      </c>
      <c r="P1088" s="310">
        <f t="shared" si="2405"/>
        <v>0</v>
      </c>
      <c r="Q1088" s="310">
        <f t="shared" si="2405"/>
        <v>0</v>
      </c>
      <c r="R1088" s="310">
        <f t="shared" si="2405"/>
        <v>0</v>
      </c>
      <c r="S1088" s="1"/>
      <c r="T1088" s="311">
        <v>0.0</v>
      </c>
      <c r="U1088" s="311">
        <v>0.0</v>
      </c>
      <c r="V1088" s="311">
        <v>0.0</v>
      </c>
      <c r="W1088" s="311">
        <v>0.0</v>
      </c>
      <c r="X1088" s="311">
        <v>0.0</v>
      </c>
      <c r="Y1088" s="1"/>
      <c r="Z1088" s="312">
        <v>0.0</v>
      </c>
      <c r="AA1088" s="312">
        <v>0.0</v>
      </c>
      <c r="AB1088" s="312">
        <v>0.0</v>
      </c>
      <c r="AC1088" s="312">
        <v>0.0</v>
      </c>
      <c r="AD1088" s="312">
        <v>0.0</v>
      </c>
      <c r="AE1088" s="1"/>
      <c r="AF1088" s="1"/>
      <c r="AG1088" s="1"/>
      <c r="AH1088" s="1"/>
      <c r="AI1088" s="1"/>
      <c r="AJ1088" s="1"/>
      <c r="AK1088" s="300">
        <f t="shared" si="2406"/>
        <v>0</v>
      </c>
      <c r="AL1088" s="299">
        <f t="shared" si="2407"/>
        <v>65</v>
      </c>
      <c r="AM1088" s="300">
        <f t="shared" si="2408"/>
        <v>0</v>
      </c>
      <c r="AN1088" s="299" t="str">
        <f t="shared" si="2409"/>
        <v>Payment of Bond Principal Other Expenses</v>
      </c>
      <c r="AO1088" s="1"/>
      <c r="AP1088" s="1"/>
      <c r="AQ1088" s="1"/>
      <c r="AR1088" s="1"/>
    </row>
    <row r="1089" ht="12.75" customHeight="1">
      <c r="A1089" s="1" t="str">
        <f t="shared" si="2410"/>
        <v>45-920</v>
      </c>
      <c r="B1089" s="1" t="s">
        <v>5232</v>
      </c>
      <c r="C1089" s="258">
        <f>'Key Metrics'!$E$412</f>
        <v>1575000</v>
      </c>
      <c r="D1089" s="258">
        <f>'Key Metrics'!$I$412</f>
        <v>1585000</v>
      </c>
      <c r="E1089" s="298">
        <f t="shared" si="2401"/>
        <v>0.006349206349</v>
      </c>
      <c r="F1089" s="258">
        <f t="shared" si="2402"/>
        <v>1585000</v>
      </c>
      <c r="G1089" s="258">
        <f t="shared" ref="G1089:J1089" si="2411">IFERROR(IF($I$3=1,F1089*(1+O1089),IF($I$3=2,F1089*(1+U1089),IF($I$3=3,AA1089,"--"))),0)</f>
        <v>1585000</v>
      </c>
      <c r="H1089" s="258">
        <f t="shared" si="2411"/>
        <v>1585000</v>
      </c>
      <c r="I1089" s="258">
        <f t="shared" si="2411"/>
        <v>1585000</v>
      </c>
      <c r="J1089" s="258">
        <f t="shared" si="2411"/>
        <v>1585000</v>
      </c>
      <c r="K1089" s="1"/>
      <c r="L1089" s="1"/>
      <c r="M1089" s="1" t="str">
        <f t="shared" si="2404"/>
        <v>Payment of Bond Principal Unclassified</v>
      </c>
      <c r="N1089" s="310">
        <v>0.0</v>
      </c>
      <c r="O1089" s="310">
        <f t="shared" ref="O1089:R1089" si="2412">N1089</f>
        <v>0</v>
      </c>
      <c r="P1089" s="310">
        <f t="shared" si="2412"/>
        <v>0</v>
      </c>
      <c r="Q1089" s="310">
        <f t="shared" si="2412"/>
        <v>0</v>
      </c>
      <c r="R1089" s="310">
        <f t="shared" si="2412"/>
        <v>0</v>
      </c>
      <c r="S1089" s="1"/>
      <c r="T1089" s="311">
        <v>0.0</v>
      </c>
      <c r="U1089" s="311">
        <v>0.0</v>
      </c>
      <c r="V1089" s="311">
        <v>0.0</v>
      </c>
      <c r="W1089" s="311">
        <v>0.0</v>
      </c>
      <c r="X1089" s="311">
        <v>0.0</v>
      </c>
      <c r="Y1089" s="1"/>
      <c r="Z1089" s="312">
        <v>0.0</v>
      </c>
      <c r="AA1089" s="312">
        <v>0.0</v>
      </c>
      <c r="AB1089" s="312">
        <v>0.0</v>
      </c>
      <c r="AC1089" s="312">
        <v>0.0</v>
      </c>
      <c r="AD1089" s="312">
        <v>0.0</v>
      </c>
      <c r="AE1089" s="1"/>
      <c r="AF1089" s="1"/>
      <c r="AG1089" s="1"/>
      <c r="AH1089" s="1"/>
      <c r="AI1089" s="1"/>
      <c r="AJ1089" s="1"/>
      <c r="AK1089" s="300">
        <f t="shared" si="2406"/>
        <v>11085000</v>
      </c>
      <c r="AL1089" s="299">
        <f t="shared" si="2407"/>
        <v>65</v>
      </c>
      <c r="AM1089" s="300">
        <f t="shared" si="2408"/>
        <v>0</v>
      </c>
      <c r="AN1089" s="299" t="str">
        <f t="shared" si="2409"/>
        <v>Payment of Bond Principal Unclassified</v>
      </c>
      <c r="AO1089" s="1"/>
      <c r="AP1089" s="1"/>
      <c r="AQ1089" s="1"/>
      <c r="AR1089" s="1"/>
    </row>
    <row r="1090" ht="12.75" customHeight="1">
      <c r="A1090" s="1" t="s">
        <v>4682</v>
      </c>
      <c r="B1090" s="1" t="s">
        <v>5233</v>
      </c>
      <c r="C1090" s="258">
        <f>'Key Metrics'!$C$413</f>
        <v>0</v>
      </c>
      <c r="D1090" s="258">
        <f>'Key Metrics'!$G$413</f>
        <v>0</v>
      </c>
      <c r="E1090" s="298">
        <f t="shared" si="2401"/>
        <v>0</v>
      </c>
      <c r="F1090" s="258">
        <f t="shared" si="2402"/>
        <v>0</v>
      </c>
      <c r="G1090" s="258">
        <f t="shared" ref="G1090:J1090" si="2413">IFERROR(IF($I$3=1,F1090*(1+O1090),IF($I$3=2,F1090*(1+U1090),IF($I$3=3,AA1090,"--"))),0)</f>
        <v>0</v>
      </c>
      <c r="H1090" s="258">
        <f t="shared" si="2413"/>
        <v>0</v>
      </c>
      <c r="I1090" s="258">
        <f t="shared" si="2413"/>
        <v>0</v>
      </c>
      <c r="J1090" s="258">
        <f t="shared" si="2413"/>
        <v>0</v>
      </c>
      <c r="K1090" s="1"/>
      <c r="L1090" s="1"/>
      <c r="M1090" s="1" t="str">
        <f t="shared" si="2404"/>
        <v>Payment of Note Principal Salaries &amp; Wages</v>
      </c>
      <c r="N1090" s="310">
        <v>0.0</v>
      </c>
      <c r="O1090" s="310">
        <f t="shared" ref="O1090:R1090" si="2414">N1090</f>
        <v>0</v>
      </c>
      <c r="P1090" s="310">
        <f t="shared" si="2414"/>
        <v>0</v>
      </c>
      <c r="Q1090" s="310">
        <f t="shared" si="2414"/>
        <v>0</v>
      </c>
      <c r="R1090" s="310">
        <f t="shared" si="2414"/>
        <v>0</v>
      </c>
      <c r="S1090" s="1"/>
      <c r="T1090" s="311">
        <v>0.0</v>
      </c>
      <c r="U1090" s="311">
        <v>0.0</v>
      </c>
      <c r="V1090" s="311">
        <v>0.0</v>
      </c>
      <c r="W1090" s="311">
        <v>0.0</v>
      </c>
      <c r="X1090" s="311">
        <v>0.0</v>
      </c>
      <c r="Y1090" s="1"/>
      <c r="Z1090" s="312">
        <v>0.0</v>
      </c>
      <c r="AA1090" s="312">
        <v>0.0</v>
      </c>
      <c r="AB1090" s="312">
        <v>0.0</v>
      </c>
      <c r="AC1090" s="312">
        <v>0.0</v>
      </c>
      <c r="AD1090" s="312">
        <v>0.0</v>
      </c>
      <c r="AE1090" s="1"/>
      <c r="AF1090" s="1"/>
      <c r="AG1090" s="1"/>
      <c r="AH1090" s="1"/>
      <c r="AI1090" s="1"/>
      <c r="AJ1090" s="1"/>
      <c r="AK1090" s="300">
        <f t="shared" si="2406"/>
        <v>0</v>
      </c>
      <c r="AL1090" s="299">
        <f t="shared" si="2407"/>
        <v>65</v>
      </c>
      <c r="AM1090" s="300">
        <f t="shared" si="2408"/>
        <v>0</v>
      </c>
      <c r="AN1090" s="299" t="str">
        <f t="shared" si="2409"/>
        <v>Payment of Note Principal Salaries &amp; Wages</v>
      </c>
      <c r="AO1090" s="1"/>
      <c r="AP1090" s="1"/>
      <c r="AQ1090" s="1"/>
      <c r="AR1090" s="1"/>
    </row>
    <row r="1091" ht="12.75" customHeight="1">
      <c r="A1091" s="1" t="str">
        <f t="shared" ref="A1091:A1092" si="2417">A1090</f>
        <v>45-925</v>
      </c>
      <c r="B1091" s="1" t="s">
        <v>5234</v>
      </c>
      <c r="C1091" s="258">
        <f>'Key Metrics'!$D$413</f>
        <v>0</v>
      </c>
      <c r="D1091" s="258">
        <f>'Key Metrics'!$H$413</f>
        <v>0</v>
      </c>
      <c r="E1091" s="298">
        <f t="shared" si="2401"/>
        <v>0</v>
      </c>
      <c r="F1091" s="258">
        <f t="shared" si="2402"/>
        <v>0</v>
      </c>
      <c r="G1091" s="258">
        <f t="shared" ref="G1091:J1091" si="2415">IFERROR(IF($I$3=1,F1091*(1+O1091),IF($I$3=2,F1091*(1+U1091),IF($I$3=3,AA1091,"--"))),0)</f>
        <v>0</v>
      </c>
      <c r="H1091" s="258">
        <f t="shared" si="2415"/>
        <v>0</v>
      </c>
      <c r="I1091" s="258">
        <f t="shared" si="2415"/>
        <v>0</v>
      </c>
      <c r="J1091" s="258">
        <f t="shared" si="2415"/>
        <v>0</v>
      </c>
      <c r="K1091" s="1"/>
      <c r="L1091" s="1"/>
      <c r="M1091" s="1" t="str">
        <f t="shared" si="2404"/>
        <v>Payment of Note Principal Other Expenses</v>
      </c>
      <c r="N1091" s="310">
        <v>0.0</v>
      </c>
      <c r="O1091" s="310">
        <f t="shared" ref="O1091:R1091" si="2416">N1091</f>
        <v>0</v>
      </c>
      <c r="P1091" s="310">
        <f t="shared" si="2416"/>
        <v>0</v>
      </c>
      <c r="Q1091" s="310">
        <f t="shared" si="2416"/>
        <v>0</v>
      </c>
      <c r="R1091" s="310">
        <f t="shared" si="2416"/>
        <v>0</v>
      </c>
      <c r="S1091" s="1"/>
      <c r="T1091" s="311">
        <v>0.0</v>
      </c>
      <c r="U1091" s="311">
        <v>0.0</v>
      </c>
      <c r="V1091" s="311">
        <v>0.0</v>
      </c>
      <c r="W1091" s="311">
        <v>0.0</v>
      </c>
      <c r="X1091" s="311">
        <v>0.0</v>
      </c>
      <c r="Y1091" s="1"/>
      <c r="Z1091" s="312">
        <v>0.0</v>
      </c>
      <c r="AA1091" s="312">
        <v>0.0</v>
      </c>
      <c r="AB1091" s="312">
        <v>0.0</v>
      </c>
      <c r="AC1091" s="312">
        <v>0.0</v>
      </c>
      <c r="AD1091" s="312">
        <v>0.0</v>
      </c>
      <c r="AE1091" s="1"/>
      <c r="AF1091" s="1"/>
      <c r="AG1091" s="1"/>
      <c r="AH1091" s="1"/>
      <c r="AI1091" s="1"/>
      <c r="AJ1091" s="1"/>
      <c r="AK1091" s="300">
        <f t="shared" si="2406"/>
        <v>0</v>
      </c>
      <c r="AL1091" s="299">
        <f t="shared" si="2407"/>
        <v>65</v>
      </c>
      <c r="AM1091" s="300">
        <f t="shared" si="2408"/>
        <v>0</v>
      </c>
      <c r="AN1091" s="299" t="str">
        <f t="shared" si="2409"/>
        <v>Payment of Note Principal Other Expenses</v>
      </c>
      <c r="AO1091" s="1"/>
      <c r="AP1091" s="1"/>
      <c r="AQ1091" s="1"/>
      <c r="AR1091" s="1"/>
    </row>
    <row r="1092" ht="12.75" customHeight="1">
      <c r="A1092" s="1" t="str">
        <f t="shared" si="2417"/>
        <v>45-925</v>
      </c>
      <c r="B1092" s="1" t="s">
        <v>5235</v>
      </c>
      <c r="C1092" s="258">
        <f>'Key Metrics'!$E$413</f>
        <v>511268</v>
      </c>
      <c r="D1092" s="258">
        <f>'Key Metrics'!$I$413</f>
        <v>592361</v>
      </c>
      <c r="E1092" s="298">
        <f t="shared" si="2401"/>
        <v>0.1586115305</v>
      </c>
      <c r="F1092" s="258">
        <f t="shared" si="2402"/>
        <v>592361</v>
      </c>
      <c r="G1092" s="258">
        <f t="shared" ref="G1092:J1092" si="2418">IFERROR(IF($I$3=1,F1092*(1+O1092),IF($I$3=2,F1092*(1+U1092),IF($I$3=3,AA1092,"--"))),0)</f>
        <v>592361</v>
      </c>
      <c r="H1092" s="258">
        <f t="shared" si="2418"/>
        <v>592361</v>
      </c>
      <c r="I1092" s="258">
        <f t="shared" si="2418"/>
        <v>592361</v>
      </c>
      <c r="J1092" s="258">
        <f t="shared" si="2418"/>
        <v>592361</v>
      </c>
      <c r="K1092" s="1"/>
      <c r="L1092" s="1"/>
      <c r="M1092" s="1" t="str">
        <f t="shared" si="2404"/>
        <v>Payment of Note Principal Unclassified</v>
      </c>
      <c r="N1092" s="310">
        <v>0.0</v>
      </c>
      <c r="O1092" s="310">
        <f t="shared" ref="O1092:R1092" si="2419">N1092</f>
        <v>0</v>
      </c>
      <c r="P1092" s="310">
        <f t="shared" si="2419"/>
        <v>0</v>
      </c>
      <c r="Q1092" s="310">
        <f t="shared" si="2419"/>
        <v>0</v>
      </c>
      <c r="R1092" s="310">
        <f t="shared" si="2419"/>
        <v>0</v>
      </c>
      <c r="S1092" s="1"/>
      <c r="T1092" s="311">
        <v>0.0</v>
      </c>
      <c r="U1092" s="311">
        <v>0.0</v>
      </c>
      <c r="V1092" s="311">
        <v>0.0</v>
      </c>
      <c r="W1092" s="311">
        <v>0.0</v>
      </c>
      <c r="X1092" s="311">
        <v>0.0</v>
      </c>
      <c r="Y1092" s="1"/>
      <c r="Z1092" s="312">
        <v>0.0</v>
      </c>
      <c r="AA1092" s="312">
        <v>0.0</v>
      </c>
      <c r="AB1092" s="312">
        <v>0.0</v>
      </c>
      <c r="AC1092" s="312">
        <v>0.0</v>
      </c>
      <c r="AD1092" s="312">
        <v>0.0</v>
      </c>
      <c r="AE1092" s="1"/>
      <c r="AF1092" s="1"/>
      <c r="AG1092" s="1"/>
      <c r="AH1092" s="1"/>
      <c r="AI1092" s="1"/>
      <c r="AJ1092" s="1"/>
      <c r="AK1092" s="300">
        <f t="shared" si="2406"/>
        <v>4065434</v>
      </c>
      <c r="AL1092" s="299">
        <f t="shared" si="2407"/>
        <v>65</v>
      </c>
      <c r="AM1092" s="300">
        <f t="shared" si="2408"/>
        <v>0</v>
      </c>
      <c r="AN1092" s="299" t="str">
        <f t="shared" si="2409"/>
        <v>Payment of Note Principal Unclassified</v>
      </c>
      <c r="AO1092" s="1"/>
      <c r="AP1092" s="1"/>
      <c r="AQ1092" s="1"/>
      <c r="AR1092" s="1"/>
    </row>
    <row r="1093" ht="12.75" customHeight="1">
      <c r="A1093" s="1" t="s">
        <v>4684</v>
      </c>
      <c r="B1093" s="1" t="s">
        <v>5236</v>
      </c>
      <c r="C1093" s="258">
        <f>'Key Metrics'!$C$414</f>
        <v>0</v>
      </c>
      <c r="D1093" s="258">
        <f>'Key Metrics'!$G$414</f>
        <v>0</v>
      </c>
      <c r="E1093" s="298">
        <f t="shared" si="2401"/>
        <v>0</v>
      </c>
      <c r="F1093" s="258">
        <f t="shared" si="2402"/>
        <v>0</v>
      </c>
      <c r="G1093" s="258">
        <f t="shared" ref="G1093:J1093" si="2420">IFERROR(IF($I$3=1,F1093*(1+O1093),IF($I$3=2,F1093*(1+U1093),IF($I$3=3,AA1093,"--"))),0)</f>
        <v>0</v>
      </c>
      <c r="H1093" s="258">
        <f t="shared" si="2420"/>
        <v>0</v>
      </c>
      <c r="I1093" s="258">
        <f t="shared" si="2420"/>
        <v>0</v>
      </c>
      <c r="J1093" s="258">
        <f t="shared" si="2420"/>
        <v>0</v>
      </c>
      <c r="K1093" s="1"/>
      <c r="L1093" s="1"/>
      <c r="M1093" s="1" t="str">
        <f t="shared" si="2404"/>
        <v>Bond Interest Salaries &amp; Wages</v>
      </c>
      <c r="N1093" s="310">
        <v>0.0</v>
      </c>
      <c r="O1093" s="310">
        <f t="shared" ref="O1093:R1093" si="2421">N1093</f>
        <v>0</v>
      </c>
      <c r="P1093" s="310">
        <f t="shared" si="2421"/>
        <v>0</v>
      </c>
      <c r="Q1093" s="310">
        <f t="shared" si="2421"/>
        <v>0</v>
      </c>
      <c r="R1093" s="310">
        <f t="shared" si="2421"/>
        <v>0</v>
      </c>
      <c r="S1093" s="1"/>
      <c r="T1093" s="311">
        <v>0.0</v>
      </c>
      <c r="U1093" s="311">
        <v>0.0</v>
      </c>
      <c r="V1093" s="311">
        <v>0.0</v>
      </c>
      <c r="W1093" s="311">
        <v>0.0</v>
      </c>
      <c r="X1093" s="311">
        <v>0.0</v>
      </c>
      <c r="Y1093" s="1"/>
      <c r="Z1093" s="312">
        <v>0.0</v>
      </c>
      <c r="AA1093" s="312">
        <v>0.0</v>
      </c>
      <c r="AB1093" s="312">
        <v>0.0</v>
      </c>
      <c r="AC1093" s="312">
        <v>0.0</v>
      </c>
      <c r="AD1093" s="312">
        <v>0.0</v>
      </c>
      <c r="AE1093" s="1"/>
      <c r="AF1093" s="1"/>
      <c r="AG1093" s="1"/>
      <c r="AH1093" s="1"/>
      <c r="AI1093" s="1"/>
      <c r="AJ1093" s="1"/>
      <c r="AK1093" s="300">
        <f t="shared" si="2406"/>
        <v>0</v>
      </c>
      <c r="AL1093" s="299">
        <f t="shared" si="2407"/>
        <v>65</v>
      </c>
      <c r="AM1093" s="300">
        <f t="shared" si="2408"/>
        <v>0</v>
      </c>
      <c r="AN1093" s="299" t="str">
        <f t="shared" si="2409"/>
        <v>Bond Interest Salaries &amp; Wages</v>
      </c>
      <c r="AO1093" s="1"/>
      <c r="AP1093" s="1"/>
      <c r="AQ1093" s="1"/>
      <c r="AR1093" s="1"/>
    </row>
    <row r="1094" ht="12.75" customHeight="1">
      <c r="A1094" s="1" t="str">
        <f t="shared" ref="A1094:A1095" si="2424">A1093</f>
        <v>45-930</v>
      </c>
      <c r="B1094" s="1" t="s">
        <v>5237</v>
      </c>
      <c r="C1094" s="258">
        <f>'Key Metrics'!$D$414</f>
        <v>0</v>
      </c>
      <c r="D1094" s="258">
        <f>'Key Metrics'!$H$414</f>
        <v>0</v>
      </c>
      <c r="E1094" s="298">
        <f t="shared" si="2401"/>
        <v>0</v>
      </c>
      <c r="F1094" s="258">
        <f t="shared" si="2402"/>
        <v>0</v>
      </c>
      <c r="G1094" s="258">
        <f t="shared" ref="G1094:J1094" si="2422">IFERROR(IF($I$3=1,F1094*(1+O1094),IF($I$3=2,F1094*(1+U1094),IF($I$3=3,AA1094,"--"))),0)</f>
        <v>0</v>
      </c>
      <c r="H1094" s="258">
        <f t="shared" si="2422"/>
        <v>0</v>
      </c>
      <c r="I1094" s="258">
        <f t="shared" si="2422"/>
        <v>0</v>
      </c>
      <c r="J1094" s="258">
        <f t="shared" si="2422"/>
        <v>0</v>
      </c>
      <c r="K1094" s="1"/>
      <c r="L1094" s="1"/>
      <c r="M1094" s="1" t="str">
        <f t="shared" si="2404"/>
        <v>Bond Interest Other Expenses</v>
      </c>
      <c r="N1094" s="310">
        <v>0.0</v>
      </c>
      <c r="O1094" s="310">
        <f t="shared" ref="O1094:R1094" si="2423">N1094</f>
        <v>0</v>
      </c>
      <c r="P1094" s="310">
        <f t="shared" si="2423"/>
        <v>0</v>
      </c>
      <c r="Q1094" s="310">
        <f t="shared" si="2423"/>
        <v>0</v>
      </c>
      <c r="R1094" s="310">
        <f t="shared" si="2423"/>
        <v>0</v>
      </c>
      <c r="S1094" s="1"/>
      <c r="T1094" s="311">
        <v>0.0</v>
      </c>
      <c r="U1094" s="311">
        <v>0.0</v>
      </c>
      <c r="V1094" s="311">
        <v>0.0</v>
      </c>
      <c r="W1094" s="311">
        <v>0.0</v>
      </c>
      <c r="X1094" s="311">
        <v>0.0</v>
      </c>
      <c r="Y1094" s="1"/>
      <c r="Z1094" s="312">
        <v>0.0</v>
      </c>
      <c r="AA1094" s="312">
        <v>0.0</v>
      </c>
      <c r="AB1094" s="312">
        <v>0.0</v>
      </c>
      <c r="AC1094" s="312">
        <v>0.0</v>
      </c>
      <c r="AD1094" s="312">
        <v>0.0</v>
      </c>
      <c r="AE1094" s="1"/>
      <c r="AF1094" s="1"/>
      <c r="AG1094" s="1"/>
      <c r="AH1094" s="1"/>
      <c r="AI1094" s="1"/>
      <c r="AJ1094" s="1"/>
      <c r="AK1094" s="300">
        <f t="shared" si="2406"/>
        <v>0</v>
      </c>
      <c r="AL1094" s="299">
        <f t="shared" si="2407"/>
        <v>65</v>
      </c>
      <c r="AM1094" s="300">
        <f t="shared" si="2408"/>
        <v>0</v>
      </c>
      <c r="AN1094" s="299" t="str">
        <f t="shared" si="2409"/>
        <v>Bond Interest Other Expenses</v>
      </c>
      <c r="AO1094" s="1"/>
      <c r="AP1094" s="1"/>
      <c r="AQ1094" s="1"/>
      <c r="AR1094" s="1"/>
    </row>
    <row r="1095" ht="12.75" customHeight="1">
      <c r="A1095" s="1" t="str">
        <f t="shared" si="2424"/>
        <v>45-930</v>
      </c>
      <c r="B1095" s="1" t="s">
        <v>5238</v>
      </c>
      <c r="C1095" s="258">
        <f>'Key Metrics'!$E$414</f>
        <v>139656.26</v>
      </c>
      <c r="D1095" s="258">
        <f>'Key Metrics'!$I$414</f>
        <v>103282</v>
      </c>
      <c r="E1095" s="298">
        <f t="shared" si="2401"/>
        <v>-0.2604556359</v>
      </c>
      <c r="F1095" s="258">
        <f t="shared" si="2402"/>
        <v>103282</v>
      </c>
      <c r="G1095" s="258">
        <f t="shared" ref="G1095:J1095" si="2425">IFERROR(IF($I$3=1,F1095*(1+O1095),IF($I$3=2,F1095*(1+U1095),IF($I$3=3,AA1095,"--"))),0)</f>
        <v>103282</v>
      </c>
      <c r="H1095" s="258">
        <f t="shared" si="2425"/>
        <v>103282</v>
      </c>
      <c r="I1095" s="258">
        <f t="shared" si="2425"/>
        <v>103282</v>
      </c>
      <c r="J1095" s="258">
        <f t="shared" si="2425"/>
        <v>103282</v>
      </c>
      <c r="K1095" s="1"/>
      <c r="L1095" s="1"/>
      <c r="M1095" s="1" t="str">
        <f t="shared" si="2404"/>
        <v>Bond Interest Unclassified</v>
      </c>
      <c r="N1095" s="310">
        <v>0.0</v>
      </c>
      <c r="O1095" s="310">
        <f t="shared" ref="O1095:R1095" si="2426">N1095</f>
        <v>0</v>
      </c>
      <c r="P1095" s="310">
        <f t="shared" si="2426"/>
        <v>0</v>
      </c>
      <c r="Q1095" s="310">
        <f t="shared" si="2426"/>
        <v>0</v>
      </c>
      <c r="R1095" s="310">
        <f t="shared" si="2426"/>
        <v>0</v>
      </c>
      <c r="S1095" s="1"/>
      <c r="T1095" s="311">
        <v>0.0</v>
      </c>
      <c r="U1095" s="311">
        <v>0.0</v>
      </c>
      <c r="V1095" s="311">
        <v>0.0</v>
      </c>
      <c r="W1095" s="311">
        <v>0.0</v>
      </c>
      <c r="X1095" s="311">
        <v>0.0</v>
      </c>
      <c r="Y1095" s="1"/>
      <c r="Z1095" s="312">
        <v>0.0</v>
      </c>
      <c r="AA1095" s="312">
        <v>0.0</v>
      </c>
      <c r="AB1095" s="312">
        <v>0.0</v>
      </c>
      <c r="AC1095" s="312">
        <v>0.0</v>
      </c>
      <c r="AD1095" s="312">
        <v>0.0</v>
      </c>
      <c r="AE1095" s="1"/>
      <c r="AF1095" s="1"/>
      <c r="AG1095" s="1"/>
      <c r="AH1095" s="1"/>
      <c r="AI1095" s="1"/>
      <c r="AJ1095" s="1"/>
      <c r="AK1095" s="300">
        <f t="shared" si="2406"/>
        <v>759348.26</v>
      </c>
      <c r="AL1095" s="299">
        <f t="shared" si="2407"/>
        <v>65</v>
      </c>
      <c r="AM1095" s="300">
        <f t="shared" si="2408"/>
        <v>0</v>
      </c>
      <c r="AN1095" s="299" t="str">
        <f t="shared" si="2409"/>
        <v>Bond Interest Unclassified</v>
      </c>
      <c r="AO1095" s="1"/>
      <c r="AP1095" s="1"/>
      <c r="AQ1095" s="1"/>
      <c r="AR1095" s="1"/>
    </row>
    <row r="1096" ht="12.75" customHeight="1">
      <c r="A1096" s="1" t="s">
        <v>4686</v>
      </c>
      <c r="B1096" s="1" t="s">
        <v>5239</v>
      </c>
      <c r="C1096" s="258">
        <f>'Key Metrics'!$C$415</f>
        <v>0</v>
      </c>
      <c r="D1096" s="258">
        <f>'Key Metrics'!$G$415</f>
        <v>0</v>
      </c>
      <c r="E1096" s="298">
        <f t="shared" si="2401"/>
        <v>0</v>
      </c>
      <c r="F1096" s="258">
        <f t="shared" si="2402"/>
        <v>0</v>
      </c>
      <c r="G1096" s="258">
        <f t="shared" ref="G1096:J1096" si="2427">IFERROR(IF($I$3=1,F1096*(1+O1096),IF($I$3=2,F1096*(1+U1096),IF($I$3=3,AA1096,"--"))),0)</f>
        <v>0</v>
      </c>
      <c r="H1096" s="258">
        <f t="shared" si="2427"/>
        <v>0</v>
      </c>
      <c r="I1096" s="258">
        <f t="shared" si="2427"/>
        <v>0</v>
      </c>
      <c r="J1096" s="258">
        <f t="shared" si="2427"/>
        <v>0</v>
      </c>
      <c r="K1096" s="1"/>
      <c r="L1096" s="1"/>
      <c r="M1096" s="1" t="str">
        <f t="shared" si="2404"/>
        <v>Note Interest Salaries &amp; Wages</v>
      </c>
      <c r="N1096" s="310">
        <v>0.0</v>
      </c>
      <c r="O1096" s="310">
        <f t="shared" ref="O1096:R1096" si="2428">N1096</f>
        <v>0</v>
      </c>
      <c r="P1096" s="310">
        <f t="shared" si="2428"/>
        <v>0</v>
      </c>
      <c r="Q1096" s="310">
        <f t="shared" si="2428"/>
        <v>0</v>
      </c>
      <c r="R1096" s="310">
        <f t="shared" si="2428"/>
        <v>0</v>
      </c>
      <c r="S1096" s="1"/>
      <c r="T1096" s="311">
        <v>0.0</v>
      </c>
      <c r="U1096" s="311">
        <v>0.0</v>
      </c>
      <c r="V1096" s="311">
        <v>0.0</v>
      </c>
      <c r="W1096" s="311">
        <v>0.0</v>
      </c>
      <c r="X1096" s="311">
        <v>0.0</v>
      </c>
      <c r="Y1096" s="1"/>
      <c r="Z1096" s="312">
        <v>0.0</v>
      </c>
      <c r="AA1096" s="312">
        <v>0.0</v>
      </c>
      <c r="AB1096" s="312">
        <v>0.0</v>
      </c>
      <c r="AC1096" s="312">
        <v>0.0</v>
      </c>
      <c r="AD1096" s="312">
        <v>0.0</v>
      </c>
      <c r="AE1096" s="1"/>
      <c r="AF1096" s="1"/>
      <c r="AG1096" s="1"/>
      <c r="AH1096" s="1"/>
      <c r="AI1096" s="1"/>
      <c r="AJ1096" s="1"/>
      <c r="AK1096" s="300">
        <f t="shared" si="2406"/>
        <v>0</v>
      </c>
      <c r="AL1096" s="299">
        <f t="shared" si="2407"/>
        <v>65</v>
      </c>
      <c r="AM1096" s="300">
        <f t="shared" si="2408"/>
        <v>0</v>
      </c>
      <c r="AN1096" s="299" t="str">
        <f t="shared" si="2409"/>
        <v>Note Interest Salaries &amp; Wages</v>
      </c>
      <c r="AO1096" s="1"/>
      <c r="AP1096" s="1"/>
      <c r="AQ1096" s="1"/>
      <c r="AR1096" s="1"/>
    </row>
    <row r="1097" ht="12.75" customHeight="1">
      <c r="A1097" s="1" t="str">
        <f t="shared" ref="A1097:A1098" si="2431">A1096</f>
        <v>45-935</v>
      </c>
      <c r="B1097" s="1" t="s">
        <v>5240</v>
      </c>
      <c r="C1097" s="258">
        <f>'Key Metrics'!$D$415</f>
        <v>0</v>
      </c>
      <c r="D1097" s="258">
        <f>'Key Metrics'!$H$415</f>
        <v>0</v>
      </c>
      <c r="E1097" s="298">
        <f t="shared" si="2401"/>
        <v>0</v>
      </c>
      <c r="F1097" s="258">
        <f t="shared" si="2402"/>
        <v>0</v>
      </c>
      <c r="G1097" s="258">
        <f t="shared" ref="G1097:J1097" si="2429">IFERROR(IF($I$3=1,F1097*(1+O1097),IF($I$3=2,F1097*(1+U1097),IF($I$3=3,AA1097,"--"))),0)</f>
        <v>0</v>
      </c>
      <c r="H1097" s="258">
        <f t="shared" si="2429"/>
        <v>0</v>
      </c>
      <c r="I1097" s="258">
        <f t="shared" si="2429"/>
        <v>0</v>
      </c>
      <c r="J1097" s="258">
        <f t="shared" si="2429"/>
        <v>0</v>
      </c>
      <c r="K1097" s="1"/>
      <c r="L1097" s="1"/>
      <c r="M1097" s="1" t="str">
        <f t="shared" si="2404"/>
        <v>Note Interest Other Expenses</v>
      </c>
      <c r="N1097" s="310">
        <v>0.0</v>
      </c>
      <c r="O1097" s="310">
        <f t="shared" ref="O1097:R1097" si="2430">N1097</f>
        <v>0</v>
      </c>
      <c r="P1097" s="310">
        <f t="shared" si="2430"/>
        <v>0</v>
      </c>
      <c r="Q1097" s="310">
        <f t="shared" si="2430"/>
        <v>0</v>
      </c>
      <c r="R1097" s="310">
        <f t="shared" si="2430"/>
        <v>0</v>
      </c>
      <c r="S1097" s="1"/>
      <c r="T1097" s="311">
        <v>0.0</v>
      </c>
      <c r="U1097" s="311">
        <v>0.0</v>
      </c>
      <c r="V1097" s="311">
        <v>0.0</v>
      </c>
      <c r="W1097" s="311">
        <v>0.0</v>
      </c>
      <c r="X1097" s="311">
        <v>0.0</v>
      </c>
      <c r="Y1097" s="1"/>
      <c r="Z1097" s="312">
        <v>0.0</v>
      </c>
      <c r="AA1097" s="312">
        <v>0.0</v>
      </c>
      <c r="AB1097" s="312">
        <v>0.0</v>
      </c>
      <c r="AC1097" s="312">
        <v>0.0</v>
      </c>
      <c r="AD1097" s="312">
        <v>0.0</v>
      </c>
      <c r="AE1097" s="1"/>
      <c r="AF1097" s="1"/>
      <c r="AG1097" s="1"/>
      <c r="AH1097" s="1"/>
      <c r="AI1097" s="1"/>
      <c r="AJ1097" s="1"/>
      <c r="AK1097" s="300">
        <f t="shared" si="2406"/>
        <v>0</v>
      </c>
      <c r="AL1097" s="299">
        <f t="shared" si="2407"/>
        <v>65</v>
      </c>
      <c r="AM1097" s="300">
        <f t="shared" si="2408"/>
        <v>0</v>
      </c>
      <c r="AN1097" s="299" t="str">
        <f t="shared" si="2409"/>
        <v>Note Interest Other Expenses</v>
      </c>
      <c r="AO1097" s="1"/>
      <c r="AP1097" s="1"/>
      <c r="AQ1097" s="1"/>
      <c r="AR1097" s="1"/>
    </row>
    <row r="1098" ht="12.75" customHeight="1">
      <c r="A1098" s="1" t="str">
        <f t="shared" si="2431"/>
        <v>45-935</v>
      </c>
      <c r="B1098" s="1" t="s">
        <v>5241</v>
      </c>
      <c r="C1098" s="258">
        <f>'Key Metrics'!$E$415</f>
        <v>295899.99</v>
      </c>
      <c r="D1098" s="258">
        <f>'Key Metrics'!$I$415</f>
        <v>578668</v>
      </c>
      <c r="E1098" s="298">
        <f t="shared" si="2401"/>
        <v>0.955620208</v>
      </c>
      <c r="F1098" s="258">
        <f t="shared" si="2402"/>
        <v>578668</v>
      </c>
      <c r="G1098" s="258">
        <f t="shared" ref="G1098:J1098" si="2432">IFERROR(IF($I$3=1,F1098*(1+O1098),IF($I$3=2,F1098*(1+U1098),IF($I$3=3,AA1098,"--"))),0)</f>
        <v>578668</v>
      </c>
      <c r="H1098" s="258">
        <f t="shared" si="2432"/>
        <v>578668</v>
      </c>
      <c r="I1098" s="258">
        <f t="shared" si="2432"/>
        <v>578668</v>
      </c>
      <c r="J1098" s="258">
        <f t="shared" si="2432"/>
        <v>578668</v>
      </c>
      <c r="K1098" s="1"/>
      <c r="L1098" s="1"/>
      <c r="M1098" s="1" t="str">
        <f t="shared" si="2404"/>
        <v>Note Interest Unclassified</v>
      </c>
      <c r="N1098" s="310">
        <v>0.0</v>
      </c>
      <c r="O1098" s="310">
        <f t="shared" ref="O1098:R1098" si="2433">N1098</f>
        <v>0</v>
      </c>
      <c r="P1098" s="310">
        <f t="shared" si="2433"/>
        <v>0</v>
      </c>
      <c r="Q1098" s="310">
        <f t="shared" si="2433"/>
        <v>0</v>
      </c>
      <c r="R1098" s="310">
        <f t="shared" si="2433"/>
        <v>0</v>
      </c>
      <c r="S1098" s="1"/>
      <c r="T1098" s="311">
        <v>0.0</v>
      </c>
      <c r="U1098" s="311">
        <v>0.0</v>
      </c>
      <c r="V1098" s="311">
        <v>0.0</v>
      </c>
      <c r="W1098" s="311">
        <v>0.0</v>
      </c>
      <c r="X1098" s="311">
        <v>0.0</v>
      </c>
      <c r="Y1098" s="1"/>
      <c r="Z1098" s="312">
        <v>0.0</v>
      </c>
      <c r="AA1098" s="312">
        <v>0.0</v>
      </c>
      <c r="AB1098" s="312">
        <v>0.0</v>
      </c>
      <c r="AC1098" s="312">
        <v>0.0</v>
      </c>
      <c r="AD1098" s="312">
        <v>0.0</v>
      </c>
      <c r="AE1098" s="1"/>
      <c r="AF1098" s="1"/>
      <c r="AG1098" s="1"/>
      <c r="AH1098" s="1"/>
      <c r="AI1098" s="1"/>
      <c r="AJ1098" s="1"/>
      <c r="AK1098" s="300">
        <f t="shared" si="2406"/>
        <v>3767907.99</v>
      </c>
      <c r="AL1098" s="299">
        <f t="shared" si="2407"/>
        <v>65</v>
      </c>
      <c r="AM1098" s="300">
        <f t="shared" si="2408"/>
        <v>0</v>
      </c>
      <c r="AN1098" s="299" t="str">
        <f t="shared" si="2409"/>
        <v>Note Interest Unclassified</v>
      </c>
      <c r="AO1098" s="1"/>
      <c r="AP1098" s="1"/>
      <c r="AQ1098" s="1"/>
      <c r="AR1098" s="1"/>
    </row>
    <row r="1099" ht="12.75" customHeight="1">
      <c r="A1099" s="1" t="s">
        <v>2577</v>
      </c>
      <c r="B1099" s="1" t="s">
        <v>5242</v>
      </c>
      <c r="C1099" s="258">
        <f>'Key Metrics'!$C$416</f>
        <v>0</v>
      </c>
      <c r="D1099" s="258">
        <f>'Key Metrics'!$G$416</f>
        <v>0</v>
      </c>
      <c r="E1099" s="298">
        <f t="shared" si="2401"/>
        <v>0</v>
      </c>
      <c r="F1099" s="258">
        <f t="shared" si="2402"/>
        <v>0</v>
      </c>
      <c r="G1099" s="258">
        <f t="shared" ref="G1099:J1099" si="2434">IFERROR(IF($I$3=1,F1099*(1+O1099),IF($I$3=2,F1099*(1+U1099),IF($I$3=3,AA1099,"--"))),0)</f>
        <v>0</v>
      </c>
      <c r="H1099" s="258">
        <f t="shared" si="2434"/>
        <v>0</v>
      </c>
      <c r="I1099" s="258">
        <f t="shared" si="2434"/>
        <v>0</v>
      </c>
      <c r="J1099" s="258">
        <f t="shared" si="2434"/>
        <v>0</v>
      </c>
      <c r="K1099" s="1"/>
      <c r="L1099" s="1"/>
      <c r="M1099" s="1" t="str">
        <f t="shared" si="2404"/>
        <v>Loan Payments on Principal and Interest (Green Acres) Salaries &amp; Wages</v>
      </c>
      <c r="N1099" s="310">
        <v>0.0</v>
      </c>
      <c r="O1099" s="310">
        <f t="shared" ref="O1099:R1099" si="2435">N1099</f>
        <v>0</v>
      </c>
      <c r="P1099" s="310">
        <f t="shared" si="2435"/>
        <v>0</v>
      </c>
      <c r="Q1099" s="310">
        <f t="shared" si="2435"/>
        <v>0</v>
      </c>
      <c r="R1099" s="310">
        <f t="shared" si="2435"/>
        <v>0</v>
      </c>
      <c r="S1099" s="1"/>
      <c r="T1099" s="311">
        <v>0.0</v>
      </c>
      <c r="U1099" s="311">
        <v>0.0</v>
      </c>
      <c r="V1099" s="311">
        <v>0.0</v>
      </c>
      <c r="W1099" s="311">
        <v>0.0</v>
      </c>
      <c r="X1099" s="311">
        <v>0.0</v>
      </c>
      <c r="Y1099" s="1"/>
      <c r="Z1099" s="312">
        <v>0.0</v>
      </c>
      <c r="AA1099" s="312">
        <v>0.0</v>
      </c>
      <c r="AB1099" s="312">
        <v>0.0</v>
      </c>
      <c r="AC1099" s="312">
        <v>0.0</v>
      </c>
      <c r="AD1099" s="312">
        <v>0.0</v>
      </c>
      <c r="AE1099" s="1"/>
      <c r="AF1099" s="1"/>
      <c r="AG1099" s="1"/>
      <c r="AH1099" s="1"/>
      <c r="AI1099" s="1"/>
      <c r="AJ1099" s="1"/>
      <c r="AK1099" s="300">
        <f t="shared" si="2406"/>
        <v>0</v>
      </c>
      <c r="AL1099" s="299">
        <f t="shared" si="2407"/>
        <v>65</v>
      </c>
      <c r="AM1099" s="300">
        <f t="shared" si="2408"/>
        <v>0</v>
      </c>
      <c r="AN1099" s="299" t="str">
        <f t="shared" si="2409"/>
        <v>Loan Payments on Principal and Interest (Green Acres) Salaries &amp; Wages</v>
      </c>
      <c r="AO1099" s="1"/>
      <c r="AP1099" s="1"/>
      <c r="AQ1099" s="1"/>
      <c r="AR1099" s="1"/>
    </row>
    <row r="1100" ht="12.75" customHeight="1">
      <c r="A1100" s="1" t="str">
        <f t="shared" ref="A1100:A1101" si="2438">A1099</f>
        <v>45-940</v>
      </c>
      <c r="B1100" s="1" t="s">
        <v>5243</v>
      </c>
      <c r="C1100" s="258">
        <f>'Key Metrics'!$D$416</f>
        <v>0</v>
      </c>
      <c r="D1100" s="258">
        <f>'Key Metrics'!$H$416</f>
        <v>0</v>
      </c>
      <c r="E1100" s="298">
        <f t="shared" si="2401"/>
        <v>0</v>
      </c>
      <c r="F1100" s="258">
        <f t="shared" si="2402"/>
        <v>0</v>
      </c>
      <c r="G1100" s="258">
        <f t="shared" ref="G1100:J1100" si="2436">IFERROR(IF($I$3=1,F1100*(1+O1100),IF($I$3=2,F1100*(1+U1100),IF($I$3=3,AA1100,"--"))),0)</f>
        <v>0</v>
      </c>
      <c r="H1100" s="258">
        <f t="shared" si="2436"/>
        <v>0</v>
      </c>
      <c r="I1100" s="258">
        <f t="shared" si="2436"/>
        <v>0</v>
      </c>
      <c r="J1100" s="258">
        <f t="shared" si="2436"/>
        <v>0</v>
      </c>
      <c r="K1100" s="1"/>
      <c r="L1100" s="1"/>
      <c r="M1100" s="1" t="str">
        <f t="shared" si="2404"/>
        <v>Loan Payments on Principal and Interest (Green Acres) Other Expenses</v>
      </c>
      <c r="N1100" s="310">
        <v>0.0</v>
      </c>
      <c r="O1100" s="310">
        <f t="shared" ref="O1100:R1100" si="2437">N1100</f>
        <v>0</v>
      </c>
      <c r="P1100" s="310">
        <f t="shared" si="2437"/>
        <v>0</v>
      </c>
      <c r="Q1100" s="310">
        <f t="shared" si="2437"/>
        <v>0</v>
      </c>
      <c r="R1100" s="310">
        <f t="shared" si="2437"/>
        <v>0</v>
      </c>
      <c r="S1100" s="1"/>
      <c r="T1100" s="311">
        <v>0.0</v>
      </c>
      <c r="U1100" s="311">
        <v>0.0</v>
      </c>
      <c r="V1100" s="311">
        <v>0.0</v>
      </c>
      <c r="W1100" s="311">
        <v>0.0</v>
      </c>
      <c r="X1100" s="311">
        <v>0.0</v>
      </c>
      <c r="Y1100" s="1"/>
      <c r="Z1100" s="312">
        <v>0.0</v>
      </c>
      <c r="AA1100" s="312">
        <v>0.0</v>
      </c>
      <c r="AB1100" s="312">
        <v>0.0</v>
      </c>
      <c r="AC1100" s="312">
        <v>0.0</v>
      </c>
      <c r="AD1100" s="312">
        <v>0.0</v>
      </c>
      <c r="AE1100" s="1"/>
      <c r="AF1100" s="1"/>
      <c r="AG1100" s="1"/>
      <c r="AH1100" s="1"/>
      <c r="AI1100" s="1"/>
      <c r="AJ1100" s="1"/>
      <c r="AK1100" s="300">
        <f t="shared" si="2406"/>
        <v>0</v>
      </c>
      <c r="AL1100" s="299">
        <f t="shared" si="2407"/>
        <v>65</v>
      </c>
      <c r="AM1100" s="300">
        <f t="shared" si="2408"/>
        <v>0</v>
      </c>
      <c r="AN1100" s="299" t="str">
        <f t="shared" si="2409"/>
        <v>Loan Payments on Principal and Interest (Green Acres) Other Expenses</v>
      </c>
      <c r="AO1100" s="1"/>
      <c r="AP1100" s="1"/>
      <c r="AQ1100" s="1"/>
      <c r="AR1100" s="1"/>
    </row>
    <row r="1101" ht="12.75" customHeight="1">
      <c r="A1101" s="1" t="str">
        <f t="shared" si="2438"/>
        <v>45-940</v>
      </c>
      <c r="B1101" s="1" t="s">
        <v>5244</v>
      </c>
      <c r="C1101" s="258">
        <f>'Key Metrics'!$E$416</f>
        <v>0</v>
      </c>
      <c r="D1101" s="258">
        <f>'Key Metrics'!$I$416</f>
        <v>0</v>
      </c>
      <c r="E1101" s="298">
        <f t="shared" si="2401"/>
        <v>0</v>
      </c>
      <c r="F1101" s="258">
        <f t="shared" si="2402"/>
        <v>0</v>
      </c>
      <c r="G1101" s="258">
        <f t="shared" ref="G1101:J1101" si="2439">IFERROR(IF($I$3=1,F1101*(1+O1101),IF($I$3=2,F1101*(1+U1101),IF($I$3=3,AA1101,"--"))),0)</f>
        <v>0</v>
      </c>
      <c r="H1101" s="258">
        <f t="shared" si="2439"/>
        <v>0</v>
      </c>
      <c r="I1101" s="258">
        <f t="shared" si="2439"/>
        <v>0</v>
      </c>
      <c r="J1101" s="258">
        <f t="shared" si="2439"/>
        <v>0</v>
      </c>
      <c r="K1101" s="1"/>
      <c r="L1101" s="1"/>
      <c r="M1101" s="1" t="str">
        <f t="shared" si="2404"/>
        <v>Loan Payments on Principal and Interest (Green Acres) Unclassified</v>
      </c>
      <c r="N1101" s="310">
        <v>0.0</v>
      </c>
      <c r="O1101" s="310">
        <f t="shared" ref="O1101:R1101" si="2440">N1101</f>
        <v>0</v>
      </c>
      <c r="P1101" s="310">
        <f t="shared" si="2440"/>
        <v>0</v>
      </c>
      <c r="Q1101" s="310">
        <f t="shared" si="2440"/>
        <v>0</v>
      </c>
      <c r="R1101" s="310">
        <f t="shared" si="2440"/>
        <v>0</v>
      </c>
      <c r="S1101" s="1"/>
      <c r="T1101" s="311">
        <v>0.0</v>
      </c>
      <c r="U1101" s="311">
        <v>0.0</v>
      </c>
      <c r="V1101" s="311">
        <v>0.0</v>
      </c>
      <c r="W1101" s="311">
        <v>0.0</v>
      </c>
      <c r="X1101" s="311">
        <v>0.0</v>
      </c>
      <c r="Y1101" s="1"/>
      <c r="Z1101" s="312">
        <v>0.0</v>
      </c>
      <c r="AA1101" s="312">
        <v>0.0</v>
      </c>
      <c r="AB1101" s="312">
        <v>0.0</v>
      </c>
      <c r="AC1101" s="312">
        <v>0.0</v>
      </c>
      <c r="AD1101" s="312">
        <v>0.0</v>
      </c>
      <c r="AE1101" s="1"/>
      <c r="AF1101" s="1"/>
      <c r="AG1101" s="1"/>
      <c r="AH1101" s="1"/>
      <c r="AI1101" s="1"/>
      <c r="AJ1101" s="1"/>
      <c r="AK1101" s="300">
        <f t="shared" si="2406"/>
        <v>0</v>
      </c>
      <c r="AL1101" s="299">
        <f t="shared" si="2407"/>
        <v>65</v>
      </c>
      <c r="AM1101" s="300">
        <f t="shared" si="2408"/>
        <v>0</v>
      </c>
      <c r="AN1101" s="299" t="str">
        <f t="shared" si="2409"/>
        <v>Loan Payments on Principal and Interest (Green Acres) Unclassified</v>
      </c>
      <c r="AO1101" s="1"/>
      <c r="AP1101" s="1"/>
      <c r="AQ1101" s="1"/>
      <c r="AR1101" s="1"/>
    </row>
    <row r="1102" ht="12.75" customHeight="1">
      <c r="A1102" s="1" t="s">
        <v>2585</v>
      </c>
      <c r="B1102" s="1" t="s">
        <v>5245</v>
      </c>
      <c r="C1102" s="258">
        <f>'Key Metrics'!$C$417</f>
        <v>0</v>
      </c>
      <c r="D1102" s="258">
        <f>'Key Metrics'!$G$417</f>
        <v>0</v>
      </c>
      <c r="E1102" s="298">
        <f t="shared" si="2401"/>
        <v>0</v>
      </c>
      <c r="F1102" s="258">
        <f t="shared" si="2402"/>
        <v>0</v>
      </c>
      <c r="G1102" s="258">
        <f t="shared" ref="G1102:J1102" si="2441">IFERROR(IF($I$3=1,F1102*(1+O1102),IF($I$3=2,F1102*(1+U1102),IF($I$3=3,AA1102,"--"))),0)</f>
        <v>0</v>
      </c>
      <c r="H1102" s="258">
        <f t="shared" si="2441"/>
        <v>0</v>
      </c>
      <c r="I1102" s="258">
        <f t="shared" si="2441"/>
        <v>0</v>
      </c>
      <c r="J1102" s="258">
        <f t="shared" si="2441"/>
        <v>0</v>
      </c>
      <c r="K1102" s="1"/>
      <c r="L1102" s="1"/>
      <c r="M1102" s="1" t="str">
        <f t="shared" si="2404"/>
        <v>Authority Capital Lease Payments Salaries &amp; Wages</v>
      </c>
      <c r="N1102" s="310">
        <v>0.0</v>
      </c>
      <c r="O1102" s="310">
        <f t="shared" ref="O1102:R1102" si="2442">N1102</f>
        <v>0</v>
      </c>
      <c r="P1102" s="310">
        <f t="shared" si="2442"/>
        <v>0</v>
      </c>
      <c r="Q1102" s="310">
        <f t="shared" si="2442"/>
        <v>0</v>
      </c>
      <c r="R1102" s="310">
        <f t="shared" si="2442"/>
        <v>0</v>
      </c>
      <c r="S1102" s="1"/>
      <c r="T1102" s="311">
        <v>0.0</v>
      </c>
      <c r="U1102" s="311">
        <v>0.0</v>
      </c>
      <c r="V1102" s="311">
        <v>0.0</v>
      </c>
      <c r="W1102" s="311">
        <v>0.0</v>
      </c>
      <c r="X1102" s="311">
        <v>0.0</v>
      </c>
      <c r="Y1102" s="1"/>
      <c r="Z1102" s="312">
        <v>0.0</v>
      </c>
      <c r="AA1102" s="312">
        <v>0.0</v>
      </c>
      <c r="AB1102" s="312">
        <v>0.0</v>
      </c>
      <c r="AC1102" s="312">
        <v>0.0</v>
      </c>
      <c r="AD1102" s="312">
        <v>0.0</v>
      </c>
      <c r="AE1102" s="1"/>
      <c r="AF1102" s="1"/>
      <c r="AG1102" s="1"/>
      <c r="AH1102" s="1"/>
      <c r="AI1102" s="1"/>
      <c r="AJ1102" s="1"/>
      <c r="AK1102" s="300">
        <f t="shared" si="2406"/>
        <v>0</v>
      </c>
      <c r="AL1102" s="299">
        <f t="shared" si="2407"/>
        <v>65</v>
      </c>
      <c r="AM1102" s="300">
        <f t="shared" si="2408"/>
        <v>0</v>
      </c>
      <c r="AN1102" s="299" t="str">
        <f t="shared" si="2409"/>
        <v>Authority Capital Lease Payments Salaries &amp; Wages</v>
      </c>
      <c r="AO1102" s="1"/>
      <c r="AP1102" s="1"/>
      <c r="AQ1102" s="1"/>
      <c r="AR1102" s="1"/>
    </row>
    <row r="1103" ht="12.75" customHeight="1">
      <c r="A1103" s="1" t="str">
        <f t="shared" ref="A1103:A1104" si="2445">A1102</f>
        <v>45-941</v>
      </c>
      <c r="B1103" s="1" t="s">
        <v>5246</v>
      </c>
      <c r="C1103" s="258">
        <f>'Key Metrics'!$D$417</f>
        <v>0</v>
      </c>
      <c r="D1103" s="258">
        <f>'Key Metrics'!$H$417</f>
        <v>0</v>
      </c>
      <c r="E1103" s="298">
        <f t="shared" si="2401"/>
        <v>0</v>
      </c>
      <c r="F1103" s="258">
        <f t="shared" si="2402"/>
        <v>0</v>
      </c>
      <c r="G1103" s="258">
        <f t="shared" ref="G1103:J1103" si="2443">IFERROR(IF($I$3=1,F1103*(1+O1103),IF($I$3=2,F1103*(1+U1103),IF($I$3=3,AA1103,"--"))),0)</f>
        <v>0</v>
      </c>
      <c r="H1103" s="258">
        <f t="shared" si="2443"/>
        <v>0</v>
      </c>
      <c r="I1103" s="258">
        <f t="shared" si="2443"/>
        <v>0</v>
      </c>
      <c r="J1103" s="258">
        <f t="shared" si="2443"/>
        <v>0</v>
      </c>
      <c r="K1103" s="1"/>
      <c r="L1103" s="1"/>
      <c r="M1103" s="1" t="str">
        <f t="shared" si="2404"/>
        <v>Authority Capital Lease Payments Other Expenses</v>
      </c>
      <c r="N1103" s="310">
        <v>0.0</v>
      </c>
      <c r="O1103" s="310">
        <f t="shared" ref="O1103:R1103" si="2444">N1103</f>
        <v>0</v>
      </c>
      <c r="P1103" s="310">
        <f t="shared" si="2444"/>
        <v>0</v>
      </c>
      <c r="Q1103" s="310">
        <f t="shared" si="2444"/>
        <v>0</v>
      </c>
      <c r="R1103" s="310">
        <f t="shared" si="2444"/>
        <v>0</v>
      </c>
      <c r="S1103" s="1"/>
      <c r="T1103" s="311">
        <v>0.0</v>
      </c>
      <c r="U1103" s="311">
        <v>0.0</v>
      </c>
      <c r="V1103" s="311">
        <v>0.0</v>
      </c>
      <c r="W1103" s="311">
        <v>0.0</v>
      </c>
      <c r="X1103" s="311">
        <v>0.0</v>
      </c>
      <c r="Y1103" s="1"/>
      <c r="Z1103" s="312">
        <v>0.0</v>
      </c>
      <c r="AA1103" s="312">
        <v>0.0</v>
      </c>
      <c r="AB1103" s="312">
        <v>0.0</v>
      </c>
      <c r="AC1103" s="312">
        <v>0.0</v>
      </c>
      <c r="AD1103" s="312">
        <v>0.0</v>
      </c>
      <c r="AE1103" s="1"/>
      <c r="AF1103" s="1"/>
      <c r="AG1103" s="1"/>
      <c r="AH1103" s="1"/>
      <c r="AI1103" s="1"/>
      <c r="AJ1103" s="1"/>
      <c r="AK1103" s="300">
        <f t="shared" si="2406"/>
        <v>0</v>
      </c>
      <c r="AL1103" s="299">
        <f t="shared" si="2407"/>
        <v>65</v>
      </c>
      <c r="AM1103" s="300">
        <f t="shared" si="2408"/>
        <v>0</v>
      </c>
      <c r="AN1103" s="299" t="str">
        <f t="shared" si="2409"/>
        <v>Authority Capital Lease Payments Other Expenses</v>
      </c>
      <c r="AO1103" s="1"/>
      <c r="AP1103" s="1"/>
      <c r="AQ1103" s="1"/>
      <c r="AR1103" s="1"/>
    </row>
    <row r="1104" ht="12.75" customHeight="1">
      <c r="A1104" s="1" t="str">
        <f t="shared" si="2445"/>
        <v>45-941</v>
      </c>
      <c r="B1104" s="1" t="s">
        <v>5247</v>
      </c>
      <c r="C1104" s="258">
        <f>'Key Metrics'!$E$417</f>
        <v>0</v>
      </c>
      <c r="D1104" s="258">
        <f>'Key Metrics'!$I$417</f>
        <v>0</v>
      </c>
      <c r="E1104" s="298">
        <f t="shared" si="2401"/>
        <v>0</v>
      </c>
      <c r="F1104" s="258">
        <f t="shared" si="2402"/>
        <v>0</v>
      </c>
      <c r="G1104" s="258">
        <f t="shared" ref="G1104:J1104" si="2446">IFERROR(IF($I$3=1,F1104*(1+O1104),IF($I$3=2,F1104*(1+U1104),IF($I$3=3,AA1104,"--"))),0)</f>
        <v>0</v>
      </c>
      <c r="H1104" s="258">
        <f t="shared" si="2446"/>
        <v>0</v>
      </c>
      <c r="I1104" s="258">
        <f t="shared" si="2446"/>
        <v>0</v>
      </c>
      <c r="J1104" s="258">
        <f t="shared" si="2446"/>
        <v>0</v>
      </c>
      <c r="K1104" s="1"/>
      <c r="L1104" s="1"/>
      <c r="M1104" s="1" t="str">
        <f t="shared" si="2404"/>
        <v>Authority Capital Lease Payments Unclassified</v>
      </c>
      <c r="N1104" s="310">
        <v>0.0</v>
      </c>
      <c r="O1104" s="310">
        <f t="shared" ref="O1104:R1104" si="2447">N1104</f>
        <v>0</v>
      </c>
      <c r="P1104" s="310">
        <f t="shared" si="2447"/>
        <v>0</v>
      </c>
      <c r="Q1104" s="310">
        <f t="shared" si="2447"/>
        <v>0</v>
      </c>
      <c r="R1104" s="310">
        <f t="shared" si="2447"/>
        <v>0</v>
      </c>
      <c r="S1104" s="1"/>
      <c r="T1104" s="311">
        <v>0.0</v>
      </c>
      <c r="U1104" s="311">
        <v>0.0</v>
      </c>
      <c r="V1104" s="311">
        <v>0.0</v>
      </c>
      <c r="W1104" s="311">
        <v>0.0</v>
      </c>
      <c r="X1104" s="311">
        <v>0.0</v>
      </c>
      <c r="Y1104" s="1"/>
      <c r="Z1104" s="312">
        <v>0.0</v>
      </c>
      <c r="AA1104" s="312">
        <v>0.0</v>
      </c>
      <c r="AB1104" s="312">
        <v>0.0</v>
      </c>
      <c r="AC1104" s="312">
        <v>0.0</v>
      </c>
      <c r="AD1104" s="312">
        <v>0.0</v>
      </c>
      <c r="AE1104" s="1"/>
      <c r="AF1104" s="1"/>
      <c r="AG1104" s="1"/>
      <c r="AH1104" s="1"/>
      <c r="AI1104" s="1"/>
      <c r="AJ1104" s="1"/>
      <c r="AK1104" s="300">
        <f t="shared" si="2406"/>
        <v>0</v>
      </c>
      <c r="AL1104" s="299">
        <f t="shared" si="2407"/>
        <v>65</v>
      </c>
      <c r="AM1104" s="300">
        <f t="shared" si="2408"/>
        <v>0</v>
      </c>
      <c r="AN1104" s="299" t="str">
        <f t="shared" si="2409"/>
        <v>Authority Capital Lease Payments Unclassified</v>
      </c>
      <c r="AO1104" s="1"/>
      <c r="AP1104" s="1"/>
      <c r="AQ1104" s="1"/>
      <c r="AR1104" s="1"/>
    </row>
    <row r="1105" ht="12.75" customHeight="1">
      <c r="A1105" s="1" t="s">
        <v>2594</v>
      </c>
      <c r="B1105" s="1" t="s">
        <v>5248</v>
      </c>
      <c r="C1105" s="258">
        <f>'Key Metrics'!$C$419</f>
        <v>0</v>
      </c>
      <c r="D1105" s="258">
        <f>'Key Metrics'!$G$419</f>
        <v>0</v>
      </c>
      <c r="E1105" s="298">
        <f t="shared" si="2401"/>
        <v>0</v>
      </c>
      <c r="F1105" s="258">
        <f t="shared" si="2402"/>
        <v>0</v>
      </c>
      <c r="G1105" s="258">
        <f t="shared" ref="G1105:J1105" si="2448">IFERROR(IF($I$3=1,F1105*(1+O1105),IF($I$3=2,F1105*(1+U1105),IF($I$3=3,AA1105,"--"))),0)</f>
        <v>0</v>
      </c>
      <c r="H1105" s="258">
        <f t="shared" si="2448"/>
        <v>0</v>
      </c>
      <c r="I1105" s="258">
        <f t="shared" si="2448"/>
        <v>0</v>
      </c>
      <c r="J1105" s="258">
        <f t="shared" si="2448"/>
        <v>0</v>
      </c>
      <c r="K1105" s="1"/>
      <c r="L1105" s="1"/>
      <c r="M1105" s="1" t="str">
        <f t="shared" si="2404"/>
        <v>"User Defined" Debt Service Salaries &amp; Wages</v>
      </c>
      <c r="N1105" s="310">
        <v>0.0</v>
      </c>
      <c r="O1105" s="310">
        <f t="shared" ref="O1105:R1105" si="2449">N1105</f>
        <v>0</v>
      </c>
      <c r="P1105" s="310">
        <f t="shared" si="2449"/>
        <v>0</v>
      </c>
      <c r="Q1105" s="310">
        <f t="shared" si="2449"/>
        <v>0</v>
      </c>
      <c r="R1105" s="310">
        <f t="shared" si="2449"/>
        <v>0</v>
      </c>
      <c r="S1105" s="1"/>
      <c r="T1105" s="311">
        <v>0.0</v>
      </c>
      <c r="U1105" s="311">
        <v>0.0</v>
      </c>
      <c r="V1105" s="311">
        <v>0.0</v>
      </c>
      <c r="W1105" s="311">
        <v>0.0</v>
      </c>
      <c r="X1105" s="311">
        <v>0.0</v>
      </c>
      <c r="Y1105" s="1"/>
      <c r="Z1105" s="312">
        <v>0.0</v>
      </c>
      <c r="AA1105" s="312">
        <v>0.0</v>
      </c>
      <c r="AB1105" s="312">
        <v>0.0</v>
      </c>
      <c r="AC1105" s="312">
        <v>0.0</v>
      </c>
      <c r="AD1105" s="312">
        <v>0.0</v>
      </c>
      <c r="AE1105" s="1"/>
      <c r="AF1105" s="1"/>
      <c r="AG1105" s="1"/>
      <c r="AH1105" s="1"/>
      <c r="AI1105" s="1"/>
      <c r="AJ1105" s="1"/>
      <c r="AK1105" s="300">
        <f t="shared" si="2406"/>
        <v>0</v>
      </c>
      <c r="AL1105" s="299">
        <f t="shared" si="2407"/>
        <v>65</v>
      </c>
      <c r="AM1105" s="300">
        <f t="shared" si="2408"/>
        <v>0</v>
      </c>
      <c r="AN1105" s="299" t="str">
        <f t="shared" si="2409"/>
        <v>"User Defined" Debt Service Salaries &amp; Wages</v>
      </c>
      <c r="AO1105" s="1"/>
      <c r="AP1105" s="1"/>
      <c r="AQ1105" s="1"/>
      <c r="AR1105" s="1"/>
    </row>
    <row r="1106" ht="12.75" customHeight="1">
      <c r="A1106" s="1" t="str">
        <f t="shared" ref="A1106:A1107" si="2452">A1105</f>
        <v>45-942</v>
      </c>
      <c r="B1106" s="1" t="s">
        <v>5249</v>
      </c>
      <c r="C1106" s="258">
        <f>'Key Metrics'!$D$419</f>
        <v>0</v>
      </c>
      <c r="D1106" s="258">
        <f>'Key Metrics'!$H$419</f>
        <v>0</v>
      </c>
      <c r="E1106" s="298">
        <f t="shared" si="2401"/>
        <v>0</v>
      </c>
      <c r="F1106" s="258">
        <f t="shared" si="2402"/>
        <v>0</v>
      </c>
      <c r="G1106" s="258">
        <f t="shared" ref="G1106:J1106" si="2450">IFERROR(IF($I$3=1,F1106*(1+O1106),IF($I$3=2,F1106*(1+U1106),IF($I$3=3,AA1106,"--"))),0)</f>
        <v>0</v>
      </c>
      <c r="H1106" s="258">
        <f t="shared" si="2450"/>
        <v>0</v>
      </c>
      <c r="I1106" s="258">
        <f t="shared" si="2450"/>
        <v>0</v>
      </c>
      <c r="J1106" s="258">
        <f t="shared" si="2450"/>
        <v>0</v>
      </c>
      <c r="K1106" s="1"/>
      <c r="L1106" s="1"/>
      <c r="M1106" s="1" t="str">
        <f t="shared" si="2404"/>
        <v>"User Defined" Debt Service Other Expenses</v>
      </c>
      <c r="N1106" s="310">
        <v>0.0</v>
      </c>
      <c r="O1106" s="310">
        <f t="shared" ref="O1106:R1106" si="2451">N1106</f>
        <v>0</v>
      </c>
      <c r="P1106" s="310">
        <f t="shared" si="2451"/>
        <v>0</v>
      </c>
      <c r="Q1106" s="310">
        <f t="shared" si="2451"/>
        <v>0</v>
      </c>
      <c r="R1106" s="310">
        <f t="shared" si="2451"/>
        <v>0</v>
      </c>
      <c r="S1106" s="1"/>
      <c r="T1106" s="311">
        <v>0.0</v>
      </c>
      <c r="U1106" s="311">
        <v>0.0</v>
      </c>
      <c r="V1106" s="311">
        <v>0.0</v>
      </c>
      <c r="W1106" s="311">
        <v>0.0</v>
      </c>
      <c r="X1106" s="311">
        <v>0.0</v>
      </c>
      <c r="Y1106" s="1"/>
      <c r="Z1106" s="312">
        <v>0.0</v>
      </c>
      <c r="AA1106" s="312">
        <v>0.0</v>
      </c>
      <c r="AB1106" s="312">
        <v>0.0</v>
      </c>
      <c r="AC1106" s="312">
        <v>0.0</v>
      </c>
      <c r="AD1106" s="312">
        <v>0.0</v>
      </c>
      <c r="AE1106" s="1"/>
      <c r="AF1106" s="1"/>
      <c r="AG1106" s="1"/>
      <c r="AH1106" s="1"/>
      <c r="AI1106" s="1"/>
      <c r="AJ1106" s="1"/>
      <c r="AK1106" s="300">
        <f t="shared" si="2406"/>
        <v>0</v>
      </c>
      <c r="AL1106" s="299">
        <f t="shared" si="2407"/>
        <v>65</v>
      </c>
      <c r="AM1106" s="300">
        <f t="shared" si="2408"/>
        <v>0</v>
      </c>
      <c r="AN1106" s="299" t="str">
        <f t="shared" si="2409"/>
        <v>"User Defined" Debt Service Other Expenses</v>
      </c>
      <c r="AO1106" s="1"/>
      <c r="AP1106" s="1"/>
      <c r="AQ1106" s="1"/>
      <c r="AR1106" s="1"/>
    </row>
    <row r="1107" ht="12.75" customHeight="1">
      <c r="A1107" s="1" t="str">
        <f t="shared" si="2452"/>
        <v>45-942</v>
      </c>
      <c r="B1107" s="1" t="s">
        <v>5250</v>
      </c>
      <c r="C1107" s="258">
        <f>'Key Metrics'!$E$419</f>
        <v>0</v>
      </c>
      <c r="D1107" s="258">
        <f>'Key Metrics'!$I$419</f>
        <v>0</v>
      </c>
      <c r="E1107" s="298">
        <f t="shared" si="2401"/>
        <v>0</v>
      </c>
      <c r="F1107" s="258">
        <f t="shared" si="2402"/>
        <v>0</v>
      </c>
      <c r="G1107" s="258">
        <f t="shared" ref="G1107:J1107" si="2453">IFERROR(IF($I$3=1,F1107*(1+O1107),IF($I$3=2,F1107*(1+U1107),IF($I$3=3,AA1107,"--"))),0)</f>
        <v>0</v>
      </c>
      <c r="H1107" s="258">
        <f t="shared" si="2453"/>
        <v>0</v>
      </c>
      <c r="I1107" s="258">
        <f t="shared" si="2453"/>
        <v>0</v>
      </c>
      <c r="J1107" s="258">
        <f t="shared" si="2453"/>
        <v>0</v>
      </c>
      <c r="K1107" s="1"/>
      <c r="L1107" s="1"/>
      <c r="M1107" s="1" t="str">
        <f t="shared" si="2404"/>
        <v>"User Defined" Debt Service Unclassified</v>
      </c>
      <c r="N1107" s="310">
        <v>0.0</v>
      </c>
      <c r="O1107" s="310">
        <f t="shared" ref="O1107:R1107" si="2454">N1107</f>
        <v>0</v>
      </c>
      <c r="P1107" s="310">
        <f t="shared" si="2454"/>
        <v>0</v>
      </c>
      <c r="Q1107" s="310">
        <f t="shared" si="2454"/>
        <v>0</v>
      </c>
      <c r="R1107" s="310">
        <f t="shared" si="2454"/>
        <v>0</v>
      </c>
      <c r="S1107" s="1"/>
      <c r="T1107" s="311">
        <v>0.0</v>
      </c>
      <c r="U1107" s="311">
        <v>0.0</v>
      </c>
      <c r="V1107" s="311">
        <v>0.0</v>
      </c>
      <c r="W1107" s="311">
        <v>0.0</v>
      </c>
      <c r="X1107" s="311">
        <v>0.0</v>
      </c>
      <c r="Y1107" s="1"/>
      <c r="Z1107" s="312">
        <v>0.0</v>
      </c>
      <c r="AA1107" s="312">
        <v>0.0</v>
      </c>
      <c r="AB1107" s="312">
        <v>0.0</v>
      </c>
      <c r="AC1107" s="312">
        <v>0.0</v>
      </c>
      <c r="AD1107" s="312">
        <v>0.0</v>
      </c>
      <c r="AE1107" s="1"/>
      <c r="AF1107" s="1"/>
      <c r="AG1107" s="1"/>
      <c r="AH1107" s="1"/>
      <c r="AI1107" s="1"/>
      <c r="AJ1107" s="1"/>
      <c r="AK1107" s="300">
        <f t="shared" si="2406"/>
        <v>0</v>
      </c>
      <c r="AL1107" s="299">
        <f t="shared" si="2407"/>
        <v>65</v>
      </c>
      <c r="AM1107" s="300">
        <f t="shared" si="2408"/>
        <v>0</v>
      </c>
      <c r="AN1107" s="299" t="str">
        <f t="shared" si="2409"/>
        <v>"User Defined" Debt Service Unclassified</v>
      </c>
      <c r="AO1107" s="1"/>
      <c r="AP1107" s="1"/>
      <c r="AQ1107" s="1"/>
      <c r="AR1107" s="1"/>
    </row>
    <row r="1108" ht="12.75" customHeight="1">
      <c r="A1108" s="1" t="s">
        <v>2602</v>
      </c>
      <c r="B1108" s="1" t="s">
        <v>5248</v>
      </c>
      <c r="C1108" s="258">
        <f>'Key Metrics'!$C$420</f>
        <v>0</v>
      </c>
      <c r="D1108" s="258">
        <f>'Key Metrics'!$G$420</f>
        <v>0</v>
      </c>
      <c r="E1108" s="298">
        <f t="shared" si="2401"/>
        <v>0</v>
      </c>
      <c r="F1108" s="258">
        <f t="shared" si="2402"/>
        <v>0</v>
      </c>
      <c r="G1108" s="258">
        <f t="shared" ref="G1108:J1108" si="2455">IFERROR(IF($I$3=1,F1108*(1+O1108),IF($I$3=2,F1108*(1+U1108),IF($I$3=3,AA1108,"--"))),0)</f>
        <v>0</v>
      </c>
      <c r="H1108" s="258">
        <f t="shared" si="2455"/>
        <v>0</v>
      </c>
      <c r="I1108" s="258">
        <f t="shared" si="2455"/>
        <v>0</v>
      </c>
      <c r="J1108" s="258">
        <f t="shared" si="2455"/>
        <v>0</v>
      </c>
      <c r="K1108" s="1"/>
      <c r="L1108" s="1"/>
      <c r="M1108" s="1" t="str">
        <f t="shared" si="2404"/>
        <v>"User Defined" Debt Service Salaries &amp; Wages</v>
      </c>
      <c r="N1108" s="310">
        <v>0.0</v>
      </c>
      <c r="O1108" s="310">
        <f t="shared" ref="O1108:R1108" si="2456">N1108</f>
        <v>0</v>
      </c>
      <c r="P1108" s="310">
        <f t="shared" si="2456"/>
        <v>0</v>
      </c>
      <c r="Q1108" s="310">
        <f t="shared" si="2456"/>
        <v>0</v>
      </c>
      <c r="R1108" s="310">
        <f t="shared" si="2456"/>
        <v>0</v>
      </c>
      <c r="S1108" s="1"/>
      <c r="T1108" s="311">
        <v>0.0</v>
      </c>
      <c r="U1108" s="311">
        <v>0.0</v>
      </c>
      <c r="V1108" s="311">
        <v>0.0</v>
      </c>
      <c r="W1108" s="311">
        <v>0.0</v>
      </c>
      <c r="X1108" s="311">
        <v>0.0</v>
      </c>
      <c r="Y1108" s="1"/>
      <c r="Z1108" s="312">
        <v>0.0</v>
      </c>
      <c r="AA1108" s="312">
        <v>0.0</v>
      </c>
      <c r="AB1108" s="312">
        <v>0.0</v>
      </c>
      <c r="AC1108" s="312">
        <v>0.0</v>
      </c>
      <c r="AD1108" s="312">
        <v>0.0</v>
      </c>
      <c r="AE1108" s="1"/>
      <c r="AF1108" s="1"/>
      <c r="AG1108" s="1"/>
      <c r="AH1108" s="1"/>
      <c r="AI1108" s="1"/>
      <c r="AJ1108" s="1"/>
      <c r="AK1108" s="300">
        <f t="shared" si="2406"/>
        <v>0</v>
      </c>
      <c r="AL1108" s="299">
        <f t="shared" si="2407"/>
        <v>65</v>
      </c>
      <c r="AM1108" s="300">
        <f t="shared" si="2408"/>
        <v>0</v>
      </c>
      <c r="AN1108" s="299" t="str">
        <f t="shared" si="2409"/>
        <v>"User Defined" Debt Service Salaries &amp; Wages</v>
      </c>
      <c r="AO1108" s="1"/>
      <c r="AP1108" s="1"/>
      <c r="AQ1108" s="1"/>
      <c r="AR1108" s="1"/>
    </row>
    <row r="1109" ht="12.75" customHeight="1">
      <c r="A1109" s="1" t="str">
        <f t="shared" ref="A1109:A1110" si="2459">A1108</f>
        <v>45-943</v>
      </c>
      <c r="B1109" s="1" t="s">
        <v>5249</v>
      </c>
      <c r="C1109" s="258">
        <f>'Key Metrics'!$D$420</f>
        <v>0</v>
      </c>
      <c r="D1109" s="258">
        <f>'Key Metrics'!$H$420</f>
        <v>0</v>
      </c>
      <c r="E1109" s="298">
        <f t="shared" si="2401"/>
        <v>0</v>
      </c>
      <c r="F1109" s="258">
        <f t="shared" si="2402"/>
        <v>0</v>
      </c>
      <c r="G1109" s="258">
        <f t="shared" ref="G1109:J1109" si="2457">IFERROR(IF($I$3=1,F1109*(1+O1109),IF($I$3=2,F1109*(1+U1109),IF($I$3=3,AA1109,"--"))),0)</f>
        <v>0</v>
      </c>
      <c r="H1109" s="258">
        <f t="shared" si="2457"/>
        <v>0</v>
      </c>
      <c r="I1109" s="258">
        <f t="shared" si="2457"/>
        <v>0</v>
      </c>
      <c r="J1109" s="258">
        <f t="shared" si="2457"/>
        <v>0</v>
      </c>
      <c r="K1109" s="1"/>
      <c r="L1109" s="1"/>
      <c r="M1109" s="1" t="str">
        <f t="shared" si="2404"/>
        <v>"User Defined" Debt Service Other Expenses</v>
      </c>
      <c r="N1109" s="310">
        <v>0.0</v>
      </c>
      <c r="O1109" s="310">
        <f t="shared" ref="O1109:R1109" si="2458">N1109</f>
        <v>0</v>
      </c>
      <c r="P1109" s="310">
        <f t="shared" si="2458"/>
        <v>0</v>
      </c>
      <c r="Q1109" s="310">
        <f t="shared" si="2458"/>
        <v>0</v>
      </c>
      <c r="R1109" s="310">
        <f t="shared" si="2458"/>
        <v>0</v>
      </c>
      <c r="S1109" s="1"/>
      <c r="T1109" s="311">
        <v>0.0</v>
      </c>
      <c r="U1109" s="311">
        <v>0.0</v>
      </c>
      <c r="V1109" s="311">
        <v>0.0</v>
      </c>
      <c r="W1109" s="311">
        <v>0.0</v>
      </c>
      <c r="X1109" s="311">
        <v>0.0</v>
      </c>
      <c r="Y1109" s="1"/>
      <c r="Z1109" s="312">
        <v>0.0</v>
      </c>
      <c r="AA1109" s="312">
        <v>0.0</v>
      </c>
      <c r="AB1109" s="312">
        <v>0.0</v>
      </c>
      <c r="AC1109" s="312">
        <v>0.0</v>
      </c>
      <c r="AD1109" s="312">
        <v>0.0</v>
      </c>
      <c r="AE1109" s="1"/>
      <c r="AF1109" s="1"/>
      <c r="AG1109" s="1"/>
      <c r="AH1109" s="1"/>
      <c r="AI1109" s="1"/>
      <c r="AJ1109" s="1"/>
      <c r="AK1109" s="300">
        <f t="shared" si="2406"/>
        <v>0</v>
      </c>
      <c r="AL1109" s="299">
        <f t="shared" si="2407"/>
        <v>65</v>
      </c>
      <c r="AM1109" s="300">
        <f t="shared" si="2408"/>
        <v>0</v>
      </c>
      <c r="AN1109" s="299" t="str">
        <f t="shared" si="2409"/>
        <v>"User Defined" Debt Service Other Expenses</v>
      </c>
      <c r="AO1109" s="1"/>
      <c r="AP1109" s="1"/>
      <c r="AQ1109" s="1"/>
      <c r="AR1109" s="1"/>
    </row>
    <row r="1110" ht="12.75" customHeight="1">
      <c r="A1110" s="1" t="str">
        <f t="shared" si="2459"/>
        <v>45-943</v>
      </c>
      <c r="B1110" s="1" t="s">
        <v>5250</v>
      </c>
      <c r="C1110" s="258">
        <f>'Key Metrics'!$E$420</f>
        <v>0</v>
      </c>
      <c r="D1110" s="258">
        <f>'Key Metrics'!$I$420</f>
        <v>0</v>
      </c>
      <c r="E1110" s="298">
        <f t="shared" si="2401"/>
        <v>0</v>
      </c>
      <c r="F1110" s="258">
        <f t="shared" si="2402"/>
        <v>0</v>
      </c>
      <c r="G1110" s="258">
        <f t="shared" ref="G1110:J1110" si="2460">IFERROR(IF($I$3=1,F1110*(1+O1110),IF($I$3=2,F1110*(1+U1110),IF($I$3=3,AA1110,"--"))),0)</f>
        <v>0</v>
      </c>
      <c r="H1110" s="258">
        <f t="shared" si="2460"/>
        <v>0</v>
      </c>
      <c r="I1110" s="258">
        <f t="shared" si="2460"/>
        <v>0</v>
      </c>
      <c r="J1110" s="258">
        <f t="shared" si="2460"/>
        <v>0</v>
      </c>
      <c r="K1110" s="1"/>
      <c r="L1110" s="1"/>
      <c r="M1110" s="1" t="str">
        <f t="shared" si="2404"/>
        <v>"User Defined" Debt Service Unclassified</v>
      </c>
      <c r="N1110" s="310">
        <v>0.0</v>
      </c>
      <c r="O1110" s="310">
        <f t="shared" ref="O1110:R1110" si="2461">N1110</f>
        <v>0</v>
      </c>
      <c r="P1110" s="310">
        <f t="shared" si="2461"/>
        <v>0</v>
      </c>
      <c r="Q1110" s="310">
        <f t="shared" si="2461"/>
        <v>0</v>
      </c>
      <c r="R1110" s="310">
        <f t="shared" si="2461"/>
        <v>0</v>
      </c>
      <c r="S1110" s="1"/>
      <c r="T1110" s="311">
        <v>0.0</v>
      </c>
      <c r="U1110" s="311">
        <v>0.0</v>
      </c>
      <c r="V1110" s="311">
        <v>0.0</v>
      </c>
      <c r="W1110" s="311">
        <v>0.0</v>
      </c>
      <c r="X1110" s="311">
        <v>0.0</v>
      </c>
      <c r="Y1110" s="1"/>
      <c r="Z1110" s="312">
        <v>0.0</v>
      </c>
      <c r="AA1110" s="312">
        <v>0.0</v>
      </c>
      <c r="AB1110" s="312">
        <v>0.0</v>
      </c>
      <c r="AC1110" s="312">
        <v>0.0</v>
      </c>
      <c r="AD1110" s="312">
        <v>0.0</v>
      </c>
      <c r="AE1110" s="1"/>
      <c r="AF1110" s="1"/>
      <c r="AG1110" s="1"/>
      <c r="AH1110" s="1"/>
      <c r="AI1110" s="1"/>
      <c r="AJ1110" s="1"/>
      <c r="AK1110" s="300">
        <f t="shared" si="2406"/>
        <v>0</v>
      </c>
      <c r="AL1110" s="299">
        <f t="shared" si="2407"/>
        <v>65</v>
      </c>
      <c r="AM1110" s="300">
        <f t="shared" si="2408"/>
        <v>0</v>
      </c>
      <c r="AN1110" s="299" t="str">
        <f t="shared" si="2409"/>
        <v>"User Defined" Debt Service Unclassified</v>
      </c>
      <c r="AO1110" s="1"/>
      <c r="AP1110" s="1"/>
      <c r="AQ1110" s="1"/>
      <c r="AR1110" s="1"/>
    </row>
    <row r="1111" ht="12.75" customHeight="1">
      <c r="A1111" s="1" t="s">
        <v>2610</v>
      </c>
      <c r="B1111" s="1" t="s">
        <v>5248</v>
      </c>
      <c r="C1111" s="258">
        <f>'Key Metrics'!$C$421</f>
        <v>0</v>
      </c>
      <c r="D1111" s="258">
        <f>'Key Metrics'!$G$421</f>
        <v>0</v>
      </c>
      <c r="E1111" s="298">
        <f t="shared" si="2401"/>
        <v>0</v>
      </c>
      <c r="F1111" s="258">
        <f t="shared" si="2402"/>
        <v>0</v>
      </c>
      <c r="G1111" s="258">
        <f t="shared" ref="G1111:J1111" si="2462">IFERROR(IF($I$3=1,F1111*(1+O1111),IF($I$3=2,F1111*(1+U1111),IF($I$3=3,AA1111,"--"))),0)</f>
        <v>0</v>
      </c>
      <c r="H1111" s="258">
        <f t="shared" si="2462"/>
        <v>0</v>
      </c>
      <c r="I1111" s="258">
        <f t="shared" si="2462"/>
        <v>0</v>
      </c>
      <c r="J1111" s="258">
        <f t="shared" si="2462"/>
        <v>0</v>
      </c>
      <c r="K1111" s="1"/>
      <c r="L1111" s="1"/>
      <c r="M1111" s="1" t="str">
        <f t="shared" si="2404"/>
        <v>"User Defined" Debt Service Salaries &amp; Wages</v>
      </c>
      <c r="N1111" s="310">
        <v>0.0</v>
      </c>
      <c r="O1111" s="310">
        <f t="shared" ref="O1111:R1111" si="2463">N1111</f>
        <v>0</v>
      </c>
      <c r="P1111" s="310">
        <f t="shared" si="2463"/>
        <v>0</v>
      </c>
      <c r="Q1111" s="310">
        <f t="shared" si="2463"/>
        <v>0</v>
      </c>
      <c r="R1111" s="310">
        <f t="shared" si="2463"/>
        <v>0</v>
      </c>
      <c r="S1111" s="1"/>
      <c r="T1111" s="311">
        <v>0.0</v>
      </c>
      <c r="U1111" s="311">
        <v>0.0</v>
      </c>
      <c r="V1111" s="311">
        <v>0.0</v>
      </c>
      <c r="W1111" s="311">
        <v>0.0</v>
      </c>
      <c r="X1111" s="311">
        <v>0.0</v>
      </c>
      <c r="Y1111" s="1"/>
      <c r="Z1111" s="312">
        <v>0.0</v>
      </c>
      <c r="AA1111" s="312">
        <v>0.0</v>
      </c>
      <c r="AB1111" s="312">
        <v>0.0</v>
      </c>
      <c r="AC1111" s="312">
        <v>0.0</v>
      </c>
      <c r="AD1111" s="312">
        <v>0.0</v>
      </c>
      <c r="AE1111" s="1"/>
      <c r="AF1111" s="1"/>
      <c r="AG1111" s="1"/>
      <c r="AH1111" s="1"/>
      <c r="AI1111" s="1"/>
      <c r="AJ1111" s="1"/>
      <c r="AK1111" s="300">
        <f t="shared" si="2406"/>
        <v>0</v>
      </c>
      <c r="AL1111" s="299">
        <f t="shared" si="2407"/>
        <v>65</v>
      </c>
      <c r="AM1111" s="300">
        <f t="shared" si="2408"/>
        <v>0</v>
      </c>
      <c r="AN1111" s="299" t="str">
        <f t="shared" si="2409"/>
        <v>"User Defined" Debt Service Salaries &amp; Wages</v>
      </c>
      <c r="AO1111" s="1"/>
      <c r="AP1111" s="1"/>
      <c r="AQ1111" s="1"/>
      <c r="AR1111" s="1"/>
    </row>
    <row r="1112" ht="12.75" customHeight="1">
      <c r="A1112" s="1" t="str">
        <f t="shared" ref="A1112:A1113" si="2466">A1111</f>
        <v>45-944</v>
      </c>
      <c r="B1112" s="1" t="s">
        <v>5249</v>
      </c>
      <c r="C1112" s="258">
        <f>'Key Metrics'!$D$421</f>
        <v>0</v>
      </c>
      <c r="D1112" s="258">
        <f>'Key Metrics'!$H$421</f>
        <v>0</v>
      </c>
      <c r="E1112" s="298">
        <f t="shared" si="2401"/>
        <v>0</v>
      </c>
      <c r="F1112" s="258">
        <f t="shared" si="2402"/>
        <v>0</v>
      </c>
      <c r="G1112" s="258">
        <f t="shared" ref="G1112:J1112" si="2464">IFERROR(IF($I$3=1,F1112*(1+O1112),IF($I$3=2,F1112*(1+U1112),IF($I$3=3,AA1112,"--"))),0)</f>
        <v>0</v>
      </c>
      <c r="H1112" s="258">
        <f t="shared" si="2464"/>
        <v>0</v>
      </c>
      <c r="I1112" s="258">
        <f t="shared" si="2464"/>
        <v>0</v>
      </c>
      <c r="J1112" s="258">
        <f t="shared" si="2464"/>
        <v>0</v>
      </c>
      <c r="K1112" s="1"/>
      <c r="L1112" s="1"/>
      <c r="M1112" s="1" t="str">
        <f t="shared" si="2404"/>
        <v>"User Defined" Debt Service Other Expenses</v>
      </c>
      <c r="N1112" s="310">
        <v>0.0</v>
      </c>
      <c r="O1112" s="310">
        <f t="shared" ref="O1112:R1112" si="2465">N1112</f>
        <v>0</v>
      </c>
      <c r="P1112" s="310">
        <f t="shared" si="2465"/>
        <v>0</v>
      </c>
      <c r="Q1112" s="310">
        <f t="shared" si="2465"/>
        <v>0</v>
      </c>
      <c r="R1112" s="310">
        <f t="shared" si="2465"/>
        <v>0</v>
      </c>
      <c r="S1112" s="1"/>
      <c r="T1112" s="311">
        <v>0.0</v>
      </c>
      <c r="U1112" s="311">
        <v>0.0</v>
      </c>
      <c r="V1112" s="311">
        <v>0.0</v>
      </c>
      <c r="W1112" s="311">
        <v>0.0</v>
      </c>
      <c r="X1112" s="311">
        <v>0.0</v>
      </c>
      <c r="Y1112" s="1"/>
      <c r="Z1112" s="312">
        <v>0.0</v>
      </c>
      <c r="AA1112" s="312">
        <v>0.0</v>
      </c>
      <c r="AB1112" s="312">
        <v>0.0</v>
      </c>
      <c r="AC1112" s="312">
        <v>0.0</v>
      </c>
      <c r="AD1112" s="312">
        <v>0.0</v>
      </c>
      <c r="AE1112" s="1"/>
      <c r="AF1112" s="1"/>
      <c r="AG1112" s="1"/>
      <c r="AH1112" s="1"/>
      <c r="AI1112" s="1"/>
      <c r="AJ1112" s="1"/>
      <c r="AK1112" s="300">
        <f t="shared" si="2406"/>
        <v>0</v>
      </c>
      <c r="AL1112" s="299">
        <f t="shared" si="2407"/>
        <v>65</v>
      </c>
      <c r="AM1112" s="300">
        <f t="shared" si="2408"/>
        <v>0</v>
      </c>
      <c r="AN1112" s="299" t="str">
        <f t="shared" si="2409"/>
        <v>"User Defined" Debt Service Other Expenses</v>
      </c>
      <c r="AO1112" s="1"/>
      <c r="AP1112" s="1"/>
      <c r="AQ1112" s="1"/>
      <c r="AR1112" s="1"/>
    </row>
    <row r="1113" ht="12.75" customHeight="1">
      <c r="A1113" s="1" t="str">
        <f t="shared" si="2466"/>
        <v>45-944</v>
      </c>
      <c r="B1113" s="1" t="s">
        <v>5250</v>
      </c>
      <c r="C1113" s="258">
        <f>'Key Metrics'!$E$421</f>
        <v>0</v>
      </c>
      <c r="D1113" s="258">
        <f>'Key Metrics'!$I$421</f>
        <v>0</v>
      </c>
      <c r="E1113" s="298">
        <f t="shared" si="2401"/>
        <v>0</v>
      </c>
      <c r="F1113" s="258">
        <f t="shared" si="2402"/>
        <v>0</v>
      </c>
      <c r="G1113" s="258">
        <f t="shared" ref="G1113:J1113" si="2467">IFERROR(IF($I$3=1,F1113*(1+O1113),IF($I$3=2,F1113*(1+U1113),IF($I$3=3,AA1113,"--"))),0)</f>
        <v>0</v>
      </c>
      <c r="H1113" s="258">
        <f t="shared" si="2467"/>
        <v>0</v>
      </c>
      <c r="I1113" s="258">
        <f t="shared" si="2467"/>
        <v>0</v>
      </c>
      <c r="J1113" s="258">
        <f t="shared" si="2467"/>
        <v>0</v>
      </c>
      <c r="K1113" s="1"/>
      <c r="L1113" s="1"/>
      <c r="M1113" s="1" t="str">
        <f t="shared" si="2404"/>
        <v>"User Defined" Debt Service Unclassified</v>
      </c>
      <c r="N1113" s="310">
        <v>0.0</v>
      </c>
      <c r="O1113" s="310">
        <f t="shared" ref="O1113:R1113" si="2468">N1113</f>
        <v>0</v>
      </c>
      <c r="P1113" s="310">
        <f t="shared" si="2468"/>
        <v>0</v>
      </c>
      <c r="Q1113" s="310">
        <f t="shared" si="2468"/>
        <v>0</v>
      </c>
      <c r="R1113" s="310">
        <f t="shared" si="2468"/>
        <v>0</v>
      </c>
      <c r="S1113" s="1"/>
      <c r="T1113" s="311">
        <v>0.0</v>
      </c>
      <c r="U1113" s="311">
        <v>0.0</v>
      </c>
      <c r="V1113" s="311">
        <v>0.0</v>
      </c>
      <c r="W1113" s="311">
        <v>0.0</v>
      </c>
      <c r="X1113" s="311">
        <v>0.0</v>
      </c>
      <c r="Y1113" s="1"/>
      <c r="Z1113" s="312">
        <v>0.0</v>
      </c>
      <c r="AA1113" s="312">
        <v>0.0</v>
      </c>
      <c r="AB1113" s="312">
        <v>0.0</v>
      </c>
      <c r="AC1113" s="312">
        <v>0.0</v>
      </c>
      <c r="AD1113" s="312">
        <v>0.0</v>
      </c>
      <c r="AE1113" s="1"/>
      <c r="AF1113" s="1"/>
      <c r="AG1113" s="1"/>
      <c r="AH1113" s="1"/>
      <c r="AI1113" s="1"/>
      <c r="AJ1113" s="1"/>
      <c r="AK1113" s="300">
        <f t="shared" si="2406"/>
        <v>0</v>
      </c>
      <c r="AL1113" s="299">
        <f t="shared" si="2407"/>
        <v>65</v>
      </c>
      <c r="AM1113" s="300">
        <f t="shared" si="2408"/>
        <v>0</v>
      </c>
      <c r="AN1113" s="299" t="str">
        <f t="shared" si="2409"/>
        <v>"User Defined" Debt Service Unclassified</v>
      </c>
      <c r="AO1113" s="1"/>
      <c r="AP1113" s="1"/>
      <c r="AQ1113" s="1"/>
      <c r="AR1113" s="1"/>
    </row>
    <row r="1114" ht="12.75" customHeight="1">
      <c r="A1114" s="1"/>
      <c r="B1114" s="250" t="s">
        <v>5251</v>
      </c>
      <c r="C1114" s="305">
        <f t="shared" ref="C1114:D1114" si="2469">SUM(C1087:C1113)</f>
        <v>2521824.25</v>
      </c>
      <c r="D1114" s="305">
        <f t="shared" si="2469"/>
        <v>2859311</v>
      </c>
      <c r="E1114" s="302">
        <f t="shared" si="2401"/>
        <v>0.1338264354</v>
      </c>
      <c r="F1114" s="305">
        <f t="shared" ref="F1114:J1114" si="2470">SUM(F1087:F1113)</f>
        <v>2859311</v>
      </c>
      <c r="G1114" s="305">
        <f t="shared" si="2470"/>
        <v>2859311</v>
      </c>
      <c r="H1114" s="305">
        <f t="shared" si="2470"/>
        <v>2859311</v>
      </c>
      <c r="I1114" s="305">
        <f t="shared" si="2470"/>
        <v>2859311</v>
      </c>
      <c r="J1114" s="305">
        <f t="shared" si="2470"/>
        <v>2859311</v>
      </c>
      <c r="K1114" s="1"/>
      <c r="L1114" s="1"/>
      <c r="M1114" s="1"/>
      <c r="N1114" s="201"/>
      <c r="O1114" s="201"/>
      <c r="P1114" s="201"/>
      <c r="Q1114" s="201"/>
      <c r="R1114" s="201"/>
      <c r="S1114" s="1"/>
      <c r="T1114" s="313"/>
      <c r="U1114" s="313"/>
      <c r="V1114" s="313"/>
      <c r="W1114" s="313"/>
      <c r="X1114" s="313"/>
      <c r="Y1114" s="1"/>
      <c r="Z1114" s="314"/>
      <c r="AA1114" s="314"/>
      <c r="AB1114" s="314"/>
      <c r="AC1114" s="314"/>
      <c r="AD1114" s="314"/>
      <c r="AE1114" s="1"/>
      <c r="AF1114" s="1"/>
      <c r="AG1114" s="1"/>
      <c r="AH1114" s="1"/>
      <c r="AI1114" s="1"/>
      <c r="AJ1114" s="1"/>
      <c r="AK1114" s="300"/>
      <c r="AL1114" s="299"/>
      <c r="AM1114" s="300"/>
      <c r="AN1114" s="299"/>
      <c r="AO1114" s="1"/>
      <c r="AP1114" s="1"/>
      <c r="AQ1114" s="1"/>
      <c r="AR1114" s="1"/>
    </row>
    <row r="1115" ht="12.75" customHeight="1">
      <c r="A1115" s="1"/>
      <c r="B1115" s="1"/>
      <c r="C1115" s="1"/>
      <c r="D1115" s="1"/>
      <c r="E1115" s="298"/>
      <c r="F1115" s="1"/>
      <c r="G1115" s="1"/>
      <c r="H1115" s="1"/>
      <c r="I1115" s="1"/>
      <c r="J1115" s="1"/>
      <c r="K1115" s="1"/>
      <c r="L1115" s="1"/>
      <c r="M1115" s="1"/>
      <c r="N1115" s="201"/>
      <c r="O1115" s="201"/>
      <c r="P1115" s="201"/>
      <c r="Q1115" s="201"/>
      <c r="R1115" s="201"/>
      <c r="S1115" s="1"/>
      <c r="T1115" s="313"/>
      <c r="U1115" s="313"/>
      <c r="V1115" s="313"/>
      <c r="W1115" s="313"/>
      <c r="X1115" s="313"/>
      <c r="Y1115" s="1"/>
      <c r="Z1115" s="314"/>
      <c r="AA1115" s="314"/>
      <c r="AB1115" s="314"/>
      <c r="AC1115" s="314"/>
      <c r="AD1115" s="314"/>
      <c r="AE1115" s="1"/>
      <c r="AF1115" s="1"/>
      <c r="AG1115" s="1"/>
      <c r="AH1115" s="1"/>
      <c r="AI1115" s="1"/>
      <c r="AJ1115" s="1"/>
      <c r="AK1115" s="300"/>
      <c r="AL1115" s="299"/>
      <c r="AM1115" s="300"/>
      <c r="AN1115" s="299"/>
      <c r="AO1115" s="1"/>
      <c r="AP1115" s="1"/>
      <c r="AQ1115" s="1"/>
      <c r="AR1115" s="1"/>
    </row>
    <row r="1116" ht="12.75" customHeight="1">
      <c r="A1116" s="165" t="s">
        <v>4692</v>
      </c>
      <c r="B1116" s="109"/>
      <c r="C1116" s="109"/>
      <c r="D1116" s="109"/>
      <c r="E1116" s="318"/>
      <c r="F1116" s="109"/>
      <c r="G1116" s="109"/>
      <c r="H1116" s="109"/>
      <c r="I1116" s="109"/>
      <c r="J1116" s="109"/>
      <c r="K1116" s="1"/>
      <c r="L1116" s="1"/>
      <c r="M1116" s="319" t="str">
        <f>A1116</f>
        <v>Deferred Charges and Emergencies</v>
      </c>
      <c r="N1116" s="165"/>
      <c r="O1116" s="165"/>
      <c r="P1116" s="165"/>
      <c r="Q1116" s="165"/>
      <c r="R1116" s="165"/>
      <c r="S1116" s="109"/>
      <c r="T1116" s="326"/>
      <c r="U1116" s="326"/>
      <c r="V1116" s="326"/>
      <c r="W1116" s="326"/>
      <c r="X1116" s="326"/>
      <c r="Y1116" s="109"/>
      <c r="Z1116" s="327"/>
      <c r="AA1116" s="327"/>
      <c r="AB1116" s="327"/>
      <c r="AC1116" s="327"/>
      <c r="AD1116" s="327"/>
      <c r="AE1116" s="1"/>
      <c r="AF1116" s="1"/>
      <c r="AG1116" s="1"/>
      <c r="AH1116" s="1"/>
      <c r="AI1116" s="1"/>
      <c r="AJ1116" s="1"/>
      <c r="AK1116" s="300"/>
      <c r="AL1116" s="299"/>
      <c r="AM1116" s="300"/>
      <c r="AN1116" s="299"/>
      <c r="AO1116" s="1"/>
      <c r="AP1116" s="1"/>
      <c r="AQ1116" s="1"/>
      <c r="AR1116" s="1"/>
    </row>
    <row r="1117" ht="12.75" customHeight="1">
      <c r="A1117" s="1" t="s">
        <v>2578</v>
      </c>
      <c r="B1117" s="1" t="s">
        <v>5252</v>
      </c>
      <c r="C1117" s="258">
        <f>'Key Metrics'!$C$425</f>
        <v>0</v>
      </c>
      <c r="D1117" s="258">
        <f>'Key Metrics'!$G$425</f>
        <v>0</v>
      </c>
      <c r="E1117" s="298">
        <f t="shared" ref="E1117:E1156" si="2473">IFERROR(D1117/C1117-1,0)</f>
        <v>0</v>
      </c>
      <c r="F1117" s="258">
        <f t="shared" ref="F1117:F1155" si="2474">IFERROR(IF($I$3=1,D1117*(1+N1117),IF($I$3=2,D1117*(1+T1117),IF($I$3=3,Z1117,"--"))),0)</f>
        <v>0</v>
      </c>
      <c r="G1117" s="258">
        <f t="shared" ref="G1117:J1117" si="2471">IFERROR(IF($I$3=1,F1117*(1+O1117),IF($I$3=2,F1117*(1+U1117),IF($I$3=3,AA1117,"--"))),0)</f>
        <v>0</v>
      </c>
      <c r="H1117" s="258">
        <f t="shared" si="2471"/>
        <v>0</v>
      </c>
      <c r="I1117" s="258">
        <f t="shared" si="2471"/>
        <v>0</v>
      </c>
      <c r="J1117" s="258">
        <f t="shared" si="2471"/>
        <v>0</v>
      </c>
      <c r="K1117" s="1"/>
      <c r="L1117" s="1"/>
      <c r="M1117" s="1" t="str">
        <f t="shared" ref="M1117:M1155" si="2476">B1117</f>
        <v>Cash Deficit of Preceding Year (Inside or Outside CAP) Salaries &amp; Wages</v>
      </c>
      <c r="N1117" s="310">
        <v>0.0</v>
      </c>
      <c r="O1117" s="310">
        <f t="shared" ref="O1117:R1117" si="2472">N1117</f>
        <v>0</v>
      </c>
      <c r="P1117" s="310">
        <f t="shared" si="2472"/>
        <v>0</v>
      </c>
      <c r="Q1117" s="310">
        <f t="shared" si="2472"/>
        <v>0</v>
      </c>
      <c r="R1117" s="310">
        <f t="shared" si="2472"/>
        <v>0</v>
      </c>
      <c r="S1117" s="1"/>
      <c r="T1117" s="311">
        <v>0.0</v>
      </c>
      <c r="U1117" s="311">
        <v>0.0</v>
      </c>
      <c r="V1117" s="311">
        <v>0.0</v>
      </c>
      <c r="W1117" s="311">
        <v>0.0</v>
      </c>
      <c r="X1117" s="311">
        <v>0.0</v>
      </c>
      <c r="Y1117" s="1"/>
      <c r="Z1117" s="312">
        <v>0.0</v>
      </c>
      <c r="AA1117" s="312">
        <v>0.0</v>
      </c>
      <c r="AB1117" s="312">
        <v>0.0</v>
      </c>
      <c r="AC1117" s="312">
        <v>0.0</v>
      </c>
      <c r="AD1117" s="312">
        <v>0.0</v>
      </c>
      <c r="AE1117" s="1"/>
      <c r="AF1117" s="1"/>
      <c r="AG1117" s="1"/>
      <c r="AH1117" s="1"/>
      <c r="AI1117" s="1"/>
      <c r="AJ1117" s="1"/>
      <c r="AK1117" s="300">
        <f t="shared" ref="AK1117:AK1155" si="2478">SUM(C1117:D1117,F1117:J1117)</f>
        <v>0</v>
      </c>
      <c r="AL1117" s="299">
        <f t="shared" ref="AL1117:AL1155" si="2479">RANK(AM1117,$AM$505:$AM$1176,0)</f>
        <v>65</v>
      </c>
      <c r="AM1117" s="300">
        <f t="shared" ref="AM1117:AM1155" si="2480">J1117-D1117</f>
        <v>0</v>
      </c>
      <c r="AN1117" s="299" t="str">
        <f t="shared" ref="AN1117:AN1155" si="2481">B1117</f>
        <v>Cash Deficit of Preceding Year (Inside or Outside CAP) Salaries &amp; Wages</v>
      </c>
      <c r="AO1117" s="1"/>
      <c r="AP1117" s="1"/>
      <c r="AQ1117" s="1"/>
      <c r="AR1117" s="1"/>
    </row>
    <row r="1118" ht="12.75" customHeight="1">
      <c r="A1118" s="1" t="str">
        <f t="shared" ref="A1118:A1119" si="2482">A1117</f>
        <v>46-855</v>
      </c>
      <c r="B1118" s="1" t="s">
        <v>5253</v>
      </c>
      <c r="C1118" s="258">
        <f>'Key Metrics'!$D$425</f>
        <v>0</v>
      </c>
      <c r="D1118" s="258">
        <f>'Key Metrics'!$H$425</f>
        <v>0</v>
      </c>
      <c r="E1118" s="298">
        <f t="shared" si="2473"/>
        <v>0</v>
      </c>
      <c r="F1118" s="258">
        <f t="shared" si="2474"/>
        <v>0</v>
      </c>
      <c r="G1118" s="258">
        <f t="shared" ref="G1118:J1118" si="2475">IFERROR(IF($I$3=1,F1118*(1+O1118),IF($I$3=2,F1118*(1+U1118),IF($I$3=3,AA1118,"--"))),0)</f>
        <v>0</v>
      </c>
      <c r="H1118" s="258">
        <f t="shared" si="2475"/>
        <v>0</v>
      </c>
      <c r="I1118" s="258">
        <f t="shared" si="2475"/>
        <v>0</v>
      </c>
      <c r="J1118" s="258">
        <f t="shared" si="2475"/>
        <v>0</v>
      </c>
      <c r="K1118" s="1"/>
      <c r="L1118" s="1"/>
      <c r="M1118" s="1" t="str">
        <f t="shared" si="2476"/>
        <v>Cash Deficit of Preceding Year (Inside or Outside CAP) Other Expenses</v>
      </c>
      <c r="N1118" s="310">
        <v>0.0</v>
      </c>
      <c r="O1118" s="310">
        <f t="shared" ref="O1118:R1118" si="2477">N1118</f>
        <v>0</v>
      </c>
      <c r="P1118" s="310">
        <f t="shared" si="2477"/>
        <v>0</v>
      </c>
      <c r="Q1118" s="310">
        <f t="shared" si="2477"/>
        <v>0</v>
      </c>
      <c r="R1118" s="310">
        <f t="shared" si="2477"/>
        <v>0</v>
      </c>
      <c r="S1118" s="1"/>
      <c r="T1118" s="311">
        <v>0.0</v>
      </c>
      <c r="U1118" s="311">
        <v>0.0</v>
      </c>
      <c r="V1118" s="311">
        <v>0.0</v>
      </c>
      <c r="W1118" s="311">
        <v>0.0</v>
      </c>
      <c r="X1118" s="311">
        <v>0.0</v>
      </c>
      <c r="Y1118" s="1"/>
      <c r="Z1118" s="312">
        <v>0.0</v>
      </c>
      <c r="AA1118" s="312">
        <v>0.0</v>
      </c>
      <c r="AB1118" s="312">
        <v>0.0</v>
      </c>
      <c r="AC1118" s="312">
        <v>0.0</v>
      </c>
      <c r="AD1118" s="312">
        <v>0.0</v>
      </c>
      <c r="AE1118" s="1"/>
      <c r="AF1118" s="1"/>
      <c r="AG1118" s="1"/>
      <c r="AH1118" s="1"/>
      <c r="AI1118" s="1"/>
      <c r="AJ1118" s="1"/>
      <c r="AK1118" s="300">
        <f t="shared" si="2478"/>
        <v>0</v>
      </c>
      <c r="AL1118" s="299">
        <f t="shared" si="2479"/>
        <v>65</v>
      </c>
      <c r="AM1118" s="300">
        <f t="shared" si="2480"/>
        <v>0</v>
      </c>
      <c r="AN1118" s="299" t="str">
        <f t="shared" si="2481"/>
        <v>Cash Deficit of Preceding Year (Inside or Outside CAP) Other Expenses</v>
      </c>
      <c r="AO1118" s="1"/>
      <c r="AP1118" s="1"/>
      <c r="AQ1118" s="1"/>
      <c r="AR1118" s="1"/>
    </row>
    <row r="1119" ht="12.75" customHeight="1">
      <c r="A1119" s="1" t="str">
        <f t="shared" si="2482"/>
        <v>46-855</v>
      </c>
      <c r="B1119" s="1" t="s">
        <v>5254</v>
      </c>
      <c r="C1119" s="258">
        <f>'Key Metrics'!$E$425</f>
        <v>0</v>
      </c>
      <c r="D1119" s="258">
        <f>'Key Metrics'!$I$425</f>
        <v>0</v>
      </c>
      <c r="E1119" s="298">
        <f t="shared" si="2473"/>
        <v>0</v>
      </c>
      <c r="F1119" s="258">
        <f t="shared" si="2474"/>
        <v>0</v>
      </c>
      <c r="G1119" s="258">
        <f t="shared" ref="G1119:J1119" si="2483">IFERROR(IF($I$3=1,F1119*(1+O1119),IF($I$3=2,F1119*(1+U1119),IF($I$3=3,AA1119,"--"))),0)</f>
        <v>0</v>
      </c>
      <c r="H1119" s="258">
        <f t="shared" si="2483"/>
        <v>0</v>
      </c>
      <c r="I1119" s="258">
        <f t="shared" si="2483"/>
        <v>0</v>
      </c>
      <c r="J1119" s="258">
        <f t="shared" si="2483"/>
        <v>0</v>
      </c>
      <c r="K1119" s="1"/>
      <c r="L1119" s="1"/>
      <c r="M1119" s="1" t="str">
        <f t="shared" si="2476"/>
        <v>Cash Deficit of Preceding Year (Inside or Outside CAP) Unclassified</v>
      </c>
      <c r="N1119" s="310">
        <v>0.0</v>
      </c>
      <c r="O1119" s="310">
        <f t="shared" ref="O1119:R1119" si="2484">N1119</f>
        <v>0</v>
      </c>
      <c r="P1119" s="310">
        <f t="shared" si="2484"/>
        <v>0</v>
      </c>
      <c r="Q1119" s="310">
        <f t="shared" si="2484"/>
        <v>0</v>
      </c>
      <c r="R1119" s="310">
        <f t="shared" si="2484"/>
        <v>0</v>
      </c>
      <c r="S1119" s="1"/>
      <c r="T1119" s="311">
        <v>0.0</v>
      </c>
      <c r="U1119" s="311">
        <v>0.0</v>
      </c>
      <c r="V1119" s="311">
        <v>0.0</v>
      </c>
      <c r="W1119" s="311">
        <v>0.0</v>
      </c>
      <c r="X1119" s="311">
        <v>0.0</v>
      </c>
      <c r="Y1119" s="1"/>
      <c r="Z1119" s="312">
        <v>0.0</v>
      </c>
      <c r="AA1119" s="312">
        <v>0.0</v>
      </c>
      <c r="AB1119" s="312">
        <v>0.0</v>
      </c>
      <c r="AC1119" s="312">
        <v>0.0</v>
      </c>
      <c r="AD1119" s="312">
        <v>0.0</v>
      </c>
      <c r="AE1119" s="1"/>
      <c r="AF1119" s="1"/>
      <c r="AG1119" s="1"/>
      <c r="AH1119" s="1"/>
      <c r="AI1119" s="1"/>
      <c r="AJ1119" s="1"/>
      <c r="AK1119" s="300">
        <f t="shared" si="2478"/>
        <v>0</v>
      </c>
      <c r="AL1119" s="299">
        <f t="shared" si="2479"/>
        <v>65</v>
      </c>
      <c r="AM1119" s="300">
        <f t="shared" si="2480"/>
        <v>0</v>
      </c>
      <c r="AN1119" s="299" t="str">
        <f t="shared" si="2481"/>
        <v>Cash Deficit of Preceding Year (Inside or Outside CAP) Unclassified</v>
      </c>
      <c r="AO1119" s="1"/>
      <c r="AP1119" s="1"/>
      <c r="AQ1119" s="1"/>
      <c r="AR1119" s="1"/>
    </row>
    <row r="1120" ht="12.75" customHeight="1">
      <c r="A1120" s="1" t="s">
        <v>2590</v>
      </c>
      <c r="B1120" s="1" t="s">
        <v>5255</v>
      </c>
      <c r="C1120" s="258">
        <f>'Key Metrics'!$C$427</f>
        <v>0</v>
      </c>
      <c r="D1120" s="258">
        <f>'Key Metrics'!$G$427</f>
        <v>0</v>
      </c>
      <c r="E1120" s="298">
        <f t="shared" si="2473"/>
        <v>0</v>
      </c>
      <c r="F1120" s="258">
        <f t="shared" si="2474"/>
        <v>0</v>
      </c>
      <c r="G1120" s="258">
        <f t="shared" ref="G1120:J1120" si="2485">IFERROR(IF($I$3=1,F1120*(1+O1120),IF($I$3=2,F1120*(1+U1120),IF($I$3=3,AA1120,"--"))),0)</f>
        <v>0</v>
      </c>
      <c r="H1120" s="258">
        <f t="shared" si="2485"/>
        <v>0</v>
      </c>
      <c r="I1120" s="258">
        <f t="shared" si="2485"/>
        <v>0</v>
      </c>
      <c r="J1120" s="258">
        <f t="shared" si="2485"/>
        <v>0</v>
      </c>
      <c r="K1120" s="1"/>
      <c r="L1120" s="1"/>
      <c r="M1120" s="1" t="str">
        <f t="shared" si="2476"/>
        <v>"User Defined" Deferred Charge (In CAP) Salaries &amp; Wages</v>
      </c>
      <c r="N1120" s="310">
        <v>0.0</v>
      </c>
      <c r="O1120" s="310">
        <f t="shared" ref="O1120:R1120" si="2486">N1120</f>
        <v>0</v>
      </c>
      <c r="P1120" s="310">
        <f t="shared" si="2486"/>
        <v>0</v>
      </c>
      <c r="Q1120" s="310">
        <f t="shared" si="2486"/>
        <v>0</v>
      </c>
      <c r="R1120" s="310">
        <f t="shared" si="2486"/>
        <v>0</v>
      </c>
      <c r="S1120" s="1"/>
      <c r="T1120" s="311">
        <v>0.0</v>
      </c>
      <c r="U1120" s="311">
        <v>0.0</v>
      </c>
      <c r="V1120" s="311">
        <v>0.0</v>
      </c>
      <c r="W1120" s="311">
        <v>0.0</v>
      </c>
      <c r="X1120" s="311">
        <v>0.0</v>
      </c>
      <c r="Y1120" s="1"/>
      <c r="Z1120" s="312">
        <v>0.0</v>
      </c>
      <c r="AA1120" s="312">
        <v>0.0</v>
      </c>
      <c r="AB1120" s="312">
        <v>0.0</v>
      </c>
      <c r="AC1120" s="312">
        <v>0.0</v>
      </c>
      <c r="AD1120" s="312">
        <v>0.0</v>
      </c>
      <c r="AE1120" s="1"/>
      <c r="AF1120" s="1"/>
      <c r="AG1120" s="1"/>
      <c r="AH1120" s="1"/>
      <c r="AI1120" s="1"/>
      <c r="AJ1120" s="1"/>
      <c r="AK1120" s="300">
        <f t="shared" si="2478"/>
        <v>0</v>
      </c>
      <c r="AL1120" s="299">
        <f t="shared" si="2479"/>
        <v>65</v>
      </c>
      <c r="AM1120" s="300">
        <f t="shared" si="2480"/>
        <v>0</v>
      </c>
      <c r="AN1120" s="299" t="str">
        <f t="shared" si="2481"/>
        <v>"User Defined" Deferred Charge (In CAP) Salaries &amp; Wages</v>
      </c>
      <c r="AO1120" s="1"/>
      <c r="AP1120" s="1"/>
      <c r="AQ1120" s="1"/>
      <c r="AR1120" s="1"/>
    </row>
    <row r="1121" ht="12.75" customHeight="1">
      <c r="A1121" s="1" t="str">
        <f t="shared" ref="A1121:A1122" si="2489">A1120</f>
        <v>46-860</v>
      </c>
      <c r="B1121" s="1" t="s">
        <v>5256</v>
      </c>
      <c r="C1121" s="258">
        <f>'Key Metrics'!$D$427</f>
        <v>0</v>
      </c>
      <c r="D1121" s="258">
        <f>'Key Metrics'!$H$427</f>
        <v>0</v>
      </c>
      <c r="E1121" s="298">
        <f t="shared" si="2473"/>
        <v>0</v>
      </c>
      <c r="F1121" s="258">
        <f t="shared" si="2474"/>
        <v>0</v>
      </c>
      <c r="G1121" s="258">
        <f t="shared" ref="G1121:J1121" si="2487">IFERROR(IF($I$3=1,F1121*(1+O1121),IF($I$3=2,F1121*(1+U1121),IF($I$3=3,AA1121,"--"))),0)</f>
        <v>0</v>
      </c>
      <c r="H1121" s="258">
        <f t="shared" si="2487"/>
        <v>0</v>
      </c>
      <c r="I1121" s="258">
        <f t="shared" si="2487"/>
        <v>0</v>
      </c>
      <c r="J1121" s="258">
        <f t="shared" si="2487"/>
        <v>0</v>
      </c>
      <c r="K1121" s="1"/>
      <c r="L1121" s="1"/>
      <c r="M1121" s="1" t="str">
        <f t="shared" si="2476"/>
        <v>"User Defined" Deferred Charge (In CAP) Other Expenses</v>
      </c>
      <c r="N1121" s="310">
        <v>0.0</v>
      </c>
      <c r="O1121" s="310">
        <f t="shared" ref="O1121:R1121" si="2488">N1121</f>
        <v>0</v>
      </c>
      <c r="P1121" s="310">
        <f t="shared" si="2488"/>
        <v>0</v>
      </c>
      <c r="Q1121" s="310">
        <f t="shared" si="2488"/>
        <v>0</v>
      </c>
      <c r="R1121" s="310">
        <f t="shared" si="2488"/>
        <v>0</v>
      </c>
      <c r="S1121" s="1"/>
      <c r="T1121" s="311">
        <v>0.0</v>
      </c>
      <c r="U1121" s="311">
        <v>0.0</v>
      </c>
      <c r="V1121" s="311">
        <v>0.0</v>
      </c>
      <c r="W1121" s="311">
        <v>0.0</v>
      </c>
      <c r="X1121" s="311">
        <v>0.0</v>
      </c>
      <c r="Y1121" s="1"/>
      <c r="Z1121" s="312">
        <v>0.0</v>
      </c>
      <c r="AA1121" s="312">
        <v>0.0</v>
      </c>
      <c r="AB1121" s="312">
        <v>0.0</v>
      </c>
      <c r="AC1121" s="312">
        <v>0.0</v>
      </c>
      <c r="AD1121" s="312">
        <v>0.0</v>
      </c>
      <c r="AE1121" s="1"/>
      <c r="AF1121" s="1"/>
      <c r="AG1121" s="1"/>
      <c r="AH1121" s="1"/>
      <c r="AI1121" s="1"/>
      <c r="AJ1121" s="1"/>
      <c r="AK1121" s="300">
        <f t="shared" si="2478"/>
        <v>0</v>
      </c>
      <c r="AL1121" s="299">
        <f t="shared" si="2479"/>
        <v>65</v>
      </c>
      <c r="AM1121" s="300">
        <f t="shared" si="2480"/>
        <v>0</v>
      </c>
      <c r="AN1121" s="299" t="str">
        <f t="shared" si="2481"/>
        <v>"User Defined" Deferred Charge (In CAP) Other Expenses</v>
      </c>
      <c r="AO1121" s="1"/>
      <c r="AP1121" s="1"/>
      <c r="AQ1121" s="1"/>
      <c r="AR1121" s="1"/>
    </row>
    <row r="1122" ht="12.75" customHeight="1">
      <c r="A1122" s="1" t="str">
        <f t="shared" si="2489"/>
        <v>46-860</v>
      </c>
      <c r="B1122" s="1" t="s">
        <v>5257</v>
      </c>
      <c r="C1122" s="258">
        <f>'Key Metrics'!$E$427</f>
        <v>0</v>
      </c>
      <c r="D1122" s="258">
        <f>'Key Metrics'!$I$427</f>
        <v>0</v>
      </c>
      <c r="E1122" s="298">
        <f t="shared" si="2473"/>
        <v>0</v>
      </c>
      <c r="F1122" s="258">
        <f t="shared" si="2474"/>
        <v>0</v>
      </c>
      <c r="G1122" s="258">
        <f t="shared" ref="G1122:J1122" si="2490">IFERROR(IF($I$3=1,F1122*(1+O1122),IF($I$3=2,F1122*(1+U1122),IF($I$3=3,AA1122,"--"))),0)</f>
        <v>0</v>
      </c>
      <c r="H1122" s="258">
        <f t="shared" si="2490"/>
        <v>0</v>
      </c>
      <c r="I1122" s="258">
        <f t="shared" si="2490"/>
        <v>0</v>
      </c>
      <c r="J1122" s="258">
        <f t="shared" si="2490"/>
        <v>0</v>
      </c>
      <c r="K1122" s="1"/>
      <c r="L1122" s="1"/>
      <c r="M1122" s="1" t="str">
        <f t="shared" si="2476"/>
        <v>"User Defined" Deferred Charge (In CAP) Unclassified</v>
      </c>
      <c r="N1122" s="310">
        <v>0.0</v>
      </c>
      <c r="O1122" s="310">
        <f t="shared" ref="O1122:R1122" si="2491">N1122</f>
        <v>0</v>
      </c>
      <c r="P1122" s="310">
        <f t="shared" si="2491"/>
        <v>0</v>
      </c>
      <c r="Q1122" s="310">
        <f t="shared" si="2491"/>
        <v>0</v>
      </c>
      <c r="R1122" s="310">
        <f t="shared" si="2491"/>
        <v>0</v>
      </c>
      <c r="S1122" s="1"/>
      <c r="T1122" s="311">
        <v>0.0</v>
      </c>
      <c r="U1122" s="311">
        <v>0.0</v>
      </c>
      <c r="V1122" s="311">
        <v>0.0</v>
      </c>
      <c r="W1122" s="311">
        <v>0.0</v>
      </c>
      <c r="X1122" s="311">
        <v>0.0</v>
      </c>
      <c r="Y1122" s="1"/>
      <c r="Z1122" s="312">
        <v>0.0</v>
      </c>
      <c r="AA1122" s="312">
        <v>0.0</v>
      </c>
      <c r="AB1122" s="312">
        <v>0.0</v>
      </c>
      <c r="AC1122" s="312">
        <v>0.0</v>
      </c>
      <c r="AD1122" s="312">
        <v>0.0</v>
      </c>
      <c r="AE1122" s="1"/>
      <c r="AF1122" s="1"/>
      <c r="AG1122" s="1"/>
      <c r="AH1122" s="1"/>
      <c r="AI1122" s="1"/>
      <c r="AJ1122" s="1"/>
      <c r="AK1122" s="300">
        <f t="shared" si="2478"/>
        <v>0</v>
      </c>
      <c r="AL1122" s="299">
        <f t="shared" si="2479"/>
        <v>65</v>
      </c>
      <c r="AM1122" s="300">
        <f t="shared" si="2480"/>
        <v>0</v>
      </c>
      <c r="AN1122" s="299" t="str">
        <f t="shared" si="2481"/>
        <v>"User Defined" Deferred Charge (In CAP) Unclassified</v>
      </c>
      <c r="AO1122" s="1"/>
      <c r="AP1122" s="1"/>
      <c r="AQ1122" s="1"/>
      <c r="AR1122" s="1"/>
    </row>
    <row r="1123" ht="12.75" customHeight="1">
      <c r="A1123" s="1" t="s">
        <v>2599</v>
      </c>
      <c r="B1123" s="1" t="s">
        <v>5255</v>
      </c>
      <c r="C1123" s="258">
        <f>'Key Metrics'!$C$428</f>
        <v>0</v>
      </c>
      <c r="D1123" s="258">
        <f>'Key Metrics'!$G$428</f>
        <v>0</v>
      </c>
      <c r="E1123" s="298">
        <f t="shared" si="2473"/>
        <v>0</v>
      </c>
      <c r="F1123" s="258">
        <f t="shared" si="2474"/>
        <v>0</v>
      </c>
      <c r="G1123" s="258">
        <f t="shared" ref="G1123:J1123" si="2492">IFERROR(IF($I$3=1,F1123*(1+O1123),IF($I$3=2,F1123*(1+U1123),IF($I$3=3,AA1123,"--"))),0)</f>
        <v>0</v>
      </c>
      <c r="H1123" s="258">
        <f t="shared" si="2492"/>
        <v>0</v>
      </c>
      <c r="I1123" s="258">
        <f t="shared" si="2492"/>
        <v>0</v>
      </c>
      <c r="J1123" s="258">
        <f t="shared" si="2492"/>
        <v>0</v>
      </c>
      <c r="K1123" s="1"/>
      <c r="L1123" s="1"/>
      <c r="M1123" s="1" t="str">
        <f t="shared" si="2476"/>
        <v>"User Defined" Deferred Charge (In CAP) Salaries &amp; Wages</v>
      </c>
      <c r="N1123" s="310">
        <v>0.0</v>
      </c>
      <c r="O1123" s="310">
        <f t="shared" ref="O1123:R1123" si="2493">N1123</f>
        <v>0</v>
      </c>
      <c r="P1123" s="310">
        <f t="shared" si="2493"/>
        <v>0</v>
      </c>
      <c r="Q1123" s="310">
        <f t="shared" si="2493"/>
        <v>0</v>
      </c>
      <c r="R1123" s="310">
        <f t="shared" si="2493"/>
        <v>0</v>
      </c>
      <c r="S1123" s="1"/>
      <c r="T1123" s="311">
        <v>0.0</v>
      </c>
      <c r="U1123" s="311">
        <v>0.0</v>
      </c>
      <c r="V1123" s="311">
        <v>0.0</v>
      </c>
      <c r="W1123" s="311">
        <v>0.0</v>
      </c>
      <c r="X1123" s="311">
        <v>0.0</v>
      </c>
      <c r="Y1123" s="1"/>
      <c r="Z1123" s="312">
        <v>0.0</v>
      </c>
      <c r="AA1123" s="312">
        <v>0.0</v>
      </c>
      <c r="AB1123" s="312">
        <v>0.0</v>
      </c>
      <c r="AC1123" s="312">
        <v>0.0</v>
      </c>
      <c r="AD1123" s="312">
        <v>0.0</v>
      </c>
      <c r="AE1123" s="1"/>
      <c r="AF1123" s="1"/>
      <c r="AG1123" s="1"/>
      <c r="AH1123" s="1"/>
      <c r="AI1123" s="1"/>
      <c r="AJ1123" s="1"/>
      <c r="AK1123" s="300">
        <f t="shared" si="2478"/>
        <v>0</v>
      </c>
      <c r="AL1123" s="299">
        <f t="shared" si="2479"/>
        <v>65</v>
      </c>
      <c r="AM1123" s="300">
        <f t="shared" si="2480"/>
        <v>0</v>
      </c>
      <c r="AN1123" s="299" t="str">
        <f t="shared" si="2481"/>
        <v>"User Defined" Deferred Charge (In CAP) Salaries &amp; Wages</v>
      </c>
      <c r="AO1123" s="1"/>
      <c r="AP1123" s="1"/>
      <c r="AQ1123" s="1"/>
      <c r="AR1123" s="1"/>
    </row>
    <row r="1124" ht="12.75" customHeight="1">
      <c r="A1124" s="1" t="str">
        <f t="shared" ref="A1124:A1125" si="2496">A1123</f>
        <v>46-861</v>
      </c>
      <c r="B1124" s="1" t="s">
        <v>5256</v>
      </c>
      <c r="C1124" s="258">
        <f>'Key Metrics'!$D$428</f>
        <v>0</v>
      </c>
      <c r="D1124" s="258">
        <f>'Key Metrics'!$H$428</f>
        <v>0</v>
      </c>
      <c r="E1124" s="298">
        <f t="shared" si="2473"/>
        <v>0</v>
      </c>
      <c r="F1124" s="258">
        <f t="shared" si="2474"/>
        <v>0</v>
      </c>
      <c r="G1124" s="258">
        <f t="shared" ref="G1124:J1124" si="2494">IFERROR(IF($I$3=1,F1124*(1+O1124),IF($I$3=2,F1124*(1+U1124),IF($I$3=3,AA1124,"--"))),0)</f>
        <v>0</v>
      </c>
      <c r="H1124" s="258">
        <f t="shared" si="2494"/>
        <v>0</v>
      </c>
      <c r="I1124" s="258">
        <f t="shared" si="2494"/>
        <v>0</v>
      </c>
      <c r="J1124" s="258">
        <f t="shared" si="2494"/>
        <v>0</v>
      </c>
      <c r="K1124" s="1"/>
      <c r="L1124" s="1"/>
      <c r="M1124" s="1" t="str">
        <f t="shared" si="2476"/>
        <v>"User Defined" Deferred Charge (In CAP) Other Expenses</v>
      </c>
      <c r="N1124" s="310">
        <v>0.0</v>
      </c>
      <c r="O1124" s="310">
        <f t="shared" ref="O1124:R1124" si="2495">N1124</f>
        <v>0</v>
      </c>
      <c r="P1124" s="310">
        <f t="shared" si="2495"/>
        <v>0</v>
      </c>
      <c r="Q1124" s="310">
        <f t="shared" si="2495"/>
        <v>0</v>
      </c>
      <c r="R1124" s="310">
        <f t="shared" si="2495"/>
        <v>0</v>
      </c>
      <c r="S1124" s="1"/>
      <c r="T1124" s="311">
        <v>0.0</v>
      </c>
      <c r="U1124" s="311">
        <v>0.0</v>
      </c>
      <c r="V1124" s="311">
        <v>0.0</v>
      </c>
      <c r="W1124" s="311">
        <v>0.0</v>
      </c>
      <c r="X1124" s="311">
        <v>0.0</v>
      </c>
      <c r="Y1124" s="1"/>
      <c r="Z1124" s="312">
        <v>0.0</v>
      </c>
      <c r="AA1124" s="312">
        <v>0.0</v>
      </c>
      <c r="AB1124" s="312">
        <v>0.0</v>
      </c>
      <c r="AC1124" s="312">
        <v>0.0</v>
      </c>
      <c r="AD1124" s="312">
        <v>0.0</v>
      </c>
      <c r="AE1124" s="1"/>
      <c r="AF1124" s="1"/>
      <c r="AG1124" s="1"/>
      <c r="AH1124" s="1"/>
      <c r="AI1124" s="1"/>
      <c r="AJ1124" s="1"/>
      <c r="AK1124" s="300">
        <f t="shared" si="2478"/>
        <v>0</v>
      </c>
      <c r="AL1124" s="299">
        <f t="shared" si="2479"/>
        <v>65</v>
      </c>
      <c r="AM1124" s="300">
        <f t="shared" si="2480"/>
        <v>0</v>
      </c>
      <c r="AN1124" s="299" t="str">
        <f t="shared" si="2481"/>
        <v>"User Defined" Deferred Charge (In CAP) Other Expenses</v>
      </c>
      <c r="AO1124" s="1"/>
      <c r="AP1124" s="1"/>
      <c r="AQ1124" s="1"/>
      <c r="AR1124" s="1"/>
    </row>
    <row r="1125" ht="12.75" customHeight="1">
      <c r="A1125" s="1" t="str">
        <f t="shared" si="2496"/>
        <v>46-861</v>
      </c>
      <c r="B1125" s="1" t="s">
        <v>5257</v>
      </c>
      <c r="C1125" s="258">
        <f>'Key Metrics'!$E$428</f>
        <v>0</v>
      </c>
      <c r="D1125" s="258">
        <f>'Key Metrics'!$I$428</f>
        <v>0</v>
      </c>
      <c r="E1125" s="298">
        <f t="shared" si="2473"/>
        <v>0</v>
      </c>
      <c r="F1125" s="258">
        <f t="shared" si="2474"/>
        <v>0</v>
      </c>
      <c r="G1125" s="258">
        <f t="shared" ref="G1125:J1125" si="2497">IFERROR(IF($I$3=1,F1125*(1+O1125),IF($I$3=2,F1125*(1+U1125),IF($I$3=3,AA1125,"--"))),0)</f>
        <v>0</v>
      </c>
      <c r="H1125" s="258">
        <f t="shared" si="2497"/>
        <v>0</v>
      </c>
      <c r="I1125" s="258">
        <f t="shared" si="2497"/>
        <v>0</v>
      </c>
      <c r="J1125" s="258">
        <f t="shared" si="2497"/>
        <v>0</v>
      </c>
      <c r="K1125" s="1"/>
      <c r="L1125" s="1"/>
      <c r="M1125" s="1" t="str">
        <f t="shared" si="2476"/>
        <v>"User Defined" Deferred Charge (In CAP) Unclassified</v>
      </c>
      <c r="N1125" s="310">
        <v>0.0</v>
      </c>
      <c r="O1125" s="310">
        <f t="shared" ref="O1125:R1125" si="2498">N1125</f>
        <v>0</v>
      </c>
      <c r="P1125" s="310">
        <f t="shared" si="2498"/>
        <v>0</v>
      </c>
      <c r="Q1125" s="310">
        <f t="shared" si="2498"/>
        <v>0</v>
      </c>
      <c r="R1125" s="310">
        <f t="shared" si="2498"/>
        <v>0</v>
      </c>
      <c r="S1125" s="1"/>
      <c r="T1125" s="311">
        <v>0.0</v>
      </c>
      <c r="U1125" s="311">
        <v>0.0</v>
      </c>
      <c r="V1125" s="311">
        <v>0.0</v>
      </c>
      <c r="W1125" s="311">
        <v>0.0</v>
      </c>
      <c r="X1125" s="311">
        <v>0.0</v>
      </c>
      <c r="Y1125" s="1"/>
      <c r="Z1125" s="312">
        <v>0.0</v>
      </c>
      <c r="AA1125" s="312">
        <v>0.0</v>
      </c>
      <c r="AB1125" s="312">
        <v>0.0</v>
      </c>
      <c r="AC1125" s="312">
        <v>0.0</v>
      </c>
      <c r="AD1125" s="312">
        <v>0.0</v>
      </c>
      <c r="AE1125" s="1"/>
      <c r="AF1125" s="1"/>
      <c r="AG1125" s="1"/>
      <c r="AH1125" s="1"/>
      <c r="AI1125" s="1"/>
      <c r="AJ1125" s="1"/>
      <c r="AK1125" s="300">
        <f t="shared" si="2478"/>
        <v>0</v>
      </c>
      <c r="AL1125" s="299">
        <f t="shared" si="2479"/>
        <v>65</v>
      </c>
      <c r="AM1125" s="300">
        <f t="shared" si="2480"/>
        <v>0</v>
      </c>
      <c r="AN1125" s="299" t="str">
        <f t="shared" si="2481"/>
        <v>"User Defined" Deferred Charge (In CAP) Unclassified</v>
      </c>
      <c r="AO1125" s="1"/>
      <c r="AP1125" s="1"/>
      <c r="AQ1125" s="1"/>
      <c r="AR1125" s="1"/>
    </row>
    <row r="1126" ht="12.75" customHeight="1">
      <c r="A1126" s="1" t="s">
        <v>2607</v>
      </c>
      <c r="B1126" s="1" t="s">
        <v>5255</v>
      </c>
      <c r="C1126" s="258">
        <f>'Key Metrics'!$C$429</f>
        <v>0</v>
      </c>
      <c r="D1126" s="258">
        <f>'Key Metrics'!$G$429</f>
        <v>0</v>
      </c>
      <c r="E1126" s="298">
        <f t="shared" si="2473"/>
        <v>0</v>
      </c>
      <c r="F1126" s="258">
        <f t="shared" si="2474"/>
        <v>0</v>
      </c>
      <c r="G1126" s="258">
        <f t="shared" ref="G1126:J1126" si="2499">IFERROR(IF($I$3=1,F1126*(1+O1126),IF($I$3=2,F1126*(1+U1126),IF($I$3=3,AA1126,"--"))),0)</f>
        <v>0</v>
      </c>
      <c r="H1126" s="258">
        <f t="shared" si="2499"/>
        <v>0</v>
      </c>
      <c r="I1126" s="258">
        <f t="shared" si="2499"/>
        <v>0</v>
      </c>
      <c r="J1126" s="258">
        <f t="shared" si="2499"/>
        <v>0</v>
      </c>
      <c r="K1126" s="1"/>
      <c r="L1126" s="1"/>
      <c r="M1126" s="1" t="str">
        <f t="shared" si="2476"/>
        <v>"User Defined" Deferred Charge (In CAP) Salaries &amp; Wages</v>
      </c>
      <c r="N1126" s="310">
        <v>0.0</v>
      </c>
      <c r="O1126" s="310">
        <f t="shared" ref="O1126:R1126" si="2500">N1126</f>
        <v>0</v>
      </c>
      <c r="P1126" s="310">
        <f t="shared" si="2500"/>
        <v>0</v>
      </c>
      <c r="Q1126" s="310">
        <f t="shared" si="2500"/>
        <v>0</v>
      </c>
      <c r="R1126" s="310">
        <f t="shared" si="2500"/>
        <v>0</v>
      </c>
      <c r="S1126" s="1"/>
      <c r="T1126" s="311">
        <v>0.0</v>
      </c>
      <c r="U1126" s="311">
        <v>0.0</v>
      </c>
      <c r="V1126" s="311">
        <v>0.0</v>
      </c>
      <c r="W1126" s="311">
        <v>0.0</v>
      </c>
      <c r="X1126" s="311">
        <v>0.0</v>
      </c>
      <c r="Y1126" s="1"/>
      <c r="Z1126" s="312">
        <v>0.0</v>
      </c>
      <c r="AA1126" s="312">
        <v>0.0</v>
      </c>
      <c r="AB1126" s="312">
        <v>0.0</v>
      </c>
      <c r="AC1126" s="312">
        <v>0.0</v>
      </c>
      <c r="AD1126" s="312">
        <v>0.0</v>
      </c>
      <c r="AE1126" s="1"/>
      <c r="AF1126" s="1"/>
      <c r="AG1126" s="1"/>
      <c r="AH1126" s="1"/>
      <c r="AI1126" s="1"/>
      <c r="AJ1126" s="1"/>
      <c r="AK1126" s="300">
        <f t="shared" si="2478"/>
        <v>0</v>
      </c>
      <c r="AL1126" s="299">
        <f t="shared" si="2479"/>
        <v>65</v>
      </c>
      <c r="AM1126" s="300">
        <f t="shared" si="2480"/>
        <v>0</v>
      </c>
      <c r="AN1126" s="299" t="str">
        <f t="shared" si="2481"/>
        <v>"User Defined" Deferred Charge (In CAP) Salaries &amp; Wages</v>
      </c>
      <c r="AO1126" s="1"/>
      <c r="AP1126" s="1"/>
      <c r="AQ1126" s="1"/>
      <c r="AR1126" s="1"/>
    </row>
    <row r="1127" ht="12.75" customHeight="1">
      <c r="A1127" s="1" t="str">
        <f t="shared" ref="A1127:A1128" si="2503">A1126</f>
        <v>46-862</v>
      </c>
      <c r="B1127" s="1" t="s">
        <v>5256</v>
      </c>
      <c r="C1127" s="258">
        <f>'Key Metrics'!$D$429</f>
        <v>0</v>
      </c>
      <c r="D1127" s="258">
        <f>'Key Metrics'!$H$429</f>
        <v>0</v>
      </c>
      <c r="E1127" s="298">
        <f t="shared" si="2473"/>
        <v>0</v>
      </c>
      <c r="F1127" s="258">
        <f t="shared" si="2474"/>
        <v>0</v>
      </c>
      <c r="G1127" s="258">
        <f t="shared" ref="G1127:J1127" si="2501">IFERROR(IF($I$3=1,F1127*(1+O1127),IF($I$3=2,F1127*(1+U1127),IF($I$3=3,AA1127,"--"))),0)</f>
        <v>0</v>
      </c>
      <c r="H1127" s="258">
        <f t="shared" si="2501"/>
        <v>0</v>
      </c>
      <c r="I1127" s="258">
        <f t="shared" si="2501"/>
        <v>0</v>
      </c>
      <c r="J1127" s="258">
        <f t="shared" si="2501"/>
        <v>0</v>
      </c>
      <c r="K1127" s="1"/>
      <c r="L1127" s="1"/>
      <c r="M1127" s="1" t="str">
        <f t="shared" si="2476"/>
        <v>"User Defined" Deferred Charge (In CAP) Other Expenses</v>
      </c>
      <c r="N1127" s="310">
        <v>0.0</v>
      </c>
      <c r="O1127" s="310">
        <f t="shared" ref="O1127:R1127" si="2502">N1127</f>
        <v>0</v>
      </c>
      <c r="P1127" s="310">
        <f t="shared" si="2502"/>
        <v>0</v>
      </c>
      <c r="Q1127" s="310">
        <f t="shared" si="2502"/>
        <v>0</v>
      </c>
      <c r="R1127" s="310">
        <f t="shared" si="2502"/>
        <v>0</v>
      </c>
      <c r="S1127" s="1"/>
      <c r="T1127" s="311">
        <v>0.0</v>
      </c>
      <c r="U1127" s="311">
        <v>0.0</v>
      </c>
      <c r="V1127" s="311">
        <v>0.0</v>
      </c>
      <c r="W1127" s="311">
        <v>0.0</v>
      </c>
      <c r="X1127" s="311">
        <v>0.0</v>
      </c>
      <c r="Y1127" s="1"/>
      <c r="Z1127" s="312">
        <v>0.0</v>
      </c>
      <c r="AA1127" s="312">
        <v>0.0</v>
      </c>
      <c r="AB1127" s="312">
        <v>0.0</v>
      </c>
      <c r="AC1127" s="312">
        <v>0.0</v>
      </c>
      <c r="AD1127" s="312">
        <v>0.0</v>
      </c>
      <c r="AE1127" s="1"/>
      <c r="AF1127" s="1"/>
      <c r="AG1127" s="1"/>
      <c r="AH1127" s="1"/>
      <c r="AI1127" s="1"/>
      <c r="AJ1127" s="1"/>
      <c r="AK1127" s="300">
        <f t="shared" si="2478"/>
        <v>0</v>
      </c>
      <c r="AL1127" s="299">
        <f t="shared" si="2479"/>
        <v>65</v>
      </c>
      <c r="AM1127" s="300">
        <f t="shared" si="2480"/>
        <v>0</v>
      </c>
      <c r="AN1127" s="299" t="str">
        <f t="shared" si="2481"/>
        <v>"User Defined" Deferred Charge (In CAP) Other Expenses</v>
      </c>
      <c r="AO1127" s="1"/>
      <c r="AP1127" s="1"/>
      <c r="AQ1127" s="1"/>
      <c r="AR1127" s="1"/>
    </row>
    <row r="1128" ht="12.75" customHeight="1">
      <c r="A1128" s="1" t="str">
        <f t="shared" si="2503"/>
        <v>46-862</v>
      </c>
      <c r="B1128" s="1" t="s">
        <v>5257</v>
      </c>
      <c r="C1128" s="258">
        <f>'Key Metrics'!$E$429</f>
        <v>0</v>
      </c>
      <c r="D1128" s="258">
        <f>'Key Metrics'!$I$429</f>
        <v>0</v>
      </c>
      <c r="E1128" s="298">
        <f t="shared" si="2473"/>
        <v>0</v>
      </c>
      <c r="F1128" s="258">
        <f t="shared" si="2474"/>
        <v>0</v>
      </c>
      <c r="G1128" s="258">
        <f t="shared" ref="G1128:J1128" si="2504">IFERROR(IF($I$3=1,F1128*(1+O1128),IF($I$3=2,F1128*(1+U1128),IF($I$3=3,AA1128,"--"))),0)</f>
        <v>0</v>
      </c>
      <c r="H1128" s="258">
        <f t="shared" si="2504"/>
        <v>0</v>
      </c>
      <c r="I1128" s="258">
        <f t="shared" si="2504"/>
        <v>0</v>
      </c>
      <c r="J1128" s="258">
        <f t="shared" si="2504"/>
        <v>0</v>
      </c>
      <c r="K1128" s="1"/>
      <c r="L1128" s="1"/>
      <c r="M1128" s="1" t="str">
        <f t="shared" si="2476"/>
        <v>"User Defined" Deferred Charge (In CAP) Unclassified</v>
      </c>
      <c r="N1128" s="310">
        <v>0.0</v>
      </c>
      <c r="O1128" s="310">
        <f t="shared" ref="O1128:R1128" si="2505">N1128</f>
        <v>0</v>
      </c>
      <c r="P1128" s="310">
        <f t="shared" si="2505"/>
        <v>0</v>
      </c>
      <c r="Q1128" s="310">
        <f t="shared" si="2505"/>
        <v>0</v>
      </c>
      <c r="R1128" s="310">
        <f t="shared" si="2505"/>
        <v>0</v>
      </c>
      <c r="S1128" s="1"/>
      <c r="T1128" s="311">
        <v>0.0</v>
      </c>
      <c r="U1128" s="311">
        <v>0.0</v>
      </c>
      <c r="V1128" s="311">
        <v>0.0</v>
      </c>
      <c r="W1128" s="311">
        <v>0.0</v>
      </c>
      <c r="X1128" s="311">
        <v>0.0</v>
      </c>
      <c r="Y1128" s="1"/>
      <c r="Z1128" s="312">
        <v>0.0</v>
      </c>
      <c r="AA1128" s="312">
        <v>0.0</v>
      </c>
      <c r="AB1128" s="312">
        <v>0.0</v>
      </c>
      <c r="AC1128" s="312">
        <v>0.0</v>
      </c>
      <c r="AD1128" s="312">
        <v>0.0</v>
      </c>
      <c r="AE1128" s="1"/>
      <c r="AF1128" s="1"/>
      <c r="AG1128" s="1"/>
      <c r="AH1128" s="1"/>
      <c r="AI1128" s="1"/>
      <c r="AJ1128" s="1"/>
      <c r="AK1128" s="300">
        <f t="shared" si="2478"/>
        <v>0</v>
      </c>
      <c r="AL1128" s="299">
        <f t="shared" si="2479"/>
        <v>65</v>
      </c>
      <c r="AM1128" s="300">
        <f t="shared" si="2480"/>
        <v>0</v>
      </c>
      <c r="AN1128" s="299" t="str">
        <f t="shared" si="2481"/>
        <v>"User Defined" Deferred Charge (In CAP) Unclassified</v>
      </c>
      <c r="AO1128" s="1"/>
      <c r="AP1128" s="1"/>
      <c r="AQ1128" s="1"/>
      <c r="AR1128" s="1"/>
    </row>
    <row r="1129" ht="12.75" customHeight="1">
      <c r="A1129" s="1" t="s">
        <v>2615</v>
      </c>
      <c r="B1129" s="1" t="s">
        <v>5255</v>
      </c>
      <c r="C1129" s="258">
        <f>'Key Metrics'!$C$430</f>
        <v>0</v>
      </c>
      <c r="D1129" s="258">
        <f>'Key Metrics'!$G$430</f>
        <v>0</v>
      </c>
      <c r="E1129" s="298">
        <f t="shared" si="2473"/>
        <v>0</v>
      </c>
      <c r="F1129" s="258">
        <f t="shared" si="2474"/>
        <v>0</v>
      </c>
      <c r="G1129" s="258">
        <f t="shared" ref="G1129:J1129" si="2506">IFERROR(IF($I$3=1,F1129*(1+O1129),IF($I$3=2,F1129*(1+U1129),IF($I$3=3,AA1129,"--"))),0)</f>
        <v>0</v>
      </c>
      <c r="H1129" s="258">
        <f t="shared" si="2506"/>
        <v>0</v>
      </c>
      <c r="I1129" s="258">
        <f t="shared" si="2506"/>
        <v>0</v>
      </c>
      <c r="J1129" s="258">
        <f t="shared" si="2506"/>
        <v>0</v>
      </c>
      <c r="K1129" s="1"/>
      <c r="L1129" s="1"/>
      <c r="M1129" s="1" t="str">
        <f t="shared" si="2476"/>
        <v>"User Defined" Deferred Charge (In CAP) Salaries &amp; Wages</v>
      </c>
      <c r="N1129" s="310">
        <v>0.0</v>
      </c>
      <c r="O1129" s="310">
        <f t="shared" ref="O1129:R1129" si="2507">N1129</f>
        <v>0</v>
      </c>
      <c r="P1129" s="310">
        <f t="shared" si="2507"/>
        <v>0</v>
      </c>
      <c r="Q1129" s="310">
        <f t="shared" si="2507"/>
        <v>0</v>
      </c>
      <c r="R1129" s="310">
        <f t="shared" si="2507"/>
        <v>0</v>
      </c>
      <c r="S1129" s="1"/>
      <c r="T1129" s="311">
        <v>0.0</v>
      </c>
      <c r="U1129" s="311">
        <v>0.0</v>
      </c>
      <c r="V1129" s="311">
        <v>0.0</v>
      </c>
      <c r="W1129" s="311">
        <v>0.0</v>
      </c>
      <c r="X1129" s="311">
        <v>0.0</v>
      </c>
      <c r="Y1129" s="1"/>
      <c r="Z1129" s="312">
        <v>0.0</v>
      </c>
      <c r="AA1129" s="312">
        <v>0.0</v>
      </c>
      <c r="AB1129" s="312">
        <v>0.0</v>
      </c>
      <c r="AC1129" s="312">
        <v>0.0</v>
      </c>
      <c r="AD1129" s="312">
        <v>0.0</v>
      </c>
      <c r="AE1129" s="1"/>
      <c r="AF1129" s="1"/>
      <c r="AG1129" s="1"/>
      <c r="AH1129" s="1"/>
      <c r="AI1129" s="1"/>
      <c r="AJ1129" s="1"/>
      <c r="AK1129" s="300">
        <f t="shared" si="2478"/>
        <v>0</v>
      </c>
      <c r="AL1129" s="299">
        <f t="shared" si="2479"/>
        <v>65</v>
      </c>
      <c r="AM1129" s="300">
        <f t="shared" si="2480"/>
        <v>0</v>
      </c>
      <c r="AN1129" s="299" t="str">
        <f t="shared" si="2481"/>
        <v>"User Defined" Deferred Charge (In CAP) Salaries &amp; Wages</v>
      </c>
      <c r="AO1129" s="1"/>
      <c r="AP1129" s="1"/>
      <c r="AQ1129" s="1"/>
      <c r="AR1129" s="1"/>
    </row>
    <row r="1130" ht="12.75" customHeight="1">
      <c r="A1130" s="1" t="str">
        <f t="shared" ref="A1130:A1131" si="2510">A1129</f>
        <v>46-863</v>
      </c>
      <c r="B1130" s="1" t="s">
        <v>5256</v>
      </c>
      <c r="C1130" s="258">
        <f>'Key Metrics'!$D$430</f>
        <v>0</v>
      </c>
      <c r="D1130" s="258">
        <f>'Key Metrics'!$H$430</f>
        <v>0</v>
      </c>
      <c r="E1130" s="298">
        <f t="shared" si="2473"/>
        <v>0</v>
      </c>
      <c r="F1130" s="258">
        <f t="shared" si="2474"/>
        <v>0</v>
      </c>
      <c r="G1130" s="258">
        <f t="shared" ref="G1130:J1130" si="2508">IFERROR(IF($I$3=1,F1130*(1+O1130),IF($I$3=2,F1130*(1+U1130),IF($I$3=3,AA1130,"--"))),0)</f>
        <v>0</v>
      </c>
      <c r="H1130" s="258">
        <f t="shared" si="2508"/>
        <v>0</v>
      </c>
      <c r="I1130" s="258">
        <f t="shared" si="2508"/>
        <v>0</v>
      </c>
      <c r="J1130" s="258">
        <f t="shared" si="2508"/>
        <v>0</v>
      </c>
      <c r="K1130" s="1"/>
      <c r="L1130" s="1"/>
      <c r="M1130" s="1" t="str">
        <f t="shared" si="2476"/>
        <v>"User Defined" Deferred Charge (In CAP) Other Expenses</v>
      </c>
      <c r="N1130" s="310">
        <v>0.0</v>
      </c>
      <c r="O1130" s="310">
        <f t="shared" ref="O1130:R1130" si="2509">N1130</f>
        <v>0</v>
      </c>
      <c r="P1130" s="310">
        <f t="shared" si="2509"/>
        <v>0</v>
      </c>
      <c r="Q1130" s="310">
        <f t="shared" si="2509"/>
        <v>0</v>
      </c>
      <c r="R1130" s="310">
        <f t="shared" si="2509"/>
        <v>0</v>
      </c>
      <c r="S1130" s="1"/>
      <c r="T1130" s="311">
        <v>0.0</v>
      </c>
      <c r="U1130" s="311">
        <v>0.0</v>
      </c>
      <c r="V1130" s="311">
        <v>0.0</v>
      </c>
      <c r="W1130" s="311">
        <v>0.0</v>
      </c>
      <c r="X1130" s="311">
        <v>0.0</v>
      </c>
      <c r="Y1130" s="1"/>
      <c r="Z1130" s="312">
        <v>0.0</v>
      </c>
      <c r="AA1130" s="312">
        <v>0.0</v>
      </c>
      <c r="AB1130" s="312">
        <v>0.0</v>
      </c>
      <c r="AC1130" s="312">
        <v>0.0</v>
      </c>
      <c r="AD1130" s="312">
        <v>0.0</v>
      </c>
      <c r="AE1130" s="1"/>
      <c r="AF1130" s="1"/>
      <c r="AG1130" s="1"/>
      <c r="AH1130" s="1"/>
      <c r="AI1130" s="1"/>
      <c r="AJ1130" s="1"/>
      <c r="AK1130" s="300">
        <f t="shared" si="2478"/>
        <v>0</v>
      </c>
      <c r="AL1130" s="299">
        <f t="shared" si="2479"/>
        <v>65</v>
      </c>
      <c r="AM1130" s="300">
        <f t="shared" si="2480"/>
        <v>0</v>
      </c>
      <c r="AN1130" s="299" t="str">
        <f t="shared" si="2481"/>
        <v>"User Defined" Deferred Charge (In CAP) Other Expenses</v>
      </c>
      <c r="AO1130" s="1"/>
      <c r="AP1130" s="1"/>
      <c r="AQ1130" s="1"/>
      <c r="AR1130" s="1"/>
    </row>
    <row r="1131" ht="12.75" customHeight="1">
      <c r="A1131" s="1" t="str">
        <f t="shared" si="2510"/>
        <v>46-863</v>
      </c>
      <c r="B1131" s="1" t="s">
        <v>5257</v>
      </c>
      <c r="C1131" s="258">
        <f>'Key Metrics'!$E$430</f>
        <v>0</v>
      </c>
      <c r="D1131" s="258">
        <f>'Key Metrics'!$I$430</f>
        <v>0</v>
      </c>
      <c r="E1131" s="298">
        <f t="shared" si="2473"/>
        <v>0</v>
      </c>
      <c r="F1131" s="258">
        <f t="shared" si="2474"/>
        <v>0</v>
      </c>
      <c r="G1131" s="258">
        <f t="shared" ref="G1131:J1131" si="2511">IFERROR(IF($I$3=1,F1131*(1+O1131),IF($I$3=2,F1131*(1+U1131),IF($I$3=3,AA1131,"--"))),0)</f>
        <v>0</v>
      </c>
      <c r="H1131" s="258">
        <f t="shared" si="2511"/>
        <v>0</v>
      </c>
      <c r="I1131" s="258">
        <f t="shared" si="2511"/>
        <v>0</v>
      </c>
      <c r="J1131" s="258">
        <f t="shared" si="2511"/>
        <v>0</v>
      </c>
      <c r="K1131" s="1"/>
      <c r="L1131" s="1"/>
      <c r="M1131" s="1" t="str">
        <f t="shared" si="2476"/>
        <v>"User Defined" Deferred Charge (In CAP) Unclassified</v>
      </c>
      <c r="N1131" s="310">
        <v>0.0</v>
      </c>
      <c r="O1131" s="310">
        <f t="shared" ref="O1131:R1131" si="2512">N1131</f>
        <v>0</v>
      </c>
      <c r="P1131" s="310">
        <f t="shared" si="2512"/>
        <v>0</v>
      </c>
      <c r="Q1131" s="310">
        <f t="shared" si="2512"/>
        <v>0</v>
      </c>
      <c r="R1131" s="310">
        <f t="shared" si="2512"/>
        <v>0</v>
      </c>
      <c r="S1131" s="1"/>
      <c r="T1131" s="311">
        <v>0.0</v>
      </c>
      <c r="U1131" s="311">
        <v>0.0</v>
      </c>
      <c r="V1131" s="311">
        <v>0.0</v>
      </c>
      <c r="W1131" s="311">
        <v>0.0</v>
      </c>
      <c r="X1131" s="311">
        <v>0.0</v>
      </c>
      <c r="Y1131" s="1"/>
      <c r="Z1131" s="312">
        <v>0.0</v>
      </c>
      <c r="AA1131" s="312">
        <v>0.0</v>
      </c>
      <c r="AB1131" s="312">
        <v>0.0</v>
      </c>
      <c r="AC1131" s="312">
        <v>0.0</v>
      </c>
      <c r="AD1131" s="312">
        <v>0.0</v>
      </c>
      <c r="AE1131" s="1"/>
      <c r="AF1131" s="1"/>
      <c r="AG1131" s="1"/>
      <c r="AH1131" s="1"/>
      <c r="AI1131" s="1"/>
      <c r="AJ1131" s="1"/>
      <c r="AK1131" s="300">
        <f t="shared" si="2478"/>
        <v>0</v>
      </c>
      <c r="AL1131" s="299">
        <f t="shared" si="2479"/>
        <v>65</v>
      </c>
      <c r="AM1131" s="300">
        <f t="shared" si="2480"/>
        <v>0</v>
      </c>
      <c r="AN1131" s="299" t="str">
        <f t="shared" si="2481"/>
        <v>"User Defined" Deferred Charge (In CAP) Unclassified</v>
      </c>
      <c r="AO1131" s="1"/>
      <c r="AP1131" s="1"/>
      <c r="AQ1131" s="1"/>
      <c r="AR1131" s="1"/>
    </row>
    <row r="1132" ht="12.75" customHeight="1">
      <c r="A1132" s="1" t="s">
        <v>2622</v>
      </c>
      <c r="B1132" s="1" t="s">
        <v>5255</v>
      </c>
      <c r="C1132" s="258">
        <f>'Key Metrics'!$C$431</f>
        <v>0</v>
      </c>
      <c r="D1132" s="258">
        <f>'Key Metrics'!$G$431</f>
        <v>0</v>
      </c>
      <c r="E1132" s="298">
        <f t="shared" si="2473"/>
        <v>0</v>
      </c>
      <c r="F1132" s="258">
        <f t="shared" si="2474"/>
        <v>0</v>
      </c>
      <c r="G1132" s="258">
        <f t="shared" ref="G1132:J1132" si="2513">IFERROR(IF($I$3=1,F1132*(1+O1132),IF($I$3=2,F1132*(1+U1132),IF($I$3=3,AA1132,"--"))),0)</f>
        <v>0</v>
      </c>
      <c r="H1132" s="258">
        <f t="shared" si="2513"/>
        <v>0</v>
      </c>
      <c r="I1132" s="258">
        <f t="shared" si="2513"/>
        <v>0</v>
      </c>
      <c r="J1132" s="258">
        <f t="shared" si="2513"/>
        <v>0</v>
      </c>
      <c r="K1132" s="1"/>
      <c r="L1132" s="1"/>
      <c r="M1132" s="1" t="str">
        <f t="shared" si="2476"/>
        <v>"User Defined" Deferred Charge (In CAP) Salaries &amp; Wages</v>
      </c>
      <c r="N1132" s="310">
        <v>0.0</v>
      </c>
      <c r="O1132" s="310">
        <f t="shared" ref="O1132:R1132" si="2514">N1132</f>
        <v>0</v>
      </c>
      <c r="P1132" s="310">
        <f t="shared" si="2514"/>
        <v>0</v>
      </c>
      <c r="Q1132" s="310">
        <f t="shared" si="2514"/>
        <v>0</v>
      </c>
      <c r="R1132" s="310">
        <f t="shared" si="2514"/>
        <v>0</v>
      </c>
      <c r="S1132" s="1"/>
      <c r="T1132" s="311">
        <v>0.0</v>
      </c>
      <c r="U1132" s="311">
        <v>0.0</v>
      </c>
      <c r="V1132" s="311">
        <v>0.0</v>
      </c>
      <c r="W1132" s="311">
        <v>0.0</v>
      </c>
      <c r="X1132" s="311">
        <v>0.0</v>
      </c>
      <c r="Y1132" s="1"/>
      <c r="Z1132" s="312">
        <v>0.0</v>
      </c>
      <c r="AA1132" s="312">
        <v>0.0</v>
      </c>
      <c r="AB1132" s="312">
        <v>0.0</v>
      </c>
      <c r="AC1132" s="312">
        <v>0.0</v>
      </c>
      <c r="AD1132" s="312">
        <v>0.0</v>
      </c>
      <c r="AE1132" s="1"/>
      <c r="AF1132" s="1"/>
      <c r="AG1132" s="1"/>
      <c r="AH1132" s="1"/>
      <c r="AI1132" s="1"/>
      <c r="AJ1132" s="1"/>
      <c r="AK1132" s="300">
        <f t="shared" si="2478"/>
        <v>0</v>
      </c>
      <c r="AL1132" s="299">
        <f t="shared" si="2479"/>
        <v>65</v>
      </c>
      <c r="AM1132" s="300">
        <f t="shared" si="2480"/>
        <v>0</v>
      </c>
      <c r="AN1132" s="299" t="str">
        <f t="shared" si="2481"/>
        <v>"User Defined" Deferred Charge (In CAP) Salaries &amp; Wages</v>
      </c>
      <c r="AO1132" s="1"/>
      <c r="AP1132" s="1"/>
      <c r="AQ1132" s="1"/>
      <c r="AR1132" s="1"/>
    </row>
    <row r="1133" ht="12.75" customHeight="1">
      <c r="A1133" s="1" t="str">
        <f t="shared" ref="A1133:A1134" si="2517">A1132</f>
        <v>46-864</v>
      </c>
      <c r="B1133" s="1" t="s">
        <v>5256</v>
      </c>
      <c r="C1133" s="258">
        <f>'Key Metrics'!$D$431</f>
        <v>0</v>
      </c>
      <c r="D1133" s="258">
        <f>'Key Metrics'!$H$431</f>
        <v>0</v>
      </c>
      <c r="E1133" s="298">
        <f t="shared" si="2473"/>
        <v>0</v>
      </c>
      <c r="F1133" s="258">
        <f t="shared" si="2474"/>
        <v>0</v>
      </c>
      <c r="G1133" s="258">
        <f t="shared" ref="G1133:J1133" si="2515">IFERROR(IF($I$3=1,F1133*(1+O1133),IF($I$3=2,F1133*(1+U1133),IF($I$3=3,AA1133,"--"))),0)</f>
        <v>0</v>
      </c>
      <c r="H1133" s="258">
        <f t="shared" si="2515"/>
        <v>0</v>
      </c>
      <c r="I1133" s="258">
        <f t="shared" si="2515"/>
        <v>0</v>
      </c>
      <c r="J1133" s="258">
        <f t="shared" si="2515"/>
        <v>0</v>
      </c>
      <c r="K1133" s="1"/>
      <c r="L1133" s="1"/>
      <c r="M1133" s="1" t="str">
        <f t="shared" si="2476"/>
        <v>"User Defined" Deferred Charge (In CAP) Other Expenses</v>
      </c>
      <c r="N1133" s="310">
        <v>0.0</v>
      </c>
      <c r="O1133" s="310">
        <f t="shared" ref="O1133:R1133" si="2516">N1133</f>
        <v>0</v>
      </c>
      <c r="P1133" s="310">
        <f t="shared" si="2516"/>
        <v>0</v>
      </c>
      <c r="Q1133" s="310">
        <f t="shared" si="2516"/>
        <v>0</v>
      </c>
      <c r="R1133" s="310">
        <f t="shared" si="2516"/>
        <v>0</v>
      </c>
      <c r="S1133" s="1"/>
      <c r="T1133" s="311">
        <v>0.0</v>
      </c>
      <c r="U1133" s="311">
        <v>0.0</v>
      </c>
      <c r="V1133" s="311">
        <v>0.0</v>
      </c>
      <c r="W1133" s="311">
        <v>0.0</v>
      </c>
      <c r="X1133" s="311">
        <v>0.0</v>
      </c>
      <c r="Y1133" s="1"/>
      <c r="Z1133" s="312">
        <v>0.0</v>
      </c>
      <c r="AA1133" s="312">
        <v>0.0</v>
      </c>
      <c r="AB1133" s="312">
        <v>0.0</v>
      </c>
      <c r="AC1133" s="312">
        <v>0.0</v>
      </c>
      <c r="AD1133" s="312">
        <v>0.0</v>
      </c>
      <c r="AE1133" s="1"/>
      <c r="AF1133" s="1"/>
      <c r="AG1133" s="1"/>
      <c r="AH1133" s="1"/>
      <c r="AI1133" s="1"/>
      <c r="AJ1133" s="1"/>
      <c r="AK1133" s="300">
        <f t="shared" si="2478"/>
        <v>0</v>
      </c>
      <c r="AL1133" s="299">
        <f t="shared" si="2479"/>
        <v>65</v>
      </c>
      <c r="AM1133" s="300">
        <f t="shared" si="2480"/>
        <v>0</v>
      </c>
      <c r="AN1133" s="299" t="str">
        <f t="shared" si="2481"/>
        <v>"User Defined" Deferred Charge (In CAP) Other Expenses</v>
      </c>
      <c r="AO1133" s="1"/>
      <c r="AP1133" s="1"/>
      <c r="AQ1133" s="1"/>
      <c r="AR1133" s="1"/>
    </row>
    <row r="1134" ht="12.75" customHeight="1">
      <c r="A1134" s="1" t="str">
        <f t="shared" si="2517"/>
        <v>46-864</v>
      </c>
      <c r="B1134" s="1" t="s">
        <v>5257</v>
      </c>
      <c r="C1134" s="258">
        <f>'Key Metrics'!$E$431</f>
        <v>0</v>
      </c>
      <c r="D1134" s="258">
        <f>'Key Metrics'!$I$431</f>
        <v>0</v>
      </c>
      <c r="E1134" s="298">
        <f t="shared" si="2473"/>
        <v>0</v>
      </c>
      <c r="F1134" s="258">
        <f t="shared" si="2474"/>
        <v>0</v>
      </c>
      <c r="G1134" s="258">
        <f t="shared" ref="G1134:J1134" si="2518">IFERROR(IF($I$3=1,F1134*(1+O1134),IF($I$3=2,F1134*(1+U1134),IF($I$3=3,AA1134,"--"))),0)</f>
        <v>0</v>
      </c>
      <c r="H1134" s="258">
        <f t="shared" si="2518"/>
        <v>0</v>
      </c>
      <c r="I1134" s="258">
        <f t="shared" si="2518"/>
        <v>0</v>
      </c>
      <c r="J1134" s="258">
        <f t="shared" si="2518"/>
        <v>0</v>
      </c>
      <c r="K1134" s="1"/>
      <c r="L1134" s="1"/>
      <c r="M1134" s="1" t="str">
        <f t="shared" si="2476"/>
        <v>"User Defined" Deferred Charge (In CAP) Unclassified</v>
      </c>
      <c r="N1134" s="310">
        <v>0.0</v>
      </c>
      <c r="O1134" s="310">
        <f t="shared" ref="O1134:R1134" si="2519">N1134</f>
        <v>0</v>
      </c>
      <c r="P1134" s="310">
        <f t="shared" si="2519"/>
        <v>0</v>
      </c>
      <c r="Q1134" s="310">
        <f t="shared" si="2519"/>
        <v>0</v>
      </c>
      <c r="R1134" s="310">
        <f t="shared" si="2519"/>
        <v>0</v>
      </c>
      <c r="S1134" s="1"/>
      <c r="T1134" s="311">
        <v>0.0</v>
      </c>
      <c r="U1134" s="311">
        <v>0.0</v>
      </c>
      <c r="V1134" s="311">
        <v>0.0</v>
      </c>
      <c r="W1134" s="311">
        <v>0.0</v>
      </c>
      <c r="X1134" s="311">
        <v>0.0</v>
      </c>
      <c r="Y1134" s="1"/>
      <c r="Z1134" s="312">
        <v>0.0</v>
      </c>
      <c r="AA1134" s="312">
        <v>0.0</v>
      </c>
      <c r="AB1134" s="312">
        <v>0.0</v>
      </c>
      <c r="AC1134" s="312">
        <v>0.0</v>
      </c>
      <c r="AD1134" s="312">
        <v>0.0</v>
      </c>
      <c r="AE1134" s="1"/>
      <c r="AF1134" s="1"/>
      <c r="AG1134" s="1"/>
      <c r="AH1134" s="1"/>
      <c r="AI1134" s="1"/>
      <c r="AJ1134" s="1"/>
      <c r="AK1134" s="300">
        <f t="shared" si="2478"/>
        <v>0</v>
      </c>
      <c r="AL1134" s="299">
        <f t="shared" si="2479"/>
        <v>65</v>
      </c>
      <c r="AM1134" s="300">
        <f t="shared" si="2480"/>
        <v>0</v>
      </c>
      <c r="AN1134" s="299" t="str">
        <f t="shared" si="2481"/>
        <v>"User Defined" Deferred Charge (In CAP) Unclassified</v>
      </c>
      <c r="AO1134" s="1"/>
      <c r="AP1134" s="1"/>
      <c r="AQ1134" s="1"/>
      <c r="AR1134" s="1"/>
    </row>
    <row r="1135" ht="12.75" customHeight="1">
      <c r="A1135" s="1" t="s">
        <v>2586</v>
      </c>
      <c r="B1135" s="1" t="s">
        <v>5258</v>
      </c>
      <c r="C1135" s="258">
        <f>'Key Metrics'!$C$432</f>
        <v>0</v>
      </c>
      <c r="D1135" s="258">
        <f>'Key Metrics'!$G$432</f>
        <v>0</v>
      </c>
      <c r="E1135" s="298">
        <f t="shared" si="2473"/>
        <v>0</v>
      </c>
      <c r="F1135" s="258">
        <f t="shared" si="2474"/>
        <v>0</v>
      </c>
      <c r="G1135" s="258">
        <f t="shared" ref="G1135:J1135" si="2520">IFERROR(IF($I$3=1,F1135*(1+O1135),IF($I$3=2,F1135*(1+U1135),IF($I$3=3,AA1135,"--"))),0)</f>
        <v>0</v>
      </c>
      <c r="H1135" s="258">
        <f t="shared" si="2520"/>
        <v>0</v>
      </c>
      <c r="I1135" s="258">
        <f t="shared" si="2520"/>
        <v>0</v>
      </c>
      <c r="J1135" s="258">
        <f t="shared" si="2520"/>
        <v>0</v>
      </c>
      <c r="K1135" s="1"/>
      <c r="L1135" s="1"/>
      <c r="M1135" s="1" t="str">
        <f t="shared" si="2476"/>
        <v>Emergency Appropriations (Inside or Outside CAP) Salaries &amp; Wages</v>
      </c>
      <c r="N1135" s="310">
        <v>0.0</v>
      </c>
      <c r="O1135" s="310">
        <f t="shared" ref="O1135:R1135" si="2521">N1135</f>
        <v>0</v>
      </c>
      <c r="P1135" s="310">
        <f t="shared" si="2521"/>
        <v>0</v>
      </c>
      <c r="Q1135" s="310">
        <f t="shared" si="2521"/>
        <v>0</v>
      </c>
      <c r="R1135" s="310">
        <f t="shared" si="2521"/>
        <v>0</v>
      </c>
      <c r="S1135" s="1"/>
      <c r="T1135" s="311">
        <v>0.0</v>
      </c>
      <c r="U1135" s="311">
        <v>0.0</v>
      </c>
      <c r="V1135" s="311">
        <v>0.0</v>
      </c>
      <c r="W1135" s="311">
        <v>0.0</v>
      </c>
      <c r="X1135" s="311">
        <v>0.0</v>
      </c>
      <c r="Y1135" s="1"/>
      <c r="Z1135" s="312">
        <v>0.0</v>
      </c>
      <c r="AA1135" s="312">
        <v>0.0</v>
      </c>
      <c r="AB1135" s="312">
        <v>0.0</v>
      </c>
      <c r="AC1135" s="312">
        <v>0.0</v>
      </c>
      <c r="AD1135" s="312">
        <v>0.0</v>
      </c>
      <c r="AE1135" s="1"/>
      <c r="AF1135" s="1"/>
      <c r="AG1135" s="1"/>
      <c r="AH1135" s="1"/>
      <c r="AI1135" s="1"/>
      <c r="AJ1135" s="1"/>
      <c r="AK1135" s="300">
        <f t="shared" si="2478"/>
        <v>0</v>
      </c>
      <c r="AL1135" s="299">
        <f t="shared" si="2479"/>
        <v>65</v>
      </c>
      <c r="AM1135" s="300">
        <f t="shared" si="2480"/>
        <v>0</v>
      </c>
      <c r="AN1135" s="299" t="str">
        <f t="shared" si="2481"/>
        <v>Emergency Appropriations (Inside or Outside CAP) Salaries &amp; Wages</v>
      </c>
      <c r="AO1135" s="1"/>
      <c r="AP1135" s="1"/>
      <c r="AQ1135" s="1"/>
      <c r="AR1135" s="1"/>
    </row>
    <row r="1136" ht="12.75" customHeight="1">
      <c r="A1136" s="1" t="str">
        <f t="shared" ref="A1136:A1137" si="2524">A1135</f>
        <v>46-870</v>
      </c>
      <c r="B1136" s="1" t="s">
        <v>5259</v>
      </c>
      <c r="C1136" s="258">
        <f>'Key Metrics'!$D$432</f>
        <v>0</v>
      </c>
      <c r="D1136" s="258">
        <f>'Key Metrics'!$H$432</f>
        <v>0</v>
      </c>
      <c r="E1136" s="298">
        <f t="shared" si="2473"/>
        <v>0</v>
      </c>
      <c r="F1136" s="258">
        <f t="shared" si="2474"/>
        <v>0</v>
      </c>
      <c r="G1136" s="258">
        <f t="shared" ref="G1136:J1136" si="2522">IFERROR(IF($I$3=1,F1136*(1+O1136),IF($I$3=2,F1136*(1+U1136),IF($I$3=3,AA1136,"--"))),0)</f>
        <v>0</v>
      </c>
      <c r="H1136" s="258">
        <f t="shared" si="2522"/>
        <v>0</v>
      </c>
      <c r="I1136" s="258">
        <f t="shared" si="2522"/>
        <v>0</v>
      </c>
      <c r="J1136" s="258">
        <f t="shared" si="2522"/>
        <v>0</v>
      </c>
      <c r="K1136" s="1"/>
      <c r="L1136" s="1"/>
      <c r="M1136" s="1" t="str">
        <f t="shared" si="2476"/>
        <v>Emergency Appropriations (Inside or Outside CAP) Other Expenses</v>
      </c>
      <c r="N1136" s="310">
        <v>0.0</v>
      </c>
      <c r="O1136" s="310">
        <f t="shared" ref="O1136:R1136" si="2523">N1136</f>
        <v>0</v>
      </c>
      <c r="P1136" s="310">
        <f t="shared" si="2523"/>
        <v>0</v>
      </c>
      <c r="Q1136" s="310">
        <f t="shared" si="2523"/>
        <v>0</v>
      </c>
      <c r="R1136" s="310">
        <f t="shared" si="2523"/>
        <v>0</v>
      </c>
      <c r="S1136" s="1"/>
      <c r="T1136" s="311">
        <v>0.0</v>
      </c>
      <c r="U1136" s="311">
        <v>0.0</v>
      </c>
      <c r="V1136" s="311">
        <v>0.0</v>
      </c>
      <c r="W1136" s="311">
        <v>0.0</v>
      </c>
      <c r="X1136" s="311">
        <v>0.0</v>
      </c>
      <c r="Y1136" s="1"/>
      <c r="Z1136" s="312">
        <v>0.0</v>
      </c>
      <c r="AA1136" s="312">
        <v>0.0</v>
      </c>
      <c r="AB1136" s="312">
        <v>0.0</v>
      </c>
      <c r="AC1136" s="312">
        <v>0.0</v>
      </c>
      <c r="AD1136" s="312">
        <v>0.0</v>
      </c>
      <c r="AE1136" s="1"/>
      <c r="AF1136" s="1"/>
      <c r="AG1136" s="1"/>
      <c r="AH1136" s="1"/>
      <c r="AI1136" s="1"/>
      <c r="AJ1136" s="1"/>
      <c r="AK1136" s="300">
        <f t="shared" si="2478"/>
        <v>0</v>
      </c>
      <c r="AL1136" s="299">
        <f t="shared" si="2479"/>
        <v>65</v>
      </c>
      <c r="AM1136" s="300">
        <f t="shared" si="2480"/>
        <v>0</v>
      </c>
      <c r="AN1136" s="299" t="str">
        <f t="shared" si="2481"/>
        <v>Emergency Appropriations (Inside or Outside CAP) Other Expenses</v>
      </c>
      <c r="AO1136" s="1"/>
      <c r="AP1136" s="1"/>
      <c r="AQ1136" s="1"/>
      <c r="AR1136" s="1"/>
    </row>
    <row r="1137" ht="12.75" customHeight="1">
      <c r="A1137" s="1" t="str">
        <f t="shared" si="2524"/>
        <v>46-870</v>
      </c>
      <c r="B1137" s="1" t="s">
        <v>5260</v>
      </c>
      <c r="C1137" s="258">
        <f>'Key Metrics'!$E$432</f>
        <v>0</v>
      </c>
      <c r="D1137" s="258">
        <f>'Key Metrics'!$I$432</f>
        <v>0</v>
      </c>
      <c r="E1137" s="298">
        <f t="shared" si="2473"/>
        <v>0</v>
      </c>
      <c r="F1137" s="258">
        <f t="shared" si="2474"/>
        <v>0</v>
      </c>
      <c r="G1137" s="258">
        <f t="shared" ref="G1137:J1137" si="2525">IFERROR(IF($I$3=1,F1137*(1+O1137),IF($I$3=2,F1137*(1+U1137),IF($I$3=3,AA1137,"--"))),0)</f>
        <v>0</v>
      </c>
      <c r="H1137" s="258">
        <f t="shared" si="2525"/>
        <v>0</v>
      </c>
      <c r="I1137" s="258">
        <f t="shared" si="2525"/>
        <v>0</v>
      </c>
      <c r="J1137" s="258">
        <f t="shared" si="2525"/>
        <v>0</v>
      </c>
      <c r="K1137" s="1"/>
      <c r="L1137" s="1"/>
      <c r="M1137" s="1" t="str">
        <f t="shared" si="2476"/>
        <v>Emergency Appropriations (Inside or Outside CAP) Unclassified</v>
      </c>
      <c r="N1137" s="310">
        <v>0.0</v>
      </c>
      <c r="O1137" s="310">
        <f t="shared" ref="O1137:R1137" si="2526">N1137</f>
        <v>0</v>
      </c>
      <c r="P1137" s="310">
        <f t="shared" si="2526"/>
        <v>0</v>
      </c>
      <c r="Q1137" s="310">
        <f t="shared" si="2526"/>
        <v>0</v>
      </c>
      <c r="R1137" s="310">
        <f t="shared" si="2526"/>
        <v>0</v>
      </c>
      <c r="S1137" s="1"/>
      <c r="T1137" s="311">
        <v>0.0</v>
      </c>
      <c r="U1137" s="311">
        <v>0.0</v>
      </c>
      <c r="V1137" s="311">
        <v>0.0</v>
      </c>
      <c r="W1137" s="311">
        <v>0.0</v>
      </c>
      <c r="X1137" s="311">
        <v>0.0</v>
      </c>
      <c r="Y1137" s="1"/>
      <c r="Z1137" s="312">
        <v>0.0</v>
      </c>
      <c r="AA1137" s="312">
        <v>0.0</v>
      </c>
      <c r="AB1137" s="312">
        <v>0.0</v>
      </c>
      <c r="AC1137" s="312">
        <v>0.0</v>
      </c>
      <c r="AD1137" s="312">
        <v>0.0</v>
      </c>
      <c r="AE1137" s="1"/>
      <c r="AF1137" s="1"/>
      <c r="AG1137" s="1"/>
      <c r="AH1137" s="1"/>
      <c r="AI1137" s="1"/>
      <c r="AJ1137" s="1"/>
      <c r="AK1137" s="300">
        <f t="shared" si="2478"/>
        <v>0</v>
      </c>
      <c r="AL1137" s="299">
        <f t="shared" si="2479"/>
        <v>65</v>
      </c>
      <c r="AM1137" s="300">
        <f t="shared" si="2480"/>
        <v>0</v>
      </c>
      <c r="AN1137" s="299" t="str">
        <f t="shared" si="2481"/>
        <v>Emergency Appropriations (Inside or Outside CAP) Unclassified</v>
      </c>
      <c r="AO1137" s="1"/>
      <c r="AP1137" s="1"/>
      <c r="AQ1137" s="1"/>
      <c r="AR1137" s="1"/>
    </row>
    <row r="1138" ht="12.75" customHeight="1">
      <c r="A1138" s="1" t="s">
        <v>2595</v>
      </c>
      <c r="B1138" s="1" t="s">
        <v>5261</v>
      </c>
      <c r="C1138" s="258">
        <f>'Key Metrics'!$C$433</f>
        <v>0</v>
      </c>
      <c r="D1138" s="258">
        <f>'Key Metrics'!$G$433</f>
        <v>0</v>
      </c>
      <c r="E1138" s="298">
        <f t="shared" si="2473"/>
        <v>0</v>
      </c>
      <c r="F1138" s="258">
        <f t="shared" si="2474"/>
        <v>0</v>
      </c>
      <c r="G1138" s="258">
        <f t="shared" ref="G1138:J1138" si="2527">IFERROR(IF($I$3=1,F1138*(1+O1138),IF($I$3=2,F1138*(1+U1138),IF($I$3=3,AA1138,"--"))),0)</f>
        <v>0</v>
      </c>
      <c r="H1138" s="258">
        <f t="shared" si="2527"/>
        <v>0</v>
      </c>
      <c r="I1138" s="258">
        <f t="shared" si="2527"/>
        <v>0</v>
      </c>
      <c r="J1138" s="258">
        <f t="shared" si="2527"/>
        <v>0</v>
      </c>
      <c r="K1138" s="1"/>
      <c r="L1138" s="1"/>
      <c r="M1138" s="1" t="str">
        <f t="shared" si="2476"/>
        <v>Special Emergency - 3 Years (Outside CAP) Salaries &amp; Wages</v>
      </c>
      <c r="N1138" s="310">
        <v>0.0</v>
      </c>
      <c r="O1138" s="310">
        <f t="shared" ref="O1138:R1138" si="2528">N1138</f>
        <v>0</v>
      </c>
      <c r="P1138" s="310">
        <f t="shared" si="2528"/>
        <v>0</v>
      </c>
      <c r="Q1138" s="310">
        <f t="shared" si="2528"/>
        <v>0</v>
      </c>
      <c r="R1138" s="310">
        <f t="shared" si="2528"/>
        <v>0</v>
      </c>
      <c r="S1138" s="1"/>
      <c r="T1138" s="311">
        <v>0.0</v>
      </c>
      <c r="U1138" s="311">
        <v>0.0</v>
      </c>
      <c r="V1138" s="311">
        <v>0.0</v>
      </c>
      <c r="W1138" s="311">
        <v>0.0</v>
      </c>
      <c r="X1138" s="311">
        <v>0.0</v>
      </c>
      <c r="Y1138" s="1"/>
      <c r="Z1138" s="312">
        <v>0.0</v>
      </c>
      <c r="AA1138" s="312">
        <v>0.0</v>
      </c>
      <c r="AB1138" s="312">
        <v>0.0</v>
      </c>
      <c r="AC1138" s="312">
        <v>0.0</v>
      </c>
      <c r="AD1138" s="312">
        <v>0.0</v>
      </c>
      <c r="AE1138" s="1"/>
      <c r="AF1138" s="1"/>
      <c r="AG1138" s="1"/>
      <c r="AH1138" s="1"/>
      <c r="AI1138" s="1"/>
      <c r="AJ1138" s="1"/>
      <c r="AK1138" s="300">
        <f t="shared" si="2478"/>
        <v>0</v>
      </c>
      <c r="AL1138" s="299">
        <f t="shared" si="2479"/>
        <v>65</v>
      </c>
      <c r="AM1138" s="300">
        <f t="shared" si="2480"/>
        <v>0</v>
      </c>
      <c r="AN1138" s="299" t="str">
        <f t="shared" si="2481"/>
        <v>Special Emergency - 3 Years (Outside CAP) Salaries &amp; Wages</v>
      </c>
      <c r="AO1138" s="1"/>
      <c r="AP1138" s="1"/>
      <c r="AQ1138" s="1"/>
      <c r="AR1138" s="1"/>
    </row>
    <row r="1139" ht="12.75" customHeight="1">
      <c r="A1139" s="1" t="str">
        <f t="shared" ref="A1139:A1140" si="2531">A1138</f>
        <v>46-875</v>
      </c>
      <c r="B1139" s="1" t="s">
        <v>5262</v>
      </c>
      <c r="C1139" s="258">
        <f>'Key Metrics'!$D$433</f>
        <v>0</v>
      </c>
      <c r="D1139" s="258">
        <f>'Key Metrics'!$H$433</f>
        <v>0</v>
      </c>
      <c r="E1139" s="298">
        <f t="shared" si="2473"/>
        <v>0</v>
      </c>
      <c r="F1139" s="258">
        <f t="shared" si="2474"/>
        <v>0</v>
      </c>
      <c r="G1139" s="258">
        <f t="shared" ref="G1139:J1139" si="2529">IFERROR(IF($I$3=1,F1139*(1+O1139),IF($I$3=2,F1139*(1+U1139),IF($I$3=3,AA1139,"--"))),0)</f>
        <v>0</v>
      </c>
      <c r="H1139" s="258">
        <f t="shared" si="2529"/>
        <v>0</v>
      </c>
      <c r="I1139" s="258">
        <f t="shared" si="2529"/>
        <v>0</v>
      </c>
      <c r="J1139" s="258">
        <f t="shared" si="2529"/>
        <v>0</v>
      </c>
      <c r="K1139" s="1"/>
      <c r="L1139" s="1"/>
      <c r="M1139" s="1" t="str">
        <f t="shared" si="2476"/>
        <v>Special Emergency - 3 Years (Outside CAP) Other Expenses</v>
      </c>
      <c r="N1139" s="310">
        <v>0.0</v>
      </c>
      <c r="O1139" s="310">
        <f t="shared" ref="O1139:R1139" si="2530">N1139</f>
        <v>0</v>
      </c>
      <c r="P1139" s="310">
        <f t="shared" si="2530"/>
        <v>0</v>
      </c>
      <c r="Q1139" s="310">
        <f t="shared" si="2530"/>
        <v>0</v>
      </c>
      <c r="R1139" s="310">
        <f t="shared" si="2530"/>
        <v>0</v>
      </c>
      <c r="S1139" s="1"/>
      <c r="T1139" s="311">
        <v>0.0</v>
      </c>
      <c r="U1139" s="311">
        <v>0.0</v>
      </c>
      <c r="V1139" s="311">
        <v>0.0</v>
      </c>
      <c r="W1139" s="311">
        <v>0.0</v>
      </c>
      <c r="X1139" s="311">
        <v>0.0</v>
      </c>
      <c r="Y1139" s="1"/>
      <c r="Z1139" s="312">
        <v>0.0</v>
      </c>
      <c r="AA1139" s="312">
        <v>0.0</v>
      </c>
      <c r="AB1139" s="312">
        <v>0.0</v>
      </c>
      <c r="AC1139" s="312">
        <v>0.0</v>
      </c>
      <c r="AD1139" s="312">
        <v>0.0</v>
      </c>
      <c r="AE1139" s="1"/>
      <c r="AF1139" s="1"/>
      <c r="AG1139" s="1"/>
      <c r="AH1139" s="1"/>
      <c r="AI1139" s="1"/>
      <c r="AJ1139" s="1"/>
      <c r="AK1139" s="300">
        <f t="shared" si="2478"/>
        <v>0</v>
      </c>
      <c r="AL1139" s="299">
        <f t="shared" si="2479"/>
        <v>65</v>
      </c>
      <c r="AM1139" s="300">
        <f t="shared" si="2480"/>
        <v>0</v>
      </c>
      <c r="AN1139" s="299" t="str">
        <f t="shared" si="2481"/>
        <v>Special Emergency - 3 Years (Outside CAP) Other Expenses</v>
      </c>
      <c r="AO1139" s="1"/>
      <c r="AP1139" s="1"/>
      <c r="AQ1139" s="1"/>
      <c r="AR1139" s="1"/>
    </row>
    <row r="1140" ht="12.75" customHeight="1">
      <c r="A1140" s="1" t="str">
        <f t="shared" si="2531"/>
        <v>46-875</v>
      </c>
      <c r="B1140" s="1" t="s">
        <v>5263</v>
      </c>
      <c r="C1140" s="258">
        <f>'Key Metrics'!$E$433</f>
        <v>22000</v>
      </c>
      <c r="D1140" s="258">
        <f>'Key Metrics'!$I$433</f>
        <v>0</v>
      </c>
      <c r="E1140" s="298">
        <f t="shared" si="2473"/>
        <v>-1</v>
      </c>
      <c r="F1140" s="258">
        <f t="shared" si="2474"/>
        <v>0</v>
      </c>
      <c r="G1140" s="258">
        <f t="shared" ref="G1140:J1140" si="2532">IFERROR(IF($I$3=1,F1140*(1+O1140),IF($I$3=2,F1140*(1+U1140),IF($I$3=3,AA1140,"--"))),0)</f>
        <v>0</v>
      </c>
      <c r="H1140" s="258">
        <f t="shared" si="2532"/>
        <v>0</v>
      </c>
      <c r="I1140" s="258">
        <f t="shared" si="2532"/>
        <v>0</v>
      </c>
      <c r="J1140" s="258">
        <f t="shared" si="2532"/>
        <v>0</v>
      </c>
      <c r="K1140" s="1"/>
      <c r="L1140" s="1"/>
      <c r="M1140" s="1" t="str">
        <f t="shared" si="2476"/>
        <v>Special Emergency - 3 Years (Outside CAP) Unclassified</v>
      </c>
      <c r="N1140" s="310">
        <v>0.0</v>
      </c>
      <c r="O1140" s="310">
        <f t="shared" ref="O1140:R1140" si="2533">N1140</f>
        <v>0</v>
      </c>
      <c r="P1140" s="310">
        <f t="shared" si="2533"/>
        <v>0</v>
      </c>
      <c r="Q1140" s="310">
        <f t="shared" si="2533"/>
        <v>0</v>
      </c>
      <c r="R1140" s="310">
        <f t="shared" si="2533"/>
        <v>0</v>
      </c>
      <c r="S1140" s="1"/>
      <c r="T1140" s="311">
        <v>0.0</v>
      </c>
      <c r="U1140" s="311">
        <v>0.0</v>
      </c>
      <c r="V1140" s="311">
        <v>0.0</v>
      </c>
      <c r="W1140" s="311">
        <v>0.0</v>
      </c>
      <c r="X1140" s="311">
        <v>0.0</v>
      </c>
      <c r="Y1140" s="1"/>
      <c r="Z1140" s="312">
        <v>0.0</v>
      </c>
      <c r="AA1140" s="312">
        <v>0.0</v>
      </c>
      <c r="AB1140" s="312">
        <v>0.0</v>
      </c>
      <c r="AC1140" s="312">
        <v>0.0</v>
      </c>
      <c r="AD1140" s="312">
        <v>0.0</v>
      </c>
      <c r="AE1140" s="1"/>
      <c r="AF1140" s="1"/>
      <c r="AG1140" s="1"/>
      <c r="AH1140" s="1"/>
      <c r="AI1140" s="1"/>
      <c r="AJ1140" s="1"/>
      <c r="AK1140" s="300">
        <f t="shared" si="2478"/>
        <v>22000</v>
      </c>
      <c r="AL1140" s="299">
        <f t="shared" si="2479"/>
        <v>65</v>
      </c>
      <c r="AM1140" s="300">
        <f t="shared" si="2480"/>
        <v>0</v>
      </c>
      <c r="AN1140" s="299" t="str">
        <f t="shared" si="2481"/>
        <v>Special Emergency - 3 Years (Outside CAP) Unclassified</v>
      </c>
      <c r="AO1140" s="1"/>
      <c r="AP1140" s="1"/>
      <c r="AQ1140" s="1"/>
      <c r="AR1140" s="1"/>
    </row>
    <row r="1141" ht="12.75" customHeight="1">
      <c r="A1141" s="1" t="s">
        <v>2603</v>
      </c>
      <c r="B1141" s="1" t="s">
        <v>5264</v>
      </c>
      <c r="C1141" s="258">
        <f>'Key Metrics'!$C$434</f>
        <v>0</v>
      </c>
      <c r="D1141" s="258">
        <f>'Key Metrics'!$G$434</f>
        <v>0</v>
      </c>
      <c r="E1141" s="298">
        <f t="shared" si="2473"/>
        <v>0</v>
      </c>
      <c r="F1141" s="258">
        <f t="shared" si="2474"/>
        <v>0</v>
      </c>
      <c r="G1141" s="258">
        <f t="shared" ref="G1141:J1141" si="2534">IFERROR(IF($I$3=1,F1141*(1+O1141),IF($I$3=2,F1141*(1+U1141),IF($I$3=3,AA1141,"--"))),0)</f>
        <v>0</v>
      </c>
      <c r="H1141" s="258">
        <f t="shared" si="2534"/>
        <v>0</v>
      </c>
      <c r="I1141" s="258">
        <f t="shared" si="2534"/>
        <v>0</v>
      </c>
      <c r="J1141" s="258">
        <f t="shared" si="2534"/>
        <v>0</v>
      </c>
      <c r="K1141" s="1"/>
      <c r="L1141" s="1"/>
      <c r="M1141" s="1" t="str">
        <f t="shared" si="2476"/>
        <v>Special Emergency - 5 Years (Outside CAP) Salaries &amp; Wages</v>
      </c>
      <c r="N1141" s="310">
        <v>0.0</v>
      </c>
      <c r="O1141" s="310">
        <f t="shared" ref="O1141:R1141" si="2535">N1141</f>
        <v>0</v>
      </c>
      <c r="P1141" s="310">
        <f t="shared" si="2535"/>
        <v>0</v>
      </c>
      <c r="Q1141" s="310">
        <f t="shared" si="2535"/>
        <v>0</v>
      </c>
      <c r="R1141" s="310">
        <f t="shared" si="2535"/>
        <v>0</v>
      </c>
      <c r="S1141" s="1"/>
      <c r="T1141" s="311">
        <v>0.0</v>
      </c>
      <c r="U1141" s="311">
        <v>0.0</v>
      </c>
      <c r="V1141" s="311">
        <v>0.0</v>
      </c>
      <c r="W1141" s="311">
        <v>0.0</v>
      </c>
      <c r="X1141" s="311">
        <v>0.0</v>
      </c>
      <c r="Y1141" s="1"/>
      <c r="Z1141" s="312">
        <v>0.0</v>
      </c>
      <c r="AA1141" s="312">
        <v>0.0</v>
      </c>
      <c r="AB1141" s="312">
        <v>0.0</v>
      </c>
      <c r="AC1141" s="312">
        <v>0.0</v>
      </c>
      <c r="AD1141" s="312">
        <v>0.0</v>
      </c>
      <c r="AE1141" s="1"/>
      <c r="AF1141" s="1"/>
      <c r="AG1141" s="1"/>
      <c r="AH1141" s="1"/>
      <c r="AI1141" s="1"/>
      <c r="AJ1141" s="1"/>
      <c r="AK1141" s="300">
        <f t="shared" si="2478"/>
        <v>0</v>
      </c>
      <c r="AL1141" s="299">
        <f t="shared" si="2479"/>
        <v>65</v>
      </c>
      <c r="AM1141" s="300">
        <f t="shared" si="2480"/>
        <v>0</v>
      </c>
      <c r="AN1141" s="299" t="str">
        <f t="shared" si="2481"/>
        <v>Special Emergency - 5 Years (Outside CAP) Salaries &amp; Wages</v>
      </c>
      <c r="AO1141" s="1"/>
      <c r="AP1141" s="1"/>
      <c r="AQ1141" s="1"/>
      <c r="AR1141" s="1"/>
    </row>
    <row r="1142" ht="12.75" customHeight="1">
      <c r="A1142" s="1" t="str">
        <f t="shared" ref="A1142:A1143" si="2538">A1141</f>
        <v>46-880</v>
      </c>
      <c r="B1142" s="1" t="s">
        <v>5265</v>
      </c>
      <c r="C1142" s="258">
        <f>'Key Metrics'!$D$434</f>
        <v>0</v>
      </c>
      <c r="D1142" s="258">
        <f>'Key Metrics'!$H$434</f>
        <v>0</v>
      </c>
      <c r="E1142" s="298">
        <f t="shared" si="2473"/>
        <v>0</v>
      </c>
      <c r="F1142" s="258">
        <f t="shared" si="2474"/>
        <v>0</v>
      </c>
      <c r="G1142" s="258">
        <f t="shared" ref="G1142:J1142" si="2536">IFERROR(IF($I$3=1,F1142*(1+O1142),IF($I$3=2,F1142*(1+U1142),IF($I$3=3,AA1142,"--"))),0)</f>
        <v>0</v>
      </c>
      <c r="H1142" s="258">
        <f t="shared" si="2536"/>
        <v>0</v>
      </c>
      <c r="I1142" s="258">
        <f t="shared" si="2536"/>
        <v>0</v>
      </c>
      <c r="J1142" s="258">
        <f t="shared" si="2536"/>
        <v>0</v>
      </c>
      <c r="K1142" s="1"/>
      <c r="L1142" s="1"/>
      <c r="M1142" s="1" t="str">
        <f t="shared" si="2476"/>
        <v>Special Emergency - 5 Years (Outside CAP) Other Expenses</v>
      </c>
      <c r="N1142" s="310">
        <v>0.0</v>
      </c>
      <c r="O1142" s="310">
        <f t="shared" ref="O1142:R1142" si="2537">N1142</f>
        <v>0</v>
      </c>
      <c r="P1142" s="310">
        <f t="shared" si="2537"/>
        <v>0</v>
      </c>
      <c r="Q1142" s="310">
        <f t="shared" si="2537"/>
        <v>0</v>
      </c>
      <c r="R1142" s="310">
        <f t="shared" si="2537"/>
        <v>0</v>
      </c>
      <c r="S1142" s="1"/>
      <c r="T1142" s="311">
        <v>0.0</v>
      </c>
      <c r="U1142" s="311">
        <v>0.0</v>
      </c>
      <c r="V1142" s="311">
        <v>0.0</v>
      </c>
      <c r="W1142" s="311">
        <v>0.0</v>
      </c>
      <c r="X1142" s="311">
        <v>0.0</v>
      </c>
      <c r="Y1142" s="1"/>
      <c r="Z1142" s="312">
        <v>0.0</v>
      </c>
      <c r="AA1142" s="312">
        <v>0.0</v>
      </c>
      <c r="AB1142" s="312">
        <v>0.0</v>
      </c>
      <c r="AC1142" s="312">
        <v>0.0</v>
      </c>
      <c r="AD1142" s="312">
        <v>0.0</v>
      </c>
      <c r="AE1142" s="1"/>
      <c r="AF1142" s="1"/>
      <c r="AG1142" s="1"/>
      <c r="AH1142" s="1"/>
      <c r="AI1142" s="1"/>
      <c r="AJ1142" s="1"/>
      <c r="AK1142" s="300">
        <f t="shared" si="2478"/>
        <v>0</v>
      </c>
      <c r="AL1142" s="299">
        <f t="shared" si="2479"/>
        <v>65</v>
      </c>
      <c r="AM1142" s="300">
        <f t="shared" si="2480"/>
        <v>0</v>
      </c>
      <c r="AN1142" s="299" t="str">
        <f t="shared" si="2481"/>
        <v>Special Emergency - 5 Years (Outside CAP) Other Expenses</v>
      </c>
      <c r="AO1142" s="1"/>
      <c r="AP1142" s="1"/>
      <c r="AQ1142" s="1"/>
      <c r="AR1142" s="1"/>
    </row>
    <row r="1143" ht="12.75" customHeight="1">
      <c r="A1143" s="1" t="str">
        <f t="shared" si="2538"/>
        <v>46-880</v>
      </c>
      <c r="B1143" s="1" t="s">
        <v>5266</v>
      </c>
      <c r="C1143" s="258">
        <f>'Key Metrics'!$E$434</f>
        <v>0</v>
      </c>
      <c r="D1143" s="258">
        <f>'Key Metrics'!$I$434</f>
        <v>0</v>
      </c>
      <c r="E1143" s="298">
        <f t="shared" si="2473"/>
        <v>0</v>
      </c>
      <c r="F1143" s="258">
        <f t="shared" si="2474"/>
        <v>0</v>
      </c>
      <c r="G1143" s="258">
        <f t="shared" ref="G1143:J1143" si="2539">IFERROR(IF($I$3=1,F1143*(1+O1143),IF($I$3=2,F1143*(1+U1143),IF($I$3=3,AA1143,"--"))),0)</f>
        <v>0</v>
      </c>
      <c r="H1143" s="258">
        <f t="shared" si="2539"/>
        <v>0</v>
      </c>
      <c r="I1143" s="258">
        <f t="shared" si="2539"/>
        <v>0</v>
      </c>
      <c r="J1143" s="258">
        <f t="shared" si="2539"/>
        <v>0</v>
      </c>
      <c r="K1143" s="1"/>
      <c r="L1143" s="1"/>
      <c r="M1143" s="1" t="str">
        <f t="shared" si="2476"/>
        <v>Special Emergency - 5 Years (Outside CAP) Unclassified</v>
      </c>
      <c r="N1143" s="310">
        <v>0.0</v>
      </c>
      <c r="O1143" s="310">
        <f t="shared" ref="O1143:R1143" si="2540">N1143</f>
        <v>0</v>
      </c>
      <c r="P1143" s="310">
        <f t="shared" si="2540"/>
        <v>0</v>
      </c>
      <c r="Q1143" s="310">
        <f t="shared" si="2540"/>
        <v>0</v>
      </c>
      <c r="R1143" s="310">
        <f t="shared" si="2540"/>
        <v>0</v>
      </c>
      <c r="S1143" s="1"/>
      <c r="T1143" s="311">
        <v>0.0</v>
      </c>
      <c r="U1143" s="311">
        <v>0.0</v>
      </c>
      <c r="V1143" s="311">
        <v>0.0</v>
      </c>
      <c r="W1143" s="311">
        <v>0.0</v>
      </c>
      <c r="X1143" s="311">
        <v>0.0</v>
      </c>
      <c r="Y1143" s="1"/>
      <c r="Z1143" s="312">
        <v>0.0</v>
      </c>
      <c r="AA1143" s="312">
        <v>0.0</v>
      </c>
      <c r="AB1143" s="312">
        <v>0.0</v>
      </c>
      <c r="AC1143" s="312">
        <v>0.0</v>
      </c>
      <c r="AD1143" s="312">
        <v>0.0</v>
      </c>
      <c r="AE1143" s="1"/>
      <c r="AF1143" s="1"/>
      <c r="AG1143" s="1"/>
      <c r="AH1143" s="1"/>
      <c r="AI1143" s="1"/>
      <c r="AJ1143" s="1"/>
      <c r="AK1143" s="300">
        <f t="shared" si="2478"/>
        <v>0</v>
      </c>
      <c r="AL1143" s="299">
        <f t="shared" si="2479"/>
        <v>65</v>
      </c>
      <c r="AM1143" s="300">
        <f t="shared" si="2480"/>
        <v>0</v>
      </c>
      <c r="AN1143" s="299" t="str">
        <f t="shared" si="2481"/>
        <v>Special Emergency - 5 Years (Outside CAP) Unclassified</v>
      </c>
      <c r="AO1143" s="1"/>
      <c r="AP1143" s="1"/>
      <c r="AQ1143" s="1"/>
      <c r="AR1143" s="1"/>
    </row>
    <row r="1144" ht="12.75" customHeight="1">
      <c r="A1144" s="1" t="s">
        <v>2611</v>
      </c>
      <c r="B1144" s="1" t="s">
        <v>5267</v>
      </c>
      <c r="C1144" s="258">
        <f>'Key Metrics'!$C$435</f>
        <v>0</v>
      </c>
      <c r="D1144" s="258">
        <f>'Key Metrics'!$G$435</f>
        <v>0</v>
      </c>
      <c r="E1144" s="298">
        <f t="shared" si="2473"/>
        <v>0</v>
      </c>
      <c r="F1144" s="258">
        <f t="shared" si="2474"/>
        <v>0</v>
      </c>
      <c r="G1144" s="258">
        <f t="shared" ref="G1144:J1144" si="2541">IFERROR(IF($I$3=1,F1144*(1+O1144),IF($I$3=2,F1144*(1+U1144),IF($I$3=3,AA1144,"--"))),0)</f>
        <v>0</v>
      </c>
      <c r="H1144" s="258">
        <f t="shared" si="2541"/>
        <v>0</v>
      </c>
      <c r="I1144" s="258">
        <f t="shared" si="2541"/>
        <v>0</v>
      </c>
      <c r="J1144" s="258">
        <f t="shared" si="2541"/>
        <v>0</v>
      </c>
      <c r="K1144" s="1"/>
      <c r="L1144" s="1"/>
      <c r="M1144" s="1" t="str">
        <f t="shared" si="2476"/>
        <v>Deferred Charges to Future Taxation - Unfunded (Outside CAP) Salaries &amp; Wages</v>
      </c>
      <c r="N1144" s="310">
        <v>0.0</v>
      </c>
      <c r="O1144" s="310">
        <f t="shared" ref="O1144:R1144" si="2542">N1144</f>
        <v>0</v>
      </c>
      <c r="P1144" s="310">
        <f t="shared" si="2542"/>
        <v>0</v>
      </c>
      <c r="Q1144" s="310">
        <f t="shared" si="2542"/>
        <v>0</v>
      </c>
      <c r="R1144" s="310">
        <f t="shared" si="2542"/>
        <v>0</v>
      </c>
      <c r="S1144" s="1"/>
      <c r="T1144" s="311">
        <v>0.0</v>
      </c>
      <c r="U1144" s="311">
        <v>0.0</v>
      </c>
      <c r="V1144" s="311">
        <v>0.0</v>
      </c>
      <c r="W1144" s="311">
        <v>0.0</v>
      </c>
      <c r="X1144" s="311">
        <v>0.0</v>
      </c>
      <c r="Y1144" s="1"/>
      <c r="Z1144" s="312">
        <v>0.0</v>
      </c>
      <c r="AA1144" s="312">
        <v>0.0</v>
      </c>
      <c r="AB1144" s="312">
        <v>0.0</v>
      </c>
      <c r="AC1144" s="312">
        <v>0.0</v>
      </c>
      <c r="AD1144" s="312">
        <v>0.0</v>
      </c>
      <c r="AE1144" s="1"/>
      <c r="AF1144" s="1"/>
      <c r="AG1144" s="1"/>
      <c r="AH1144" s="1"/>
      <c r="AI1144" s="1"/>
      <c r="AJ1144" s="1"/>
      <c r="AK1144" s="300">
        <f t="shared" si="2478"/>
        <v>0</v>
      </c>
      <c r="AL1144" s="299">
        <f t="shared" si="2479"/>
        <v>65</v>
      </c>
      <c r="AM1144" s="300">
        <f t="shared" si="2480"/>
        <v>0</v>
      </c>
      <c r="AN1144" s="299" t="str">
        <f t="shared" si="2481"/>
        <v>Deferred Charges to Future Taxation - Unfunded (Outside CAP) Salaries &amp; Wages</v>
      </c>
      <c r="AO1144" s="1"/>
      <c r="AP1144" s="1"/>
      <c r="AQ1144" s="1"/>
      <c r="AR1144" s="1"/>
    </row>
    <row r="1145" ht="12.75" customHeight="1">
      <c r="A1145" s="1" t="str">
        <f t="shared" ref="A1145:A1146" si="2545">A1144</f>
        <v>46-892</v>
      </c>
      <c r="B1145" s="1" t="s">
        <v>5268</v>
      </c>
      <c r="C1145" s="258">
        <f>'Key Metrics'!$D$435</f>
        <v>0</v>
      </c>
      <c r="D1145" s="258">
        <f>'Key Metrics'!$H$435</f>
        <v>0</v>
      </c>
      <c r="E1145" s="298">
        <f t="shared" si="2473"/>
        <v>0</v>
      </c>
      <c r="F1145" s="258">
        <f t="shared" si="2474"/>
        <v>0</v>
      </c>
      <c r="G1145" s="258">
        <f t="shared" ref="G1145:J1145" si="2543">IFERROR(IF($I$3=1,F1145*(1+O1145),IF($I$3=2,F1145*(1+U1145),IF($I$3=3,AA1145,"--"))),0)</f>
        <v>0</v>
      </c>
      <c r="H1145" s="258">
        <f t="shared" si="2543"/>
        <v>0</v>
      </c>
      <c r="I1145" s="258">
        <f t="shared" si="2543"/>
        <v>0</v>
      </c>
      <c r="J1145" s="258">
        <f t="shared" si="2543"/>
        <v>0</v>
      </c>
      <c r="K1145" s="1"/>
      <c r="L1145" s="1"/>
      <c r="M1145" s="1" t="str">
        <f t="shared" si="2476"/>
        <v>Deferred Charges to Future Taxation - Unfunded (Outside CAP) Other Expenses</v>
      </c>
      <c r="N1145" s="310">
        <v>0.0</v>
      </c>
      <c r="O1145" s="310">
        <f t="shared" ref="O1145:R1145" si="2544">N1145</f>
        <v>0</v>
      </c>
      <c r="P1145" s="310">
        <f t="shared" si="2544"/>
        <v>0</v>
      </c>
      <c r="Q1145" s="310">
        <f t="shared" si="2544"/>
        <v>0</v>
      </c>
      <c r="R1145" s="310">
        <f t="shared" si="2544"/>
        <v>0</v>
      </c>
      <c r="S1145" s="1"/>
      <c r="T1145" s="311">
        <v>0.0</v>
      </c>
      <c r="U1145" s="311">
        <v>0.0</v>
      </c>
      <c r="V1145" s="311">
        <v>0.0</v>
      </c>
      <c r="W1145" s="311">
        <v>0.0</v>
      </c>
      <c r="X1145" s="311">
        <v>0.0</v>
      </c>
      <c r="Y1145" s="1"/>
      <c r="Z1145" s="312">
        <v>0.0</v>
      </c>
      <c r="AA1145" s="312">
        <v>0.0</v>
      </c>
      <c r="AB1145" s="312">
        <v>0.0</v>
      </c>
      <c r="AC1145" s="312">
        <v>0.0</v>
      </c>
      <c r="AD1145" s="312">
        <v>0.0</v>
      </c>
      <c r="AE1145" s="1"/>
      <c r="AF1145" s="1"/>
      <c r="AG1145" s="1"/>
      <c r="AH1145" s="1"/>
      <c r="AI1145" s="1"/>
      <c r="AJ1145" s="1"/>
      <c r="AK1145" s="300">
        <f t="shared" si="2478"/>
        <v>0</v>
      </c>
      <c r="AL1145" s="299">
        <f t="shared" si="2479"/>
        <v>65</v>
      </c>
      <c r="AM1145" s="300">
        <f t="shared" si="2480"/>
        <v>0</v>
      </c>
      <c r="AN1145" s="299" t="str">
        <f t="shared" si="2481"/>
        <v>Deferred Charges to Future Taxation - Unfunded (Outside CAP) Other Expenses</v>
      </c>
      <c r="AO1145" s="1"/>
      <c r="AP1145" s="1"/>
      <c r="AQ1145" s="1"/>
      <c r="AR1145" s="1"/>
    </row>
    <row r="1146" ht="12.75" customHeight="1">
      <c r="A1146" s="1" t="str">
        <f t="shared" si="2545"/>
        <v>46-892</v>
      </c>
      <c r="B1146" s="1" t="s">
        <v>5269</v>
      </c>
      <c r="C1146" s="258">
        <f>'Key Metrics'!$E$435</f>
        <v>0</v>
      </c>
      <c r="D1146" s="258">
        <f>'Key Metrics'!$I$435</f>
        <v>214985.5</v>
      </c>
      <c r="E1146" s="298">
        <f t="shared" si="2473"/>
        <v>0</v>
      </c>
      <c r="F1146" s="258">
        <f t="shared" si="2474"/>
        <v>214985.5</v>
      </c>
      <c r="G1146" s="258">
        <f t="shared" ref="G1146:J1146" si="2546">IFERROR(IF($I$3=1,F1146*(1+O1146),IF($I$3=2,F1146*(1+U1146),IF($I$3=3,AA1146,"--"))),0)</f>
        <v>214985.5</v>
      </c>
      <c r="H1146" s="258">
        <f t="shared" si="2546"/>
        <v>214985.5</v>
      </c>
      <c r="I1146" s="258">
        <f t="shared" si="2546"/>
        <v>214985.5</v>
      </c>
      <c r="J1146" s="258">
        <f t="shared" si="2546"/>
        <v>214985.5</v>
      </c>
      <c r="K1146" s="1"/>
      <c r="L1146" s="1"/>
      <c r="M1146" s="1" t="str">
        <f t="shared" si="2476"/>
        <v>Deferred Charges to Future Taxation - Unfunded (Outside CAP) Unclassified</v>
      </c>
      <c r="N1146" s="310">
        <v>0.0</v>
      </c>
      <c r="O1146" s="310">
        <f t="shared" ref="O1146:R1146" si="2547">N1146</f>
        <v>0</v>
      </c>
      <c r="P1146" s="310">
        <f t="shared" si="2547"/>
        <v>0</v>
      </c>
      <c r="Q1146" s="310">
        <f t="shared" si="2547"/>
        <v>0</v>
      </c>
      <c r="R1146" s="310">
        <f t="shared" si="2547"/>
        <v>0</v>
      </c>
      <c r="S1146" s="1"/>
      <c r="T1146" s="311">
        <v>0.0</v>
      </c>
      <c r="U1146" s="311">
        <v>0.0</v>
      </c>
      <c r="V1146" s="311">
        <v>0.0</v>
      </c>
      <c r="W1146" s="311">
        <v>0.0</v>
      </c>
      <c r="X1146" s="311">
        <v>0.0</v>
      </c>
      <c r="Y1146" s="1"/>
      <c r="Z1146" s="312">
        <v>0.0</v>
      </c>
      <c r="AA1146" s="312">
        <v>0.0</v>
      </c>
      <c r="AB1146" s="312">
        <v>0.0</v>
      </c>
      <c r="AC1146" s="312">
        <v>0.0</v>
      </c>
      <c r="AD1146" s="312">
        <v>0.0</v>
      </c>
      <c r="AE1146" s="1"/>
      <c r="AF1146" s="1"/>
      <c r="AG1146" s="1"/>
      <c r="AH1146" s="1"/>
      <c r="AI1146" s="1"/>
      <c r="AJ1146" s="1"/>
      <c r="AK1146" s="300">
        <f t="shared" si="2478"/>
        <v>1289913</v>
      </c>
      <c r="AL1146" s="299">
        <f t="shared" si="2479"/>
        <v>65</v>
      </c>
      <c r="AM1146" s="300">
        <f t="shared" si="2480"/>
        <v>0</v>
      </c>
      <c r="AN1146" s="299" t="str">
        <f t="shared" si="2481"/>
        <v>Deferred Charges to Future Taxation - Unfunded (Outside CAP) Unclassified</v>
      </c>
      <c r="AO1146" s="1"/>
      <c r="AP1146" s="1"/>
      <c r="AQ1146" s="1"/>
      <c r="AR1146" s="1"/>
    </row>
    <row r="1147" ht="12.75" customHeight="1">
      <c r="A1147" s="1" t="s">
        <v>2633</v>
      </c>
      <c r="B1147" s="1" t="s">
        <v>5270</v>
      </c>
      <c r="C1147" s="258">
        <f>'Key Metrics'!$C$436</f>
        <v>0</v>
      </c>
      <c r="D1147" s="258">
        <f>'Key Metrics'!$G$436</f>
        <v>0</v>
      </c>
      <c r="E1147" s="298">
        <f t="shared" si="2473"/>
        <v>0</v>
      </c>
      <c r="F1147" s="258">
        <f t="shared" si="2474"/>
        <v>0</v>
      </c>
      <c r="G1147" s="258">
        <f t="shared" ref="G1147:J1147" si="2548">IFERROR(IF($I$3=1,F1147*(1+O1147),IF($I$3=2,F1147*(1+U1147),IF($I$3=3,AA1147,"--"))),0)</f>
        <v>0</v>
      </c>
      <c r="H1147" s="258">
        <f t="shared" si="2548"/>
        <v>0</v>
      </c>
      <c r="I1147" s="258">
        <f t="shared" si="2548"/>
        <v>0</v>
      </c>
      <c r="J1147" s="258">
        <f t="shared" si="2548"/>
        <v>0</v>
      </c>
      <c r="K1147" s="1"/>
      <c r="L1147" s="1"/>
      <c r="M1147" s="1" t="str">
        <f t="shared" si="2476"/>
        <v>Over expenditures (In CAP) Salaries &amp; Wages</v>
      </c>
      <c r="N1147" s="310">
        <v>0.0</v>
      </c>
      <c r="O1147" s="310">
        <f t="shared" ref="O1147:R1147" si="2549">N1147</f>
        <v>0</v>
      </c>
      <c r="P1147" s="310">
        <f t="shared" si="2549"/>
        <v>0</v>
      </c>
      <c r="Q1147" s="310">
        <f t="shared" si="2549"/>
        <v>0</v>
      </c>
      <c r="R1147" s="310">
        <f t="shared" si="2549"/>
        <v>0</v>
      </c>
      <c r="S1147" s="1"/>
      <c r="T1147" s="311">
        <v>0.0</v>
      </c>
      <c r="U1147" s="311">
        <v>0.0</v>
      </c>
      <c r="V1147" s="311">
        <v>0.0</v>
      </c>
      <c r="W1147" s="311">
        <v>0.0</v>
      </c>
      <c r="X1147" s="311">
        <v>0.0</v>
      </c>
      <c r="Y1147" s="1"/>
      <c r="Z1147" s="312">
        <v>0.0</v>
      </c>
      <c r="AA1147" s="312">
        <v>0.0</v>
      </c>
      <c r="AB1147" s="312">
        <v>0.0</v>
      </c>
      <c r="AC1147" s="312">
        <v>0.0</v>
      </c>
      <c r="AD1147" s="312">
        <v>0.0</v>
      </c>
      <c r="AE1147" s="1"/>
      <c r="AF1147" s="1"/>
      <c r="AG1147" s="1"/>
      <c r="AH1147" s="1"/>
      <c r="AI1147" s="1"/>
      <c r="AJ1147" s="1"/>
      <c r="AK1147" s="300">
        <f t="shared" si="2478"/>
        <v>0</v>
      </c>
      <c r="AL1147" s="299">
        <f t="shared" si="2479"/>
        <v>65</v>
      </c>
      <c r="AM1147" s="300">
        <f t="shared" si="2480"/>
        <v>0</v>
      </c>
      <c r="AN1147" s="299" t="str">
        <f t="shared" si="2481"/>
        <v>Over expenditures (In CAP) Salaries &amp; Wages</v>
      </c>
      <c r="AO1147" s="1"/>
      <c r="AP1147" s="1"/>
      <c r="AQ1147" s="1"/>
      <c r="AR1147" s="1"/>
    </row>
    <row r="1148" ht="12.75" customHeight="1">
      <c r="A1148" s="1" t="str">
        <f t="shared" ref="A1148:A1149" si="2552">A1147</f>
        <v>46-894</v>
      </c>
      <c r="B1148" s="1" t="s">
        <v>5271</v>
      </c>
      <c r="C1148" s="258">
        <f>'Key Metrics'!$D$436</f>
        <v>0</v>
      </c>
      <c r="D1148" s="258">
        <f>'Key Metrics'!$H$436</f>
        <v>0</v>
      </c>
      <c r="E1148" s="298">
        <f t="shared" si="2473"/>
        <v>0</v>
      </c>
      <c r="F1148" s="258">
        <f t="shared" si="2474"/>
        <v>0</v>
      </c>
      <c r="G1148" s="258">
        <f t="shared" ref="G1148:J1148" si="2550">IFERROR(IF($I$3=1,F1148*(1+O1148),IF($I$3=2,F1148*(1+U1148),IF($I$3=3,AA1148,"--"))),0)</f>
        <v>0</v>
      </c>
      <c r="H1148" s="258">
        <f t="shared" si="2550"/>
        <v>0</v>
      </c>
      <c r="I1148" s="258">
        <f t="shared" si="2550"/>
        <v>0</v>
      </c>
      <c r="J1148" s="258">
        <f t="shared" si="2550"/>
        <v>0</v>
      </c>
      <c r="K1148" s="1"/>
      <c r="L1148" s="1"/>
      <c r="M1148" s="1" t="str">
        <f t="shared" si="2476"/>
        <v>Over expenditures (In CAP) Other Expenses</v>
      </c>
      <c r="N1148" s="310">
        <v>0.0</v>
      </c>
      <c r="O1148" s="310">
        <f t="shared" ref="O1148:R1148" si="2551">N1148</f>
        <v>0</v>
      </c>
      <c r="P1148" s="310">
        <f t="shared" si="2551"/>
        <v>0</v>
      </c>
      <c r="Q1148" s="310">
        <f t="shared" si="2551"/>
        <v>0</v>
      </c>
      <c r="R1148" s="310">
        <f t="shared" si="2551"/>
        <v>0</v>
      </c>
      <c r="S1148" s="1"/>
      <c r="T1148" s="311">
        <v>0.0</v>
      </c>
      <c r="U1148" s="311">
        <v>0.0</v>
      </c>
      <c r="V1148" s="311">
        <v>0.0</v>
      </c>
      <c r="W1148" s="311">
        <v>0.0</v>
      </c>
      <c r="X1148" s="311">
        <v>0.0</v>
      </c>
      <c r="Y1148" s="1"/>
      <c r="Z1148" s="312">
        <v>0.0</v>
      </c>
      <c r="AA1148" s="312">
        <v>0.0</v>
      </c>
      <c r="AB1148" s="312">
        <v>0.0</v>
      </c>
      <c r="AC1148" s="312">
        <v>0.0</v>
      </c>
      <c r="AD1148" s="312">
        <v>0.0</v>
      </c>
      <c r="AE1148" s="1"/>
      <c r="AF1148" s="1"/>
      <c r="AG1148" s="1"/>
      <c r="AH1148" s="1"/>
      <c r="AI1148" s="1"/>
      <c r="AJ1148" s="1"/>
      <c r="AK1148" s="300">
        <f t="shared" si="2478"/>
        <v>0</v>
      </c>
      <c r="AL1148" s="299">
        <f t="shared" si="2479"/>
        <v>65</v>
      </c>
      <c r="AM1148" s="300">
        <f t="shared" si="2480"/>
        <v>0</v>
      </c>
      <c r="AN1148" s="299" t="str">
        <f t="shared" si="2481"/>
        <v>Over expenditures (In CAP) Other Expenses</v>
      </c>
      <c r="AO1148" s="1"/>
      <c r="AP1148" s="1"/>
      <c r="AQ1148" s="1"/>
      <c r="AR1148" s="1"/>
    </row>
    <row r="1149" ht="12.75" customHeight="1">
      <c r="A1149" s="1" t="str">
        <f t="shared" si="2552"/>
        <v>46-894</v>
      </c>
      <c r="B1149" s="1" t="s">
        <v>5272</v>
      </c>
      <c r="C1149" s="258">
        <f>'Key Metrics'!$E$436</f>
        <v>0</v>
      </c>
      <c r="D1149" s="258">
        <f>'Key Metrics'!$I$436</f>
        <v>0</v>
      </c>
      <c r="E1149" s="298">
        <f t="shared" si="2473"/>
        <v>0</v>
      </c>
      <c r="F1149" s="258">
        <f t="shared" si="2474"/>
        <v>0</v>
      </c>
      <c r="G1149" s="258">
        <f t="shared" ref="G1149:J1149" si="2553">IFERROR(IF($I$3=1,F1149*(1+O1149),IF($I$3=2,F1149*(1+U1149),IF($I$3=3,AA1149,"--"))),0)</f>
        <v>0</v>
      </c>
      <c r="H1149" s="258">
        <f t="shared" si="2553"/>
        <v>0</v>
      </c>
      <c r="I1149" s="258">
        <f t="shared" si="2553"/>
        <v>0</v>
      </c>
      <c r="J1149" s="258">
        <f t="shared" si="2553"/>
        <v>0</v>
      </c>
      <c r="K1149" s="1"/>
      <c r="L1149" s="1"/>
      <c r="M1149" s="1" t="str">
        <f t="shared" si="2476"/>
        <v>Over expenditures (In CAP) Unclassified</v>
      </c>
      <c r="N1149" s="310">
        <v>0.0</v>
      </c>
      <c r="O1149" s="310">
        <f t="shared" ref="O1149:R1149" si="2554">N1149</f>
        <v>0</v>
      </c>
      <c r="P1149" s="310">
        <f t="shared" si="2554"/>
        <v>0</v>
      </c>
      <c r="Q1149" s="310">
        <f t="shared" si="2554"/>
        <v>0</v>
      </c>
      <c r="R1149" s="310">
        <f t="shared" si="2554"/>
        <v>0</v>
      </c>
      <c r="S1149" s="1"/>
      <c r="T1149" s="311">
        <v>0.0</v>
      </c>
      <c r="U1149" s="311">
        <v>0.0</v>
      </c>
      <c r="V1149" s="311">
        <v>0.0</v>
      </c>
      <c r="W1149" s="311">
        <v>0.0</v>
      </c>
      <c r="X1149" s="311">
        <v>0.0</v>
      </c>
      <c r="Y1149" s="1"/>
      <c r="Z1149" s="312">
        <v>0.0</v>
      </c>
      <c r="AA1149" s="312">
        <v>0.0</v>
      </c>
      <c r="AB1149" s="312">
        <v>0.0</v>
      </c>
      <c r="AC1149" s="312">
        <v>0.0</v>
      </c>
      <c r="AD1149" s="312">
        <v>0.0</v>
      </c>
      <c r="AE1149" s="1"/>
      <c r="AF1149" s="1"/>
      <c r="AG1149" s="1"/>
      <c r="AH1149" s="1"/>
      <c r="AI1149" s="1"/>
      <c r="AJ1149" s="1"/>
      <c r="AK1149" s="300">
        <f t="shared" si="2478"/>
        <v>0</v>
      </c>
      <c r="AL1149" s="299">
        <f t="shared" si="2479"/>
        <v>65</v>
      </c>
      <c r="AM1149" s="300">
        <f t="shared" si="2480"/>
        <v>0</v>
      </c>
      <c r="AN1149" s="299" t="str">
        <f t="shared" si="2481"/>
        <v>Over expenditures (In CAP) Unclassified</v>
      </c>
      <c r="AO1149" s="1"/>
      <c r="AP1149" s="1"/>
      <c r="AQ1149" s="1"/>
      <c r="AR1149" s="1"/>
    </row>
    <row r="1150" ht="12.75" customHeight="1">
      <c r="A1150" s="1" t="s">
        <v>2639</v>
      </c>
      <c r="B1150" s="1" t="s">
        <v>5273</v>
      </c>
      <c r="C1150" s="258">
        <f>'Key Metrics'!$C$437</f>
        <v>0</v>
      </c>
      <c r="D1150" s="258">
        <f>'Key Metrics'!$G$437</f>
        <v>0</v>
      </c>
      <c r="E1150" s="298">
        <f t="shared" si="2473"/>
        <v>0</v>
      </c>
      <c r="F1150" s="258">
        <f t="shared" si="2474"/>
        <v>0</v>
      </c>
      <c r="G1150" s="258">
        <f t="shared" ref="G1150:J1150" si="2555">IFERROR(IF($I$3=1,F1150*(1+O1150),IF($I$3=2,F1150*(1+U1150),IF($I$3=3,AA1150,"--"))),0)</f>
        <v>0</v>
      </c>
      <c r="H1150" s="258">
        <f t="shared" si="2555"/>
        <v>0</v>
      </c>
      <c r="I1150" s="258">
        <f t="shared" si="2555"/>
        <v>0</v>
      </c>
      <c r="J1150" s="258">
        <f t="shared" si="2555"/>
        <v>0</v>
      </c>
      <c r="K1150" s="1"/>
      <c r="L1150" s="1"/>
      <c r="M1150" s="1" t="str">
        <f t="shared" si="2476"/>
        <v>Expenditure without Appropriation (In CAP) Salaries &amp; Wages</v>
      </c>
      <c r="N1150" s="310">
        <v>0.0</v>
      </c>
      <c r="O1150" s="310">
        <f t="shared" ref="O1150:R1150" si="2556">N1150</f>
        <v>0</v>
      </c>
      <c r="P1150" s="310">
        <f t="shared" si="2556"/>
        <v>0</v>
      </c>
      <c r="Q1150" s="310">
        <f t="shared" si="2556"/>
        <v>0</v>
      </c>
      <c r="R1150" s="310">
        <f t="shared" si="2556"/>
        <v>0</v>
      </c>
      <c r="S1150" s="1"/>
      <c r="T1150" s="311">
        <v>0.0</v>
      </c>
      <c r="U1150" s="311">
        <v>0.0</v>
      </c>
      <c r="V1150" s="311">
        <v>0.0</v>
      </c>
      <c r="W1150" s="311">
        <v>0.0</v>
      </c>
      <c r="X1150" s="311">
        <v>0.0</v>
      </c>
      <c r="Y1150" s="1"/>
      <c r="Z1150" s="312">
        <v>0.0</v>
      </c>
      <c r="AA1150" s="312">
        <v>0.0</v>
      </c>
      <c r="AB1150" s="312">
        <v>0.0</v>
      </c>
      <c r="AC1150" s="312">
        <v>0.0</v>
      </c>
      <c r="AD1150" s="312">
        <v>0.0</v>
      </c>
      <c r="AE1150" s="1"/>
      <c r="AF1150" s="1"/>
      <c r="AG1150" s="1"/>
      <c r="AH1150" s="1"/>
      <c r="AI1150" s="1"/>
      <c r="AJ1150" s="1"/>
      <c r="AK1150" s="300">
        <f t="shared" si="2478"/>
        <v>0</v>
      </c>
      <c r="AL1150" s="299">
        <f t="shared" si="2479"/>
        <v>65</v>
      </c>
      <c r="AM1150" s="300">
        <f t="shared" si="2480"/>
        <v>0</v>
      </c>
      <c r="AN1150" s="299" t="str">
        <f t="shared" si="2481"/>
        <v>Expenditure without Appropriation (In CAP) Salaries &amp; Wages</v>
      </c>
      <c r="AO1150" s="1"/>
      <c r="AP1150" s="1"/>
      <c r="AQ1150" s="1"/>
      <c r="AR1150" s="1"/>
    </row>
    <row r="1151" ht="12.75" customHeight="1">
      <c r="A1151" s="1" t="str">
        <f t="shared" ref="A1151:A1152" si="2559">A1150</f>
        <v>46-895</v>
      </c>
      <c r="B1151" s="1" t="s">
        <v>5274</v>
      </c>
      <c r="C1151" s="258">
        <f>'Key Metrics'!$D$437</f>
        <v>0</v>
      </c>
      <c r="D1151" s="258">
        <f>'Key Metrics'!$H$437</f>
        <v>0</v>
      </c>
      <c r="E1151" s="298">
        <f t="shared" si="2473"/>
        <v>0</v>
      </c>
      <c r="F1151" s="258">
        <f t="shared" si="2474"/>
        <v>0</v>
      </c>
      <c r="G1151" s="258">
        <f t="shared" ref="G1151:J1151" si="2557">IFERROR(IF($I$3=1,F1151*(1+O1151),IF($I$3=2,F1151*(1+U1151),IF($I$3=3,AA1151,"--"))),0)</f>
        <v>0</v>
      </c>
      <c r="H1151" s="258">
        <f t="shared" si="2557"/>
        <v>0</v>
      </c>
      <c r="I1151" s="258">
        <f t="shared" si="2557"/>
        <v>0</v>
      </c>
      <c r="J1151" s="258">
        <f t="shared" si="2557"/>
        <v>0</v>
      </c>
      <c r="K1151" s="1"/>
      <c r="L1151" s="1"/>
      <c r="M1151" s="1" t="str">
        <f t="shared" si="2476"/>
        <v>Expenditure without Appropriation (In CAP) Other Expenses</v>
      </c>
      <c r="N1151" s="310">
        <v>0.0</v>
      </c>
      <c r="O1151" s="310">
        <f t="shared" ref="O1151:R1151" si="2558">N1151</f>
        <v>0</v>
      </c>
      <c r="P1151" s="310">
        <f t="shared" si="2558"/>
        <v>0</v>
      </c>
      <c r="Q1151" s="310">
        <f t="shared" si="2558"/>
        <v>0</v>
      </c>
      <c r="R1151" s="310">
        <f t="shared" si="2558"/>
        <v>0</v>
      </c>
      <c r="S1151" s="1"/>
      <c r="T1151" s="311">
        <v>0.0</v>
      </c>
      <c r="U1151" s="311">
        <v>0.0</v>
      </c>
      <c r="V1151" s="311">
        <v>0.0</v>
      </c>
      <c r="W1151" s="311">
        <v>0.0</v>
      </c>
      <c r="X1151" s="311">
        <v>0.0</v>
      </c>
      <c r="Y1151" s="1"/>
      <c r="Z1151" s="312">
        <v>0.0</v>
      </c>
      <c r="AA1151" s="312">
        <v>0.0</v>
      </c>
      <c r="AB1151" s="312">
        <v>0.0</v>
      </c>
      <c r="AC1151" s="312">
        <v>0.0</v>
      </c>
      <c r="AD1151" s="312">
        <v>0.0</v>
      </c>
      <c r="AE1151" s="1"/>
      <c r="AF1151" s="1"/>
      <c r="AG1151" s="1"/>
      <c r="AH1151" s="1"/>
      <c r="AI1151" s="1"/>
      <c r="AJ1151" s="1"/>
      <c r="AK1151" s="300">
        <f t="shared" si="2478"/>
        <v>0</v>
      </c>
      <c r="AL1151" s="299">
        <f t="shared" si="2479"/>
        <v>65</v>
      </c>
      <c r="AM1151" s="300">
        <f t="shared" si="2480"/>
        <v>0</v>
      </c>
      <c r="AN1151" s="299" t="str">
        <f t="shared" si="2481"/>
        <v>Expenditure without Appropriation (In CAP) Other Expenses</v>
      </c>
      <c r="AO1151" s="1"/>
      <c r="AP1151" s="1"/>
      <c r="AQ1151" s="1"/>
      <c r="AR1151" s="1"/>
    </row>
    <row r="1152" ht="12.75" customHeight="1">
      <c r="A1152" s="1" t="str">
        <f t="shared" si="2559"/>
        <v>46-895</v>
      </c>
      <c r="B1152" s="1" t="s">
        <v>5275</v>
      </c>
      <c r="C1152" s="258">
        <f>'Key Metrics'!$E$437</f>
        <v>0</v>
      </c>
      <c r="D1152" s="258">
        <f>'Key Metrics'!$I$437</f>
        <v>0</v>
      </c>
      <c r="E1152" s="298">
        <f t="shared" si="2473"/>
        <v>0</v>
      </c>
      <c r="F1152" s="258">
        <f t="shared" si="2474"/>
        <v>0</v>
      </c>
      <c r="G1152" s="258">
        <f t="shared" ref="G1152:J1152" si="2560">IFERROR(IF($I$3=1,F1152*(1+O1152),IF($I$3=2,F1152*(1+U1152),IF($I$3=3,AA1152,"--"))),0)</f>
        <v>0</v>
      </c>
      <c r="H1152" s="258">
        <f t="shared" si="2560"/>
        <v>0</v>
      </c>
      <c r="I1152" s="258">
        <f t="shared" si="2560"/>
        <v>0</v>
      </c>
      <c r="J1152" s="258">
        <f t="shared" si="2560"/>
        <v>0</v>
      </c>
      <c r="K1152" s="1"/>
      <c r="L1152" s="1"/>
      <c r="M1152" s="1" t="str">
        <f t="shared" si="2476"/>
        <v>Expenditure without Appropriation (In CAP) Unclassified</v>
      </c>
      <c r="N1152" s="310">
        <v>0.0</v>
      </c>
      <c r="O1152" s="310">
        <f t="shared" ref="O1152:R1152" si="2561">N1152</f>
        <v>0</v>
      </c>
      <c r="P1152" s="310">
        <f t="shared" si="2561"/>
        <v>0</v>
      </c>
      <c r="Q1152" s="310">
        <f t="shared" si="2561"/>
        <v>0</v>
      </c>
      <c r="R1152" s="310">
        <f t="shared" si="2561"/>
        <v>0</v>
      </c>
      <c r="S1152" s="1"/>
      <c r="T1152" s="311">
        <v>0.0</v>
      </c>
      <c r="U1152" s="311">
        <v>0.0</v>
      </c>
      <c r="V1152" s="311">
        <v>0.0</v>
      </c>
      <c r="W1152" s="311">
        <v>0.0</v>
      </c>
      <c r="X1152" s="311">
        <v>0.0</v>
      </c>
      <c r="Y1152" s="1"/>
      <c r="Z1152" s="312">
        <v>0.0</v>
      </c>
      <c r="AA1152" s="312">
        <v>0.0</v>
      </c>
      <c r="AB1152" s="312">
        <v>0.0</v>
      </c>
      <c r="AC1152" s="312">
        <v>0.0</v>
      </c>
      <c r="AD1152" s="312">
        <v>0.0</v>
      </c>
      <c r="AE1152" s="1"/>
      <c r="AF1152" s="1"/>
      <c r="AG1152" s="1"/>
      <c r="AH1152" s="1"/>
      <c r="AI1152" s="1"/>
      <c r="AJ1152" s="1"/>
      <c r="AK1152" s="300">
        <f t="shared" si="2478"/>
        <v>0</v>
      </c>
      <c r="AL1152" s="299">
        <f t="shared" si="2479"/>
        <v>65</v>
      </c>
      <c r="AM1152" s="300">
        <f t="shared" si="2480"/>
        <v>0</v>
      </c>
      <c r="AN1152" s="299" t="str">
        <f t="shared" si="2481"/>
        <v>Expenditure without Appropriation (In CAP) Unclassified</v>
      </c>
      <c r="AO1152" s="1"/>
      <c r="AP1152" s="1"/>
      <c r="AQ1152" s="1"/>
      <c r="AR1152" s="1"/>
    </row>
    <row r="1153" ht="12.75" customHeight="1">
      <c r="A1153" s="1" t="s">
        <v>2618</v>
      </c>
      <c r="B1153" s="1" t="s">
        <v>5276</v>
      </c>
      <c r="C1153" s="258">
        <f>'Key Metrics'!$C$438</f>
        <v>0</v>
      </c>
      <c r="D1153" s="258">
        <f>'Key Metrics'!$G$438</f>
        <v>0</v>
      </c>
      <c r="E1153" s="298">
        <f t="shared" si="2473"/>
        <v>0</v>
      </c>
      <c r="F1153" s="258">
        <f t="shared" si="2474"/>
        <v>0</v>
      </c>
      <c r="G1153" s="258">
        <f t="shared" ref="G1153:J1153" si="2562">IFERROR(IF($I$3=1,F1153*(1+O1153),IF($I$3=2,F1153*(1+U1153),IF($I$3=3,AA1153,"--"))),0)</f>
        <v>0</v>
      </c>
      <c r="H1153" s="258">
        <f t="shared" si="2562"/>
        <v>0</v>
      </c>
      <c r="I1153" s="258">
        <f t="shared" si="2562"/>
        <v>0</v>
      </c>
      <c r="J1153" s="258">
        <f t="shared" si="2562"/>
        <v>0</v>
      </c>
      <c r="K1153" s="1"/>
      <c r="L1153" s="1"/>
      <c r="M1153" s="1" t="str">
        <f t="shared" si="2476"/>
        <v>Other Deferred Charge (Outside CAP) Salaries &amp; Wages</v>
      </c>
      <c r="N1153" s="310">
        <v>0.0</v>
      </c>
      <c r="O1153" s="310">
        <f t="shared" ref="O1153:R1153" si="2563">N1153</f>
        <v>0</v>
      </c>
      <c r="P1153" s="310">
        <f t="shared" si="2563"/>
        <v>0</v>
      </c>
      <c r="Q1153" s="310">
        <f t="shared" si="2563"/>
        <v>0</v>
      </c>
      <c r="R1153" s="310">
        <f t="shared" si="2563"/>
        <v>0</v>
      </c>
      <c r="S1153" s="1"/>
      <c r="T1153" s="311">
        <v>0.0</v>
      </c>
      <c r="U1153" s="311">
        <v>0.0</v>
      </c>
      <c r="V1153" s="311">
        <v>0.0</v>
      </c>
      <c r="W1153" s="311">
        <v>0.0</v>
      </c>
      <c r="X1153" s="311">
        <v>0.0</v>
      </c>
      <c r="Y1153" s="1"/>
      <c r="Z1153" s="312">
        <v>0.0</v>
      </c>
      <c r="AA1153" s="312">
        <v>0.0</v>
      </c>
      <c r="AB1153" s="312">
        <v>0.0</v>
      </c>
      <c r="AC1153" s="312">
        <v>0.0</v>
      </c>
      <c r="AD1153" s="312">
        <v>0.0</v>
      </c>
      <c r="AE1153" s="1"/>
      <c r="AF1153" s="1"/>
      <c r="AG1153" s="1"/>
      <c r="AH1153" s="1"/>
      <c r="AI1153" s="1"/>
      <c r="AJ1153" s="1"/>
      <c r="AK1153" s="300">
        <f t="shared" si="2478"/>
        <v>0</v>
      </c>
      <c r="AL1153" s="299">
        <f t="shared" si="2479"/>
        <v>65</v>
      </c>
      <c r="AM1153" s="300">
        <f t="shared" si="2480"/>
        <v>0</v>
      </c>
      <c r="AN1153" s="299" t="str">
        <f t="shared" si="2481"/>
        <v>Other Deferred Charge (Outside CAP) Salaries &amp; Wages</v>
      </c>
      <c r="AO1153" s="1"/>
      <c r="AP1153" s="1"/>
      <c r="AQ1153" s="1"/>
      <c r="AR1153" s="1"/>
    </row>
    <row r="1154" ht="12.75" customHeight="1">
      <c r="A1154" s="1" t="str">
        <f t="shared" ref="A1154:A1155" si="2566">A1153</f>
        <v>46-896</v>
      </c>
      <c r="B1154" s="1" t="s">
        <v>5277</v>
      </c>
      <c r="C1154" s="258">
        <f>'Key Metrics'!$D$438</f>
        <v>0</v>
      </c>
      <c r="D1154" s="258">
        <f>'Key Metrics'!$H$438</f>
        <v>0</v>
      </c>
      <c r="E1154" s="298">
        <f t="shared" si="2473"/>
        <v>0</v>
      </c>
      <c r="F1154" s="258">
        <f t="shared" si="2474"/>
        <v>0</v>
      </c>
      <c r="G1154" s="258">
        <f t="shared" ref="G1154:J1154" si="2564">IFERROR(IF($I$3=1,F1154*(1+O1154),IF($I$3=2,F1154*(1+U1154),IF($I$3=3,AA1154,"--"))),0)</f>
        <v>0</v>
      </c>
      <c r="H1154" s="258">
        <f t="shared" si="2564"/>
        <v>0</v>
      </c>
      <c r="I1154" s="258">
        <f t="shared" si="2564"/>
        <v>0</v>
      </c>
      <c r="J1154" s="258">
        <f t="shared" si="2564"/>
        <v>0</v>
      </c>
      <c r="K1154" s="1"/>
      <c r="L1154" s="1"/>
      <c r="M1154" s="1" t="str">
        <f t="shared" si="2476"/>
        <v>Other Deferred Charge (Outside CAP) Other Expenses</v>
      </c>
      <c r="N1154" s="310">
        <v>0.0</v>
      </c>
      <c r="O1154" s="310">
        <f t="shared" ref="O1154:R1154" si="2565">N1154</f>
        <v>0</v>
      </c>
      <c r="P1154" s="310">
        <f t="shared" si="2565"/>
        <v>0</v>
      </c>
      <c r="Q1154" s="310">
        <f t="shared" si="2565"/>
        <v>0</v>
      </c>
      <c r="R1154" s="310">
        <f t="shared" si="2565"/>
        <v>0</v>
      </c>
      <c r="S1154" s="1"/>
      <c r="T1154" s="311">
        <v>0.0</v>
      </c>
      <c r="U1154" s="311">
        <v>0.0</v>
      </c>
      <c r="V1154" s="311">
        <v>0.0</v>
      </c>
      <c r="W1154" s="311">
        <v>0.0</v>
      </c>
      <c r="X1154" s="311">
        <v>0.0</v>
      </c>
      <c r="Y1154" s="1"/>
      <c r="Z1154" s="312">
        <v>0.0</v>
      </c>
      <c r="AA1154" s="312">
        <v>0.0</v>
      </c>
      <c r="AB1154" s="312">
        <v>0.0</v>
      </c>
      <c r="AC1154" s="312">
        <v>0.0</v>
      </c>
      <c r="AD1154" s="312">
        <v>0.0</v>
      </c>
      <c r="AE1154" s="1"/>
      <c r="AF1154" s="1"/>
      <c r="AG1154" s="1"/>
      <c r="AH1154" s="1"/>
      <c r="AI1154" s="1"/>
      <c r="AJ1154" s="1"/>
      <c r="AK1154" s="300">
        <f t="shared" si="2478"/>
        <v>0</v>
      </c>
      <c r="AL1154" s="299">
        <f t="shared" si="2479"/>
        <v>65</v>
      </c>
      <c r="AM1154" s="300">
        <f t="shared" si="2480"/>
        <v>0</v>
      </c>
      <c r="AN1154" s="299" t="str">
        <f t="shared" si="2481"/>
        <v>Other Deferred Charge (Outside CAP) Other Expenses</v>
      </c>
      <c r="AO1154" s="1"/>
      <c r="AP1154" s="1"/>
      <c r="AQ1154" s="1"/>
      <c r="AR1154" s="1"/>
    </row>
    <row r="1155" ht="12.75" customHeight="1">
      <c r="A1155" s="1" t="str">
        <f t="shared" si="2566"/>
        <v>46-896</v>
      </c>
      <c r="B1155" s="1" t="s">
        <v>5278</v>
      </c>
      <c r="C1155" s="258">
        <f>'Key Metrics'!$E$438</f>
        <v>0</v>
      </c>
      <c r="D1155" s="258">
        <f>'Key Metrics'!$I$438</f>
        <v>0</v>
      </c>
      <c r="E1155" s="298">
        <f t="shared" si="2473"/>
        <v>0</v>
      </c>
      <c r="F1155" s="258">
        <f t="shared" si="2474"/>
        <v>0</v>
      </c>
      <c r="G1155" s="258">
        <f t="shared" ref="G1155:J1155" si="2567">IFERROR(IF($I$3=1,F1155*(1+O1155),IF($I$3=2,F1155*(1+U1155),IF($I$3=3,AA1155,"--"))),0)</f>
        <v>0</v>
      </c>
      <c r="H1155" s="258">
        <f t="shared" si="2567"/>
        <v>0</v>
      </c>
      <c r="I1155" s="258">
        <f t="shared" si="2567"/>
        <v>0</v>
      </c>
      <c r="J1155" s="258">
        <f t="shared" si="2567"/>
        <v>0</v>
      </c>
      <c r="K1155" s="1"/>
      <c r="L1155" s="1"/>
      <c r="M1155" s="1" t="str">
        <f t="shared" si="2476"/>
        <v>Other Deferred Charge (Outside CAP) Unclassified</v>
      </c>
      <c r="N1155" s="310">
        <v>0.0</v>
      </c>
      <c r="O1155" s="310">
        <f t="shared" ref="O1155:R1155" si="2568">N1155</f>
        <v>0</v>
      </c>
      <c r="P1155" s="310">
        <f t="shared" si="2568"/>
        <v>0</v>
      </c>
      <c r="Q1155" s="310">
        <f t="shared" si="2568"/>
        <v>0</v>
      </c>
      <c r="R1155" s="310">
        <f t="shared" si="2568"/>
        <v>0</v>
      </c>
      <c r="S1155" s="1"/>
      <c r="T1155" s="311">
        <v>0.0</v>
      </c>
      <c r="U1155" s="311">
        <v>0.0</v>
      </c>
      <c r="V1155" s="311">
        <v>0.0</v>
      </c>
      <c r="W1155" s="311">
        <v>0.0</v>
      </c>
      <c r="X1155" s="311">
        <v>0.0</v>
      </c>
      <c r="Y1155" s="1"/>
      <c r="Z1155" s="312">
        <v>0.0</v>
      </c>
      <c r="AA1155" s="312">
        <v>0.0</v>
      </c>
      <c r="AB1155" s="312">
        <v>0.0</v>
      </c>
      <c r="AC1155" s="312">
        <v>0.0</v>
      </c>
      <c r="AD1155" s="312">
        <v>0.0</v>
      </c>
      <c r="AE1155" s="1"/>
      <c r="AF1155" s="1"/>
      <c r="AG1155" s="1"/>
      <c r="AH1155" s="1"/>
      <c r="AI1155" s="1"/>
      <c r="AJ1155" s="1"/>
      <c r="AK1155" s="300">
        <f t="shared" si="2478"/>
        <v>0</v>
      </c>
      <c r="AL1155" s="299">
        <f t="shared" si="2479"/>
        <v>65</v>
      </c>
      <c r="AM1155" s="300">
        <f t="shared" si="2480"/>
        <v>0</v>
      </c>
      <c r="AN1155" s="299" t="str">
        <f t="shared" si="2481"/>
        <v>Other Deferred Charge (Outside CAP) Unclassified</v>
      </c>
      <c r="AO1155" s="1"/>
      <c r="AP1155" s="1"/>
      <c r="AQ1155" s="1"/>
      <c r="AR1155" s="1"/>
    </row>
    <row r="1156" ht="12.75" customHeight="1">
      <c r="A1156" s="1"/>
      <c r="B1156" s="250" t="s">
        <v>5279</v>
      </c>
      <c r="C1156" s="305">
        <f t="shared" ref="C1156:D1156" si="2569">SUM(C1117:C1155)</f>
        <v>22000</v>
      </c>
      <c r="D1156" s="305">
        <f t="shared" si="2569"/>
        <v>214985.5</v>
      </c>
      <c r="E1156" s="302">
        <f t="shared" si="2473"/>
        <v>8.772068182</v>
      </c>
      <c r="F1156" s="305">
        <f t="shared" ref="F1156:J1156" si="2570">SUM(F1117:F1155)</f>
        <v>214985.5</v>
      </c>
      <c r="G1156" s="305">
        <f t="shared" si="2570"/>
        <v>214985.5</v>
      </c>
      <c r="H1156" s="305">
        <f t="shared" si="2570"/>
        <v>214985.5</v>
      </c>
      <c r="I1156" s="305">
        <f t="shared" si="2570"/>
        <v>214985.5</v>
      </c>
      <c r="J1156" s="305">
        <f t="shared" si="2570"/>
        <v>214985.5</v>
      </c>
      <c r="K1156" s="1"/>
      <c r="L1156" s="1"/>
      <c r="M1156" s="1"/>
      <c r="N1156" s="201"/>
      <c r="O1156" s="201"/>
      <c r="P1156" s="201"/>
      <c r="Q1156" s="201"/>
      <c r="R1156" s="201"/>
      <c r="S1156" s="1"/>
      <c r="T1156" s="313"/>
      <c r="U1156" s="313"/>
      <c r="V1156" s="313"/>
      <c r="W1156" s="313"/>
      <c r="X1156" s="313"/>
      <c r="Y1156" s="1"/>
      <c r="Z1156" s="314"/>
      <c r="AA1156" s="314"/>
      <c r="AB1156" s="314"/>
      <c r="AC1156" s="314"/>
      <c r="AD1156" s="314"/>
      <c r="AE1156" s="1"/>
      <c r="AF1156" s="1"/>
      <c r="AG1156" s="1"/>
      <c r="AH1156" s="1"/>
      <c r="AI1156" s="1"/>
      <c r="AJ1156" s="1"/>
      <c r="AK1156" s="300"/>
      <c r="AL1156" s="299"/>
      <c r="AM1156" s="300"/>
      <c r="AN1156" s="299"/>
      <c r="AO1156" s="1"/>
      <c r="AP1156" s="1"/>
      <c r="AQ1156" s="1"/>
      <c r="AR1156" s="1"/>
    </row>
    <row r="1157" ht="12.75" customHeight="1">
      <c r="A1157" s="1"/>
      <c r="B1157" s="1"/>
      <c r="C1157" s="1"/>
      <c r="D1157" s="1"/>
      <c r="E1157" s="298"/>
      <c r="F1157" s="1"/>
      <c r="G1157" s="1"/>
      <c r="H1157" s="1"/>
      <c r="I1157" s="1"/>
      <c r="J1157" s="1"/>
      <c r="K1157" s="1"/>
      <c r="L1157" s="1"/>
      <c r="M1157" s="1"/>
      <c r="N1157" s="201"/>
      <c r="O1157" s="201"/>
      <c r="P1157" s="201"/>
      <c r="Q1157" s="201"/>
      <c r="R1157" s="201"/>
      <c r="S1157" s="1"/>
      <c r="T1157" s="313"/>
      <c r="U1157" s="313"/>
      <c r="V1157" s="313"/>
      <c r="W1157" s="313"/>
      <c r="X1157" s="313"/>
      <c r="Y1157" s="1"/>
      <c r="Z1157" s="314"/>
      <c r="AA1157" s="314"/>
      <c r="AB1157" s="314"/>
      <c r="AC1157" s="314"/>
      <c r="AD1157" s="314"/>
      <c r="AE1157" s="1"/>
      <c r="AF1157" s="1"/>
      <c r="AG1157" s="1"/>
      <c r="AH1157" s="1"/>
      <c r="AI1157" s="1"/>
      <c r="AJ1157" s="1"/>
      <c r="AK1157" s="300"/>
      <c r="AL1157" s="299"/>
      <c r="AM1157" s="300"/>
      <c r="AN1157" s="299"/>
      <c r="AO1157" s="1"/>
      <c r="AP1157" s="1"/>
      <c r="AQ1157" s="1"/>
      <c r="AR1157" s="1"/>
    </row>
    <row r="1158" ht="12.75" customHeight="1">
      <c r="A1158" s="165" t="s">
        <v>4703</v>
      </c>
      <c r="B1158" s="109"/>
      <c r="C1158" s="109"/>
      <c r="D1158" s="109"/>
      <c r="E1158" s="318"/>
      <c r="F1158" s="109"/>
      <c r="G1158" s="109"/>
      <c r="H1158" s="109"/>
      <c r="I1158" s="109"/>
      <c r="J1158" s="109"/>
      <c r="K1158" s="1"/>
      <c r="L1158" s="1"/>
      <c r="M1158" s="319" t="str">
        <f>A1158</f>
        <v>Type I School District</v>
      </c>
      <c r="N1158" s="165"/>
      <c r="O1158" s="165"/>
      <c r="P1158" s="165"/>
      <c r="Q1158" s="165"/>
      <c r="R1158" s="165"/>
      <c r="S1158" s="109"/>
      <c r="T1158" s="326"/>
      <c r="U1158" s="326"/>
      <c r="V1158" s="326"/>
      <c r="W1158" s="326"/>
      <c r="X1158" s="326"/>
      <c r="Y1158" s="109"/>
      <c r="Z1158" s="327"/>
      <c r="AA1158" s="327"/>
      <c r="AB1158" s="327"/>
      <c r="AC1158" s="327"/>
      <c r="AD1158" s="327"/>
      <c r="AE1158" s="1"/>
      <c r="AF1158" s="1"/>
      <c r="AG1158" s="1"/>
      <c r="AH1158" s="1"/>
      <c r="AI1158" s="1"/>
      <c r="AJ1158" s="1"/>
      <c r="AK1158" s="300"/>
      <c r="AL1158" s="299"/>
      <c r="AM1158" s="300"/>
      <c r="AN1158" s="299"/>
      <c r="AO1158" s="1"/>
      <c r="AP1158" s="1"/>
      <c r="AQ1158" s="1"/>
      <c r="AR1158" s="1"/>
    </row>
    <row r="1159" ht="12.75" customHeight="1">
      <c r="A1159" s="1" t="s">
        <v>4704</v>
      </c>
      <c r="B1159" s="1" t="s">
        <v>5280</v>
      </c>
      <c r="C1159" s="258">
        <f>'Key Metrics'!$C$442</f>
        <v>0</v>
      </c>
      <c r="D1159" s="258">
        <f>'Key Metrics'!$G$442</f>
        <v>0</v>
      </c>
      <c r="E1159" s="298">
        <f t="shared" ref="E1159:E1171" si="2573">IFERROR(D1159/C1159-1,0)</f>
        <v>0</v>
      </c>
      <c r="F1159" s="258">
        <f t="shared" ref="F1159:F1170" si="2574">IFERROR(IF($I$3=1,D1159*(1+N1159),IF($I$3=2,D1159*(1+T1159),IF($I$3=3,Z1159,"--"))),0)</f>
        <v>0</v>
      </c>
      <c r="G1159" s="258">
        <f t="shared" ref="G1159:J1159" si="2571">IFERROR(IF($I$3=1,F1159*(1+O1159),IF($I$3=2,F1159*(1+U1159),IF($I$3=3,AA1159,"--"))),0)</f>
        <v>0</v>
      </c>
      <c r="H1159" s="258">
        <f t="shared" si="2571"/>
        <v>0</v>
      </c>
      <c r="I1159" s="258">
        <f t="shared" si="2571"/>
        <v>0</v>
      </c>
      <c r="J1159" s="258">
        <f t="shared" si="2571"/>
        <v>0</v>
      </c>
      <c r="K1159" s="1"/>
      <c r="L1159" s="1"/>
      <c r="M1159" s="1" t="str">
        <f t="shared" ref="M1159:M1170" si="2576">B1159</f>
        <v>Payment of Type I School District Bond Principal Salaries &amp; Wages</v>
      </c>
      <c r="N1159" s="310">
        <v>0.0</v>
      </c>
      <c r="O1159" s="310">
        <f t="shared" ref="O1159:R1159" si="2572">N1159</f>
        <v>0</v>
      </c>
      <c r="P1159" s="310">
        <f t="shared" si="2572"/>
        <v>0</v>
      </c>
      <c r="Q1159" s="310">
        <f t="shared" si="2572"/>
        <v>0</v>
      </c>
      <c r="R1159" s="310">
        <f t="shared" si="2572"/>
        <v>0</v>
      </c>
      <c r="S1159" s="1"/>
      <c r="T1159" s="311">
        <v>0.0</v>
      </c>
      <c r="U1159" s="311">
        <v>0.0</v>
      </c>
      <c r="V1159" s="311">
        <v>0.0</v>
      </c>
      <c r="W1159" s="311">
        <v>0.0</v>
      </c>
      <c r="X1159" s="311">
        <v>0.0</v>
      </c>
      <c r="Y1159" s="1"/>
      <c r="Z1159" s="312">
        <v>0.0</v>
      </c>
      <c r="AA1159" s="312">
        <v>0.0</v>
      </c>
      <c r="AB1159" s="312">
        <v>0.0</v>
      </c>
      <c r="AC1159" s="312">
        <v>0.0</v>
      </c>
      <c r="AD1159" s="312">
        <v>0.0</v>
      </c>
      <c r="AE1159" s="1"/>
      <c r="AF1159" s="1"/>
      <c r="AG1159" s="1"/>
      <c r="AH1159" s="1"/>
      <c r="AI1159" s="1"/>
      <c r="AJ1159" s="1"/>
      <c r="AK1159" s="300">
        <f t="shared" ref="AK1159:AK1170" si="2578">SUM(C1159:D1159,F1159:J1159)</f>
        <v>0</v>
      </c>
      <c r="AL1159" s="299">
        <f t="shared" ref="AL1159:AL1170" si="2579">RANK(AM1159,$AM$505:$AM$1176,0)</f>
        <v>65</v>
      </c>
      <c r="AM1159" s="300">
        <f t="shared" ref="AM1159:AM1170" si="2580">J1159-D1159</f>
        <v>0</v>
      </c>
      <c r="AN1159" s="299" t="str">
        <f t="shared" ref="AN1159:AN1170" si="2581">B1159</f>
        <v>Payment of Type I School District Bond Principal Salaries &amp; Wages</v>
      </c>
      <c r="AO1159" s="1"/>
      <c r="AP1159" s="1"/>
      <c r="AQ1159" s="1"/>
      <c r="AR1159" s="1"/>
    </row>
    <row r="1160" ht="12.75" customHeight="1">
      <c r="A1160" s="1" t="str">
        <f t="shared" ref="A1160:A1161" si="2582">A1159</f>
        <v>48-920</v>
      </c>
      <c r="B1160" s="1" t="s">
        <v>5281</v>
      </c>
      <c r="C1160" s="258">
        <f>'Key Metrics'!$D$442</f>
        <v>0</v>
      </c>
      <c r="D1160" s="258">
        <f>'Key Metrics'!$H$442</f>
        <v>0</v>
      </c>
      <c r="E1160" s="298">
        <f t="shared" si="2573"/>
        <v>0</v>
      </c>
      <c r="F1160" s="258">
        <f t="shared" si="2574"/>
        <v>0</v>
      </c>
      <c r="G1160" s="258">
        <f t="shared" ref="G1160:J1160" si="2575">IFERROR(IF($I$3=1,F1160*(1+O1160),IF($I$3=2,F1160*(1+U1160),IF($I$3=3,AA1160,"--"))),0)</f>
        <v>0</v>
      </c>
      <c r="H1160" s="258">
        <f t="shared" si="2575"/>
        <v>0</v>
      </c>
      <c r="I1160" s="258">
        <f t="shared" si="2575"/>
        <v>0</v>
      </c>
      <c r="J1160" s="258">
        <f t="shared" si="2575"/>
        <v>0</v>
      </c>
      <c r="K1160" s="1"/>
      <c r="L1160" s="1"/>
      <c r="M1160" s="1" t="str">
        <f t="shared" si="2576"/>
        <v>Payment of Type I School District Bond Principal Other Expenses</v>
      </c>
      <c r="N1160" s="310">
        <v>0.0</v>
      </c>
      <c r="O1160" s="310">
        <f t="shared" ref="O1160:R1160" si="2577">N1160</f>
        <v>0</v>
      </c>
      <c r="P1160" s="310">
        <f t="shared" si="2577"/>
        <v>0</v>
      </c>
      <c r="Q1160" s="310">
        <f t="shared" si="2577"/>
        <v>0</v>
      </c>
      <c r="R1160" s="310">
        <f t="shared" si="2577"/>
        <v>0</v>
      </c>
      <c r="S1160" s="1"/>
      <c r="T1160" s="311">
        <v>0.0</v>
      </c>
      <c r="U1160" s="311">
        <v>0.0</v>
      </c>
      <c r="V1160" s="311">
        <v>0.0</v>
      </c>
      <c r="W1160" s="311">
        <v>0.0</v>
      </c>
      <c r="X1160" s="311">
        <v>0.0</v>
      </c>
      <c r="Y1160" s="1"/>
      <c r="Z1160" s="312">
        <v>0.0</v>
      </c>
      <c r="AA1160" s="312">
        <v>0.0</v>
      </c>
      <c r="AB1160" s="312">
        <v>0.0</v>
      </c>
      <c r="AC1160" s="312">
        <v>0.0</v>
      </c>
      <c r="AD1160" s="312">
        <v>0.0</v>
      </c>
      <c r="AE1160" s="1"/>
      <c r="AF1160" s="1"/>
      <c r="AG1160" s="1"/>
      <c r="AH1160" s="1"/>
      <c r="AI1160" s="1"/>
      <c r="AJ1160" s="1"/>
      <c r="AK1160" s="300">
        <f t="shared" si="2578"/>
        <v>0</v>
      </c>
      <c r="AL1160" s="299">
        <f t="shared" si="2579"/>
        <v>65</v>
      </c>
      <c r="AM1160" s="300">
        <f t="shared" si="2580"/>
        <v>0</v>
      </c>
      <c r="AN1160" s="299" t="str">
        <f t="shared" si="2581"/>
        <v>Payment of Type I School District Bond Principal Other Expenses</v>
      </c>
      <c r="AO1160" s="1"/>
      <c r="AP1160" s="1"/>
      <c r="AQ1160" s="1"/>
      <c r="AR1160" s="1"/>
    </row>
    <row r="1161" ht="12.75" customHeight="1">
      <c r="A1161" s="1" t="str">
        <f t="shared" si="2582"/>
        <v>48-920</v>
      </c>
      <c r="B1161" s="1" t="s">
        <v>5282</v>
      </c>
      <c r="C1161" s="258">
        <f>'Key Metrics'!$E$442</f>
        <v>0</v>
      </c>
      <c r="D1161" s="258">
        <f>'Key Metrics'!$I$442</f>
        <v>0</v>
      </c>
      <c r="E1161" s="298">
        <f t="shared" si="2573"/>
        <v>0</v>
      </c>
      <c r="F1161" s="258">
        <f t="shared" si="2574"/>
        <v>0</v>
      </c>
      <c r="G1161" s="258">
        <f t="shared" ref="G1161:J1161" si="2583">IFERROR(IF($I$3=1,F1161*(1+O1161),IF($I$3=2,F1161*(1+U1161),IF($I$3=3,AA1161,"--"))),0)</f>
        <v>0</v>
      </c>
      <c r="H1161" s="258">
        <f t="shared" si="2583"/>
        <v>0</v>
      </c>
      <c r="I1161" s="258">
        <f t="shared" si="2583"/>
        <v>0</v>
      </c>
      <c r="J1161" s="258">
        <f t="shared" si="2583"/>
        <v>0</v>
      </c>
      <c r="K1161" s="1"/>
      <c r="L1161" s="1"/>
      <c r="M1161" s="1" t="str">
        <f t="shared" si="2576"/>
        <v>Payment of Type I School District Bond Principal Unclassified</v>
      </c>
      <c r="N1161" s="310">
        <v>0.0</v>
      </c>
      <c r="O1161" s="310">
        <f t="shared" ref="O1161:R1161" si="2584">N1161</f>
        <v>0</v>
      </c>
      <c r="P1161" s="310">
        <f t="shared" si="2584"/>
        <v>0</v>
      </c>
      <c r="Q1161" s="310">
        <f t="shared" si="2584"/>
        <v>0</v>
      </c>
      <c r="R1161" s="310">
        <f t="shared" si="2584"/>
        <v>0</v>
      </c>
      <c r="S1161" s="1"/>
      <c r="T1161" s="311">
        <v>0.0</v>
      </c>
      <c r="U1161" s="311">
        <v>0.0</v>
      </c>
      <c r="V1161" s="311">
        <v>0.0</v>
      </c>
      <c r="W1161" s="311">
        <v>0.0</v>
      </c>
      <c r="X1161" s="311">
        <v>0.0</v>
      </c>
      <c r="Y1161" s="1"/>
      <c r="Z1161" s="312">
        <v>0.0</v>
      </c>
      <c r="AA1161" s="312">
        <v>0.0</v>
      </c>
      <c r="AB1161" s="312">
        <v>0.0</v>
      </c>
      <c r="AC1161" s="312">
        <v>0.0</v>
      </c>
      <c r="AD1161" s="312">
        <v>0.0</v>
      </c>
      <c r="AE1161" s="1"/>
      <c r="AF1161" s="1"/>
      <c r="AG1161" s="1"/>
      <c r="AH1161" s="1"/>
      <c r="AI1161" s="1"/>
      <c r="AJ1161" s="1"/>
      <c r="AK1161" s="300">
        <f t="shared" si="2578"/>
        <v>0</v>
      </c>
      <c r="AL1161" s="299">
        <f t="shared" si="2579"/>
        <v>65</v>
      </c>
      <c r="AM1161" s="300">
        <f t="shared" si="2580"/>
        <v>0</v>
      </c>
      <c r="AN1161" s="299" t="str">
        <f t="shared" si="2581"/>
        <v>Payment of Type I School District Bond Principal Unclassified</v>
      </c>
      <c r="AO1161" s="1"/>
      <c r="AP1161" s="1"/>
      <c r="AQ1161" s="1"/>
      <c r="AR1161" s="1"/>
    </row>
    <row r="1162" ht="12.75" customHeight="1">
      <c r="A1162" s="1" t="s">
        <v>4706</v>
      </c>
      <c r="B1162" s="1" t="s">
        <v>5283</v>
      </c>
      <c r="C1162" s="258">
        <f>'Key Metrics'!$C$443</f>
        <v>0</v>
      </c>
      <c r="D1162" s="258">
        <f>'Key Metrics'!$G$443</f>
        <v>0</v>
      </c>
      <c r="E1162" s="298">
        <f t="shared" si="2573"/>
        <v>0</v>
      </c>
      <c r="F1162" s="258">
        <f t="shared" si="2574"/>
        <v>0</v>
      </c>
      <c r="G1162" s="258">
        <f t="shared" ref="G1162:J1162" si="2585">IFERROR(IF($I$3=1,F1162*(1+O1162),IF($I$3=2,F1162*(1+U1162),IF($I$3=3,AA1162,"--"))),0)</f>
        <v>0</v>
      </c>
      <c r="H1162" s="258">
        <f t="shared" si="2585"/>
        <v>0</v>
      </c>
      <c r="I1162" s="258">
        <f t="shared" si="2585"/>
        <v>0</v>
      </c>
      <c r="J1162" s="258">
        <f t="shared" si="2585"/>
        <v>0</v>
      </c>
      <c r="K1162" s="1"/>
      <c r="L1162" s="1"/>
      <c r="M1162" s="1" t="str">
        <f t="shared" si="2576"/>
        <v>Payment of Type I School District Bond Anticipation Notes Salaries &amp; Wages</v>
      </c>
      <c r="N1162" s="310">
        <v>0.0</v>
      </c>
      <c r="O1162" s="310">
        <f t="shared" ref="O1162:R1162" si="2586">N1162</f>
        <v>0</v>
      </c>
      <c r="P1162" s="310">
        <f t="shared" si="2586"/>
        <v>0</v>
      </c>
      <c r="Q1162" s="310">
        <f t="shared" si="2586"/>
        <v>0</v>
      </c>
      <c r="R1162" s="310">
        <f t="shared" si="2586"/>
        <v>0</v>
      </c>
      <c r="S1162" s="1"/>
      <c r="T1162" s="311">
        <v>0.0</v>
      </c>
      <c r="U1162" s="311">
        <v>0.0</v>
      </c>
      <c r="V1162" s="311">
        <v>0.0</v>
      </c>
      <c r="W1162" s="311">
        <v>0.0</v>
      </c>
      <c r="X1162" s="311">
        <v>0.0</v>
      </c>
      <c r="Y1162" s="1"/>
      <c r="Z1162" s="312">
        <v>0.0</v>
      </c>
      <c r="AA1162" s="312">
        <v>0.0</v>
      </c>
      <c r="AB1162" s="312">
        <v>0.0</v>
      </c>
      <c r="AC1162" s="312">
        <v>0.0</v>
      </c>
      <c r="AD1162" s="312">
        <v>0.0</v>
      </c>
      <c r="AE1162" s="1"/>
      <c r="AF1162" s="1"/>
      <c r="AG1162" s="1"/>
      <c r="AH1162" s="1"/>
      <c r="AI1162" s="1"/>
      <c r="AJ1162" s="1"/>
      <c r="AK1162" s="300">
        <f t="shared" si="2578"/>
        <v>0</v>
      </c>
      <c r="AL1162" s="299">
        <f t="shared" si="2579"/>
        <v>65</v>
      </c>
      <c r="AM1162" s="300">
        <f t="shared" si="2580"/>
        <v>0</v>
      </c>
      <c r="AN1162" s="299" t="str">
        <f t="shared" si="2581"/>
        <v>Payment of Type I School District Bond Anticipation Notes Salaries &amp; Wages</v>
      </c>
      <c r="AO1162" s="1"/>
      <c r="AP1162" s="1"/>
      <c r="AQ1162" s="1"/>
      <c r="AR1162" s="1"/>
    </row>
    <row r="1163" ht="12.75" customHeight="1">
      <c r="A1163" s="1" t="str">
        <f t="shared" ref="A1163:A1164" si="2589">A1162</f>
        <v>48-925</v>
      </c>
      <c r="B1163" s="1" t="s">
        <v>5284</v>
      </c>
      <c r="C1163" s="258">
        <f>'Key Metrics'!$D$443</f>
        <v>0</v>
      </c>
      <c r="D1163" s="258">
        <f>'Key Metrics'!$H$443</f>
        <v>0</v>
      </c>
      <c r="E1163" s="298">
        <f t="shared" si="2573"/>
        <v>0</v>
      </c>
      <c r="F1163" s="258">
        <f t="shared" si="2574"/>
        <v>0</v>
      </c>
      <c r="G1163" s="258">
        <f t="shared" ref="G1163:J1163" si="2587">IFERROR(IF($I$3=1,F1163*(1+O1163),IF($I$3=2,F1163*(1+U1163),IF($I$3=3,AA1163,"--"))),0)</f>
        <v>0</v>
      </c>
      <c r="H1163" s="258">
        <f t="shared" si="2587"/>
        <v>0</v>
      </c>
      <c r="I1163" s="258">
        <f t="shared" si="2587"/>
        <v>0</v>
      </c>
      <c r="J1163" s="258">
        <f t="shared" si="2587"/>
        <v>0</v>
      </c>
      <c r="K1163" s="1"/>
      <c r="L1163" s="1"/>
      <c r="M1163" s="1" t="str">
        <f t="shared" si="2576"/>
        <v>Payment of Type I School District Bond Anticipation Notes Other Expenses</v>
      </c>
      <c r="N1163" s="310">
        <v>0.0</v>
      </c>
      <c r="O1163" s="310">
        <f t="shared" ref="O1163:R1163" si="2588">N1163</f>
        <v>0</v>
      </c>
      <c r="P1163" s="310">
        <f t="shared" si="2588"/>
        <v>0</v>
      </c>
      <c r="Q1163" s="310">
        <f t="shared" si="2588"/>
        <v>0</v>
      </c>
      <c r="R1163" s="310">
        <f t="shared" si="2588"/>
        <v>0</v>
      </c>
      <c r="S1163" s="1"/>
      <c r="T1163" s="311">
        <v>0.0</v>
      </c>
      <c r="U1163" s="311">
        <v>0.0</v>
      </c>
      <c r="V1163" s="311">
        <v>0.0</v>
      </c>
      <c r="W1163" s="311">
        <v>0.0</v>
      </c>
      <c r="X1163" s="311">
        <v>0.0</v>
      </c>
      <c r="Y1163" s="1"/>
      <c r="Z1163" s="312">
        <v>0.0</v>
      </c>
      <c r="AA1163" s="312">
        <v>0.0</v>
      </c>
      <c r="AB1163" s="312">
        <v>0.0</v>
      </c>
      <c r="AC1163" s="312">
        <v>0.0</v>
      </c>
      <c r="AD1163" s="312">
        <v>0.0</v>
      </c>
      <c r="AE1163" s="1"/>
      <c r="AF1163" s="1"/>
      <c r="AG1163" s="1"/>
      <c r="AH1163" s="1"/>
      <c r="AI1163" s="1"/>
      <c r="AJ1163" s="1"/>
      <c r="AK1163" s="300">
        <f t="shared" si="2578"/>
        <v>0</v>
      </c>
      <c r="AL1163" s="299">
        <f t="shared" si="2579"/>
        <v>65</v>
      </c>
      <c r="AM1163" s="300">
        <f t="shared" si="2580"/>
        <v>0</v>
      </c>
      <c r="AN1163" s="299" t="str">
        <f t="shared" si="2581"/>
        <v>Payment of Type I School District Bond Anticipation Notes Other Expenses</v>
      </c>
      <c r="AO1163" s="1"/>
      <c r="AP1163" s="1"/>
      <c r="AQ1163" s="1"/>
      <c r="AR1163" s="1"/>
    </row>
    <row r="1164" ht="12.75" customHeight="1">
      <c r="A1164" s="1" t="str">
        <f t="shared" si="2589"/>
        <v>48-925</v>
      </c>
      <c r="B1164" s="1" t="s">
        <v>5285</v>
      </c>
      <c r="C1164" s="258">
        <f>'Key Metrics'!$E$443</f>
        <v>0</v>
      </c>
      <c r="D1164" s="258">
        <f>'Key Metrics'!$I$443</f>
        <v>0</v>
      </c>
      <c r="E1164" s="298">
        <f t="shared" si="2573"/>
        <v>0</v>
      </c>
      <c r="F1164" s="258">
        <f t="shared" si="2574"/>
        <v>0</v>
      </c>
      <c r="G1164" s="258">
        <f t="shared" ref="G1164:J1164" si="2590">IFERROR(IF($I$3=1,F1164*(1+O1164),IF($I$3=2,F1164*(1+U1164),IF($I$3=3,AA1164,"--"))),0)</f>
        <v>0</v>
      </c>
      <c r="H1164" s="258">
        <f t="shared" si="2590"/>
        <v>0</v>
      </c>
      <c r="I1164" s="258">
        <f t="shared" si="2590"/>
        <v>0</v>
      </c>
      <c r="J1164" s="258">
        <f t="shared" si="2590"/>
        <v>0</v>
      </c>
      <c r="K1164" s="1"/>
      <c r="L1164" s="1"/>
      <c r="M1164" s="1" t="str">
        <f t="shared" si="2576"/>
        <v>Payment of Type I School District Bond Anticipation Notes Unclassified</v>
      </c>
      <c r="N1164" s="310">
        <v>0.0</v>
      </c>
      <c r="O1164" s="310">
        <f t="shared" ref="O1164:R1164" si="2591">N1164</f>
        <v>0</v>
      </c>
      <c r="P1164" s="310">
        <f t="shared" si="2591"/>
        <v>0</v>
      </c>
      <c r="Q1164" s="310">
        <f t="shared" si="2591"/>
        <v>0</v>
      </c>
      <c r="R1164" s="310">
        <f t="shared" si="2591"/>
        <v>0</v>
      </c>
      <c r="S1164" s="1"/>
      <c r="T1164" s="311">
        <v>0.0</v>
      </c>
      <c r="U1164" s="311">
        <v>0.0</v>
      </c>
      <c r="V1164" s="311">
        <v>0.0</v>
      </c>
      <c r="W1164" s="311">
        <v>0.0</v>
      </c>
      <c r="X1164" s="311">
        <v>0.0</v>
      </c>
      <c r="Y1164" s="1"/>
      <c r="Z1164" s="312">
        <v>0.0</v>
      </c>
      <c r="AA1164" s="312">
        <v>0.0</v>
      </c>
      <c r="AB1164" s="312">
        <v>0.0</v>
      </c>
      <c r="AC1164" s="312">
        <v>0.0</v>
      </c>
      <c r="AD1164" s="312">
        <v>0.0</v>
      </c>
      <c r="AE1164" s="1"/>
      <c r="AF1164" s="1"/>
      <c r="AG1164" s="1"/>
      <c r="AH1164" s="1"/>
      <c r="AI1164" s="1"/>
      <c r="AJ1164" s="1"/>
      <c r="AK1164" s="300">
        <f t="shared" si="2578"/>
        <v>0</v>
      </c>
      <c r="AL1164" s="299">
        <f t="shared" si="2579"/>
        <v>65</v>
      </c>
      <c r="AM1164" s="300">
        <f t="shared" si="2580"/>
        <v>0</v>
      </c>
      <c r="AN1164" s="299" t="str">
        <f t="shared" si="2581"/>
        <v>Payment of Type I School District Bond Anticipation Notes Unclassified</v>
      </c>
      <c r="AO1164" s="1"/>
      <c r="AP1164" s="1"/>
      <c r="AQ1164" s="1"/>
      <c r="AR1164" s="1"/>
    </row>
    <row r="1165" ht="12.75" customHeight="1">
      <c r="A1165" s="1" t="s">
        <v>4708</v>
      </c>
      <c r="B1165" s="1" t="s">
        <v>5286</v>
      </c>
      <c r="C1165" s="258">
        <f>'Key Metrics'!$C$444</f>
        <v>0</v>
      </c>
      <c r="D1165" s="258">
        <f>'Key Metrics'!$G$444</f>
        <v>0</v>
      </c>
      <c r="E1165" s="298">
        <f t="shared" si="2573"/>
        <v>0</v>
      </c>
      <c r="F1165" s="258">
        <f t="shared" si="2574"/>
        <v>0</v>
      </c>
      <c r="G1165" s="258">
        <f t="shared" ref="G1165:J1165" si="2592">IFERROR(IF($I$3=1,F1165*(1+O1165),IF($I$3=2,F1165*(1+U1165),IF($I$3=3,AA1165,"--"))),0)</f>
        <v>0</v>
      </c>
      <c r="H1165" s="258">
        <f t="shared" si="2592"/>
        <v>0</v>
      </c>
      <c r="I1165" s="258">
        <f t="shared" si="2592"/>
        <v>0</v>
      </c>
      <c r="J1165" s="258">
        <f t="shared" si="2592"/>
        <v>0</v>
      </c>
      <c r="K1165" s="1"/>
      <c r="L1165" s="1"/>
      <c r="M1165" s="1" t="str">
        <f t="shared" si="2576"/>
        <v>Payment of Type I School District Bond Interest Salaries &amp; Wages</v>
      </c>
      <c r="N1165" s="310">
        <v>0.0</v>
      </c>
      <c r="O1165" s="310">
        <f t="shared" ref="O1165:R1165" si="2593">N1165</f>
        <v>0</v>
      </c>
      <c r="P1165" s="310">
        <f t="shared" si="2593"/>
        <v>0</v>
      </c>
      <c r="Q1165" s="310">
        <f t="shared" si="2593"/>
        <v>0</v>
      </c>
      <c r="R1165" s="310">
        <f t="shared" si="2593"/>
        <v>0</v>
      </c>
      <c r="S1165" s="1"/>
      <c r="T1165" s="311">
        <v>0.0</v>
      </c>
      <c r="U1165" s="311">
        <v>0.0</v>
      </c>
      <c r="V1165" s="311">
        <v>0.0</v>
      </c>
      <c r="W1165" s="311">
        <v>0.0</v>
      </c>
      <c r="X1165" s="311">
        <v>0.0</v>
      </c>
      <c r="Y1165" s="1"/>
      <c r="Z1165" s="312">
        <v>0.0</v>
      </c>
      <c r="AA1165" s="312">
        <v>0.0</v>
      </c>
      <c r="AB1165" s="312">
        <v>0.0</v>
      </c>
      <c r="AC1165" s="312">
        <v>0.0</v>
      </c>
      <c r="AD1165" s="312">
        <v>0.0</v>
      </c>
      <c r="AE1165" s="1"/>
      <c r="AF1165" s="1"/>
      <c r="AG1165" s="1"/>
      <c r="AH1165" s="1"/>
      <c r="AI1165" s="1"/>
      <c r="AJ1165" s="1"/>
      <c r="AK1165" s="300">
        <f t="shared" si="2578"/>
        <v>0</v>
      </c>
      <c r="AL1165" s="299">
        <f t="shared" si="2579"/>
        <v>65</v>
      </c>
      <c r="AM1165" s="300">
        <f t="shared" si="2580"/>
        <v>0</v>
      </c>
      <c r="AN1165" s="299" t="str">
        <f t="shared" si="2581"/>
        <v>Payment of Type I School District Bond Interest Salaries &amp; Wages</v>
      </c>
      <c r="AO1165" s="1"/>
      <c r="AP1165" s="1"/>
      <c r="AQ1165" s="1"/>
      <c r="AR1165" s="1"/>
    </row>
    <row r="1166" ht="12.75" customHeight="1">
      <c r="A1166" s="1" t="str">
        <f t="shared" ref="A1166:A1167" si="2596">A1165</f>
        <v>48-930</v>
      </c>
      <c r="B1166" s="1" t="s">
        <v>5287</v>
      </c>
      <c r="C1166" s="258">
        <f>'Key Metrics'!$D$444</f>
        <v>0</v>
      </c>
      <c r="D1166" s="258">
        <f>'Key Metrics'!$H$444</f>
        <v>0</v>
      </c>
      <c r="E1166" s="298">
        <f t="shared" si="2573"/>
        <v>0</v>
      </c>
      <c r="F1166" s="258">
        <f t="shared" si="2574"/>
        <v>0</v>
      </c>
      <c r="G1166" s="258">
        <f t="shared" ref="G1166:J1166" si="2594">IFERROR(IF($I$3=1,F1166*(1+O1166),IF($I$3=2,F1166*(1+U1166),IF($I$3=3,AA1166,"--"))),0)</f>
        <v>0</v>
      </c>
      <c r="H1166" s="258">
        <f t="shared" si="2594"/>
        <v>0</v>
      </c>
      <c r="I1166" s="258">
        <f t="shared" si="2594"/>
        <v>0</v>
      </c>
      <c r="J1166" s="258">
        <f t="shared" si="2594"/>
        <v>0</v>
      </c>
      <c r="K1166" s="1"/>
      <c r="L1166" s="1"/>
      <c r="M1166" s="1" t="str">
        <f t="shared" si="2576"/>
        <v>Payment of Type I School District Bond Interest Other Expenses</v>
      </c>
      <c r="N1166" s="310">
        <v>0.0</v>
      </c>
      <c r="O1166" s="310">
        <f t="shared" ref="O1166:R1166" si="2595">N1166</f>
        <v>0</v>
      </c>
      <c r="P1166" s="310">
        <f t="shared" si="2595"/>
        <v>0</v>
      </c>
      <c r="Q1166" s="310">
        <f t="shared" si="2595"/>
        <v>0</v>
      </c>
      <c r="R1166" s="310">
        <f t="shared" si="2595"/>
        <v>0</v>
      </c>
      <c r="S1166" s="1"/>
      <c r="T1166" s="311">
        <v>0.0</v>
      </c>
      <c r="U1166" s="311">
        <v>0.0</v>
      </c>
      <c r="V1166" s="311">
        <v>0.0</v>
      </c>
      <c r="W1166" s="311">
        <v>0.0</v>
      </c>
      <c r="X1166" s="311">
        <v>0.0</v>
      </c>
      <c r="Y1166" s="1"/>
      <c r="Z1166" s="312">
        <v>0.0</v>
      </c>
      <c r="AA1166" s="312">
        <v>0.0</v>
      </c>
      <c r="AB1166" s="312">
        <v>0.0</v>
      </c>
      <c r="AC1166" s="312">
        <v>0.0</v>
      </c>
      <c r="AD1166" s="312">
        <v>0.0</v>
      </c>
      <c r="AE1166" s="1"/>
      <c r="AF1166" s="1"/>
      <c r="AG1166" s="1"/>
      <c r="AH1166" s="1"/>
      <c r="AI1166" s="1"/>
      <c r="AJ1166" s="1"/>
      <c r="AK1166" s="300">
        <f t="shared" si="2578"/>
        <v>0</v>
      </c>
      <c r="AL1166" s="299">
        <f t="shared" si="2579"/>
        <v>65</v>
      </c>
      <c r="AM1166" s="300">
        <f t="shared" si="2580"/>
        <v>0</v>
      </c>
      <c r="AN1166" s="299" t="str">
        <f t="shared" si="2581"/>
        <v>Payment of Type I School District Bond Interest Other Expenses</v>
      </c>
      <c r="AO1166" s="1"/>
      <c r="AP1166" s="1"/>
      <c r="AQ1166" s="1"/>
      <c r="AR1166" s="1"/>
    </row>
    <row r="1167" ht="12.75" customHeight="1">
      <c r="A1167" s="1" t="str">
        <f t="shared" si="2596"/>
        <v>48-930</v>
      </c>
      <c r="B1167" s="1" t="s">
        <v>5288</v>
      </c>
      <c r="C1167" s="258">
        <f>'Key Metrics'!$E$444</f>
        <v>0</v>
      </c>
      <c r="D1167" s="258">
        <f>'Key Metrics'!$I$444</f>
        <v>0</v>
      </c>
      <c r="E1167" s="298">
        <f t="shared" si="2573"/>
        <v>0</v>
      </c>
      <c r="F1167" s="258">
        <f t="shared" si="2574"/>
        <v>0</v>
      </c>
      <c r="G1167" s="258">
        <f t="shared" ref="G1167:J1167" si="2597">IFERROR(IF($I$3=1,F1167*(1+O1167),IF($I$3=2,F1167*(1+U1167),IF($I$3=3,AA1167,"--"))),0)</f>
        <v>0</v>
      </c>
      <c r="H1167" s="258">
        <f t="shared" si="2597"/>
        <v>0</v>
      </c>
      <c r="I1167" s="258">
        <f t="shared" si="2597"/>
        <v>0</v>
      </c>
      <c r="J1167" s="258">
        <f t="shared" si="2597"/>
        <v>0</v>
      </c>
      <c r="K1167" s="1"/>
      <c r="L1167" s="1"/>
      <c r="M1167" s="1" t="str">
        <f t="shared" si="2576"/>
        <v>Payment of Type I School District Bond Interest Unclassified</v>
      </c>
      <c r="N1167" s="310">
        <v>0.0</v>
      </c>
      <c r="O1167" s="310">
        <f t="shared" ref="O1167:R1167" si="2598">N1167</f>
        <v>0</v>
      </c>
      <c r="P1167" s="310">
        <f t="shared" si="2598"/>
        <v>0</v>
      </c>
      <c r="Q1167" s="310">
        <f t="shared" si="2598"/>
        <v>0</v>
      </c>
      <c r="R1167" s="310">
        <f t="shared" si="2598"/>
        <v>0</v>
      </c>
      <c r="S1167" s="1"/>
      <c r="T1167" s="311">
        <v>0.0</v>
      </c>
      <c r="U1167" s="311">
        <v>0.0</v>
      </c>
      <c r="V1167" s="311">
        <v>0.0</v>
      </c>
      <c r="W1167" s="311">
        <v>0.0</v>
      </c>
      <c r="X1167" s="311">
        <v>0.0</v>
      </c>
      <c r="Y1167" s="1"/>
      <c r="Z1167" s="312">
        <v>0.0</v>
      </c>
      <c r="AA1167" s="312">
        <v>0.0</v>
      </c>
      <c r="AB1167" s="312">
        <v>0.0</v>
      </c>
      <c r="AC1167" s="312">
        <v>0.0</v>
      </c>
      <c r="AD1167" s="312">
        <v>0.0</v>
      </c>
      <c r="AE1167" s="1"/>
      <c r="AF1167" s="1"/>
      <c r="AG1167" s="1"/>
      <c r="AH1167" s="1"/>
      <c r="AI1167" s="1"/>
      <c r="AJ1167" s="1"/>
      <c r="AK1167" s="300">
        <f t="shared" si="2578"/>
        <v>0</v>
      </c>
      <c r="AL1167" s="299">
        <f t="shared" si="2579"/>
        <v>65</v>
      </c>
      <c r="AM1167" s="300">
        <f t="shared" si="2580"/>
        <v>0</v>
      </c>
      <c r="AN1167" s="299" t="str">
        <f t="shared" si="2581"/>
        <v>Payment of Type I School District Bond Interest Unclassified</v>
      </c>
      <c r="AO1167" s="1"/>
      <c r="AP1167" s="1"/>
      <c r="AQ1167" s="1"/>
      <c r="AR1167" s="1"/>
    </row>
    <row r="1168" ht="12.75" customHeight="1">
      <c r="A1168" s="1" t="s">
        <v>4710</v>
      </c>
      <c r="B1168" s="1" t="s">
        <v>5289</v>
      </c>
      <c r="C1168" s="258">
        <f>'Key Metrics'!$C$445</f>
        <v>0</v>
      </c>
      <c r="D1168" s="258">
        <f>'Key Metrics'!$G$445</f>
        <v>0</v>
      </c>
      <c r="E1168" s="298">
        <f t="shared" si="2573"/>
        <v>0</v>
      </c>
      <c r="F1168" s="258">
        <f t="shared" si="2574"/>
        <v>0</v>
      </c>
      <c r="G1168" s="258">
        <f t="shared" ref="G1168:J1168" si="2599">IFERROR(IF($I$3=1,F1168*(1+O1168),IF($I$3=2,F1168*(1+U1168),IF($I$3=3,AA1168,"--"))),0)</f>
        <v>0</v>
      </c>
      <c r="H1168" s="258">
        <f t="shared" si="2599"/>
        <v>0</v>
      </c>
      <c r="I1168" s="258">
        <f t="shared" si="2599"/>
        <v>0</v>
      </c>
      <c r="J1168" s="258">
        <f t="shared" si="2599"/>
        <v>0</v>
      </c>
      <c r="K1168" s="1"/>
      <c r="L1168" s="1"/>
      <c r="M1168" s="1" t="str">
        <f t="shared" si="2576"/>
        <v>Payment of Type I School District Note Interest Salaries &amp; Wages</v>
      </c>
      <c r="N1168" s="310">
        <v>0.0</v>
      </c>
      <c r="O1168" s="310">
        <f t="shared" ref="O1168:R1168" si="2600">N1168</f>
        <v>0</v>
      </c>
      <c r="P1168" s="310">
        <f t="shared" si="2600"/>
        <v>0</v>
      </c>
      <c r="Q1168" s="310">
        <f t="shared" si="2600"/>
        <v>0</v>
      </c>
      <c r="R1168" s="310">
        <f t="shared" si="2600"/>
        <v>0</v>
      </c>
      <c r="S1168" s="1"/>
      <c r="T1168" s="311">
        <v>0.0</v>
      </c>
      <c r="U1168" s="311">
        <v>0.0</v>
      </c>
      <c r="V1168" s="311">
        <v>0.0</v>
      </c>
      <c r="W1168" s="311">
        <v>0.0</v>
      </c>
      <c r="X1168" s="311">
        <v>0.0</v>
      </c>
      <c r="Y1168" s="1"/>
      <c r="Z1168" s="312">
        <v>0.0</v>
      </c>
      <c r="AA1168" s="312">
        <v>0.0</v>
      </c>
      <c r="AB1168" s="312">
        <v>0.0</v>
      </c>
      <c r="AC1168" s="312">
        <v>0.0</v>
      </c>
      <c r="AD1168" s="312">
        <v>0.0</v>
      </c>
      <c r="AE1168" s="1"/>
      <c r="AF1168" s="1"/>
      <c r="AG1168" s="1"/>
      <c r="AH1168" s="1"/>
      <c r="AI1168" s="1"/>
      <c r="AJ1168" s="1"/>
      <c r="AK1168" s="300">
        <f t="shared" si="2578"/>
        <v>0</v>
      </c>
      <c r="AL1168" s="299">
        <f t="shared" si="2579"/>
        <v>65</v>
      </c>
      <c r="AM1168" s="300">
        <f t="shared" si="2580"/>
        <v>0</v>
      </c>
      <c r="AN1168" s="299" t="str">
        <f t="shared" si="2581"/>
        <v>Payment of Type I School District Note Interest Salaries &amp; Wages</v>
      </c>
      <c r="AO1168" s="1"/>
      <c r="AP1168" s="1"/>
      <c r="AQ1168" s="1"/>
      <c r="AR1168" s="1"/>
    </row>
    <row r="1169" ht="12.75" customHeight="1">
      <c r="A1169" s="1" t="str">
        <f t="shared" ref="A1169:A1170" si="2603">A1168</f>
        <v>48-935</v>
      </c>
      <c r="B1169" s="1" t="s">
        <v>5290</v>
      </c>
      <c r="C1169" s="258">
        <f>'Key Metrics'!$D$445</f>
        <v>0</v>
      </c>
      <c r="D1169" s="258">
        <f>'Key Metrics'!$H$445</f>
        <v>0</v>
      </c>
      <c r="E1169" s="298">
        <f t="shared" si="2573"/>
        <v>0</v>
      </c>
      <c r="F1169" s="258">
        <f t="shared" si="2574"/>
        <v>0</v>
      </c>
      <c r="G1169" s="258">
        <f t="shared" ref="G1169:J1169" si="2601">IFERROR(IF($I$3=1,F1169*(1+O1169),IF($I$3=2,F1169*(1+U1169),IF($I$3=3,AA1169,"--"))),0)</f>
        <v>0</v>
      </c>
      <c r="H1169" s="258">
        <f t="shared" si="2601"/>
        <v>0</v>
      </c>
      <c r="I1169" s="258">
        <f t="shared" si="2601"/>
        <v>0</v>
      </c>
      <c r="J1169" s="258">
        <f t="shared" si="2601"/>
        <v>0</v>
      </c>
      <c r="K1169" s="1"/>
      <c r="L1169" s="1"/>
      <c r="M1169" s="1" t="str">
        <f t="shared" si="2576"/>
        <v>Payment of Type I School District Note Interest Other Expenses</v>
      </c>
      <c r="N1169" s="310">
        <v>0.0</v>
      </c>
      <c r="O1169" s="310">
        <f t="shared" ref="O1169:R1169" si="2602">N1169</f>
        <v>0</v>
      </c>
      <c r="P1169" s="310">
        <f t="shared" si="2602"/>
        <v>0</v>
      </c>
      <c r="Q1169" s="310">
        <f t="shared" si="2602"/>
        <v>0</v>
      </c>
      <c r="R1169" s="310">
        <f t="shared" si="2602"/>
        <v>0</v>
      </c>
      <c r="S1169" s="1"/>
      <c r="T1169" s="311">
        <v>0.0</v>
      </c>
      <c r="U1169" s="311">
        <v>0.0</v>
      </c>
      <c r="V1169" s="311">
        <v>0.0</v>
      </c>
      <c r="W1169" s="311">
        <v>0.0</v>
      </c>
      <c r="X1169" s="311">
        <v>0.0</v>
      </c>
      <c r="Y1169" s="1"/>
      <c r="Z1169" s="312">
        <v>0.0</v>
      </c>
      <c r="AA1169" s="312">
        <v>0.0</v>
      </c>
      <c r="AB1169" s="312">
        <v>0.0</v>
      </c>
      <c r="AC1169" s="312">
        <v>0.0</v>
      </c>
      <c r="AD1169" s="312">
        <v>0.0</v>
      </c>
      <c r="AE1169" s="1"/>
      <c r="AF1169" s="1"/>
      <c r="AG1169" s="1"/>
      <c r="AH1169" s="1"/>
      <c r="AI1169" s="1"/>
      <c r="AJ1169" s="1"/>
      <c r="AK1169" s="300">
        <f t="shared" si="2578"/>
        <v>0</v>
      </c>
      <c r="AL1169" s="299">
        <f t="shared" si="2579"/>
        <v>65</v>
      </c>
      <c r="AM1169" s="300">
        <f t="shared" si="2580"/>
        <v>0</v>
      </c>
      <c r="AN1169" s="299" t="str">
        <f t="shared" si="2581"/>
        <v>Payment of Type I School District Note Interest Other Expenses</v>
      </c>
      <c r="AO1169" s="1"/>
      <c r="AP1169" s="1"/>
      <c r="AQ1169" s="1"/>
      <c r="AR1169" s="1"/>
    </row>
    <row r="1170" ht="12.75" customHeight="1">
      <c r="A1170" s="1" t="str">
        <f t="shared" si="2603"/>
        <v>48-935</v>
      </c>
      <c r="B1170" s="1" t="s">
        <v>5291</v>
      </c>
      <c r="C1170" s="258">
        <f>'Key Metrics'!$E$445</f>
        <v>0</v>
      </c>
      <c r="D1170" s="258">
        <f>'Key Metrics'!$I$445</f>
        <v>0</v>
      </c>
      <c r="E1170" s="298">
        <f t="shared" si="2573"/>
        <v>0</v>
      </c>
      <c r="F1170" s="258">
        <f t="shared" si="2574"/>
        <v>0</v>
      </c>
      <c r="G1170" s="258">
        <f t="shared" ref="G1170:J1170" si="2604">IFERROR(IF($I$3=1,F1170*(1+O1170),IF($I$3=2,F1170*(1+U1170),IF($I$3=3,AA1170,"--"))),0)</f>
        <v>0</v>
      </c>
      <c r="H1170" s="258">
        <f t="shared" si="2604"/>
        <v>0</v>
      </c>
      <c r="I1170" s="258">
        <f t="shared" si="2604"/>
        <v>0</v>
      </c>
      <c r="J1170" s="258">
        <f t="shared" si="2604"/>
        <v>0</v>
      </c>
      <c r="K1170" s="1"/>
      <c r="L1170" s="1"/>
      <c r="M1170" s="1" t="str">
        <f t="shared" si="2576"/>
        <v>Payment of Type I School District Note Interest Unclassified</v>
      </c>
      <c r="N1170" s="310">
        <f>E1170</f>
        <v>0</v>
      </c>
      <c r="O1170" s="310">
        <f t="shared" ref="O1170:R1170" si="2605">N1170</f>
        <v>0</v>
      </c>
      <c r="P1170" s="310">
        <f t="shared" si="2605"/>
        <v>0</v>
      </c>
      <c r="Q1170" s="310">
        <f t="shared" si="2605"/>
        <v>0</v>
      </c>
      <c r="R1170" s="310">
        <f t="shared" si="2605"/>
        <v>0</v>
      </c>
      <c r="S1170" s="1"/>
      <c r="T1170" s="311">
        <v>0.0</v>
      </c>
      <c r="U1170" s="311">
        <v>0.0</v>
      </c>
      <c r="V1170" s="311">
        <v>0.0</v>
      </c>
      <c r="W1170" s="311">
        <v>0.0</v>
      </c>
      <c r="X1170" s="311">
        <v>0.0</v>
      </c>
      <c r="Y1170" s="1"/>
      <c r="Z1170" s="312">
        <v>0.0</v>
      </c>
      <c r="AA1170" s="312">
        <v>0.0</v>
      </c>
      <c r="AB1170" s="312">
        <v>0.0</v>
      </c>
      <c r="AC1170" s="312">
        <v>0.0</v>
      </c>
      <c r="AD1170" s="312">
        <v>0.0</v>
      </c>
      <c r="AE1170" s="1"/>
      <c r="AF1170" s="1"/>
      <c r="AG1170" s="1"/>
      <c r="AH1170" s="1"/>
      <c r="AI1170" s="1"/>
      <c r="AJ1170" s="1"/>
      <c r="AK1170" s="300">
        <f t="shared" si="2578"/>
        <v>0</v>
      </c>
      <c r="AL1170" s="299">
        <f t="shared" si="2579"/>
        <v>65</v>
      </c>
      <c r="AM1170" s="300">
        <f t="shared" si="2580"/>
        <v>0</v>
      </c>
      <c r="AN1170" s="299" t="str">
        <f t="shared" si="2581"/>
        <v>Payment of Type I School District Note Interest Unclassified</v>
      </c>
      <c r="AO1170" s="1"/>
      <c r="AP1170" s="1"/>
      <c r="AQ1170" s="1"/>
      <c r="AR1170" s="1"/>
    </row>
    <row r="1171" ht="12.75" customHeight="1">
      <c r="A1171" s="1"/>
      <c r="B1171" s="250" t="s">
        <v>5292</v>
      </c>
      <c r="C1171" s="305">
        <f t="shared" ref="C1171:D1171" si="2606">SUM(C1159:C1170)</f>
        <v>0</v>
      </c>
      <c r="D1171" s="305">
        <f t="shared" si="2606"/>
        <v>0</v>
      </c>
      <c r="E1171" s="302">
        <f t="shared" si="2573"/>
        <v>0</v>
      </c>
      <c r="F1171" s="305">
        <f t="shared" ref="F1171:J1171" si="2607">SUM(F1159:F1170)</f>
        <v>0</v>
      </c>
      <c r="G1171" s="305">
        <f t="shared" si="2607"/>
        <v>0</v>
      </c>
      <c r="H1171" s="305">
        <f t="shared" si="2607"/>
        <v>0</v>
      </c>
      <c r="I1171" s="305">
        <f t="shared" si="2607"/>
        <v>0</v>
      </c>
      <c r="J1171" s="305">
        <f t="shared" si="2607"/>
        <v>0</v>
      </c>
      <c r="K1171" s="1"/>
      <c r="L1171" s="1"/>
      <c r="M1171" s="1"/>
      <c r="N1171" s="201"/>
      <c r="O1171" s="201"/>
      <c r="P1171" s="201"/>
      <c r="Q1171" s="201"/>
      <c r="R1171" s="201"/>
      <c r="S1171" s="1"/>
      <c r="T1171" s="313"/>
      <c r="U1171" s="313"/>
      <c r="V1171" s="313"/>
      <c r="W1171" s="313"/>
      <c r="X1171" s="313"/>
      <c r="Y1171" s="1"/>
      <c r="Z1171" s="314"/>
      <c r="AA1171" s="314"/>
      <c r="AB1171" s="314"/>
      <c r="AC1171" s="314"/>
      <c r="AD1171" s="314"/>
      <c r="AE1171" s="1"/>
      <c r="AF1171" s="1"/>
      <c r="AG1171" s="1"/>
      <c r="AH1171" s="1"/>
      <c r="AI1171" s="1"/>
      <c r="AJ1171" s="1"/>
      <c r="AK1171" s="300"/>
      <c r="AL1171" s="299"/>
      <c r="AM1171" s="300"/>
      <c r="AN1171" s="299"/>
      <c r="AO1171" s="1"/>
      <c r="AP1171" s="1"/>
      <c r="AQ1171" s="1"/>
      <c r="AR1171" s="1"/>
    </row>
    <row r="1172" ht="12.75" customHeight="1">
      <c r="A1172" s="1"/>
      <c r="B1172" s="1"/>
      <c r="C1172" s="1"/>
      <c r="D1172" s="1"/>
      <c r="E1172" s="298"/>
      <c r="F1172" s="1"/>
      <c r="G1172" s="1"/>
      <c r="H1172" s="1"/>
      <c r="I1172" s="1"/>
      <c r="J1172" s="1"/>
      <c r="K1172" s="1"/>
      <c r="L1172" s="1"/>
      <c r="M1172" s="1"/>
      <c r="N1172" s="201"/>
      <c r="O1172" s="201"/>
      <c r="P1172" s="201"/>
      <c r="Q1172" s="201"/>
      <c r="R1172" s="201"/>
      <c r="S1172" s="1"/>
      <c r="T1172" s="313"/>
      <c r="U1172" s="313"/>
      <c r="V1172" s="313"/>
      <c r="W1172" s="313"/>
      <c r="X1172" s="313"/>
      <c r="Y1172" s="1"/>
      <c r="Z1172" s="314"/>
      <c r="AA1172" s="314"/>
      <c r="AB1172" s="314"/>
      <c r="AC1172" s="314"/>
      <c r="AD1172" s="314"/>
      <c r="AE1172" s="1"/>
      <c r="AF1172" s="1"/>
      <c r="AG1172" s="1"/>
      <c r="AH1172" s="1"/>
      <c r="AI1172" s="1"/>
      <c r="AJ1172" s="1"/>
      <c r="AK1172" s="300"/>
      <c r="AL1172" s="299"/>
      <c r="AM1172" s="300"/>
      <c r="AN1172" s="299"/>
      <c r="AO1172" s="1"/>
      <c r="AP1172" s="1"/>
      <c r="AQ1172" s="1"/>
      <c r="AR1172" s="1"/>
    </row>
    <row r="1173" ht="12.75" customHeight="1">
      <c r="A1173" s="165" t="s">
        <v>182</v>
      </c>
      <c r="B1173" s="109"/>
      <c r="C1173" s="109"/>
      <c r="D1173" s="109"/>
      <c r="E1173" s="318"/>
      <c r="F1173" s="109"/>
      <c r="G1173" s="109"/>
      <c r="H1173" s="109"/>
      <c r="I1173" s="109"/>
      <c r="J1173" s="109"/>
      <c r="K1173" s="1"/>
      <c r="L1173" s="1"/>
      <c r="M1173" s="319" t="str">
        <f>A1173</f>
        <v>Reserve for Uncollected Taxes</v>
      </c>
      <c r="N1173" s="165"/>
      <c r="O1173" s="165"/>
      <c r="P1173" s="165"/>
      <c r="Q1173" s="165"/>
      <c r="R1173" s="165"/>
      <c r="S1173" s="109"/>
      <c r="T1173" s="326"/>
      <c r="U1173" s="326"/>
      <c r="V1173" s="326"/>
      <c r="W1173" s="326"/>
      <c r="X1173" s="326"/>
      <c r="Y1173" s="109"/>
      <c r="Z1173" s="327"/>
      <c r="AA1173" s="327"/>
      <c r="AB1173" s="327"/>
      <c r="AC1173" s="327"/>
      <c r="AD1173" s="327"/>
      <c r="AE1173" s="1"/>
      <c r="AF1173" s="1"/>
      <c r="AG1173" s="1"/>
      <c r="AH1173" s="1"/>
      <c r="AI1173" s="1"/>
      <c r="AJ1173" s="1"/>
      <c r="AK1173" s="300"/>
      <c r="AL1173" s="299"/>
      <c r="AM1173" s="300"/>
      <c r="AN1173" s="299"/>
      <c r="AO1173" s="1"/>
      <c r="AP1173" s="1"/>
      <c r="AQ1173" s="1"/>
      <c r="AR1173" s="1"/>
    </row>
    <row r="1174" ht="12.75" customHeight="1">
      <c r="A1174" s="1" t="s">
        <v>4712</v>
      </c>
      <c r="B1174" s="1" t="s">
        <v>5293</v>
      </c>
      <c r="C1174" s="258">
        <f>'Key Metrics'!$C$449</f>
        <v>0</v>
      </c>
      <c r="D1174" s="258">
        <f>'Key Metrics'!$G$449</f>
        <v>0</v>
      </c>
      <c r="E1174" s="298">
        <f t="shared" ref="E1174:E1177" si="2610">IFERROR(D1174/C1174-1,0)</f>
        <v>0</v>
      </c>
      <c r="F1174" s="258">
        <f t="shared" ref="F1174:F1176" si="2611">IFERROR(IF($I$3=1,D1174*(1+N1174),IF($I$3=2,D1174*(1+T1174),IF($I$3=3,Z1174,"--"))),0)</f>
        <v>0</v>
      </c>
      <c r="G1174" s="258">
        <f t="shared" ref="G1174:J1174" si="2608">IFERROR(IF($I$3=1,F1174*(1+O1174),IF($I$3=2,F1174*(1+U1174),IF($I$3=3,AA1174,"--"))),0)</f>
        <v>0</v>
      </c>
      <c r="H1174" s="258">
        <f t="shared" si="2608"/>
        <v>0</v>
      </c>
      <c r="I1174" s="258">
        <f t="shared" si="2608"/>
        <v>0</v>
      </c>
      <c r="J1174" s="258">
        <f t="shared" si="2608"/>
        <v>0</v>
      </c>
      <c r="K1174" s="1"/>
      <c r="L1174" s="1"/>
      <c r="M1174" s="1" t="str">
        <f t="shared" ref="M1174:M1176" si="2613">B1174</f>
        <v>Reserve for Uncollected Taxes Salaries &amp; Wages</v>
      </c>
      <c r="N1174" s="310">
        <f t="shared" ref="N1174:N1176" si="2614">E1174</f>
        <v>0</v>
      </c>
      <c r="O1174" s="310">
        <f t="shared" ref="O1174:R1174" si="2609">N1174</f>
        <v>0</v>
      </c>
      <c r="P1174" s="310">
        <f t="shared" si="2609"/>
        <v>0</v>
      </c>
      <c r="Q1174" s="310">
        <f t="shared" si="2609"/>
        <v>0</v>
      </c>
      <c r="R1174" s="310">
        <f t="shared" si="2609"/>
        <v>0</v>
      </c>
      <c r="S1174" s="1"/>
      <c r="T1174" s="311">
        <v>0.0</v>
      </c>
      <c r="U1174" s="311">
        <v>0.0</v>
      </c>
      <c r="V1174" s="311">
        <v>0.0</v>
      </c>
      <c r="W1174" s="311">
        <v>0.0</v>
      </c>
      <c r="X1174" s="311">
        <v>0.0</v>
      </c>
      <c r="Y1174" s="1"/>
      <c r="Z1174" s="312">
        <v>0.0</v>
      </c>
      <c r="AA1174" s="312">
        <v>0.0</v>
      </c>
      <c r="AB1174" s="312">
        <v>0.0</v>
      </c>
      <c r="AC1174" s="312">
        <v>0.0</v>
      </c>
      <c r="AD1174" s="312">
        <v>0.0</v>
      </c>
      <c r="AE1174" s="1"/>
      <c r="AF1174" s="1"/>
      <c r="AG1174" s="1"/>
      <c r="AH1174" s="1"/>
      <c r="AI1174" s="1"/>
      <c r="AJ1174" s="1"/>
      <c r="AK1174" s="300">
        <f t="shared" ref="AK1174:AK1176" si="2616">SUM(C1174:D1174,F1174:J1174)</f>
        <v>0</v>
      </c>
      <c r="AL1174" s="299">
        <f t="shared" ref="AL1174:AL1176" si="2617">RANK(AM1174,$AM$505:$AM$1176,0)</f>
        <v>65</v>
      </c>
      <c r="AM1174" s="300">
        <f t="shared" ref="AM1174:AM1176" si="2618">J1174-D1174</f>
        <v>0</v>
      </c>
      <c r="AN1174" s="299" t="str">
        <f t="shared" ref="AN1174:AN1176" si="2619">B1174</f>
        <v>Reserve for Uncollected Taxes Salaries &amp; Wages</v>
      </c>
      <c r="AO1174" s="1"/>
      <c r="AP1174" s="1"/>
      <c r="AQ1174" s="1"/>
      <c r="AR1174" s="1"/>
    </row>
    <row r="1175" ht="12.75" customHeight="1">
      <c r="A1175" s="1" t="str">
        <f t="shared" ref="A1175:A1176" si="2620">A1174</f>
        <v>50-899</v>
      </c>
      <c r="B1175" s="1" t="s">
        <v>5294</v>
      </c>
      <c r="C1175" s="258">
        <f>'Key Metrics'!$D$449</f>
        <v>0</v>
      </c>
      <c r="D1175" s="258">
        <f>'Key Metrics'!$H$449</f>
        <v>0</v>
      </c>
      <c r="E1175" s="298">
        <f t="shared" si="2610"/>
        <v>0</v>
      </c>
      <c r="F1175" s="258">
        <f t="shared" si="2611"/>
        <v>0</v>
      </c>
      <c r="G1175" s="258">
        <f t="shared" ref="G1175:J1175" si="2612">IFERROR(IF($I$3=1,F1175*(1+O1175),IF($I$3=2,F1175*(1+U1175),IF($I$3=3,AA1175,"--"))),0)</f>
        <v>0</v>
      </c>
      <c r="H1175" s="258">
        <f t="shared" si="2612"/>
        <v>0</v>
      </c>
      <c r="I1175" s="258">
        <f t="shared" si="2612"/>
        <v>0</v>
      </c>
      <c r="J1175" s="258">
        <f t="shared" si="2612"/>
        <v>0</v>
      </c>
      <c r="K1175" s="1"/>
      <c r="L1175" s="1"/>
      <c r="M1175" s="1" t="str">
        <f t="shared" si="2613"/>
        <v>Reserve for Uncollected Taxes Other Expenses</v>
      </c>
      <c r="N1175" s="310">
        <f t="shared" si="2614"/>
        <v>0</v>
      </c>
      <c r="O1175" s="310">
        <f t="shared" ref="O1175:R1175" si="2615">N1175</f>
        <v>0</v>
      </c>
      <c r="P1175" s="310">
        <f t="shared" si="2615"/>
        <v>0</v>
      </c>
      <c r="Q1175" s="310">
        <f t="shared" si="2615"/>
        <v>0</v>
      </c>
      <c r="R1175" s="310">
        <f t="shared" si="2615"/>
        <v>0</v>
      </c>
      <c r="S1175" s="1"/>
      <c r="T1175" s="311">
        <v>0.0</v>
      </c>
      <c r="U1175" s="311">
        <v>0.0</v>
      </c>
      <c r="V1175" s="311">
        <v>0.0</v>
      </c>
      <c r="W1175" s="311">
        <v>0.0</v>
      </c>
      <c r="X1175" s="311">
        <v>0.0</v>
      </c>
      <c r="Y1175" s="1"/>
      <c r="Z1175" s="312">
        <v>0.0</v>
      </c>
      <c r="AA1175" s="312">
        <v>0.0</v>
      </c>
      <c r="AB1175" s="312">
        <v>0.0</v>
      </c>
      <c r="AC1175" s="312">
        <v>0.0</v>
      </c>
      <c r="AD1175" s="312">
        <v>0.0</v>
      </c>
      <c r="AE1175" s="1"/>
      <c r="AF1175" s="1"/>
      <c r="AG1175" s="1"/>
      <c r="AH1175" s="1"/>
      <c r="AI1175" s="1"/>
      <c r="AJ1175" s="1"/>
      <c r="AK1175" s="300">
        <f t="shared" si="2616"/>
        <v>0</v>
      </c>
      <c r="AL1175" s="299">
        <f t="shared" si="2617"/>
        <v>65</v>
      </c>
      <c r="AM1175" s="300">
        <f t="shared" si="2618"/>
        <v>0</v>
      </c>
      <c r="AN1175" s="299" t="str">
        <f t="shared" si="2619"/>
        <v>Reserve for Uncollected Taxes Other Expenses</v>
      </c>
      <c r="AO1175" s="1"/>
      <c r="AP1175" s="1"/>
      <c r="AQ1175" s="1"/>
      <c r="AR1175" s="1"/>
    </row>
    <row r="1176" ht="12.75" customHeight="1">
      <c r="A1176" s="1" t="str">
        <f t="shared" si="2620"/>
        <v>50-899</v>
      </c>
      <c r="B1176" s="1" t="s">
        <v>5295</v>
      </c>
      <c r="C1176" s="258">
        <f>'Key Metrics'!$E$449</f>
        <v>1775000</v>
      </c>
      <c r="D1176" s="258">
        <f>'Key Metrics'!$I$449</f>
        <v>1750000</v>
      </c>
      <c r="E1176" s="298">
        <f t="shared" si="2610"/>
        <v>-0.01408450704</v>
      </c>
      <c r="F1176" s="258">
        <f t="shared" si="2611"/>
        <v>1750000</v>
      </c>
      <c r="G1176" s="258">
        <f t="shared" ref="G1176:J1176" si="2621">IFERROR(IF($I$3=1,F1176*(1+O1176),IF($I$3=2,F1176*(1+U1176),IF($I$3=3,AA1176,"--"))),0)</f>
        <v>1750000</v>
      </c>
      <c r="H1176" s="258">
        <f t="shared" si="2621"/>
        <v>1750000</v>
      </c>
      <c r="I1176" s="258">
        <f t="shared" si="2621"/>
        <v>1750000</v>
      </c>
      <c r="J1176" s="258">
        <f t="shared" si="2621"/>
        <v>1750000</v>
      </c>
      <c r="K1176" s="1"/>
      <c r="L1176" s="1"/>
      <c r="M1176" s="1" t="str">
        <f t="shared" si="2613"/>
        <v>Reserve for Uncollected Taxes Unclassified</v>
      </c>
      <c r="N1176" s="310">
        <f t="shared" si="2614"/>
        <v>-0.01408450704</v>
      </c>
      <c r="O1176" s="310">
        <f t="shared" ref="O1176:R1176" si="2622">N1176</f>
        <v>-0.01408450704</v>
      </c>
      <c r="P1176" s="310">
        <f t="shared" si="2622"/>
        <v>-0.01408450704</v>
      </c>
      <c r="Q1176" s="310">
        <f t="shared" si="2622"/>
        <v>-0.01408450704</v>
      </c>
      <c r="R1176" s="310">
        <f t="shared" si="2622"/>
        <v>-0.01408450704</v>
      </c>
      <c r="S1176" s="1"/>
      <c r="T1176" s="311">
        <v>0.0</v>
      </c>
      <c r="U1176" s="311">
        <v>0.0</v>
      </c>
      <c r="V1176" s="311">
        <v>0.0</v>
      </c>
      <c r="W1176" s="311">
        <v>0.0</v>
      </c>
      <c r="X1176" s="311">
        <v>0.0</v>
      </c>
      <c r="Y1176" s="1"/>
      <c r="Z1176" s="312">
        <v>0.0</v>
      </c>
      <c r="AA1176" s="312">
        <v>0.0</v>
      </c>
      <c r="AB1176" s="312">
        <v>0.0</v>
      </c>
      <c r="AC1176" s="312">
        <v>0.0</v>
      </c>
      <c r="AD1176" s="312">
        <v>0.0</v>
      </c>
      <c r="AE1176" s="1"/>
      <c r="AF1176" s="1"/>
      <c r="AG1176" s="1"/>
      <c r="AH1176" s="1"/>
      <c r="AI1176" s="1"/>
      <c r="AJ1176" s="1"/>
      <c r="AK1176" s="300">
        <f t="shared" si="2616"/>
        <v>12275000</v>
      </c>
      <c r="AL1176" s="299">
        <f t="shared" si="2617"/>
        <v>65</v>
      </c>
      <c r="AM1176" s="300">
        <f t="shared" si="2618"/>
        <v>0</v>
      </c>
      <c r="AN1176" s="299" t="str">
        <f t="shared" si="2619"/>
        <v>Reserve for Uncollected Taxes Unclassified</v>
      </c>
      <c r="AO1176" s="1"/>
      <c r="AP1176" s="1"/>
      <c r="AQ1176" s="1"/>
      <c r="AR1176" s="1"/>
    </row>
    <row r="1177" ht="12.75" customHeight="1">
      <c r="A1177" s="1"/>
      <c r="B1177" s="250" t="s">
        <v>5296</v>
      </c>
      <c r="C1177" s="305">
        <f t="shared" ref="C1177:D1177" si="2623">SUM(C1174:C1176)</f>
        <v>1775000</v>
      </c>
      <c r="D1177" s="305">
        <f t="shared" si="2623"/>
        <v>1750000</v>
      </c>
      <c r="E1177" s="302">
        <f t="shared" si="2610"/>
        <v>-0.01408450704</v>
      </c>
      <c r="F1177" s="305">
        <f t="shared" ref="F1177:J1177" si="2624">SUM(F1174:F1176)</f>
        <v>1750000</v>
      </c>
      <c r="G1177" s="305">
        <f t="shared" si="2624"/>
        <v>1750000</v>
      </c>
      <c r="H1177" s="305">
        <f t="shared" si="2624"/>
        <v>1750000</v>
      </c>
      <c r="I1177" s="305">
        <f t="shared" si="2624"/>
        <v>1750000</v>
      </c>
      <c r="J1177" s="305">
        <f t="shared" si="2624"/>
        <v>1750000</v>
      </c>
      <c r="K1177" s="1"/>
      <c r="L1177" s="1"/>
      <c r="M1177" s="1"/>
      <c r="N1177" s="1"/>
      <c r="O1177" s="1"/>
      <c r="P1177" s="1"/>
      <c r="Q1177" s="1"/>
      <c r="R1177" s="1"/>
      <c r="S1177" s="1"/>
      <c r="T1177" s="1"/>
      <c r="U1177" s="1"/>
      <c r="V1177" s="1"/>
      <c r="W1177" s="1"/>
      <c r="X1177" s="1"/>
      <c r="Y1177" s="1"/>
      <c r="Z1177" s="328"/>
      <c r="AA1177" s="328"/>
      <c r="AB1177" s="328"/>
      <c r="AC1177" s="328"/>
      <c r="AD1177" s="328"/>
      <c r="AE1177" s="1"/>
      <c r="AF1177" s="1"/>
      <c r="AG1177" s="1"/>
      <c r="AH1177" s="1"/>
      <c r="AI1177" s="1"/>
      <c r="AJ1177" s="1"/>
      <c r="AK1177" s="299"/>
      <c r="AL1177" s="1"/>
      <c r="AM1177" s="1"/>
      <c r="AN1177" s="1"/>
      <c r="AO1177" s="1"/>
      <c r="AP1177" s="1"/>
      <c r="AQ1177" s="1"/>
      <c r="AR1177" s="1"/>
    </row>
    <row r="1178" ht="12.75" customHeight="1">
      <c r="A1178" s="1"/>
      <c r="B1178" s="1"/>
      <c r="C1178" s="1"/>
      <c r="D1178" s="1"/>
      <c r="E1178" s="298"/>
      <c r="F1178" s="1"/>
      <c r="G1178" s="1"/>
      <c r="H1178" s="1"/>
      <c r="I1178" s="1"/>
      <c r="J1178" s="1"/>
      <c r="K1178" s="1"/>
      <c r="L1178" s="1"/>
      <c r="M1178" s="1"/>
      <c r="N1178" s="1"/>
      <c r="O1178" s="1"/>
      <c r="P1178" s="1"/>
      <c r="Q1178" s="1"/>
      <c r="R1178" s="1"/>
      <c r="S1178" s="1"/>
      <c r="T1178" s="1"/>
      <c r="U1178" s="1"/>
      <c r="V1178" s="1"/>
      <c r="W1178" s="1"/>
      <c r="X1178" s="1"/>
      <c r="Y1178" s="1"/>
      <c r="Z1178" s="328"/>
      <c r="AA1178" s="328"/>
      <c r="AB1178" s="328"/>
      <c r="AC1178" s="328"/>
      <c r="AD1178" s="328"/>
      <c r="AE1178" s="1"/>
      <c r="AF1178" s="1"/>
      <c r="AG1178" s="1"/>
      <c r="AH1178" s="1"/>
      <c r="AI1178" s="1"/>
      <c r="AJ1178" s="1"/>
      <c r="AK1178" s="1"/>
      <c r="AL1178" s="1"/>
      <c r="AM1178" s="1"/>
      <c r="AN1178" s="1"/>
      <c r="AO1178" s="1"/>
      <c r="AP1178" s="1"/>
      <c r="AQ1178" s="1"/>
      <c r="AR1178" s="1"/>
    </row>
    <row r="1179" ht="12.75" customHeight="1">
      <c r="A1179" s="1"/>
      <c r="B1179" s="201" t="s">
        <v>4713</v>
      </c>
      <c r="C1179" s="301">
        <f t="shared" ref="C1179:D1179" si="2625">C1177+C1171+C1156+C1114+C1084+C1063+C1054+C979+C973+C967+C943+C937+C931+C925+C892+C850+C817+C793+C757+C712+C658+C634+C586+C559</f>
        <v>35132329.55</v>
      </c>
      <c r="D1179" s="301">
        <f t="shared" si="2625"/>
        <v>34656950</v>
      </c>
      <c r="E1179" s="302">
        <f>IFERROR(D1179/C1179-1,0)</f>
        <v>-0.01353111382</v>
      </c>
      <c r="F1179" s="301">
        <f t="shared" ref="F1179:J1179" si="2626">F1177+F1171+F1156+F1114+F1084+F1063+F1054+F979+F973+F967+F943+F937+F931+F925+F892+F850+F817+F793+F757+F712+F658+F634+F586+F559</f>
        <v>35271728.4</v>
      </c>
      <c r="G1179" s="301">
        <f t="shared" si="2626"/>
        <v>35902521.16</v>
      </c>
      <c r="H1179" s="301">
        <f t="shared" si="2626"/>
        <v>36551198.5</v>
      </c>
      <c r="I1179" s="301">
        <f t="shared" si="2626"/>
        <v>37218402.62</v>
      </c>
      <c r="J1179" s="301">
        <f t="shared" si="2626"/>
        <v>37904803.92</v>
      </c>
      <c r="K1179" s="1"/>
      <c r="L1179" s="1"/>
      <c r="M1179" s="1"/>
      <c r="N1179" s="1"/>
      <c r="O1179" s="1"/>
      <c r="P1179" s="1"/>
      <c r="Q1179" s="1"/>
      <c r="R1179" s="1"/>
      <c r="S1179" s="1"/>
      <c r="T1179" s="1"/>
      <c r="U1179" s="1"/>
      <c r="V1179" s="1"/>
      <c r="W1179" s="1"/>
      <c r="X1179" s="1"/>
      <c r="Y1179" s="1"/>
      <c r="Z1179" s="328"/>
      <c r="AA1179" s="328"/>
      <c r="AB1179" s="328"/>
      <c r="AC1179" s="328"/>
      <c r="AD1179" s="328"/>
      <c r="AE1179" s="1"/>
      <c r="AF1179" s="1"/>
      <c r="AG1179" s="1"/>
      <c r="AH1179" s="1"/>
      <c r="AI1179" s="1"/>
      <c r="AJ1179" s="1"/>
      <c r="AK1179" s="1"/>
      <c r="AL1179" s="1"/>
      <c r="AM1179" s="1"/>
      <c r="AN1179" s="1"/>
      <c r="AO1179" s="1"/>
      <c r="AP1179" s="1"/>
      <c r="AQ1179" s="1"/>
      <c r="AR1179" s="1"/>
    </row>
    <row r="1180" ht="12.75" customHeight="1">
      <c r="A1180" s="1"/>
      <c r="B1180" s="71" t="s">
        <v>4794</v>
      </c>
      <c r="C1180" s="1"/>
      <c r="D1180" s="302">
        <f>IFERROR(D1179/C1179-1,"--")</f>
        <v>-0.01353111382</v>
      </c>
      <c r="E1180" s="302"/>
      <c r="F1180" s="302">
        <f>IFERROR(F1179/D1179-1,"--")</f>
        <v>0.01773896445</v>
      </c>
      <c r="G1180" s="302">
        <f t="shared" ref="G1180:J1180" si="2627">IFERROR(G1179/F1179-1,"--")</f>
        <v>0.01788380632</v>
      </c>
      <c r="H1180" s="302">
        <f t="shared" si="2627"/>
        <v>0.01806773773</v>
      </c>
      <c r="I1180" s="302">
        <f t="shared" si="2627"/>
        <v>0.01825396001</v>
      </c>
      <c r="J1180" s="302">
        <f t="shared" si="2627"/>
        <v>0.01844252459</v>
      </c>
      <c r="K1180" s="1"/>
      <c r="L1180" s="1"/>
      <c r="M1180" s="1"/>
      <c r="N1180" s="1"/>
      <c r="O1180" s="1"/>
      <c r="P1180" s="1"/>
      <c r="Q1180" s="1"/>
      <c r="R1180" s="1"/>
      <c r="S1180" s="1"/>
      <c r="T1180" s="1"/>
      <c r="U1180" s="1"/>
      <c r="V1180" s="1"/>
      <c r="W1180" s="1"/>
      <c r="X1180" s="1"/>
      <c r="Y1180" s="1"/>
      <c r="Z1180" s="328"/>
      <c r="AA1180" s="328"/>
      <c r="AB1180" s="328"/>
      <c r="AC1180" s="328"/>
      <c r="AD1180" s="328"/>
      <c r="AE1180" s="1"/>
      <c r="AF1180" s="1"/>
      <c r="AG1180" s="1"/>
      <c r="AH1180" s="1"/>
      <c r="AI1180" s="1"/>
      <c r="AJ1180" s="1"/>
      <c r="AK1180" s="1"/>
      <c r="AL1180" s="1"/>
      <c r="AM1180" s="1"/>
      <c r="AN1180" s="1"/>
      <c r="AO1180" s="1"/>
      <c r="AP1180" s="1"/>
      <c r="AQ1180" s="1"/>
      <c r="AR1180" s="1"/>
    </row>
    <row r="1181" ht="12.75" customHeight="1">
      <c r="A1181" s="1"/>
      <c r="B1181" s="1"/>
      <c r="C1181" s="1"/>
      <c r="D1181" s="1"/>
      <c r="E1181" s="239"/>
      <c r="F1181" s="1"/>
      <c r="G1181" s="1"/>
      <c r="H1181" s="1"/>
      <c r="I1181" s="1"/>
      <c r="J1181" s="1"/>
      <c r="K1181" s="1"/>
      <c r="L1181" s="1"/>
      <c r="M1181" s="1"/>
      <c r="N1181" s="1"/>
      <c r="O1181" s="1"/>
      <c r="P1181" s="1"/>
      <c r="Q1181" s="1"/>
      <c r="R1181" s="1"/>
      <c r="S1181" s="1"/>
      <c r="T1181" s="1"/>
      <c r="U1181" s="1"/>
      <c r="V1181" s="1"/>
      <c r="W1181" s="1"/>
      <c r="X1181" s="1"/>
      <c r="Y1181" s="1"/>
      <c r="Z1181" s="328"/>
      <c r="AA1181" s="328"/>
      <c r="AB1181" s="328"/>
      <c r="AC1181" s="328"/>
      <c r="AD1181" s="328"/>
      <c r="AE1181" s="1"/>
      <c r="AF1181" s="1"/>
      <c r="AG1181" s="1"/>
      <c r="AH1181" s="1"/>
      <c r="AI1181" s="1"/>
      <c r="AJ1181" s="1"/>
      <c r="AK1181" s="1"/>
      <c r="AL1181" s="1"/>
      <c r="AM1181" s="1"/>
      <c r="AN1181" s="1"/>
      <c r="AO1181" s="1"/>
      <c r="AP1181" s="1"/>
      <c r="AQ1181" s="1"/>
      <c r="AR1181" s="1"/>
    </row>
    <row r="1182" ht="12.75" customHeight="1">
      <c r="A1182" s="1"/>
      <c r="B1182" s="1"/>
      <c r="C1182" s="1"/>
      <c r="D1182" s="1"/>
      <c r="E1182" s="239"/>
      <c r="F1182" s="1"/>
      <c r="G1182" s="1"/>
      <c r="H1182" s="1"/>
      <c r="I1182" s="1"/>
      <c r="J1182" s="1"/>
      <c r="K1182" s="1"/>
      <c r="L1182" s="1"/>
      <c r="M1182" s="1"/>
      <c r="N1182" s="1"/>
      <c r="O1182" s="1"/>
      <c r="P1182" s="1"/>
      <c r="Q1182" s="1"/>
      <c r="R1182" s="1"/>
      <c r="S1182" s="1"/>
      <c r="T1182" s="1"/>
      <c r="U1182" s="1"/>
      <c r="V1182" s="1"/>
      <c r="W1182" s="1"/>
      <c r="X1182" s="1"/>
      <c r="Y1182" s="1"/>
      <c r="Z1182" s="328"/>
      <c r="AA1182" s="328"/>
      <c r="AB1182" s="328"/>
      <c r="AC1182" s="328"/>
      <c r="AD1182" s="328"/>
      <c r="AE1182" s="1"/>
      <c r="AF1182" s="1"/>
      <c r="AG1182" s="1"/>
      <c r="AH1182" s="1"/>
      <c r="AI1182" s="1"/>
      <c r="AJ1182" s="1"/>
      <c r="AK1182" s="1"/>
      <c r="AL1182" s="1"/>
      <c r="AM1182" s="1"/>
      <c r="AN1182" s="1"/>
      <c r="AO1182" s="1"/>
      <c r="AP1182" s="1"/>
      <c r="AQ1182" s="1"/>
      <c r="AR1182" s="1"/>
    </row>
    <row r="1183" ht="12.75" customHeight="1">
      <c r="A1183" s="1"/>
      <c r="B1183" s="1"/>
      <c r="C1183" s="1"/>
      <c r="D1183" s="1"/>
      <c r="E1183" s="239"/>
      <c r="F1183" s="1"/>
      <c r="G1183" s="1"/>
      <c r="H1183" s="1"/>
      <c r="I1183" s="1"/>
      <c r="J1183" s="1"/>
      <c r="K1183" s="1"/>
      <c r="L1183" s="1"/>
      <c r="M1183" s="1"/>
      <c r="N1183" s="1"/>
      <c r="O1183" s="1"/>
      <c r="P1183" s="1"/>
      <c r="Q1183" s="1"/>
      <c r="R1183" s="1"/>
      <c r="S1183" s="1"/>
      <c r="T1183" s="1"/>
      <c r="U1183" s="1"/>
      <c r="V1183" s="1"/>
      <c r="W1183" s="1"/>
      <c r="X1183" s="1"/>
      <c r="Y1183" s="1"/>
      <c r="Z1183" s="328"/>
      <c r="AA1183" s="328"/>
      <c r="AB1183" s="328"/>
      <c r="AC1183" s="328"/>
      <c r="AD1183" s="328"/>
      <c r="AE1183" s="1"/>
      <c r="AF1183" s="1"/>
      <c r="AG1183" s="1"/>
      <c r="AH1183" s="1"/>
      <c r="AI1183" s="1"/>
      <c r="AJ1183" s="1"/>
      <c r="AK1183" s="1"/>
      <c r="AL1183" s="1"/>
      <c r="AM1183" s="1"/>
      <c r="AN1183" s="1"/>
      <c r="AO1183" s="1"/>
      <c r="AP1183" s="1"/>
      <c r="AQ1183" s="1"/>
      <c r="AR1183" s="1"/>
    </row>
    <row r="1184" ht="12.75" customHeight="1">
      <c r="A1184" s="1"/>
      <c r="B1184" s="1"/>
      <c r="C1184" s="258"/>
      <c r="D1184" s="1"/>
      <c r="E1184" s="239"/>
      <c r="F1184" s="1"/>
      <c r="G1184" s="1"/>
      <c r="H1184" s="1"/>
      <c r="I1184" s="1"/>
      <c r="J1184" s="1"/>
      <c r="K1184" s="1"/>
      <c r="L1184" s="1"/>
      <c r="M1184" s="1"/>
      <c r="N1184" s="1"/>
      <c r="O1184" s="1"/>
      <c r="P1184" s="1"/>
      <c r="Q1184" s="1"/>
      <c r="R1184" s="1"/>
      <c r="S1184" s="1"/>
      <c r="T1184" s="1"/>
      <c r="U1184" s="1"/>
      <c r="V1184" s="1"/>
      <c r="W1184" s="1"/>
      <c r="X1184" s="1"/>
      <c r="Y1184" s="1"/>
      <c r="Z1184" s="328"/>
      <c r="AA1184" s="328"/>
      <c r="AB1184" s="328"/>
      <c r="AC1184" s="328"/>
      <c r="AD1184" s="328"/>
      <c r="AE1184" s="1"/>
      <c r="AF1184" s="1"/>
      <c r="AG1184" s="1"/>
      <c r="AH1184" s="1"/>
      <c r="AI1184" s="1"/>
      <c r="AJ1184" s="1"/>
      <c r="AK1184" s="1"/>
      <c r="AL1184" s="1"/>
      <c r="AM1184" s="1"/>
      <c r="AN1184" s="1"/>
      <c r="AO1184" s="1"/>
      <c r="AP1184" s="1"/>
      <c r="AQ1184" s="1"/>
      <c r="AR1184" s="1"/>
    </row>
    <row r="1185" ht="12.75" customHeight="1">
      <c r="A1185" s="1"/>
      <c r="B1185" s="1"/>
      <c r="C1185" s="1"/>
      <c r="D1185" s="1"/>
      <c r="E1185" s="239"/>
      <c r="F1185" s="1"/>
      <c r="G1185" s="1"/>
      <c r="H1185" s="1"/>
      <c r="I1185" s="1"/>
      <c r="J1185" s="1"/>
      <c r="K1185" s="1"/>
      <c r="L1185" s="1"/>
      <c r="M1185" s="1"/>
      <c r="N1185" s="1"/>
      <c r="O1185" s="1"/>
      <c r="P1185" s="1"/>
      <c r="Q1185" s="1"/>
      <c r="R1185" s="1"/>
      <c r="S1185" s="1"/>
      <c r="T1185" s="1"/>
      <c r="U1185" s="1"/>
      <c r="V1185" s="1"/>
      <c r="W1185" s="1"/>
      <c r="X1185" s="1"/>
      <c r="Y1185" s="1"/>
      <c r="Z1185" s="328"/>
      <c r="AA1185" s="328"/>
      <c r="AB1185" s="328"/>
      <c r="AC1185" s="328"/>
      <c r="AD1185" s="328"/>
      <c r="AE1185" s="1"/>
      <c r="AF1185" s="1"/>
      <c r="AG1185" s="1"/>
      <c r="AH1185" s="1"/>
      <c r="AI1185" s="1"/>
      <c r="AJ1185" s="1"/>
      <c r="AK1185" s="1"/>
      <c r="AL1185" s="1"/>
      <c r="AM1185" s="1"/>
      <c r="AN1185" s="1"/>
      <c r="AO1185" s="1"/>
      <c r="AP1185" s="1"/>
      <c r="AQ1185" s="1"/>
      <c r="AR1185" s="1"/>
    </row>
    <row r="1186" ht="12.75" customHeight="1">
      <c r="A1186" s="1"/>
      <c r="B1186" s="1"/>
      <c r="C1186" s="1"/>
      <c r="D1186" s="1"/>
      <c r="E1186" s="239"/>
      <c r="F1186" s="1"/>
      <c r="G1186" s="1"/>
      <c r="H1186" s="1"/>
      <c r="I1186" s="1"/>
      <c r="J1186" s="1"/>
      <c r="K1186" s="1"/>
      <c r="L1186" s="1"/>
      <c r="M1186" s="1"/>
      <c r="N1186" s="1"/>
      <c r="O1186" s="1"/>
      <c r="P1186" s="1"/>
      <c r="Q1186" s="1"/>
      <c r="R1186" s="1"/>
      <c r="S1186" s="1"/>
      <c r="T1186" s="1"/>
      <c r="U1186" s="1"/>
      <c r="V1186" s="1"/>
      <c r="W1186" s="1"/>
      <c r="X1186" s="1"/>
      <c r="Y1186" s="1"/>
      <c r="Z1186" s="328"/>
      <c r="AA1186" s="328"/>
      <c r="AB1186" s="328"/>
      <c r="AC1186" s="328"/>
      <c r="AD1186" s="328"/>
      <c r="AE1186" s="1"/>
      <c r="AF1186" s="1"/>
      <c r="AG1186" s="1"/>
      <c r="AH1186" s="1"/>
      <c r="AI1186" s="1"/>
      <c r="AJ1186" s="1"/>
      <c r="AK1186" s="1"/>
      <c r="AL1186" s="1"/>
      <c r="AM1186" s="1"/>
      <c r="AN1186" s="1"/>
      <c r="AO1186" s="1"/>
      <c r="AP1186" s="1"/>
      <c r="AQ1186" s="1"/>
      <c r="AR1186" s="1"/>
    </row>
    <row r="1187" ht="12.75" customHeight="1">
      <c r="A1187" s="1"/>
      <c r="B1187" s="1"/>
      <c r="C1187" s="1"/>
      <c r="D1187" s="1"/>
      <c r="E1187" s="239"/>
      <c r="F1187" s="1"/>
      <c r="G1187" s="1"/>
      <c r="H1187" s="1"/>
      <c r="I1187" s="1"/>
      <c r="J1187" s="1"/>
      <c r="K1187" s="1"/>
      <c r="L1187" s="1"/>
      <c r="M1187" s="1"/>
      <c r="N1187" s="1"/>
      <c r="O1187" s="1"/>
      <c r="P1187" s="1"/>
      <c r="Q1187" s="1"/>
      <c r="R1187" s="1"/>
      <c r="S1187" s="1"/>
      <c r="T1187" s="1"/>
      <c r="U1187" s="1"/>
      <c r="V1187" s="1"/>
      <c r="W1187" s="1"/>
      <c r="X1187" s="1"/>
      <c r="Y1187" s="1"/>
      <c r="Z1187" s="328"/>
      <c r="AA1187" s="328"/>
      <c r="AB1187" s="328"/>
      <c r="AC1187" s="328"/>
      <c r="AD1187" s="328"/>
      <c r="AE1187" s="1"/>
      <c r="AF1187" s="1"/>
      <c r="AG1187" s="1"/>
      <c r="AH1187" s="1"/>
      <c r="AI1187" s="1"/>
      <c r="AJ1187" s="1"/>
      <c r="AK1187" s="1"/>
      <c r="AL1187" s="1"/>
      <c r="AM1187" s="1"/>
      <c r="AN1187" s="1"/>
      <c r="AO1187" s="1"/>
      <c r="AP1187" s="1"/>
      <c r="AQ1187" s="1"/>
      <c r="AR1187" s="1"/>
    </row>
    <row r="1188" ht="12.75" customHeight="1">
      <c r="A1188" s="1"/>
      <c r="B1188" s="1"/>
      <c r="C1188" s="1"/>
      <c r="D1188" s="1"/>
      <c r="E1188" s="239"/>
      <c r="F1188" s="1"/>
      <c r="G1188" s="1"/>
      <c r="H1188" s="1"/>
      <c r="I1188" s="1"/>
      <c r="J1188" s="1"/>
      <c r="K1188" s="1"/>
      <c r="L1188" s="1"/>
      <c r="M1188" s="1"/>
      <c r="N1188" s="1"/>
      <c r="O1188" s="1"/>
      <c r="P1188" s="1"/>
      <c r="Q1188" s="1"/>
      <c r="R1188" s="1"/>
      <c r="S1188" s="1"/>
      <c r="T1188" s="1"/>
      <c r="U1188" s="1"/>
      <c r="V1188" s="1"/>
      <c r="W1188" s="1"/>
      <c r="X1188" s="1"/>
      <c r="Y1188" s="1"/>
      <c r="Z1188" s="328"/>
      <c r="AA1188" s="328"/>
      <c r="AB1188" s="328"/>
      <c r="AC1188" s="328"/>
      <c r="AD1188" s="328"/>
      <c r="AE1188" s="1"/>
      <c r="AF1188" s="1"/>
      <c r="AG1188" s="1"/>
      <c r="AH1188" s="1"/>
      <c r="AI1188" s="1"/>
      <c r="AJ1188" s="1"/>
      <c r="AK1188" s="1"/>
      <c r="AL1188" s="1"/>
      <c r="AM1188" s="1"/>
      <c r="AN1188" s="1"/>
      <c r="AO1188" s="1"/>
      <c r="AP1188" s="1"/>
      <c r="AQ1188" s="1"/>
      <c r="AR1188" s="1"/>
    </row>
    <row r="1189" ht="12.75" customHeight="1">
      <c r="A1189" s="1"/>
      <c r="B1189" s="1"/>
      <c r="C1189" s="1"/>
      <c r="D1189" s="1"/>
      <c r="E1189" s="239"/>
      <c r="F1189" s="1"/>
      <c r="G1189" s="1"/>
      <c r="H1189" s="1"/>
      <c r="I1189" s="1"/>
      <c r="J1189" s="1"/>
      <c r="K1189" s="1"/>
      <c r="L1189" s="1"/>
      <c r="M1189" s="1"/>
      <c r="N1189" s="1"/>
      <c r="O1189" s="1"/>
      <c r="P1189" s="1"/>
      <c r="Q1189" s="1"/>
      <c r="R1189" s="1"/>
      <c r="S1189" s="1"/>
      <c r="T1189" s="1"/>
      <c r="U1189" s="1"/>
      <c r="V1189" s="1"/>
      <c r="W1189" s="1"/>
      <c r="X1189" s="1"/>
      <c r="Y1189" s="1"/>
      <c r="Z1189" s="328"/>
      <c r="AA1189" s="328"/>
      <c r="AB1189" s="328"/>
      <c r="AC1189" s="328"/>
      <c r="AD1189" s="328"/>
      <c r="AE1189" s="1"/>
      <c r="AF1189" s="1"/>
      <c r="AG1189" s="1"/>
      <c r="AH1189" s="1"/>
      <c r="AI1189" s="1"/>
      <c r="AJ1189" s="1"/>
      <c r="AK1189" s="1"/>
      <c r="AL1189" s="1"/>
      <c r="AM1189" s="1"/>
      <c r="AN1189" s="1"/>
      <c r="AO1189" s="1"/>
      <c r="AP1189" s="1"/>
      <c r="AQ1189" s="1"/>
      <c r="AR1189" s="1"/>
    </row>
    <row r="1190" ht="12.75" customHeight="1">
      <c r="A1190" s="1"/>
      <c r="B1190" s="1"/>
      <c r="C1190" s="1"/>
      <c r="D1190" s="1"/>
      <c r="E1190" s="239"/>
      <c r="F1190" s="1"/>
      <c r="G1190" s="1"/>
      <c r="H1190" s="1"/>
      <c r="I1190" s="1"/>
      <c r="J1190" s="1"/>
      <c r="K1190" s="1"/>
      <c r="L1190" s="1"/>
      <c r="M1190" s="1"/>
      <c r="N1190" s="1"/>
      <c r="O1190" s="1"/>
      <c r="P1190" s="1"/>
      <c r="Q1190" s="1"/>
      <c r="R1190" s="1"/>
      <c r="S1190" s="1"/>
      <c r="T1190" s="1"/>
      <c r="U1190" s="1"/>
      <c r="V1190" s="1"/>
      <c r="W1190" s="1"/>
      <c r="X1190" s="1"/>
      <c r="Y1190" s="1"/>
      <c r="Z1190" s="328"/>
      <c r="AA1190" s="328"/>
      <c r="AB1190" s="328"/>
      <c r="AC1190" s="328"/>
      <c r="AD1190" s="328"/>
      <c r="AE1190" s="1"/>
      <c r="AF1190" s="1"/>
      <c r="AG1190" s="1"/>
      <c r="AH1190" s="1"/>
      <c r="AI1190" s="1"/>
      <c r="AJ1190" s="1"/>
      <c r="AK1190" s="1"/>
      <c r="AL1190" s="1"/>
      <c r="AM1190" s="1"/>
      <c r="AN1190" s="1"/>
      <c r="AO1190" s="1"/>
      <c r="AP1190" s="1"/>
      <c r="AQ1190" s="1"/>
      <c r="AR1190" s="1"/>
    </row>
    <row r="1191" ht="12.75" customHeight="1">
      <c r="A1191" s="1"/>
      <c r="B1191" s="1"/>
      <c r="C1191" s="1"/>
      <c r="D1191" s="1"/>
      <c r="E1191" s="239"/>
      <c r="F1191" s="1"/>
      <c r="G1191" s="1"/>
      <c r="H1191" s="1"/>
      <c r="I1191" s="1"/>
      <c r="J1191" s="1"/>
      <c r="K1191" s="1"/>
      <c r="L1191" s="1"/>
      <c r="M1191" s="1"/>
      <c r="N1191" s="1"/>
      <c r="O1191" s="1"/>
      <c r="P1191" s="1"/>
      <c r="Q1191" s="1"/>
      <c r="R1191" s="1"/>
      <c r="S1191" s="1"/>
      <c r="T1191" s="1"/>
      <c r="U1191" s="1"/>
      <c r="V1191" s="1"/>
      <c r="W1191" s="1"/>
      <c r="X1191" s="1"/>
      <c r="Y1191" s="1"/>
      <c r="Z1191" s="328"/>
      <c r="AA1191" s="328"/>
      <c r="AB1191" s="328"/>
      <c r="AC1191" s="328"/>
      <c r="AD1191" s="328"/>
      <c r="AE1191" s="1"/>
      <c r="AF1191" s="1"/>
      <c r="AG1191" s="1"/>
      <c r="AH1191" s="1"/>
      <c r="AI1191" s="1"/>
      <c r="AJ1191" s="1"/>
      <c r="AK1191" s="1"/>
      <c r="AL1191" s="1"/>
      <c r="AM1191" s="1"/>
      <c r="AN1191" s="1"/>
      <c r="AO1191" s="1"/>
      <c r="AP1191" s="1"/>
      <c r="AQ1191" s="1"/>
      <c r="AR1191" s="1"/>
    </row>
    <row r="1192" ht="12.75" customHeight="1">
      <c r="A1192" s="1"/>
      <c r="B1192" s="1"/>
      <c r="C1192" s="1"/>
      <c r="D1192" s="1"/>
      <c r="E1192" s="239"/>
      <c r="F1192" s="1"/>
      <c r="G1192" s="1"/>
      <c r="H1192" s="1"/>
      <c r="I1192" s="1"/>
      <c r="J1192" s="1"/>
      <c r="K1192" s="1"/>
      <c r="L1192" s="1"/>
      <c r="M1192" s="1"/>
      <c r="N1192" s="1"/>
      <c r="O1192" s="1"/>
      <c r="P1192" s="1"/>
      <c r="Q1192" s="1"/>
      <c r="R1192" s="1"/>
      <c r="S1192" s="1"/>
      <c r="T1192" s="1"/>
      <c r="U1192" s="1"/>
      <c r="V1192" s="1"/>
      <c r="W1192" s="1"/>
      <c r="X1192" s="1"/>
      <c r="Y1192" s="1"/>
      <c r="Z1192" s="328"/>
      <c r="AA1192" s="328"/>
      <c r="AB1192" s="328"/>
      <c r="AC1192" s="328"/>
      <c r="AD1192" s="328"/>
      <c r="AE1192" s="1"/>
      <c r="AF1192" s="1"/>
      <c r="AG1192" s="1"/>
      <c r="AH1192" s="1"/>
      <c r="AI1192" s="1"/>
      <c r="AJ1192" s="1"/>
      <c r="AK1192" s="1"/>
      <c r="AL1192" s="1"/>
      <c r="AM1192" s="1"/>
      <c r="AN1192" s="1"/>
      <c r="AO1192" s="1"/>
      <c r="AP1192" s="1"/>
      <c r="AQ1192" s="1"/>
      <c r="AR1192" s="1"/>
    </row>
    <row r="1193" ht="12.75" customHeight="1">
      <c r="A1193" s="1"/>
      <c r="B1193" s="1"/>
      <c r="C1193" s="1"/>
      <c r="D1193" s="1"/>
      <c r="E1193" s="239"/>
      <c r="F1193" s="1"/>
      <c r="G1193" s="1"/>
      <c r="H1193" s="1"/>
      <c r="I1193" s="1"/>
      <c r="J1193" s="1"/>
      <c r="K1193" s="1"/>
      <c r="L1193" s="1"/>
      <c r="M1193" s="1"/>
      <c r="N1193" s="1"/>
      <c r="O1193" s="1"/>
      <c r="P1193" s="1"/>
      <c r="Q1193" s="1"/>
      <c r="R1193" s="1"/>
      <c r="S1193" s="1"/>
      <c r="T1193" s="1"/>
      <c r="U1193" s="1"/>
      <c r="V1193" s="1"/>
      <c r="W1193" s="1"/>
      <c r="X1193" s="1"/>
      <c r="Y1193" s="1"/>
      <c r="Z1193" s="328"/>
      <c r="AA1193" s="328"/>
      <c r="AB1193" s="328"/>
      <c r="AC1193" s="328"/>
      <c r="AD1193" s="328"/>
      <c r="AE1193" s="1"/>
      <c r="AF1193" s="1"/>
      <c r="AG1193" s="1"/>
      <c r="AH1193" s="1"/>
      <c r="AI1193" s="1"/>
      <c r="AJ1193" s="1"/>
      <c r="AK1193" s="1"/>
      <c r="AL1193" s="1"/>
      <c r="AM1193" s="1"/>
      <c r="AN1193" s="1"/>
      <c r="AO1193" s="1"/>
      <c r="AP1193" s="1"/>
      <c r="AQ1193" s="1"/>
      <c r="AR1193" s="1"/>
    </row>
    <row r="1194" ht="12.75" customHeight="1">
      <c r="A1194" s="1"/>
      <c r="B1194" s="1"/>
      <c r="C1194" s="1"/>
      <c r="D1194" s="1"/>
      <c r="E1194" s="239"/>
      <c r="F1194" s="1"/>
      <c r="G1194" s="1"/>
      <c r="H1194" s="1"/>
      <c r="I1194" s="1"/>
      <c r="J1194" s="1"/>
      <c r="K1194" s="1"/>
      <c r="L1194" s="1"/>
      <c r="M1194" s="1"/>
      <c r="N1194" s="1"/>
      <c r="O1194" s="1"/>
      <c r="P1194" s="1"/>
      <c r="Q1194" s="1"/>
      <c r="R1194" s="1"/>
      <c r="S1194" s="1"/>
      <c r="T1194" s="1"/>
      <c r="U1194" s="1"/>
      <c r="V1194" s="1"/>
      <c r="W1194" s="1"/>
      <c r="X1194" s="1"/>
      <c r="Y1194" s="1"/>
      <c r="Z1194" s="328"/>
      <c r="AA1194" s="328"/>
      <c r="AB1194" s="328"/>
      <c r="AC1194" s="328"/>
      <c r="AD1194" s="328"/>
      <c r="AE1194" s="1"/>
      <c r="AF1194" s="1"/>
      <c r="AG1194" s="1"/>
      <c r="AH1194" s="1"/>
      <c r="AI1194" s="1"/>
      <c r="AJ1194" s="1"/>
      <c r="AK1194" s="1"/>
      <c r="AL1194" s="1"/>
      <c r="AM1194" s="1"/>
      <c r="AN1194" s="1"/>
      <c r="AO1194" s="1"/>
      <c r="AP1194" s="1"/>
      <c r="AQ1194" s="1"/>
      <c r="AR1194" s="1"/>
    </row>
    <row r="1195" ht="12.75" customHeight="1">
      <c r="A1195" s="1"/>
      <c r="B1195" s="1"/>
      <c r="C1195" s="1"/>
      <c r="D1195" s="1"/>
      <c r="E1195" s="239"/>
      <c r="F1195" s="1"/>
      <c r="G1195" s="1"/>
      <c r="H1195" s="1"/>
      <c r="I1195" s="1"/>
      <c r="J1195" s="1"/>
      <c r="K1195" s="1"/>
      <c r="L1195" s="1"/>
      <c r="M1195" s="1"/>
      <c r="N1195" s="1"/>
      <c r="O1195" s="1"/>
      <c r="P1195" s="1"/>
      <c r="Q1195" s="1"/>
      <c r="R1195" s="1"/>
      <c r="S1195" s="1"/>
      <c r="T1195" s="1"/>
      <c r="U1195" s="1"/>
      <c r="V1195" s="1"/>
      <c r="W1195" s="1"/>
      <c r="X1195" s="1"/>
      <c r="Y1195" s="1"/>
      <c r="Z1195" s="328"/>
      <c r="AA1195" s="328"/>
      <c r="AB1195" s="328"/>
      <c r="AC1195" s="328"/>
      <c r="AD1195" s="328"/>
      <c r="AE1195" s="1"/>
      <c r="AF1195" s="1"/>
      <c r="AG1195" s="1"/>
      <c r="AH1195" s="1"/>
      <c r="AI1195" s="1"/>
      <c r="AJ1195" s="1"/>
      <c r="AK1195" s="1"/>
      <c r="AL1195" s="1"/>
      <c r="AM1195" s="1"/>
      <c r="AN1195" s="1"/>
      <c r="AO1195" s="1"/>
      <c r="AP1195" s="1"/>
      <c r="AQ1195" s="1"/>
      <c r="AR1195" s="1"/>
    </row>
    <row r="1196" ht="12.75" customHeight="1">
      <c r="A1196" s="1"/>
      <c r="B1196" s="1"/>
      <c r="C1196" s="1"/>
      <c r="D1196" s="1"/>
      <c r="E1196" s="239"/>
      <c r="F1196" s="1"/>
      <c r="G1196" s="1"/>
      <c r="H1196" s="1"/>
      <c r="I1196" s="1"/>
      <c r="J1196" s="1"/>
      <c r="K1196" s="1"/>
      <c r="L1196" s="1"/>
      <c r="M1196" s="1"/>
      <c r="N1196" s="1"/>
      <c r="O1196" s="1"/>
      <c r="P1196" s="1"/>
      <c r="Q1196" s="1"/>
      <c r="R1196" s="1"/>
      <c r="S1196" s="1"/>
      <c r="T1196" s="1"/>
      <c r="U1196" s="1"/>
      <c r="V1196" s="1"/>
      <c r="W1196" s="1"/>
      <c r="X1196" s="1"/>
      <c r="Y1196" s="1"/>
      <c r="Z1196" s="328"/>
      <c r="AA1196" s="328"/>
      <c r="AB1196" s="328"/>
      <c r="AC1196" s="328"/>
      <c r="AD1196" s="328"/>
      <c r="AE1196" s="1"/>
      <c r="AF1196" s="1"/>
      <c r="AG1196" s="1"/>
      <c r="AH1196" s="1"/>
      <c r="AI1196" s="1"/>
      <c r="AJ1196" s="1"/>
      <c r="AK1196" s="1"/>
      <c r="AL1196" s="1"/>
      <c r="AM1196" s="1"/>
      <c r="AN1196" s="1"/>
      <c r="AO1196" s="1"/>
      <c r="AP1196" s="1"/>
      <c r="AQ1196" s="1"/>
      <c r="AR1196" s="1"/>
    </row>
    <row r="1197" ht="12.75" customHeight="1">
      <c r="A1197" s="1"/>
      <c r="B1197" s="1"/>
      <c r="C1197" s="1"/>
      <c r="D1197" s="1"/>
      <c r="E1197" s="239"/>
      <c r="F1197" s="1"/>
      <c r="G1197" s="1"/>
      <c r="H1197" s="1"/>
      <c r="I1197" s="1"/>
      <c r="J1197" s="1"/>
      <c r="K1197" s="1"/>
      <c r="L1197" s="1"/>
      <c r="M1197" s="1"/>
      <c r="N1197" s="1"/>
      <c r="O1197" s="1"/>
      <c r="P1197" s="1"/>
      <c r="Q1197" s="1"/>
      <c r="R1197" s="1"/>
      <c r="S1197" s="1"/>
      <c r="T1197" s="1"/>
      <c r="U1197" s="1"/>
      <c r="V1197" s="1"/>
      <c r="W1197" s="1"/>
      <c r="X1197" s="1"/>
      <c r="Y1197" s="1"/>
      <c r="Z1197" s="328"/>
      <c r="AA1197" s="328"/>
      <c r="AB1197" s="328"/>
      <c r="AC1197" s="328"/>
      <c r="AD1197" s="328"/>
      <c r="AE1197" s="1"/>
      <c r="AF1197" s="1"/>
      <c r="AG1197" s="1"/>
      <c r="AH1197" s="1"/>
      <c r="AI1197" s="1"/>
      <c r="AJ1197" s="1"/>
      <c r="AK1197" s="1"/>
      <c r="AL1197" s="1"/>
      <c r="AM1197" s="1"/>
      <c r="AN1197" s="1"/>
      <c r="AO1197" s="1"/>
      <c r="AP1197" s="1"/>
      <c r="AQ1197" s="1"/>
      <c r="AR1197" s="1"/>
    </row>
  </sheetData>
  <autoFilter ref="$A$504:$J$1177"/>
  <mergeCells count="3">
    <mergeCell ref="A1:F1"/>
    <mergeCell ref="L1:O1"/>
    <mergeCell ref="A275:B275"/>
  </mergeCells>
  <printOptions/>
  <pageMargins bottom="0.75" footer="0.0" header="0.0" left="0.25" right="0.25" top="0.75"/>
  <pageSetup scale="53"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63"/>
    <col customWidth="1" min="2" max="2" width="2.75"/>
    <col customWidth="1" min="3" max="3" width="28.88"/>
    <col customWidth="1" min="4" max="4" width="12.75"/>
    <col customWidth="1" min="5" max="7" width="16.75"/>
    <col customWidth="1" min="8" max="8" width="8.63"/>
    <col customWidth="1" min="9" max="9" width="26.13"/>
    <col customWidth="1" min="10" max="10" width="20.13"/>
    <col customWidth="1" min="11" max="11" width="3.25"/>
    <col customWidth="1" min="12" max="12" width="22.0"/>
    <col customWidth="1" min="13" max="26" width="8.63"/>
  </cols>
  <sheetData>
    <row r="1" ht="6.75" customHeight="1"/>
    <row r="2" ht="12.75" customHeight="1">
      <c r="C2" s="329" t="s">
        <v>5297</v>
      </c>
    </row>
    <row r="3" ht="12.75" customHeight="1">
      <c r="C3" s="329" t="s">
        <v>5298</v>
      </c>
    </row>
    <row r="4" ht="12.75" customHeight="1">
      <c r="C4" s="329" t="s">
        <v>5299</v>
      </c>
    </row>
    <row r="5" ht="12.75" customHeight="1">
      <c r="C5" s="329" t="str">
        <f>"IN "&amp;'Key Inputs'!E34&amp;" MUNICIPAL BUDGET"</f>
        <v>IN 2025 MUNICIPAL BUDGET</v>
      </c>
    </row>
    <row r="6" ht="15.0" customHeight="1">
      <c r="B6" s="330"/>
      <c r="C6" s="330"/>
      <c r="D6" s="330"/>
      <c r="E6" s="330"/>
      <c r="F6" s="331" t="str">
        <f>"YEAR "&amp;'Key Inputs'!E34&amp;""</f>
        <v>YEAR 2025</v>
      </c>
      <c r="G6" s="332" t="str">
        <f>"YEAR "&amp;'Key Inputs'!E34-1&amp;""</f>
        <v>YEAR 2024</v>
      </c>
    </row>
    <row r="7" ht="15.0" customHeight="1">
      <c r="B7" s="333">
        <v>1.0</v>
      </c>
      <c r="C7" s="272" t="str">
        <f>"Total General Appropriations for "&amp;'Key Inputs'!E34&amp;" Municipal Budget Statement Item 8(L) (Exclusive of Reserve for Uncollected Taxes)"</f>
        <v>Total General Appropriations for 2025 Municipal Budget Statement Item 8(L) (Exclusive of Reserve for Uncollected Taxes)</v>
      </c>
      <c r="F7" s="334"/>
      <c r="G7" s="335" t="s">
        <v>5300</v>
      </c>
    </row>
    <row r="8" ht="15.0" customHeight="1">
      <c r="B8" s="103"/>
      <c r="C8" s="103"/>
      <c r="D8" s="103"/>
      <c r="E8" s="103"/>
      <c r="F8" s="336">
        <f>+'29'!J23</f>
        <v>32906950</v>
      </c>
      <c r="G8" s="337"/>
    </row>
    <row r="9" ht="15.0" customHeight="1">
      <c r="B9" s="338">
        <v>2.0</v>
      </c>
      <c r="C9" s="339" t="s">
        <v>5301</v>
      </c>
      <c r="D9" s="109" t="s">
        <v>5302</v>
      </c>
      <c r="E9" s="109"/>
      <c r="F9" s="340"/>
      <c r="G9" s="341"/>
    </row>
    <row r="10" ht="15.0" customHeight="1">
      <c r="B10" s="103"/>
      <c r="C10" s="103"/>
      <c r="D10" s="120" t="s">
        <v>5303</v>
      </c>
      <c r="E10" s="120"/>
      <c r="F10" s="342"/>
      <c r="G10" s="343" t="s">
        <v>5300</v>
      </c>
    </row>
    <row r="11" ht="15.0" customHeight="1">
      <c r="B11" s="338">
        <v>3.0</v>
      </c>
      <c r="C11" s="339" t="s">
        <v>5304</v>
      </c>
      <c r="D11" s="109" t="s">
        <v>5302</v>
      </c>
      <c r="E11" s="109"/>
      <c r="F11" s="340"/>
      <c r="G11" s="341">
        <v>8.1040342E7</v>
      </c>
    </row>
    <row r="12" ht="15.0" customHeight="1">
      <c r="B12" s="103"/>
      <c r="C12" s="103"/>
      <c r="D12" s="120" t="s">
        <v>5303</v>
      </c>
      <c r="E12" s="120"/>
      <c r="F12" s="342">
        <f>G11*1.043</f>
        <v>84525076.71</v>
      </c>
      <c r="G12" s="343" t="s">
        <v>5300</v>
      </c>
    </row>
    <row r="13" ht="15.0" customHeight="1">
      <c r="B13" s="338">
        <v>4.0</v>
      </c>
      <c r="C13" s="339" t="s">
        <v>5305</v>
      </c>
      <c r="D13" s="109" t="s">
        <v>5302</v>
      </c>
      <c r="E13" s="109"/>
      <c r="F13" s="340"/>
      <c r="G13" s="341"/>
    </row>
    <row r="14" ht="15.0" customHeight="1">
      <c r="B14" s="103"/>
      <c r="C14" s="103"/>
      <c r="D14" s="120" t="s">
        <v>5303</v>
      </c>
      <c r="E14" s="120"/>
      <c r="F14" s="342"/>
      <c r="G14" s="343" t="s">
        <v>5300</v>
      </c>
    </row>
    <row r="15" ht="15.0" customHeight="1">
      <c r="B15" s="338">
        <v>5.0</v>
      </c>
      <c r="C15" s="339" t="s">
        <v>5306</v>
      </c>
      <c r="D15" s="109" t="s">
        <v>5302</v>
      </c>
      <c r="E15" s="109"/>
      <c r="F15" s="340"/>
      <c r="G15" s="341">
        <f>20255106.14+827528.41</f>
        <v>21082634.55</v>
      </c>
    </row>
    <row r="16" ht="15.0" customHeight="1">
      <c r="B16" s="103"/>
      <c r="C16" s="103"/>
      <c r="D16" s="120" t="s">
        <v>5303</v>
      </c>
      <c r="E16" s="120"/>
      <c r="F16" s="342">
        <f>G15*1.01</f>
        <v>21293460.9</v>
      </c>
      <c r="G16" s="343" t="s">
        <v>5300</v>
      </c>
    </row>
    <row r="17" ht="15.0" customHeight="1">
      <c r="B17" s="338">
        <v>6.0</v>
      </c>
      <c r="C17" s="339" t="s">
        <v>5307</v>
      </c>
      <c r="D17" s="109" t="s">
        <v>5302</v>
      </c>
      <c r="E17" s="109"/>
      <c r="F17" s="340"/>
      <c r="G17" s="341"/>
    </row>
    <row r="18" ht="15.0" customHeight="1">
      <c r="B18" s="103"/>
      <c r="C18" s="103"/>
      <c r="D18" s="120" t="s">
        <v>5303</v>
      </c>
      <c r="E18" s="120"/>
      <c r="F18" s="342"/>
      <c r="G18" s="343" t="s">
        <v>5300</v>
      </c>
    </row>
    <row r="19" ht="15.0" customHeight="1">
      <c r="B19" s="338">
        <v>7.0</v>
      </c>
      <c r="C19" s="339" t="s">
        <v>5308</v>
      </c>
      <c r="D19" s="109" t="s">
        <v>5302</v>
      </c>
      <c r="E19" s="344"/>
      <c r="F19" s="342"/>
      <c r="G19" s="345">
        <v>206662.14</v>
      </c>
    </row>
    <row r="20" ht="15.0" customHeight="1">
      <c r="B20" s="103"/>
      <c r="C20" s="103"/>
      <c r="D20" s="120" t="s">
        <v>5303</v>
      </c>
      <c r="E20" s="346"/>
      <c r="F20" s="347">
        <f>G19*1.003</f>
        <v>207282.1264</v>
      </c>
      <c r="G20" s="348" t="s">
        <v>5300</v>
      </c>
    </row>
    <row r="21" ht="15.0" customHeight="1">
      <c r="B21" s="338">
        <v>8.0</v>
      </c>
      <c r="C21" s="339" t="s">
        <v>5309</v>
      </c>
      <c r="D21" s="120" t="s">
        <v>5302</v>
      </c>
      <c r="E21" s="120"/>
      <c r="F21" s="340"/>
      <c r="G21" s="349"/>
    </row>
    <row r="22" ht="15.0" customHeight="1">
      <c r="B22" s="103"/>
      <c r="C22" s="103"/>
      <c r="D22" s="120" t="s">
        <v>5303</v>
      </c>
      <c r="E22" s="120"/>
      <c r="F22" s="347"/>
      <c r="G22" s="348" t="s">
        <v>5300</v>
      </c>
    </row>
    <row r="23" ht="15.0" customHeight="1">
      <c r="B23" s="195">
        <v>9.0</v>
      </c>
      <c r="C23" s="120" t="s">
        <v>5310</v>
      </c>
      <c r="D23" s="120"/>
      <c r="E23" s="120"/>
      <c r="F23" s="350">
        <f>SUM(F7:F22)</f>
        <v>138932769.7</v>
      </c>
      <c r="G23" s="63"/>
    </row>
    <row r="24" ht="15.0" customHeight="1">
      <c r="B24" s="351">
        <v>10.0</v>
      </c>
      <c r="C24" s="352" t="str">
        <f>"Less: Total Anticipated Revenues from "&amp;'Key Inputs'!E34&amp;" in"</f>
        <v>Less: Total Anticipated Revenues from 2025 in</v>
      </c>
      <c r="D24" s="113"/>
      <c r="E24" s="353"/>
      <c r="F24" s="354"/>
      <c r="G24" s="63"/>
    </row>
    <row r="25" ht="15.0" customHeight="1">
      <c r="B25" s="120"/>
      <c r="C25" s="355" t="s">
        <v>5311</v>
      </c>
      <c r="D25" s="103"/>
      <c r="E25" s="346"/>
      <c r="F25" s="356">
        <f>+'11'!I20</f>
        <v>13709495.44</v>
      </c>
      <c r="G25" s="63"/>
      <c r="I25" s="357" t="s">
        <v>5312</v>
      </c>
      <c r="J25" s="358"/>
    </row>
    <row r="26" ht="15.0" customHeight="1">
      <c r="B26" s="1">
        <v>11.0</v>
      </c>
      <c r="C26" s="272" t="str">
        <f>"Cash Required from "&amp;'Key Inputs'!E34&amp;" to Support Local Municipal Budget and Other Taxes"</f>
        <v>Cash Required from 2025 to Support Local Municipal Budget and Other Taxes</v>
      </c>
      <c r="F26" s="359"/>
      <c r="G26" s="63"/>
      <c r="I26" s="79" t="s">
        <v>5313</v>
      </c>
      <c r="J26" s="360"/>
      <c r="K26" s="1" t="s">
        <v>5314</v>
      </c>
      <c r="L26" s="1"/>
    </row>
    <row r="27" ht="12.0" customHeight="1">
      <c r="F27" s="361">
        <f>+F23-F25</f>
        <v>125223274.3</v>
      </c>
      <c r="G27" s="63"/>
      <c r="I27" s="64"/>
      <c r="J27" s="67"/>
    </row>
    <row r="28" ht="15.0" customHeight="1">
      <c r="B28" s="1">
        <v>12.0</v>
      </c>
      <c r="C28" s="1" t="s">
        <v>5315</v>
      </c>
      <c r="D28" s="362">
        <f>IF(J30="X",TRUNC(J33,4),TRUNC(J26,4))</f>
        <v>0.9862</v>
      </c>
      <c r="F28" s="363"/>
      <c r="G28" s="63"/>
    </row>
    <row r="29" ht="15.0" customHeight="1">
      <c r="C29" s="272" t="s">
        <v>5316</v>
      </c>
      <c r="E29" s="364"/>
      <c r="F29" s="334"/>
      <c r="I29" s="365" t="s">
        <v>5317</v>
      </c>
      <c r="J29" s="358"/>
    </row>
    <row r="30" ht="23.25" customHeight="1">
      <c r="B30" s="120"/>
      <c r="C30" s="103"/>
      <c r="D30" s="103"/>
      <c r="E30" s="366"/>
      <c r="F30" s="367">
        <f>IF(J30="x",F27+J31,F27/J26)</f>
        <v>126973274.3</v>
      </c>
      <c r="I30" s="62" t="s">
        <v>5318</v>
      </c>
      <c r="J30" s="368" t="s">
        <v>5319</v>
      </c>
    </row>
    <row r="31" ht="15.0" customHeight="1">
      <c r="B31" s="158"/>
      <c r="C31" s="369" t="s">
        <v>5320</v>
      </c>
      <c r="D31" s="353"/>
      <c r="E31" s="353"/>
      <c r="F31" s="370"/>
      <c r="I31" s="62" t="s">
        <v>5321</v>
      </c>
      <c r="J31" s="371">
        <v>1750000.0</v>
      </c>
    </row>
    <row r="32" ht="15.0" customHeight="1">
      <c r="B32" s="120"/>
      <c r="C32" s="372" t="s">
        <v>5322</v>
      </c>
      <c r="D32" s="366"/>
      <c r="E32" s="373" t="str">
        <f>+F10</f>
        <v/>
      </c>
      <c r="F32" s="370"/>
      <c r="I32" s="62"/>
      <c r="J32" s="40"/>
    </row>
    <row r="33" ht="15.0" customHeight="1">
      <c r="B33" s="109"/>
      <c r="C33" s="374" t="s">
        <v>5323</v>
      </c>
      <c r="D33" s="375"/>
      <c r="E33" s="376">
        <f>+F12</f>
        <v>84525076.71</v>
      </c>
      <c r="F33" s="370"/>
      <c r="I33" s="64" t="s">
        <v>5324</v>
      </c>
      <c r="J33" s="377">
        <f>TRUNC(F27/F30,4)</f>
        <v>0.9862</v>
      </c>
    </row>
    <row r="34" ht="15.0" customHeight="1">
      <c r="B34" s="109"/>
      <c r="C34" s="374" t="s">
        <v>5325</v>
      </c>
      <c r="D34" s="375"/>
      <c r="E34" s="376" t="str">
        <f>+F14</f>
        <v/>
      </c>
      <c r="F34" s="370"/>
    </row>
    <row r="35" ht="15.0" customHeight="1">
      <c r="B35" s="109"/>
      <c r="C35" s="374" t="s">
        <v>5326</v>
      </c>
      <c r="D35" s="375"/>
      <c r="E35" s="376">
        <f>+F16</f>
        <v>21293460.9</v>
      </c>
      <c r="F35" s="370"/>
      <c r="I35" s="1" t="s">
        <v>5327</v>
      </c>
    </row>
    <row r="36" ht="15.0" customHeight="1">
      <c r="B36" s="109"/>
      <c r="C36" s="374" t="s">
        <v>5328</v>
      </c>
      <c r="D36" s="375"/>
      <c r="E36" s="376" t="str">
        <f>+F18</f>
        <v/>
      </c>
      <c r="F36" s="370"/>
    </row>
    <row r="37" ht="15.0" customHeight="1">
      <c r="B37" s="120"/>
      <c r="C37" s="374" t="s">
        <v>5329</v>
      </c>
      <c r="D37" s="375"/>
      <c r="E37" s="376">
        <f>+F20</f>
        <v>207282.1264</v>
      </c>
      <c r="F37" s="370"/>
    </row>
    <row r="38" ht="15.0" customHeight="1">
      <c r="B38" s="120"/>
      <c r="C38" s="374" t="s">
        <v>5330</v>
      </c>
      <c r="D38" s="378"/>
      <c r="E38" s="376" t="str">
        <f>F22</f>
        <v/>
      </c>
      <c r="F38" s="370"/>
    </row>
    <row r="39" ht="15.0" customHeight="1">
      <c r="B39" s="109"/>
      <c r="C39" s="374" t="s">
        <v>5331</v>
      </c>
      <c r="D39" s="344"/>
      <c r="E39" s="376">
        <f>+F48</f>
        <v>20947454.56</v>
      </c>
      <c r="F39" s="370"/>
    </row>
    <row r="40" ht="15.0" customHeight="1">
      <c r="B40" s="120"/>
      <c r="C40" s="372" t="s">
        <v>5332</v>
      </c>
      <c r="D40" s="346"/>
      <c r="E40" s="373">
        <f>+SUM(E32:E39)</f>
        <v>126973274.3</v>
      </c>
      <c r="F40" s="370"/>
    </row>
    <row r="41" ht="15.0" customHeight="1">
      <c r="B41" s="338">
        <v>13.0</v>
      </c>
      <c r="C41" s="352" t="s">
        <v>5333</v>
      </c>
      <c r="D41" s="113"/>
      <c r="E41" s="379"/>
      <c r="F41" s="380">
        <f>F30-F27</f>
        <v>1750000</v>
      </c>
      <c r="I41" s="63"/>
    </row>
    <row r="42" ht="15.0" customHeight="1">
      <c r="B42" s="103"/>
      <c r="C42" s="355" t="s">
        <v>5334</v>
      </c>
      <c r="D42" s="103"/>
      <c r="E42" s="366"/>
      <c r="F42" s="381"/>
      <c r="I42" s="382">
        <v>0.9887</v>
      </c>
      <c r="J42" s="1" t="s">
        <v>5335</v>
      </c>
    </row>
    <row r="43" ht="15.0" customHeight="1">
      <c r="B43" s="383"/>
      <c r="C43" s="384" t="s">
        <v>5336</v>
      </c>
      <c r="D43" s="113"/>
      <c r="E43" s="272"/>
      <c r="F43" s="334"/>
      <c r="I43" s="63"/>
    </row>
    <row r="44" ht="15.0" customHeight="1">
      <c r="B44" s="120"/>
      <c r="C44" s="372" t="s">
        <v>5337</v>
      </c>
      <c r="D44" s="120"/>
      <c r="E44" s="120"/>
      <c r="F44" s="385">
        <f>+F8</f>
        <v>32906950</v>
      </c>
      <c r="I44" s="1">
        <f>F27/D28</f>
        <v>126975536.7</v>
      </c>
      <c r="J44" s="1" t="s">
        <v>5338</v>
      </c>
    </row>
    <row r="45" ht="15.0" customHeight="1">
      <c r="B45" s="109"/>
      <c r="C45" s="374" t="s">
        <v>5339</v>
      </c>
      <c r="D45" s="109"/>
      <c r="E45" s="109"/>
      <c r="F45" s="386">
        <f>+F41</f>
        <v>1750000</v>
      </c>
      <c r="I45" s="63"/>
    </row>
    <row r="46" ht="15.0" customHeight="1">
      <c r="C46" s="271" t="s">
        <v>5340</v>
      </c>
      <c r="F46" s="385">
        <f>+F44+F45</f>
        <v>34656950</v>
      </c>
      <c r="I46" s="387">
        <f>F27/F30</f>
        <v>0.9862175721</v>
      </c>
      <c r="J46" s="1" t="s">
        <v>5324</v>
      </c>
    </row>
    <row r="47" ht="15.0" customHeight="1">
      <c r="C47" s="271" t="s">
        <v>5341</v>
      </c>
      <c r="F47" s="385">
        <f>+F25</f>
        <v>13709495.44</v>
      </c>
    </row>
    <row r="48" ht="15.0" customHeight="1">
      <c r="B48" s="388"/>
      <c r="C48" s="388" t="s">
        <v>5342</v>
      </c>
      <c r="D48" s="388"/>
      <c r="E48" s="389"/>
      <c r="F48" s="390">
        <f>+F46-F47</f>
        <v>20947454.56</v>
      </c>
    </row>
    <row r="49" ht="12.75" customHeight="1"/>
    <row r="50" ht="12.75" customHeight="1">
      <c r="C50" s="391" t="s">
        <v>5343</v>
      </c>
      <c r="D50" s="392"/>
      <c r="E50" s="393">
        <f>+F48-E51-E52</f>
        <v>18958714.56</v>
      </c>
    </row>
    <row r="51" ht="12.75" customHeight="1">
      <c r="C51" s="394" t="s">
        <v>5344</v>
      </c>
      <c r="D51" s="117"/>
      <c r="E51" s="395"/>
    </row>
    <row r="52" ht="12.75" customHeight="1">
      <c r="C52" s="396" t="s">
        <v>5345</v>
      </c>
      <c r="D52" s="397"/>
      <c r="E52" s="398">
        <v>1988740.0</v>
      </c>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8">
    <mergeCell ref="C2:G2"/>
    <mergeCell ref="C3:G3"/>
    <mergeCell ref="C4:G4"/>
    <mergeCell ref="C5:G5"/>
    <mergeCell ref="B7:B8"/>
    <mergeCell ref="C7:E8"/>
    <mergeCell ref="G7:G8"/>
    <mergeCell ref="B15:B16"/>
    <mergeCell ref="B17:B18"/>
    <mergeCell ref="B19:B20"/>
    <mergeCell ref="B21:B22"/>
    <mergeCell ref="B41:B42"/>
    <mergeCell ref="B9:B10"/>
    <mergeCell ref="C9:C10"/>
    <mergeCell ref="B11:B12"/>
    <mergeCell ref="C11:C12"/>
    <mergeCell ref="B13:B14"/>
    <mergeCell ref="C13:C14"/>
    <mergeCell ref="C15:C16"/>
    <mergeCell ref="C17:C18"/>
    <mergeCell ref="C19:C20"/>
    <mergeCell ref="C21:C22"/>
    <mergeCell ref="C24:D24"/>
    <mergeCell ref="C25:D25"/>
    <mergeCell ref="C26:D27"/>
    <mergeCell ref="C29:E30"/>
    <mergeCell ref="C41:E41"/>
    <mergeCell ref="C42:E42"/>
    <mergeCell ref="C43:D43"/>
    <mergeCell ref="C51:D51"/>
    <mergeCell ref="C52:D52"/>
    <mergeCell ref="C32:D32"/>
    <mergeCell ref="C33:D33"/>
    <mergeCell ref="C34:D34"/>
    <mergeCell ref="C35:D35"/>
    <mergeCell ref="C36:D36"/>
    <mergeCell ref="C37:D37"/>
    <mergeCell ref="F41:F42"/>
  </mergeCells>
  <printOptions/>
  <pageMargins bottom="0.75" footer="0.0" header="0.0" left="0.25" right="0.3" top="0.25"/>
  <pageSetup paperSize="5"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75"/>
    <col customWidth="1" min="2" max="5" width="4.75"/>
    <col customWidth="1" min="6" max="6" width="10.75"/>
    <col customWidth="1" min="7" max="7" width="17.0"/>
    <col customWidth="1" min="8" max="8" width="16.25"/>
    <col customWidth="1" min="9" max="9" width="10.75"/>
    <col customWidth="1" min="10" max="10" width="12.13"/>
    <col customWidth="1" min="11" max="12" width="17.75"/>
    <col customWidth="1" min="13" max="15" width="17.0"/>
    <col customWidth="1" min="16" max="16" width="15.75"/>
    <col customWidth="1" min="17" max="17" width="49.38"/>
    <col customWidth="1" min="18" max="26" width="8.63"/>
  </cols>
  <sheetData>
    <row r="1" ht="12.75" customHeight="1"/>
    <row r="2" ht="12.75" customHeight="1">
      <c r="A2" s="399"/>
      <c r="B2" s="99" t="str">
        <f>'Key Inputs'!E5</f>
        <v>TOWNSHIP OF SCOTCH PLAINS</v>
      </c>
      <c r="J2" s="399"/>
      <c r="K2" s="399"/>
      <c r="L2" s="399"/>
      <c r="M2" s="399"/>
      <c r="N2" s="399"/>
      <c r="O2" s="399"/>
      <c r="P2" s="399"/>
      <c r="Q2" s="400" t="s">
        <v>5346</v>
      </c>
      <c r="R2" s="399"/>
      <c r="S2" s="399"/>
      <c r="T2" s="399"/>
      <c r="U2" s="399"/>
      <c r="V2" s="399"/>
      <c r="W2" s="399"/>
      <c r="X2" s="399"/>
      <c r="Y2" s="399"/>
      <c r="Z2" s="399"/>
    </row>
    <row r="3" ht="12.75" customHeight="1">
      <c r="A3" s="399"/>
      <c r="B3" s="99" t="str">
        <f>"SUMMARY OF "&amp;'Key Inputs'!E34 &amp;" BUDGET"</f>
        <v>SUMMARY OF 2025 BUDGET</v>
      </c>
      <c r="J3" s="399"/>
      <c r="K3" s="399"/>
      <c r="L3" s="399"/>
      <c r="M3" s="399"/>
      <c r="N3" s="399"/>
      <c r="O3" s="399"/>
      <c r="P3" s="399"/>
      <c r="Q3" s="399"/>
      <c r="R3" s="399"/>
      <c r="S3" s="399"/>
      <c r="T3" s="399"/>
      <c r="U3" s="399"/>
      <c r="V3" s="399"/>
      <c r="W3" s="399"/>
      <c r="X3" s="399"/>
      <c r="Y3" s="399"/>
      <c r="Z3" s="399"/>
    </row>
    <row r="4" ht="12.75" customHeight="1">
      <c r="B4" s="401"/>
      <c r="C4" s="401"/>
      <c r="D4" s="401"/>
      <c r="E4" s="401"/>
      <c r="F4" s="401"/>
      <c r="G4" s="401"/>
      <c r="H4" s="401"/>
      <c r="I4" s="401"/>
      <c r="J4" s="401"/>
      <c r="K4" s="402" t="s">
        <v>5347</v>
      </c>
      <c r="L4" s="403"/>
      <c r="M4" s="403"/>
      <c r="N4" s="403"/>
      <c r="O4" s="404"/>
    </row>
    <row r="5" ht="12.75" customHeight="1">
      <c r="B5" s="405" t="s">
        <v>5348</v>
      </c>
      <c r="C5" s="401"/>
      <c r="D5" s="401"/>
      <c r="E5" s="401"/>
      <c r="F5" s="401"/>
      <c r="G5" s="401"/>
      <c r="H5" s="406">
        <f>+'11'!I26</f>
        <v>34656950</v>
      </c>
      <c r="I5" s="407">
        <f>SUM(I9:I53)</f>
        <v>1</v>
      </c>
      <c r="J5" s="407"/>
      <c r="K5" s="408">
        <f>VALUE('Key Inputs'!E34)+1</f>
        <v>2026</v>
      </c>
      <c r="L5" s="408">
        <f t="shared" ref="L5:O5" si="1">+K5+1</f>
        <v>2027</v>
      </c>
      <c r="M5" s="408">
        <f t="shared" si="1"/>
        <v>2028</v>
      </c>
      <c r="N5" s="408">
        <f t="shared" si="1"/>
        <v>2029</v>
      </c>
      <c r="O5" s="408">
        <f t="shared" si="1"/>
        <v>2030</v>
      </c>
    </row>
    <row r="6" ht="9.0" customHeight="1">
      <c r="B6" s="401"/>
      <c r="C6" s="401"/>
      <c r="D6" s="401"/>
      <c r="E6" s="401"/>
      <c r="F6" s="401"/>
      <c r="G6" s="401"/>
      <c r="H6" s="401"/>
      <c r="I6" s="407"/>
      <c r="J6" s="401"/>
      <c r="K6" s="401"/>
      <c r="L6" s="401"/>
      <c r="M6" s="401"/>
      <c r="N6" s="401"/>
      <c r="O6" s="401"/>
    </row>
    <row r="7" ht="12.75" customHeight="1">
      <c r="B7" s="405" t="s">
        <v>5349</v>
      </c>
      <c r="C7" s="401"/>
      <c r="D7" s="401"/>
      <c r="E7" s="401"/>
      <c r="F7" s="401"/>
      <c r="G7" s="401"/>
      <c r="H7" s="401"/>
      <c r="I7" s="407"/>
      <c r="J7" s="401"/>
      <c r="K7" s="401"/>
      <c r="L7" s="401"/>
      <c r="M7" s="401"/>
      <c r="N7" s="401"/>
      <c r="O7" s="401"/>
    </row>
    <row r="8" ht="12.75" customHeight="1">
      <c r="B8" s="401"/>
      <c r="C8" s="401" t="s">
        <v>175</v>
      </c>
      <c r="D8" s="401"/>
      <c r="E8" s="401"/>
      <c r="F8" s="401"/>
      <c r="G8" s="401"/>
      <c r="H8" s="401"/>
      <c r="I8" s="407"/>
      <c r="J8" s="401"/>
      <c r="K8" s="401"/>
      <c r="L8" s="401"/>
      <c r="M8" s="401"/>
      <c r="N8" s="401"/>
      <c r="O8" s="401"/>
    </row>
    <row r="9" ht="12.75" customHeight="1">
      <c r="B9" s="401"/>
      <c r="C9" s="401"/>
      <c r="D9" s="401" t="s">
        <v>5350</v>
      </c>
      <c r="E9" s="401"/>
      <c r="F9" s="401"/>
      <c r="G9" s="409">
        <f>+'17a'!J25</f>
        <v>12974200</v>
      </c>
      <c r="H9" s="409"/>
      <c r="I9" s="407"/>
      <c r="J9" s="410">
        <v>1.02</v>
      </c>
      <c r="K9" s="409">
        <f t="shared" ref="K9:K10" si="3">+G9*$J$9</f>
        <v>13233684</v>
      </c>
      <c r="L9" s="409">
        <f t="shared" ref="L9:O9" si="2">+K9*$J$9</f>
        <v>13498357.68</v>
      </c>
      <c r="M9" s="409">
        <f t="shared" si="2"/>
        <v>13768324.83</v>
      </c>
      <c r="N9" s="409">
        <f t="shared" si="2"/>
        <v>14043691.33</v>
      </c>
      <c r="O9" s="409">
        <f t="shared" si="2"/>
        <v>14324565.16</v>
      </c>
      <c r="P9" s="63"/>
    </row>
    <row r="10" ht="12.75" customHeight="1">
      <c r="B10" s="401"/>
      <c r="C10" s="401"/>
      <c r="D10" s="401" t="s">
        <v>5351</v>
      </c>
      <c r="E10" s="401"/>
      <c r="F10" s="401"/>
      <c r="G10" s="411">
        <f>+'25'!J25</f>
        <v>0</v>
      </c>
      <c r="H10" s="409"/>
      <c r="I10" s="407"/>
      <c r="J10" s="410">
        <v>1.02</v>
      </c>
      <c r="K10" s="409">
        <f t="shared" si="3"/>
        <v>0</v>
      </c>
      <c r="L10" s="409">
        <f t="shared" ref="L10:O10" si="4">+K10*$J$9</f>
        <v>0</v>
      </c>
      <c r="M10" s="409">
        <f t="shared" si="4"/>
        <v>0</v>
      </c>
      <c r="N10" s="409">
        <f t="shared" si="4"/>
        <v>0</v>
      </c>
      <c r="O10" s="409">
        <f t="shared" si="4"/>
        <v>0</v>
      </c>
    </row>
    <row r="11" ht="12.75" customHeight="1">
      <c r="B11" s="401"/>
      <c r="C11" s="401"/>
      <c r="D11" s="401"/>
      <c r="E11" s="401" t="s">
        <v>5352</v>
      </c>
      <c r="F11" s="401"/>
      <c r="G11" s="409"/>
      <c r="H11" s="409">
        <f>SUM(G9:G10)</f>
        <v>12974200</v>
      </c>
      <c r="I11" s="407"/>
      <c r="J11" s="412"/>
      <c r="K11" s="413">
        <f t="shared" ref="K11:O11" si="5">+K9+K10</f>
        <v>13233684</v>
      </c>
      <c r="L11" s="413">
        <f t="shared" si="5"/>
        <v>13498357.68</v>
      </c>
      <c r="M11" s="413">
        <f t="shared" si="5"/>
        <v>13768324.83</v>
      </c>
      <c r="N11" s="413">
        <f t="shared" si="5"/>
        <v>14043691.33</v>
      </c>
      <c r="O11" s="413">
        <f t="shared" si="5"/>
        <v>14324565.16</v>
      </c>
    </row>
    <row r="12" ht="9.75" customHeight="1">
      <c r="B12" s="401"/>
      <c r="C12" s="401"/>
      <c r="D12" s="401"/>
      <c r="E12" s="401"/>
      <c r="F12" s="401"/>
      <c r="G12" s="409"/>
      <c r="H12" s="409"/>
      <c r="I12" s="407"/>
      <c r="J12" s="412"/>
      <c r="K12" s="409"/>
      <c r="L12" s="409"/>
      <c r="M12" s="409"/>
      <c r="N12" s="409"/>
      <c r="O12" s="409"/>
    </row>
    <row r="13" ht="12.75" customHeight="1">
      <c r="B13" s="401"/>
      <c r="C13" s="401" t="s">
        <v>4654</v>
      </c>
      <c r="D13" s="401"/>
      <c r="E13" s="401"/>
      <c r="F13" s="401"/>
      <c r="G13" s="409"/>
      <c r="H13" s="409"/>
      <c r="I13" s="407"/>
      <c r="J13" s="412"/>
      <c r="K13" s="409"/>
      <c r="L13" s="409"/>
      <c r="M13" s="409"/>
      <c r="N13" s="409"/>
      <c r="O13" s="409"/>
    </row>
    <row r="14" ht="12.75" customHeight="1">
      <c r="B14" s="401"/>
      <c r="C14" s="401"/>
      <c r="D14" s="401" t="s">
        <v>5353</v>
      </c>
      <c r="E14" s="401"/>
      <c r="F14" s="401"/>
      <c r="G14" s="409"/>
      <c r="H14" s="409">
        <f>+'19'!J11</f>
        <v>550000</v>
      </c>
      <c r="I14" s="407"/>
      <c r="J14" s="410">
        <v>1.02</v>
      </c>
      <c r="K14" s="409">
        <f>+H14*$J$14</f>
        <v>561000</v>
      </c>
      <c r="L14" s="409">
        <f t="shared" ref="L14:O14" si="6">+K14*$J$14</f>
        <v>572220</v>
      </c>
      <c r="M14" s="409">
        <f t="shared" si="6"/>
        <v>583664.4</v>
      </c>
      <c r="N14" s="409">
        <f t="shared" si="6"/>
        <v>595337.688</v>
      </c>
      <c r="O14" s="409">
        <f t="shared" si="6"/>
        <v>607244.4418</v>
      </c>
    </row>
    <row r="15" ht="12.75" customHeight="1">
      <c r="B15" s="401"/>
      <c r="C15" s="401" t="s">
        <v>5354</v>
      </c>
      <c r="D15" s="401"/>
      <c r="E15" s="401"/>
      <c r="F15" s="401"/>
      <c r="G15" s="409"/>
      <c r="H15" s="409"/>
      <c r="I15" s="407"/>
      <c r="J15" s="412"/>
      <c r="K15" s="409"/>
      <c r="L15" s="409"/>
      <c r="M15" s="409"/>
      <c r="N15" s="409"/>
      <c r="O15" s="409"/>
    </row>
    <row r="16" ht="12.75" customHeight="1">
      <c r="B16" s="401"/>
      <c r="C16" s="401"/>
      <c r="D16" s="401" t="s">
        <v>5353</v>
      </c>
      <c r="E16" s="401"/>
      <c r="F16" s="401"/>
      <c r="G16" s="409"/>
      <c r="H16" s="409">
        <f>+'19'!J10</f>
        <v>689055</v>
      </c>
      <c r="I16" s="407"/>
      <c r="J16" s="410">
        <v>1.02</v>
      </c>
      <c r="K16" s="409">
        <f>+H16*$J$16</f>
        <v>702836.1</v>
      </c>
      <c r="L16" s="409">
        <f t="shared" ref="L16:O16" si="7">+K16*$J$16</f>
        <v>716892.822</v>
      </c>
      <c r="M16" s="409">
        <f t="shared" si="7"/>
        <v>731230.6784</v>
      </c>
      <c r="N16" s="409">
        <f t="shared" si="7"/>
        <v>745855.292</v>
      </c>
      <c r="O16" s="409">
        <f t="shared" si="7"/>
        <v>760772.3978</v>
      </c>
    </row>
    <row r="17" ht="12.75" customHeight="1">
      <c r="B17" s="401"/>
      <c r="C17" s="401"/>
      <c r="D17" s="401" t="s">
        <v>5353</v>
      </c>
      <c r="E17" s="401"/>
      <c r="F17" s="401"/>
      <c r="G17" s="409"/>
      <c r="H17" s="409">
        <f>+'19'!J13</f>
        <v>2020596</v>
      </c>
      <c r="I17" s="407"/>
      <c r="J17" s="410">
        <v>1.05</v>
      </c>
      <c r="K17" s="409">
        <f>+J17*$H$17</f>
        <v>2121625.8</v>
      </c>
      <c r="L17" s="409">
        <f t="shared" ref="L17:O17" si="8">+K17*$J$17</f>
        <v>2227707.09</v>
      </c>
      <c r="M17" s="409">
        <f t="shared" si="8"/>
        <v>2339092.445</v>
      </c>
      <c r="N17" s="409">
        <f t="shared" si="8"/>
        <v>2456047.067</v>
      </c>
      <c r="O17" s="409">
        <f t="shared" si="8"/>
        <v>2578849.42</v>
      </c>
    </row>
    <row r="18" ht="12.75" customHeight="1">
      <c r="B18" s="401"/>
      <c r="C18" s="401"/>
      <c r="D18" s="401" t="s">
        <v>5353</v>
      </c>
      <c r="E18" s="401"/>
      <c r="F18" s="401"/>
      <c r="G18" s="409"/>
      <c r="H18" s="409" t="str">
        <f>+'19'!J17</f>
        <v/>
      </c>
      <c r="I18" s="407"/>
      <c r="J18" s="412"/>
      <c r="K18" s="409"/>
      <c r="L18" s="409"/>
      <c r="M18" s="409"/>
      <c r="N18" s="409"/>
      <c r="O18" s="409"/>
    </row>
    <row r="19" ht="12.75" customHeight="1">
      <c r="B19" s="401"/>
      <c r="C19" s="401"/>
      <c r="D19" s="401" t="s">
        <v>5355</v>
      </c>
      <c r="E19" s="401"/>
      <c r="F19" s="401"/>
      <c r="G19" s="409"/>
      <c r="H19" s="409" t="str">
        <f>+'20'!J14</f>
        <v/>
      </c>
      <c r="I19" s="407"/>
      <c r="J19" s="412"/>
      <c r="K19" s="409"/>
      <c r="L19" s="409"/>
      <c r="M19" s="409"/>
      <c r="N19" s="409"/>
      <c r="O19" s="409"/>
    </row>
    <row r="20" ht="12.75" customHeight="1">
      <c r="B20" s="401"/>
      <c r="C20" s="401" t="s">
        <v>4551</v>
      </c>
      <c r="D20" s="401"/>
      <c r="E20" s="401"/>
      <c r="F20" s="401"/>
      <c r="G20" s="409"/>
      <c r="H20" s="409"/>
      <c r="I20" s="407"/>
      <c r="J20" s="412"/>
      <c r="K20" s="409"/>
      <c r="L20" s="409"/>
      <c r="M20" s="409"/>
      <c r="N20" s="409"/>
      <c r="O20" s="409"/>
    </row>
    <row r="21" ht="12.75" customHeight="1">
      <c r="B21" s="401"/>
      <c r="C21" s="401"/>
      <c r="D21" s="401" t="s">
        <v>5356</v>
      </c>
      <c r="E21" s="401"/>
      <c r="F21" s="401"/>
      <c r="G21" s="409"/>
      <c r="H21" s="409">
        <f>+'14'!J17+'14'!J18</f>
        <v>5000</v>
      </c>
      <c r="I21" s="407"/>
      <c r="J21" s="410">
        <v>1.06</v>
      </c>
      <c r="K21" s="409">
        <f>+H21*$J$21</f>
        <v>5300</v>
      </c>
      <c r="L21" s="409">
        <f t="shared" ref="L21:O21" si="9">+K21*$J$21</f>
        <v>5618</v>
      </c>
      <c r="M21" s="409">
        <f t="shared" si="9"/>
        <v>5955.08</v>
      </c>
      <c r="N21" s="409">
        <f t="shared" si="9"/>
        <v>6312.3848</v>
      </c>
      <c r="O21" s="409">
        <f t="shared" si="9"/>
        <v>6691.127888</v>
      </c>
    </row>
    <row r="22" ht="12.75" customHeight="1">
      <c r="B22" s="401"/>
      <c r="C22" s="401" t="s">
        <v>5357</v>
      </c>
      <c r="D22" s="401"/>
      <c r="E22" s="401"/>
      <c r="F22" s="401"/>
      <c r="G22" s="409"/>
      <c r="H22" s="414">
        <f>SUM(H11:H21)</f>
        <v>16238851</v>
      </c>
      <c r="I22" s="415">
        <f>+H22/H5</f>
        <v>0.4685597261</v>
      </c>
      <c r="J22" s="412"/>
      <c r="K22" s="409"/>
      <c r="L22" s="409"/>
      <c r="M22" s="409"/>
      <c r="N22" s="409"/>
      <c r="O22" s="409"/>
    </row>
    <row r="23" ht="12.75" customHeight="1">
      <c r="B23" s="401"/>
      <c r="C23" s="401"/>
      <c r="D23" s="401"/>
      <c r="E23" s="401"/>
      <c r="F23" s="401"/>
      <c r="G23" s="409"/>
      <c r="H23" s="409"/>
      <c r="I23" s="407"/>
      <c r="J23" s="412"/>
      <c r="K23" s="409"/>
      <c r="L23" s="409"/>
      <c r="M23" s="409"/>
      <c r="N23" s="409"/>
      <c r="O23" s="409"/>
    </row>
    <row r="24" ht="12.75" customHeight="1">
      <c r="B24" s="405" t="s">
        <v>4800</v>
      </c>
      <c r="C24" s="401"/>
      <c r="D24" s="401"/>
      <c r="E24" s="401"/>
      <c r="F24" s="401"/>
      <c r="G24" s="409"/>
      <c r="H24" s="409"/>
      <c r="I24" s="407"/>
      <c r="J24" s="412"/>
      <c r="K24" s="409"/>
      <c r="L24" s="409"/>
      <c r="M24" s="409"/>
      <c r="N24" s="409"/>
      <c r="O24" s="409"/>
    </row>
    <row r="25" ht="12.75" customHeight="1">
      <c r="B25" s="401"/>
      <c r="C25" s="401" t="s">
        <v>5356</v>
      </c>
      <c r="D25" s="401"/>
      <c r="E25" s="401"/>
      <c r="F25" s="401"/>
      <c r="G25" s="409"/>
      <c r="H25" s="416">
        <f>+'14'!J16</f>
        <v>22000</v>
      </c>
      <c r="I25" s="407">
        <f>+H25/H5</f>
        <v>0.0006347933099</v>
      </c>
      <c r="J25" s="412"/>
      <c r="K25" s="409"/>
      <c r="L25" s="409"/>
      <c r="M25" s="409"/>
      <c r="N25" s="409"/>
      <c r="O25" s="409"/>
    </row>
    <row r="26" ht="4.5" customHeight="1">
      <c r="B26" s="401"/>
      <c r="C26" s="401"/>
      <c r="D26" s="401"/>
      <c r="E26" s="401"/>
      <c r="F26" s="401"/>
      <c r="G26" s="409"/>
      <c r="H26" s="409"/>
      <c r="I26" s="407"/>
      <c r="J26" s="412"/>
      <c r="K26" s="409"/>
      <c r="L26" s="409"/>
      <c r="M26" s="409"/>
      <c r="N26" s="409"/>
      <c r="O26" s="409"/>
    </row>
    <row r="27" ht="12.75" customHeight="1">
      <c r="B27" s="405" t="s">
        <v>5358</v>
      </c>
      <c r="C27" s="401"/>
      <c r="D27" s="401"/>
      <c r="E27" s="401"/>
      <c r="F27" s="401"/>
      <c r="G27" s="401"/>
      <c r="H27" s="401"/>
      <c r="I27" s="407"/>
      <c r="J27" s="412"/>
      <c r="K27" s="409"/>
      <c r="L27" s="409"/>
      <c r="M27" s="409"/>
      <c r="N27" s="409"/>
      <c r="O27" s="409"/>
    </row>
    <row r="28" ht="12.75" customHeight="1">
      <c r="B28" s="401"/>
      <c r="C28" s="401" t="s">
        <v>5359</v>
      </c>
      <c r="D28" s="401"/>
      <c r="E28" s="401"/>
      <c r="F28" s="401"/>
      <c r="G28" s="401"/>
      <c r="H28" s="416">
        <f>+'27a'!J26</f>
        <v>2859311</v>
      </c>
      <c r="I28" s="407">
        <f>+H28/H5</f>
        <v>0.08250324971</v>
      </c>
      <c r="J28" s="412"/>
      <c r="K28" s="409"/>
      <c r="L28" s="409"/>
      <c r="M28" s="409"/>
      <c r="N28" s="409"/>
      <c r="O28" s="409"/>
    </row>
    <row r="29" ht="3.0" customHeight="1">
      <c r="B29" s="401"/>
      <c r="C29" s="401"/>
      <c r="D29" s="401"/>
      <c r="E29" s="401"/>
      <c r="F29" s="401"/>
      <c r="G29" s="401"/>
      <c r="H29" s="401"/>
      <c r="I29" s="407"/>
      <c r="J29" s="412"/>
      <c r="K29" s="409"/>
      <c r="L29" s="409"/>
      <c r="M29" s="409"/>
      <c r="N29" s="409"/>
      <c r="O29" s="409"/>
    </row>
    <row r="30" ht="12.75" customHeight="1">
      <c r="B30" s="405" t="s">
        <v>5360</v>
      </c>
      <c r="C30" s="401"/>
      <c r="D30" s="401"/>
      <c r="E30" s="401"/>
      <c r="F30" s="401"/>
      <c r="G30" s="401"/>
      <c r="H30" s="401"/>
      <c r="I30" s="407"/>
      <c r="J30" s="412"/>
      <c r="K30" s="409"/>
      <c r="L30" s="409"/>
      <c r="M30" s="409"/>
      <c r="N30" s="409"/>
      <c r="O30" s="409"/>
    </row>
    <row r="31" ht="12.75" customHeight="1">
      <c r="B31" s="401"/>
      <c r="C31" s="401" t="s">
        <v>5361</v>
      </c>
      <c r="D31" s="401"/>
      <c r="E31" s="401"/>
      <c r="F31" s="401"/>
      <c r="G31" s="401"/>
      <c r="H31" s="416">
        <f>+'29'!J24</f>
        <v>1750000</v>
      </c>
      <c r="I31" s="407">
        <f>+H31/H5</f>
        <v>0.05049492237</v>
      </c>
      <c r="J31" s="412"/>
      <c r="K31" s="409"/>
      <c r="L31" s="409"/>
      <c r="M31" s="409"/>
      <c r="N31" s="409"/>
      <c r="O31" s="409"/>
    </row>
    <row r="32" ht="6.0" customHeight="1">
      <c r="B32" s="401"/>
      <c r="C32" s="401"/>
      <c r="D32" s="401"/>
      <c r="E32" s="401"/>
      <c r="F32" s="401"/>
      <c r="G32" s="401"/>
      <c r="H32" s="401"/>
      <c r="I32" s="407"/>
      <c r="J32" s="412"/>
      <c r="K32" s="409"/>
      <c r="L32" s="409"/>
      <c r="M32" s="409"/>
      <c r="N32" s="409"/>
      <c r="O32" s="409"/>
    </row>
    <row r="33" ht="12.75" customHeight="1">
      <c r="B33" s="405" t="s">
        <v>5362</v>
      </c>
      <c r="C33" s="401"/>
      <c r="D33" s="401"/>
      <c r="E33" s="401"/>
      <c r="F33" s="401"/>
      <c r="G33" s="401"/>
      <c r="H33" s="401"/>
      <c r="I33" s="407"/>
      <c r="J33" s="412"/>
      <c r="K33" s="409"/>
      <c r="L33" s="409"/>
      <c r="M33" s="409"/>
      <c r="N33" s="409"/>
      <c r="O33" s="409"/>
    </row>
    <row r="34" ht="12.75" customHeight="1">
      <c r="B34" s="401"/>
      <c r="C34" s="401" t="s">
        <v>5363</v>
      </c>
      <c r="D34" s="401"/>
      <c r="E34" s="401"/>
      <c r="F34" s="401"/>
      <c r="G34" s="401"/>
      <c r="H34" s="416">
        <f>+'26a'!J26</f>
        <v>590000</v>
      </c>
      <c r="I34" s="407">
        <f>+H34/H5</f>
        <v>0.0170240024</v>
      </c>
      <c r="J34" s="412"/>
      <c r="K34" s="409"/>
      <c r="L34" s="409"/>
      <c r="M34" s="409"/>
      <c r="N34" s="409"/>
      <c r="O34" s="409"/>
    </row>
    <row r="35" ht="12.75" customHeight="1">
      <c r="B35" s="401"/>
      <c r="C35" s="401"/>
      <c r="D35" s="401"/>
      <c r="E35" s="401"/>
      <c r="F35" s="401"/>
      <c r="G35" s="401"/>
      <c r="H35" s="401"/>
      <c r="I35" s="407"/>
      <c r="J35" s="412"/>
      <c r="K35" s="409"/>
      <c r="L35" s="409"/>
      <c r="M35" s="409"/>
      <c r="N35" s="409"/>
      <c r="O35" s="409"/>
    </row>
    <row r="36" ht="12.75" customHeight="1">
      <c r="B36" s="405" t="s">
        <v>5364</v>
      </c>
      <c r="C36" s="401"/>
      <c r="D36" s="401"/>
      <c r="E36" s="401"/>
      <c r="F36" s="401"/>
      <c r="G36" s="401"/>
      <c r="H36" s="401"/>
      <c r="I36" s="407"/>
      <c r="J36" s="412"/>
      <c r="K36" s="409"/>
      <c r="L36" s="409"/>
      <c r="M36" s="409"/>
      <c r="N36" s="409"/>
      <c r="O36" s="409"/>
    </row>
    <row r="37" ht="12.75" customHeight="1">
      <c r="B37" s="401"/>
      <c r="C37" s="401" t="s">
        <v>5365</v>
      </c>
      <c r="D37" s="401"/>
      <c r="E37" s="401"/>
      <c r="F37" s="401"/>
      <c r="G37" s="401"/>
      <c r="H37" s="416">
        <f>+'28'!J19</f>
        <v>214985.5</v>
      </c>
      <c r="I37" s="407">
        <f>+H37/H5</f>
        <v>0.006203243505</v>
      </c>
      <c r="J37" s="412"/>
      <c r="K37" s="409"/>
      <c r="L37" s="409"/>
      <c r="M37" s="409"/>
      <c r="N37" s="409"/>
      <c r="O37" s="409"/>
    </row>
    <row r="38" ht="6.0" customHeight="1">
      <c r="B38" s="401"/>
      <c r="C38" s="401"/>
      <c r="D38" s="401"/>
      <c r="E38" s="401"/>
      <c r="F38" s="401"/>
      <c r="G38" s="401"/>
      <c r="H38" s="401"/>
      <c r="I38" s="407"/>
      <c r="J38" s="412"/>
      <c r="K38" s="409"/>
      <c r="L38" s="409"/>
      <c r="M38" s="409"/>
      <c r="N38" s="409"/>
      <c r="O38" s="409"/>
    </row>
    <row r="39" ht="12.75" customHeight="1">
      <c r="B39" s="405" t="s">
        <v>5366</v>
      </c>
      <c r="C39" s="401"/>
      <c r="D39" s="401"/>
      <c r="E39" s="401"/>
      <c r="F39" s="401"/>
      <c r="G39" s="401"/>
      <c r="H39" s="401"/>
      <c r="I39" s="407"/>
      <c r="J39" s="412"/>
      <c r="K39" s="409"/>
      <c r="L39" s="409"/>
      <c r="M39" s="409"/>
      <c r="N39" s="409"/>
      <c r="O39" s="409"/>
    </row>
    <row r="40" ht="12.75" customHeight="1">
      <c r="B40" s="401"/>
      <c r="C40" s="401" t="s">
        <v>5367</v>
      </c>
      <c r="D40" s="401"/>
      <c r="E40" s="401"/>
      <c r="F40" s="401"/>
      <c r="G40" s="401"/>
      <c r="H40" s="416">
        <f>+'25'!J21</f>
        <v>1012500</v>
      </c>
      <c r="I40" s="407">
        <f>+H40/H5</f>
        <v>0.02921491937</v>
      </c>
      <c r="J40" s="412"/>
      <c r="K40" s="409"/>
      <c r="L40" s="409"/>
      <c r="M40" s="409"/>
      <c r="N40" s="409"/>
      <c r="O40" s="409"/>
    </row>
    <row r="41" ht="5.25" customHeight="1">
      <c r="B41" s="401"/>
      <c r="C41" s="401"/>
      <c r="D41" s="401"/>
      <c r="E41" s="401"/>
      <c r="F41" s="401"/>
      <c r="G41" s="401"/>
      <c r="H41" s="401"/>
      <c r="I41" s="407"/>
      <c r="J41" s="412"/>
      <c r="K41" s="409"/>
      <c r="L41" s="409"/>
      <c r="M41" s="409"/>
      <c r="N41" s="409"/>
      <c r="O41" s="409"/>
    </row>
    <row r="42" ht="12.75" customHeight="1">
      <c r="B42" s="405" t="s">
        <v>5368</v>
      </c>
      <c r="C42" s="401"/>
      <c r="D42" s="401"/>
      <c r="E42" s="401"/>
      <c r="F42" s="401"/>
      <c r="G42" s="401"/>
      <c r="H42" s="401"/>
      <c r="I42" s="407"/>
      <c r="J42" s="412"/>
      <c r="K42" s="409"/>
      <c r="L42" s="409"/>
      <c r="M42" s="409"/>
      <c r="N42" s="409"/>
      <c r="O42" s="409"/>
    </row>
    <row r="43" ht="12.75" customHeight="1">
      <c r="B43" s="401"/>
      <c r="C43" s="401" t="s">
        <v>5369</v>
      </c>
      <c r="D43" s="401"/>
      <c r="E43" s="401"/>
      <c r="F43" s="401"/>
      <c r="G43" s="401"/>
      <c r="H43" s="416">
        <f>+H5-(+SUM(H22:H41))</f>
        <v>11969302.5</v>
      </c>
      <c r="I43" s="407">
        <f>+H43/H5</f>
        <v>0.3453651432</v>
      </c>
      <c r="J43" s="410">
        <v>1.02</v>
      </c>
      <c r="K43" s="409">
        <f>+H43*$J$43</f>
        <v>12208688.55</v>
      </c>
      <c r="L43" s="409">
        <f t="shared" ref="L43:O43" si="10">+K43*$J$43</f>
        <v>12452862.32</v>
      </c>
      <c r="M43" s="409">
        <f t="shared" si="10"/>
        <v>12701919.57</v>
      </c>
      <c r="N43" s="409">
        <f t="shared" si="10"/>
        <v>12955957.96</v>
      </c>
      <c r="O43" s="409">
        <f t="shared" si="10"/>
        <v>13215077.12</v>
      </c>
    </row>
    <row r="44" ht="12.75" customHeight="1">
      <c r="B44" s="401"/>
      <c r="C44" s="401"/>
      <c r="D44" s="401"/>
      <c r="E44" s="401"/>
      <c r="F44" s="401"/>
      <c r="G44" s="401"/>
      <c r="H44" s="401"/>
      <c r="I44" s="407"/>
      <c r="J44" s="412"/>
      <c r="K44" s="409"/>
      <c r="L44" s="409"/>
      <c r="M44" s="409"/>
      <c r="N44" s="409"/>
      <c r="O44" s="409"/>
    </row>
    <row r="45" ht="12.75" customHeight="1">
      <c r="B45" s="401"/>
      <c r="C45" s="401"/>
      <c r="D45" s="401"/>
      <c r="E45" s="401"/>
      <c r="F45" s="401"/>
      <c r="G45" s="401"/>
      <c r="H45" s="401"/>
      <c r="I45" s="407"/>
      <c r="J45" s="417" t="s">
        <v>5370</v>
      </c>
      <c r="K45" s="418">
        <f t="shared" ref="K45:O45" si="11">SUM(K11:K43)</f>
        <v>28833134.45</v>
      </c>
      <c r="L45" s="418">
        <f t="shared" si="11"/>
        <v>29473657.91</v>
      </c>
      <c r="M45" s="418">
        <f t="shared" si="11"/>
        <v>30130187</v>
      </c>
      <c r="N45" s="418">
        <f t="shared" si="11"/>
        <v>30803201.72</v>
      </c>
      <c r="O45" s="418">
        <f t="shared" si="11"/>
        <v>31493199.66</v>
      </c>
    </row>
    <row r="46" ht="9.75" customHeight="1">
      <c r="B46" s="44"/>
      <c r="C46" s="44"/>
      <c r="D46" s="44"/>
      <c r="E46" s="44"/>
      <c r="F46" s="44"/>
      <c r="G46" s="419"/>
      <c r="H46" s="419"/>
      <c r="I46" s="420"/>
      <c r="J46" s="417"/>
      <c r="K46" s="421"/>
      <c r="L46" s="421"/>
      <c r="M46" s="421"/>
      <c r="N46" s="421"/>
      <c r="O46" s="421"/>
    </row>
    <row r="47" ht="12.75" customHeight="1">
      <c r="B47" s="422" t="str">
        <f>'Key Inputs'!E5</f>
        <v>TOWNSHIP OF SCOTCH PLAINS</v>
      </c>
      <c r="C47" s="39"/>
      <c r="D47" s="39"/>
      <c r="E47" s="39"/>
      <c r="F47" s="39"/>
      <c r="G47" s="39"/>
      <c r="H47" s="39"/>
      <c r="I47" s="230"/>
      <c r="J47" s="417"/>
      <c r="K47" s="421"/>
      <c r="L47" s="421"/>
      <c r="M47" s="421"/>
      <c r="N47" s="421"/>
      <c r="O47" s="421"/>
    </row>
    <row r="48" ht="12.75" customHeight="1">
      <c r="B48" s="423" t="str">
        <f>'Key Inputs'!E34&amp;"  BUDGET FUNDING"</f>
        <v>2025  BUDGET FUNDING</v>
      </c>
      <c r="I48" s="424"/>
      <c r="J48" s="417"/>
      <c r="K48" s="425" t="s">
        <v>5371</v>
      </c>
      <c r="L48" s="403"/>
      <c r="M48" s="403"/>
      <c r="N48" s="403"/>
      <c r="O48" s="404"/>
    </row>
    <row r="49" ht="12.75" customHeight="1">
      <c r="B49" s="426"/>
      <c r="C49" s="44"/>
      <c r="D49" s="44"/>
      <c r="E49" s="44"/>
      <c r="F49" s="44"/>
      <c r="G49" s="44"/>
      <c r="H49" s="44"/>
      <c r="I49" s="80"/>
      <c r="J49" s="412"/>
      <c r="K49" s="427">
        <f>'Key Inputs'!E34+1</f>
        <v>2026</v>
      </c>
      <c r="L49" s="427">
        <f t="shared" ref="L49:O49" si="12">+K49+1</f>
        <v>2027</v>
      </c>
      <c r="M49" s="427">
        <f t="shared" si="12"/>
        <v>2028</v>
      </c>
      <c r="N49" s="427">
        <f t="shared" si="12"/>
        <v>2029</v>
      </c>
      <c r="O49" s="427">
        <f t="shared" si="12"/>
        <v>2030</v>
      </c>
    </row>
    <row r="50" ht="12.75" customHeight="1">
      <c r="B50" s="426"/>
      <c r="C50" s="44"/>
      <c r="D50" s="44"/>
      <c r="E50" s="428" t="s">
        <v>5372</v>
      </c>
      <c r="F50" s="428"/>
      <c r="G50" s="44"/>
      <c r="H50" s="419"/>
      <c r="I50" s="80"/>
      <c r="J50" s="412"/>
      <c r="K50" s="421"/>
      <c r="L50" s="421"/>
      <c r="M50" s="421"/>
      <c r="N50" s="421"/>
      <c r="O50" s="421"/>
    </row>
    <row r="51" ht="12.75" customHeight="1">
      <c r="B51" s="426"/>
      <c r="C51" s="44"/>
      <c r="D51" s="44"/>
      <c r="E51" s="428"/>
      <c r="F51" s="428" t="s">
        <v>5373</v>
      </c>
      <c r="G51" s="44"/>
      <c r="H51" s="421">
        <f>+'11'!I8</f>
        <v>3850000</v>
      </c>
      <c r="I51" s="80"/>
      <c r="J51" s="412"/>
      <c r="K51" s="421"/>
      <c r="L51" s="421">
        <f t="shared" ref="L51:O51" si="13">+K51+25000</f>
        <v>25000</v>
      </c>
      <c r="M51" s="421">
        <f t="shared" si="13"/>
        <v>50000</v>
      </c>
      <c r="N51" s="421">
        <f t="shared" si="13"/>
        <v>75000</v>
      </c>
      <c r="O51" s="421">
        <f t="shared" si="13"/>
        <v>100000</v>
      </c>
    </row>
    <row r="52" ht="12.75" customHeight="1">
      <c r="B52" s="426"/>
      <c r="C52" s="44"/>
      <c r="D52" s="44"/>
      <c r="E52" s="428"/>
      <c r="F52" s="428" t="s">
        <v>4426</v>
      </c>
      <c r="G52" s="44"/>
      <c r="H52" s="421">
        <f>+'11'!I11+'11'!I13+'11'!I17+'11'!I14</f>
        <v>5992845.67</v>
      </c>
      <c r="I52" s="80"/>
      <c r="J52" s="412"/>
      <c r="K52" s="421"/>
      <c r="L52" s="421">
        <f t="shared" ref="L52:O52" si="14">+K52+150000</f>
        <v>150000</v>
      </c>
      <c r="M52" s="421">
        <f t="shared" si="14"/>
        <v>300000</v>
      </c>
      <c r="N52" s="421">
        <f t="shared" si="14"/>
        <v>450000</v>
      </c>
      <c r="O52" s="421">
        <f t="shared" si="14"/>
        <v>600000</v>
      </c>
    </row>
    <row r="53" ht="12.75" customHeight="1">
      <c r="B53" s="426"/>
      <c r="C53" s="44"/>
      <c r="D53" s="44"/>
      <c r="E53" s="428"/>
      <c r="F53" s="428" t="s">
        <v>4451</v>
      </c>
      <c r="G53" s="44"/>
      <c r="H53" s="421">
        <f>+'11'!I12</f>
        <v>2254149.77</v>
      </c>
      <c r="I53" s="80"/>
      <c r="J53" s="412"/>
      <c r="K53" s="421"/>
      <c r="L53" s="421"/>
      <c r="M53" s="421"/>
      <c r="N53" s="421"/>
      <c r="O53" s="421"/>
    </row>
    <row r="54" ht="12.75" customHeight="1">
      <c r="B54" s="426"/>
      <c r="C54" s="44"/>
      <c r="D54" s="44"/>
      <c r="E54" s="428"/>
      <c r="F54" s="428" t="s">
        <v>2734</v>
      </c>
      <c r="G54" s="44"/>
      <c r="H54" s="421">
        <f>+'11'!I16</f>
        <v>1012500</v>
      </c>
      <c r="I54" s="80"/>
      <c r="J54" s="412"/>
      <c r="K54" s="421"/>
      <c r="L54" s="421"/>
      <c r="M54" s="421"/>
      <c r="N54" s="421"/>
      <c r="O54" s="421"/>
    </row>
    <row r="55" ht="12.75" customHeight="1">
      <c r="B55" s="426"/>
      <c r="C55" s="44"/>
      <c r="D55" s="44"/>
      <c r="E55" s="428"/>
      <c r="F55" s="428" t="s">
        <v>5374</v>
      </c>
      <c r="G55" s="44"/>
      <c r="H55" s="421">
        <f>+'11'!I19</f>
        <v>600000</v>
      </c>
      <c r="I55" s="80"/>
      <c r="J55" s="412"/>
      <c r="K55" s="421"/>
      <c r="L55" s="421"/>
      <c r="M55" s="421"/>
      <c r="N55" s="421"/>
      <c r="O55" s="421"/>
    </row>
    <row r="56" ht="12.75" customHeight="1">
      <c r="B56" s="426"/>
      <c r="C56" s="44"/>
      <c r="D56" s="44"/>
      <c r="E56" s="428"/>
      <c r="F56" s="428" t="s">
        <v>5375</v>
      </c>
      <c r="G56" s="44"/>
      <c r="H56" s="421">
        <f>+'11'!I25</f>
        <v>20947454.56</v>
      </c>
      <c r="I56" s="80"/>
      <c r="J56" s="412"/>
      <c r="K56" s="421">
        <f t="shared" ref="K56:O56" si="15">+K45-K51-K52-K53-K54-K55</f>
        <v>28833134.45</v>
      </c>
      <c r="L56" s="421">
        <f t="shared" si="15"/>
        <v>29298657.91</v>
      </c>
      <c r="M56" s="421">
        <f t="shared" si="15"/>
        <v>29780187</v>
      </c>
      <c r="N56" s="421">
        <f t="shared" si="15"/>
        <v>30278201.72</v>
      </c>
      <c r="O56" s="421">
        <f t="shared" si="15"/>
        <v>30793199.66</v>
      </c>
    </row>
    <row r="57" ht="12.75" customHeight="1">
      <c r="B57" s="426"/>
      <c r="C57" s="44"/>
      <c r="D57" s="44"/>
      <c r="E57" s="428"/>
      <c r="F57" s="428"/>
      <c r="G57" s="44"/>
      <c r="H57" s="429">
        <f>SUM(H51:H56)</f>
        <v>34656950</v>
      </c>
      <c r="I57" s="80"/>
      <c r="J57" s="412"/>
      <c r="K57" s="429">
        <f t="shared" ref="K57:O57" si="16">SUM(K51:K56)</f>
        <v>28833134.45</v>
      </c>
      <c r="L57" s="429">
        <f t="shared" si="16"/>
        <v>29473657.91</v>
      </c>
      <c r="M57" s="429">
        <f t="shared" si="16"/>
        <v>30130187</v>
      </c>
      <c r="N57" s="429">
        <f t="shared" si="16"/>
        <v>30803201.72</v>
      </c>
      <c r="O57" s="429">
        <f t="shared" si="16"/>
        <v>31493199.66</v>
      </c>
    </row>
    <row r="58" ht="7.5" customHeight="1">
      <c r="B58" s="426"/>
      <c r="C58" s="44"/>
      <c r="D58" s="44"/>
      <c r="E58" s="428"/>
      <c r="F58" s="428"/>
      <c r="G58" s="44"/>
      <c r="H58" s="419"/>
      <c r="I58" s="80"/>
      <c r="J58" s="412"/>
      <c r="K58" s="421"/>
      <c r="L58" s="421"/>
      <c r="M58" s="421"/>
      <c r="N58" s="421"/>
      <c r="O58" s="421"/>
    </row>
    <row r="59" ht="12.75" customHeight="1">
      <c r="B59" s="426"/>
      <c r="C59" s="44"/>
      <c r="D59" s="44"/>
      <c r="E59" s="428"/>
      <c r="F59" s="428" t="s">
        <v>5376</v>
      </c>
      <c r="G59" s="44"/>
      <c r="H59" s="430">
        <f>+'Key Inputs'!F31</f>
        <v>1037080700</v>
      </c>
      <c r="I59" s="80"/>
      <c r="J59" s="412"/>
      <c r="K59" s="430">
        <f>+H59+8000000</f>
        <v>1045080700</v>
      </c>
      <c r="L59" s="430">
        <f t="shared" ref="L59:O59" si="17">+K59+8000000</f>
        <v>1053080700</v>
      </c>
      <c r="M59" s="430">
        <f t="shared" si="17"/>
        <v>1061080700</v>
      </c>
      <c r="N59" s="430">
        <f t="shared" si="17"/>
        <v>1069080700</v>
      </c>
      <c r="O59" s="430">
        <f t="shared" si="17"/>
        <v>1077080700</v>
      </c>
    </row>
    <row r="60" ht="12.75" customHeight="1">
      <c r="B60" s="426"/>
      <c r="C60" s="44"/>
      <c r="D60" s="44"/>
      <c r="E60" s="428"/>
      <c r="F60" s="428" t="s">
        <v>5377</v>
      </c>
      <c r="G60" s="44"/>
      <c r="H60" s="431">
        <f>+'Tax Summary'!F32</f>
        <v>1.828084792</v>
      </c>
      <c r="I60" s="80"/>
      <c r="J60" s="412"/>
      <c r="K60" s="432">
        <f t="shared" ref="K60:O60" si="18">+K56/(+K59/100)</f>
        <v>2.758938563</v>
      </c>
      <c r="L60" s="432">
        <f t="shared" si="18"/>
        <v>2.782185441</v>
      </c>
      <c r="M60" s="432">
        <f t="shared" si="18"/>
        <v>2.806590206</v>
      </c>
      <c r="N60" s="432">
        <f t="shared" si="18"/>
        <v>2.832171764</v>
      </c>
      <c r="O60" s="432">
        <f t="shared" si="18"/>
        <v>2.858950092</v>
      </c>
    </row>
    <row r="61" ht="12.75" customHeight="1">
      <c r="B61" s="426"/>
      <c r="C61" s="44"/>
      <c r="D61" s="44"/>
      <c r="E61" s="428"/>
      <c r="F61" s="428" t="s">
        <v>5378</v>
      </c>
      <c r="G61" s="44"/>
      <c r="H61" s="431">
        <f>+H60-'Tax Summary'!I32</f>
        <v>0.1400847922</v>
      </c>
      <c r="I61" s="80"/>
      <c r="J61" s="412"/>
      <c r="K61" s="432">
        <f>+K60-H60</f>
        <v>0.9308537711</v>
      </c>
      <c r="L61" s="432">
        <f t="shared" ref="L61:O61" si="19">+L60-K60</f>
        <v>0.02324687727</v>
      </c>
      <c r="M61" s="432">
        <f t="shared" si="19"/>
        <v>0.02440476542</v>
      </c>
      <c r="N61" s="432">
        <f t="shared" si="19"/>
        <v>0.02558155807</v>
      </c>
      <c r="O61" s="432">
        <f t="shared" si="19"/>
        <v>0.02677832782</v>
      </c>
    </row>
    <row r="62" ht="12.75" customHeight="1">
      <c r="B62" s="426"/>
      <c r="C62" s="44"/>
      <c r="D62" s="44"/>
      <c r="E62" s="44"/>
      <c r="F62" s="44"/>
      <c r="G62" s="44"/>
      <c r="H62" s="44"/>
      <c r="I62" s="80"/>
      <c r="J62" s="412"/>
      <c r="K62" s="433"/>
      <c r="L62" s="433"/>
      <c r="M62" s="433"/>
      <c r="N62" s="433"/>
      <c r="O62" s="433"/>
    </row>
    <row r="63" ht="12.75" customHeight="1">
      <c r="B63" s="426"/>
      <c r="C63" s="44"/>
      <c r="D63" s="44"/>
      <c r="E63" s="44"/>
      <c r="F63" s="44"/>
      <c r="G63" s="44"/>
      <c r="H63" s="431"/>
      <c r="I63" s="80"/>
      <c r="J63" s="417"/>
      <c r="K63" s="432"/>
      <c r="L63" s="432"/>
      <c r="M63" s="432"/>
      <c r="N63" s="432"/>
      <c r="O63" s="432"/>
    </row>
    <row r="64" ht="12.75" customHeight="1">
      <c r="B64" s="426"/>
      <c r="C64" s="44"/>
      <c r="D64" s="44"/>
      <c r="E64" s="44"/>
      <c r="F64" s="44"/>
      <c r="G64" s="44"/>
      <c r="H64" s="431"/>
      <c r="I64" s="80"/>
      <c r="J64" s="417"/>
      <c r="K64" s="434"/>
      <c r="L64" s="434"/>
      <c r="M64" s="434"/>
      <c r="N64" s="434"/>
      <c r="O64" s="434"/>
    </row>
    <row r="65" ht="12.75" customHeight="1">
      <c r="B65" s="426"/>
      <c r="C65" s="44"/>
      <c r="D65" s="44"/>
      <c r="E65" s="44"/>
      <c r="F65" s="44"/>
      <c r="G65" s="44"/>
      <c r="H65" s="431"/>
      <c r="I65" s="80"/>
      <c r="J65" s="417"/>
      <c r="K65" s="434"/>
      <c r="L65" s="434"/>
      <c r="M65" s="434"/>
      <c r="N65" s="434"/>
      <c r="O65" s="434"/>
    </row>
    <row r="66" ht="12.75" customHeight="1">
      <c r="B66" s="426"/>
      <c r="C66" s="44"/>
      <c r="D66" s="44"/>
      <c r="E66" s="44"/>
      <c r="F66" s="44"/>
      <c r="G66" s="44"/>
      <c r="H66" s="431"/>
      <c r="I66" s="80"/>
      <c r="J66" s="417"/>
      <c r="K66" s="434"/>
      <c r="L66" s="434"/>
      <c r="M66" s="434"/>
      <c r="N66" s="434"/>
      <c r="O66" s="434"/>
    </row>
    <row r="67" ht="12.75" customHeight="1">
      <c r="B67" s="435"/>
      <c r="C67" s="44"/>
      <c r="D67" s="44"/>
      <c r="E67" s="428"/>
      <c r="F67" s="44"/>
      <c r="G67" s="44"/>
      <c r="H67" s="44"/>
      <c r="I67" s="80"/>
      <c r="J67" s="417"/>
      <c r="K67" s="434"/>
      <c r="L67" s="434"/>
      <c r="M67" s="434"/>
      <c r="N67" s="434"/>
      <c r="O67" s="434"/>
    </row>
    <row r="68" ht="12.75" customHeight="1">
      <c r="B68" s="435"/>
      <c r="C68" s="44"/>
      <c r="D68" s="44"/>
      <c r="E68" s="428"/>
      <c r="F68" s="44"/>
      <c r="G68" s="44"/>
      <c r="H68" s="44"/>
      <c r="I68" s="80"/>
      <c r="J68" s="417"/>
      <c r="K68" s="434"/>
      <c r="L68" s="434"/>
      <c r="M68" s="434"/>
      <c r="N68" s="434"/>
      <c r="O68" s="434"/>
    </row>
    <row r="69" ht="13.5" customHeight="1">
      <c r="B69" s="435"/>
      <c r="C69" s="44"/>
      <c r="D69" s="44"/>
      <c r="E69" s="428"/>
      <c r="F69" s="44"/>
      <c r="G69" s="44"/>
      <c r="H69" s="44"/>
      <c r="I69" s="80"/>
      <c r="J69" s="417"/>
      <c r="K69" s="434"/>
      <c r="L69" s="434"/>
      <c r="M69" s="434"/>
      <c r="N69" s="434"/>
      <c r="O69" s="434"/>
    </row>
    <row r="70" ht="12.75" customHeight="1">
      <c r="B70" s="436"/>
      <c r="C70" s="437"/>
      <c r="D70" s="437"/>
      <c r="E70" s="438"/>
      <c r="F70" s="439"/>
      <c r="G70" s="437"/>
      <c r="H70" s="440"/>
      <c r="I70" s="441"/>
      <c r="J70" s="417"/>
      <c r="K70" s="434"/>
      <c r="L70" s="434"/>
      <c r="M70" s="434"/>
      <c r="N70" s="434"/>
      <c r="O70" s="434"/>
    </row>
    <row r="71" ht="12.75" customHeight="1">
      <c r="G71" s="224"/>
      <c r="H71" s="224"/>
      <c r="I71" s="442"/>
    </row>
    <row r="72" ht="12.75" customHeight="1">
      <c r="G72" s="224"/>
      <c r="H72" s="224"/>
      <c r="I72" s="442"/>
    </row>
    <row r="73" ht="12.75" customHeight="1">
      <c r="G73" s="224"/>
      <c r="H73" s="224"/>
      <c r="I73" s="442"/>
    </row>
    <row r="74" ht="12.75" customHeight="1">
      <c r="G74" s="224"/>
      <c r="H74" s="224"/>
      <c r="I74" s="442"/>
    </row>
    <row r="75" ht="12.75" customHeight="1">
      <c r="G75" s="224"/>
      <c r="H75" s="224"/>
      <c r="I75" s="442"/>
    </row>
    <row r="76" ht="12.75" customHeight="1">
      <c r="G76" s="224"/>
      <c r="H76" s="224"/>
      <c r="I76" s="442"/>
    </row>
    <row r="77" ht="12.75" customHeight="1">
      <c r="G77" s="224"/>
      <c r="H77" s="224"/>
      <c r="I77" s="442"/>
    </row>
    <row r="78" ht="12.75" customHeight="1">
      <c r="G78" s="224"/>
      <c r="H78" s="224"/>
      <c r="I78" s="442"/>
    </row>
    <row r="79" ht="12.75" customHeight="1">
      <c r="G79" s="224"/>
      <c r="H79" s="224"/>
      <c r="I79" s="442"/>
    </row>
    <row r="80" ht="12.75" customHeight="1">
      <c r="G80" s="224"/>
      <c r="H80" s="224"/>
      <c r="I80" s="442"/>
    </row>
    <row r="81" ht="12.75" customHeight="1">
      <c r="I81" s="443"/>
    </row>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I2"/>
    <mergeCell ref="B3:I3"/>
    <mergeCell ref="K4:O4"/>
    <mergeCell ref="B47:I47"/>
    <mergeCell ref="B48:I48"/>
    <mergeCell ref="K48:O48"/>
  </mergeCells>
  <printOptions/>
  <pageMargins bottom="0.75" footer="0.0" header="0.0" left="0.25" right="0.3" top="0.25"/>
  <pageSetup paperSize="5" orientation="landscape"/>
  <rowBreaks count="1" manualBreakCount="1">
    <brk id="46" man="1"/>
  </rowBreak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75"/>
    <col customWidth="1" min="2" max="2" width="2.75"/>
    <col customWidth="1" min="3" max="3" width="25.75"/>
    <col customWidth="1" min="4" max="4" width="1.75"/>
    <col customWidth="1" min="5" max="5" width="15.75"/>
    <col customWidth="1" min="6" max="6" width="1.75"/>
    <col customWidth="1" min="7" max="7" width="14.75"/>
    <col customWidth="1" min="8" max="8" width="1.75"/>
    <col customWidth="1" min="9" max="9" width="14.13"/>
    <col customWidth="1" min="10" max="10" width="8.75"/>
    <col customWidth="1" min="11" max="11" width="2.75"/>
    <col customWidth="1" min="12" max="12" width="1.75"/>
    <col customWidth="1" min="13" max="13" width="25.75"/>
    <col customWidth="1" min="14" max="14" width="1.75"/>
    <col customWidth="1" min="15" max="15" width="14.75"/>
    <col customWidth="1" min="16" max="16" width="1.75"/>
    <col customWidth="1" min="17" max="17" width="14.75"/>
    <col customWidth="1" min="18" max="18" width="1.75"/>
    <col customWidth="1" min="19" max="19" width="13.63"/>
    <col customWidth="1" min="20" max="20" width="8.75"/>
    <col customWidth="1" min="21" max="26" width="8.63"/>
  </cols>
  <sheetData>
    <row r="1" ht="12.75" customHeight="1"/>
    <row r="2" ht="12.75" customHeight="1">
      <c r="B2" s="444" t="s">
        <v>5379</v>
      </c>
      <c r="C2" s="445"/>
      <c r="D2" s="445"/>
      <c r="E2" s="445"/>
      <c r="F2" s="445"/>
      <c r="G2" s="445"/>
      <c r="H2" s="445"/>
      <c r="I2" s="445"/>
      <c r="J2" s="446"/>
      <c r="L2" s="444" t="s">
        <v>5380</v>
      </c>
      <c r="M2" s="445"/>
      <c r="N2" s="445"/>
      <c r="O2" s="445"/>
      <c r="P2" s="445"/>
      <c r="Q2" s="445"/>
      <c r="R2" s="445"/>
      <c r="S2" s="445"/>
      <c r="T2" s="446"/>
    </row>
    <row r="3" ht="12.75" customHeight="1">
      <c r="B3" s="370"/>
      <c r="J3" s="447"/>
      <c r="L3" s="370"/>
      <c r="T3" s="447"/>
    </row>
    <row r="4" ht="12.75" customHeight="1">
      <c r="B4" s="370"/>
      <c r="E4" s="329" t="s">
        <v>5381</v>
      </c>
      <c r="F4" s="329"/>
      <c r="G4" s="329" t="s">
        <v>5382</v>
      </c>
      <c r="J4" s="447"/>
      <c r="L4" s="370"/>
      <c r="O4" s="329" t="s">
        <v>5381</v>
      </c>
      <c r="P4" s="329"/>
      <c r="Q4" s="329" t="s">
        <v>5382</v>
      </c>
      <c r="T4" s="447"/>
    </row>
    <row r="5" ht="12.75" customHeight="1">
      <c r="B5" s="370"/>
      <c r="E5" s="448" t="s">
        <v>5383</v>
      </c>
      <c r="G5" s="448" t="s">
        <v>5384</v>
      </c>
      <c r="I5" s="448" t="s">
        <v>5385</v>
      </c>
      <c r="J5" s="449" t="s">
        <v>5386</v>
      </c>
      <c r="L5" s="370"/>
      <c r="O5" s="448" t="s">
        <v>5383</v>
      </c>
      <c r="Q5" s="448" t="s">
        <v>5384</v>
      </c>
      <c r="S5" s="448" t="s">
        <v>5385</v>
      </c>
      <c r="T5" s="449" t="s">
        <v>5386</v>
      </c>
    </row>
    <row r="6" ht="12.75" customHeight="1">
      <c r="B6" s="370" t="s">
        <v>4806</v>
      </c>
      <c r="E6" s="63"/>
      <c r="F6" s="63"/>
      <c r="G6" s="63"/>
      <c r="H6" s="63"/>
      <c r="I6" s="63"/>
      <c r="J6" s="450"/>
      <c r="L6" s="370"/>
      <c r="T6" s="447"/>
    </row>
    <row r="7" ht="12.75" customHeight="1">
      <c r="B7" s="370"/>
      <c r="C7" s="1" t="s">
        <v>160</v>
      </c>
      <c r="E7" s="451">
        <f>+'11'!I8+'11'!I9</f>
        <v>3850000</v>
      </c>
      <c r="F7" s="63"/>
      <c r="G7" s="451">
        <f>+'11'!J8+'11'!J9</f>
        <v>3700000</v>
      </c>
      <c r="H7" s="63"/>
      <c r="I7" s="63">
        <f t="shared" ref="I7:I15" si="1">+E7-G7</f>
        <v>150000</v>
      </c>
      <c r="J7" s="452">
        <f t="shared" ref="J7:J16" si="2">+I7/G7</f>
        <v>0.04054054054</v>
      </c>
      <c r="L7" s="370"/>
      <c r="M7" s="1" t="s">
        <v>5387</v>
      </c>
      <c r="O7" s="63">
        <f>+'11'!I22</f>
        <v>18958714.56</v>
      </c>
      <c r="Q7" s="63">
        <f>+'11'!J22</f>
        <v>17435915.28</v>
      </c>
      <c r="S7" s="63">
        <f>+O7-Q7</f>
        <v>1522799.28</v>
      </c>
      <c r="T7" s="452">
        <f>+S7/Q7</f>
        <v>0.08733692815</v>
      </c>
    </row>
    <row r="8" ht="12.75" customHeight="1">
      <c r="B8" s="370"/>
      <c r="C8" s="1" t="s">
        <v>5388</v>
      </c>
      <c r="E8" s="451">
        <f>+'11'!I11+'11'!I13+'11'!I14+'11'!I17+'11'!I15</f>
        <v>5992845.67</v>
      </c>
      <c r="F8" s="63"/>
      <c r="G8" s="451">
        <f>+'11'!J11+'11'!J13+'11'!J14+'11'!J17+'11'!J15</f>
        <v>5149110.77</v>
      </c>
      <c r="H8" s="63"/>
      <c r="I8" s="63">
        <f t="shared" si="1"/>
        <v>843734.9</v>
      </c>
      <c r="J8" s="452">
        <f t="shared" si="2"/>
        <v>0.1638603125</v>
      </c>
      <c r="L8" s="370"/>
      <c r="T8" s="452"/>
    </row>
    <row r="9" ht="12.75" customHeight="1">
      <c r="B9" s="370"/>
      <c r="C9" s="1" t="s">
        <v>4451</v>
      </c>
      <c r="E9" s="451">
        <f>+'11'!I12</f>
        <v>2254149.77</v>
      </c>
      <c r="F9" s="63"/>
      <c r="G9" s="451">
        <f>+'11'!J12</f>
        <v>2486499.74</v>
      </c>
      <c r="H9" s="63"/>
      <c r="I9" s="63">
        <f t="shared" si="1"/>
        <v>-232349.97</v>
      </c>
      <c r="J9" s="452">
        <f t="shared" si="2"/>
        <v>-0.09344459855</v>
      </c>
      <c r="L9" s="370"/>
      <c r="M9" s="1" t="s">
        <v>5389</v>
      </c>
      <c r="O9" s="453">
        <f>+'Tax Summary'!F32</f>
        <v>1.828084792</v>
      </c>
      <c r="Q9" s="453">
        <f>+'Tax Summary'!I32</f>
        <v>1.688</v>
      </c>
      <c r="S9" s="453">
        <f>+O9-Q9</f>
        <v>0.1400847922</v>
      </c>
      <c r="T9" s="452">
        <f>+S9/Q9</f>
        <v>0.082988621</v>
      </c>
    </row>
    <row r="10" ht="12.75" customHeight="1">
      <c r="B10" s="370"/>
      <c r="C10" s="1" t="s">
        <v>5390</v>
      </c>
      <c r="E10" s="451">
        <f>+'11'!I16</f>
        <v>1012500</v>
      </c>
      <c r="F10" s="63"/>
      <c r="G10" s="451">
        <f>+'11'!J16</f>
        <v>4844543.81</v>
      </c>
      <c r="H10" s="63"/>
      <c r="I10" s="63">
        <f t="shared" si="1"/>
        <v>-3832043.81</v>
      </c>
      <c r="J10" s="452">
        <f t="shared" si="2"/>
        <v>-0.7910019932</v>
      </c>
      <c r="L10" s="370"/>
      <c r="T10" s="452"/>
    </row>
    <row r="11" ht="12.75" customHeight="1">
      <c r="B11" s="370"/>
      <c r="C11" s="1" t="s">
        <v>5374</v>
      </c>
      <c r="E11" s="451">
        <f>+'11'!I19</f>
        <v>600000</v>
      </c>
      <c r="F11" s="63"/>
      <c r="G11" s="451">
        <f>+'11'!J19</f>
        <v>600000</v>
      </c>
      <c r="H11" s="63"/>
      <c r="I11" s="63">
        <f t="shared" si="1"/>
        <v>0</v>
      </c>
      <c r="J11" s="452">
        <f t="shared" si="2"/>
        <v>0</v>
      </c>
      <c r="L11" s="370"/>
      <c r="M11" s="1" t="s">
        <v>5391</v>
      </c>
      <c r="O11" s="55">
        <f>+'Key Inputs'!F31</f>
        <v>1037080700</v>
      </c>
      <c r="P11" s="55"/>
      <c r="Q11" s="55">
        <f>+'Key Inputs'!F32</f>
        <v>1033310700</v>
      </c>
      <c r="S11" s="55">
        <f>+O11-Q11</f>
        <v>3770000</v>
      </c>
      <c r="T11" s="452">
        <f>+S11/Q11</f>
        <v>0.00364846701</v>
      </c>
    </row>
    <row r="12" ht="12.75" customHeight="1">
      <c r="B12" s="370"/>
      <c r="C12" s="1" t="s">
        <v>5375</v>
      </c>
      <c r="E12" s="451">
        <f>+'11'!I22</f>
        <v>18958714.56</v>
      </c>
      <c r="F12" s="63"/>
      <c r="G12" s="451">
        <f>+'11'!J22</f>
        <v>17435915.28</v>
      </c>
      <c r="H12" s="63"/>
      <c r="I12" s="63">
        <f t="shared" si="1"/>
        <v>1522799.28</v>
      </c>
      <c r="J12" s="452">
        <f t="shared" si="2"/>
        <v>0.08733692815</v>
      </c>
      <c r="L12" s="454"/>
      <c r="M12" s="388"/>
      <c r="N12" s="388"/>
      <c r="O12" s="388"/>
      <c r="P12" s="388"/>
      <c r="Q12" s="388"/>
      <c r="R12" s="388"/>
      <c r="S12" s="388"/>
      <c r="T12" s="389"/>
    </row>
    <row r="13" ht="12.75" customHeight="1">
      <c r="B13" s="370"/>
      <c r="C13" s="1" t="s">
        <v>5345</v>
      </c>
      <c r="E13" s="451">
        <f>+'11'!I24</f>
        <v>1988740</v>
      </c>
      <c r="F13" s="63"/>
      <c r="G13" s="451">
        <f>+'11'!J24</f>
        <v>1826506</v>
      </c>
      <c r="H13" s="63"/>
      <c r="I13" s="63">
        <f t="shared" si="1"/>
        <v>162234</v>
      </c>
      <c r="J13" s="452">
        <f t="shared" si="2"/>
        <v>0.08882204603</v>
      </c>
    </row>
    <row r="14" ht="12.75" customHeight="1">
      <c r="B14" s="370"/>
      <c r="C14" s="1" t="s">
        <v>5392</v>
      </c>
      <c r="E14" s="451" t="str">
        <f>+'11'!I23</f>
        <v/>
      </c>
      <c r="F14" s="63"/>
      <c r="G14" s="451" t="str">
        <f>+'11'!J23</f>
        <v/>
      </c>
      <c r="H14" s="63"/>
      <c r="I14" s="63">
        <f t="shared" si="1"/>
        <v>0</v>
      </c>
      <c r="J14" s="452" t="str">
        <f t="shared" si="2"/>
        <v>#DIV/0!</v>
      </c>
    </row>
    <row r="15" ht="12.75" customHeight="1">
      <c r="B15" s="370"/>
      <c r="C15" s="1" t="s">
        <v>5393</v>
      </c>
      <c r="E15" s="455" t="str">
        <f>'44'!I8</f>
        <v/>
      </c>
      <c r="F15" s="63"/>
      <c r="G15" s="455" t="str">
        <f>'44'!J8</f>
        <v/>
      </c>
      <c r="H15" s="63"/>
      <c r="I15" s="66">
        <f t="shared" si="1"/>
        <v>0</v>
      </c>
      <c r="J15" s="452" t="str">
        <f t="shared" si="2"/>
        <v>#DIV/0!</v>
      </c>
    </row>
    <row r="16" ht="12.75" customHeight="1">
      <c r="B16" s="370" t="s">
        <v>5394</v>
      </c>
      <c r="E16" s="66">
        <f>SUM(E6:E15)</f>
        <v>34656950</v>
      </c>
      <c r="F16" s="63"/>
      <c r="G16" s="66">
        <f>SUM(G6:G15)</f>
        <v>36042575.6</v>
      </c>
      <c r="H16" s="63"/>
      <c r="I16" s="66">
        <f>SUM(I6:I14)</f>
        <v>-1385625.6</v>
      </c>
      <c r="J16" s="452">
        <f t="shared" si="2"/>
        <v>-0.03844413383</v>
      </c>
      <c r="L16" s="444" t="s">
        <v>5395</v>
      </c>
      <c r="M16" s="445"/>
      <c r="N16" s="445"/>
      <c r="O16" s="445"/>
      <c r="P16" s="445"/>
      <c r="Q16" s="445"/>
      <c r="R16" s="445"/>
      <c r="S16" s="445"/>
      <c r="T16" s="446"/>
    </row>
    <row r="17" ht="12.75" customHeight="1">
      <c r="B17" s="370"/>
      <c r="E17" s="63"/>
      <c r="F17" s="63"/>
      <c r="G17" s="63"/>
      <c r="H17" s="63"/>
      <c r="I17" s="63"/>
      <c r="J17" s="450"/>
      <c r="L17" s="370"/>
      <c r="M17" s="456" t="s">
        <v>5396</v>
      </c>
      <c r="N17" s="103"/>
      <c r="O17" s="103"/>
      <c r="P17" s="103"/>
      <c r="Q17" s="103"/>
      <c r="R17" s="457"/>
      <c r="S17" s="456" t="s">
        <v>5397</v>
      </c>
      <c r="T17" s="366"/>
    </row>
    <row r="18" ht="12.75" customHeight="1">
      <c r="B18" s="370" t="s">
        <v>5398</v>
      </c>
      <c r="E18" s="63"/>
      <c r="F18" s="63"/>
      <c r="G18" s="63"/>
      <c r="H18" s="63"/>
      <c r="I18" s="63"/>
      <c r="J18" s="450"/>
      <c r="L18" s="370"/>
      <c r="O18" s="458" t="s">
        <v>5399</v>
      </c>
      <c r="Q18" s="458" t="s">
        <v>5399</v>
      </c>
      <c r="R18" s="457"/>
      <c r="T18" s="447"/>
    </row>
    <row r="19" ht="12.75" customHeight="1">
      <c r="B19" s="370"/>
      <c r="C19" s="1" t="s">
        <v>175</v>
      </c>
      <c r="E19" s="451">
        <f>+'17a'!J25+'25'!J25</f>
        <v>12974200</v>
      </c>
      <c r="F19" s="63"/>
      <c r="G19" s="451">
        <f>+'17a'!M25+'25'!M25</f>
        <v>12343677.52</v>
      </c>
      <c r="H19" s="63"/>
      <c r="I19" s="63">
        <f t="shared" ref="I19:I26" si="3">+E19-G19</f>
        <v>630522.48</v>
      </c>
      <c r="J19" s="452">
        <f t="shared" ref="J19:J27" si="4">+I19/G19</f>
        <v>0.05108060211</v>
      </c>
      <c r="L19" s="370"/>
      <c r="O19" s="459">
        <f>'App. CAP'!Y7</f>
        <v>0.025</v>
      </c>
      <c r="P19" s="458"/>
      <c r="Q19" s="458" t="s">
        <v>5400</v>
      </c>
      <c r="R19" s="457"/>
      <c r="S19" s="63">
        <f>+'2% Levy Cap'!T30</f>
        <v>18958714.56</v>
      </c>
      <c r="T19" s="447" t="s">
        <v>5401</v>
      </c>
    </row>
    <row r="20" ht="12.75" customHeight="1">
      <c r="B20" s="370"/>
      <c r="C20" s="1" t="s">
        <v>176</v>
      </c>
      <c r="E20" s="451">
        <f>+'17a'!J26+'25'!J26+'30'!J12</f>
        <v>11958302.5</v>
      </c>
      <c r="F20" s="63"/>
      <c r="G20" s="451">
        <f>+'17a'!M26+'25'!M26+'30'!M12+0.01</f>
        <v>11029086.28</v>
      </c>
      <c r="H20" s="63"/>
      <c r="I20" s="63">
        <f t="shared" si="3"/>
        <v>929216.22</v>
      </c>
      <c r="J20" s="452">
        <f t="shared" si="4"/>
        <v>0.08425142359</v>
      </c>
      <c r="L20" s="370"/>
      <c r="O20" s="45"/>
      <c r="P20" s="458"/>
      <c r="Q20" s="460"/>
      <c r="R20" s="457"/>
      <c r="S20" s="66">
        <f>+'11'!I22</f>
        <v>18958714.56</v>
      </c>
      <c r="T20" s="447" t="s">
        <v>5402</v>
      </c>
    </row>
    <row r="21" ht="12.75" customHeight="1">
      <c r="B21" s="370"/>
      <c r="C21" s="1" t="s">
        <v>5403</v>
      </c>
      <c r="E21" s="451">
        <f>+'30'!J8+'30'!J18+'30'!J19+'30'!J20+'30'!J22+'19'!J20</f>
        <v>3512636.5</v>
      </c>
      <c r="F21" s="63"/>
      <c r="G21" s="451">
        <f>+'30'!M8+'30'!M18+'30'!M19+'30'!M20+'30'!M22+'19'!M20</f>
        <v>3364099.99</v>
      </c>
      <c r="H21" s="63"/>
      <c r="I21" s="63">
        <f t="shared" si="3"/>
        <v>148536.51</v>
      </c>
      <c r="J21" s="452">
        <f t="shared" si="4"/>
        <v>0.04415341709</v>
      </c>
      <c r="L21" s="370"/>
      <c r="M21" s="1" t="s">
        <v>5404</v>
      </c>
      <c r="O21" s="63">
        <f>+'App. CAP'!I28</f>
        <v>24287760.13</v>
      </c>
      <c r="P21" s="63"/>
      <c r="Q21" s="63">
        <f>+'App. CAP'!I28</f>
        <v>24287760.13</v>
      </c>
      <c r="R21" s="457"/>
      <c r="S21" s="63">
        <f>-S19+S20</f>
        <v>0.004400003701</v>
      </c>
      <c r="T21" s="461" t="s">
        <v>5405</v>
      </c>
    </row>
    <row r="22" ht="12.75" customHeight="1">
      <c r="B22" s="370"/>
      <c r="C22" s="1" t="s">
        <v>5390</v>
      </c>
      <c r="E22" s="451">
        <f>+'25'!J21+'26a'!J14</f>
        <v>1012500</v>
      </c>
      <c r="F22" s="63"/>
      <c r="G22" s="451">
        <f>+'25'!M21</f>
        <v>4463535.32</v>
      </c>
      <c r="H22" s="63"/>
      <c r="I22" s="63">
        <f t="shared" si="3"/>
        <v>-3451035.32</v>
      </c>
      <c r="J22" s="452">
        <f t="shared" si="4"/>
        <v>-0.7731618712</v>
      </c>
      <c r="L22" s="370"/>
      <c r="M22" s="1" t="s">
        <v>5406</v>
      </c>
      <c r="O22" s="462">
        <f>O19</f>
        <v>0.025</v>
      </c>
      <c r="P22" s="82"/>
      <c r="Q22" s="462">
        <v>0.035</v>
      </c>
      <c r="R22" s="457"/>
      <c r="T22" s="447"/>
    </row>
    <row r="23" ht="12.75" customHeight="1">
      <c r="B23" s="370"/>
      <c r="C23" s="1" t="s">
        <v>5407</v>
      </c>
      <c r="E23" s="451">
        <f>+'30'!J16-'26a'!J14</f>
        <v>590000</v>
      </c>
      <c r="F23" s="63"/>
      <c r="G23" s="451">
        <f>+'30'!M16-'26a'!M14+'30'!L16</f>
        <v>545008.49</v>
      </c>
      <c r="H23" s="63"/>
      <c r="I23" s="63">
        <f t="shared" si="3"/>
        <v>44991.51</v>
      </c>
      <c r="J23" s="452">
        <f t="shared" si="4"/>
        <v>0.08255194337</v>
      </c>
      <c r="L23" s="370"/>
      <c r="M23" s="1" t="s">
        <v>5408</v>
      </c>
      <c r="O23" s="63">
        <f>+O21*(1+O22)</f>
        <v>24894954.13</v>
      </c>
      <c r="P23" s="63"/>
      <c r="Q23" s="63">
        <f>+Q21*1.035</f>
        <v>25137831.73</v>
      </c>
      <c r="R23" s="457"/>
      <c r="S23" s="463" t="s">
        <v>5409</v>
      </c>
      <c r="T23" s="364"/>
    </row>
    <row r="24" ht="12.75" customHeight="1">
      <c r="B24" s="370"/>
      <c r="C24" s="1" t="s">
        <v>190</v>
      </c>
      <c r="E24" s="451">
        <f>+'30'!J17</f>
        <v>2859311</v>
      </c>
      <c r="F24" s="63"/>
      <c r="G24" s="451">
        <f>+'30'!M17</f>
        <v>2522168</v>
      </c>
      <c r="H24" s="63"/>
      <c r="I24" s="63">
        <f t="shared" si="3"/>
        <v>337143</v>
      </c>
      <c r="J24" s="452">
        <f t="shared" si="4"/>
        <v>0.1336719045</v>
      </c>
      <c r="L24" s="370"/>
      <c r="M24" s="1" t="s">
        <v>5410</v>
      </c>
      <c r="O24" s="63"/>
      <c r="P24" s="63"/>
      <c r="Q24" s="63"/>
      <c r="R24" s="457"/>
      <c r="S24" s="463" t="s">
        <v>5411</v>
      </c>
      <c r="T24" s="364"/>
    </row>
    <row r="25" ht="12.75" customHeight="1">
      <c r="B25" s="370"/>
      <c r="C25" s="1" t="s">
        <v>5412</v>
      </c>
      <c r="E25" s="63">
        <f>+'29'!J15</f>
        <v>0</v>
      </c>
      <c r="F25" s="63"/>
      <c r="G25" s="63">
        <f>+'29'!M15</f>
        <v>0</v>
      </c>
      <c r="H25" s="63"/>
      <c r="I25" s="63">
        <f t="shared" si="3"/>
        <v>0</v>
      </c>
      <c r="J25" s="452" t="str">
        <f t="shared" si="4"/>
        <v>#DIV/0!</v>
      </c>
      <c r="L25" s="370"/>
      <c r="M25" s="1" t="s">
        <v>5413</v>
      </c>
      <c r="O25" s="63">
        <f>+'App. CAP'!S19</f>
        <v>757625.94</v>
      </c>
      <c r="P25" s="63"/>
      <c r="Q25" s="63">
        <f>+'App. CAP'!S19</f>
        <v>757625.94</v>
      </c>
      <c r="R25" s="457"/>
      <c r="T25" s="447"/>
    </row>
    <row r="26" ht="12.75" customHeight="1">
      <c r="B26" s="370"/>
      <c r="C26" s="1" t="s">
        <v>182</v>
      </c>
      <c r="E26" s="66">
        <f>+'29'!J24</f>
        <v>1750000</v>
      </c>
      <c r="F26" s="63"/>
      <c r="G26" s="66">
        <f>+'29'!M24</f>
        <v>1775000</v>
      </c>
      <c r="H26" s="63"/>
      <c r="I26" s="66">
        <f t="shared" si="3"/>
        <v>-25000</v>
      </c>
      <c r="J26" s="452">
        <f t="shared" si="4"/>
        <v>-0.01408450704</v>
      </c>
      <c r="L26" s="370"/>
      <c r="M26" s="1" t="s">
        <v>5414</v>
      </c>
      <c r="O26" s="464"/>
      <c r="P26" s="63"/>
      <c r="Q26" s="464"/>
      <c r="R26" s="457"/>
      <c r="T26" s="447"/>
    </row>
    <row r="27" ht="12.75" customHeight="1">
      <c r="B27" s="370" t="s">
        <v>5415</v>
      </c>
      <c r="E27" s="66">
        <f>SUM(E18:E26)</f>
        <v>34656950</v>
      </c>
      <c r="F27" s="63"/>
      <c r="G27" s="66">
        <f>SUM(G18:G26)</f>
        <v>36042575.6</v>
      </c>
      <c r="H27" s="63"/>
      <c r="I27" s="66">
        <f>SUM(I18:I26)</f>
        <v>-1385625.6</v>
      </c>
      <c r="J27" s="447">
        <f t="shared" si="4"/>
        <v>-0.03844413383</v>
      </c>
      <c r="L27" s="370"/>
      <c r="M27" s="1" t="s">
        <v>5416</v>
      </c>
      <c r="O27" s="63">
        <f>SUM(O23:O26)</f>
        <v>25652580.07</v>
      </c>
      <c r="P27" s="63"/>
      <c r="Q27" s="63">
        <f>SUM(Q23:Q26)</f>
        <v>25895457.67</v>
      </c>
      <c r="R27" s="457"/>
      <c r="T27" s="447"/>
    </row>
    <row r="28" ht="12.75" customHeight="1">
      <c r="B28" s="370"/>
      <c r="C28" s="1" t="s">
        <v>5417</v>
      </c>
      <c r="E28" s="63"/>
      <c r="F28" s="63"/>
      <c r="G28" s="66">
        <f>+G27-G16</f>
        <v>-0.000000007450580597</v>
      </c>
      <c r="H28" s="63"/>
      <c r="I28" s="63"/>
      <c r="J28" s="450"/>
      <c r="L28" s="370"/>
      <c r="M28" s="1" t="s">
        <v>5418</v>
      </c>
      <c r="O28" s="63">
        <f>+'19'!J25</f>
        <v>25625351</v>
      </c>
      <c r="P28" s="63"/>
      <c r="Q28" s="63">
        <f>+'19'!J25</f>
        <v>25625351</v>
      </c>
      <c r="R28" s="457"/>
      <c r="T28" s="447"/>
    </row>
    <row r="29" ht="12.75" customHeight="1">
      <c r="B29" s="454"/>
      <c r="C29" s="388"/>
      <c r="D29" s="388"/>
      <c r="E29" s="465"/>
      <c r="F29" s="465"/>
      <c r="G29" s="465"/>
      <c r="H29" s="465"/>
      <c r="I29" s="465"/>
      <c r="J29" s="466"/>
      <c r="L29" s="370"/>
      <c r="M29" s="1" t="s">
        <v>5419</v>
      </c>
      <c r="O29" s="467">
        <f>+O27-O28</f>
        <v>27229.07325</v>
      </c>
      <c r="P29" s="63"/>
      <c r="Q29" s="467">
        <f>+Q27-Q28</f>
        <v>270106.6745</v>
      </c>
      <c r="R29" s="457"/>
      <c r="T29" s="447"/>
    </row>
    <row r="30" ht="12.75" customHeight="1">
      <c r="E30" s="63"/>
      <c r="F30" s="63"/>
      <c r="G30" s="63"/>
      <c r="H30" s="63"/>
      <c r="I30" s="63"/>
      <c r="J30" s="468"/>
      <c r="L30" s="454"/>
      <c r="M30" s="388"/>
      <c r="N30" s="388"/>
      <c r="O30" s="388"/>
      <c r="P30" s="388"/>
      <c r="Q30" s="388"/>
      <c r="R30" s="469"/>
      <c r="S30" s="388"/>
      <c r="T30" s="389"/>
    </row>
    <row r="31" ht="12.75" customHeight="1">
      <c r="B31" s="444" t="s">
        <v>5420</v>
      </c>
      <c r="C31" s="445"/>
      <c r="D31" s="445"/>
      <c r="E31" s="445"/>
      <c r="F31" s="445"/>
      <c r="G31" s="445"/>
      <c r="H31" s="445"/>
      <c r="I31" s="445"/>
      <c r="J31" s="446"/>
    </row>
    <row r="32" ht="12.75" customHeight="1">
      <c r="B32" s="370"/>
      <c r="E32" s="63"/>
      <c r="F32" s="63"/>
      <c r="G32" s="63"/>
      <c r="H32" s="63"/>
      <c r="I32" s="63"/>
      <c r="J32" s="450"/>
      <c r="L32" s="444" t="s">
        <v>5421</v>
      </c>
      <c r="M32" s="445"/>
      <c r="N32" s="445"/>
      <c r="O32" s="445"/>
      <c r="P32" s="445"/>
      <c r="Q32" s="445"/>
      <c r="R32" s="445"/>
      <c r="S32" s="445"/>
      <c r="T32" s="446"/>
    </row>
    <row r="33" ht="12.75" customHeight="1">
      <c r="B33" s="370"/>
      <c r="E33" s="329" t="s">
        <v>5381</v>
      </c>
      <c r="F33" s="329"/>
      <c r="G33" s="329" t="s">
        <v>5382</v>
      </c>
      <c r="J33" s="450"/>
      <c r="L33" s="370"/>
      <c r="T33" s="447"/>
    </row>
    <row r="34" ht="12.75" customHeight="1">
      <c r="B34" s="370"/>
      <c r="E34" s="448" t="s">
        <v>5383</v>
      </c>
      <c r="G34" s="448" t="s">
        <v>5384</v>
      </c>
      <c r="I34" s="448" t="s">
        <v>5385</v>
      </c>
      <c r="J34" s="450"/>
      <c r="L34" s="370"/>
      <c r="O34" s="45" t="s">
        <v>5422</v>
      </c>
      <c r="P34" s="458"/>
      <c r="Q34" s="45" t="s">
        <v>5382</v>
      </c>
      <c r="S34" s="45" t="s">
        <v>5385</v>
      </c>
      <c r="T34" s="447"/>
    </row>
    <row r="35" ht="12.75" customHeight="1">
      <c r="B35" s="370"/>
      <c r="C35" s="1" t="s">
        <v>5423</v>
      </c>
      <c r="E35" s="63">
        <f>+'39'!L22</f>
        <v>12246368.53</v>
      </c>
      <c r="F35" s="63"/>
      <c r="G35" s="63">
        <f>+'39'!M22</f>
        <v>10879379.43</v>
      </c>
      <c r="H35" s="63"/>
      <c r="I35" s="63">
        <f t="shared" ref="I35:I37" si="5">+E35-G35</f>
        <v>1366989.1</v>
      </c>
      <c r="J35" s="450"/>
      <c r="L35" s="370"/>
      <c r="M35" s="1" t="s">
        <v>5424</v>
      </c>
      <c r="O35" s="382">
        <v>0.9887</v>
      </c>
      <c r="P35" s="387"/>
      <c r="Q35" s="382">
        <v>0.9942</v>
      </c>
      <c r="S35" s="387">
        <f t="shared" ref="S35:S37" si="6">+O35-Q35</f>
        <v>-0.0055</v>
      </c>
      <c r="T35" s="447"/>
    </row>
    <row r="36" ht="12.75" customHeight="1">
      <c r="B36" s="370"/>
      <c r="C36" s="1" t="s">
        <v>5425</v>
      </c>
      <c r="E36" s="66">
        <f>+'4'!I7</f>
        <v>3850000</v>
      </c>
      <c r="F36" s="63"/>
      <c r="G36" s="66">
        <f>+'4'!J7</f>
        <v>3700000</v>
      </c>
      <c r="H36" s="63"/>
      <c r="I36" s="66">
        <f t="shared" si="5"/>
        <v>150000</v>
      </c>
      <c r="J36" s="450"/>
      <c r="L36" s="370"/>
      <c r="M36" s="1" t="s">
        <v>5426</v>
      </c>
      <c r="O36" s="470">
        <f>+'Reserve &amp; Tax Calculation'!D28</f>
        <v>0.9862</v>
      </c>
      <c r="P36" s="387"/>
      <c r="Q36" s="471">
        <v>0.9852</v>
      </c>
      <c r="S36" s="470">
        <f t="shared" si="6"/>
        <v>0.001</v>
      </c>
      <c r="T36" s="447"/>
    </row>
    <row r="37" ht="12.75" customHeight="1">
      <c r="B37" s="454"/>
      <c r="C37" s="388" t="s">
        <v>5427</v>
      </c>
      <c r="D37" s="388"/>
      <c r="E37" s="465">
        <f>+E35-E36</f>
        <v>8396368.53</v>
      </c>
      <c r="F37" s="465"/>
      <c r="G37" s="465">
        <f>+G35-G36</f>
        <v>7179379.43</v>
      </c>
      <c r="H37" s="465"/>
      <c r="I37" s="465">
        <f t="shared" si="5"/>
        <v>1216989.1</v>
      </c>
      <c r="J37" s="389"/>
      <c r="L37" s="454"/>
      <c r="M37" s="388" t="s">
        <v>5428</v>
      </c>
      <c r="N37" s="388"/>
      <c r="O37" s="472">
        <f>+O35-O36</f>
        <v>0.0025</v>
      </c>
      <c r="P37" s="472"/>
      <c r="Q37" s="472">
        <f>+Q35-Q36</f>
        <v>0.009</v>
      </c>
      <c r="R37" s="388"/>
      <c r="S37" s="472">
        <f t="shared" si="6"/>
        <v>-0.0065</v>
      </c>
      <c r="T37" s="389"/>
    </row>
    <row r="38" ht="12.75" customHeight="1">
      <c r="E38" s="63"/>
      <c r="F38" s="63"/>
      <c r="G38" s="63"/>
      <c r="H38" s="63"/>
      <c r="I38" s="63"/>
    </row>
    <row r="39" ht="12.75" customHeight="1">
      <c r="E39" s="63"/>
      <c r="F39" s="63"/>
      <c r="G39" s="63"/>
      <c r="H39" s="63"/>
      <c r="I39" s="63"/>
    </row>
    <row r="40" ht="12.75" customHeight="1">
      <c r="E40" s="63"/>
      <c r="F40" s="63"/>
      <c r="G40" s="63"/>
      <c r="H40" s="63"/>
      <c r="I40" s="63"/>
    </row>
    <row r="41" ht="12.75" customHeight="1">
      <c r="E41" s="63"/>
      <c r="F41" s="63"/>
      <c r="G41" s="63"/>
      <c r="H41" s="63"/>
      <c r="I41" s="63"/>
      <c r="O41" s="63"/>
    </row>
    <row r="42" ht="12.75" customHeight="1">
      <c r="E42" s="63"/>
      <c r="F42" s="63"/>
      <c r="G42" s="63"/>
      <c r="H42" s="63"/>
      <c r="I42" s="63"/>
    </row>
    <row r="43" ht="12.75" customHeight="1">
      <c r="E43" s="473"/>
      <c r="F43" s="63"/>
      <c r="G43" s="63"/>
      <c r="H43" s="63"/>
      <c r="I43" s="63"/>
    </row>
    <row r="44" ht="12.75" customHeight="1">
      <c r="E44" s="63"/>
      <c r="F44" s="63"/>
      <c r="G44" s="63"/>
      <c r="H44" s="63"/>
      <c r="I44" s="63"/>
    </row>
    <row r="45" ht="12.75" customHeight="1">
      <c r="E45" s="474"/>
      <c r="F45" s="63"/>
      <c r="G45" s="63"/>
      <c r="H45" s="63"/>
      <c r="I45" s="63"/>
    </row>
    <row r="46" ht="12.75" customHeight="1">
      <c r="E46" s="443"/>
      <c r="F46" s="63"/>
      <c r="G46" s="63"/>
      <c r="H46" s="63"/>
      <c r="I46" s="63"/>
    </row>
    <row r="47" ht="12.75" customHeight="1">
      <c r="E47" s="443"/>
      <c r="F47" s="63"/>
      <c r="G47" s="443"/>
      <c r="H47" s="63"/>
      <c r="I47" s="63"/>
    </row>
    <row r="48" ht="12.75" customHeight="1">
      <c r="E48" s="63"/>
      <c r="F48" s="63"/>
      <c r="G48" s="63"/>
      <c r="H48" s="63"/>
      <c r="I48" s="63"/>
    </row>
    <row r="49" ht="12.75" customHeight="1">
      <c r="E49" s="63"/>
      <c r="F49" s="63"/>
      <c r="G49" s="63"/>
      <c r="H49" s="63"/>
      <c r="I49" s="63"/>
    </row>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9">
    <mergeCell ref="B31:J31"/>
    <mergeCell ref="L32:T32"/>
    <mergeCell ref="B2:J2"/>
    <mergeCell ref="L2:T2"/>
    <mergeCell ref="L16:T16"/>
    <mergeCell ref="M17:Q17"/>
    <mergeCell ref="S17:T17"/>
    <mergeCell ref="S23:T23"/>
    <mergeCell ref="S24:T24"/>
  </mergeCells>
  <printOptions/>
  <pageMargins bottom="0.75" footer="0.0" header="0.0" left="0.25" right="0.3" top="0.25"/>
  <pageSetup paperSize="5"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75"/>
    <col customWidth="1" min="2" max="2" width="1.75"/>
    <col customWidth="1" min="3" max="3" width="2.75"/>
    <col customWidth="1" min="4" max="4" width="22.75"/>
    <col customWidth="1" min="5" max="5" width="14.75"/>
    <col customWidth="1" min="6" max="6" width="8.75"/>
    <col customWidth="1" min="7" max="7" width="1.75"/>
    <col customWidth="1" min="8" max="8" width="14.75"/>
    <col customWidth="1" min="9" max="9" width="8.75"/>
    <col customWidth="1" min="10" max="10" width="1.75"/>
    <col customWidth="1" min="11" max="11" width="7.75"/>
    <col customWidth="1" min="12" max="12" width="8.75"/>
    <col customWidth="1" min="13" max="13" width="0.25"/>
    <col customWidth="1" min="14" max="14" width="12.38"/>
    <col customWidth="1" min="15" max="15" width="10.75"/>
    <col customWidth="1" min="16" max="16" width="11.13"/>
    <col customWidth="1" min="17" max="17" width="10.75"/>
    <col customWidth="1" min="18" max="18" width="10.25"/>
    <col customWidth="1" min="19" max="20" width="10.75"/>
    <col customWidth="1" min="21" max="26" width="8.63"/>
  </cols>
  <sheetData>
    <row r="1" ht="12.75" customHeight="1"/>
    <row r="2" ht="12.75" customHeight="1"/>
    <row r="3" ht="12.75" customHeight="1">
      <c r="C3" s="475"/>
      <c r="D3" s="476"/>
      <c r="E3" s="476"/>
      <c r="F3" s="476"/>
      <c r="G3" s="476"/>
      <c r="H3" s="476"/>
      <c r="I3" s="476"/>
      <c r="J3" s="476"/>
      <c r="K3" s="476"/>
      <c r="L3" s="476"/>
      <c r="M3" s="476"/>
      <c r="N3" s="476"/>
      <c r="O3" s="476"/>
      <c r="P3" s="476"/>
      <c r="Q3" s="476"/>
      <c r="R3" s="476"/>
      <c r="S3" s="476"/>
      <c r="T3" s="477"/>
    </row>
    <row r="4" ht="12.75" customHeight="1">
      <c r="C4" s="478" t="str">
        <f>+'Key Inputs'!E5</f>
        <v>TOWNSHIP OF SCOTCH PLAINS</v>
      </c>
      <c r="T4" s="364"/>
    </row>
    <row r="5" ht="12.75" customHeight="1">
      <c r="C5" s="370"/>
      <c r="T5" s="447"/>
    </row>
    <row r="6" ht="12.75" customHeight="1">
      <c r="C6" s="370"/>
      <c r="T6" s="447"/>
    </row>
    <row r="7" ht="12.75" customHeight="1">
      <c r="C7" s="370"/>
      <c r="T7" s="447"/>
    </row>
    <row r="8" ht="12.75" customHeight="1">
      <c r="C8" s="479" t="s">
        <v>5429</v>
      </c>
      <c r="D8" s="480"/>
      <c r="E8" s="480"/>
      <c r="F8" s="480"/>
      <c r="G8" s="480"/>
      <c r="H8" s="480"/>
      <c r="I8" s="480"/>
      <c r="J8" s="480"/>
      <c r="K8" s="480"/>
      <c r="L8" s="480"/>
      <c r="M8" s="481"/>
      <c r="N8" s="482" t="s">
        <v>5430</v>
      </c>
      <c r="O8" s="480"/>
      <c r="P8" s="480"/>
      <c r="Q8" s="480"/>
      <c r="R8" s="480"/>
      <c r="S8" s="480"/>
      <c r="T8" s="483"/>
    </row>
    <row r="9" ht="12.75" customHeight="1">
      <c r="C9" s="370"/>
      <c r="M9" s="484"/>
      <c r="T9" s="447"/>
    </row>
    <row r="10" ht="12.75" customHeight="1">
      <c r="C10" s="370"/>
      <c r="E10" s="458" t="s">
        <v>5431</v>
      </c>
      <c r="G10" s="201"/>
      <c r="H10" s="458" t="s">
        <v>5302</v>
      </c>
      <c r="M10" s="484"/>
      <c r="O10" s="458" t="s">
        <v>5431</v>
      </c>
      <c r="P10" s="424"/>
      <c r="Q10" s="458" t="s">
        <v>5302</v>
      </c>
      <c r="T10" s="447"/>
    </row>
    <row r="11" ht="12.75" customHeight="1">
      <c r="C11" s="370"/>
      <c r="E11" s="485" t="str">
        <f>'Key Inputs'!E34</f>
        <v>2025</v>
      </c>
      <c r="F11" s="103"/>
      <c r="G11" s="201"/>
      <c r="H11" s="485">
        <f>+E11-1</f>
        <v>2024</v>
      </c>
      <c r="I11" s="103"/>
      <c r="M11" s="484"/>
      <c r="O11" s="485" t="str">
        <f>+E11</f>
        <v>2025</v>
      </c>
      <c r="P11" s="486"/>
      <c r="Q11" s="485">
        <f>+O11-1</f>
        <v>2024</v>
      </c>
      <c r="R11" s="103"/>
      <c r="S11" s="148" t="s">
        <v>5352</v>
      </c>
      <c r="T11" s="487" t="s">
        <v>5388</v>
      </c>
    </row>
    <row r="12" ht="12.75" customHeight="1">
      <c r="C12" s="370"/>
      <c r="M12" s="484"/>
      <c r="N12" s="148" t="s">
        <v>5432</v>
      </c>
      <c r="O12" s="148" t="s">
        <v>5352</v>
      </c>
      <c r="P12" s="488" t="s">
        <v>5388</v>
      </c>
      <c r="Q12" s="148" t="s">
        <v>5352</v>
      </c>
      <c r="R12" s="148" t="s">
        <v>5388</v>
      </c>
      <c r="S12" s="148" t="s">
        <v>5433</v>
      </c>
      <c r="T12" s="487" t="s">
        <v>5433</v>
      </c>
    </row>
    <row r="13" ht="12.75" customHeight="1">
      <c r="C13" s="370"/>
      <c r="E13" s="489" t="s">
        <v>5434</v>
      </c>
      <c r="F13" s="489" t="s">
        <v>5435</v>
      </c>
      <c r="H13" s="489" t="s">
        <v>5434</v>
      </c>
      <c r="I13" s="489" t="s">
        <v>5435</v>
      </c>
      <c r="K13" s="489" t="s">
        <v>5436</v>
      </c>
      <c r="L13" s="489" t="s">
        <v>5386</v>
      </c>
      <c r="M13" s="484"/>
      <c r="N13" s="490" t="s">
        <v>5437</v>
      </c>
      <c r="O13" s="490" t="s">
        <v>5433</v>
      </c>
      <c r="P13" s="491" t="s">
        <v>5433</v>
      </c>
      <c r="Q13" s="490" t="s">
        <v>5433</v>
      </c>
      <c r="R13" s="490" t="s">
        <v>5433</v>
      </c>
      <c r="S13" s="490" t="s">
        <v>5436</v>
      </c>
      <c r="T13" s="492" t="s">
        <v>5436</v>
      </c>
    </row>
    <row r="14" ht="12.75" customHeight="1">
      <c r="C14" s="493" t="s">
        <v>5438</v>
      </c>
      <c r="D14" s="201"/>
      <c r="E14" s="82"/>
      <c r="F14" s="82"/>
      <c r="H14" s="82"/>
      <c r="I14" s="82"/>
      <c r="M14" s="484"/>
      <c r="N14" s="133"/>
      <c r="O14" s="133"/>
      <c r="P14" s="494"/>
      <c r="Q14" s="133"/>
      <c r="R14" s="133"/>
      <c r="S14" s="133"/>
      <c r="T14" s="495"/>
    </row>
    <row r="15" ht="12.75" customHeight="1">
      <c r="C15" s="370"/>
      <c r="D15" s="1" t="s">
        <v>5439</v>
      </c>
      <c r="E15" s="451">
        <f>H15*1.01</f>
        <v>20457657.2</v>
      </c>
      <c r="F15" s="474">
        <f t="shared" ref="F15:F18" si="2">+E15/($E$39/100)</f>
        <v>1.972619604</v>
      </c>
      <c r="H15" s="451">
        <v>2.025510614E7</v>
      </c>
      <c r="I15" s="496">
        <v>1.96</v>
      </c>
      <c r="K15" s="474">
        <f t="shared" ref="K15:K19" si="3">+F15-I15</f>
        <v>0.01261960438</v>
      </c>
      <c r="L15" s="387">
        <f t="shared" ref="L15:L19" si="4">+K15/I15</f>
        <v>0.006438573661</v>
      </c>
      <c r="M15" s="484"/>
      <c r="N15" s="409">
        <v>100000.0</v>
      </c>
      <c r="O15" s="497">
        <f t="shared" ref="O15:O36" si="5">+N15*($F$36/100)</f>
        <v>12243.34888</v>
      </c>
      <c r="P15" s="498">
        <f t="shared" ref="P15:P36" si="6">+N15*($F$32/100)</f>
        <v>1828.084792</v>
      </c>
      <c r="Q15" s="497">
        <f t="shared" ref="Q15:Q36" si="7">+N15*($I$36/100)</f>
        <v>11768</v>
      </c>
      <c r="R15" s="497">
        <f t="shared" ref="R15:R36" si="8">+N15*($I$32/100)</f>
        <v>1688</v>
      </c>
      <c r="S15" s="497">
        <f t="shared" ref="S15:T15" si="1">+O15-Q15</f>
        <v>475.3488832</v>
      </c>
      <c r="T15" s="499">
        <f t="shared" si="1"/>
        <v>140.0847922</v>
      </c>
    </row>
    <row r="16" ht="12.75" customHeight="1">
      <c r="C16" s="370"/>
      <c r="D16" s="1" t="s">
        <v>5440</v>
      </c>
      <c r="E16" s="451"/>
      <c r="F16" s="474">
        <f t="shared" si="2"/>
        <v>0</v>
      </c>
      <c r="H16" s="451"/>
      <c r="I16" s="496"/>
      <c r="K16" s="474">
        <f t="shared" si="3"/>
        <v>0</v>
      </c>
      <c r="L16" s="387" t="str">
        <f t="shared" si="4"/>
        <v>#DIV/0!</v>
      </c>
      <c r="M16" s="484"/>
      <c r="N16" s="409">
        <v>128076.95</v>
      </c>
      <c r="O16" s="497">
        <f t="shared" si="5"/>
        <v>15680.90783</v>
      </c>
      <c r="P16" s="498">
        <f t="shared" si="6"/>
        <v>2341.355245</v>
      </c>
      <c r="Q16" s="497">
        <f t="shared" si="7"/>
        <v>15072.09548</v>
      </c>
      <c r="R16" s="497">
        <f t="shared" si="8"/>
        <v>2161.938916</v>
      </c>
      <c r="S16" s="497">
        <f t="shared" ref="S16:T16" si="9">+O16-Q16</f>
        <v>608.8123515</v>
      </c>
      <c r="T16" s="499">
        <f t="shared" si="9"/>
        <v>179.4163293</v>
      </c>
    </row>
    <row r="17" ht="12.75" customHeight="1">
      <c r="C17" s="370"/>
      <c r="D17" s="1" t="s">
        <v>5441</v>
      </c>
      <c r="E17" s="451"/>
      <c r="F17" s="474">
        <f t="shared" si="2"/>
        <v>0</v>
      </c>
      <c r="H17" s="451"/>
      <c r="I17" s="496"/>
      <c r="K17" s="474">
        <f t="shared" si="3"/>
        <v>0</v>
      </c>
      <c r="L17" s="387" t="str">
        <f t="shared" si="4"/>
        <v>#DIV/0!</v>
      </c>
      <c r="M17" s="484"/>
      <c r="N17" s="409">
        <v>150000.0</v>
      </c>
      <c r="O17" s="497">
        <f t="shared" si="5"/>
        <v>18365.02332</v>
      </c>
      <c r="P17" s="498">
        <f t="shared" si="6"/>
        <v>2742.127188</v>
      </c>
      <c r="Q17" s="497">
        <f t="shared" si="7"/>
        <v>17652</v>
      </c>
      <c r="R17" s="497">
        <f t="shared" si="8"/>
        <v>2532</v>
      </c>
      <c r="S17" s="497">
        <f t="shared" ref="S17:T17" si="10">+O17-Q17</f>
        <v>713.0233248</v>
      </c>
      <c r="T17" s="499">
        <f t="shared" si="10"/>
        <v>210.1271884</v>
      </c>
    </row>
    <row r="18" ht="12.75" customHeight="1">
      <c r="C18" s="370"/>
      <c r="D18" s="1" t="s">
        <v>5442</v>
      </c>
      <c r="E18" s="500">
        <f>H18*1.01</f>
        <v>835803.6941</v>
      </c>
      <c r="F18" s="501">
        <f t="shared" si="2"/>
        <v>0.08059196301</v>
      </c>
      <c r="H18" s="500">
        <v>827528.41</v>
      </c>
      <c r="I18" s="502">
        <v>0.08</v>
      </c>
      <c r="K18" s="501">
        <f t="shared" si="3"/>
        <v>0.0005919630073</v>
      </c>
      <c r="L18" s="470">
        <f t="shared" si="4"/>
        <v>0.007399537591</v>
      </c>
      <c r="M18" s="484"/>
      <c r="N18" s="409">
        <v>175000.0</v>
      </c>
      <c r="O18" s="497">
        <f t="shared" si="5"/>
        <v>21425.86055</v>
      </c>
      <c r="P18" s="498">
        <f t="shared" si="6"/>
        <v>3199.148386</v>
      </c>
      <c r="Q18" s="497">
        <f t="shared" si="7"/>
        <v>20594</v>
      </c>
      <c r="R18" s="497">
        <f t="shared" si="8"/>
        <v>2954</v>
      </c>
      <c r="S18" s="497">
        <f t="shared" ref="S18:T18" si="11">+O18-Q18</f>
        <v>831.8605456</v>
      </c>
      <c r="T18" s="499">
        <f t="shared" si="11"/>
        <v>245.1483864</v>
      </c>
    </row>
    <row r="19" ht="12.75" customHeight="1">
      <c r="C19" s="370"/>
      <c r="D19" s="1" t="s">
        <v>5443</v>
      </c>
      <c r="E19" s="63">
        <f t="shared" ref="E19:F19" si="12">SUM(E15:E18)</f>
        <v>21293460.9</v>
      </c>
      <c r="F19" s="474">
        <f t="shared" si="12"/>
        <v>2.053211567</v>
      </c>
      <c r="H19" s="63">
        <f t="shared" ref="H19:I19" si="13">SUM(H15:H18)</f>
        <v>21082634.55</v>
      </c>
      <c r="I19" s="474">
        <f t="shared" si="13"/>
        <v>2.04</v>
      </c>
      <c r="K19" s="474">
        <f t="shared" si="3"/>
        <v>0.01321156738</v>
      </c>
      <c r="L19" s="387">
        <f t="shared" si="4"/>
        <v>0.006476258521</v>
      </c>
      <c r="M19" s="484"/>
      <c r="N19" s="409">
        <v>200000.0</v>
      </c>
      <c r="O19" s="497">
        <f t="shared" si="5"/>
        <v>24486.69777</v>
      </c>
      <c r="P19" s="498">
        <f t="shared" si="6"/>
        <v>3656.169584</v>
      </c>
      <c r="Q19" s="497">
        <f t="shared" si="7"/>
        <v>23536</v>
      </c>
      <c r="R19" s="497">
        <f t="shared" si="8"/>
        <v>3376</v>
      </c>
      <c r="S19" s="497">
        <f t="shared" ref="S19:T19" si="14">+O19-Q19</f>
        <v>950.6977664</v>
      </c>
      <c r="T19" s="499">
        <f t="shared" si="14"/>
        <v>280.1695845</v>
      </c>
    </row>
    <row r="20" ht="12.75" customHeight="1">
      <c r="C20" s="370"/>
      <c r="E20" s="63"/>
      <c r="F20" s="474"/>
      <c r="H20" s="63"/>
      <c r="I20" s="474"/>
      <c r="K20" s="474"/>
      <c r="L20" s="387"/>
      <c r="M20" s="484"/>
      <c r="N20" s="409">
        <v>225000.0</v>
      </c>
      <c r="O20" s="497">
        <f t="shared" si="5"/>
        <v>27547.53499</v>
      </c>
      <c r="P20" s="498">
        <f t="shared" si="6"/>
        <v>4113.190783</v>
      </c>
      <c r="Q20" s="497">
        <f t="shared" si="7"/>
        <v>26478</v>
      </c>
      <c r="R20" s="497">
        <f t="shared" si="8"/>
        <v>3798</v>
      </c>
      <c r="S20" s="497">
        <f t="shared" ref="S20:T20" si="15">+O20-Q20</f>
        <v>1069.534987</v>
      </c>
      <c r="T20" s="499">
        <f t="shared" si="15"/>
        <v>315.1907825</v>
      </c>
    </row>
    <row r="21" ht="12.75" customHeight="1">
      <c r="C21" s="493" t="s">
        <v>5444</v>
      </c>
      <c r="D21" s="201"/>
      <c r="E21" s="63"/>
      <c r="F21" s="474"/>
      <c r="H21" s="63"/>
      <c r="I21" s="474"/>
      <c r="K21" s="474"/>
      <c r="L21" s="387"/>
      <c r="M21" s="484"/>
      <c r="N21" s="409">
        <v>250000.0</v>
      </c>
      <c r="O21" s="497">
        <f t="shared" si="5"/>
        <v>30608.37221</v>
      </c>
      <c r="P21" s="498">
        <f t="shared" si="6"/>
        <v>4570.211981</v>
      </c>
      <c r="Q21" s="497">
        <f t="shared" si="7"/>
        <v>29420</v>
      </c>
      <c r="R21" s="497">
        <f t="shared" si="8"/>
        <v>4220</v>
      </c>
      <c r="S21" s="497">
        <f t="shared" ref="S21:T21" si="16">+O21-Q21</f>
        <v>1188.372208</v>
      </c>
      <c r="T21" s="499">
        <f t="shared" si="16"/>
        <v>350.2119806</v>
      </c>
    </row>
    <row r="22" ht="12.75" customHeight="1">
      <c r="C22" s="370"/>
      <c r="D22" s="1" t="s">
        <v>5445</v>
      </c>
      <c r="E22" s="451" t="str">
        <f>+'Reserve &amp; Tax Calculation'!F10</f>
        <v/>
      </c>
      <c r="F22" s="474">
        <f t="shared" ref="F22:F24" si="18">+E22/($E$39/100)</f>
        <v>0</v>
      </c>
      <c r="H22" s="451" t="str">
        <f>+'Reserve &amp; Tax Calculation'!G9</f>
        <v/>
      </c>
      <c r="I22" s="496"/>
      <c r="K22" s="474">
        <f t="shared" ref="K22:K24" si="19">+F22-I22</f>
        <v>0</v>
      </c>
      <c r="L22" s="387" t="str">
        <f t="shared" ref="L22:L24" si="20">+K22/I22</f>
        <v>#DIV/0!</v>
      </c>
      <c r="M22" s="484"/>
      <c r="N22" s="409">
        <v>275000.0</v>
      </c>
      <c r="O22" s="497">
        <f t="shared" si="5"/>
        <v>33669.20943</v>
      </c>
      <c r="P22" s="498">
        <f t="shared" si="6"/>
        <v>5027.233179</v>
      </c>
      <c r="Q22" s="497">
        <f t="shared" si="7"/>
        <v>32362</v>
      </c>
      <c r="R22" s="497">
        <f t="shared" si="8"/>
        <v>4642</v>
      </c>
      <c r="S22" s="497">
        <f t="shared" ref="S22:T22" si="17">+O22-Q22</f>
        <v>1307.209429</v>
      </c>
      <c r="T22" s="499">
        <f t="shared" si="17"/>
        <v>385.2331787</v>
      </c>
    </row>
    <row r="23" ht="12.75" customHeight="1">
      <c r="C23" s="370"/>
      <c r="D23" s="1" t="s">
        <v>5446</v>
      </c>
      <c r="E23" s="451">
        <f>+'Reserve &amp; Tax Calculation'!F12</f>
        <v>84525076.71</v>
      </c>
      <c r="F23" s="474">
        <f t="shared" si="18"/>
        <v>8.15028924</v>
      </c>
      <c r="H23" s="451">
        <f>+'Reserve &amp; Tax Calculation'!G11</f>
        <v>81040342</v>
      </c>
      <c r="I23" s="496">
        <v>7.843</v>
      </c>
      <c r="K23" s="474">
        <f t="shared" si="19"/>
        <v>0.3072892404</v>
      </c>
      <c r="L23" s="387">
        <f t="shared" si="20"/>
        <v>0.0391800638</v>
      </c>
      <c r="M23" s="484"/>
      <c r="N23" s="409">
        <v>300000.0</v>
      </c>
      <c r="O23" s="497">
        <f t="shared" si="5"/>
        <v>36730.04665</v>
      </c>
      <c r="P23" s="498">
        <f t="shared" si="6"/>
        <v>5484.254377</v>
      </c>
      <c r="Q23" s="497">
        <f t="shared" si="7"/>
        <v>35304</v>
      </c>
      <c r="R23" s="497">
        <f t="shared" si="8"/>
        <v>5064</v>
      </c>
      <c r="S23" s="497">
        <f t="shared" ref="S23:T23" si="21">+O23-Q23</f>
        <v>1426.04665</v>
      </c>
      <c r="T23" s="499">
        <f t="shared" si="21"/>
        <v>420.2543767</v>
      </c>
    </row>
    <row r="24" ht="12.75" customHeight="1">
      <c r="C24" s="370"/>
      <c r="D24" s="1" t="s">
        <v>5447</v>
      </c>
      <c r="E24" s="451" t="str">
        <f>+'Reserve &amp; Tax Calculation'!F14</f>
        <v/>
      </c>
      <c r="F24" s="474">
        <f t="shared" si="18"/>
        <v>0</v>
      </c>
      <c r="H24" s="451" t="str">
        <f>+'Reserve &amp; Tax Calculation'!G13</f>
        <v/>
      </c>
      <c r="I24" s="496"/>
      <c r="K24" s="474">
        <f t="shared" si="19"/>
        <v>0</v>
      </c>
      <c r="L24" s="387" t="str">
        <f t="shared" si="20"/>
        <v>#DIV/0!</v>
      </c>
      <c r="M24" s="484"/>
      <c r="N24" s="409">
        <v>325000.0</v>
      </c>
      <c r="O24" s="497">
        <f t="shared" si="5"/>
        <v>39790.88387</v>
      </c>
      <c r="P24" s="498">
        <f t="shared" si="6"/>
        <v>5941.275575</v>
      </c>
      <c r="Q24" s="497">
        <f t="shared" si="7"/>
        <v>38246</v>
      </c>
      <c r="R24" s="497">
        <f t="shared" si="8"/>
        <v>5486</v>
      </c>
      <c r="S24" s="497">
        <f t="shared" ref="S24:T24" si="22">+O24-Q24</f>
        <v>1544.88387</v>
      </c>
      <c r="T24" s="499">
        <f t="shared" si="22"/>
        <v>455.2755748</v>
      </c>
    </row>
    <row r="25" ht="12.75" customHeight="1">
      <c r="C25" s="370"/>
      <c r="E25" s="63"/>
      <c r="F25" s="474"/>
      <c r="H25" s="63"/>
      <c r="I25" s="474"/>
      <c r="K25" s="474"/>
      <c r="L25" s="387"/>
      <c r="M25" s="484"/>
      <c r="N25" s="409">
        <v>350000.0</v>
      </c>
      <c r="O25" s="497">
        <f t="shared" si="5"/>
        <v>42851.72109</v>
      </c>
      <c r="P25" s="498">
        <f t="shared" si="6"/>
        <v>6398.296773</v>
      </c>
      <c r="Q25" s="497">
        <f t="shared" si="7"/>
        <v>41188</v>
      </c>
      <c r="R25" s="497">
        <f t="shared" si="8"/>
        <v>5908</v>
      </c>
      <c r="S25" s="497">
        <f t="shared" ref="S25:T25" si="23">+O25-Q25</f>
        <v>1663.721091</v>
      </c>
      <c r="T25" s="499">
        <f t="shared" si="23"/>
        <v>490.2967729</v>
      </c>
    </row>
    <row r="26" ht="12.75" customHeight="1">
      <c r="C26" s="370"/>
      <c r="D26" s="1" t="s">
        <v>5448</v>
      </c>
      <c r="E26" s="63"/>
      <c r="H26" s="63"/>
      <c r="I26" s="474"/>
      <c r="K26" s="474"/>
      <c r="L26" s="387"/>
      <c r="M26" s="484"/>
      <c r="N26" s="409">
        <v>375000.0</v>
      </c>
      <c r="O26" s="497">
        <f t="shared" si="5"/>
        <v>45912.55831</v>
      </c>
      <c r="P26" s="498">
        <f t="shared" si="6"/>
        <v>6855.317971</v>
      </c>
      <c r="Q26" s="497">
        <f t="shared" si="7"/>
        <v>44130</v>
      </c>
      <c r="R26" s="497">
        <f t="shared" si="8"/>
        <v>6330</v>
      </c>
      <c r="S26" s="497">
        <f t="shared" ref="S26:T26" si="24">+O26-Q26</f>
        <v>1782.558312</v>
      </c>
      <c r="T26" s="499">
        <f t="shared" si="24"/>
        <v>525.3179709</v>
      </c>
    </row>
    <row r="27" ht="12.75" customHeight="1">
      <c r="C27" s="370"/>
      <c r="D27" s="1" t="s">
        <v>5449</v>
      </c>
      <c r="E27" s="451" t="str">
        <f>+'11'!I23</f>
        <v/>
      </c>
      <c r="F27" s="474">
        <f>+E27/($E$39/100)</f>
        <v>0</v>
      </c>
      <c r="H27" s="451" t="str">
        <f>+'11'!J23</f>
        <v/>
      </c>
      <c r="I27" s="496"/>
      <c r="K27" s="474">
        <f>+F27-I27</f>
        <v>0</v>
      </c>
      <c r="L27" s="387" t="str">
        <f>+K27/I27</f>
        <v>#DIV/0!</v>
      </c>
      <c r="M27" s="484"/>
      <c r="N27" s="409">
        <v>400000.0</v>
      </c>
      <c r="O27" s="497">
        <f t="shared" si="5"/>
        <v>48973.39553</v>
      </c>
      <c r="P27" s="498">
        <f t="shared" si="6"/>
        <v>7312.339169</v>
      </c>
      <c r="Q27" s="497">
        <f t="shared" si="7"/>
        <v>47072</v>
      </c>
      <c r="R27" s="497">
        <f t="shared" si="8"/>
        <v>6752</v>
      </c>
      <c r="S27" s="497">
        <f t="shared" ref="S27:T27" si="25">+O27-Q27</f>
        <v>1901.395533</v>
      </c>
      <c r="T27" s="499">
        <f t="shared" si="25"/>
        <v>560.339169</v>
      </c>
    </row>
    <row r="28" ht="12.75" customHeight="1">
      <c r="C28" s="370"/>
      <c r="E28" s="63"/>
      <c r="F28" s="474"/>
      <c r="H28" s="63"/>
      <c r="I28" s="474"/>
      <c r="K28" s="474"/>
      <c r="L28" s="387"/>
      <c r="M28" s="484"/>
      <c r="N28" s="409">
        <v>425000.0</v>
      </c>
      <c r="O28" s="497">
        <f t="shared" si="5"/>
        <v>52034.23275</v>
      </c>
      <c r="P28" s="498">
        <f t="shared" si="6"/>
        <v>7769.360367</v>
      </c>
      <c r="Q28" s="497">
        <f t="shared" si="7"/>
        <v>50014</v>
      </c>
      <c r="R28" s="497">
        <f t="shared" si="8"/>
        <v>7174</v>
      </c>
      <c r="S28" s="497">
        <f t="shared" ref="S28:T28" si="26">+O28-Q28</f>
        <v>2020.232754</v>
      </c>
      <c r="T28" s="499">
        <f t="shared" si="26"/>
        <v>595.360367</v>
      </c>
    </row>
    <row r="29" ht="12.75" customHeight="1">
      <c r="C29" s="493" t="s">
        <v>5450</v>
      </c>
      <c r="E29" s="63"/>
      <c r="F29" s="474"/>
      <c r="H29" s="63"/>
      <c r="I29" s="474"/>
      <c r="K29" s="474"/>
      <c r="L29" s="387"/>
      <c r="M29" s="484"/>
      <c r="N29" s="409">
        <v>450000.0</v>
      </c>
      <c r="O29" s="497">
        <f t="shared" si="5"/>
        <v>55095.06997</v>
      </c>
      <c r="P29" s="498">
        <f t="shared" si="6"/>
        <v>8226.381565</v>
      </c>
      <c r="Q29" s="497">
        <f t="shared" si="7"/>
        <v>52956</v>
      </c>
      <c r="R29" s="497">
        <f t="shared" si="8"/>
        <v>7596</v>
      </c>
      <c r="S29" s="497">
        <f t="shared" ref="S29:T29" si="27">+O29-Q29</f>
        <v>2139.069974</v>
      </c>
      <c r="T29" s="499">
        <f t="shared" si="27"/>
        <v>630.3815651</v>
      </c>
    </row>
    <row r="30" ht="12.75" customHeight="1">
      <c r="C30" s="370"/>
      <c r="D30" s="1" t="s">
        <v>5307</v>
      </c>
      <c r="E30" s="451" t="str">
        <f>+'Reserve &amp; Tax Calculation'!F18</f>
        <v/>
      </c>
      <c r="F30" s="496"/>
      <c r="H30" s="451" t="str">
        <f>+'Reserve &amp; Tax Calculation'!G17</f>
        <v/>
      </c>
      <c r="I30" s="496"/>
      <c r="K30" s="474">
        <f>+F30-I30</f>
        <v>0</v>
      </c>
      <c r="L30" s="387" t="str">
        <f>+K30/I30</f>
        <v>#DIV/0!</v>
      </c>
      <c r="M30" s="484"/>
      <c r="N30" s="409">
        <v>475000.0</v>
      </c>
      <c r="O30" s="497">
        <f t="shared" si="5"/>
        <v>58155.9072</v>
      </c>
      <c r="P30" s="498">
        <f t="shared" si="6"/>
        <v>8683.402763</v>
      </c>
      <c r="Q30" s="497">
        <f t="shared" si="7"/>
        <v>55898</v>
      </c>
      <c r="R30" s="497">
        <f t="shared" si="8"/>
        <v>8018</v>
      </c>
      <c r="S30" s="497">
        <f t="shared" ref="S30:T30" si="28">+O30-Q30</f>
        <v>2257.907195</v>
      </c>
      <c r="T30" s="499">
        <f t="shared" si="28"/>
        <v>665.4027632</v>
      </c>
    </row>
    <row r="31" ht="12.75" customHeight="1">
      <c r="C31" s="370"/>
      <c r="E31" s="63"/>
      <c r="F31" s="474"/>
      <c r="H31" s="63"/>
      <c r="I31" s="474"/>
      <c r="K31" s="474"/>
      <c r="L31" s="387"/>
      <c r="M31" s="484"/>
      <c r="N31" s="409">
        <v>500000.0</v>
      </c>
      <c r="O31" s="497">
        <f t="shared" si="5"/>
        <v>61216.74442</v>
      </c>
      <c r="P31" s="498">
        <f t="shared" si="6"/>
        <v>9140.423961</v>
      </c>
      <c r="Q31" s="497">
        <f t="shared" si="7"/>
        <v>58840</v>
      </c>
      <c r="R31" s="497">
        <f t="shared" si="8"/>
        <v>8440</v>
      </c>
      <c r="S31" s="497">
        <f t="shared" ref="S31:T31" si="29">+O31-Q31</f>
        <v>2376.744416</v>
      </c>
      <c r="T31" s="499">
        <f t="shared" si="29"/>
        <v>700.4239612</v>
      </c>
    </row>
    <row r="32" ht="12.75" customHeight="1">
      <c r="C32" s="493" t="s">
        <v>5451</v>
      </c>
      <c r="D32" s="201"/>
      <c r="E32" s="451">
        <f>+'11'!I22</f>
        <v>18958714.56</v>
      </c>
      <c r="F32" s="474">
        <f t="shared" ref="F32:F35" si="31">+E32/($E$39/100)</f>
        <v>1.828084792</v>
      </c>
      <c r="H32" s="451">
        <f>+'11'!J22</f>
        <v>17435915.28</v>
      </c>
      <c r="I32" s="496">
        <v>1.688</v>
      </c>
      <c r="K32" s="474">
        <f t="shared" ref="K32:K36" si="32">+F32-I32</f>
        <v>0.1400847922</v>
      </c>
      <c r="L32" s="387">
        <f t="shared" ref="L32:L36" si="33">+K32/I32</f>
        <v>0.082988621</v>
      </c>
      <c r="M32" s="484"/>
      <c r="N32" s="409">
        <v>600000.0</v>
      </c>
      <c r="O32" s="497">
        <f t="shared" si="5"/>
        <v>73460.0933</v>
      </c>
      <c r="P32" s="498">
        <f t="shared" si="6"/>
        <v>10968.50875</v>
      </c>
      <c r="Q32" s="497">
        <f t="shared" si="7"/>
        <v>70608</v>
      </c>
      <c r="R32" s="497">
        <f t="shared" si="8"/>
        <v>10128</v>
      </c>
      <c r="S32" s="497">
        <f t="shared" ref="S32:T32" si="30">+O32-Q32</f>
        <v>2852.093299</v>
      </c>
      <c r="T32" s="499">
        <f t="shared" si="30"/>
        <v>840.5087535</v>
      </c>
    </row>
    <row r="33" ht="12.75" customHeight="1">
      <c r="C33" s="493"/>
      <c r="D33" s="1" t="s">
        <v>5452</v>
      </c>
      <c r="E33" s="451">
        <f>+'11'!I24</f>
        <v>1988740</v>
      </c>
      <c r="F33" s="474">
        <f t="shared" si="31"/>
        <v>0.1917632832</v>
      </c>
      <c r="H33" s="451">
        <f>+'11'!J24</f>
        <v>1826506</v>
      </c>
      <c r="I33" s="496">
        <v>0.177</v>
      </c>
      <c r="K33" s="474">
        <f t="shared" si="32"/>
        <v>0.01476328322</v>
      </c>
      <c r="L33" s="387">
        <f t="shared" si="33"/>
        <v>0.0834083798</v>
      </c>
      <c r="M33" s="484"/>
      <c r="N33" s="409">
        <v>750000.0</v>
      </c>
      <c r="O33" s="497">
        <f t="shared" si="5"/>
        <v>91825.11662</v>
      </c>
      <c r="P33" s="498">
        <f t="shared" si="6"/>
        <v>13710.63594</v>
      </c>
      <c r="Q33" s="497">
        <f t="shared" si="7"/>
        <v>88260</v>
      </c>
      <c r="R33" s="497">
        <f t="shared" si="8"/>
        <v>12660</v>
      </c>
      <c r="S33" s="497">
        <f t="shared" ref="S33:T33" si="34">+O33-Q33</f>
        <v>3565.116624</v>
      </c>
      <c r="T33" s="499">
        <f t="shared" si="34"/>
        <v>1050.635942</v>
      </c>
    </row>
    <row r="34" ht="12.75" customHeight="1">
      <c r="C34" s="370"/>
      <c r="D34" s="1" t="s">
        <v>5308</v>
      </c>
      <c r="E34" s="451">
        <f>'43'!I8</f>
        <v>207416.14</v>
      </c>
      <c r="F34" s="474">
        <f t="shared" si="31"/>
        <v>0.02</v>
      </c>
      <c r="H34" s="451">
        <f>'43'!J8</f>
        <v>206662.14</v>
      </c>
      <c r="I34" s="496">
        <v>0.02</v>
      </c>
      <c r="K34" s="474">
        <f t="shared" si="32"/>
        <v>0</v>
      </c>
      <c r="L34" s="120">
        <f t="shared" si="33"/>
        <v>0</v>
      </c>
      <c r="M34" s="484"/>
      <c r="N34" s="409">
        <v>1000000.0</v>
      </c>
      <c r="O34" s="497">
        <f t="shared" si="5"/>
        <v>122433.4888</v>
      </c>
      <c r="P34" s="498">
        <f t="shared" si="6"/>
        <v>18280.84792</v>
      </c>
      <c r="Q34" s="497">
        <f t="shared" si="7"/>
        <v>117680</v>
      </c>
      <c r="R34" s="497">
        <f t="shared" si="8"/>
        <v>16880</v>
      </c>
      <c r="S34" s="497">
        <f t="shared" ref="S34:T34" si="35">+O34-Q34</f>
        <v>4753.488832</v>
      </c>
      <c r="T34" s="499">
        <f t="shared" si="35"/>
        <v>1400.847922</v>
      </c>
    </row>
    <row r="35" ht="12.75" customHeight="1">
      <c r="C35" s="370"/>
      <c r="D35" s="1" t="s">
        <v>5453</v>
      </c>
      <c r="E35" s="451" t="str">
        <f>'44'!I8</f>
        <v/>
      </c>
      <c r="F35" s="1">
        <f t="shared" si="31"/>
        <v>0</v>
      </c>
      <c r="H35" s="451" t="str">
        <f>'44'!J8</f>
        <v/>
      </c>
      <c r="I35" s="496"/>
      <c r="K35" s="474">
        <f t="shared" si="32"/>
        <v>0</v>
      </c>
      <c r="L35" s="120" t="str">
        <f t="shared" si="33"/>
        <v>#DIV/0!</v>
      </c>
      <c r="M35" s="484"/>
      <c r="N35" s="409">
        <v>1250000.0</v>
      </c>
      <c r="O35" s="497">
        <f t="shared" si="5"/>
        <v>153041.861</v>
      </c>
      <c r="P35" s="498">
        <f t="shared" si="6"/>
        <v>22851.0599</v>
      </c>
      <c r="Q35" s="497">
        <f t="shared" si="7"/>
        <v>147100</v>
      </c>
      <c r="R35" s="497">
        <f t="shared" si="8"/>
        <v>21100</v>
      </c>
      <c r="S35" s="497">
        <f t="shared" ref="S35:T35" si="36">+O35-Q35</f>
        <v>5941.86104</v>
      </c>
      <c r="T35" s="499">
        <f t="shared" si="36"/>
        <v>1751.059903</v>
      </c>
    </row>
    <row r="36" ht="12.75" customHeight="1">
      <c r="C36" s="493" t="s">
        <v>5454</v>
      </c>
      <c r="E36" s="467">
        <f t="shared" ref="E36:F36" si="37">SUM(E19:E35)</f>
        <v>126973408.3</v>
      </c>
      <c r="F36" s="503">
        <f t="shared" si="37"/>
        <v>12.24334888</v>
      </c>
      <c r="H36" s="467">
        <f t="shared" ref="H36:I36" si="38">SUM(H19:H35)</f>
        <v>121592060</v>
      </c>
      <c r="I36" s="503">
        <f t="shared" si="38"/>
        <v>11.768</v>
      </c>
      <c r="K36" s="503">
        <f t="shared" si="32"/>
        <v>0.4753488832</v>
      </c>
      <c r="L36" s="388">
        <f t="shared" si="33"/>
        <v>0.04039334494</v>
      </c>
      <c r="M36" s="484"/>
      <c r="N36" s="504">
        <v>1500000.0</v>
      </c>
      <c r="O36" s="505">
        <f t="shared" si="5"/>
        <v>183650.2332</v>
      </c>
      <c r="P36" s="506">
        <f t="shared" si="6"/>
        <v>27421.27188</v>
      </c>
      <c r="Q36" s="505">
        <f t="shared" si="7"/>
        <v>176520</v>
      </c>
      <c r="R36" s="505">
        <f t="shared" si="8"/>
        <v>25320</v>
      </c>
      <c r="S36" s="505">
        <f t="shared" ref="S36:T36" si="39">+O36-Q36</f>
        <v>7130.233248</v>
      </c>
      <c r="T36" s="507">
        <f t="shared" si="39"/>
        <v>2101.271884</v>
      </c>
    </row>
    <row r="37" ht="12.75" customHeight="1">
      <c r="C37" s="370"/>
      <c r="E37" s="63"/>
      <c r="H37" s="63"/>
      <c r="K37" s="474"/>
      <c r="T37" s="447"/>
    </row>
    <row r="38" ht="12.75" customHeight="1">
      <c r="C38" s="370"/>
      <c r="E38" s="63"/>
      <c r="H38" s="63"/>
      <c r="T38" s="447"/>
    </row>
    <row r="39" ht="12.75" customHeight="1">
      <c r="C39" s="493" t="s">
        <v>5455</v>
      </c>
      <c r="E39" s="508">
        <f>+'Key Inputs'!F31</f>
        <v>1037080700</v>
      </c>
      <c r="H39" s="508">
        <f>+'Key Inputs'!F32</f>
        <v>1033310700</v>
      </c>
      <c r="L39" s="71"/>
      <c r="T39" s="447"/>
    </row>
    <row r="40" ht="12.75" customHeight="1">
      <c r="C40" s="454"/>
      <c r="D40" s="388"/>
      <c r="E40" s="388"/>
      <c r="F40" s="388"/>
      <c r="G40" s="388"/>
      <c r="H40" s="388"/>
      <c r="I40" s="388"/>
      <c r="J40" s="388"/>
      <c r="K40" s="388"/>
      <c r="L40" s="388"/>
      <c r="M40" s="388"/>
      <c r="N40" s="388"/>
      <c r="O40" s="388"/>
      <c r="P40" s="388"/>
      <c r="Q40" s="388"/>
      <c r="R40" s="388"/>
      <c r="S40" s="388"/>
      <c r="T40" s="389"/>
    </row>
    <row r="41" ht="12.75" customHeight="1">
      <c r="E41" s="63"/>
    </row>
    <row r="42" ht="12.75" customHeight="1">
      <c r="E42" s="63"/>
    </row>
    <row r="43" ht="12.75" customHeight="1"/>
    <row r="44" ht="12.75" customHeight="1"/>
    <row r="45" ht="12.75" customHeight="1">
      <c r="E45" s="63"/>
    </row>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1">
    <mergeCell ref="H10:I10"/>
    <mergeCell ref="H11:I11"/>
    <mergeCell ref="O11:P11"/>
    <mergeCell ref="Q11:R11"/>
    <mergeCell ref="C4:T4"/>
    <mergeCell ref="C8:L8"/>
    <mergeCell ref="N8:T8"/>
    <mergeCell ref="E10:F10"/>
    <mergeCell ref="O10:P10"/>
    <mergeCell ref="Q10:R10"/>
    <mergeCell ref="E11:F11"/>
  </mergeCells>
  <printOptions/>
  <pageMargins bottom="0.75" footer="0.0" header="0.0" left="0.25" right="0.3" top="0.25"/>
  <pageSetup paperSize="5"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75"/>
    <col customWidth="1" min="2" max="2" width="2.75"/>
    <col customWidth="1" min="3" max="3" width="32.75"/>
    <col customWidth="1" min="4" max="4" width="17.75"/>
    <col customWidth="1" min="5" max="5" width="3.25"/>
    <col customWidth="1" min="6" max="6" width="17.75"/>
    <col customWidth="1" min="7" max="7" width="2.75"/>
    <col customWidth="1" min="8" max="8" width="4.75"/>
    <col customWidth="1" min="9" max="9" width="3.75"/>
    <col customWidth="1" min="10" max="10" width="7.75"/>
    <col customWidth="1" min="11" max="11" width="12.75"/>
    <col customWidth="1" min="12" max="12" width="30.75"/>
    <col customWidth="1" min="13" max="13" width="6.88"/>
    <col customWidth="1" min="14" max="14" width="15.75"/>
    <col customWidth="1" min="15" max="15" width="3.63"/>
    <col customWidth="1" min="16" max="26" width="8.63"/>
  </cols>
  <sheetData>
    <row r="1" ht="19.5" customHeight="1">
      <c r="N1" s="509"/>
    </row>
    <row r="2" ht="12.75" customHeight="1">
      <c r="B2" s="510" t="str">
        <f>'Key Inputs'!E34&amp;"  MUNICIPAL  DATA  SHEET"</f>
        <v>2025  MUNICIPAL  DATA  SHEET</v>
      </c>
    </row>
    <row r="3" ht="27.0" customHeight="1">
      <c r="E3" s="511" t="str">
        <f>"(MUST ACCOMPANY "&amp;'Key Inputs'!E34&amp;" BUDGET)"</f>
        <v>(MUST ACCOMPANY 2025 BUDGET)</v>
      </c>
      <c r="L3" s="512"/>
      <c r="M3" s="512"/>
      <c r="N3" s="513" t="s">
        <v>5399</v>
      </c>
      <c r="O3" s="512"/>
      <c r="P3" s="512"/>
      <c r="Q3" s="512"/>
      <c r="R3" s="512"/>
    </row>
    <row r="4" ht="12.75" customHeight="1"/>
    <row r="5" ht="12.75" customHeight="1">
      <c r="D5" s="226" t="s">
        <v>5456</v>
      </c>
      <c r="E5" s="514" t="str">
        <f>+'Key Inputs'!E5</f>
        <v>TOWNSHIP OF SCOTCH PLAINS</v>
      </c>
      <c r="F5" s="515"/>
      <c r="G5" s="515"/>
      <c r="H5" s="515"/>
      <c r="I5" s="515"/>
      <c r="J5" s="514"/>
      <c r="K5" s="226" t="s">
        <v>5438</v>
      </c>
      <c r="L5" s="514" t="str">
        <f>+'Key Inputs'!E6</f>
        <v>UNION</v>
      </c>
    </row>
    <row r="6" ht="12.75" customHeight="1"/>
    <row r="7" ht="16.5" customHeight="1">
      <c r="B7" s="516"/>
      <c r="C7" s="34"/>
      <c r="D7" s="34"/>
      <c r="E7" s="34"/>
      <c r="F7" s="34"/>
      <c r="G7" s="358"/>
      <c r="I7" s="229" t="s">
        <v>5457</v>
      </c>
      <c r="J7" s="39"/>
      <c r="K7" s="39"/>
      <c r="L7" s="39"/>
      <c r="M7" s="39"/>
      <c r="N7" s="39"/>
      <c r="O7" s="230"/>
    </row>
    <row r="8" ht="16.5" customHeight="1">
      <c r="B8" s="62"/>
      <c r="C8" s="517" t="s">
        <v>5458</v>
      </c>
      <c r="D8" s="404"/>
      <c r="E8" s="1"/>
      <c r="F8" s="518">
        <v>47118.0</v>
      </c>
      <c r="G8" s="40"/>
      <c r="I8" s="519"/>
      <c r="J8" s="520"/>
      <c r="K8" s="520"/>
      <c r="L8" s="520"/>
      <c r="M8" s="520"/>
      <c r="N8" s="520"/>
      <c r="O8" s="521"/>
    </row>
    <row r="9" ht="12.0" customHeight="1">
      <c r="B9" s="62"/>
      <c r="C9" s="458" t="s">
        <v>5459</v>
      </c>
      <c r="F9" s="458" t="s">
        <v>5460</v>
      </c>
      <c r="G9" s="40"/>
      <c r="I9" s="62"/>
      <c r="J9" s="458" t="s">
        <v>5461</v>
      </c>
      <c r="N9" s="458" t="s">
        <v>5460</v>
      </c>
      <c r="O9" s="522"/>
    </row>
    <row r="10" ht="17.25" customHeight="1">
      <c r="B10" s="64"/>
      <c r="C10" s="489"/>
      <c r="D10" s="515"/>
      <c r="E10" s="65"/>
      <c r="F10" s="489"/>
      <c r="G10" s="523"/>
      <c r="I10" s="62"/>
      <c r="J10" s="524"/>
      <c r="K10" s="524"/>
      <c r="L10" s="524"/>
      <c r="M10" s="525"/>
      <c r="N10" s="526"/>
      <c r="O10" s="522"/>
    </row>
    <row r="11" ht="21.75" customHeight="1">
      <c r="B11" s="34"/>
      <c r="C11" s="34"/>
      <c r="D11" s="34"/>
      <c r="E11" s="34"/>
      <c r="F11" s="34"/>
      <c r="G11" s="34"/>
      <c r="I11" s="62"/>
      <c r="J11" s="527" t="s">
        <v>5462</v>
      </c>
      <c r="K11" s="116"/>
      <c r="L11" s="528"/>
      <c r="M11" s="525"/>
      <c r="N11" s="529">
        <v>46387.0</v>
      </c>
      <c r="O11" s="40"/>
    </row>
    <row r="12" ht="24.0" customHeight="1">
      <c r="B12" s="516"/>
      <c r="C12" s="530" t="s">
        <v>5463</v>
      </c>
      <c r="D12" s="39"/>
      <c r="E12" s="34"/>
      <c r="F12" s="34"/>
      <c r="G12" s="358"/>
      <c r="I12" s="62"/>
      <c r="J12" s="527" t="s">
        <v>5464</v>
      </c>
      <c r="K12" s="116"/>
      <c r="L12" s="528"/>
      <c r="M12" s="525"/>
      <c r="N12" s="529">
        <v>46387.0</v>
      </c>
      <c r="O12" s="40"/>
    </row>
    <row r="13" ht="13.5" customHeight="1">
      <c r="B13" s="62"/>
      <c r="E13" s="531" t="s">
        <v>5465</v>
      </c>
      <c r="F13" s="532">
        <f>+'Key Inputs'!H16</f>
        <v>40491</v>
      </c>
      <c r="G13" s="40"/>
      <c r="I13" s="62"/>
      <c r="J13" s="533" t="s">
        <v>5466</v>
      </c>
      <c r="K13" s="113"/>
      <c r="L13" s="534"/>
      <c r="M13" s="525"/>
      <c r="N13" s="535">
        <v>46387.0</v>
      </c>
      <c r="O13" s="40"/>
    </row>
    <row r="14" ht="13.5" customHeight="1">
      <c r="B14" s="62"/>
      <c r="F14" s="536" t="s">
        <v>5467</v>
      </c>
      <c r="G14" s="40"/>
      <c r="I14" s="62"/>
      <c r="J14" s="537"/>
      <c r="K14" s="103"/>
      <c r="L14" s="538"/>
      <c r="M14" s="525"/>
      <c r="N14" s="539"/>
      <c r="O14" s="40"/>
    </row>
    <row r="15" ht="15.0" customHeight="1">
      <c r="B15" s="62"/>
      <c r="C15" s="540" t="str">
        <f>+'Key Inputs'!E16</f>
        <v>Bozena Lacina</v>
      </c>
      <c r="D15" s="103"/>
      <c r="F15" s="196" t="str">
        <f>+'Key Inputs'!G16</f>
        <v>C-0989</v>
      </c>
      <c r="G15" s="40"/>
      <c r="I15" s="62"/>
      <c r="J15" s="533" t="s">
        <v>5468</v>
      </c>
      <c r="K15" s="113"/>
      <c r="L15" s="534"/>
      <c r="M15" s="525"/>
      <c r="N15" s="535">
        <v>47118.0</v>
      </c>
      <c r="O15" s="40"/>
    </row>
    <row r="16" ht="13.5" customHeight="1">
      <c r="B16" s="62"/>
      <c r="C16" s="541" t="s">
        <v>5469</v>
      </c>
      <c r="D16" s="113"/>
      <c r="F16" s="536" t="s">
        <v>5470</v>
      </c>
      <c r="G16" s="40"/>
      <c r="I16" s="62"/>
      <c r="J16" s="537"/>
      <c r="K16" s="103"/>
      <c r="L16" s="538"/>
      <c r="M16" s="525"/>
      <c r="N16" s="539"/>
      <c r="O16" s="40"/>
    </row>
    <row r="17" ht="15.0" customHeight="1">
      <c r="B17" s="62"/>
      <c r="C17" s="540" t="str">
        <f>+'Key Inputs'!E17</f>
        <v>Rhia Correia</v>
      </c>
      <c r="D17" s="103"/>
      <c r="F17" s="196" t="str">
        <f>+'Key Inputs'!G17</f>
        <v>T-8422</v>
      </c>
      <c r="G17" s="40"/>
      <c r="I17" s="62"/>
      <c r="J17" s="533"/>
      <c r="K17" s="113"/>
      <c r="L17" s="534"/>
      <c r="M17" s="525"/>
      <c r="N17" s="542"/>
      <c r="O17" s="40"/>
    </row>
    <row r="18" ht="13.5" customHeight="1">
      <c r="B18" s="62"/>
      <c r="C18" s="541" t="s">
        <v>89</v>
      </c>
      <c r="D18" s="113"/>
      <c r="F18" s="536" t="s">
        <v>5470</v>
      </c>
      <c r="G18" s="40"/>
      <c r="I18" s="62"/>
      <c r="J18" s="537"/>
      <c r="K18" s="103"/>
      <c r="L18" s="538"/>
      <c r="M18" s="525"/>
      <c r="N18" s="539"/>
      <c r="O18" s="40"/>
    </row>
    <row r="19" ht="15.0" customHeight="1">
      <c r="B19" s="62"/>
      <c r="C19" s="540" t="str">
        <f>+'Key Inputs'!E18</f>
        <v>Anders Hasseler</v>
      </c>
      <c r="D19" s="103"/>
      <c r="F19" s="196" t="str">
        <f>+'Key Inputs'!G18</f>
        <v>N-1722</v>
      </c>
      <c r="G19" s="40"/>
      <c r="I19" s="62"/>
      <c r="J19" s="533"/>
      <c r="K19" s="113"/>
      <c r="L19" s="534"/>
      <c r="M19" s="525"/>
      <c r="N19" s="542"/>
      <c r="O19" s="40"/>
    </row>
    <row r="20" ht="13.5" customHeight="1">
      <c r="B20" s="62"/>
      <c r="C20" s="541" t="s">
        <v>92</v>
      </c>
      <c r="D20" s="113"/>
      <c r="F20" s="536" t="s">
        <v>5470</v>
      </c>
      <c r="G20" s="40"/>
      <c r="I20" s="62"/>
      <c r="J20" s="537"/>
      <c r="K20" s="103"/>
      <c r="L20" s="538"/>
      <c r="M20" s="525"/>
      <c r="N20" s="539"/>
      <c r="O20" s="40"/>
    </row>
    <row r="21" ht="15.0" customHeight="1">
      <c r="B21" s="62"/>
      <c r="C21" s="540" t="str">
        <f>+'Key Inputs'!E19</f>
        <v>Warren M Korecky</v>
      </c>
      <c r="D21" s="103"/>
      <c r="F21" s="196" t="str">
        <f>+'Key Inputs'!G19</f>
        <v>419</v>
      </c>
      <c r="G21" s="40"/>
      <c r="I21" s="62"/>
      <c r="J21" s="533"/>
      <c r="K21" s="113"/>
      <c r="L21" s="534"/>
      <c r="M21" s="525"/>
      <c r="N21" s="542"/>
      <c r="O21" s="40"/>
    </row>
    <row r="22" ht="13.5" customHeight="1">
      <c r="B22" s="62"/>
      <c r="C22" s="541" t="s">
        <v>95</v>
      </c>
      <c r="D22" s="113"/>
      <c r="F22" s="536" t="s">
        <v>5471</v>
      </c>
      <c r="G22" s="40"/>
      <c r="I22" s="62"/>
      <c r="J22" s="537"/>
      <c r="K22" s="103"/>
      <c r="L22" s="538"/>
      <c r="M22" s="525"/>
      <c r="N22" s="539"/>
      <c r="O22" s="40"/>
    </row>
    <row r="23" ht="15.0" customHeight="1">
      <c r="B23" s="62"/>
      <c r="C23" s="540" t="str">
        <f>+'Key Inputs'!E20</f>
        <v>Leslie Park</v>
      </c>
      <c r="D23" s="103"/>
      <c r="G23" s="40"/>
      <c r="I23" s="62"/>
      <c r="J23" s="533"/>
      <c r="K23" s="113"/>
      <c r="L23" s="534"/>
      <c r="M23" s="525"/>
      <c r="N23" s="542"/>
      <c r="O23" s="40"/>
    </row>
    <row r="24" ht="11.25" customHeight="1">
      <c r="B24" s="62"/>
      <c r="C24" s="541" t="s">
        <v>98</v>
      </c>
      <c r="D24" s="113"/>
      <c r="G24" s="40"/>
      <c r="I24" s="62"/>
      <c r="J24" s="537"/>
      <c r="K24" s="103"/>
      <c r="L24" s="538"/>
      <c r="M24" s="525"/>
      <c r="N24" s="539"/>
      <c r="O24" s="40"/>
    </row>
    <row r="25" ht="11.25" customHeight="1">
      <c r="B25" s="62"/>
      <c r="C25" s="543"/>
      <c r="D25" s="544"/>
      <c r="G25" s="40"/>
      <c r="I25" s="62"/>
      <c r="J25" s="533"/>
      <c r="K25" s="113"/>
      <c r="L25" s="534"/>
      <c r="M25" s="525"/>
      <c r="N25" s="542"/>
      <c r="O25" s="40"/>
    </row>
    <row r="26" ht="15.0" customHeight="1">
      <c r="B26" s="62"/>
      <c r="C26" s="537"/>
      <c r="D26" s="538"/>
      <c r="G26" s="40"/>
      <c r="I26" s="62"/>
      <c r="J26" s="537"/>
      <c r="K26" s="103"/>
      <c r="L26" s="538"/>
      <c r="M26" s="525"/>
      <c r="N26" s="539"/>
      <c r="O26" s="40"/>
    </row>
    <row r="27" ht="24.0" customHeight="1">
      <c r="B27" s="62"/>
      <c r="C27" s="545"/>
      <c r="D27" s="546"/>
      <c r="G27" s="40"/>
      <c r="I27" s="62"/>
      <c r="J27" s="527"/>
      <c r="K27" s="116"/>
      <c r="L27" s="528"/>
      <c r="M27" s="525"/>
      <c r="N27" s="547"/>
      <c r="O27" s="40"/>
    </row>
    <row r="28" ht="7.5" customHeight="1">
      <c r="B28" s="64"/>
      <c r="C28" s="489"/>
      <c r="D28" s="515"/>
      <c r="E28" s="65"/>
      <c r="F28" s="65"/>
      <c r="G28" s="67"/>
      <c r="I28" s="64"/>
      <c r="J28" s="65"/>
      <c r="K28" s="65"/>
      <c r="L28" s="65"/>
      <c r="M28" s="65"/>
      <c r="N28" s="65"/>
      <c r="O28" s="67"/>
    </row>
    <row r="29" ht="12.75" customHeight="1">
      <c r="C29" s="38" t="s">
        <v>5472</v>
      </c>
      <c r="D29" s="39"/>
      <c r="E29" s="39"/>
      <c r="F29" s="39"/>
      <c r="J29" s="38"/>
      <c r="K29" s="39"/>
      <c r="L29" s="39"/>
      <c r="M29" s="39"/>
      <c r="N29" s="39"/>
    </row>
    <row r="30" ht="12.75" customHeight="1"/>
    <row r="31" ht="12.75" customHeight="1">
      <c r="C31" s="195" t="str">
        <f>+'Key Inputs'!E10</f>
        <v>Municipal Building</v>
      </c>
      <c r="D31" s="103"/>
      <c r="E31" s="103"/>
      <c r="F31" s="103"/>
      <c r="L31" s="458"/>
    </row>
    <row r="32" ht="12.75" customHeight="1">
      <c r="C32" s="123" t="str">
        <f>+'Key Inputs'!E11</f>
        <v>430 Park Ave</v>
      </c>
      <c r="D32" s="116"/>
      <c r="E32" s="116"/>
      <c r="F32" s="116"/>
      <c r="L32" s="458"/>
    </row>
    <row r="33" ht="12.75" customHeight="1">
      <c r="C33" s="123" t="str">
        <f>+'Key Inputs'!E12</f>
        <v>Scotch Plains NJ 07076</v>
      </c>
      <c r="D33" s="116"/>
      <c r="E33" s="116"/>
      <c r="F33" s="116"/>
      <c r="L33" s="458"/>
    </row>
    <row r="34" ht="12.75" customHeight="1">
      <c r="L34" s="458"/>
      <c r="M34" s="548"/>
      <c r="N34" s="548"/>
      <c r="O34" s="548"/>
    </row>
    <row r="35" ht="12.75" customHeight="1">
      <c r="C35" s="549" t="s">
        <v>5473</v>
      </c>
      <c r="D35" s="195" t="str">
        <f>+'Key Inputs'!E14</f>
        <v>908-322-5021</v>
      </c>
      <c r="L35" s="458"/>
      <c r="M35" s="550"/>
    </row>
    <row r="36" ht="12.75" customHeight="1">
      <c r="G36" s="458" t="s">
        <v>5474</v>
      </c>
      <c r="M36" s="550"/>
    </row>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6">
    <mergeCell ref="B2:O2"/>
    <mergeCell ref="E3:K3"/>
    <mergeCell ref="E5:I5"/>
    <mergeCell ref="I7:O7"/>
    <mergeCell ref="C8:D8"/>
    <mergeCell ref="C9:D9"/>
    <mergeCell ref="C10:D10"/>
    <mergeCell ref="C12:D12"/>
    <mergeCell ref="J12:L12"/>
    <mergeCell ref="E13:E16"/>
    <mergeCell ref="J13:L14"/>
    <mergeCell ref="N13:N14"/>
    <mergeCell ref="J15:L16"/>
    <mergeCell ref="N15:N16"/>
    <mergeCell ref="C15:D15"/>
    <mergeCell ref="C16:D16"/>
    <mergeCell ref="C17:D17"/>
    <mergeCell ref="C18:D18"/>
    <mergeCell ref="C19:D19"/>
    <mergeCell ref="C20:D20"/>
    <mergeCell ref="C21:D21"/>
    <mergeCell ref="J21:L22"/>
    <mergeCell ref="J23:L24"/>
    <mergeCell ref="N23:N24"/>
    <mergeCell ref="J25:L26"/>
    <mergeCell ref="N25:N26"/>
    <mergeCell ref="J27:L27"/>
    <mergeCell ref="J29:N29"/>
    <mergeCell ref="J9:L9"/>
    <mergeCell ref="J11:L11"/>
    <mergeCell ref="J17:L18"/>
    <mergeCell ref="N17:N18"/>
    <mergeCell ref="J19:L20"/>
    <mergeCell ref="N19:N20"/>
    <mergeCell ref="N21:N22"/>
    <mergeCell ref="C31:F31"/>
    <mergeCell ref="C32:F32"/>
    <mergeCell ref="C33:F33"/>
    <mergeCell ref="G36:I36"/>
    <mergeCell ref="C22:D22"/>
    <mergeCell ref="C23:D23"/>
    <mergeCell ref="C24:D24"/>
    <mergeCell ref="C25:D26"/>
    <mergeCell ref="C27:D27"/>
    <mergeCell ref="C28:D28"/>
    <mergeCell ref="C29:F29"/>
  </mergeCells>
  <printOptions/>
  <pageMargins bottom="0.75" footer="0.0" header="0.0" left="0.25" right="0.3" top="0.25"/>
  <pageSetup paperSize="5"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hidden="1" min="1" max="1" width="1.88"/>
    <col customWidth="1" min="2" max="2" width="1.88"/>
    <col customWidth="1" min="3" max="3" width="5.75"/>
    <col customWidth="1" min="4" max="4" width="13.0"/>
    <col customWidth="1" min="5" max="5" width="6.63"/>
    <col customWidth="1" min="6" max="6" width="10.0"/>
    <col customWidth="1" min="7" max="7" width="7.0"/>
    <col customWidth="1" min="8" max="8" width="15.75"/>
    <col customWidth="1" min="9" max="9" width="7.13"/>
    <col customWidth="1" min="10" max="10" width="10.75"/>
    <col customWidth="1" min="11" max="11" width="4.75"/>
    <col customWidth="1" min="12" max="12" width="2.75"/>
    <col customWidth="1" min="13" max="13" width="6.75"/>
    <col customWidth="1" min="14" max="14" width="5.75"/>
    <col customWidth="1" min="15" max="15" width="10.38"/>
    <col customWidth="1" min="16" max="17" width="8.63"/>
    <col customWidth="1" min="18" max="18" width="7.13"/>
    <col customWidth="1" min="19" max="20" width="8.63"/>
    <col customWidth="1" min="21" max="21" width="14.75"/>
    <col customWidth="1" min="22" max="26" width="8.63"/>
  </cols>
  <sheetData>
    <row r="1" ht="9.0" customHeight="1">
      <c r="U1" s="329"/>
    </row>
    <row r="2" ht="22.5" customHeight="1">
      <c r="B2" s="551" t="str">
        <f>'Key Inputs'!E34</f>
        <v>2025</v>
      </c>
      <c r="C2" s="113"/>
      <c r="D2" s="113"/>
      <c r="E2" s="113"/>
      <c r="F2" s="113"/>
      <c r="G2" s="113"/>
      <c r="H2" s="113"/>
      <c r="I2" s="113"/>
      <c r="J2" s="113"/>
      <c r="K2" s="113"/>
      <c r="L2" s="113"/>
      <c r="M2" s="113"/>
      <c r="N2" s="113"/>
      <c r="O2" s="113"/>
      <c r="P2" s="113"/>
      <c r="Q2" s="113"/>
      <c r="R2" s="113"/>
      <c r="S2" s="113"/>
      <c r="T2" s="113"/>
      <c r="U2" s="113"/>
    </row>
    <row r="3" ht="22.5" customHeight="1">
      <c r="B3" s="552" t="s">
        <v>5475</v>
      </c>
    </row>
    <row r="4" ht="7.5" customHeight="1"/>
    <row r="5" ht="12.75" customHeight="1">
      <c r="B5" s="1" t="s">
        <v>5476</v>
      </c>
      <c r="E5" s="553" t="str">
        <f>+'Key Inputs'!E8</f>
        <v>TOWNSHIP</v>
      </c>
      <c r="F5" s="103"/>
      <c r="G5" s="103"/>
      <c r="H5" s="103"/>
      <c r="I5" s="82" t="s">
        <v>153</v>
      </c>
      <c r="J5" s="553" t="str">
        <f>+'Key Inputs'!E7</f>
        <v>SCOTCH PLAINS</v>
      </c>
      <c r="K5" s="103"/>
      <c r="L5" s="103"/>
      <c r="M5" s="103"/>
      <c r="N5" s="103"/>
      <c r="O5" s="82" t="s">
        <v>200</v>
      </c>
      <c r="P5" s="553" t="str">
        <f>+'Key Inputs'!E6</f>
        <v>UNION</v>
      </c>
      <c r="Q5" s="103"/>
      <c r="R5" s="103"/>
      <c r="S5" s="1" t="str">
        <f>"for the Fiscal Year "&amp;'Key Inputs'!E34&amp;"."</f>
        <v>for the Fiscal Year 2025.</v>
      </c>
    </row>
    <row r="6" ht="12.0" customHeight="1">
      <c r="B6" s="388"/>
      <c r="C6" s="388"/>
      <c r="D6" s="388"/>
      <c r="E6" s="388"/>
      <c r="F6" s="388"/>
      <c r="G6" s="388"/>
      <c r="H6" s="388"/>
      <c r="I6" s="388"/>
      <c r="J6" s="388"/>
      <c r="K6" s="388"/>
      <c r="L6" s="388"/>
      <c r="M6" s="388"/>
      <c r="N6" s="388"/>
      <c r="O6" s="388"/>
      <c r="P6" s="388"/>
      <c r="Q6" s="388"/>
      <c r="R6" s="388"/>
      <c r="S6" s="388"/>
      <c r="T6" s="388"/>
      <c r="U6" s="388"/>
    </row>
    <row r="7" ht="9.0" customHeight="1"/>
    <row r="8" ht="12.75" customHeight="1">
      <c r="D8" s="1" t="s">
        <v>5477</v>
      </c>
      <c r="Q8" s="554"/>
      <c r="R8" s="403"/>
      <c r="S8" s="403"/>
      <c r="T8" s="404"/>
    </row>
    <row r="9" ht="12.75" customHeight="1">
      <c r="C9" s="1" t="s">
        <v>5478</v>
      </c>
      <c r="Q9" s="555" t="s">
        <v>86</v>
      </c>
      <c r="R9" s="113"/>
      <c r="S9" s="113"/>
      <c r="T9" s="113"/>
    </row>
    <row r="10" ht="12.75" customHeight="1">
      <c r="Q10" s="195" t="str">
        <f>+'Key Inputs'!E11</f>
        <v>430 Park Ave</v>
      </c>
      <c r="R10" s="103"/>
      <c r="S10" s="103"/>
      <c r="T10" s="103"/>
    </row>
    <row r="11" ht="12.75" customHeight="1">
      <c r="C11" s="195">
        <f>+'Key Inputs'!E25</f>
        <v>11</v>
      </c>
      <c r="D11" s="103"/>
      <c r="E11" s="1" t="s">
        <v>5479</v>
      </c>
      <c r="F11" s="195" t="str">
        <f>+'Key Inputs'!F25</f>
        <v>March</v>
      </c>
      <c r="G11" s="103"/>
      <c r="H11" s="103"/>
      <c r="I11" s="271" t="str">
        <f>IF(Budget_Year_Type = "Calendar Year", ", "&amp;'Key Inputs'!E34&amp;"",", "&amp;'Key Inputs'!E34-1&amp;"")</f>
        <v>, 2025</v>
      </c>
      <c r="Q11" s="555" t="s">
        <v>77</v>
      </c>
      <c r="R11" s="113"/>
      <c r="S11" s="113"/>
      <c r="T11" s="113"/>
    </row>
    <row r="12" ht="12.75" customHeight="1">
      <c r="C12" s="1" t="s">
        <v>5480</v>
      </c>
      <c r="Q12" s="195" t="str">
        <f>+'Key Inputs'!E12</f>
        <v>Scotch Plains NJ 07076</v>
      </c>
      <c r="R12" s="103"/>
      <c r="S12" s="103"/>
      <c r="T12" s="103"/>
    </row>
    <row r="13" ht="12.75" customHeight="1">
      <c r="C13" s="1" t="s">
        <v>5481</v>
      </c>
      <c r="Q13" s="555" t="s">
        <v>77</v>
      </c>
      <c r="R13" s="113"/>
      <c r="S13" s="113"/>
      <c r="T13" s="113"/>
    </row>
    <row r="14" ht="12.75" customHeight="1">
      <c r="F14" s="1" t="s">
        <v>5482</v>
      </c>
      <c r="H14" s="195">
        <f>+'Key Inputs'!E25</f>
        <v>11</v>
      </c>
      <c r="I14" s="1" t="s">
        <v>5479</v>
      </c>
      <c r="J14" s="195" t="str">
        <f>+'Key Inputs'!F25</f>
        <v>March</v>
      </c>
      <c r="K14" s="103"/>
      <c r="L14" s="1" t="str">
        <f>IF(Budget_Year_Type = "Calendar Year", ", "&amp;'Key Inputs'!E34&amp;"",", "&amp;'Key Inputs'!E34-1&amp;"")</f>
        <v>, 2025</v>
      </c>
      <c r="Q14" s="195" t="str">
        <f>+'Key Inputs'!E13</f>
        <v>908-939-8424</v>
      </c>
      <c r="R14" s="103"/>
      <c r="S14" s="103"/>
      <c r="T14" s="103"/>
    </row>
    <row r="15" ht="12.75" customHeight="1">
      <c r="B15" s="388"/>
      <c r="C15" s="388"/>
      <c r="D15" s="388"/>
      <c r="E15" s="388"/>
      <c r="F15" s="388"/>
      <c r="G15" s="388"/>
      <c r="H15" s="388"/>
      <c r="I15" s="388"/>
      <c r="J15" s="388"/>
      <c r="K15" s="388"/>
      <c r="Q15" s="556" t="s">
        <v>5483</v>
      </c>
      <c r="R15" s="557"/>
      <c r="S15" s="557"/>
      <c r="T15" s="557"/>
    </row>
    <row r="16" ht="12.75" customHeight="1">
      <c r="K16" s="477"/>
      <c r="L16" s="475"/>
      <c r="M16" s="476"/>
      <c r="N16" s="476"/>
      <c r="O16" s="476"/>
      <c r="P16" s="476"/>
      <c r="Q16" s="476"/>
      <c r="R16" s="476"/>
      <c r="S16" s="476"/>
      <c r="T16" s="476"/>
      <c r="U16" s="476"/>
    </row>
    <row r="17" ht="12.75" customHeight="1">
      <c r="D17" s="1" t="s">
        <v>5484</v>
      </c>
      <c r="K17" s="447"/>
      <c r="O17" s="1" t="s">
        <v>5484</v>
      </c>
    </row>
    <row r="18" ht="12.75" customHeight="1">
      <c r="C18" s="1" t="s">
        <v>5485</v>
      </c>
      <c r="K18" s="447"/>
      <c r="N18" s="1" t="s">
        <v>5485</v>
      </c>
    </row>
    <row r="19" ht="12.75" customHeight="1">
      <c r="C19" s="1" t="s">
        <v>5486</v>
      </c>
      <c r="K19" s="447"/>
      <c r="N19" s="1" t="s">
        <v>5487</v>
      </c>
    </row>
    <row r="20" ht="12.75" customHeight="1">
      <c r="C20" s="1" t="s">
        <v>5488</v>
      </c>
      <c r="K20" s="447"/>
      <c r="N20" s="1" t="s">
        <v>5489</v>
      </c>
    </row>
    <row r="21" ht="12.75" customHeight="1">
      <c r="K21" s="447"/>
      <c r="N21" s="1" t="s">
        <v>5490</v>
      </c>
    </row>
    <row r="22" ht="12.75" customHeight="1">
      <c r="C22" s="1" t="s">
        <v>5482</v>
      </c>
      <c r="E22" s="195">
        <f>+'Key Inputs'!E25</f>
        <v>11</v>
      </c>
      <c r="F22" s="103"/>
      <c r="G22" s="82" t="s">
        <v>5479</v>
      </c>
      <c r="H22" s="195" t="str">
        <f>+'Key Inputs'!F25</f>
        <v>March</v>
      </c>
      <c r="I22" s="103"/>
      <c r="J22" s="271" t="str">
        <f>IF(Budget_Year_Type = "Calendar Year", ", "&amp;'Key Inputs'!E34&amp;"",", "&amp;'Key Inputs'!E34-1&amp;"")</f>
        <v>, 2025</v>
      </c>
      <c r="L22" s="370"/>
    </row>
    <row r="23" ht="12.75" customHeight="1">
      <c r="K23" s="447"/>
      <c r="N23" s="133" t="s">
        <v>5491</v>
      </c>
      <c r="P23" s="195">
        <f>+'Key Inputs'!E25</f>
        <v>11</v>
      </c>
      <c r="Q23" s="103"/>
      <c r="R23" s="1" t="s">
        <v>5479</v>
      </c>
      <c r="S23" s="195" t="str">
        <f>+'Key Inputs'!F25</f>
        <v>March</v>
      </c>
      <c r="T23" s="103"/>
      <c r="U23" s="1" t="str">
        <f>IF(Budget_Year_Type = "Calendar Year", ", "&amp;'Key Inputs'!E34&amp;"",", "&amp;'Key Inputs'!E34-1&amp;"")</f>
        <v>, 2025</v>
      </c>
    </row>
    <row r="24" ht="12.75" customHeight="1">
      <c r="C24" s="554" t="s">
        <v>5492</v>
      </c>
      <c r="D24" s="403"/>
      <c r="E24" s="403"/>
      <c r="F24" s="404"/>
      <c r="H24" s="554" t="s">
        <v>5493</v>
      </c>
      <c r="I24" s="403"/>
      <c r="J24" s="404"/>
      <c r="K24" s="447"/>
    </row>
    <row r="25" ht="12.75" customHeight="1">
      <c r="C25" s="555" t="s">
        <v>95</v>
      </c>
      <c r="D25" s="113"/>
      <c r="E25" s="113"/>
      <c r="F25" s="113"/>
      <c r="H25" s="555" t="s">
        <v>77</v>
      </c>
      <c r="I25" s="113"/>
      <c r="J25" s="113"/>
      <c r="K25" s="447"/>
      <c r="P25" s="554" t="s">
        <v>5494</v>
      </c>
      <c r="Q25" s="403"/>
      <c r="R25" s="403"/>
      <c r="S25" s="404"/>
    </row>
    <row r="26" ht="12.75" customHeight="1">
      <c r="C26" s="554" t="s">
        <v>5495</v>
      </c>
      <c r="D26" s="403"/>
      <c r="E26" s="403"/>
      <c r="F26" s="404"/>
      <c r="H26" s="554" t="s">
        <v>5496</v>
      </c>
      <c r="I26" s="403"/>
      <c r="J26" s="404"/>
      <c r="K26" s="447"/>
      <c r="P26" s="555" t="s">
        <v>92</v>
      </c>
      <c r="Q26" s="113"/>
      <c r="R26" s="113"/>
      <c r="S26" s="113"/>
    </row>
    <row r="27" ht="12.75" customHeight="1">
      <c r="C27" s="555" t="s">
        <v>77</v>
      </c>
      <c r="D27" s="113"/>
      <c r="E27" s="113"/>
      <c r="F27" s="113"/>
      <c r="H27" s="555" t="s">
        <v>5483</v>
      </c>
      <c r="I27" s="113"/>
      <c r="J27" s="113"/>
      <c r="K27" s="447"/>
    </row>
    <row r="28" ht="6.0" customHeight="1">
      <c r="B28" s="388"/>
      <c r="C28" s="388"/>
      <c r="D28" s="388"/>
      <c r="E28" s="388"/>
      <c r="F28" s="388"/>
      <c r="G28" s="388"/>
      <c r="H28" s="388"/>
      <c r="I28" s="388"/>
      <c r="J28" s="388"/>
      <c r="K28" s="389"/>
      <c r="L28" s="454"/>
      <c r="M28" s="388"/>
      <c r="N28" s="388"/>
      <c r="O28" s="388"/>
      <c r="P28" s="388"/>
      <c r="Q28" s="388"/>
      <c r="R28" s="388"/>
      <c r="S28" s="388"/>
      <c r="T28" s="388"/>
      <c r="U28" s="388"/>
    </row>
    <row r="29" ht="15.0" customHeight="1">
      <c r="B29" s="558"/>
      <c r="C29" s="558"/>
      <c r="D29" s="558"/>
      <c r="E29" s="558"/>
      <c r="F29" s="558"/>
      <c r="G29" s="558"/>
      <c r="H29" s="559"/>
      <c r="I29" s="560" t="s">
        <v>5497</v>
      </c>
      <c r="J29" s="561"/>
      <c r="K29" s="561"/>
      <c r="L29" s="561"/>
      <c r="M29" s="561"/>
      <c r="N29" s="561"/>
      <c r="O29" s="562"/>
      <c r="P29" s="558"/>
      <c r="Q29" s="558"/>
      <c r="R29" s="558"/>
      <c r="S29" s="558"/>
      <c r="T29" s="558"/>
      <c r="U29" s="558"/>
    </row>
    <row r="30" ht="3.0" customHeight="1">
      <c r="B30" s="109"/>
      <c r="C30" s="109"/>
      <c r="D30" s="109"/>
      <c r="E30" s="109"/>
      <c r="F30" s="109"/>
      <c r="G30" s="109"/>
      <c r="H30" s="192"/>
      <c r="I30" s="109"/>
      <c r="J30" s="109"/>
      <c r="K30" s="109"/>
      <c r="L30" s="109"/>
      <c r="M30" s="109"/>
      <c r="N30" s="109"/>
      <c r="O30" s="192"/>
      <c r="P30" s="109"/>
      <c r="Q30" s="109"/>
      <c r="R30" s="109"/>
      <c r="S30" s="109"/>
      <c r="T30" s="109"/>
      <c r="U30" s="109"/>
    </row>
    <row r="31" ht="3.0" customHeight="1">
      <c r="B31" s="563"/>
      <c r="C31" s="563"/>
      <c r="D31" s="563"/>
      <c r="E31" s="563"/>
      <c r="F31" s="563"/>
      <c r="G31" s="563"/>
      <c r="H31" s="564"/>
      <c r="I31" s="563"/>
      <c r="J31" s="563"/>
      <c r="K31" s="563"/>
      <c r="L31" s="563"/>
      <c r="M31" s="563"/>
      <c r="N31" s="563"/>
      <c r="O31" s="564"/>
      <c r="P31" s="563"/>
      <c r="Q31" s="563"/>
      <c r="R31" s="563"/>
      <c r="S31" s="563"/>
      <c r="T31" s="563"/>
      <c r="U31" s="563"/>
    </row>
    <row r="32" ht="3.0" customHeight="1"/>
    <row r="33" ht="12.75" customHeight="1">
      <c r="B33" s="565" t="s">
        <v>5498</v>
      </c>
      <c r="C33" s="113"/>
      <c r="D33" s="113"/>
      <c r="E33" s="113"/>
      <c r="F33" s="113"/>
      <c r="G33" s="113"/>
      <c r="H33" s="113"/>
      <c r="I33" s="113"/>
      <c r="J33" s="114"/>
      <c r="L33" s="245"/>
    </row>
    <row r="34" ht="12.75" customHeight="1">
      <c r="B34" s="111"/>
      <c r="C34" s="566" t="s">
        <v>5499</v>
      </c>
      <c r="J34" s="567"/>
      <c r="K34" s="568"/>
    </row>
    <row r="35" ht="10.5" customHeight="1">
      <c r="B35" s="569"/>
      <c r="C35" s="550" t="s">
        <v>5500</v>
      </c>
      <c r="D35" s="550"/>
      <c r="E35" s="550"/>
      <c r="F35" s="550"/>
      <c r="G35" s="550"/>
      <c r="H35" s="550"/>
      <c r="I35" s="550"/>
      <c r="J35" s="570"/>
      <c r="M35" s="550"/>
      <c r="N35" s="571"/>
    </row>
    <row r="36" ht="10.5" customHeight="1">
      <c r="B36" s="569"/>
      <c r="C36" s="550" t="s">
        <v>5501</v>
      </c>
      <c r="D36" s="550"/>
      <c r="E36" s="550"/>
      <c r="F36" s="550"/>
      <c r="G36" s="550"/>
      <c r="H36" s="550"/>
      <c r="I36" s="550"/>
      <c r="J36" s="570"/>
      <c r="M36" s="550"/>
      <c r="N36" s="571"/>
    </row>
    <row r="37" ht="10.5" customHeight="1">
      <c r="B37" s="569"/>
      <c r="C37" s="550" t="s">
        <v>5502</v>
      </c>
      <c r="D37" s="550"/>
      <c r="E37" s="550"/>
      <c r="F37" s="550"/>
      <c r="G37" s="550"/>
      <c r="H37" s="550"/>
      <c r="I37" s="550"/>
      <c r="J37" s="118"/>
    </row>
    <row r="38" ht="10.5" customHeight="1">
      <c r="B38" s="569"/>
      <c r="C38" s="550" t="s">
        <v>5503</v>
      </c>
      <c r="J38" s="118"/>
    </row>
    <row r="39" ht="10.5" customHeight="1">
      <c r="B39" s="111"/>
      <c r="F39" s="550" t="s">
        <v>5504</v>
      </c>
      <c r="J39" s="118"/>
      <c r="Q39" s="550"/>
      <c r="R39" s="571"/>
    </row>
    <row r="40" ht="10.5" customHeight="1">
      <c r="B40" s="111"/>
      <c r="F40" s="550" t="s">
        <v>5505</v>
      </c>
      <c r="J40" s="118"/>
      <c r="Q40" s="550"/>
      <c r="R40" s="571"/>
    </row>
    <row r="41" ht="10.5" customHeight="1">
      <c r="B41" s="111"/>
      <c r="F41" s="550" t="s">
        <v>5506</v>
      </c>
      <c r="J41" s="118"/>
      <c r="Q41" s="550"/>
      <c r="R41" s="571"/>
    </row>
    <row r="42" ht="36.0" customHeight="1">
      <c r="B42" s="111"/>
      <c r="C42" s="550" t="s">
        <v>5507</v>
      </c>
      <c r="D42" s="572"/>
      <c r="E42" s="550" t="str">
        <f>", "&amp;'Key Inputs'!E34</f>
        <v>, 2025</v>
      </c>
      <c r="F42" s="573" t="s">
        <v>5508</v>
      </c>
      <c r="G42" s="120"/>
      <c r="H42" s="120"/>
      <c r="I42" s="120"/>
      <c r="J42" s="121"/>
      <c r="M42" s="573"/>
      <c r="N42" s="573"/>
      <c r="O42" s="201"/>
      <c r="P42" s="550"/>
      <c r="Q42" s="573"/>
      <c r="R42" s="82"/>
    </row>
    <row r="43" ht="5.25" customHeight="1">
      <c r="B43" s="119"/>
      <c r="C43" s="120"/>
      <c r="D43" s="120"/>
      <c r="E43" s="120"/>
      <c r="F43" s="120"/>
      <c r="G43" s="120"/>
      <c r="H43" s="120"/>
      <c r="I43" s="120"/>
      <c r="J43" s="121"/>
    </row>
    <row r="44" ht="12.75" customHeight="1">
      <c r="B44" s="329" t="s">
        <v>5509</v>
      </c>
    </row>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6">
    <mergeCell ref="B2:U2"/>
    <mergeCell ref="B3:U3"/>
    <mergeCell ref="E5:H5"/>
    <mergeCell ref="J5:N5"/>
    <mergeCell ref="P5:R5"/>
    <mergeCell ref="Q8:T8"/>
    <mergeCell ref="Q9:T9"/>
    <mergeCell ref="Q10:T10"/>
    <mergeCell ref="C11:D11"/>
    <mergeCell ref="F11:H11"/>
    <mergeCell ref="Q11:T11"/>
    <mergeCell ref="Q12:T12"/>
    <mergeCell ref="Q13:T13"/>
    <mergeCell ref="J14:K14"/>
    <mergeCell ref="P25:S25"/>
    <mergeCell ref="P26:S26"/>
    <mergeCell ref="R42:U42"/>
    <mergeCell ref="Q14:T14"/>
    <mergeCell ref="Q15:T15"/>
    <mergeCell ref="E22:F22"/>
    <mergeCell ref="H22:I22"/>
    <mergeCell ref="P23:Q23"/>
    <mergeCell ref="S23:T23"/>
    <mergeCell ref="H24:J24"/>
    <mergeCell ref="C27:F27"/>
    <mergeCell ref="B33:J33"/>
    <mergeCell ref="L33:U33"/>
    <mergeCell ref="C34:J34"/>
    <mergeCell ref="B44:U44"/>
    <mergeCell ref="C24:F24"/>
    <mergeCell ref="C25:F25"/>
    <mergeCell ref="H25:J25"/>
    <mergeCell ref="C26:F26"/>
    <mergeCell ref="H26:J26"/>
    <mergeCell ref="H27:J27"/>
    <mergeCell ref="I29:O29"/>
  </mergeCells>
  <printOptions/>
  <pageMargins bottom="0.75" footer="0.0" header="0.0" left="0.25" right="0.3" top="0.25"/>
  <pageSetup paperSize="5"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75"/>
    <col customWidth="1" min="2" max="7" width="8.63"/>
    <col customWidth="1" min="8" max="8" width="3.38"/>
    <col customWidth="1" min="9" max="11" width="8.63"/>
    <col customWidth="1" min="12" max="12" width="12.25"/>
    <col customWidth="1" min="13" max="13" width="14.75"/>
    <col customWidth="1" min="14" max="26" width="8.63"/>
  </cols>
  <sheetData>
    <row r="1" ht="12.75" customHeight="1"/>
    <row r="2" ht="12.75" customHeight="1"/>
    <row r="3" ht="12.75" customHeight="1">
      <c r="B3" s="245" t="s">
        <v>5510</v>
      </c>
    </row>
    <row r="4" ht="12.75" customHeight="1"/>
    <row r="5" ht="12.75" customHeight="1"/>
    <row r="6" ht="12.75" customHeight="1">
      <c r="B6" s="458" t="s">
        <v>5511</v>
      </c>
    </row>
    <row r="7" ht="12.75" customHeight="1"/>
    <row r="8" ht="12.75" customHeight="1"/>
    <row r="9" ht="12.75" customHeight="1">
      <c r="F9" s="572" t="str">
        <f>+'Key Inputs'!E8</f>
        <v>TOWNSHIP</v>
      </c>
      <c r="G9" s="103"/>
      <c r="H9" s="458" t="s">
        <v>153</v>
      </c>
      <c r="I9" s="572" t="str">
        <f>+'Key Inputs'!E7</f>
        <v>SCOTCH PLAINS</v>
      </c>
      <c r="J9" s="103"/>
      <c r="K9" s="103"/>
      <c r="L9" s="201" t="s">
        <v>5512</v>
      </c>
      <c r="M9" s="572" t="str">
        <f>+'Key Inputs'!E6</f>
        <v>UNION</v>
      </c>
    </row>
    <row r="10" ht="12.75" customHeight="1"/>
    <row r="11" ht="12.75" customHeight="1">
      <c r="B11" s="574"/>
      <c r="C11" s="575"/>
      <c r="D11" s="575"/>
      <c r="E11" s="575"/>
      <c r="F11" s="575"/>
      <c r="G11" s="575"/>
      <c r="H11" s="575"/>
      <c r="I11" s="575"/>
      <c r="J11" s="575"/>
      <c r="K11" s="575"/>
      <c r="L11" s="575"/>
      <c r="M11" s="575"/>
      <c r="N11" s="575"/>
      <c r="O11" s="575"/>
      <c r="P11" s="575"/>
      <c r="Q11" s="576"/>
    </row>
    <row r="12" ht="12.75" customHeight="1">
      <c r="B12" s="426"/>
      <c r="C12" s="44"/>
      <c r="D12" s="44"/>
      <c r="E12" s="44"/>
      <c r="F12" s="44"/>
      <c r="G12" s="44"/>
      <c r="H12" s="44"/>
      <c r="I12" s="44"/>
      <c r="J12" s="44"/>
      <c r="K12" s="44"/>
      <c r="L12" s="44"/>
      <c r="M12" s="44"/>
      <c r="N12" s="44"/>
      <c r="O12" s="44"/>
      <c r="P12" s="44"/>
      <c r="Q12" s="80"/>
    </row>
    <row r="13" ht="12.75" customHeight="1">
      <c r="B13" s="426"/>
      <c r="C13" s="44"/>
      <c r="D13" s="44"/>
      <c r="E13" s="44"/>
      <c r="F13" s="44"/>
      <c r="G13" s="44"/>
      <c r="H13" s="44"/>
      <c r="I13" s="44"/>
      <c r="J13" s="44"/>
      <c r="K13" s="44"/>
      <c r="L13" s="44"/>
      <c r="M13" s="44"/>
      <c r="N13" s="44"/>
      <c r="O13" s="44"/>
      <c r="P13" s="44"/>
      <c r="Q13" s="80"/>
    </row>
    <row r="14" ht="12.75" customHeight="1">
      <c r="B14" s="426"/>
      <c r="C14" s="44"/>
      <c r="D14" s="44"/>
      <c r="E14" s="44"/>
      <c r="F14" s="44"/>
      <c r="G14" s="44"/>
      <c r="H14" s="44"/>
      <c r="I14" s="44"/>
      <c r="J14" s="44"/>
      <c r="K14" s="44"/>
      <c r="L14" s="44"/>
      <c r="M14" s="44"/>
      <c r="N14" s="44"/>
      <c r="O14" s="44"/>
      <c r="P14" s="44"/>
      <c r="Q14" s="80"/>
    </row>
    <row r="15" ht="12.75" customHeight="1">
      <c r="B15" s="426"/>
      <c r="C15" s="44"/>
      <c r="D15" s="44"/>
      <c r="E15" s="44"/>
      <c r="F15" s="44"/>
      <c r="G15" s="44"/>
      <c r="H15" s="44"/>
      <c r="I15" s="44"/>
      <c r="J15" s="44"/>
      <c r="K15" s="44"/>
      <c r="L15" s="44"/>
      <c r="M15" s="44"/>
      <c r="N15" s="44"/>
      <c r="O15" s="44"/>
      <c r="P15" s="44"/>
      <c r="Q15" s="80"/>
    </row>
    <row r="16" ht="12.75" customHeight="1">
      <c r="B16" s="426"/>
      <c r="C16" s="44"/>
      <c r="D16" s="44"/>
      <c r="E16" s="44"/>
      <c r="F16" s="44"/>
      <c r="G16" s="44"/>
      <c r="H16" s="44"/>
      <c r="I16" s="44"/>
      <c r="J16" s="44"/>
      <c r="K16" s="44"/>
      <c r="L16" s="44"/>
      <c r="M16" s="44"/>
      <c r="N16" s="44"/>
      <c r="O16" s="44"/>
      <c r="P16" s="44"/>
      <c r="Q16" s="80"/>
    </row>
    <row r="17" ht="12.75" customHeight="1">
      <c r="B17" s="426"/>
      <c r="C17" s="44"/>
      <c r="D17" s="44"/>
      <c r="E17" s="44"/>
      <c r="F17" s="44"/>
      <c r="G17" s="44"/>
      <c r="H17" s="44"/>
      <c r="I17" s="44"/>
      <c r="J17" s="44"/>
      <c r="K17" s="44"/>
      <c r="L17" s="44"/>
      <c r="M17" s="44"/>
      <c r="N17" s="44"/>
      <c r="O17" s="44"/>
      <c r="P17" s="44"/>
      <c r="Q17" s="80"/>
    </row>
    <row r="18" ht="12.75" customHeight="1">
      <c r="B18" s="426"/>
      <c r="C18" s="44"/>
      <c r="D18" s="44"/>
      <c r="E18" s="44"/>
      <c r="F18" s="44"/>
      <c r="G18" s="44"/>
      <c r="H18" s="44"/>
      <c r="I18" s="44"/>
      <c r="J18" s="44"/>
      <c r="K18" s="44"/>
      <c r="L18" s="44"/>
      <c r="M18" s="44"/>
      <c r="N18" s="44"/>
      <c r="O18" s="44"/>
      <c r="P18" s="44"/>
      <c r="Q18" s="80"/>
    </row>
    <row r="19" ht="12.75" customHeight="1">
      <c r="B19" s="426"/>
      <c r="C19" s="44"/>
      <c r="D19" s="44"/>
      <c r="E19" s="44"/>
      <c r="F19" s="44"/>
      <c r="G19" s="44"/>
      <c r="H19" s="44"/>
      <c r="I19" s="44"/>
      <c r="J19" s="44"/>
      <c r="K19" s="44"/>
      <c r="L19" s="44"/>
      <c r="M19" s="44"/>
      <c r="N19" s="44"/>
      <c r="O19" s="44"/>
      <c r="P19" s="44"/>
      <c r="Q19" s="80"/>
    </row>
    <row r="20" ht="12.75" customHeight="1">
      <c r="B20" s="426"/>
      <c r="C20" s="44"/>
      <c r="D20" s="44"/>
      <c r="E20" s="44"/>
      <c r="F20" s="44"/>
      <c r="G20" s="44"/>
      <c r="H20" s="44"/>
      <c r="I20" s="44"/>
      <c r="J20" s="44"/>
      <c r="K20" s="44"/>
      <c r="L20" s="44"/>
      <c r="M20" s="44"/>
      <c r="N20" s="44"/>
      <c r="O20" s="44"/>
      <c r="P20" s="44"/>
      <c r="Q20" s="80"/>
    </row>
    <row r="21" ht="12.75" customHeight="1">
      <c r="B21" s="426"/>
      <c r="C21" s="44"/>
      <c r="D21" s="44"/>
      <c r="E21" s="44"/>
      <c r="F21" s="44"/>
      <c r="G21" s="44"/>
      <c r="H21" s="44"/>
      <c r="I21" s="44"/>
      <c r="J21" s="44"/>
      <c r="K21" s="44"/>
      <c r="L21" s="44"/>
      <c r="M21" s="44"/>
      <c r="N21" s="44"/>
      <c r="O21" s="44"/>
      <c r="P21" s="44"/>
      <c r="Q21" s="80"/>
    </row>
    <row r="22" ht="12.75" customHeight="1">
      <c r="B22" s="426"/>
      <c r="C22" s="44"/>
      <c r="D22" s="44"/>
      <c r="E22" s="44"/>
      <c r="F22" s="44"/>
      <c r="G22" s="44"/>
      <c r="H22" s="44"/>
      <c r="I22" s="44"/>
      <c r="J22" s="44"/>
      <c r="K22" s="44"/>
      <c r="L22" s="44"/>
      <c r="M22" s="44"/>
      <c r="N22" s="44"/>
      <c r="O22" s="44"/>
      <c r="P22" s="44"/>
      <c r="Q22" s="80"/>
    </row>
    <row r="23" ht="12.75" customHeight="1">
      <c r="B23" s="426"/>
      <c r="C23" s="44"/>
      <c r="D23" s="44"/>
      <c r="E23" s="44"/>
      <c r="F23" s="44"/>
      <c r="G23" s="44"/>
      <c r="H23" s="44"/>
      <c r="I23" s="44"/>
      <c r="J23" s="44"/>
      <c r="K23" s="44"/>
      <c r="L23" s="44"/>
      <c r="M23" s="44"/>
      <c r="N23" s="44"/>
      <c r="O23" s="44"/>
      <c r="P23" s="44"/>
      <c r="Q23" s="80"/>
    </row>
    <row r="24" ht="12.75" customHeight="1">
      <c r="B24" s="426"/>
      <c r="C24" s="44"/>
      <c r="D24" s="44"/>
      <c r="E24" s="44"/>
      <c r="F24" s="44"/>
      <c r="G24" s="44"/>
      <c r="H24" s="44"/>
      <c r="I24" s="44"/>
      <c r="J24" s="44"/>
      <c r="K24" s="44"/>
      <c r="L24" s="44"/>
      <c r="M24" s="44"/>
      <c r="N24" s="44"/>
      <c r="O24" s="44"/>
      <c r="P24" s="44"/>
      <c r="Q24" s="80"/>
    </row>
    <row r="25" ht="12.75" customHeight="1">
      <c r="B25" s="426"/>
      <c r="C25" s="44"/>
      <c r="D25" s="44"/>
      <c r="E25" s="44"/>
      <c r="F25" s="44"/>
      <c r="G25" s="44"/>
      <c r="H25" s="44"/>
      <c r="I25" s="44"/>
      <c r="J25" s="44"/>
      <c r="K25" s="44"/>
      <c r="L25" s="44"/>
      <c r="M25" s="44"/>
      <c r="N25" s="44"/>
      <c r="O25" s="44"/>
      <c r="P25" s="44"/>
      <c r="Q25" s="80"/>
    </row>
    <row r="26" ht="12.75" customHeight="1">
      <c r="B26" s="426"/>
      <c r="C26" s="44"/>
      <c r="D26" s="44"/>
      <c r="E26" s="44"/>
      <c r="F26" s="44"/>
      <c r="G26" s="44"/>
      <c r="H26" s="44"/>
      <c r="I26" s="44"/>
      <c r="J26" s="44"/>
      <c r="K26" s="44"/>
      <c r="L26" s="44"/>
      <c r="M26" s="44"/>
      <c r="N26" s="44"/>
      <c r="O26" s="44"/>
      <c r="P26" s="44"/>
      <c r="Q26" s="80"/>
    </row>
    <row r="27" ht="12.75" customHeight="1">
      <c r="B27" s="426"/>
      <c r="C27" s="44"/>
      <c r="D27" s="44"/>
      <c r="E27" s="44"/>
      <c r="F27" s="44"/>
      <c r="G27" s="44"/>
      <c r="H27" s="44"/>
      <c r="I27" s="44"/>
      <c r="J27" s="44"/>
      <c r="K27" s="44"/>
      <c r="L27" s="44"/>
      <c r="M27" s="44"/>
      <c r="N27" s="44"/>
      <c r="O27" s="44"/>
      <c r="P27" s="44"/>
      <c r="Q27" s="80"/>
    </row>
    <row r="28" ht="12.75" customHeight="1">
      <c r="B28" s="426"/>
      <c r="C28" s="44"/>
      <c r="D28" s="44"/>
      <c r="E28" s="44"/>
      <c r="F28" s="44"/>
      <c r="G28" s="44"/>
      <c r="H28" s="44"/>
      <c r="I28" s="44"/>
      <c r="J28" s="44"/>
      <c r="K28" s="44"/>
      <c r="L28" s="44"/>
      <c r="M28" s="44"/>
      <c r="N28" s="44"/>
      <c r="O28" s="44"/>
      <c r="P28" s="44"/>
      <c r="Q28" s="80"/>
    </row>
    <row r="29" ht="12.75" customHeight="1">
      <c r="B29" s="426"/>
      <c r="C29" s="44"/>
      <c r="D29" s="44"/>
      <c r="E29" s="44"/>
      <c r="F29" s="44"/>
      <c r="G29" s="44"/>
      <c r="H29" s="44"/>
      <c r="I29" s="44"/>
      <c r="J29" s="44"/>
      <c r="K29" s="44"/>
      <c r="L29" s="44"/>
      <c r="M29" s="44"/>
      <c r="N29" s="44"/>
      <c r="O29" s="44"/>
      <c r="P29" s="44"/>
      <c r="Q29" s="80"/>
    </row>
    <row r="30" ht="12.75" customHeight="1">
      <c r="B30" s="426"/>
      <c r="C30" s="44"/>
      <c r="D30" s="44"/>
      <c r="E30" s="44"/>
      <c r="F30" s="44"/>
      <c r="G30" s="44"/>
      <c r="H30" s="44"/>
      <c r="I30" s="44"/>
      <c r="J30" s="44"/>
      <c r="K30" s="44"/>
      <c r="L30" s="44"/>
      <c r="M30" s="44"/>
      <c r="N30" s="44"/>
      <c r="O30" s="44"/>
      <c r="P30" s="44"/>
      <c r="Q30" s="80"/>
    </row>
    <row r="31" ht="12.75" customHeight="1">
      <c r="B31" s="426"/>
      <c r="C31" s="44"/>
      <c r="D31" s="44"/>
      <c r="E31" s="44"/>
      <c r="F31" s="44"/>
      <c r="G31" s="44"/>
      <c r="H31" s="44"/>
      <c r="I31" s="44"/>
      <c r="J31" s="44"/>
      <c r="K31" s="44"/>
      <c r="L31" s="44"/>
      <c r="M31" s="44"/>
      <c r="N31" s="44"/>
      <c r="O31" s="44"/>
      <c r="P31" s="44"/>
      <c r="Q31" s="80"/>
    </row>
    <row r="32" ht="12.75" customHeight="1">
      <c r="B32" s="426"/>
      <c r="C32" s="44"/>
      <c r="D32" s="44"/>
      <c r="E32" s="44"/>
      <c r="F32" s="44"/>
      <c r="G32" s="44"/>
      <c r="H32" s="44"/>
      <c r="I32" s="44"/>
      <c r="J32" s="44"/>
      <c r="K32" s="44"/>
      <c r="L32" s="44"/>
      <c r="M32" s="44"/>
      <c r="N32" s="44"/>
      <c r="O32" s="44"/>
      <c r="P32" s="44"/>
      <c r="Q32" s="80"/>
    </row>
    <row r="33" ht="12.75" customHeight="1">
      <c r="B33" s="426"/>
      <c r="C33" s="44"/>
      <c r="D33" s="44"/>
      <c r="E33" s="44"/>
      <c r="F33" s="44"/>
      <c r="G33" s="44"/>
      <c r="H33" s="44"/>
      <c r="I33" s="44"/>
      <c r="J33" s="44"/>
      <c r="K33" s="44"/>
      <c r="L33" s="44"/>
      <c r="M33" s="44"/>
      <c r="N33" s="44"/>
      <c r="O33" s="44"/>
      <c r="P33" s="44"/>
      <c r="Q33" s="80"/>
    </row>
    <row r="34" ht="12.75" customHeight="1">
      <c r="B34" s="426"/>
      <c r="C34" s="44"/>
      <c r="D34" s="44"/>
      <c r="E34" s="44"/>
      <c r="F34" s="44"/>
      <c r="G34" s="44"/>
      <c r="H34" s="44"/>
      <c r="I34" s="44"/>
      <c r="J34" s="44"/>
      <c r="K34" s="44"/>
      <c r="L34" s="44"/>
      <c r="M34" s="44"/>
      <c r="N34" s="44"/>
      <c r="O34" s="44"/>
      <c r="P34" s="44"/>
      <c r="Q34" s="80"/>
    </row>
    <row r="35" ht="12.75" customHeight="1">
      <c r="B35" s="426"/>
      <c r="C35" s="44"/>
      <c r="D35" s="44"/>
      <c r="E35" s="44"/>
      <c r="F35" s="44"/>
      <c r="G35" s="44"/>
      <c r="H35" s="44"/>
      <c r="I35" s="44"/>
      <c r="J35" s="44"/>
      <c r="K35" s="44"/>
      <c r="L35" s="44"/>
      <c r="M35" s="44"/>
      <c r="N35" s="44"/>
      <c r="O35" s="44"/>
      <c r="P35" s="44"/>
      <c r="Q35" s="80"/>
    </row>
    <row r="36" ht="12.75" customHeight="1">
      <c r="B36" s="426"/>
      <c r="C36" s="44"/>
      <c r="D36" s="44"/>
      <c r="E36" s="44"/>
      <c r="F36" s="44"/>
      <c r="G36" s="44"/>
      <c r="H36" s="44"/>
      <c r="I36" s="44"/>
      <c r="J36" s="44"/>
      <c r="K36" s="44"/>
      <c r="L36" s="44"/>
      <c r="M36" s="44"/>
      <c r="N36" s="44"/>
      <c r="O36" s="44"/>
      <c r="P36" s="44"/>
      <c r="Q36" s="80"/>
    </row>
    <row r="37" ht="12.75" customHeight="1">
      <c r="B37" s="426"/>
      <c r="C37" s="44"/>
      <c r="D37" s="44"/>
      <c r="E37" s="44"/>
      <c r="F37" s="44"/>
      <c r="G37" s="44"/>
      <c r="H37" s="44"/>
      <c r="I37" s="44"/>
      <c r="J37" s="44"/>
      <c r="K37" s="44"/>
      <c r="L37" s="44"/>
      <c r="M37" s="44"/>
      <c r="N37" s="44"/>
      <c r="O37" s="44"/>
      <c r="P37" s="44"/>
      <c r="Q37" s="80"/>
    </row>
    <row r="38" ht="12.75" customHeight="1">
      <c r="B38" s="426"/>
      <c r="C38" s="44"/>
      <c r="D38" s="44"/>
      <c r="E38" s="44"/>
      <c r="F38" s="44"/>
      <c r="G38" s="44"/>
      <c r="H38" s="44"/>
      <c r="I38" s="44"/>
      <c r="J38" s="44"/>
      <c r="K38" s="44"/>
      <c r="L38" s="44"/>
      <c r="M38" s="44"/>
      <c r="N38" s="44"/>
      <c r="O38" s="44"/>
      <c r="P38" s="44"/>
      <c r="Q38" s="80"/>
    </row>
    <row r="39" ht="12.75" customHeight="1">
      <c r="B39" s="426"/>
      <c r="C39" s="44"/>
      <c r="D39" s="44"/>
      <c r="E39" s="44"/>
      <c r="F39" s="44"/>
      <c r="G39" s="44"/>
      <c r="H39" s="44"/>
      <c r="I39" s="44"/>
      <c r="J39" s="44"/>
      <c r="K39" s="44"/>
      <c r="L39" s="44"/>
      <c r="M39" s="44"/>
      <c r="N39" s="44"/>
      <c r="O39" s="44"/>
      <c r="P39" s="44"/>
      <c r="Q39" s="80"/>
    </row>
    <row r="40" ht="12.75" customHeight="1">
      <c r="B40" s="426"/>
      <c r="C40" s="44"/>
      <c r="D40" s="44"/>
      <c r="E40" s="44"/>
      <c r="F40" s="44"/>
      <c r="G40" s="44"/>
      <c r="H40" s="44"/>
      <c r="I40" s="44"/>
      <c r="J40" s="44"/>
      <c r="K40" s="44"/>
      <c r="L40" s="44"/>
      <c r="M40" s="44"/>
      <c r="N40" s="44"/>
      <c r="O40" s="44"/>
      <c r="P40" s="44"/>
      <c r="Q40" s="80"/>
    </row>
    <row r="41" ht="12.75" customHeight="1">
      <c r="B41" s="577"/>
      <c r="C41" s="437"/>
      <c r="D41" s="437"/>
      <c r="E41" s="437"/>
      <c r="F41" s="437"/>
      <c r="G41" s="437"/>
      <c r="H41" s="437"/>
      <c r="I41" s="437"/>
      <c r="J41" s="437"/>
      <c r="K41" s="437"/>
      <c r="L41" s="437"/>
      <c r="M41" s="437"/>
      <c r="N41" s="437"/>
      <c r="O41" s="437"/>
      <c r="P41" s="437"/>
      <c r="Q41" s="441"/>
    </row>
    <row r="42" ht="12.75" customHeight="1"/>
    <row r="43" ht="12.75" customHeight="1">
      <c r="B43" s="329" t="s">
        <v>5513</v>
      </c>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3:Q3"/>
    <mergeCell ref="B6:Q6"/>
    <mergeCell ref="F9:G9"/>
    <mergeCell ref="I9:K9"/>
    <mergeCell ref="B43:Q43"/>
  </mergeCells>
  <printOptions/>
  <pageMargins bottom="0.75" footer="0.0" header="0.0" left="0.25" right="0.3" top="0.25"/>
  <pageSetup paperSize="5"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8"/>
    <col customWidth="1" min="2" max="2" width="3.75"/>
    <col customWidth="1" min="3" max="3" width="4.0"/>
    <col customWidth="1" min="4" max="4" width="8.38"/>
    <col customWidth="1" min="5" max="5" width="5.63"/>
    <col customWidth="1" min="6" max="6" width="11.38"/>
    <col customWidth="1" min="7" max="9" width="8.63"/>
    <col customWidth="1" min="10" max="10" width="4.75"/>
    <col customWidth="1" min="11" max="11" width="13.75"/>
    <col customWidth="1" min="12" max="12" width="8.63"/>
    <col customWidth="1" min="13" max="13" width="4.75"/>
    <col customWidth="1" min="14" max="14" width="13.75"/>
    <col customWidth="1" min="15" max="15" width="4.75"/>
    <col customWidth="1" min="16" max="16" width="10.88"/>
    <col customWidth="1" min="17" max="17" width="8.63"/>
    <col customWidth="1" min="18" max="18" width="2.63"/>
    <col customWidth="1" min="19" max="19" width="11.75"/>
    <col customWidth="1" min="20" max="20" width="4.75"/>
    <col customWidth="1" min="21" max="21" width="14.75"/>
    <col customWidth="1" min="22" max="22" width="8.0"/>
    <col customWidth="1" min="23" max="26" width="8.63"/>
  </cols>
  <sheetData>
    <row r="1" ht="12.75" customHeight="1"/>
    <row r="2" ht="12.75" customHeight="1">
      <c r="B2" s="578" t="s">
        <v>5514</v>
      </c>
    </row>
    <row r="3" ht="12.75" customHeight="1"/>
    <row r="4" ht="12.75" customHeight="1">
      <c r="B4" s="243" t="s">
        <v>5515</v>
      </c>
      <c r="C4" s="243"/>
    </row>
    <row r="5" ht="12.75" customHeight="1"/>
    <row r="6" ht="12.75" customHeight="1">
      <c r="B6" s="525"/>
      <c r="C6" s="525"/>
      <c r="D6" s="525" t="s">
        <v>5476</v>
      </c>
      <c r="E6" s="525"/>
      <c r="F6" s="525"/>
      <c r="G6" s="540" t="str">
        <f>+'Key Inputs'!E8</f>
        <v>TOWNSHIP</v>
      </c>
      <c r="H6" s="103"/>
      <c r="I6" s="103"/>
      <c r="J6" s="520" t="s">
        <v>153</v>
      </c>
      <c r="K6" s="540" t="str">
        <f>+'Key Inputs'!E7</f>
        <v>SCOTCH PLAINS</v>
      </c>
      <c r="L6" s="103"/>
      <c r="M6" s="103"/>
      <c r="N6" s="103"/>
      <c r="O6" s="103"/>
      <c r="P6" s="525" t="s">
        <v>200</v>
      </c>
      <c r="Q6" s="540" t="str">
        <f>+'Key Inputs'!E6</f>
        <v>UNION</v>
      </c>
      <c r="R6" s="103"/>
      <c r="S6" s="103"/>
      <c r="T6" s="103"/>
      <c r="U6" s="525" t="str">
        <f>"for the Fiscal Year "&amp;'Key Inputs'!E34</f>
        <v>for the Fiscal Year 2025</v>
      </c>
    </row>
    <row r="7" ht="12.0" customHeight="1">
      <c r="B7" s="525"/>
      <c r="C7" s="525"/>
      <c r="D7" s="525"/>
      <c r="E7" s="525"/>
      <c r="F7" s="525"/>
      <c r="G7" s="525"/>
      <c r="H7" s="525"/>
      <c r="I7" s="525"/>
      <c r="J7" s="525"/>
      <c r="K7" s="525"/>
      <c r="L7" s="525"/>
      <c r="M7" s="525"/>
      <c r="N7" s="525"/>
      <c r="O7" s="525"/>
      <c r="P7" s="525"/>
      <c r="Q7" s="525"/>
      <c r="R7" s="525"/>
      <c r="S7" s="525"/>
    </row>
    <row r="8" ht="12.75" customHeight="1">
      <c r="B8" s="525"/>
      <c r="C8" s="525"/>
      <c r="D8" s="525" t="str">
        <f>"Be it Resolved, that the following statements of revenues and appropriations shall constitute the Municipal Budget for the year "&amp;'Key Inputs'!E34&amp;";"</f>
        <v>Be it Resolved, that the following statements of revenues and appropriations shall constitute the Municipal Budget for the year 2025;</v>
      </c>
      <c r="E8" s="525"/>
      <c r="F8" s="525"/>
      <c r="G8" s="525"/>
      <c r="H8" s="525"/>
      <c r="I8" s="525"/>
      <c r="J8" s="525"/>
      <c r="K8" s="525"/>
      <c r="L8" s="525"/>
      <c r="M8" s="525"/>
      <c r="N8" s="525"/>
      <c r="O8" s="525"/>
      <c r="P8" s="525"/>
      <c r="Q8" s="525"/>
      <c r="R8" s="525"/>
      <c r="S8" s="525"/>
    </row>
    <row r="9" ht="12.0" customHeight="1">
      <c r="B9" s="525"/>
      <c r="C9" s="525"/>
      <c r="D9" s="525"/>
      <c r="E9" s="525"/>
      <c r="F9" s="525"/>
      <c r="G9" s="525"/>
      <c r="H9" s="525"/>
      <c r="I9" s="525"/>
      <c r="J9" s="525"/>
      <c r="K9" s="525"/>
      <c r="L9" s="525"/>
      <c r="M9" s="525"/>
      <c r="N9" s="525"/>
      <c r="O9" s="525"/>
      <c r="P9" s="525"/>
      <c r="Q9" s="525"/>
      <c r="R9" s="525"/>
      <c r="S9" s="525"/>
    </row>
    <row r="10" ht="12.75" customHeight="1">
      <c r="B10" s="525"/>
      <c r="C10" s="525"/>
      <c r="D10" s="525" t="s">
        <v>5516</v>
      </c>
      <c r="E10" s="525"/>
      <c r="F10" s="525"/>
      <c r="G10" s="525"/>
      <c r="H10" s="525"/>
      <c r="I10" s="525"/>
      <c r="J10" s="525"/>
      <c r="K10" s="524"/>
      <c r="L10" s="540" t="str">
        <f>+'Key Inputs'!E22</f>
        <v>Union County Hawk</v>
      </c>
      <c r="M10" s="103"/>
      <c r="N10" s="103"/>
      <c r="O10" s="103"/>
      <c r="P10" s="103"/>
      <c r="Q10" s="524"/>
      <c r="R10" s="524"/>
      <c r="S10" s="524"/>
      <c r="T10" s="120"/>
      <c r="U10" s="120"/>
      <c r="V10" s="120"/>
    </row>
    <row r="11" ht="12.0" customHeight="1">
      <c r="B11" s="525"/>
      <c r="C11" s="525"/>
      <c r="D11" s="525"/>
      <c r="E11" s="525"/>
      <c r="F11" s="525"/>
      <c r="G11" s="525"/>
      <c r="H11" s="525"/>
      <c r="I11" s="525"/>
      <c r="J11" s="525"/>
      <c r="K11" s="525"/>
      <c r="L11" s="525"/>
      <c r="M11" s="525"/>
      <c r="N11" s="525"/>
      <c r="O11" s="525"/>
      <c r="P11" s="525"/>
      <c r="Q11" s="525"/>
      <c r="R11" s="525"/>
      <c r="S11" s="525"/>
    </row>
    <row r="12" ht="12.75" customHeight="1">
      <c r="B12" s="525"/>
      <c r="C12" s="525"/>
      <c r="D12" s="525" t="s">
        <v>5517</v>
      </c>
      <c r="E12" s="525"/>
      <c r="F12" s="579" t="str">
        <f>+'Key Inputs'!F26&amp;"    "&amp;'Key Inputs'!E26</f>
        <v>March    20</v>
      </c>
      <c r="G12" s="103"/>
      <c r="H12" s="103"/>
      <c r="I12" s="525" t="str">
        <f>IF(Budget_Year_Type = "Calendar Year", ", "&amp;'Key Inputs'!E34&amp;"",", "&amp;'Key Inputs'!E34-1&amp;"")</f>
        <v>, 2025</v>
      </c>
      <c r="J12" s="525"/>
      <c r="K12" s="525"/>
      <c r="L12" s="525"/>
      <c r="M12" s="525"/>
      <c r="N12" s="525"/>
      <c r="O12" s="525"/>
      <c r="P12" s="525"/>
      <c r="Q12" s="525"/>
      <c r="R12" s="525"/>
      <c r="S12" s="525"/>
    </row>
    <row r="13" ht="12.0" customHeight="1">
      <c r="B13" s="525"/>
      <c r="C13" s="525"/>
      <c r="D13" s="525"/>
      <c r="E13" s="525"/>
      <c r="F13" s="525"/>
      <c r="G13" s="525"/>
      <c r="H13" s="525"/>
      <c r="I13" s="525"/>
      <c r="J13" s="525"/>
      <c r="K13" s="525"/>
      <c r="L13" s="525"/>
      <c r="M13" s="525"/>
      <c r="N13" s="525"/>
      <c r="O13" s="525"/>
      <c r="P13" s="525"/>
      <c r="Q13" s="525"/>
      <c r="R13" s="525"/>
      <c r="S13" s="525"/>
    </row>
    <row r="14" ht="12.75" customHeight="1">
      <c r="B14" s="525"/>
      <c r="C14" s="525"/>
      <c r="D14" s="525" t="s">
        <v>5518</v>
      </c>
      <c r="E14" s="525"/>
      <c r="F14" s="525"/>
      <c r="G14" s="540" t="str">
        <f>+'Key Inputs'!E8</f>
        <v>TOWNSHIP</v>
      </c>
      <c r="H14" s="103"/>
      <c r="I14" s="103"/>
      <c r="J14" s="520" t="s">
        <v>153</v>
      </c>
      <c r="K14" s="540" t="str">
        <f>+'Key Inputs'!E7</f>
        <v>SCOTCH PLAINS</v>
      </c>
      <c r="L14" s="103"/>
      <c r="M14" s="103"/>
      <c r="N14" s="103"/>
      <c r="O14" s="525" t="str">
        <f>"does hereby approve the following as the Budget for the year "&amp;'Key Inputs'!E34&amp;":"</f>
        <v>does hereby approve the following as the Budget for the year 2025:</v>
      </c>
      <c r="P14" s="525"/>
      <c r="Q14" s="525"/>
      <c r="R14" s="525"/>
      <c r="S14" s="525"/>
    </row>
    <row r="15" ht="12.75" customHeight="1">
      <c r="B15" s="525"/>
      <c r="C15" s="525"/>
      <c r="D15" s="525"/>
      <c r="E15" s="525"/>
      <c r="F15" s="525"/>
      <c r="G15" s="525"/>
      <c r="H15" s="525"/>
      <c r="I15" s="525"/>
      <c r="J15" s="525"/>
      <c r="K15" s="525"/>
      <c r="L15" s="525"/>
      <c r="M15" s="525"/>
      <c r="N15" s="525"/>
      <c r="O15" s="525"/>
      <c r="P15" s="525"/>
      <c r="Q15" s="525"/>
      <c r="R15" s="525"/>
      <c r="S15" s="525"/>
    </row>
    <row r="16" ht="12.75" customHeight="1">
      <c r="B16" s="525"/>
      <c r="C16" s="525"/>
      <c r="D16" s="525"/>
      <c r="E16" s="525"/>
      <c r="F16" s="525"/>
      <c r="G16" s="525"/>
      <c r="H16" s="525"/>
      <c r="I16" s="525"/>
      <c r="J16" s="525"/>
      <c r="K16" s="525"/>
      <c r="L16" s="525"/>
      <c r="M16" s="525"/>
      <c r="N16" s="525"/>
      <c r="O16" s="525"/>
      <c r="P16" s="525"/>
      <c r="Q16" s="525"/>
      <c r="R16" s="525"/>
      <c r="S16" s="525"/>
    </row>
    <row r="17" ht="16.5" customHeight="1">
      <c r="B17" s="525"/>
      <c r="C17" s="525"/>
      <c r="D17" s="525"/>
      <c r="E17" s="525"/>
      <c r="F17" s="525"/>
      <c r="G17" s="525"/>
      <c r="H17" s="525"/>
      <c r="I17" s="525"/>
      <c r="J17" s="580" t="s">
        <v>5519</v>
      </c>
      <c r="K17" s="581"/>
      <c r="L17" s="582"/>
      <c r="M17" s="525"/>
      <c r="N17" s="525"/>
      <c r="O17" s="580"/>
      <c r="P17" s="581"/>
      <c r="Q17" s="582"/>
      <c r="R17" s="525"/>
      <c r="S17" s="525"/>
      <c r="T17" s="580"/>
      <c r="U17" s="583"/>
    </row>
    <row r="18" ht="16.5" customHeight="1">
      <c r="B18" s="525"/>
      <c r="C18" s="525"/>
      <c r="D18" s="525"/>
      <c r="E18" s="243" t="s">
        <v>5520</v>
      </c>
      <c r="F18" s="525"/>
      <c r="G18" s="525"/>
      <c r="H18" s="525"/>
      <c r="I18" s="525"/>
      <c r="J18" s="584" t="s">
        <v>5521</v>
      </c>
      <c r="K18" s="585"/>
      <c r="L18" s="586"/>
      <c r="M18" s="525"/>
      <c r="N18" s="525"/>
      <c r="O18" s="584"/>
      <c r="P18" s="585" t="s">
        <v>5522</v>
      </c>
      <c r="Q18" s="586"/>
      <c r="R18" s="525"/>
      <c r="S18" s="587" t="s">
        <v>5523</v>
      </c>
      <c r="T18" s="584"/>
      <c r="U18" s="588" t="s">
        <v>5522</v>
      </c>
    </row>
    <row r="19" ht="16.5" customHeight="1">
      <c r="B19" s="525"/>
      <c r="C19" s="525"/>
      <c r="D19" s="525"/>
      <c r="E19" s="589" t="s">
        <v>5524</v>
      </c>
      <c r="F19" s="525"/>
      <c r="G19" s="525"/>
      <c r="H19" s="525"/>
      <c r="I19" s="226"/>
      <c r="J19" s="584" t="s">
        <v>2384</v>
      </c>
      <c r="K19" s="585"/>
      <c r="L19" s="586"/>
      <c r="M19" s="590"/>
      <c r="N19" s="226"/>
      <c r="O19" s="584"/>
      <c r="P19" s="585"/>
      <c r="Q19" s="586"/>
      <c r="R19" s="525"/>
      <c r="S19" s="424"/>
      <c r="T19" s="584"/>
      <c r="U19" s="588"/>
    </row>
    <row r="20" ht="16.5" customHeight="1">
      <c r="B20" s="525"/>
      <c r="C20" s="525"/>
      <c r="D20" s="525"/>
      <c r="E20" s="525"/>
      <c r="F20" s="525"/>
      <c r="G20" s="525"/>
      <c r="H20" s="525"/>
      <c r="I20" s="226"/>
      <c r="J20" s="584" t="s">
        <v>5525</v>
      </c>
      <c r="K20" s="585"/>
      <c r="L20" s="586"/>
      <c r="M20" s="525"/>
      <c r="N20" s="226"/>
      <c r="O20" s="584"/>
      <c r="P20" s="585"/>
      <c r="Q20" s="586"/>
      <c r="R20" s="525"/>
      <c r="S20" s="9"/>
      <c r="T20" s="591"/>
      <c r="U20" s="437"/>
    </row>
    <row r="21" ht="16.5" customHeight="1">
      <c r="B21" s="525"/>
      <c r="C21" s="525"/>
      <c r="D21" s="525"/>
      <c r="E21" s="525"/>
      <c r="F21" s="525"/>
      <c r="G21" s="525"/>
      <c r="H21" s="525"/>
      <c r="I21" s="226"/>
      <c r="J21" s="584" t="s">
        <v>5526</v>
      </c>
      <c r="K21" s="585"/>
      <c r="L21" s="586"/>
      <c r="M21" s="525"/>
      <c r="N21" s="226"/>
      <c r="O21" s="584"/>
      <c r="P21" s="585"/>
      <c r="Q21" s="586"/>
      <c r="R21" s="525"/>
      <c r="S21" s="525"/>
    </row>
    <row r="22" ht="16.5" customHeight="1">
      <c r="B22" s="525"/>
      <c r="C22" s="525"/>
      <c r="D22" s="525"/>
      <c r="E22" s="525"/>
      <c r="F22" s="525"/>
      <c r="G22" s="525"/>
      <c r="H22" s="525"/>
      <c r="I22" s="226" t="s">
        <v>5527</v>
      </c>
      <c r="J22" s="584"/>
      <c r="K22" s="585"/>
      <c r="L22" s="586"/>
      <c r="M22" s="525"/>
      <c r="N22" s="226" t="s">
        <v>5528</v>
      </c>
      <c r="O22" s="584"/>
      <c r="P22" s="585"/>
      <c r="Q22" s="586"/>
      <c r="R22" s="525"/>
      <c r="S22" s="525"/>
    </row>
    <row r="23" ht="16.5" customHeight="1">
      <c r="B23" s="525"/>
      <c r="C23" s="525"/>
      <c r="D23" s="525"/>
      <c r="E23" s="525"/>
      <c r="F23" s="525"/>
      <c r="G23" s="525"/>
      <c r="H23" s="525"/>
      <c r="I23" s="525"/>
      <c r="J23" s="584"/>
      <c r="K23" s="585"/>
      <c r="L23" s="586"/>
      <c r="M23" s="525"/>
      <c r="N23" s="525"/>
      <c r="O23" s="584"/>
      <c r="P23" s="585"/>
      <c r="Q23" s="586"/>
      <c r="R23" s="525"/>
      <c r="S23" s="525"/>
      <c r="T23" s="580"/>
      <c r="U23" s="583"/>
    </row>
    <row r="24" ht="16.5" customHeight="1">
      <c r="B24" s="525"/>
      <c r="C24" s="525"/>
      <c r="D24" s="525"/>
      <c r="E24" s="525"/>
      <c r="F24" s="525"/>
      <c r="G24" s="525"/>
      <c r="H24" s="525"/>
      <c r="I24" s="525"/>
      <c r="J24" s="584"/>
      <c r="K24" s="585"/>
      <c r="L24" s="586"/>
      <c r="M24" s="525"/>
      <c r="N24" s="525"/>
      <c r="O24" s="584"/>
      <c r="P24" s="585"/>
      <c r="Q24" s="586"/>
      <c r="R24" s="525"/>
      <c r="S24" s="226"/>
      <c r="T24" s="584"/>
      <c r="U24" s="588"/>
    </row>
    <row r="25" ht="16.5" customHeight="1">
      <c r="B25" s="525"/>
      <c r="C25" s="525"/>
      <c r="D25" s="525"/>
      <c r="E25" s="525"/>
      <c r="F25" s="525"/>
      <c r="G25" s="525"/>
      <c r="H25" s="525"/>
      <c r="I25" s="525"/>
      <c r="J25" s="584"/>
      <c r="K25" s="585"/>
      <c r="L25" s="586"/>
      <c r="M25" s="525"/>
      <c r="N25" s="525"/>
      <c r="O25" s="584"/>
      <c r="P25" s="585"/>
      <c r="Q25" s="586"/>
      <c r="R25" s="525"/>
      <c r="S25" s="226" t="s">
        <v>5529</v>
      </c>
      <c r="T25" s="584"/>
      <c r="U25" s="588" t="s">
        <v>5522</v>
      </c>
    </row>
    <row r="26" ht="16.5" customHeight="1">
      <c r="B26" s="525"/>
      <c r="C26" s="525"/>
      <c r="D26" s="525"/>
      <c r="E26" s="525"/>
      <c r="F26" s="525"/>
      <c r="G26" s="525"/>
      <c r="H26" s="525"/>
      <c r="I26" s="525"/>
      <c r="J26" s="584"/>
      <c r="K26" s="585"/>
      <c r="L26" s="586"/>
      <c r="M26" s="525"/>
      <c r="N26" s="525"/>
      <c r="O26" s="584"/>
      <c r="P26" s="585"/>
      <c r="Q26" s="586"/>
      <c r="R26" s="525"/>
      <c r="S26" s="525"/>
      <c r="T26" s="584"/>
      <c r="U26" s="588"/>
    </row>
    <row r="27" ht="12.75" customHeight="1">
      <c r="B27" s="525"/>
      <c r="C27" s="525"/>
      <c r="D27" s="525"/>
      <c r="E27" s="525"/>
      <c r="F27" s="525"/>
      <c r="G27" s="525"/>
      <c r="H27" s="525"/>
      <c r="I27" s="525"/>
      <c r="J27" s="592"/>
      <c r="K27" s="593"/>
      <c r="L27" s="594"/>
      <c r="M27" s="525"/>
      <c r="N27" s="525"/>
      <c r="O27" s="592"/>
      <c r="P27" s="593"/>
      <c r="Q27" s="594"/>
      <c r="R27" s="525"/>
      <c r="S27" s="525"/>
      <c r="T27" s="592"/>
      <c r="U27" s="595"/>
    </row>
    <row r="28" ht="12.75" customHeight="1">
      <c r="B28" s="525"/>
      <c r="C28" s="525"/>
      <c r="D28" s="525"/>
      <c r="E28" s="525"/>
      <c r="F28" s="525"/>
      <c r="G28" s="525"/>
      <c r="H28" s="525"/>
      <c r="I28" s="525"/>
      <c r="J28" s="525"/>
      <c r="K28" s="525"/>
      <c r="L28" s="525"/>
      <c r="M28" s="525"/>
      <c r="N28" s="525"/>
      <c r="O28" s="525"/>
      <c r="P28" s="525"/>
      <c r="Q28" s="525"/>
      <c r="R28" s="525"/>
      <c r="S28" s="525"/>
    </row>
    <row r="29" ht="12.75" customHeight="1">
      <c r="B29" s="525"/>
      <c r="C29" s="525"/>
      <c r="D29" s="525" t="s">
        <v>5530</v>
      </c>
      <c r="E29" s="525"/>
      <c r="F29" s="525"/>
      <c r="G29" s="525"/>
      <c r="H29" s="525"/>
      <c r="I29" s="525"/>
      <c r="J29" s="525"/>
      <c r="K29" s="525"/>
      <c r="L29" s="525"/>
      <c r="M29" s="540" t="str">
        <f>+'Key Inputs'!E9</f>
        <v>COUNCIL MEMBERS</v>
      </c>
      <c r="N29" s="103"/>
      <c r="O29" s="103"/>
      <c r="P29" s="103"/>
      <c r="Q29" s="520" t="s">
        <v>5531</v>
      </c>
      <c r="R29" s="520"/>
      <c r="S29" s="540" t="str">
        <f>+'Key Inputs'!E8</f>
        <v>TOWNSHIP</v>
      </c>
      <c r="T29" s="103"/>
      <c r="U29" s="103"/>
    </row>
    <row r="30" ht="8.25" customHeight="1">
      <c r="B30" s="525"/>
      <c r="C30" s="525"/>
      <c r="D30" s="525"/>
      <c r="E30" s="525"/>
      <c r="F30" s="525"/>
      <c r="G30" s="525"/>
      <c r="H30" s="525"/>
      <c r="I30" s="525"/>
      <c r="J30" s="525"/>
      <c r="K30" s="525"/>
      <c r="L30" s="525"/>
      <c r="M30" s="525"/>
      <c r="N30" s="525"/>
      <c r="O30" s="525"/>
      <c r="P30" s="525"/>
      <c r="Q30" s="525"/>
      <c r="R30" s="525"/>
      <c r="S30" s="525"/>
    </row>
    <row r="31" ht="12.75" customHeight="1">
      <c r="B31" s="525" t="s">
        <v>153</v>
      </c>
      <c r="C31" s="540" t="str">
        <f>+'Key Inputs'!E7</f>
        <v>SCOTCH PLAINS</v>
      </c>
      <c r="D31" s="103"/>
      <c r="E31" s="103"/>
      <c r="F31" s="103"/>
      <c r="G31" s="103"/>
      <c r="H31" s="103"/>
      <c r="I31" s="525" t="s">
        <v>5532</v>
      </c>
      <c r="J31" s="525"/>
      <c r="K31" s="540" t="str">
        <f>+'Key Inputs'!E6</f>
        <v>UNION</v>
      </c>
      <c r="L31" s="103"/>
      <c r="M31" s="525" t="s">
        <v>203</v>
      </c>
      <c r="N31" s="540" t="str">
        <f>+'Key Inputs'!F25</f>
        <v>March</v>
      </c>
      <c r="O31" s="103"/>
      <c r="P31" s="540">
        <f>+'Key Inputs'!E25</f>
        <v>11</v>
      </c>
      <c r="Q31" s="525" t="str">
        <f>IF(Budget_Year_Type = "Calendar Year", ", "&amp;'Key Inputs'!E34&amp;".",", "&amp;'Key Inputs'!E34-1&amp;".")</f>
        <v>, 2025.</v>
      </c>
      <c r="R31" s="525"/>
      <c r="S31" s="525"/>
    </row>
    <row r="32" ht="8.25" customHeight="1">
      <c r="B32" s="525"/>
      <c r="C32" s="525"/>
      <c r="D32" s="525"/>
      <c r="E32" s="525"/>
      <c r="F32" s="525"/>
      <c r="G32" s="525"/>
      <c r="H32" s="525"/>
      <c r="I32" s="525"/>
      <c r="J32" s="525"/>
      <c r="K32" s="525"/>
      <c r="L32" s="525"/>
      <c r="M32" s="525"/>
      <c r="N32" s="525"/>
      <c r="O32" s="525"/>
      <c r="P32" s="525"/>
      <c r="Q32" s="525"/>
      <c r="R32" s="525"/>
      <c r="S32" s="525"/>
    </row>
    <row r="33" ht="12.75" customHeight="1">
      <c r="B33" s="525"/>
      <c r="C33" s="525"/>
      <c r="D33" s="525" t="s">
        <v>5533</v>
      </c>
      <c r="E33" s="525"/>
      <c r="F33" s="525"/>
      <c r="G33" s="525"/>
      <c r="H33" s="525"/>
      <c r="I33" s="525"/>
      <c r="J33" s="525"/>
      <c r="K33" s="540" t="str">
        <f>+'Key Inputs'!E10</f>
        <v>Municipal Building</v>
      </c>
      <c r="L33" s="103"/>
      <c r="M33" s="103"/>
      <c r="N33" s="103"/>
      <c r="O33" s="520" t="s">
        <v>203</v>
      </c>
      <c r="P33" s="540" t="str">
        <f>+'Key Inputs'!F27</f>
        <v>April</v>
      </c>
      <c r="Q33" s="103"/>
      <c r="R33" s="540"/>
      <c r="S33" s="540">
        <f>+'Key Inputs'!E27</f>
        <v>15</v>
      </c>
      <c r="T33" s="525" t="str">
        <f>IF(Budget_Year_Type = "Calendar Year", ", "&amp;'Key Inputs'!E34&amp;" at",", "&amp;'Key Inputs'!E34-1&amp;" at")</f>
        <v>, 2025 at</v>
      </c>
    </row>
    <row r="34" ht="8.25" customHeight="1">
      <c r="B34" s="525"/>
      <c r="C34" s="525"/>
      <c r="D34" s="525"/>
      <c r="E34" s="525"/>
      <c r="F34" s="525"/>
      <c r="G34" s="525"/>
      <c r="H34" s="525"/>
      <c r="I34" s="525"/>
      <c r="J34" s="525"/>
      <c r="K34" s="525"/>
      <c r="L34" s="525"/>
      <c r="M34" s="525"/>
      <c r="N34" s="525"/>
      <c r="O34" s="525"/>
      <c r="P34" s="525"/>
      <c r="Q34" s="525"/>
      <c r="R34" s="525"/>
      <c r="S34" s="525"/>
    </row>
    <row r="35" ht="12.75" customHeight="1">
      <c r="B35" s="596" t="str">
        <f>+'Key Inputs'!E29</f>
        <v>7:00</v>
      </c>
      <c r="C35" s="103"/>
      <c r="D35" s="525" t="str">
        <f>"o'clock"</f>
        <v>o'clock</v>
      </c>
      <c r="E35" s="540" t="s">
        <v>5534</v>
      </c>
      <c r="F35" s="525" t="str">
        <f>"at which time and place objections to said Budget and Tax Resolution for the year "&amp;'Key Inputs'!E34&amp;" may be presented by taxpayers or other"</f>
        <v>at which time and place objections to said Budget and Tax Resolution for the year 2025 may be presented by taxpayers or other</v>
      </c>
      <c r="G35" s="525"/>
      <c r="H35" s="525"/>
      <c r="I35" s="525"/>
      <c r="J35" s="525"/>
      <c r="K35" s="525"/>
      <c r="L35" s="525"/>
      <c r="M35" s="525"/>
      <c r="N35" s="525"/>
      <c r="O35" s="525"/>
      <c r="P35" s="525"/>
      <c r="Q35" s="525"/>
      <c r="R35" s="525"/>
      <c r="S35" s="525"/>
    </row>
    <row r="36" ht="8.25" customHeight="1">
      <c r="B36" s="525"/>
      <c r="C36" s="525"/>
      <c r="D36" s="525"/>
      <c r="E36" s="525"/>
      <c r="F36" s="525"/>
      <c r="G36" s="525"/>
      <c r="H36" s="525"/>
      <c r="I36" s="525"/>
      <c r="J36" s="525"/>
      <c r="K36" s="525"/>
      <c r="L36" s="525"/>
      <c r="M36" s="525"/>
      <c r="N36" s="525"/>
      <c r="O36" s="525"/>
      <c r="P36" s="525"/>
      <c r="Q36" s="525"/>
      <c r="R36" s="525"/>
      <c r="S36" s="525"/>
    </row>
    <row r="37" ht="12.75" customHeight="1">
      <c r="B37" s="525" t="s">
        <v>5535</v>
      </c>
      <c r="C37" s="525"/>
      <c r="D37" s="525"/>
      <c r="E37" s="525"/>
      <c r="F37" s="525"/>
      <c r="G37" s="525"/>
      <c r="H37" s="525"/>
      <c r="I37" s="525"/>
      <c r="J37" s="525"/>
      <c r="K37" s="525"/>
      <c r="L37" s="525"/>
      <c r="M37" s="525"/>
      <c r="N37" s="525"/>
      <c r="O37" s="525"/>
      <c r="P37" s="525"/>
      <c r="Q37" s="525"/>
      <c r="R37" s="525"/>
      <c r="S37" s="525"/>
    </row>
    <row r="38" ht="12.75" customHeight="1">
      <c r="B38" s="525"/>
      <c r="C38" s="525"/>
      <c r="D38" s="525"/>
      <c r="E38" s="525"/>
      <c r="F38" s="525"/>
      <c r="G38" s="525"/>
      <c r="H38" s="525"/>
      <c r="I38" s="525"/>
      <c r="J38" s="525"/>
      <c r="K38" s="525"/>
      <c r="L38" s="525"/>
      <c r="M38" s="525"/>
      <c r="N38" s="525"/>
      <c r="O38" s="525"/>
      <c r="P38" s="525"/>
      <c r="Q38" s="525"/>
      <c r="R38" s="525"/>
      <c r="S38" s="525"/>
    </row>
    <row r="39" ht="12.75" customHeight="1">
      <c r="B39" s="329" t="s">
        <v>5536</v>
      </c>
    </row>
    <row r="40" ht="12.75" customHeight="1">
      <c r="B40" s="525"/>
      <c r="C40" s="525"/>
      <c r="D40" s="525"/>
      <c r="E40" s="525"/>
      <c r="F40" s="525"/>
      <c r="G40" s="525"/>
      <c r="H40" s="525"/>
      <c r="I40" s="525"/>
      <c r="J40" s="525"/>
      <c r="K40" s="525"/>
      <c r="L40" s="525"/>
      <c r="M40" s="525"/>
      <c r="N40" s="525"/>
      <c r="O40" s="525"/>
      <c r="P40" s="525"/>
      <c r="Q40" s="525"/>
      <c r="R40" s="525"/>
      <c r="S40" s="525"/>
    </row>
    <row r="41" ht="12.75" customHeight="1">
      <c r="B41" s="525"/>
      <c r="C41" s="525"/>
      <c r="D41" s="525"/>
      <c r="E41" s="525"/>
      <c r="F41" s="525"/>
      <c r="G41" s="525"/>
      <c r="H41" s="525"/>
      <c r="I41" s="525"/>
      <c r="J41" s="525"/>
      <c r="K41" s="525"/>
      <c r="L41" s="525"/>
      <c r="M41" s="525"/>
      <c r="N41" s="525"/>
      <c r="O41" s="525"/>
      <c r="P41" s="525"/>
      <c r="Q41" s="525"/>
      <c r="R41" s="525"/>
      <c r="S41" s="525"/>
    </row>
    <row r="42" ht="12.75" customHeight="1">
      <c r="B42" s="525"/>
      <c r="C42" s="525"/>
      <c r="D42" s="525"/>
      <c r="E42" s="525"/>
      <c r="F42" s="525"/>
      <c r="G42" s="525"/>
      <c r="H42" s="525"/>
      <c r="I42" s="525"/>
      <c r="J42" s="525"/>
      <c r="K42" s="525"/>
      <c r="L42" s="525"/>
      <c r="M42" s="525"/>
      <c r="N42" s="525"/>
      <c r="O42" s="525"/>
      <c r="P42" s="525"/>
      <c r="Q42" s="525"/>
      <c r="R42" s="525"/>
      <c r="S42" s="525"/>
    </row>
    <row r="43" ht="12.75" customHeight="1">
      <c r="B43" s="525"/>
      <c r="C43" s="525"/>
      <c r="D43" s="525"/>
      <c r="E43" s="525"/>
      <c r="F43" s="525"/>
      <c r="G43" s="525"/>
      <c r="H43" s="525"/>
      <c r="I43" s="525"/>
      <c r="J43" s="525"/>
      <c r="K43" s="525"/>
      <c r="L43" s="525"/>
      <c r="M43" s="525"/>
      <c r="N43" s="525"/>
      <c r="O43" s="525"/>
      <c r="P43" s="525"/>
      <c r="Q43" s="525"/>
      <c r="R43" s="525"/>
      <c r="S43" s="525"/>
    </row>
    <row r="44" ht="12.75" customHeight="1">
      <c r="B44" s="525"/>
      <c r="C44" s="525"/>
      <c r="D44" s="525"/>
      <c r="E44" s="525"/>
      <c r="F44" s="525"/>
      <c r="G44" s="525"/>
      <c r="H44" s="525"/>
      <c r="I44" s="525"/>
      <c r="J44" s="525"/>
      <c r="K44" s="525"/>
      <c r="L44" s="525"/>
      <c r="M44" s="525"/>
      <c r="N44" s="525"/>
      <c r="O44" s="525"/>
      <c r="P44" s="525"/>
      <c r="Q44" s="525"/>
      <c r="R44" s="525"/>
      <c r="S44" s="525"/>
    </row>
    <row r="45" ht="12.75" customHeight="1">
      <c r="B45" s="525"/>
      <c r="C45" s="525"/>
      <c r="D45" s="525"/>
      <c r="E45" s="525"/>
      <c r="F45" s="525"/>
      <c r="G45" s="525"/>
      <c r="H45" s="525"/>
      <c r="I45" s="525"/>
      <c r="J45" s="525"/>
      <c r="K45" s="525"/>
      <c r="L45" s="525"/>
      <c r="M45" s="525"/>
      <c r="N45" s="525"/>
      <c r="O45" s="525"/>
      <c r="P45" s="525"/>
      <c r="Q45" s="525"/>
      <c r="R45" s="525"/>
      <c r="S45" s="525"/>
    </row>
    <row r="46" ht="12.75" customHeight="1">
      <c r="B46" s="525"/>
      <c r="C46" s="525"/>
      <c r="D46" s="525"/>
      <c r="E46" s="525"/>
      <c r="F46" s="525"/>
      <c r="G46" s="525"/>
      <c r="H46" s="525"/>
      <c r="I46" s="525"/>
      <c r="J46" s="525"/>
      <c r="K46" s="525"/>
      <c r="L46" s="525"/>
      <c r="M46" s="525"/>
      <c r="N46" s="525"/>
      <c r="O46" s="525"/>
      <c r="P46" s="525"/>
      <c r="Q46" s="525"/>
      <c r="R46" s="525"/>
      <c r="S46" s="525"/>
    </row>
    <row r="47" ht="12.75" customHeight="1">
      <c r="B47" s="525"/>
      <c r="C47" s="525"/>
      <c r="D47" s="525"/>
      <c r="E47" s="525"/>
      <c r="F47" s="525"/>
      <c r="G47" s="525"/>
      <c r="H47" s="525"/>
      <c r="I47" s="525"/>
      <c r="J47" s="525"/>
      <c r="K47" s="525"/>
      <c r="L47" s="525"/>
      <c r="M47" s="525"/>
      <c r="N47" s="525"/>
      <c r="O47" s="525"/>
      <c r="P47" s="525"/>
      <c r="Q47" s="525"/>
      <c r="R47" s="525"/>
      <c r="S47" s="525"/>
    </row>
    <row r="48" ht="12.75" customHeight="1">
      <c r="B48" s="525"/>
      <c r="C48" s="525"/>
      <c r="D48" s="525"/>
      <c r="E48" s="525"/>
      <c r="F48" s="525"/>
      <c r="G48" s="525"/>
      <c r="H48" s="525"/>
      <c r="I48" s="525"/>
      <c r="J48" s="525"/>
      <c r="K48" s="525"/>
      <c r="L48" s="525"/>
      <c r="M48" s="525"/>
      <c r="N48" s="525"/>
      <c r="O48" s="525"/>
      <c r="P48" s="525"/>
      <c r="Q48" s="525"/>
      <c r="R48" s="525"/>
      <c r="S48" s="525"/>
    </row>
    <row r="49" ht="12.75" customHeight="1">
      <c r="B49" s="525"/>
      <c r="C49" s="525"/>
      <c r="D49" s="525"/>
      <c r="E49" s="525"/>
      <c r="F49" s="525"/>
      <c r="G49" s="525"/>
      <c r="H49" s="525"/>
      <c r="I49" s="525"/>
      <c r="J49" s="525"/>
      <c r="K49" s="525"/>
      <c r="L49" s="525"/>
      <c r="M49" s="525"/>
      <c r="N49" s="525"/>
      <c r="O49" s="525"/>
      <c r="P49" s="525"/>
      <c r="Q49" s="525"/>
      <c r="R49" s="525"/>
      <c r="S49" s="525"/>
    </row>
    <row r="50" ht="12.75" customHeight="1">
      <c r="B50" s="525"/>
      <c r="C50" s="525"/>
      <c r="D50" s="525"/>
      <c r="E50" s="525"/>
      <c r="F50" s="525"/>
      <c r="G50" s="525"/>
      <c r="H50" s="525"/>
      <c r="I50" s="525"/>
      <c r="J50" s="525"/>
      <c r="K50" s="525"/>
      <c r="L50" s="525"/>
      <c r="M50" s="525"/>
      <c r="N50" s="525"/>
      <c r="O50" s="525"/>
      <c r="P50" s="525"/>
      <c r="Q50" s="525"/>
      <c r="R50" s="525"/>
      <c r="S50" s="525"/>
    </row>
    <row r="51" ht="12.75" customHeight="1">
      <c r="B51" s="525"/>
      <c r="C51" s="525"/>
      <c r="D51" s="525"/>
      <c r="E51" s="525"/>
      <c r="F51" s="525"/>
      <c r="G51" s="525"/>
      <c r="H51" s="525"/>
      <c r="I51" s="525"/>
      <c r="J51" s="525"/>
      <c r="K51" s="525"/>
      <c r="L51" s="525"/>
      <c r="M51" s="525"/>
      <c r="N51" s="525"/>
      <c r="O51" s="525"/>
      <c r="P51" s="525"/>
      <c r="Q51" s="525"/>
      <c r="R51" s="525"/>
      <c r="S51" s="525"/>
    </row>
    <row r="52" ht="12.75" customHeight="1">
      <c r="B52" s="525"/>
      <c r="C52" s="525"/>
      <c r="D52" s="525"/>
      <c r="E52" s="525"/>
      <c r="F52" s="525"/>
      <c r="G52" s="525"/>
      <c r="H52" s="525"/>
      <c r="I52" s="525"/>
      <c r="J52" s="525"/>
      <c r="K52" s="525"/>
      <c r="L52" s="525"/>
      <c r="M52" s="525"/>
      <c r="N52" s="525"/>
      <c r="O52" s="525"/>
      <c r="P52" s="525"/>
      <c r="Q52" s="525"/>
      <c r="R52" s="525"/>
      <c r="S52" s="525"/>
    </row>
    <row r="53" ht="12.75" customHeight="1">
      <c r="B53" s="525"/>
      <c r="C53" s="525"/>
      <c r="D53" s="525"/>
      <c r="E53" s="525"/>
      <c r="F53" s="525"/>
      <c r="G53" s="525"/>
      <c r="H53" s="525"/>
      <c r="I53" s="525"/>
      <c r="J53" s="525"/>
      <c r="K53" s="525"/>
      <c r="L53" s="525"/>
      <c r="M53" s="525"/>
      <c r="N53" s="525"/>
      <c r="O53" s="525"/>
      <c r="P53" s="525"/>
      <c r="Q53" s="525"/>
      <c r="R53" s="525"/>
      <c r="S53" s="525"/>
    </row>
    <row r="54" ht="12.75" customHeight="1">
      <c r="B54" s="525"/>
      <c r="C54" s="525"/>
      <c r="D54" s="525"/>
      <c r="E54" s="525"/>
      <c r="F54" s="525"/>
      <c r="G54" s="525"/>
      <c r="H54" s="525"/>
      <c r="I54" s="525"/>
      <c r="J54" s="525"/>
      <c r="K54" s="525"/>
      <c r="L54" s="525"/>
      <c r="M54" s="525"/>
      <c r="N54" s="525"/>
      <c r="O54" s="525"/>
      <c r="P54" s="525"/>
      <c r="Q54" s="525"/>
      <c r="R54" s="525"/>
      <c r="S54" s="525"/>
    </row>
    <row r="55" ht="12.75" customHeight="1">
      <c r="B55" s="525"/>
      <c r="C55" s="525"/>
      <c r="D55" s="525"/>
      <c r="E55" s="525"/>
      <c r="F55" s="525"/>
      <c r="G55" s="525"/>
      <c r="H55" s="525"/>
      <c r="I55" s="525"/>
      <c r="J55" s="525"/>
      <c r="K55" s="525"/>
      <c r="L55" s="525"/>
      <c r="M55" s="525"/>
      <c r="N55" s="525"/>
      <c r="O55" s="525"/>
      <c r="P55" s="525"/>
      <c r="Q55" s="525"/>
      <c r="R55" s="525"/>
      <c r="S55" s="525"/>
    </row>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8">
    <mergeCell ref="B2:U2"/>
    <mergeCell ref="G6:I6"/>
    <mergeCell ref="K6:O6"/>
    <mergeCell ref="Q6:T6"/>
    <mergeCell ref="L10:P10"/>
    <mergeCell ref="F12:H12"/>
    <mergeCell ref="G14:I14"/>
    <mergeCell ref="K33:N33"/>
    <mergeCell ref="P33:Q33"/>
    <mergeCell ref="B35:C35"/>
    <mergeCell ref="B39:U39"/>
    <mergeCell ref="K14:N14"/>
    <mergeCell ref="S18:S19"/>
    <mergeCell ref="M29:P29"/>
    <mergeCell ref="S29:U29"/>
    <mergeCell ref="C31:H31"/>
    <mergeCell ref="K31:L31"/>
    <mergeCell ref="N31:O31"/>
  </mergeCells>
  <dataValidations>
    <dataValidation type="list" allowBlank="1" showErrorMessage="1" sqref="E35">
      <formula1>"A.M.,P.M."</formula1>
    </dataValidation>
  </dataValidations>
  <printOptions/>
  <pageMargins bottom="0.75" footer="0.0" header="0.0" left="0.25" right="0.3" top="0.25"/>
  <pageSetup paperSize="5" scale="99"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88"/>
    <col customWidth="1" min="2" max="3" width="7.75"/>
    <col customWidth="1" min="4" max="8" width="8.63"/>
    <col customWidth="1" min="9" max="9" width="15.38"/>
    <col customWidth="1" min="10" max="10" width="10.63"/>
    <col customWidth="1" min="11" max="11" width="3.75"/>
    <col customWidth="1" min="12" max="13" width="8.63"/>
    <col customWidth="1" min="14" max="14" width="3.75"/>
    <col customWidth="1" min="15" max="15" width="8.63"/>
    <col customWidth="1" min="16" max="17" width="14.75"/>
    <col customWidth="1" min="18" max="18" width="16.75"/>
    <col customWidth="1" min="19" max="19" width="8.63"/>
    <col customWidth="1" min="20" max="20" width="9.88"/>
    <col customWidth="1" min="21" max="26" width="8.63"/>
  </cols>
  <sheetData>
    <row r="1" ht="12.75" customHeight="1"/>
    <row r="2" ht="12.75" customHeight="1">
      <c r="B2" s="578" t="s">
        <v>5537</v>
      </c>
    </row>
    <row r="3" ht="12.75" customHeight="1"/>
    <row r="4" ht="12.75" customHeight="1">
      <c r="B4" s="597" t="s">
        <v>5538</v>
      </c>
      <c r="C4" s="598"/>
      <c r="D4" s="598"/>
      <c r="E4" s="598"/>
      <c r="F4" s="598"/>
      <c r="G4" s="598"/>
      <c r="H4" s="598"/>
      <c r="I4" s="598"/>
      <c r="J4" s="598"/>
      <c r="K4" s="598"/>
      <c r="L4" s="598"/>
      <c r="M4" s="598"/>
      <c r="N4" s="598"/>
      <c r="O4" s="598"/>
      <c r="P4" s="598"/>
      <c r="Q4" s="598"/>
      <c r="R4" s="598"/>
    </row>
    <row r="5" ht="21.75" customHeight="1">
      <c r="B5" s="599"/>
      <c r="C5" s="330"/>
      <c r="D5" s="330"/>
      <c r="E5" s="330"/>
      <c r="F5" s="330"/>
      <c r="G5" s="330"/>
      <c r="H5" s="330"/>
      <c r="I5" s="330"/>
      <c r="J5" s="330"/>
      <c r="K5" s="330"/>
      <c r="L5" s="330"/>
      <c r="M5" s="330"/>
      <c r="N5" s="330"/>
      <c r="O5" s="330"/>
      <c r="P5" s="330"/>
      <c r="Q5" s="330"/>
      <c r="R5" s="600" t="str">
        <f>"YEAR  "&amp;'Key Inputs'!E34</f>
        <v>YEAR  2025</v>
      </c>
    </row>
    <row r="6" ht="21.75" customHeight="1">
      <c r="B6" s="601" t="s">
        <v>5539</v>
      </c>
      <c r="C6" s="601"/>
      <c r="D6" s="601"/>
      <c r="E6" s="601"/>
      <c r="F6" s="601"/>
      <c r="G6" s="601"/>
      <c r="H6" s="601"/>
      <c r="I6" s="601"/>
      <c r="J6" s="601"/>
      <c r="K6" s="601"/>
      <c r="L6" s="602"/>
      <c r="M6" s="602"/>
      <c r="N6" s="602"/>
      <c r="O6" s="602"/>
      <c r="P6" s="558"/>
      <c r="Q6" s="558"/>
      <c r="R6" s="560" t="s">
        <v>5540</v>
      </c>
    </row>
    <row r="7" ht="21.75" customHeight="1">
      <c r="B7" s="319" t="s">
        <v>5541</v>
      </c>
      <c r="C7" s="319"/>
      <c r="D7" s="319"/>
      <c r="E7" s="319"/>
      <c r="F7" s="319"/>
      <c r="G7" s="319"/>
      <c r="H7" s="319"/>
      <c r="I7" s="319"/>
      <c r="J7" s="319"/>
      <c r="K7" s="319"/>
      <c r="L7" s="165"/>
      <c r="M7" s="165"/>
      <c r="N7" s="165"/>
      <c r="O7" s="165"/>
      <c r="P7" s="109"/>
      <c r="Q7" s="109"/>
      <c r="R7" s="603" t="s">
        <v>5540</v>
      </c>
    </row>
    <row r="8" ht="21.75" customHeight="1">
      <c r="B8" s="319"/>
      <c r="C8" s="319" t="s">
        <v>5542</v>
      </c>
      <c r="D8" s="319"/>
      <c r="E8" s="319"/>
      <c r="F8" s="319"/>
      <c r="G8" s="319"/>
      <c r="H8" s="319"/>
      <c r="I8" s="319"/>
      <c r="J8" s="319"/>
      <c r="K8" s="319"/>
      <c r="L8" s="165"/>
      <c r="M8" s="165"/>
      <c r="N8" s="165"/>
      <c r="O8" s="165"/>
      <c r="P8" s="109"/>
      <c r="Q8" s="109"/>
      <c r="R8" s="604">
        <f>+'19'!J25</f>
        <v>25625351</v>
      </c>
    </row>
    <row r="9" ht="21.75" customHeight="1">
      <c r="B9" s="319" t="s">
        <v>5543</v>
      </c>
      <c r="C9" s="319"/>
      <c r="D9" s="319"/>
      <c r="E9" s="319"/>
      <c r="F9" s="319"/>
      <c r="G9" s="319"/>
      <c r="H9" s="319"/>
      <c r="I9" s="319"/>
      <c r="J9" s="319"/>
      <c r="K9" s="319"/>
      <c r="L9" s="165"/>
      <c r="M9" s="165"/>
      <c r="N9" s="165"/>
      <c r="O9" s="165"/>
      <c r="P9" s="109"/>
      <c r="Q9" s="109"/>
      <c r="R9" s="603" t="s">
        <v>5540</v>
      </c>
    </row>
    <row r="10" ht="21.75" customHeight="1">
      <c r="B10" s="319"/>
      <c r="C10" s="319" t="s">
        <v>5544</v>
      </c>
      <c r="D10" s="319"/>
      <c r="E10" s="319"/>
      <c r="F10" s="319"/>
      <c r="G10" s="319"/>
      <c r="H10" s="319"/>
      <c r="I10" s="319"/>
      <c r="J10" s="319"/>
      <c r="K10" s="319"/>
      <c r="L10" s="165"/>
      <c r="M10" s="165"/>
      <c r="N10" s="165"/>
      <c r="O10" s="165"/>
      <c r="P10" s="109"/>
      <c r="Q10" s="109"/>
      <c r="R10" s="604">
        <f>+'28'!J25</f>
        <v>7281599</v>
      </c>
    </row>
    <row r="11" ht="21.75" customHeight="1">
      <c r="B11" s="319"/>
      <c r="C11" s="319" t="s">
        <v>5545</v>
      </c>
      <c r="D11" s="319"/>
      <c r="E11" s="319"/>
      <c r="F11" s="319"/>
      <c r="G11" s="319"/>
      <c r="H11" s="319"/>
      <c r="I11" s="319"/>
      <c r="J11" s="319"/>
      <c r="K11" s="319"/>
      <c r="L11" s="165"/>
      <c r="M11" s="165"/>
      <c r="N11" s="165"/>
      <c r="O11" s="165"/>
      <c r="P11" s="109"/>
      <c r="Q11" s="109"/>
      <c r="R11" s="605">
        <f>+'29'!J20</f>
        <v>0</v>
      </c>
    </row>
    <row r="12" ht="21.75" customHeight="1">
      <c r="B12" s="319"/>
      <c r="C12" s="319"/>
      <c r="D12" s="319" t="s">
        <v>5546</v>
      </c>
      <c r="E12" s="319"/>
      <c r="F12" s="319"/>
      <c r="G12" s="319"/>
      <c r="H12" s="319"/>
      <c r="I12" s="319"/>
      <c r="J12" s="606"/>
      <c r="K12" s="319"/>
      <c r="L12" s="165"/>
      <c r="M12" s="165"/>
      <c r="N12" s="165"/>
      <c r="O12" s="165"/>
      <c r="P12" s="109"/>
      <c r="Q12" s="109"/>
      <c r="R12" s="607">
        <f>+R11+R10</f>
        <v>7281599</v>
      </c>
    </row>
    <row r="13" ht="21.75" customHeight="1">
      <c r="B13" s="319" t="s">
        <v>5547</v>
      </c>
      <c r="C13" s="319"/>
      <c r="D13" s="319"/>
      <c r="E13" s="319"/>
      <c r="F13" s="319"/>
      <c r="G13" s="319"/>
      <c r="H13" s="319"/>
      <c r="I13" s="319"/>
      <c r="J13" s="608">
        <f>+'Reserve &amp; Tax Calculation'!D28</f>
        <v>0.9862</v>
      </c>
      <c r="K13" s="319" t="s">
        <v>5548</v>
      </c>
      <c r="L13" s="165"/>
      <c r="M13" s="165"/>
      <c r="N13" s="165"/>
      <c r="O13" s="165"/>
      <c r="P13" s="109"/>
      <c r="Q13" s="109"/>
      <c r="R13" s="609">
        <f>+'29'!J24</f>
        <v>1750000</v>
      </c>
    </row>
    <row r="14" ht="21.75" customHeight="1">
      <c r="B14" s="234"/>
      <c r="C14" s="234"/>
      <c r="D14" s="234"/>
      <c r="E14" s="234"/>
      <c r="F14" s="234"/>
      <c r="G14" s="234"/>
      <c r="H14" s="234"/>
      <c r="I14" s="234"/>
      <c r="J14" s="234"/>
      <c r="K14" s="234"/>
      <c r="L14" s="201" t="s">
        <v>5549</v>
      </c>
      <c r="M14" s="201"/>
      <c r="N14" s="201"/>
      <c r="O14" s="458" t="str">
        <f>'Key Inputs'!E34&amp;" - $"</f>
        <v>2025 - $</v>
      </c>
      <c r="P14" s="500"/>
      <c r="R14" s="610"/>
    </row>
    <row r="15" ht="21.75" customHeight="1">
      <c r="B15" s="611" t="s">
        <v>5550</v>
      </c>
      <c r="C15" s="611"/>
      <c r="D15" s="611"/>
      <c r="E15" s="611"/>
      <c r="F15" s="611"/>
      <c r="G15" s="611"/>
      <c r="H15" s="611"/>
      <c r="I15" s="611"/>
      <c r="J15" s="611"/>
      <c r="K15" s="611"/>
      <c r="L15" s="612" t="s">
        <v>5551</v>
      </c>
      <c r="M15" s="612"/>
      <c r="N15" s="612"/>
      <c r="O15" s="458" t="str">
        <f>'Key Inputs'!E34-1&amp;" - $"</f>
        <v>2024 - $</v>
      </c>
      <c r="P15" s="500"/>
      <c r="Q15" s="120"/>
      <c r="R15" s="609">
        <f>+'29'!J25</f>
        <v>34656950</v>
      </c>
      <c r="T15" s="63"/>
    </row>
    <row r="16" ht="21.75" customHeight="1">
      <c r="B16" s="319" t="s">
        <v>5552</v>
      </c>
      <c r="C16" s="319"/>
      <c r="D16" s="319"/>
      <c r="E16" s="319"/>
      <c r="F16" s="319"/>
      <c r="G16" s="319"/>
      <c r="H16" s="319"/>
      <c r="I16" s="319"/>
      <c r="J16" s="319"/>
      <c r="K16" s="319"/>
      <c r="L16" s="165"/>
      <c r="M16" s="165"/>
      <c r="N16" s="165"/>
      <c r="O16" s="165"/>
      <c r="P16" s="109"/>
      <c r="Q16" s="109"/>
      <c r="R16" s="604">
        <f>+'11'!I20</f>
        <v>13709495.44</v>
      </c>
    </row>
    <row r="17" ht="21.75" customHeight="1">
      <c r="B17" s="319" t="s">
        <v>5553</v>
      </c>
      <c r="C17" s="319"/>
      <c r="D17" s="319"/>
      <c r="E17" s="319"/>
      <c r="F17" s="319"/>
      <c r="G17" s="319"/>
      <c r="H17" s="319"/>
      <c r="I17" s="319"/>
      <c r="J17" s="319"/>
      <c r="K17" s="319"/>
      <c r="L17" s="165"/>
      <c r="M17" s="165"/>
      <c r="N17" s="165"/>
      <c r="O17" s="165"/>
      <c r="P17" s="109"/>
      <c r="Q17" s="109"/>
      <c r="R17" s="603" t="s">
        <v>5540</v>
      </c>
    </row>
    <row r="18" ht="21.75" customHeight="1">
      <c r="B18" s="319"/>
      <c r="C18" s="319"/>
      <c r="D18" s="319" t="s">
        <v>5554</v>
      </c>
      <c r="E18" s="319"/>
      <c r="F18" s="319"/>
      <c r="G18" s="319"/>
      <c r="H18" s="319"/>
      <c r="I18" s="319"/>
      <c r="J18" s="319"/>
      <c r="K18" s="319"/>
      <c r="L18" s="165"/>
      <c r="M18" s="165"/>
      <c r="N18" s="165"/>
      <c r="O18" s="165"/>
      <c r="P18" s="109"/>
      <c r="Q18" s="109"/>
      <c r="R18" s="604">
        <f>+'11'!I22</f>
        <v>18958714.56</v>
      </c>
      <c r="T18" s="63"/>
    </row>
    <row r="19" ht="21.75" customHeight="1">
      <c r="B19" s="319"/>
      <c r="C19" s="319"/>
      <c r="D19" s="319" t="s">
        <v>5555</v>
      </c>
      <c r="E19" s="319"/>
      <c r="F19" s="319"/>
      <c r="G19" s="319"/>
      <c r="H19" s="319"/>
      <c r="I19" s="319"/>
      <c r="J19" s="319"/>
      <c r="K19" s="319"/>
      <c r="L19" s="165"/>
      <c r="M19" s="165"/>
      <c r="N19" s="165"/>
      <c r="O19" s="165"/>
      <c r="P19" s="109"/>
      <c r="Q19" s="109"/>
      <c r="R19" s="604" t="str">
        <f>+'11'!I23</f>
        <v/>
      </c>
      <c r="T19" s="63"/>
    </row>
    <row r="20" ht="21.75" customHeight="1">
      <c r="B20" s="613"/>
      <c r="C20" s="613"/>
      <c r="D20" s="319" t="s">
        <v>5556</v>
      </c>
      <c r="E20" s="613"/>
      <c r="F20" s="613"/>
      <c r="G20" s="613"/>
      <c r="H20" s="613"/>
      <c r="I20" s="613"/>
      <c r="J20" s="613"/>
      <c r="K20" s="613"/>
      <c r="L20" s="109"/>
      <c r="M20" s="109"/>
      <c r="N20" s="109"/>
      <c r="O20" s="109"/>
      <c r="P20" s="109"/>
      <c r="Q20" s="109"/>
      <c r="R20" s="604">
        <f>+'11'!I24</f>
        <v>1988740</v>
      </c>
    </row>
    <row r="21" ht="21.75" customHeight="1">
      <c r="B21" s="613"/>
      <c r="C21" s="613"/>
      <c r="D21" s="613"/>
      <c r="E21" s="613"/>
      <c r="F21" s="613"/>
      <c r="G21" s="613"/>
      <c r="H21" s="613"/>
      <c r="I21" s="613"/>
      <c r="J21" s="613"/>
      <c r="K21" s="613"/>
      <c r="L21" s="109"/>
      <c r="M21" s="109"/>
      <c r="N21" s="109"/>
      <c r="O21" s="109"/>
      <c r="P21" s="109"/>
      <c r="Q21" s="109"/>
      <c r="R21" s="186"/>
    </row>
    <row r="22" ht="21.75" customHeight="1">
      <c r="B22" s="613"/>
      <c r="C22" s="613"/>
      <c r="D22" s="613"/>
      <c r="E22" s="613"/>
      <c r="F22" s="613"/>
      <c r="G22" s="613"/>
      <c r="H22" s="613"/>
      <c r="I22" s="613"/>
      <c r="J22" s="613"/>
      <c r="K22" s="613"/>
      <c r="L22" s="109"/>
      <c r="M22" s="109"/>
      <c r="N22" s="109"/>
      <c r="O22" s="109"/>
      <c r="P22" s="109"/>
      <c r="Q22" s="109"/>
      <c r="R22" s="186"/>
    </row>
    <row r="23" ht="21.75" customHeight="1">
      <c r="B23" s="613"/>
      <c r="C23" s="613"/>
      <c r="D23" s="613"/>
      <c r="E23" s="613"/>
      <c r="F23" s="613"/>
      <c r="G23" s="613"/>
      <c r="H23" s="613"/>
      <c r="I23" s="613"/>
      <c r="J23" s="613"/>
      <c r="K23" s="613"/>
      <c r="L23" s="109"/>
      <c r="M23" s="109"/>
      <c r="N23" s="109"/>
      <c r="O23" s="109"/>
      <c r="P23" s="109"/>
      <c r="Q23" s="109"/>
      <c r="R23" s="186"/>
    </row>
    <row r="24" ht="21.75" customHeight="1">
      <c r="B24" s="613"/>
      <c r="C24" s="613"/>
      <c r="D24" s="613"/>
      <c r="E24" s="613"/>
      <c r="F24" s="613"/>
      <c r="G24" s="613"/>
      <c r="H24" s="613"/>
      <c r="I24" s="613"/>
      <c r="J24" s="613"/>
      <c r="K24" s="613"/>
      <c r="L24" s="109"/>
      <c r="M24" s="109"/>
      <c r="N24" s="109"/>
      <c r="O24" s="109"/>
      <c r="P24" s="109"/>
      <c r="Q24" s="109"/>
      <c r="R24" s="186"/>
    </row>
    <row r="25" ht="19.5" customHeight="1">
      <c r="B25" s="525"/>
      <c r="C25" s="525"/>
      <c r="D25" s="525"/>
      <c r="E25" s="525"/>
      <c r="F25" s="525"/>
      <c r="G25" s="525"/>
      <c r="H25" s="525"/>
      <c r="I25" s="525"/>
      <c r="J25" s="525"/>
      <c r="K25" s="525"/>
    </row>
    <row r="26" ht="19.5" customHeight="1">
      <c r="B26" s="525"/>
      <c r="C26" s="525"/>
      <c r="D26" s="525"/>
      <c r="E26" s="525"/>
      <c r="F26" s="525"/>
      <c r="G26" s="525"/>
      <c r="H26" s="525"/>
      <c r="I26" s="525"/>
      <c r="J26" s="525"/>
      <c r="K26" s="525"/>
    </row>
    <row r="27" ht="12.75" customHeight="1">
      <c r="B27" s="329" t="s">
        <v>5557</v>
      </c>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
    <mergeCell ref="B2:R2"/>
    <mergeCell ref="B4:R4"/>
    <mergeCell ref="B27:R27"/>
  </mergeCells>
  <printOptions/>
  <pageMargins bottom="0.75" footer="0.0" header="0.0" left="0.25" right="0.3" top="0.25"/>
  <pageSetup paperSize="5"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3" width="7.75"/>
    <col customWidth="1" min="4" max="4" width="5.75"/>
    <col customWidth="1" min="5" max="5" width="4.75"/>
    <col customWidth="1" min="6" max="6" width="8.63"/>
    <col customWidth="1" min="7" max="7" width="13.0"/>
    <col customWidth="1" min="8" max="14" width="16.75"/>
    <col customWidth="1" min="15" max="15" width="6.75"/>
    <col customWidth="1" min="16" max="19" width="8.63"/>
    <col customWidth="1" min="20" max="20" width="10.75"/>
    <col customWidth="1" min="21" max="26" width="8.63"/>
  </cols>
  <sheetData>
    <row r="1" ht="12.75" customHeight="1"/>
    <row r="2" ht="19.5" customHeight="1">
      <c r="B2" s="329" t="s">
        <v>5558</v>
      </c>
    </row>
    <row r="3" ht="12.75" customHeight="1"/>
    <row r="4" ht="20.25" customHeight="1">
      <c r="B4" s="245" t="str">
        <f>"SUMMARY  OF  "&amp;'Key Inputs'!E34-1&amp;"  APPROPRIATIONS  EXPENDED  AND  CANCELED"</f>
        <v>SUMMARY  OF  2024  APPROPRIATIONS  EXPENDED  AND  CANCELED</v>
      </c>
    </row>
    <row r="5" ht="18.75" customHeight="1"/>
    <row r="6" ht="21.0" customHeight="1">
      <c r="B6" s="476"/>
      <c r="C6" s="476"/>
      <c r="D6" s="476"/>
      <c r="E6" s="476"/>
      <c r="F6" s="476"/>
      <c r="G6" s="476"/>
      <c r="H6" s="614" t="s">
        <v>194</v>
      </c>
      <c r="I6" s="614" t="str">
        <f>+'Key Inputs'!E40</f>
        <v>Sewer</v>
      </c>
      <c r="J6" s="614" t="str">
        <f>+'Key Inputs'!E41</f>
        <v/>
      </c>
      <c r="K6" s="614" t="str">
        <f>+'Key Inputs'!E42</f>
        <v/>
      </c>
      <c r="L6" s="614" t="str">
        <f>+'Key Inputs'!E43</f>
        <v/>
      </c>
      <c r="M6" s="614" t="str">
        <f>+'Key Inputs'!E44</f>
        <v/>
      </c>
      <c r="N6" s="614" t="str">
        <f>+'Key Inputs'!E45</f>
        <v/>
      </c>
    </row>
    <row r="7" ht="21.0" customHeight="1">
      <c r="B7" s="120"/>
      <c r="C7" s="120"/>
      <c r="D7" s="120"/>
      <c r="E7" s="120"/>
      <c r="F7" s="120"/>
      <c r="G7" s="120"/>
      <c r="H7" s="615" t="s">
        <v>5559</v>
      </c>
      <c r="I7" s="615" t="s">
        <v>2737</v>
      </c>
      <c r="J7" s="615" t="s">
        <v>2737</v>
      </c>
      <c r="K7" s="615" t="s">
        <v>2737</v>
      </c>
      <c r="L7" s="615" t="s">
        <v>2737</v>
      </c>
      <c r="M7" s="615" t="s">
        <v>2737</v>
      </c>
      <c r="N7" s="615" t="s">
        <v>2737</v>
      </c>
      <c r="P7" s="82"/>
      <c r="Q7" s="82"/>
      <c r="R7" s="82"/>
      <c r="S7" s="82"/>
      <c r="T7" s="82"/>
    </row>
    <row r="8" ht="21.0" customHeight="1">
      <c r="B8" s="613" t="s">
        <v>5560</v>
      </c>
      <c r="C8" s="613"/>
      <c r="D8" s="109"/>
      <c r="E8" s="109"/>
      <c r="F8" s="109"/>
      <c r="G8" s="109"/>
      <c r="H8" s="616">
        <f>+'29'!K25-'3a'!H9</f>
        <v>31335424.2</v>
      </c>
      <c r="I8" s="616" t="str">
        <f>+'33-Utility1'!I25</f>
        <v>#REF!</v>
      </c>
      <c r="J8" s="616" t="str">
        <f>+'33-Utility2'!I25</f>
        <v>#REF!</v>
      </c>
      <c r="K8" s="616" t="str">
        <f>+'33-Utility3'!I25</f>
        <v>#REF!</v>
      </c>
      <c r="L8" s="616" t="str">
        <f>+'33-Utility4'!I25</f>
        <v>#REF!</v>
      </c>
      <c r="M8" s="616" t="str">
        <f>+'33-Utility5'!I25</f>
        <v>#REF!</v>
      </c>
      <c r="N8" s="616" t="str">
        <f>+'33-Utility6'!I25</f>
        <v>#REF!</v>
      </c>
      <c r="P8" s="617"/>
      <c r="Q8" s="617"/>
      <c r="R8" s="617"/>
      <c r="S8" s="617"/>
      <c r="T8" s="617"/>
    </row>
    <row r="9" ht="21.0" customHeight="1">
      <c r="B9" s="613" t="s">
        <v>5561</v>
      </c>
      <c r="C9" s="613"/>
      <c r="D9" s="109"/>
      <c r="E9" s="109"/>
      <c r="F9" s="109"/>
      <c r="G9" s="109"/>
      <c r="H9" s="618">
        <f>4844543.81-137392.42</f>
        <v>4707151.39</v>
      </c>
      <c r="I9" s="618"/>
      <c r="J9" s="618"/>
      <c r="K9" s="618"/>
      <c r="L9" s="618"/>
      <c r="M9" s="618"/>
      <c r="N9" s="618"/>
    </row>
    <row r="10" ht="21.0" customHeight="1">
      <c r="B10" s="613" t="s">
        <v>5562</v>
      </c>
      <c r="C10" s="613"/>
      <c r="D10" s="109"/>
      <c r="E10" s="109"/>
      <c r="F10" s="109"/>
      <c r="G10" s="109"/>
      <c r="H10" s="616">
        <f>+'29'!L25</f>
        <v>0</v>
      </c>
      <c r="I10" s="616" t="str">
        <f>+'33-Utility1'!J25</f>
        <v>#REF!</v>
      </c>
      <c r="J10" s="616" t="str">
        <f>+'33-Utility2'!J25</f>
        <v>#REF!</v>
      </c>
      <c r="K10" s="616" t="str">
        <f>+'33-Utility3'!J25</f>
        <v>#REF!</v>
      </c>
      <c r="L10" s="616" t="str">
        <f>+'33-Utility4'!J25</f>
        <v>#REF!</v>
      </c>
      <c r="M10" s="616" t="str">
        <f>+'33-Utility5'!J25</f>
        <v>#REF!</v>
      </c>
      <c r="N10" s="616" t="str">
        <f>+'33-Utility6'!J25</f>
        <v>#REF!</v>
      </c>
      <c r="P10" s="619"/>
      <c r="Q10" s="619"/>
      <c r="R10" s="619"/>
      <c r="S10" s="619"/>
      <c r="T10" s="619"/>
    </row>
    <row r="11" ht="21.0" customHeight="1">
      <c r="B11" s="613"/>
      <c r="C11" s="613" t="s">
        <v>5563</v>
      </c>
      <c r="D11" s="109"/>
      <c r="E11" s="109"/>
      <c r="F11" s="109"/>
      <c r="G11" s="109"/>
      <c r="H11" s="616">
        <f t="shared" ref="H11:N11" si="1">SUM(H8:H10)</f>
        <v>36042575.59</v>
      </c>
      <c r="I11" s="616" t="str">
        <f t="shared" si="1"/>
        <v>#REF!</v>
      </c>
      <c r="J11" s="616" t="str">
        <f t="shared" si="1"/>
        <v>#REF!</v>
      </c>
      <c r="K11" s="616" t="str">
        <f t="shared" si="1"/>
        <v>#REF!</v>
      </c>
      <c r="L11" s="616" t="str">
        <f t="shared" si="1"/>
        <v>#REF!</v>
      </c>
      <c r="M11" s="616" t="str">
        <f t="shared" si="1"/>
        <v>#REF!</v>
      </c>
      <c r="N11" s="616" t="str">
        <f t="shared" si="1"/>
        <v>#REF!</v>
      </c>
      <c r="P11" s="619"/>
      <c r="Q11" s="619"/>
      <c r="R11" s="619"/>
      <c r="S11" s="619"/>
      <c r="T11" s="619"/>
    </row>
    <row r="12" ht="14.25" customHeight="1">
      <c r="B12" s="620" t="s">
        <v>4744</v>
      </c>
      <c r="C12" s="525"/>
      <c r="H12" s="621"/>
      <c r="I12" s="621"/>
      <c r="J12" s="621"/>
      <c r="K12" s="621"/>
      <c r="L12" s="621"/>
      <c r="M12" s="621"/>
      <c r="N12" s="621"/>
      <c r="P12" s="622"/>
      <c r="Q12" s="622"/>
      <c r="R12" s="622"/>
      <c r="S12" s="622"/>
      <c r="T12" s="622"/>
    </row>
    <row r="13" ht="14.25" customHeight="1">
      <c r="B13" s="525"/>
      <c r="C13" s="525" t="s">
        <v>5564</v>
      </c>
      <c r="H13" s="621"/>
      <c r="I13" s="621"/>
      <c r="J13" s="621"/>
      <c r="K13" s="621"/>
      <c r="L13" s="621"/>
      <c r="M13" s="621"/>
      <c r="N13" s="621"/>
    </row>
    <row r="14" ht="14.25" customHeight="1">
      <c r="B14" s="524"/>
      <c r="C14" s="524"/>
      <c r="D14" s="120"/>
      <c r="E14" s="120"/>
      <c r="F14" s="524" t="s">
        <v>5565</v>
      </c>
      <c r="G14" s="120"/>
      <c r="H14" s="623">
        <f>+'29'!N25</f>
        <v>35132329.55</v>
      </c>
      <c r="I14" s="623" t="str">
        <f>+'33-Utility1'!L25</f>
        <v>#REF!</v>
      </c>
      <c r="J14" s="623" t="str">
        <f>+'33-Utility2'!L25</f>
        <v>#REF!</v>
      </c>
      <c r="K14" s="623" t="str">
        <f>+'33-Utility3'!L25</f>
        <v>#REF!</v>
      </c>
      <c r="L14" s="623" t="str">
        <f>+'33-Utility4'!L25</f>
        <v>#REF!</v>
      </c>
      <c r="M14" s="623" t="str">
        <f>+'33-Utility5'!L25</f>
        <v>#REF!</v>
      </c>
      <c r="N14" s="623" t="str">
        <f>+'33-Utility6'!L25</f>
        <v>#REF!</v>
      </c>
      <c r="P14" s="619"/>
      <c r="Q14" s="619"/>
      <c r="R14" s="619"/>
      <c r="S14" s="619"/>
      <c r="T14" s="619"/>
    </row>
    <row r="15" ht="21.0" customHeight="1">
      <c r="B15" s="613"/>
      <c r="C15" s="613" t="s">
        <v>5566</v>
      </c>
      <c r="D15" s="109"/>
      <c r="E15" s="109"/>
      <c r="F15" s="109"/>
      <c r="G15" s="109"/>
      <c r="H15" s="616">
        <f>+'29'!O25</f>
        <v>909902.29</v>
      </c>
      <c r="I15" s="616" t="str">
        <f>+'33-Utility1'!M25</f>
        <v>#REF!</v>
      </c>
      <c r="J15" s="616" t="str">
        <f>+'33-Utility2'!M25</f>
        <v>#REF!</v>
      </c>
      <c r="K15" s="616" t="str">
        <f>+'33-Utility3'!M25</f>
        <v>#REF!</v>
      </c>
      <c r="L15" s="616" t="str">
        <f>+'33-Utility4'!M25</f>
        <v>#REF!</v>
      </c>
      <c r="M15" s="616" t="str">
        <f>+'33-Utility5'!M25</f>
        <v>#REF!</v>
      </c>
      <c r="N15" s="616" t="str">
        <f>+'33-Utility6'!M25</f>
        <v>#REF!</v>
      </c>
      <c r="P15" s="619"/>
      <c r="Q15" s="619"/>
      <c r="R15" s="619"/>
      <c r="S15" s="619"/>
      <c r="T15" s="619"/>
    </row>
    <row r="16" ht="21.0" customHeight="1">
      <c r="B16" s="613" t="s">
        <v>5567</v>
      </c>
      <c r="C16" s="613"/>
      <c r="D16" s="109"/>
      <c r="E16" s="109"/>
      <c r="F16" s="109"/>
      <c r="G16" s="109"/>
      <c r="H16" s="618">
        <f>+'29'!R25</f>
        <v>343.75</v>
      </c>
      <c r="I16" s="618" t="str">
        <f>+'33-Utility1'!O25</f>
        <v>#REF!</v>
      </c>
      <c r="J16" s="618" t="str">
        <f>+'33-Utility2'!O25</f>
        <v>#REF!</v>
      </c>
      <c r="K16" s="618" t="str">
        <f>+'33-Utility3'!O25</f>
        <v>#REF!</v>
      </c>
      <c r="L16" s="618" t="str">
        <f>+'33-Utility4'!O25</f>
        <v>#REF!</v>
      </c>
      <c r="M16" s="618" t="str">
        <f>+'33-Utility5'!O25</f>
        <v>#REF!</v>
      </c>
      <c r="N16" s="618" t="str">
        <f>+'33-Utility6'!O25</f>
        <v>#REF!</v>
      </c>
    </row>
    <row r="17" ht="14.25" customHeight="1">
      <c r="B17" s="525"/>
      <c r="C17" s="525" t="s">
        <v>5568</v>
      </c>
      <c r="H17" s="621"/>
      <c r="I17" s="621"/>
      <c r="J17" s="621"/>
      <c r="K17" s="621"/>
      <c r="L17" s="621"/>
      <c r="M17" s="621"/>
      <c r="N17" s="621"/>
      <c r="P17" s="619"/>
      <c r="Q17" s="619"/>
      <c r="R17" s="619"/>
      <c r="S17" s="619"/>
      <c r="T17" s="619"/>
    </row>
    <row r="18" ht="14.25" customHeight="1">
      <c r="B18" s="524"/>
      <c r="C18" s="524" t="s">
        <v>5569</v>
      </c>
      <c r="D18" s="120"/>
      <c r="E18" s="120"/>
      <c r="F18" s="120"/>
      <c r="G18" s="120"/>
      <c r="H18" s="623">
        <f t="shared" ref="H18:N18" si="2">SUM(H12:H16)</f>
        <v>36042575.59</v>
      </c>
      <c r="I18" s="623" t="str">
        <f t="shared" si="2"/>
        <v>#REF!</v>
      </c>
      <c r="J18" s="623" t="str">
        <f t="shared" si="2"/>
        <v>#REF!</v>
      </c>
      <c r="K18" s="623" t="str">
        <f t="shared" si="2"/>
        <v>#REF!</v>
      </c>
      <c r="L18" s="623" t="str">
        <f t="shared" si="2"/>
        <v>#REF!</v>
      </c>
      <c r="M18" s="623" t="str">
        <f t="shared" si="2"/>
        <v>#REF!</v>
      </c>
      <c r="N18" s="623" t="str">
        <f t="shared" si="2"/>
        <v>#REF!</v>
      </c>
      <c r="P18" s="619"/>
      <c r="Q18" s="619"/>
      <c r="R18" s="619"/>
      <c r="S18" s="619"/>
      <c r="T18" s="619"/>
    </row>
    <row r="19" ht="21.0" customHeight="1">
      <c r="B19" s="624" t="s">
        <v>5570</v>
      </c>
      <c r="C19" s="624"/>
      <c r="D19" s="388"/>
      <c r="E19" s="388"/>
      <c r="F19" s="388"/>
      <c r="G19" s="388"/>
      <c r="H19" s="625">
        <f t="shared" ref="H19:N19" si="3">+H18-H11</f>
        <v>0</v>
      </c>
      <c r="I19" s="625" t="str">
        <f t="shared" si="3"/>
        <v>#REF!</v>
      </c>
      <c r="J19" s="625" t="str">
        <f t="shared" si="3"/>
        <v>#REF!</v>
      </c>
      <c r="K19" s="625" t="str">
        <f t="shared" si="3"/>
        <v>#REF!</v>
      </c>
      <c r="L19" s="625" t="str">
        <f t="shared" si="3"/>
        <v>#REF!</v>
      </c>
      <c r="M19" s="625" t="str">
        <f t="shared" si="3"/>
        <v>#REF!</v>
      </c>
      <c r="N19" s="625" t="str">
        <f t="shared" si="3"/>
        <v>#REF!</v>
      </c>
      <c r="P19" s="622"/>
      <c r="Q19" s="622"/>
      <c r="R19" s="622"/>
      <c r="S19" s="622"/>
      <c r="T19" s="622"/>
    </row>
    <row r="20" ht="12.75" customHeight="1">
      <c r="B20" s="525"/>
      <c r="C20" s="525"/>
    </row>
    <row r="21" ht="12.75" customHeight="1">
      <c r="B21" s="525"/>
      <c r="C21" s="525"/>
      <c r="D21" s="626"/>
      <c r="P21" s="619"/>
      <c r="Q21" s="619"/>
      <c r="R21" s="619"/>
      <c r="S21" s="619"/>
      <c r="T21" s="619"/>
    </row>
    <row r="22" ht="12.75" customHeight="1">
      <c r="B22" s="525"/>
      <c r="C22" s="234"/>
      <c r="D22" s="201"/>
      <c r="E22" s="201"/>
      <c r="F22" s="201"/>
      <c r="G22" s="201"/>
      <c r="H22" s="201"/>
      <c r="P22" s="619"/>
      <c r="Q22" s="619"/>
      <c r="R22" s="619"/>
      <c r="S22" s="619"/>
      <c r="T22" s="619"/>
    </row>
    <row r="23" ht="12.75" customHeight="1">
      <c r="B23" s="525"/>
      <c r="C23" s="1"/>
      <c r="J23" s="63"/>
    </row>
    <row r="24" ht="12.75" customHeight="1">
      <c r="B24" s="525"/>
      <c r="C24" s="1"/>
    </row>
    <row r="25" ht="12.75" customHeight="1">
      <c r="B25" s="525"/>
      <c r="C25" s="520"/>
    </row>
    <row r="26" ht="12.75" customHeight="1">
      <c r="B26" s="525"/>
      <c r="C26" s="520"/>
    </row>
    <row r="27" ht="12.75" customHeight="1">
      <c r="B27" s="525"/>
      <c r="C27" s="525"/>
    </row>
    <row r="28" ht="12.75" customHeight="1">
      <c r="B28" s="525"/>
      <c r="C28" s="525"/>
    </row>
    <row r="29" ht="23.25" customHeight="1">
      <c r="B29" s="627"/>
      <c r="C29" s="627"/>
      <c r="D29" s="627"/>
      <c r="E29" s="627"/>
      <c r="F29" s="627"/>
      <c r="G29" s="627"/>
      <c r="H29" s="627"/>
      <c r="I29" s="628" t="s">
        <v>5571</v>
      </c>
      <c r="J29" s="627"/>
      <c r="K29" s="627"/>
      <c r="L29" s="627"/>
      <c r="M29" s="627"/>
      <c r="N29" s="627"/>
      <c r="O29" s="627"/>
      <c r="P29" s="627"/>
      <c r="Q29" s="627"/>
      <c r="R29" s="627"/>
      <c r="S29" s="627"/>
      <c r="T29" s="627"/>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N2"/>
    <mergeCell ref="B4:N4"/>
    <mergeCell ref="C25:L25"/>
    <mergeCell ref="C26:L26"/>
  </mergeCells>
  <printOptions/>
  <pageMargins bottom="0.75" footer="0.0" header="0.0" left="0.25" right="0.3" top="0.25"/>
  <pageSetup paperSize="5"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2" width="6.75"/>
    <col customWidth="1" min="3" max="4" width="5.75"/>
    <col customWidth="1" min="5" max="7" width="9.75"/>
    <col customWidth="1" min="8" max="8" width="6.75"/>
    <col customWidth="1" min="9" max="9" width="16.75"/>
    <col customWidth="1" min="10" max="10" width="3.75"/>
    <col customWidth="1" min="11" max="11" width="8.75"/>
    <col customWidth="1" min="12" max="12" width="6.75"/>
    <col customWidth="1" min="13" max="13" width="5.88"/>
    <col customWidth="1" min="14" max="14" width="5.75"/>
    <col customWidth="1" min="15" max="16" width="9.75"/>
    <col customWidth="1" min="17" max="17" width="10.38"/>
    <col customWidth="1" min="18" max="18" width="5.75"/>
    <col customWidth="1" min="19" max="19" width="16.75"/>
    <col customWidth="1" min="20" max="20" width="3.75"/>
    <col customWidth="1" min="21" max="21" width="8.75"/>
    <col customWidth="1" min="22" max="23" width="8.63"/>
    <col customWidth="1" min="24" max="24" width="14.0"/>
    <col customWidth="1" min="25" max="26" width="8.63"/>
  </cols>
  <sheetData>
    <row r="1" ht="12.75" customHeight="1"/>
    <row r="2" ht="12.75" customHeight="1">
      <c r="B2" s="108"/>
      <c r="C2" s="158"/>
      <c r="D2" s="158"/>
      <c r="E2" s="158"/>
      <c r="F2" s="110"/>
      <c r="G2" s="629" t="s">
        <v>5558</v>
      </c>
      <c r="H2" s="113"/>
      <c r="I2" s="113"/>
      <c r="J2" s="113"/>
      <c r="K2" s="113"/>
      <c r="L2" s="113"/>
      <c r="M2" s="113"/>
      <c r="N2" s="113"/>
      <c r="O2" s="113"/>
      <c r="P2" s="113"/>
      <c r="Q2" s="630"/>
      <c r="R2" s="108"/>
      <c r="S2" s="158"/>
      <c r="T2" s="158"/>
      <c r="U2" s="110"/>
    </row>
    <row r="3" ht="12.75" customHeight="1">
      <c r="B3" s="111"/>
      <c r="F3" s="118"/>
      <c r="G3" s="111"/>
      <c r="Q3" s="118"/>
      <c r="R3" s="111"/>
      <c r="U3" s="118"/>
    </row>
    <row r="4" ht="12.75" customHeight="1">
      <c r="B4" s="119"/>
      <c r="C4" s="120"/>
      <c r="D4" s="120"/>
      <c r="E4" s="120"/>
      <c r="F4" s="121"/>
      <c r="G4" s="631" t="s">
        <v>5572</v>
      </c>
      <c r="H4" s="103"/>
      <c r="I4" s="103"/>
      <c r="J4" s="103"/>
      <c r="K4" s="103"/>
      <c r="L4" s="103"/>
      <c r="M4" s="103"/>
      <c r="N4" s="103"/>
      <c r="O4" s="103"/>
      <c r="P4" s="103"/>
      <c r="Q4" s="632"/>
      <c r="R4" s="119"/>
      <c r="S4" s="120"/>
      <c r="T4" s="120"/>
      <c r="U4" s="121"/>
    </row>
    <row r="5" ht="12.75" customHeight="1">
      <c r="B5" s="633"/>
      <c r="C5" s="143"/>
      <c r="D5" s="143"/>
      <c r="E5" s="143"/>
      <c r="F5" s="143"/>
      <c r="G5" s="143"/>
      <c r="H5" s="143"/>
      <c r="I5" s="143"/>
      <c r="J5" s="143"/>
      <c r="K5" s="144"/>
      <c r="L5" s="633"/>
      <c r="M5" s="143"/>
      <c r="N5" s="143"/>
      <c r="O5" s="143"/>
      <c r="P5" s="143"/>
      <c r="Q5" s="143"/>
      <c r="R5" s="143"/>
      <c r="S5" s="143"/>
      <c r="T5" s="143"/>
      <c r="U5" s="144"/>
    </row>
    <row r="6" ht="12.75" customHeight="1">
      <c r="B6" s="634"/>
      <c r="C6" s="635" t="s">
        <v>5573</v>
      </c>
      <c r="J6" s="133"/>
      <c r="K6" s="132"/>
      <c r="L6" s="634"/>
      <c r="M6" s="635" t="s">
        <v>5573</v>
      </c>
      <c r="T6" s="133"/>
      <c r="U6" s="132"/>
    </row>
    <row r="7" ht="12.75" customHeight="1">
      <c r="B7" s="634"/>
      <c r="C7" s="133"/>
      <c r="D7" s="133"/>
      <c r="E7" s="133"/>
      <c r="F7" s="133"/>
      <c r="G7" s="133"/>
      <c r="H7" s="133"/>
      <c r="I7" s="133"/>
      <c r="J7" s="133"/>
      <c r="K7" s="132"/>
      <c r="L7" s="634"/>
      <c r="M7" s="133"/>
      <c r="N7" s="133"/>
      <c r="O7" s="133"/>
      <c r="P7" s="133"/>
      <c r="Q7" s="133"/>
      <c r="R7" s="133"/>
      <c r="S7" s="133"/>
      <c r="T7" s="133"/>
      <c r="U7" s="132"/>
      <c r="X7" s="1" t="s">
        <v>5574</v>
      </c>
      <c r="Y7" s="382">
        <v>0.025</v>
      </c>
    </row>
    <row r="8" ht="12.75" customHeight="1">
      <c r="B8" s="634"/>
      <c r="C8" s="133" t="str">
        <f>"Total General Appropriations for  "&amp;'Key Inputs'!E34-1</f>
        <v>Total General Appropriations for  2024</v>
      </c>
      <c r="D8" s="133"/>
      <c r="E8" s="133"/>
      <c r="F8" s="133"/>
      <c r="G8" s="133"/>
      <c r="H8" s="133"/>
      <c r="I8" s="409">
        <v>3.17164327E7</v>
      </c>
      <c r="J8" s="133"/>
      <c r="K8" s="132"/>
      <c r="L8" s="634"/>
      <c r="M8" s="133" t="s">
        <v>5575</v>
      </c>
      <c r="N8" s="133"/>
      <c r="O8" s="133"/>
      <c r="P8" s="133"/>
      <c r="Q8" s="133"/>
      <c r="R8" s="133"/>
      <c r="S8" s="133"/>
      <c r="T8" s="133"/>
      <c r="U8" s="132"/>
    </row>
    <row r="9" ht="12.75" customHeight="1">
      <c r="B9" s="634"/>
      <c r="C9" s="133" t="s">
        <v>5576</v>
      </c>
      <c r="D9" s="133"/>
      <c r="E9" s="133"/>
      <c r="F9" s="133"/>
      <c r="G9" s="133"/>
      <c r="H9" s="133"/>
      <c r="I9" s="411">
        <v>-110000.0</v>
      </c>
      <c r="J9" s="133"/>
      <c r="K9" s="132"/>
      <c r="L9" s="634"/>
      <c r="M9" s="133"/>
      <c r="N9" s="133" t="s">
        <v>5577</v>
      </c>
      <c r="O9" s="133"/>
      <c r="P9" s="133"/>
      <c r="Q9" s="133"/>
      <c r="R9" s="133"/>
      <c r="S9" s="497">
        <f>+I32</f>
        <v>24894954.13</v>
      </c>
      <c r="T9" s="133"/>
      <c r="U9" s="132"/>
    </row>
    <row r="10" ht="12.75" customHeight="1">
      <c r="B10" s="634"/>
      <c r="C10" s="133" t="s">
        <v>5340</v>
      </c>
      <c r="D10" s="133"/>
      <c r="E10" s="133"/>
      <c r="F10" s="133"/>
      <c r="G10" s="133"/>
      <c r="H10" s="133"/>
      <c r="I10" s="497">
        <f>+I8+I9</f>
        <v>31606432.7</v>
      </c>
      <c r="J10" s="133"/>
      <c r="K10" s="132"/>
      <c r="L10" s="634"/>
      <c r="M10" s="133"/>
      <c r="N10" s="133"/>
      <c r="O10" s="133"/>
      <c r="P10" s="133"/>
      <c r="Q10" s="133"/>
      <c r="R10" s="133"/>
      <c r="S10" s="133"/>
      <c r="T10" s="133"/>
      <c r="U10" s="132"/>
      <c r="X10" s="52">
        <v>8346000.0</v>
      </c>
      <c r="Y10" s="1" t="s">
        <v>5578</v>
      </c>
    </row>
    <row r="11" ht="8.25" customHeight="1">
      <c r="B11" s="634"/>
      <c r="C11" s="133"/>
      <c r="D11" s="133"/>
      <c r="E11" s="133"/>
      <c r="F11" s="133"/>
      <c r="G11" s="133"/>
      <c r="H11" s="133"/>
      <c r="I11" s="497"/>
      <c r="J11" s="133"/>
      <c r="K11" s="132"/>
      <c r="L11" s="634"/>
      <c r="M11" s="133"/>
      <c r="N11" s="133"/>
      <c r="O11" s="133"/>
      <c r="P11" s="133"/>
      <c r="Q11" s="133"/>
      <c r="R11" s="133"/>
      <c r="S11" s="133"/>
      <c r="T11" s="133"/>
      <c r="U11" s="132"/>
    </row>
    <row r="12" ht="12.75" customHeight="1">
      <c r="B12" s="634"/>
      <c r="C12" s="133" t="s">
        <v>5579</v>
      </c>
      <c r="D12" s="133"/>
      <c r="E12" s="133"/>
      <c r="F12" s="133"/>
      <c r="G12" s="133"/>
      <c r="H12" s="133"/>
      <c r="I12" s="497"/>
      <c r="J12" s="133"/>
      <c r="K12" s="132"/>
      <c r="L12" s="634"/>
      <c r="M12" s="133" t="s">
        <v>5410</v>
      </c>
      <c r="N12" s="133"/>
      <c r="O12" s="133"/>
      <c r="P12" s="133"/>
      <c r="Q12" s="133"/>
      <c r="R12" s="133"/>
      <c r="S12" s="497"/>
      <c r="T12" s="133"/>
      <c r="U12" s="132"/>
      <c r="X12" s="63">
        <f>+X10/100</f>
        <v>83460</v>
      </c>
      <c r="Y12" s="1" t="s">
        <v>5580</v>
      </c>
    </row>
    <row r="13" ht="12.75" customHeight="1">
      <c r="B13" s="634"/>
      <c r="C13" s="133"/>
      <c r="D13" s="133" t="s">
        <v>5581</v>
      </c>
      <c r="E13" s="133"/>
      <c r="F13" s="133"/>
      <c r="G13" s="133"/>
      <c r="H13" s="133"/>
      <c r="I13" s="409">
        <v>1992794.6</v>
      </c>
      <c r="J13" s="133"/>
      <c r="K13" s="132"/>
      <c r="L13" s="634"/>
      <c r="M13" s="133"/>
      <c r="N13" s="133" t="s">
        <v>5582</v>
      </c>
      <c r="O13" s="133"/>
      <c r="P13" s="133"/>
      <c r="Q13" s="133"/>
      <c r="R13" s="133"/>
      <c r="S13" s="497">
        <f>+X14</f>
        <v>140880.48</v>
      </c>
      <c r="T13" s="133"/>
      <c r="U13" s="132"/>
      <c r="X13" s="496">
        <v>1.688</v>
      </c>
      <c r="Y13" s="1" t="s">
        <v>5435</v>
      </c>
    </row>
    <row r="14" ht="12.75" customHeight="1">
      <c r="B14" s="634"/>
      <c r="C14" s="133"/>
      <c r="D14" s="133" t="s">
        <v>5583</v>
      </c>
      <c r="E14" s="133"/>
      <c r="F14" s="133"/>
      <c r="G14" s="133"/>
      <c r="H14" s="133"/>
      <c r="I14" s="409"/>
      <c r="J14" s="133"/>
      <c r="K14" s="132"/>
      <c r="L14" s="634"/>
      <c r="M14" s="133"/>
      <c r="N14" s="133" t="str">
        <f>'Key Inputs'!E$34-2&amp;" Cap Bank Available"</f>
        <v>2023 Cap Bank Available</v>
      </c>
      <c r="O14" s="133"/>
      <c r="P14" s="133"/>
      <c r="Q14" s="133"/>
      <c r="R14" s="133"/>
      <c r="S14" s="409">
        <v>0.0</v>
      </c>
      <c r="T14" s="133"/>
      <c r="U14" s="132"/>
      <c r="X14" s="63">
        <f>+X12*X13</f>
        <v>140880.48</v>
      </c>
      <c r="Y14" s="1" t="s">
        <v>5584</v>
      </c>
    </row>
    <row r="15" ht="12.75" customHeight="1">
      <c r="B15" s="634"/>
      <c r="C15" s="133"/>
      <c r="D15" s="133" t="s">
        <v>5585</v>
      </c>
      <c r="E15" s="133"/>
      <c r="F15" s="133"/>
      <c r="G15" s="133"/>
      <c r="H15" s="133"/>
      <c r="I15" s="409">
        <v>324309.06</v>
      </c>
      <c r="J15" s="133"/>
      <c r="K15" s="132"/>
      <c r="L15" s="634"/>
      <c r="M15" s="133"/>
      <c r="N15" s="133" t="str">
        <f>'Key Inputs'!E$34-1&amp;" Cap Bank Available"</f>
        <v>2024 Cap Bank Available</v>
      </c>
      <c r="O15" s="133"/>
      <c r="P15" s="133"/>
      <c r="Q15" s="133"/>
      <c r="R15" s="133"/>
      <c r="S15" s="409">
        <v>206745.46</v>
      </c>
      <c r="T15" s="133"/>
      <c r="U15" s="132"/>
      <c r="X15" s="63"/>
    </row>
    <row r="16" ht="12.75" customHeight="1">
      <c r="B16" s="634"/>
      <c r="C16" s="133"/>
      <c r="D16" s="133" t="s">
        <v>5586</v>
      </c>
      <c r="E16" s="133"/>
      <c r="F16" s="133"/>
      <c r="G16" s="133"/>
      <c r="H16" s="133"/>
      <c r="I16" s="409"/>
      <c r="J16" s="133"/>
      <c r="K16" s="132"/>
      <c r="L16" s="634"/>
      <c r="M16" s="133"/>
      <c r="N16" s="401" t="s">
        <v>5587</v>
      </c>
      <c r="O16" s="401"/>
      <c r="P16" s="401"/>
      <c r="Q16" s="401"/>
      <c r="R16" s="133"/>
      <c r="S16" s="409">
        <v>410000.0</v>
      </c>
      <c r="T16" s="133"/>
      <c r="U16" s="132"/>
    </row>
    <row r="17" ht="12.75" customHeight="1">
      <c r="B17" s="634"/>
      <c r="C17" s="133"/>
      <c r="D17" s="133" t="s">
        <v>5588</v>
      </c>
      <c r="E17" s="133"/>
      <c r="F17" s="133"/>
      <c r="G17" s="133"/>
      <c r="H17" s="133"/>
      <c r="I17" s="409">
        <v>545008.49</v>
      </c>
      <c r="J17" s="133"/>
      <c r="K17" s="132"/>
      <c r="L17" s="634"/>
      <c r="M17" s="133"/>
      <c r="N17" s="401"/>
      <c r="O17" s="636"/>
      <c r="P17" s="401"/>
      <c r="Q17" s="401"/>
      <c r="R17" s="133"/>
      <c r="S17" s="409"/>
      <c r="T17" s="133"/>
      <c r="U17" s="132"/>
      <c r="X17" s="82"/>
    </row>
    <row r="18" ht="12.75" customHeight="1">
      <c r="B18" s="634"/>
      <c r="C18" s="133"/>
      <c r="D18" s="133" t="s">
        <v>5589</v>
      </c>
      <c r="E18" s="133"/>
      <c r="F18" s="133"/>
      <c r="G18" s="133"/>
      <c r="H18" s="133"/>
      <c r="I18" s="409">
        <v>2522168.0</v>
      </c>
      <c r="J18" s="133"/>
      <c r="K18" s="132"/>
      <c r="L18" s="634"/>
      <c r="M18" s="133"/>
      <c r="N18" s="401"/>
      <c r="O18" s="401"/>
      <c r="P18" s="401"/>
      <c r="Q18" s="401"/>
      <c r="R18" s="133"/>
      <c r="S18" s="411"/>
      <c r="T18" s="133"/>
      <c r="U18" s="132"/>
      <c r="X18" s="63"/>
    </row>
    <row r="19" ht="12.75" customHeight="1">
      <c r="B19" s="634"/>
      <c r="C19" s="133"/>
      <c r="D19" s="133" t="s">
        <v>4726</v>
      </c>
      <c r="E19" s="133"/>
      <c r="F19" s="133"/>
      <c r="G19" s="133"/>
      <c r="H19" s="133"/>
      <c r="I19" s="409"/>
      <c r="J19" s="133"/>
      <c r="K19" s="132"/>
      <c r="L19" s="634"/>
      <c r="M19" s="133" t="s">
        <v>5590</v>
      </c>
      <c r="N19" s="133"/>
      <c r="O19" s="133"/>
      <c r="P19" s="133"/>
      <c r="Q19" s="133"/>
      <c r="R19" s="133"/>
      <c r="S19" s="497">
        <f>SUM(S13:S18)</f>
        <v>757625.94</v>
      </c>
      <c r="T19" s="133"/>
      <c r="U19" s="132"/>
      <c r="X19" s="63"/>
    </row>
    <row r="20" ht="12.75" customHeight="1">
      <c r="B20" s="634"/>
      <c r="C20" s="133"/>
      <c r="D20" s="133" t="s">
        <v>5591</v>
      </c>
      <c r="E20" s="133"/>
      <c r="F20" s="133"/>
      <c r="G20" s="133"/>
      <c r="H20" s="133"/>
      <c r="I20" s="409"/>
      <c r="J20" s="133"/>
      <c r="K20" s="132"/>
      <c r="L20" s="634"/>
      <c r="M20" s="133"/>
      <c r="N20" s="133"/>
      <c r="O20" s="133"/>
      <c r="P20" s="133"/>
      <c r="Q20" s="133"/>
      <c r="R20" s="133"/>
      <c r="S20" s="497"/>
      <c r="T20" s="133"/>
      <c r="U20" s="132"/>
      <c r="X20" s="63"/>
    </row>
    <row r="21" ht="12.75" customHeight="1">
      <c r="B21" s="634"/>
      <c r="C21" s="133"/>
      <c r="D21" s="133" t="s">
        <v>5592</v>
      </c>
      <c r="E21" s="133"/>
      <c r="F21" s="133"/>
      <c r="G21" s="133"/>
      <c r="H21" s="133"/>
      <c r="I21" s="409">
        <v>137392.42</v>
      </c>
      <c r="J21" s="133"/>
      <c r="K21" s="132"/>
      <c r="L21" s="634"/>
      <c r="M21" s="133" t="s">
        <v>5593</v>
      </c>
      <c r="N21" s="133"/>
      <c r="O21" s="133"/>
      <c r="P21" s="133"/>
      <c r="Q21" s="133"/>
      <c r="R21" s="637">
        <f>Y7</f>
        <v>0.025</v>
      </c>
      <c r="S21" s="638">
        <f>+S19+S9</f>
        <v>25652580.07</v>
      </c>
      <c r="T21" s="133"/>
      <c r="U21" s="132"/>
      <c r="X21" s="63"/>
    </row>
    <row r="22" ht="12.75" customHeight="1">
      <c r="B22" s="634"/>
      <c r="C22" s="133"/>
      <c r="D22" s="133" t="s">
        <v>4662</v>
      </c>
      <c r="E22" s="133"/>
      <c r="F22" s="133"/>
      <c r="G22" s="133"/>
      <c r="H22" s="133"/>
      <c r="I22" s="409"/>
      <c r="J22" s="133"/>
      <c r="K22" s="132"/>
      <c r="L22" s="634"/>
      <c r="M22" s="133"/>
      <c r="N22" s="133"/>
      <c r="O22" s="133"/>
      <c r="P22" s="133"/>
      <c r="Q22" s="133"/>
      <c r="R22" s="133"/>
      <c r="S22" s="497"/>
      <c r="T22" s="133"/>
      <c r="U22" s="132"/>
      <c r="X22" s="63"/>
    </row>
    <row r="23" ht="12.75" customHeight="1">
      <c r="B23" s="634"/>
      <c r="C23" s="133"/>
      <c r="D23" s="133" t="s">
        <v>5594</v>
      </c>
      <c r="E23" s="133"/>
      <c r="F23" s="133"/>
      <c r="G23" s="133"/>
      <c r="H23" s="133"/>
      <c r="I23" s="409">
        <v>22000.0</v>
      </c>
      <c r="J23" s="133"/>
      <c r="K23" s="132"/>
      <c r="L23" s="634"/>
      <c r="M23" s="133"/>
      <c r="N23" s="133"/>
      <c r="O23" s="133"/>
      <c r="P23" s="133"/>
      <c r="Q23" s="133"/>
      <c r="R23" s="133"/>
      <c r="S23" s="497"/>
      <c r="T23" s="133"/>
      <c r="U23" s="132"/>
      <c r="X23" s="63"/>
    </row>
    <row r="24" ht="12.75" customHeight="1">
      <c r="B24" s="634"/>
      <c r="C24" s="133"/>
      <c r="D24" s="133" t="s">
        <v>5595</v>
      </c>
      <c r="E24" s="133"/>
      <c r="F24" s="133"/>
      <c r="G24" s="133"/>
      <c r="H24" s="133"/>
      <c r="I24" s="409"/>
      <c r="J24" s="133"/>
      <c r="K24" s="132"/>
      <c r="L24" s="634"/>
      <c r="M24" s="1" t="s">
        <v>5596</v>
      </c>
      <c r="Q24" s="443">
        <v>0.035</v>
      </c>
      <c r="T24" s="133"/>
      <c r="U24" s="132"/>
      <c r="X24" s="63"/>
    </row>
    <row r="25" ht="12.75" customHeight="1">
      <c r="B25" s="634"/>
      <c r="C25" s="133"/>
      <c r="D25" s="133" t="s">
        <v>182</v>
      </c>
      <c r="E25" s="133"/>
      <c r="F25" s="133"/>
      <c r="G25" s="133"/>
      <c r="H25" s="133"/>
      <c r="I25" s="411">
        <v>1775000.0</v>
      </c>
      <c r="J25" s="133"/>
      <c r="K25" s="132"/>
      <c r="L25" s="634"/>
      <c r="N25" s="1" t="s">
        <v>5597</v>
      </c>
      <c r="Q25" s="639">
        <v>0.01</v>
      </c>
      <c r="S25" s="638">
        <f>+I28*Q25</f>
        <v>242877.6013</v>
      </c>
      <c r="T25" s="133"/>
      <c r="U25" s="132"/>
      <c r="X25" s="63"/>
    </row>
    <row r="26" ht="12.75" customHeight="1">
      <c r="B26" s="634"/>
      <c r="C26" s="133"/>
      <c r="D26" s="133" t="s">
        <v>5598</v>
      </c>
      <c r="E26" s="133"/>
      <c r="F26" s="133"/>
      <c r="G26" s="133"/>
      <c r="H26" s="133"/>
      <c r="I26" s="497">
        <f>SUM(I12:I25)</f>
        <v>7318672.57</v>
      </c>
      <c r="J26" s="133"/>
      <c r="K26" s="132"/>
      <c r="L26" s="634"/>
      <c r="T26" s="133"/>
      <c r="U26" s="132"/>
      <c r="X26" s="63"/>
    </row>
    <row r="27" ht="8.25" customHeight="1">
      <c r="B27" s="634"/>
      <c r="C27" s="133"/>
      <c r="D27" s="133"/>
      <c r="E27" s="133"/>
      <c r="F27" s="133"/>
      <c r="G27" s="133"/>
      <c r="H27" s="133"/>
      <c r="I27" s="497"/>
      <c r="J27" s="133"/>
      <c r="K27" s="132"/>
      <c r="L27" s="634"/>
      <c r="U27" s="132"/>
    </row>
    <row r="28" ht="12.75" customHeight="1">
      <c r="B28" s="634"/>
      <c r="C28" s="133" t="s">
        <v>5599</v>
      </c>
      <c r="D28" s="133"/>
      <c r="E28" s="133"/>
      <c r="F28" s="133"/>
      <c r="G28" s="133"/>
      <c r="H28" s="133"/>
      <c r="I28" s="497">
        <f>+I10-I26</f>
        <v>24287760.13</v>
      </c>
      <c r="J28" s="133"/>
      <c r="K28" s="132"/>
      <c r="L28" s="634"/>
      <c r="U28" s="132"/>
      <c r="X28" s="63"/>
    </row>
    <row r="29" ht="12.75" customHeight="1">
      <c r="B29" s="634"/>
      <c r="C29" s="637">
        <f>Y7</f>
        <v>0.025</v>
      </c>
      <c r="D29" s="133" t="s">
        <v>5600</v>
      </c>
      <c r="E29" s="133"/>
      <c r="F29" s="133"/>
      <c r="G29" s="133"/>
      <c r="H29" s="133"/>
      <c r="I29" s="640">
        <f>+I28*C29</f>
        <v>607194.0033</v>
      </c>
      <c r="J29" s="133"/>
      <c r="K29" s="132"/>
      <c r="L29" s="634"/>
      <c r="M29" s="133" t="s">
        <v>5601</v>
      </c>
      <c r="R29" s="443">
        <f>IF(Q25="",Y7,Q24)</f>
        <v>0.035</v>
      </c>
      <c r="S29" s="638">
        <f>+S21+S25</f>
        <v>25895457.67</v>
      </c>
      <c r="U29" s="132"/>
    </row>
    <row r="30" ht="12.75" customHeight="1">
      <c r="B30" s="634"/>
      <c r="C30" s="133"/>
      <c r="D30" s="133"/>
      <c r="E30" s="133"/>
      <c r="F30" s="133"/>
      <c r="G30" s="133"/>
      <c r="H30" s="133"/>
      <c r="I30" s="497"/>
      <c r="J30" s="133"/>
      <c r="K30" s="132"/>
      <c r="L30" s="634"/>
      <c r="M30" s="133"/>
      <c r="N30" s="133"/>
      <c r="O30" s="133"/>
      <c r="P30" s="133"/>
      <c r="Q30" s="133"/>
      <c r="R30" s="133"/>
      <c r="S30" s="133"/>
      <c r="T30" s="133"/>
      <c r="U30" s="132"/>
    </row>
    <row r="31" ht="12.75" customHeight="1">
      <c r="B31" s="634"/>
      <c r="C31" s="133" t="s">
        <v>5575</v>
      </c>
      <c r="D31" s="133"/>
      <c r="E31" s="133"/>
      <c r="F31" s="133"/>
      <c r="G31" s="133"/>
      <c r="H31" s="133"/>
      <c r="I31" s="497"/>
      <c r="J31" s="133"/>
      <c r="K31" s="132"/>
      <c r="L31" s="634"/>
      <c r="M31" s="133"/>
      <c r="N31" s="133"/>
      <c r="O31" s="133"/>
      <c r="P31" s="133"/>
      <c r="Q31" s="133"/>
      <c r="R31" s="133"/>
      <c r="S31" s="497"/>
      <c r="T31" s="133"/>
      <c r="U31" s="132"/>
    </row>
    <row r="32" ht="12.75" customHeight="1">
      <c r="B32" s="634"/>
      <c r="C32" s="133"/>
      <c r="D32" s="133" t="s">
        <v>5577</v>
      </c>
      <c r="E32" s="133"/>
      <c r="F32" s="133"/>
      <c r="G32" s="133"/>
      <c r="H32" s="133"/>
      <c r="I32" s="497">
        <f>+I28+I29</f>
        <v>24894954.13</v>
      </c>
      <c r="J32" s="133"/>
      <c r="K32" s="132"/>
      <c r="L32" s="634"/>
      <c r="M32" s="133" t="s">
        <v>5602</v>
      </c>
      <c r="N32" s="133"/>
      <c r="O32" s="133"/>
      <c r="P32" s="641"/>
      <c r="Q32" s="133"/>
      <c r="R32" s="133"/>
      <c r="S32" s="638">
        <f>'19'!J25</f>
        <v>25625351</v>
      </c>
      <c r="T32" s="133"/>
      <c r="U32" s="132"/>
    </row>
    <row r="33" ht="12.75" customHeight="1">
      <c r="B33" s="634"/>
      <c r="C33" s="133"/>
      <c r="D33" s="133"/>
      <c r="E33" s="133"/>
      <c r="F33" s="133"/>
      <c r="G33" s="133"/>
      <c r="H33" s="133"/>
      <c r="I33" s="497"/>
      <c r="J33" s="133"/>
      <c r="K33" s="132"/>
      <c r="L33" s="634"/>
      <c r="M33" s="642" t="s">
        <v>5603</v>
      </c>
      <c r="N33" s="133"/>
      <c r="O33" s="133"/>
      <c r="P33" s="641"/>
      <c r="Q33" s="133"/>
      <c r="R33" s="133"/>
      <c r="S33" s="497"/>
      <c r="T33" s="133"/>
      <c r="U33" s="132"/>
    </row>
    <row r="34" ht="12.75" customHeight="1">
      <c r="B34" s="634"/>
      <c r="C34" s="133"/>
      <c r="D34" s="133"/>
      <c r="E34" s="133"/>
      <c r="F34" s="133"/>
      <c r="G34" s="133"/>
      <c r="H34" s="133"/>
      <c r="I34" s="497"/>
      <c r="J34" s="133"/>
      <c r="K34" s="132"/>
      <c r="L34" s="634"/>
      <c r="M34" s="133"/>
      <c r="N34" s="133"/>
      <c r="O34" s="133"/>
      <c r="P34" s="641"/>
      <c r="Q34" s="133"/>
      <c r="R34" s="133"/>
      <c r="S34" s="497"/>
      <c r="T34" s="133"/>
      <c r="U34" s="132"/>
    </row>
    <row r="35" ht="12.75" customHeight="1">
      <c r="B35" s="634"/>
      <c r="C35" s="133"/>
      <c r="D35" s="133"/>
      <c r="E35" s="133"/>
      <c r="F35" s="133"/>
      <c r="G35" s="133"/>
      <c r="H35" s="133"/>
      <c r="I35" s="497"/>
      <c r="J35" s="133"/>
      <c r="K35" s="132"/>
      <c r="L35" s="634"/>
      <c r="M35" s="133" t="s">
        <v>5604</v>
      </c>
      <c r="N35" s="133"/>
      <c r="O35" s="133"/>
      <c r="P35" s="641"/>
      <c r="Q35" s="133"/>
      <c r="R35" s="133"/>
      <c r="S35" s="643">
        <f>S32-S29</f>
        <v>-270106.6746</v>
      </c>
      <c r="T35" s="133"/>
      <c r="U35" s="132"/>
    </row>
    <row r="36" ht="12.75" customHeight="1">
      <c r="B36" s="634"/>
      <c r="C36" s="133"/>
      <c r="D36" s="133"/>
      <c r="E36" s="133"/>
      <c r="F36" s="133"/>
      <c r="G36" s="133"/>
      <c r="H36" s="133"/>
      <c r="I36" s="497"/>
      <c r="J36" s="133"/>
      <c r="K36" s="132"/>
      <c r="L36" s="634"/>
      <c r="M36" s="133"/>
      <c r="N36" s="133"/>
      <c r="O36" s="133"/>
      <c r="P36" s="641"/>
      <c r="Q36" s="133"/>
      <c r="R36" s="133"/>
      <c r="S36" s="497"/>
      <c r="T36" s="133"/>
      <c r="U36" s="132"/>
    </row>
    <row r="37" ht="12.75" customHeight="1">
      <c r="B37" s="644"/>
      <c r="C37" s="138"/>
      <c r="D37" s="138"/>
      <c r="E37" s="138"/>
      <c r="F37" s="138"/>
      <c r="G37" s="138"/>
      <c r="H37" s="138"/>
      <c r="I37" s="138"/>
      <c r="J37" s="138"/>
      <c r="K37" s="139"/>
      <c r="L37" s="644"/>
      <c r="M37" s="138"/>
      <c r="N37" s="138"/>
      <c r="O37" s="138"/>
      <c r="P37" s="138"/>
      <c r="Q37" s="138"/>
      <c r="R37" s="138"/>
      <c r="S37" s="138"/>
      <c r="T37" s="138"/>
      <c r="U37" s="139"/>
    </row>
    <row r="38" ht="12.75" customHeight="1">
      <c r="B38" s="201" t="s">
        <v>5605</v>
      </c>
      <c r="K38" s="645" t="s">
        <v>5606</v>
      </c>
      <c r="L38" s="113"/>
      <c r="M38" s="329"/>
    </row>
    <row r="39" ht="12.75" customHeight="1">
      <c r="C39" s="201" t="s">
        <v>5607</v>
      </c>
      <c r="D39" s="201"/>
      <c r="E39" s="201"/>
    </row>
    <row r="40" ht="12.75" customHeight="1">
      <c r="C40" s="201"/>
      <c r="D40" s="201" t="s">
        <v>5608</v>
      </c>
      <c r="E40" s="201"/>
      <c r="S40" s="63"/>
    </row>
    <row r="41" ht="12.75" customHeight="1">
      <c r="C41" s="201"/>
      <c r="D41" s="201" t="s">
        <v>5609</v>
      </c>
      <c r="E41" s="201"/>
    </row>
    <row r="42" ht="12.75" customHeight="1">
      <c r="C42" s="201"/>
      <c r="D42" s="201"/>
      <c r="E42" s="201" t="s">
        <v>5610</v>
      </c>
    </row>
    <row r="43" ht="12.75" customHeight="1">
      <c r="C43" s="201"/>
      <c r="D43" s="201"/>
      <c r="E43" s="201" t="s">
        <v>5611</v>
      </c>
      <c r="S43" s="63"/>
    </row>
    <row r="44" ht="12.75" customHeight="1"/>
    <row r="45" ht="12.75" customHeight="1"/>
    <row r="46" ht="12.75" customHeight="1"/>
    <row r="47" ht="12.75" customHeight="1">
      <c r="S47" s="63">
        <f>+I29+S25</f>
        <v>850071.6046</v>
      </c>
    </row>
    <row r="48" ht="12.75" customHeight="1">
      <c r="I48" s="63"/>
    </row>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G2:P2"/>
    <mergeCell ref="G4:P4"/>
    <mergeCell ref="C6:I6"/>
    <mergeCell ref="M6:S6"/>
    <mergeCell ref="K38:L38"/>
  </mergeCells>
  <printOptions/>
  <pageMargins bottom="0.75" footer="0.0" header="0.0" left="0.25" right="0.3" top="0.25"/>
  <pageSetup paperSize="5" orientation="landscape"/>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2" width="6.75"/>
    <col customWidth="1" min="3" max="4" width="5.75"/>
    <col customWidth="1" min="5" max="5" width="4.75"/>
    <col customWidth="1" min="6" max="6" width="13.63"/>
    <col customWidth="1" min="7" max="7" width="6.13"/>
    <col customWidth="1" min="8" max="8" width="12.75"/>
    <col customWidth="1" min="9" max="9" width="14.75"/>
    <col customWidth="1" min="10" max="10" width="3.75"/>
    <col customWidth="1" min="11" max="16" width="8.63"/>
    <col customWidth="1" min="17" max="17" width="9.75"/>
    <col customWidth="1" min="18" max="18" width="9.88"/>
    <col customWidth="1" min="19" max="20" width="5.75"/>
    <col customWidth="1" min="21" max="21" width="6.75"/>
    <col customWidth="1" min="22" max="24" width="8.63"/>
    <col customWidth="1" min="25" max="25" width="12.88"/>
    <col customWidth="1" min="26" max="26" width="8.63"/>
  </cols>
  <sheetData>
    <row r="1" ht="12.75" customHeight="1"/>
    <row r="2" ht="12.75" customHeight="1">
      <c r="B2" s="108"/>
      <c r="C2" s="158"/>
      <c r="D2" s="158"/>
      <c r="E2" s="158"/>
      <c r="F2" s="110"/>
      <c r="G2" s="629" t="s">
        <v>5558</v>
      </c>
      <c r="H2" s="113"/>
      <c r="I2" s="113"/>
      <c r="J2" s="113"/>
      <c r="K2" s="113"/>
      <c r="L2" s="113"/>
      <c r="M2" s="113"/>
      <c r="N2" s="113"/>
      <c r="O2" s="113"/>
      <c r="P2" s="114"/>
      <c r="Q2" s="646"/>
      <c r="R2" s="158"/>
      <c r="S2" s="158"/>
      <c r="T2" s="158"/>
      <c r="U2" s="110"/>
    </row>
    <row r="3" ht="12.75" customHeight="1">
      <c r="B3" s="111"/>
      <c r="F3" s="118"/>
      <c r="G3" s="111"/>
      <c r="P3" s="118"/>
      <c r="U3" s="118"/>
    </row>
    <row r="4" ht="12.75" customHeight="1">
      <c r="B4" s="119"/>
      <c r="C4" s="120"/>
      <c r="D4" s="120"/>
      <c r="E4" s="120"/>
      <c r="F4" s="121"/>
      <c r="G4" s="631" t="s">
        <v>5572</v>
      </c>
      <c r="H4" s="103"/>
      <c r="I4" s="103"/>
      <c r="J4" s="103"/>
      <c r="K4" s="103"/>
      <c r="L4" s="103"/>
      <c r="M4" s="103"/>
      <c r="N4" s="103"/>
      <c r="O4" s="103"/>
      <c r="P4" s="181"/>
      <c r="Q4" s="553"/>
      <c r="R4" s="120"/>
      <c r="S4" s="120"/>
      <c r="T4" s="120"/>
      <c r="U4" s="121"/>
    </row>
    <row r="5" ht="12.75" customHeight="1">
      <c r="B5" s="647"/>
      <c r="C5" s="158"/>
      <c r="D5" s="158"/>
      <c r="E5" s="158"/>
      <c r="F5" s="158"/>
      <c r="G5" s="158"/>
      <c r="H5" s="158"/>
      <c r="I5" s="158"/>
      <c r="J5" s="158"/>
      <c r="K5" s="110"/>
      <c r="L5" s="648"/>
      <c r="M5" s="649"/>
      <c r="N5" s="649"/>
      <c r="O5" s="649"/>
      <c r="P5" s="649"/>
      <c r="Q5" s="649"/>
      <c r="R5" s="649"/>
      <c r="S5" s="649"/>
      <c r="T5" s="649"/>
      <c r="U5" s="650"/>
    </row>
    <row r="6" ht="12.75" customHeight="1">
      <c r="B6" s="610"/>
      <c r="K6" s="118"/>
      <c r="L6" s="651"/>
      <c r="M6" s="44"/>
      <c r="N6" s="44"/>
      <c r="O6" s="44"/>
      <c r="P6" s="44"/>
      <c r="Q6" s="44"/>
      <c r="R6" s="44"/>
      <c r="S6" s="44"/>
      <c r="T6" s="44"/>
      <c r="U6" s="652"/>
    </row>
    <row r="7" ht="12.75" customHeight="1">
      <c r="B7" s="610"/>
      <c r="K7" s="118"/>
      <c r="L7" s="651"/>
      <c r="M7" s="44"/>
      <c r="N7" s="44"/>
      <c r="O7" s="44"/>
      <c r="P7" s="44"/>
      <c r="Q7" s="44"/>
      <c r="R7" s="44"/>
      <c r="S7" s="44"/>
      <c r="T7" s="44"/>
      <c r="U7" s="652"/>
    </row>
    <row r="8" ht="12.75" customHeight="1">
      <c r="B8" s="610"/>
      <c r="C8" s="133"/>
      <c r="D8" s="133"/>
      <c r="E8" s="133"/>
      <c r="F8" s="133"/>
      <c r="G8" s="133"/>
      <c r="H8" s="133"/>
      <c r="I8" s="133"/>
      <c r="K8" s="118"/>
      <c r="L8" s="651"/>
      <c r="M8" s="44"/>
      <c r="N8" s="44"/>
      <c r="O8" s="44"/>
      <c r="P8" s="44"/>
      <c r="Q8" s="44"/>
      <c r="R8" s="44"/>
      <c r="S8" s="44"/>
      <c r="T8" s="44"/>
      <c r="U8" s="652"/>
    </row>
    <row r="9" ht="12.75" customHeight="1">
      <c r="B9" s="610"/>
      <c r="C9" s="635" t="s">
        <v>5612</v>
      </c>
      <c r="K9" s="118"/>
      <c r="L9" s="651"/>
      <c r="M9" s="44"/>
      <c r="N9" s="44"/>
      <c r="O9" s="44"/>
      <c r="P9" s="44"/>
      <c r="Q9" s="44"/>
      <c r="R9" s="44"/>
      <c r="S9" s="44"/>
      <c r="T9" s="44"/>
      <c r="U9" s="652"/>
    </row>
    <row r="10" ht="12.75" customHeight="1">
      <c r="B10" s="610"/>
      <c r="C10" s="133"/>
      <c r="D10" s="133"/>
      <c r="E10" s="133"/>
      <c r="F10" s="133"/>
      <c r="G10" s="133"/>
      <c r="H10" s="133"/>
      <c r="I10" s="497"/>
      <c r="K10" s="118"/>
      <c r="L10" s="651"/>
      <c r="M10" s="44"/>
      <c r="N10" s="44"/>
      <c r="O10" s="44"/>
      <c r="P10" s="44"/>
      <c r="Q10" s="44"/>
      <c r="R10" s="44"/>
      <c r="S10" s="44"/>
      <c r="T10" s="44"/>
      <c r="U10" s="652"/>
    </row>
    <row r="11" ht="12.75" customHeight="1">
      <c r="B11" s="610"/>
      <c r="C11" s="133" t="s">
        <v>5613</v>
      </c>
      <c r="D11" s="133"/>
      <c r="E11" s="133"/>
      <c r="F11" s="133"/>
      <c r="G11" s="133"/>
      <c r="H11" s="133"/>
      <c r="I11" s="497"/>
      <c r="K11" s="118"/>
      <c r="L11" s="651"/>
      <c r="M11" s="44"/>
      <c r="N11" s="44"/>
      <c r="O11" s="44"/>
      <c r="P11" s="44"/>
      <c r="Q11" s="44"/>
      <c r="R11" s="44"/>
      <c r="S11" s="44"/>
      <c r="T11" s="44"/>
      <c r="U11" s="652"/>
    </row>
    <row r="12" ht="12.75" customHeight="1">
      <c r="B12" s="610"/>
      <c r="C12" s="133"/>
      <c r="D12" s="133"/>
      <c r="E12" s="133"/>
      <c r="F12" s="133"/>
      <c r="G12" s="133"/>
      <c r="H12" s="133"/>
      <c r="I12" s="497"/>
      <c r="K12" s="118"/>
      <c r="L12" s="651"/>
      <c r="M12" s="44"/>
      <c r="N12" s="44"/>
      <c r="O12" s="44"/>
      <c r="P12" s="44"/>
      <c r="Q12" s="44"/>
      <c r="R12" s="44"/>
      <c r="S12" s="44"/>
      <c r="T12" s="44"/>
      <c r="U12" s="652"/>
    </row>
    <row r="13" ht="12.75" customHeight="1">
      <c r="B13" s="610"/>
      <c r="C13" s="133" t="str">
        <f>"Estimated Group Insurance Costs - "&amp;'Key Inputs'!E34</f>
        <v>Estimated Group Insurance Costs - 2025</v>
      </c>
      <c r="D13" s="133"/>
      <c r="E13" s="133"/>
      <c r="F13" s="133"/>
      <c r="G13" s="133"/>
      <c r="H13" s="133"/>
      <c r="I13" s="653">
        <v>3700000.0</v>
      </c>
      <c r="K13" s="118"/>
      <c r="L13" s="651"/>
      <c r="M13" s="44"/>
      <c r="N13" s="44"/>
      <c r="O13" s="44"/>
      <c r="P13" s="44"/>
      <c r="Q13" s="44"/>
      <c r="R13" s="44"/>
      <c r="S13" s="44"/>
      <c r="T13" s="44"/>
      <c r="U13" s="652"/>
    </row>
    <row r="14" ht="12.75" customHeight="1">
      <c r="B14" s="610"/>
      <c r="C14" s="133"/>
      <c r="D14" s="133"/>
      <c r="E14" s="133"/>
      <c r="F14" s="133"/>
      <c r="G14" s="133"/>
      <c r="H14" s="133"/>
      <c r="I14" s="497"/>
      <c r="K14" s="118"/>
      <c r="L14" s="651"/>
      <c r="M14" s="44"/>
      <c r="N14" s="44"/>
      <c r="O14" s="44"/>
      <c r="P14" s="44"/>
      <c r="Q14" s="44"/>
      <c r="R14" s="44"/>
      <c r="S14" s="44"/>
      <c r="T14" s="44"/>
      <c r="U14" s="652"/>
      <c r="Y14" s="63"/>
    </row>
    <row r="15" ht="12.75" customHeight="1">
      <c r="B15" s="610"/>
      <c r="C15" s="133" t="s">
        <v>5614</v>
      </c>
      <c r="D15" s="133"/>
      <c r="E15" s="133"/>
      <c r="F15" s="133"/>
      <c r="G15" s="133"/>
      <c r="H15" s="133"/>
      <c r="I15" s="497"/>
      <c r="K15" s="118"/>
      <c r="L15" s="651"/>
      <c r="M15" s="44"/>
      <c r="N15" s="44"/>
      <c r="O15" s="44"/>
      <c r="P15" s="44"/>
      <c r="Q15" s="44"/>
      <c r="R15" s="44"/>
      <c r="S15" s="44"/>
      <c r="T15" s="44"/>
      <c r="U15" s="652"/>
    </row>
    <row r="16" ht="12.75" customHeight="1">
      <c r="B16" s="610"/>
      <c r="C16" s="133"/>
      <c r="D16" s="133"/>
      <c r="E16" s="133"/>
      <c r="F16" s="133"/>
      <c r="G16" s="133"/>
      <c r="H16" s="654"/>
      <c r="I16" s="497"/>
      <c r="K16" s="118"/>
      <c r="L16" s="651"/>
      <c r="M16" s="44"/>
      <c r="N16" s="44"/>
      <c r="O16" s="44"/>
      <c r="P16" s="44"/>
      <c r="Q16" s="44"/>
      <c r="R16" s="44"/>
      <c r="S16" s="44"/>
      <c r="T16" s="44"/>
      <c r="U16" s="652"/>
    </row>
    <row r="17" ht="12.75" customHeight="1">
      <c r="B17" s="610"/>
      <c r="C17" s="133"/>
      <c r="D17" s="133" t="s">
        <v>5615</v>
      </c>
      <c r="E17" s="133"/>
      <c r="F17" s="133"/>
      <c r="G17" s="133"/>
      <c r="H17" s="411">
        <v>630000.0</v>
      </c>
      <c r="I17" s="497"/>
      <c r="K17" s="118"/>
      <c r="L17" s="651"/>
      <c r="M17" s="44"/>
      <c r="N17" s="44"/>
      <c r="O17" s="44"/>
      <c r="P17" s="44"/>
      <c r="Q17" s="44"/>
      <c r="R17" s="44"/>
      <c r="S17" s="44"/>
      <c r="T17" s="44"/>
      <c r="U17" s="652"/>
    </row>
    <row r="18" ht="12.75" customHeight="1">
      <c r="B18" s="610"/>
      <c r="C18" s="133"/>
      <c r="D18" s="133"/>
      <c r="E18" s="133"/>
      <c r="F18" s="133"/>
      <c r="G18" s="133"/>
      <c r="H18" s="497"/>
      <c r="I18" s="497"/>
      <c r="K18" s="118"/>
      <c r="L18" s="651"/>
      <c r="M18" s="44"/>
      <c r="N18" s="44"/>
      <c r="O18" s="44"/>
      <c r="P18" s="44"/>
      <c r="Q18" s="44"/>
      <c r="R18" s="44"/>
      <c r="S18" s="44"/>
      <c r="T18" s="44"/>
      <c r="U18" s="652"/>
    </row>
    <row r="19" ht="12.75" customHeight="1">
      <c r="B19" s="610"/>
      <c r="C19" s="133"/>
      <c r="D19" s="133"/>
      <c r="E19" s="133"/>
      <c r="F19" s="133"/>
      <c r="G19" s="133"/>
      <c r="H19" s="497"/>
      <c r="I19" s="411">
        <v>3270000.0</v>
      </c>
      <c r="K19" s="118"/>
      <c r="L19" s="651"/>
      <c r="M19" s="44"/>
      <c r="N19" s="44"/>
      <c r="O19" s="44"/>
      <c r="P19" s="44"/>
      <c r="Q19" s="44"/>
      <c r="R19" s="44"/>
      <c r="S19" s="44"/>
      <c r="T19" s="44"/>
      <c r="U19" s="652"/>
    </row>
    <row r="20" ht="12.75" customHeight="1">
      <c r="B20" s="610"/>
      <c r="C20" s="133"/>
      <c r="D20" s="133"/>
      <c r="E20" s="133"/>
      <c r="F20" s="133"/>
      <c r="G20" s="133"/>
      <c r="H20" s="133"/>
      <c r="I20" s="497"/>
      <c r="K20" s="118"/>
      <c r="L20" s="651"/>
      <c r="M20" s="44"/>
      <c r="N20" s="44"/>
      <c r="O20" s="44"/>
      <c r="P20" s="44"/>
      <c r="Q20" s="44"/>
      <c r="R20" s="44"/>
      <c r="S20" s="44"/>
      <c r="T20" s="44"/>
      <c r="U20" s="652"/>
    </row>
    <row r="21" ht="12.75" customHeight="1">
      <c r="B21" s="610"/>
      <c r="C21" s="133" t="s">
        <v>5616</v>
      </c>
      <c r="D21" s="133"/>
      <c r="E21" s="133"/>
      <c r="F21" s="133"/>
      <c r="G21" s="133"/>
      <c r="H21" s="133"/>
      <c r="I21" s="411">
        <v>3010110.0</v>
      </c>
      <c r="K21" s="118"/>
      <c r="L21" s="651"/>
      <c r="M21" s="44"/>
      <c r="N21" s="44"/>
      <c r="O21" s="44"/>
      <c r="P21" s="44"/>
      <c r="Q21" s="44"/>
      <c r="R21" s="44"/>
      <c r="S21" s="44"/>
      <c r="T21" s="44"/>
      <c r="U21" s="652"/>
    </row>
    <row r="22" ht="12.75" customHeight="1">
      <c r="B22" s="610"/>
      <c r="C22" s="133" t="s">
        <v>5617</v>
      </c>
      <c r="D22" s="133"/>
      <c r="E22" s="133"/>
      <c r="F22" s="133"/>
      <c r="G22" s="133"/>
      <c r="H22" s="133"/>
      <c r="I22" s="411">
        <v>0.0</v>
      </c>
      <c r="K22" s="118"/>
      <c r="L22" s="651"/>
      <c r="M22" s="44"/>
      <c r="N22" s="44"/>
      <c r="O22" s="44"/>
      <c r="P22" s="44"/>
      <c r="Q22" s="44"/>
      <c r="R22" s="44"/>
      <c r="S22" s="44"/>
      <c r="T22" s="44"/>
      <c r="U22" s="652"/>
    </row>
    <row r="23" ht="12.75" customHeight="1">
      <c r="B23" s="610"/>
      <c r="C23" s="133" t="s">
        <v>5618</v>
      </c>
      <c r="D23" s="133"/>
      <c r="E23" s="133"/>
      <c r="F23" s="133"/>
      <c r="G23" s="133"/>
      <c r="H23" s="133"/>
      <c r="I23" s="411">
        <v>57890.0</v>
      </c>
      <c r="K23" s="118"/>
      <c r="L23" s="651"/>
      <c r="M23" s="44"/>
      <c r="N23" s="44"/>
      <c r="O23" s="44"/>
      <c r="P23" s="44"/>
      <c r="Q23" s="44"/>
      <c r="R23" s="44"/>
      <c r="S23" s="44"/>
      <c r="T23" s="44"/>
      <c r="U23" s="652"/>
    </row>
    <row r="24" ht="12.75" customHeight="1">
      <c r="B24" s="610"/>
      <c r="C24" s="133" t="s">
        <v>4409</v>
      </c>
      <c r="I24" s="467">
        <f>SUM(I21:I23)</f>
        <v>3068000</v>
      </c>
      <c r="K24" s="118"/>
      <c r="L24" s="651"/>
      <c r="M24" s="44"/>
      <c r="N24" s="44"/>
      <c r="O24" s="44"/>
      <c r="P24" s="44"/>
      <c r="Q24" s="44"/>
      <c r="R24" s="44"/>
      <c r="S24" s="44"/>
      <c r="T24" s="44"/>
      <c r="U24" s="652"/>
    </row>
    <row r="25" ht="12.75" customHeight="1">
      <c r="B25" s="610"/>
      <c r="C25" s="133"/>
      <c r="D25" s="133"/>
      <c r="E25" s="133"/>
      <c r="F25" s="133"/>
      <c r="G25" s="133"/>
      <c r="H25" s="133"/>
      <c r="I25" s="497"/>
      <c r="K25" s="118"/>
      <c r="L25" s="651"/>
      <c r="M25" s="44"/>
      <c r="N25" s="44"/>
      <c r="O25" s="44"/>
      <c r="P25" s="44"/>
      <c r="Q25" s="44"/>
      <c r="R25" s="44"/>
      <c r="S25" s="44"/>
      <c r="T25" s="44"/>
      <c r="U25" s="652"/>
    </row>
    <row r="26" ht="12.75" customHeight="1">
      <c r="B26" s="610"/>
      <c r="C26" s="133" t="s">
        <v>5619</v>
      </c>
      <c r="D26" s="133"/>
      <c r="E26" s="133"/>
      <c r="F26" s="133"/>
      <c r="G26" s="655">
        <v>0.0</v>
      </c>
      <c r="H26" s="133" t="s">
        <v>5620</v>
      </c>
      <c r="I26" s="497"/>
      <c r="K26" s="118"/>
      <c r="L26" s="651"/>
      <c r="M26" s="44"/>
      <c r="N26" s="44"/>
      <c r="O26" s="44"/>
      <c r="P26" s="44"/>
      <c r="Q26" s="44"/>
      <c r="R26" s="44"/>
      <c r="S26" s="44"/>
      <c r="T26" s="44"/>
      <c r="U26" s="652"/>
    </row>
    <row r="27" ht="12.75" customHeight="1">
      <c r="B27" s="610"/>
      <c r="C27" s="133" t="str">
        <f>"have elected an opt-out for "&amp;'Key Inputs'!E34&amp;".  This opt-out amount"</f>
        <v>have elected an opt-out for 2025.  This opt-out amount</v>
      </c>
      <c r="D27" s="133"/>
      <c r="E27" s="133"/>
      <c r="F27" s="133"/>
      <c r="G27" s="133"/>
      <c r="H27" s="133"/>
      <c r="I27" s="497"/>
      <c r="K27" s="118"/>
      <c r="L27" s="651"/>
      <c r="M27" s="44"/>
      <c r="N27" s="44"/>
      <c r="O27" s="44"/>
      <c r="P27" s="44"/>
      <c r="Q27" s="44"/>
      <c r="R27" s="44"/>
      <c r="S27" s="44"/>
      <c r="T27" s="44"/>
      <c r="U27" s="652"/>
    </row>
    <row r="28" ht="12.75" customHeight="1">
      <c r="B28" s="610"/>
      <c r="C28" s="133" t="s">
        <v>5621</v>
      </c>
      <c r="D28" s="133"/>
      <c r="E28" s="133"/>
      <c r="F28" s="133"/>
      <c r="G28" s="133"/>
      <c r="H28" s="133"/>
      <c r="I28" s="497"/>
      <c r="K28" s="118"/>
      <c r="L28" s="651"/>
      <c r="M28" s="44"/>
      <c r="N28" s="44"/>
      <c r="O28" s="44"/>
      <c r="P28" s="44"/>
      <c r="Q28" s="44"/>
      <c r="R28" s="44"/>
      <c r="S28" s="44"/>
      <c r="T28" s="44"/>
      <c r="U28" s="652"/>
    </row>
    <row r="29" ht="12.75" customHeight="1">
      <c r="B29" s="610"/>
      <c r="C29" s="133"/>
      <c r="D29" s="133"/>
      <c r="E29" s="133"/>
      <c r="F29" s="133"/>
      <c r="G29" s="133"/>
      <c r="H29" s="133"/>
      <c r="I29" s="497"/>
      <c r="K29" s="118"/>
      <c r="L29" s="651"/>
      <c r="M29" s="44"/>
      <c r="N29" s="44"/>
      <c r="O29" s="44"/>
      <c r="P29" s="44"/>
      <c r="Q29" s="44"/>
      <c r="R29" s="44"/>
      <c r="S29" s="44"/>
      <c r="T29" s="44"/>
      <c r="U29" s="652"/>
    </row>
    <row r="30" ht="12.75" customHeight="1">
      <c r="B30" s="610"/>
      <c r="C30" s="133"/>
      <c r="D30" s="133" t="s">
        <v>4558</v>
      </c>
      <c r="E30" s="133"/>
      <c r="F30" s="133"/>
      <c r="G30" s="133"/>
      <c r="H30" s="133"/>
      <c r="I30" s="133"/>
      <c r="K30" s="118"/>
      <c r="L30" s="651"/>
      <c r="M30" s="44"/>
      <c r="N30" s="44"/>
      <c r="O30" s="44"/>
      <c r="P30" s="44"/>
      <c r="Q30" s="44"/>
      <c r="R30" s="44"/>
      <c r="S30" s="44"/>
      <c r="T30" s="44"/>
      <c r="U30" s="652"/>
    </row>
    <row r="31" ht="12.75" customHeight="1">
      <c r="B31" s="610"/>
      <c r="C31" s="133"/>
      <c r="D31" s="133"/>
      <c r="E31" s="133" t="s">
        <v>5622</v>
      </c>
      <c r="F31" s="133"/>
      <c r="G31" s="133"/>
      <c r="H31" s="133"/>
      <c r="I31" s="656"/>
      <c r="K31" s="118"/>
      <c r="L31" s="651"/>
      <c r="M31" s="44"/>
      <c r="N31" s="44"/>
      <c r="O31" s="44"/>
      <c r="P31" s="44"/>
      <c r="Q31" s="44"/>
      <c r="R31" s="44"/>
      <c r="S31" s="44"/>
      <c r="T31" s="44"/>
      <c r="U31" s="652"/>
    </row>
    <row r="32" ht="12.75" customHeight="1">
      <c r="B32" s="610"/>
      <c r="C32" s="133"/>
      <c r="D32" s="133"/>
      <c r="E32" s="133"/>
      <c r="F32" s="133"/>
      <c r="G32" s="133"/>
      <c r="H32" s="133"/>
      <c r="I32" s="133"/>
      <c r="K32" s="118"/>
      <c r="L32" s="651"/>
      <c r="M32" s="44"/>
      <c r="N32" s="44"/>
      <c r="O32" s="44"/>
      <c r="P32" s="44"/>
      <c r="Q32" s="44"/>
      <c r="R32" s="44"/>
      <c r="S32" s="44"/>
      <c r="T32" s="44"/>
      <c r="U32" s="652"/>
    </row>
    <row r="33" ht="12.75" customHeight="1">
      <c r="B33" s="610"/>
      <c r="C33" s="133"/>
      <c r="D33" s="133"/>
      <c r="E33" s="133"/>
      <c r="F33" s="133"/>
      <c r="G33" s="133"/>
      <c r="H33" s="133"/>
      <c r="I33" s="133"/>
      <c r="K33" s="118"/>
      <c r="L33" s="651"/>
      <c r="M33" s="44"/>
      <c r="N33" s="44"/>
      <c r="O33" s="44"/>
      <c r="P33" s="44"/>
      <c r="Q33" s="44"/>
      <c r="R33" s="44"/>
      <c r="S33" s="44"/>
      <c r="T33" s="44"/>
      <c r="U33" s="652"/>
    </row>
    <row r="34" ht="12.75" customHeight="1">
      <c r="B34" s="610"/>
      <c r="C34" s="133"/>
      <c r="D34" s="133"/>
      <c r="E34" s="133"/>
      <c r="F34" s="133"/>
      <c r="G34" s="133"/>
      <c r="H34" s="133"/>
      <c r="I34" s="133"/>
      <c r="K34" s="118"/>
      <c r="L34" s="651"/>
      <c r="M34" s="44"/>
      <c r="N34" s="44"/>
      <c r="O34" s="44"/>
      <c r="P34" s="44"/>
      <c r="Q34" s="44"/>
      <c r="R34" s="44"/>
      <c r="S34" s="44"/>
      <c r="T34" s="44"/>
      <c r="U34" s="652"/>
    </row>
    <row r="35" ht="12.75" customHeight="1">
      <c r="B35" s="657"/>
      <c r="C35" s="120"/>
      <c r="D35" s="120"/>
      <c r="E35" s="120"/>
      <c r="F35" s="120"/>
      <c r="G35" s="120"/>
      <c r="H35" s="120"/>
      <c r="I35" s="120"/>
      <c r="J35" s="120"/>
      <c r="K35" s="121"/>
      <c r="L35" s="658"/>
      <c r="M35" s="659"/>
      <c r="N35" s="659"/>
      <c r="O35" s="659"/>
      <c r="P35" s="659"/>
      <c r="Q35" s="659"/>
      <c r="R35" s="659"/>
      <c r="S35" s="659"/>
      <c r="T35" s="659"/>
      <c r="U35" s="660"/>
    </row>
    <row r="36" ht="12.75" customHeight="1">
      <c r="C36" s="133"/>
      <c r="D36" s="133"/>
      <c r="E36" s="133"/>
      <c r="F36" s="133"/>
      <c r="G36" s="133"/>
      <c r="H36" s="133"/>
      <c r="I36" s="497"/>
      <c r="K36" s="645" t="s">
        <v>5623</v>
      </c>
      <c r="L36" s="113"/>
      <c r="M36" s="329"/>
    </row>
    <row r="37" ht="12.75" customHeight="1">
      <c r="C37" s="133"/>
      <c r="D37" s="133"/>
      <c r="E37" s="133"/>
      <c r="F37" s="133"/>
      <c r="G37" s="133"/>
      <c r="H37" s="133"/>
      <c r="I37" s="497"/>
    </row>
    <row r="38" ht="12.75" customHeight="1"/>
    <row r="39" ht="12.75" customHeight="1"/>
    <row r="40" ht="12.75" customHeight="1"/>
    <row r="41" ht="12.75" customHeight="1"/>
    <row r="42" ht="12.75" customHeight="1">
      <c r="I42" s="63" t="str">
        <f>+'14'!J18</f>
        <v/>
      </c>
    </row>
    <row r="43" ht="12.75" customHeight="1">
      <c r="I43" s="63" t="str">
        <f>+'14'!J20</f>
        <v/>
      </c>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G2:P2"/>
    <mergeCell ref="G4:P4"/>
    <mergeCell ref="C9:I9"/>
    <mergeCell ref="K36:L36"/>
  </mergeCells>
  <printOptions/>
  <pageMargins bottom="0.75" footer="0.0" header="0.0" left="0.25" right="0.3" top="0.25"/>
  <pageSetup paperSize="5" orientation="landscape"/>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75"/>
    <col customWidth="1" min="3" max="4" width="4.75"/>
    <col customWidth="1" min="5" max="6" width="9.75"/>
    <col customWidth="1" min="7" max="7" width="7.75"/>
    <col customWidth="1" min="8" max="8" width="12.75"/>
    <col customWidth="1" min="9" max="10" width="14.75"/>
    <col customWidth="1" min="11" max="11" width="3.75"/>
    <col customWidth="1" min="12" max="12" width="2.75"/>
    <col customWidth="1" min="13" max="14" width="4.75"/>
    <col customWidth="1" min="15" max="16" width="9.75"/>
    <col customWidth="1" min="17" max="17" width="7.75"/>
    <col customWidth="1" min="18" max="18" width="12.75"/>
    <col customWidth="1" min="19" max="20" width="14.75"/>
    <col customWidth="1" min="21" max="21" width="3.75"/>
    <col customWidth="1" min="22" max="26" width="8.63"/>
  </cols>
  <sheetData>
    <row r="1" ht="12.75" customHeight="1"/>
    <row r="2" ht="12.75" customHeight="1">
      <c r="B2" s="108"/>
      <c r="C2" s="158"/>
      <c r="D2" s="158"/>
      <c r="E2" s="158"/>
      <c r="F2" s="110"/>
      <c r="G2" s="629" t="s">
        <v>5558</v>
      </c>
      <c r="H2" s="113"/>
      <c r="I2" s="113"/>
      <c r="J2" s="113"/>
      <c r="K2" s="113"/>
      <c r="L2" s="113"/>
      <c r="M2" s="113"/>
      <c r="N2" s="113"/>
      <c r="O2" s="113"/>
      <c r="P2" s="113"/>
      <c r="Q2" s="113"/>
      <c r="R2" s="114"/>
      <c r="S2" s="158"/>
      <c r="T2" s="158"/>
      <c r="U2" s="110"/>
    </row>
    <row r="3" ht="12.75" customHeight="1">
      <c r="B3" s="111"/>
      <c r="F3" s="118"/>
      <c r="G3" s="111"/>
      <c r="R3" s="118"/>
      <c r="U3" s="118"/>
    </row>
    <row r="4" ht="12.75" customHeight="1">
      <c r="B4" s="119"/>
      <c r="C4" s="120"/>
      <c r="D4" s="120"/>
      <c r="E4" s="120"/>
      <c r="F4" s="121"/>
      <c r="G4" s="631" t="s">
        <v>5572</v>
      </c>
      <c r="H4" s="103"/>
      <c r="I4" s="103"/>
      <c r="J4" s="103"/>
      <c r="K4" s="103"/>
      <c r="L4" s="103"/>
      <c r="M4" s="103"/>
      <c r="N4" s="103"/>
      <c r="O4" s="103"/>
      <c r="P4" s="103"/>
      <c r="Q4" s="103"/>
      <c r="R4" s="181"/>
      <c r="S4" s="120"/>
      <c r="T4" s="120"/>
      <c r="U4" s="121"/>
    </row>
    <row r="5" ht="12.75" customHeight="1">
      <c r="B5" s="647"/>
      <c r="C5" s="158"/>
      <c r="D5" s="158"/>
      <c r="E5" s="158"/>
      <c r="F5" s="158"/>
      <c r="G5" s="158"/>
      <c r="H5" s="158"/>
      <c r="I5" s="158"/>
      <c r="J5" s="158"/>
      <c r="K5" s="110"/>
      <c r="L5" s="108"/>
      <c r="M5" s="158"/>
      <c r="N5" s="158"/>
      <c r="O5" s="158"/>
      <c r="P5" s="158"/>
      <c r="Q5" s="158"/>
      <c r="R5" s="158"/>
      <c r="S5" s="158"/>
      <c r="T5" s="158"/>
      <c r="U5" s="110"/>
    </row>
    <row r="6" ht="12.75" customHeight="1">
      <c r="B6" s="610"/>
      <c r="C6" s="329" t="s">
        <v>5624</v>
      </c>
      <c r="K6" s="118"/>
      <c r="L6" s="111"/>
      <c r="U6" s="118"/>
    </row>
    <row r="7" ht="12.75" customHeight="1">
      <c r="B7" s="610"/>
      <c r="K7" s="118"/>
      <c r="L7" s="111"/>
      <c r="M7" s="201" t="s">
        <v>5625</v>
      </c>
      <c r="S7" s="63"/>
      <c r="T7" s="63">
        <f>+J36</f>
        <v>17652193.59</v>
      </c>
      <c r="U7" s="118"/>
    </row>
    <row r="8" ht="12.75" customHeight="1">
      <c r="B8" s="610"/>
      <c r="C8" s="82"/>
      <c r="K8" s="118"/>
      <c r="L8" s="111"/>
      <c r="N8" s="1" t="s">
        <v>5626</v>
      </c>
      <c r="S8" s="63"/>
      <c r="T8" s="63"/>
      <c r="U8" s="118"/>
    </row>
    <row r="9" ht="12.75" customHeight="1">
      <c r="B9" s="610"/>
      <c r="C9" s="82"/>
      <c r="K9" s="118"/>
      <c r="L9" s="111"/>
      <c r="O9" s="1" t="s">
        <v>5627</v>
      </c>
      <c r="S9" s="451"/>
      <c r="T9" s="63"/>
      <c r="U9" s="118"/>
    </row>
    <row r="10" ht="12.75" customHeight="1">
      <c r="B10" s="610"/>
      <c r="C10" s="82"/>
      <c r="K10" s="118"/>
      <c r="L10" s="111"/>
      <c r="O10" s="1" t="s">
        <v>5628</v>
      </c>
      <c r="S10" s="451">
        <v>336406.0</v>
      </c>
      <c r="T10" s="63"/>
      <c r="U10" s="118"/>
    </row>
    <row r="11" ht="12.75" customHeight="1">
      <c r="B11" s="610"/>
      <c r="C11" s="82"/>
      <c r="K11" s="118"/>
      <c r="L11" s="111"/>
      <c r="O11" s="1" t="s">
        <v>5629</v>
      </c>
      <c r="S11" s="451">
        <v>4128.0</v>
      </c>
      <c r="T11" s="63"/>
      <c r="U11" s="118"/>
    </row>
    <row r="12" ht="12.75" customHeight="1">
      <c r="B12" s="610"/>
      <c r="C12" s="82"/>
      <c r="K12" s="118"/>
      <c r="L12" s="111"/>
      <c r="O12" s="1" t="s">
        <v>5630</v>
      </c>
      <c r="S12" s="451"/>
      <c r="T12" s="63"/>
      <c r="U12" s="118"/>
    </row>
    <row r="13" ht="12.75" customHeight="1">
      <c r="B13" s="610"/>
      <c r="C13" s="82" t="s">
        <v>5631</v>
      </c>
      <c r="K13" s="118"/>
      <c r="L13" s="111"/>
      <c r="O13" s="1" t="s">
        <v>5632</v>
      </c>
      <c r="S13" s="451">
        <v>44992.0</v>
      </c>
      <c r="T13" s="63"/>
      <c r="U13" s="118"/>
    </row>
    <row r="14" ht="12.75" customHeight="1">
      <c r="B14" s="610"/>
      <c r="C14" s="82" t="s">
        <v>5633</v>
      </c>
      <c r="K14" s="118"/>
      <c r="L14" s="111"/>
      <c r="O14" s="1" t="s">
        <v>5634</v>
      </c>
      <c r="S14" s="451">
        <v>237143.0</v>
      </c>
      <c r="T14" s="63"/>
      <c r="U14" s="118"/>
    </row>
    <row r="15" ht="12.75" customHeight="1">
      <c r="B15" s="610"/>
      <c r="C15" s="82" t="s">
        <v>5635</v>
      </c>
      <c r="K15" s="118"/>
      <c r="L15" s="111"/>
      <c r="O15" s="1" t="s">
        <v>5636</v>
      </c>
      <c r="S15" s="451"/>
      <c r="T15" s="63"/>
      <c r="U15" s="118"/>
    </row>
    <row r="16" ht="12.75" customHeight="1">
      <c r="B16" s="610"/>
      <c r="C16" s="82" t="s">
        <v>5637</v>
      </c>
      <c r="K16" s="118"/>
      <c r="L16" s="111"/>
      <c r="O16" s="1" t="s">
        <v>5638</v>
      </c>
      <c r="S16" s="451">
        <v>214985.5</v>
      </c>
      <c r="U16" s="118"/>
    </row>
    <row r="17" ht="12.75" customHeight="1">
      <c r="B17" s="610"/>
      <c r="J17" s="63"/>
      <c r="K17" s="118"/>
      <c r="L17" s="111"/>
      <c r="O17" s="1" t="s">
        <v>5639</v>
      </c>
      <c r="S17" s="451"/>
      <c r="U17" s="118"/>
    </row>
    <row r="18" ht="12.75" customHeight="1">
      <c r="B18" s="610"/>
      <c r="K18" s="118"/>
      <c r="L18" s="111"/>
      <c r="N18" s="1" t="s">
        <v>5640</v>
      </c>
      <c r="S18" s="63"/>
      <c r="T18" s="264">
        <f>SUM(S9:S17)</f>
        <v>837654.5</v>
      </c>
      <c r="U18" s="118"/>
    </row>
    <row r="19" ht="12.75" customHeight="1">
      <c r="B19" s="610"/>
      <c r="C19" s="201"/>
      <c r="K19" s="118"/>
      <c r="L19" s="111"/>
      <c r="N19" s="1" t="s">
        <v>5641</v>
      </c>
      <c r="S19" s="63"/>
      <c r="T19" s="451"/>
      <c r="U19" s="118"/>
    </row>
    <row r="20" ht="12.75" customHeight="1">
      <c r="B20" s="610"/>
      <c r="J20" s="63"/>
      <c r="K20" s="118"/>
      <c r="L20" s="111"/>
      <c r="N20" s="1" t="s">
        <v>5642</v>
      </c>
      <c r="S20" s="63"/>
      <c r="T20" s="451"/>
      <c r="U20" s="118"/>
    </row>
    <row r="21" ht="12.75" customHeight="1">
      <c r="B21" s="610"/>
      <c r="C21" s="661" t="s">
        <v>5643</v>
      </c>
      <c r="K21" s="118"/>
      <c r="L21" s="111"/>
      <c r="T21" s="63"/>
      <c r="U21" s="118"/>
    </row>
    <row r="22" ht="12.75" customHeight="1">
      <c r="B22" s="610"/>
      <c r="J22" s="63"/>
      <c r="K22" s="118"/>
      <c r="L22" s="111"/>
      <c r="M22" s="201" t="s">
        <v>5644</v>
      </c>
      <c r="S22" s="63"/>
      <c r="T22" s="264">
        <f>+T7+T18-T19-T20</f>
        <v>18489848.09</v>
      </c>
      <c r="U22" s="118"/>
    </row>
    <row r="23" ht="12.75" customHeight="1">
      <c r="B23" s="610"/>
      <c r="C23" s="201" t="s">
        <v>5645</v>
      </c>
      <c r="J23" s="63"/>
      <c r="K23" s="118"/>
      <c r="L23" s="111"/>
      <c r="N23" s="1" t="s">
        <v>5410</v>
      </c>
      <c r="S23" s="63"/>
      <c r="T23" s="63"/>
      <c r="U23" s="118"/>
    </row>
    <row r="24" ht="12.75" customHeight="1">
      <c r="B24" s="610"/>
      <c r="C24" s="201"/>
      <c r="J24" s="63"/>
      <c r="K24" s="118"/>
      <c r="L24" s="111"/>
      <c r="O24" s="1" t="s">
        <v>5646</v>
      </c>
      <c r="S24" s="55">
        <f>+'App. CAP'!X10</f>
        <v>8346000</v>
      </c>
      <c r="T24" s="63"/>
      <c r="U24" s="118"/>
    </row>
    <row r="25" ht="12.75" customHeight="1">
      <c r="B25" s="610"/>
      <c r="C25" s="1" t="s">
        <v>5647</v>
      </c>
      <c r="J25" s="63">
        <f>+'11'!J22</f>
        <v>17435915.28</v>
      </c>
      <c r="K25" s="118"/>
      <c r="L25" s="111"/>
      <c r="O25" s="1" t="s">
        <v>5648</v>
      </c>
      <c r="S25" s="501">
        <f>+'App. CAP'!X13</f>
        <v>1.688</v>
      </c>
      <c r="T25" s="63"/>
      <c r="U25" s="118"/>
    </row>
    <row r="26" ht="12.75" customHeight="1">
      <c r="B26" s="610"/>
      <c r="D26" s="44" t="s">
        <v>5649</v>
      </c>
      <c r="E26" s="44"/>
      <c r="F26" s="44"/>
      <c r="G26" s="44"/>
      <c r="H26" s="44"/>
      <c r="I26" s="44"/>
      <c r="J26" s="451"/>
      <c r="K26" s="118"/>
      <c r="L26" s="111"/>
      <c r="O26" s="1" t="s">
        <v>5650</v>
      </c>
      <c r="S26" s="63"/>
      <c r="T26" s="63">
        <f>+(+S24/100)*S25</f>
        <v>140880.48</v>
      </c>
      <c r="U26" s="118"/>
    </row>
    <row r="27" ht="12.75" customHeight="1">
      <c r="B27" s="610"/>
      <c r="D27" s="1" t="s">
        <v>5649</v>
      </c>
      <c r="E27" s="1" t="s">
        <v>5651</v>
      </c>
      <c r="J27" s="451"/>
      <c r="K27" s="118"/>
      <c r="L27" s="111"/>
      <c r="O27" s="1" t="s">
        <v>5652</v>
      </c>
      <c r="S27" s="63"/>
      <c r="T27" s="451"/>
      <c r="U27" s="118"/>
    </row>
    <row r="28" ht="12.75" customHeight="1">
      <c r="B28" s="610"/>
      <c r="D28" s="1" t="s">
        <v>5649</v>
      </c>
      <c r="E28" s="1" t="s">
        <v>5653</v>
      </c>
      <c r="J28" s="451">
        <v>22000.0</v>
      </c>
      <c r="K28" s="118"/>
      <c r="L28" s="111"/>
      <c r="O28" s="1" t="s">
        <v>5654</v>
      </c>
      <c r="S28" s="63"/>
      <c r="T28" s="451">
        <v>327985.99</v>
      </c>
      <c r="U28" s="118"/>
    </row>
    <row r="29" ht="12.75" customHeight="1">
      <c r="B29" s="610"/>
      <c r="D29" s="1" t="s">
        <v>5649</v>
      </c>
      <c r="E29" s="1" t="s">
        <v>5655</v>
      </c>
      <c r="J29" s="451"/>
      <c r="K29" s="118"/>
      <c r="L29" s="111"/>
      <c r="O29" s="44"/>
      <c r="P29" s="44"/>
      <c r="Q29" s="44"/>
      <c r="R29" s="44"/>
      <c r="S29" s="63"/>
      <c r="T29" s="451"/>
      <c r="U29" s="118"/>
    </row>
    <row r="30" ht="12.75" customHeight="1">
      <c r="B30" s="610"/>
      <c r="D30" s="44" t="s">
        <v>5649</v>
      </c>
      <c r="E30" s="44"/>
      <c r="F30" s="44"/>
      <c r="G30" s="44"/>
      <c r="H30" s="44"/>
      <c r="I30" s="44"/>
      <c r="J30" s="451"/>
      <c r="K30" s="118"/>
      <c r="L30" s="111"/>
      <c r="M30" s="201" t="s">
        <v>5656</v>
      </c>
      <c r="S30" s="63"/>
      <c r="T30" s="467">
        <f>SUM(T22:T29)</f>
        <v>18958714.56</v>
      </c>
      <c r="U30" s="118"/>
    </row>
    <row r="31" ht="12.75" customHeight="1">
      <c r="B31" s="610"/>
      <c r="D31" s="44" t="s">
        <v>5649</v>
      </c>
      <c r="E31" s="44"/>
      <c r="F31" s="44"/>
      <c r="G31" s="44"/>
      <c r="H31" s="44"/>
      <c r="I31" s="44"/>
      <c r="J31" s="451"/>
      <c r="K31" s="118"/>
      <c r="L31" s="111"/>
      <c r="S31" s="63"/>
      <c r="T31" s="63"/>
      <c r="U31" s="118"/>
    </row>
    <row r="32" ht="12.75" customHeight="1">
      <c r="B32" s="610"/>
      <c r="C32" s="1" t="s">
        <v>5657</v>
      </c>
      <c r="J32" s="264">
        <f>J25-SUM(J26:J31)</f>
        <v>17413915.28</v>
      </c>
      <c r="K32" s="118"/>
      <c r="L32" s="111"/>
      <c r="M32" s="201" t="s">
        <v>5658</v>
      </c>
      <c r="S32" s="63"/>
      <c r="T32" s="467">
        <f>+'11'!I22</f>
        <v>18958714.56</v>
      </c>
      <c r="U32" s="118"/>
    </row>
    <row r="33" ht="12.75" customHeight="1">
      <c r="B33" s="610"/>
      <c r="D33" s="1" t="s">
        <v>5659</v>
      </c>
      <c r="J33" s="63">
        <f>+J32*0.02</f>
        <v>348278.3056</v>
      </c>
      <c r="K33" s="118"/>
      <c r="L33" s="111"/>
      <c r="S33" s="63"/>
      <c r="T33" s="63"/>
      <c r="U33" s="118"/>
    </row>
    <row r="34" ht="12.75" customHeight="1">
      <c r="B34" s="610"/>
      <c r="C34" s="201" t="s">
        <v>5644</v>
      </c>
      <c r="J34" s="264">
        <f>+J33+J32</f>
        <v>17762193.59</v>
      </c>
      <c r="K34" s="118"/>
      <c r="L34" s="111"/>
      <c r="N34" s="201" t="s">
        <v>5660</v>
      </c>
      <c r="S34" s="63"/>
      <c r="T34" s="467">
        <f>+T32-T30</f>
        <v>0.004400003701</v>
      </c>
      <c r="U34" s="118"/>
    </row>
    <row r="35" ht="12.75" customHeight="1">
      <c r="B35" s="610"/>
      <c r="D35" s="1" t="s">
        <v>5661</v>
      </c>
      <c r="J35" s="451">
        <v>-110000.0</v>
      </c>
      <c r="K35" s="118"/>
      <c r="L35" s="111"/>
      <c r="O35" s="1" t="s">
        <v>5662</v>
      </c>
      <c r="S35" s="63"/>
      <c r="T35" s="63"/>
      <c r="U35" s="118"/>
    </row>
    <row r="36" ht="12.75" customHeight="1">
      <c r="B36" s="610"/>
      <c r="C36" s="201" t="s">
        <v>5625</v>
      </c>
      <c r="J36" s="264">
        <f>+J34+J35</f>
        <v>17652193.59</v>
      </c>
      <c r="K36" s="118"/>
      <c r="L36" s="111"/>
      <c r="S36" s="63"/>
      <c r="T36" s="63"/>
      <c r="U36" s="118"/>
    </row>
    <row r="37" ht="12.75" customHeight="1">
      <c r="B37" s="657"/>
      <c r="C37" s="120"/>
      <c r="D37" s="120"/>
      <c r="E37" s="120"/>
      <c r="F37" s="120"/>
      <c r="G37" s="120"/>
      <c r="H37" s="120"/>
      <c r="I37" s="120"/>
      <c r="J37" s="120"/>
      <c r="K37" s="121"/>
      <c r="L37" s="119"/>
      <c r="M37" s="120"/>
      <c r="N37" s="120"/>
      <c r="O37" s="120"/>
      <c r="P37" s="120"/>
      <c r="Q37" s="120"/>
      <c r="R37" s="120"/>
      <c r="S37" s="120"/>
      <c r="T37" s="120"/>
      <c r="U37" s="121"/>
    </row>
    <row r="38" ht="12.75" customHeight="1">
      <c r="J38" s="645" t="s">
        <v>5663</v>
      </c>
      <c r="K38" s="113"/>
      <c r="L38" s="113"/>
      <c r="M38" s="113"/>
      <c r="N38" s="113"/>
    </row>
    <row r="39" ht="6.0"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c r="T50" s="63"/>
    </row>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4">
    <mergeCell ref="C12:J12"/>
    <mergeCell ref="C13:J13"/>
    <mergeCell ref="C14:J14"/>
    <mergeCell ref="C15:J15"/>
    <mergeCell ref="C16:J16"/>
    <mergeCell ref="C21:J21"/>
    <mergeCell ref="J38:N38"/>
    <mergeCell ref="G2:R2"/>
    <mergeCell ref="G4:R4"/>
    <mergeCell ref="C6:J6"/>
    <mergeCell ref="C8:J8"/>
    <mergeCell ref="C9:J9"/>
    <mergeCell ref="C10:J10"/>
    <mergeCell ref="C11:J11"/>
  </mergeCells>
  <printOptions/>
  <pageMargins bottom="0.75" footer="0.0" header="0.0" left="0.25" right="0.3" top="0.25"/>
  <pageSetup paperSize="5" orientation="landscape"/>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4.75"/>
    <col customWidth="1" min="4" max="4" width="5.75"/>
    <col customWidth="1" min="5" max="6" width="9.75"/>
    <col customWidth="1" min="7" max="7" width="8.63"/>
    <col customWidth="1" min="9" max="9" width="3.13"/>
    <col customWidth="1" min="10" max="10" width="14.75"/>
    <col customWidth="1" min="11" max="16" width="8.63"/>
    <col customWidth="1" min="17" max="17" width="9.75"/>
    <col customWidth="1" min="18" max="18" width="9.88"/>
    <col customWidth="1" min="19" max="20" width="5.75"/>
    <col customWidth="1" min="21" max="21" width="6.75"/>
    <col customWidth="1" min="22" max="26" width="8.63"/>
  </cols>
  <sheetData>
    <row r="1" ht="12.75" customHeight="1"/>
    <row r="2" ht="12.75" customHeight="1">
      <c r="B2" s="108"/>
      <c r="C2" s="158"/>
      <c r="D2" s="158"/>
      <c r="E2" s="158"/>
      <c r="F2" s="110"/>
      <c r="G2" s="629" t="s">
        <v>5558</v>
      </c>
      <c r="H2" s="113"/>
      <c r="I2" s="113"/>
      <c r="J2" s="113"/>
      <c r="K2" s="113"/>
      <c r="L2" s="113"/>
      <c r="M2" s="113"/>
      <c r="N2" s="113"/>
      <c r="O2" s="113"/>
      <c r="P2" s="114"/>
      <c r="Q2" s="646"/>
      <c r="R2" s="158"/>
      <c r="S2" s="158"/>
      <c r="T2" s="158"/>
      <c r="U2" s="110"/>
    </row>
    <row r="3" ht="12.75" customHeight="1">
      <c r="B3" s="111"/>
      <c r="F3" s="118"/>
      <c r="G3" s="111"/>
      <c r="P3" s="118"/>
      <c r="U3" s="118"/>
    </row>
    <row r="4" ht="12.75" customHeight="1">
      <c r="B4" s="119"/>
      <c r="C4" s="120"/>
      <c r="D4" s="120"/>
      <c r="E4" s="120"/>
      <c r="F4" s="121"/>
      <c r="G4" s="631" t="s">
        <v>5572</v>
      </c>
      <c r="H4" s="103"/>
      <c r="I4" s="103"/>
      <c r="J4" s="103"/>
      <c r="K4" s="103"/>
      <c r="L4" s="103"/>
      <c r="M4" s="103"/>
      <c r="N4" s="103"/>
      <c r="O4" s="103"/>
      <c r="P4" s="181"/>
      <c r="Q4" s="553"/>
      <c r="R4" s="120"/>
      <c r="S4" s="120"/>
      <c r="T4" s="120"/>
      <c r="U4" s="121"/>
    </row>
    <row r="5" ht="12.75" customHeight="1">
      <c r="B5" s="647"/>
      <c r="C5" s="158"/>
      <c r="D5" s="158"/>
      <c r="E5" s="158"/>
      <c r="F5" s="158"/>
      <c r="G5" s="158"/>
      <c r="H5" s="158"/>
      <c r="I5" s="158"/>
      <c r="J5" s="158"/>
      <c r="K5" s="110"/>
      <c r="L5" s="648" t="s">
        <v>5664</v>
      </c>
      <c r="M5" s="649"/>
      <c r="N5" s="649"/>
      <c r="O5" s="649"/>
      <c r="P5" s="649"/>
      <c r="Q5" s="649"/>
      <c r="R5" s="649"/>
      <c r="S5" s="649"/>
      <c r="T5" s="649"/>
      <c r="U5" s="650"/>
    </row>
    <row r="6" ht="12.75" customHeight="1">
      <c r="B6" s="610"/>
      <c r="C6" s="662" t="s">
        <v>5665</v>
      </c>
      <c r="K6" s="118"/>
      <c r="L6" s="651" t="s">
        <v>5666</v>
      </c>
      <c r="M6" s="44"/>
      <c r="N6" s="44"/>
      <c r="O6" s="44"/>
      <c r="P6" s="44"/>
      <c r="Q6" s="44"/>
      <c r="R6" s="44"/>
      <c r="S6" s="44"/>
      <c r="T6" s="44"/>
      <c r="U6" s="652"/>
    </row>
    <row r="7" ht="12.75" customHeight="1">
      <c r="B7" s="610"/>
      <c r="K7" s="118"/>
      <c r="L7" s="651" t="s">
        <v>5667</v>
      </c>
      <c r="M7" s="44"/>
      <c r="N7" s="44"/>
      <c r="O7" s="44"/>
      <c r="P7" s="44"/>
      <c r="Q7" s="44"/>
      <c r="R7" s="44"/>
      <c r="S7" s="44"/>
      <c r="T7" s="44"/>
      <c r="U7" s="652"/>
    </row>
    <row r="8" ht="12.75" customHeight="1">
      <c r="B8" s="610"/>
      <c r="C8" s="663">
        <f>'Key Inputs'!E$34-3</f>
        <v>2022</v>
      </c>
      <c r="D8" s="1"/>
      <c r="K8" s="118"/>
      <c r="L8" s="651" t="s">
        <v>5668</v>
      </c>
      <c r="M8" s="44"/>
      <c r="N8" s="44"/>
      <c r="O8" s="44"/>
      <c r="P8" s="44"/>
      <c r="Q8" s="44"/>
      <c r="R8" s="44"/>
      <c r="S8" s="44"/>
      <c r="T8" s="44"/>
      <c r="U8" s="652"/>
    </row>
    <row r="9" ht="12.75" customHeight="1">
      <c r="B9" s="610"/>
      <c r="D9" s="1" t="s">
        <v>5669</v>
      </c>
      <c r="J9" s="52"/>
      <c r="K9" s="118"/>
      <c r="L9" s="651" t="s">
        <v>5670</v>
      </c>
      <c r="M9" s="44"/>
      <c r="N9" s="44"/>
      <c r="O9" s="44"/>
      <c r="P9" s="44"/>
      <c r="Q9" s="44"/>
      <c r="R9" s="44"/>
      <c r="S9" s="44"/>
      <c r="T9" s="44"/>
      <c r="U9" s="652"/>
    </row>
    <row r="10" ht="12.75" customHeight="1">
      <c r="B10" s="610"/>
      <c r="D10" s="1" t="s">
        <v>5671</v>
      </c>
      <c r="J10" s="664"/>
      <c r="K10" s="118"/>
      <c r="L10" s="651" t="s">
        <v>5672</v>
      </c>
      <c r="M10" s="44"/>
      <c r="N10" s="44"/>
      <c r="O10" s="44"/>
      <c r="P10" s="44"/>
      <c r="Q10" s="44"/>
      <c r="R10" s="44"/>
      <c r="S10" s="44"/>
      <c r="T10" s="44"/>
      <c r="U10" s="652"/>
    </row>
    <row r="11" ht="12.75" customHeight="1">
      <c r="B11" s="610"/>
      <c r="D11" s="1" t="str">
        <f>IF(Budget_Year_Type = "Calendar Year", "Available for Banking (CY "&amp;'Key Inputs'!E$34&amp;")", "Available for Banking (SFY "&amp;'Key Inputs'!E$34&amp;")")</f>
        <v>Available for Banking (CY 2025)</v>
      </c>
      <c r="J11" s="52">
        <v>438229.0</v>
      </c>
      <c r="K11" s="118"/>
      <c r="L11" s="651" t="s">
        <v>5673</v>
      </c>
      <c r="M11" s="44"/>
      <c r="N11" s="44"/>
      <c r="O11" s="44"/>
      <c r="P11" s="44"/>
      <c r="Q11" s="44"/>
      <c r="R11" s="44"/>
      <c r="S11" s="44"/>
      <c r="T11" s="44"/>
      <c r="U11" s="652"/>
    </row>
    <row r="12" ht="12.75" customHeight="1">
      <c r="B12" s="610"/>
      <c r="E12" s="1" t="str">
        <f>IF(Budget_Year_Type = "Calendar Year", "Amount Used in CY "&amp;'Key Inputs'!E34&amp;"", "Amount Used in SFY "&amp;'Key Inputs'!E34&amp;"")</f>
        <v>Amount Used in CY 2025</v>
      </c>
      <c r="J12" s="52"/>
      <c r="K12" s="118"/>
      <c r="L12" s="651"/>
      <c r="M12" s="44"/>
      <c r="N12" s="44"/>
      <c r="O12" s="44"/>
      <c r="P12" s="44"/>
      <c r="Q12" s="44"/>
      <c r="R12" s="44"/>
      <c r="S12" s="44"/>
      <c r="T12" s="44"/>
      <c r="U12" s="652"/>
    </row>
    <row r="13" ht="12.75" customHeight="1">
      <c r="B13" s="610"/>
      <c r="D13" s="1" t="s">
        <v>5674</v>
      </c>
      <c r="E13" s="1"/>
      <c r="J13" s="665">
        <f>+J11-J12</f>
        <v>438229</v>
      </c>
      <c r="K13" s="118"/>
      <c r="L13" s="651"/>
      <c r="M13" s="44"/>
      <c r="N13" s="44"/>
      <c r="O13" s="44"/>
      <c r="P13" s="44"/>
      <c r="Q13" s="44"/>
      <c r="R13" s="44"/>
      <c r="S13" s="44"/>
      <c r="T13" s="44"/>
      <c r="U13" s="652"/>
    </row>
    <row r="14" ht="12.75" customHeight="1">
      <c r="B14" s="610"/>
      <c r="K14" s="118"/>
      <c r="L14" s="651"/>
      <c r="M14" s="44"/>
      <c r="N14" s="44"/>
      <c r="O14" s="44"/>
      <c r="P14" s="44"/>
      <c r="Q14" s="44"/>
      <c r="R14" s="44"/>
      <c r="S14" s="44"/>
      <c r="T14" s="44"/>
      <c r="U14" s="652"/>
    </row>
    <row r="15" ht="12.75" customHeight="1">
      <c r="B15" s="610"/>
      <c r="C15" s="663">
        <f>'Key Inputs'!E$34-2</f>
        <v>2023</v>
      </c>
      <c r="D15" s="1"/>
      <c r="K15" s="118"/>
      <c r="L15" s="651"/>
      <c r="M15" s="44"/>
      <c r="N15" s="44"/>
      <c r="O15" s="44"/>
      <c r="P15" s="44"/>
      <c r="Q15" s="44"/>
      <c r="R15" s="44"/>
      <c r="S15" s="44"/>
      <c r="T15" s="44"/>
      <c r="U15" s="652"/>
    </row>
    <row r="16" ht="12.75" customHeight="1">
      <c r="B16" s="610"/>
      <c r="D16" s="1" t="s">
        <v>5669</v>
      </c>
      <c r="J16" s="52">
        <v>1.7127046E7</v>
      </c>
      <c r="K16" s="118"/>
      <c r="L16" s="651"/>
      <c r="M16" s="44"/>
      <c r="N16" s="44"/>
      <c r="O16" s="44"/>
      <c r="P16" s="44"/>
      <c r="Q16" s="44"/>
      <c r="R16" s="44"/>
      <c r="S16" s="44"/>
      <c r="T16" s="44"/>
      <c r="U16" s="652"/>
    </row>
    <row r="17" ht="12.75" customHeight="1">
      <c r="B17" s="610"/>
      <c r="D17" s="1" t="s">
        <v>5671</v>
      </c>
      <c r="J17" s="664">
        <v>1.6781754E7</v>
      </c>
      <c r="K17" s="118"/>
      <c r="L17" s="651"/>
      <c r="M17" s="44"/>
      <c r="N17" s="44"/>
      <c r="O17" s="44"/>
      <c r="P17" s="44"/>
      <c r="Q17" s="44"/>
      <c r="R17" s="44"/>
      <c r="S17" s="44"/>
      <c r="T17" s="44"/>
      <c r="U17" s="652"/>
    </row>
    <row r="18" ht="12.75" customHeight="1">
      <c r="B18" s="610"/>
      <c r="D18" s="1" t="str">
        <f>IF(Budget_Year_Type = "Calendar Year", "Available for Banking (CY "&amp;'Key Inputs'!E$34&amp;" - CY "&amp;'Key Inputs'!E$34+1&amp;")", "Available for Banking (SFY "&amp;'Key Inputs'!E$34&amp;" - SFY "&amp;'Key Inputs'!E$34+1&amp;")")</f>
        <v>Available for Banking (CY 2025 - CY 2026)</v>
      </c>
      <c r="J18" s="52">
        <v>345292.0</v>
      </c>
      <c r="K18" s="118"/>
      <c r="L18" s="651"/>
      <c r="M18" s="44"/>
      <c r="N18" s="44"/>
      <c r="O18" s="44"/>
      <c r="P18" s="44"/>
      <c r="Q18" s="44"/>
      <c r="R18" s="44"/>
      <c r="S18" s="44"/>
      <c r="T18" s="44"/>
      <c r="U18" s="652"/>
    </row>
    <row r="19" ht="12.75" customHeight="1">
      <c r="B19" s="610"/>
      <c r="E19" s="1" t="str">
        <f>IF(Budget_Year_Type = "Calendar Year", "Amount Used in CY "&amp;'Key Inputs'!E34&amp;"", "Amount Used in SFY "&amp;'Key Inputs'!E34&amp;"")</f>
        <v>Amount Used in CY 2025</v>
      </c>
      <c r="J19" s="52"/>
      <c r="K19" s="118"/>
      <c r="L19" s="651"/>
      <c r="M19" s="44"/>
      <c r="N19" s="44"/>
      <c r="O19" s="44"/>
      <c r="P19" s="44"/>
      <c r="Q19" s="44"/>
      <c r="R19" s="44"/>
      <c r="S19" s="44"/>
      <c r="T19" s="44"/>
      <c r="U19" s="652"/>
    </row>
    <row r="20" ht="12.75" customHeight="1">
      <c r="B20" s="610"/>
      <c r="D20" s="1" t="str">
        <f>IF(Budget_Year_Type = "Calendar Year", "Balance to Carry Forward (CY "&amp;'Key Inputs'!E$34+1&amp;")", "Balance to Carry Forward (SFY "&amp;'Key Inputs'!E$34+1&amp;")")</f>
        <v>Balance to Carry Forward (CY 2026)</v>
      </c>
      <c r="E20" s="1"/>
      <c r="J20" s="665">
        <f>+J18-J19</f>
        <v>345292</v>
      </c>
      <c r="K20" s="118"/>
      <c r="L20" s="651"/>
      <c r="M20" s="44"/>
      <c r="N20" s="44"/>
      <c r="O20" s="44"/>
      <c r="P20" s="44"/>
      <c r="Q20" s="44"/>
      <c r="R20" s="44"/>
      <c r="S20" s="44"/>
      <c r="T20" s="44"/>
      <c r="U20" s="652"/>
    </row>
    <row r="21" ht="12.75" customHeight="1">
      <c r="B21" s="610"/>
      <c r="K21" s="118"/>
      <c r="L21" s="651"/>
      <c r="M21" s="44"/>
      <c r="N21" s="44"/>
      <c r="O21" s="44"/>
      <c r="P21" s="44"/>
      <c r="Q21" s="44"/>
      <c r="R21" s="44"/>
      <c r="S21" s="44"/>
      <c r="T21" s="44"/>
      <c r="U21" s="652"/>
    </row>
    <row r="22" ht="12.75" customHeight="1">
      <c r="B22" s="610"/>
      <c r="C22" s="663">
        <f>'Key Inputs'!E$34-1</f>
        <v>2024</v>
      </c>
      <c r="D22" s="1"/>
      <c r="K22" s="118"/>
      <c r="L22" s="651"/>
      <c r="M22" s="44"/>
      <c r="N22" s="44"/>
      <c r="O22" s="44"/>
      <c r="P22" s="44"/>
      <c r="Q22" s="44"/>
      <c r="R22" s="44"/>
      <c r="S22" s="44"/>
      <c r="T22" s="44"/>
      <c r="U22" s="652"/>
    </row>
    <row r="23" ht="12.75" customHeight="1">
      <c r="B23" s="610"/>
      <c r="D23" s="1" t="s">
        <v>5669</v>
      </c>
      <c r="J23" s="52">
        <v>1.7711109E7</v>
      </c>
      <c r="K23" s="118"/>
      <c r="L23" s="651"/>
      <c r="M23" s="44"/>
      <c r="N23" s="44"/>
      <c r="O23" s="44"/>
      <c r="P23" s="44"/>
      <c r="Q23" s="44"/>
      <c r="R23" s="44"/>
      <c r="S23" s="44"/>
      <c r="T23" s="44"/>
      <c r="U23" s="652"/>
    </row>
    <row r="24" ht="12.75" customHeight="1">
      <c r="B24" s="610"/>
      <c r="D24" s="1" t="s">
        <v>5671</v>
      </c>
      <c r="J24" s="664">
        <v>1.7435915E7</v>
      </c>
      <c r="K24" s="118"/>
      <c r="L24" s="651"/>
      <c r="M24" s="44"/>
      <c r="N24" s="44"/>
      <c r="O24" s="44"/>
      <c r="P24" s="44"/>
      <c r="Q24" s="44"/>
      <c r="R24" s="44"/>
      <c r="S24" s="44"/>
      <c r="T24" s="44"/>
      <c r="U24" s="652"/>
    </row>
    <row r="25" ht="12.75" customHeight="1">
      <c r="B25" s="610"/>
      <c r="D25" s="1" t="str">
        <f>IF(Budget_Year_Type = "Calendar Year", "Available for Banking (CY "&amp;'Key Inputs'!E$34&amp;" - CY "&amp;'Key Inputs'!E$34+2&amp;")", "Available for Banking (SFY "&amp;'Key Inputs'!E$34&amp;" - SFY "&amp;'Key Inputs'!E$34+2&amp;")")</f>
        <v>Available for Banking (CY 2025 - CY 2027)</v>
      </c>
      <c r="J25" s="55">
        <f>+J23-J24</f>
        <v>275194</v>
      </c>
      <c r="K25" s="118"/>
      <c r="L25" s="651"/>
      <c r="M25" s="44"/>
      <c r="N25" s="44"/>
      <c r="O25" s="44"/>
      <c r="P25" s="44"/>
      <c r="Q25" s="44"/>
      <c r="R25" s="44"/>
      <c r="S25" s="44"/>
      <c r="T25" s="44"/>
      <c r="U25" s="652"/>
    </row>
    <row r="26" ht="12.75" customHeight="1">
      <c r="B26" s="610"/>
      <c r="E26" s="1" t="str">
        <f>IF(Budget_Year_Type = "Calendar Year", "Amount Used in CY "&amp;'Key Inputs'!E34&amp;"", "Amount Used in SFY "&amp;'Key Inputs'!E34&amp;"")</f>
        <v>Amount Used in CY 2025</v>
      </c>
      <c r="J26" s="52"/>
      <c r="K26" s="118"/>
      <c r="L26" s="651"/>
      <c r="M26" s="44"/>
      <c r="N26" s="44"/>
      <c r="O26" s="44"/>
      <c r="P26" s="44"/>
      <c r="Q26" s="44"/>
      <c r="R26" s="44"/>
      <c r="S26" s="44"/>
      <c r="T26" s="44"/>
      <c r="U26" s="652"/>
    </row>
    <row r="27" ht="12.75" customHeight="1">
      <c r="B27" s="610"/>
      <c r="D27" s="1" t="str">
        <f>IF(Budget_Year_Type = "Calendar Year", "Balance to Carry Forward (CY "&amp;'Key Inputs'!E$34+1&amp;" - CY"&amp;'Key Inputs'!E$34+2&amp;")", "Balance to Carry Forward (SFY "&amp;'Key Inputs'!E$34+1&amp;" - SFY"&amp;'Key Inputs'!E$34+2&amp;")")</f>
        <v>Balance to Carry Forward (CY 2026 - CY2027)</v>
      </c>
      <c r="E27" s="1"/>
      <c r="J27" s="665">
        <f>+J25-J26</f>
        <v>275194</v>
      </c>
      <c r="K27" s="118"/>
      <c r="L27" s="651"/>
      <c r="M27" s="44"/>
      <c r="N27" s="44"/>
      <c r="O27" s="44"/>
      <c r="P27" s="44"/>
      <c r="Q27" s="44"/>
      <c r="R27" s="44"/>
      <c r="S27" s="44"/>
      <c r="T27" s="44"/>
      <c r="U27" s="652"/>
    </row>
    <row r="28" ht="12.75" customHeight="1">
      <c r="B28" s="610"/>
      <c r="K28" s="118"/>
      <c r="L28" s="651"/>
      <c r="M28" s="44"/>
      <c r="N28" s="44"/>
      <c r="O28" s="44"/>
      <c r="P28" s="44"/>
      <c r="Q28" s="44"/>
      <c r="R28" s="44"/>
      <c r="S28" s="44"/>
      <c r="T28" s="44"/>
      <c r="U28" s="652"/>
    </row>
    <row r="29" ht="12.75" customHeight="1">
      <c r="B29" s="610"/>
      <c r="C29" s="663" t="str">
        <f>'Key Inputs'!E34</f>
        <v>2025</v>
      </c>
      <c r="D29" s="1"/>
      <c r="K29" s="118"/>
      <c r="L29" s="651"/>
      <c r="M29" s="44"/>
      <c r="N29" s="44"/>
      <c r="O29" s="44"/>
      <c r="P29" s="44"/>
      <c r="Q29" s="44"/>
      <c r="R29" s="44"/>
      <c r="S29" s="44"/>
      <c r="T29" s="44"/>
      <c r="U29" s="652"/>
    </row>
    <row r="30" ht="12.75" customHeight="1">
      <c r="B30" s="610"/>
      <c r="D30" s="1" t="s">
        <v>5669</v>
      </c>
      <c r="J30" s="55">
        <f>+'2% Levy Cap'!T30</f>
        <v>18958714.56</v>
      </c>
      <c r="K30" s="118"/>
      <c r="L30" s="651"/>
      <c r="M30" s="44"/>
      <c r="N30" s="44"/>
      <c r="O30" s="44"/>
      <c r="P30" s="44"/>
      <c r="Q30" s="44"/>
      <c r="R30" s="44"/>
      <c r="S30" s="44"/>
      <c r="T30" s="44"/>
      <c r="U30" s="652"/>
    </row>
    <row r="31" ht="12.75" customHeight="1">
      <c r="B31" s="610"/>
      <c r="D31" s="1" t="s">
        <v>5671</v>
      </c>
      <c r="J31" s="666">
        <f>+'11'!I22</f>
        <v>18958714.56</v>
      </c>
      <c r="K31" s="118"/>
      <c r="L31" s="651"/>
      <c r="M31" s="44"/>
      <c r="N31" s="44"/>
      <c r="O31" s="44"/>
      <c r="P31" s="44"/>
      <c r="Q31" s="44"/>
      <c r="R31" s="44"/>
      <c r="S31" s="44"/>
      <c r="T31" s="44"/>
      <c r="U31" s="652"/>
    </row>
    <row r="32" ht="12.75" customHeight="1">
      <c r="B32" s="610"/>
      <c r="D32" s="1" t="str">
        <f>IF(Budget_Year_Type = "Calendar Year", "Available for Banking (CY "&amp;'Key Inputs'!E$34+1&amp;" - CY "&amp;'Key Inputs'!E$34+3&amp;")", "Available for Banking (SFY "&amp;'Key Inputs'!E$34+1&amp;" - SFY "&amp;'Key Inputs'!E$34+3&amp;")")</f>
        <v>Available for Banking (CY 2026 - CY 2028)</v>
      </c>
      <c r="J32" s="55">
        <f>+J30-J31</f>
        <v>-0.004400003701</v>
      </c>
      <c r="K32" s="118"/>
      <c r="L32" s="651"/>
      <c r="M32" s="44"/>
      <c r="N32" s="44"/>
      <c r="O32" s="44"/>
      <c r="P32" s="44"/>
      <c r="Q32" s="44"/>
      <c r="R32" s="44"/>
      <c r="S32" s="44"/>
      <c r="T32" s="44"/>
      <c r="U32" s="652"/>
    </row>
    <row r="33" ht="12.75" customHeight="1">
      <c r="B33" s="610"/>
      <c r="K33" s="118"/>
      <c r="L33" s="651"/>
      <c r="M33" s="44"/>
      <c r="N33" s="44"/>
      <c r="O33" s="44"/>
      <c r="P33" s="44"/>
      <c r="Q33" s="44"/>
      <c r="R33" s="44"/>
      <c r="S33" s="44"/>
      <c r="T33" s="44"/>
      <c r="U33" s="652"/>
    </row>
    <row r="34" ht="12.75" customHeight="1">
      <c r="B34" s="610"/>
      <c r="K34" s="118"/>
      <c r="L34" s="651"/>
      <c r="M34" s="44"/>
      <c r="N34" s="44"/>
      <c r="O34" s="44"/>
      <c r="P34" s="44"/>
      <c r="Q34" s="44"/>
      <c r="R34" s="44"/>
      <c r="S34" s="44"/>
      <c r="T34" s="44"/>
      <c r="U34" s="652"/>
    </row>
    <row r="35" ht="12.75" customHeight="1">
      <c r="B35" s="610"/>
      <c r="C35" s="201" t="s">
        <v>5675</v>
      </c>
      <c r="J35" s="508">
        <f>+J20+J27+J32</f>
        <v>620485.9956</v>
      </c>
      <c r="K35" s="118"/>
      <c r="L35" s="651"/>
      <c r="M35" s="44"/>
      <c r="N35" s="44"/>
      <c r="O35" s="44"/>
      <c r="P35" s="44"/>
      <c r="Q35" s="44"/>
      <c r="R35" s="44"/>
      <c r="S35" s="44"/>
      <c r="T35" s="44"/>
      <c r="U35" s="652"/>
    </row>
    <row r="36" ht="12.75" customHeight="1">
      <c r="B36" s="657"/>
      <c r="C36" s="120"/>
      <c r="D36" s="120"/>
      <c r="E36" s="120"/>
      <c r="F36" s="120"/>
      <c r="G36" s="120"/>
      <c r="H36" s="120"/>
      <c r="I36" s="120"/>
      <c r="J36" s="120"/>
      <c r="K36" s="121"/>
      <c r="L36" s="658"/>
      <c r="M36" s="659"/>
      <c r="N36" s="659"/>
      <c r="O36" s="659"/>
      <c r="P36" s="659"/>
      <c r="Q36" s="659"/>
      <c r="R36" s="659"/>
      <c r="S36" s="659"/>
      <c r="T36" s="659"/>
      <c r="U36" s="660"/>
    </row>
    <row r="37" ht="12.75" customHeight="1">
      <c r="K37" s="645" t="s">
        <v>5676</v>
      </c>
      <c r="L37" s="113"/>
      <c r="M37" s="329"/>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
    <mergeCell ref="G2:P2"/>
    <mergeCell ref="G4:P4"/>
    <mergeCell ref="K37:L37"/>
  </mergeCells>
  <printOptions/>
  <pageMargins bottom="0.75" footer="0.0" header="0.0" left="0.25" right="0.3" top="0.25"/>
  <pageSetup paperSize="5" orientation="landscape"/>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1.25"/>
    <col customWidth="1" min="8" max="8" width="9.75"/>
    <col customWidth="1" min="9" max="11" width="17.75"/>
    <col customWidth="1" min="12" max="13" width="8.63"/>
    <col customWidth="1" min="14" max="14" width="12.0"/>
    <col customWidth="1" min="15" max="26" width="8.63"/>
  </cols>
  <sheetData>
    <row r="2" ht="12.75" customHeight="1">
      <c r="B2" s="667" t="s">
        <v>5677</v>
      </c>
      <c r="C2" s="598"/>
      <c r="D2" s="598"/>
      <c r="E2" s="598"/>
      <c r="F2" s="598"/>
      <c r="G2" s="598"/>
      <c r="H2" s="598"/>
      <c r="I2" s="598"/>
      <c r="J2" s="598"/>
      <c r="K2" s="598"/>
    </row>
    <row r="3" ht="21.0" customHeight="1">
      <c r="H3" s="668"/>
      <c r="I3" s="669" t="s">
        <v>157</v>
      </c>
      <c r="J3" s="670"/>
      <c r="K3" s="671" t="s">
        <v>5678</v>
      </c>
    </row>
    <row r="4" ht="21.0" customHeight="1">
      <c r="B4" s="578" t="s">
        <v>5679</v>
      </c>
      <c r="H4" s="672" t="s">
        <v>4789</v>
      </c>
      <c r="I4" s="673" t="str">
        <f>'Key Inputs'!E34</f>
        <v>2025</v>
      </c>
      <c r="J4" s="673">
        <f>I4-1</f>
        <v>2024</v>
      </c>
      <c r="K4" s="674" t="str">
        <f>"Cash in "&amp;J4</f>
        <v>Cash in 2024</v>
      </c>
    </row>
    <row r="5" ht="21.0" customHeight="1">
      <c r="C5" s="675" t="s">
        <v>159</v>
      </c>
      <c r="D5" s="676" t="s">
        <v>4420</v>
      </c>
      <c r="E5" s="676"/>
      <c r="F5" s="676"/>
      <c r="G5" s="109"/>
      <c r="H5" s="677" t="s">
        <v>4421</v>
      </c>
      <c r="I5" s="618">
        <v>3850000.0</v>
      </c>
      <c r="J5" s="618">
        <v>3700000.0</v>
      </c>
      <c r="K5" s="678">
        <v>3700000.0</v>
      </c>
    </row>
    <row r="6" ht="21.0" customHeight="1">
      <c r="C6" s="675" t="s">
        <v>161</v>
      </c>
      <c r="D6" s="676" t="s">
        <v>5680</v>
      </c>
      <c r="E6" s="676"/>
      <c r="F6" s="676"/>
      <c r="G6" s="109"/>
      <c r="H6" s="677" t="s">
        <v>4422</v>
      </c>
      <c r="I6" s="679"/>
      <c r="J6" s="679"/>
      <c r="K6" s="680"/>
    </row>
    <row r="7" ht="21.0" customHeight="1">
      <c r="C7" s="681"/>
      <c r="D7" s="243"/>
      <c r="E7" s="676" t="s">
        <v>5681</v>
      </c>
      <c r="F7" s="676"/>
      <c r="G7" s="109"/>
      <c r="H7" s="677" t="s">
        <v>2468</v>
      </c>
      <c r="I7" s="682">
        <f t="shared" ref="I7:K7" si="1">+I6+I5</f>
        <v>3850000</v>
      </c>
      <c r="J7" s="682">
        <f t="shared" si="1"/>
        <v>3700000</v>
      </c>
      <c r="K7" s="683">
        <f t="shared" si="1"/>
        <v>3700000</v>
      </c>
    </row>
    <row r="8" ht="21.0" customHeight="1">
      <c r="C8" s="684" t="s">
        <v>163</v>
      </c>
      <c r="D8" s="270" t="s">
        <v>5682</v>
      </c>
      <c r="E8" s="676"/>
      <c r="F8" s="676"/>
      <c r="G8" s="109"/>
      <c r="H8" s="685" t="s">
        <v>5683</v>
      </c>
      <c r="I8" s="686" t="s">
        <v>5300</v>
      </c>
      <c r="J8" s="686" t="s">
        <v>5300</v>
      </c>
      <c r="K8" s="343" t="s">
        <v>5300</v>
      </c>
    </row>
    <row r="9" ht="21.75" customHeight="1">
      <c r="E9" s="613" t="s">
        <v>5684</v>
      </c>
      <c r="F9" s="613"/>
      <c r="G9" s="613"/>
      <c r="H9" s="685" t="s">
        <v>5683</v>
      </c>
      <c r="I9" s="687" t="s">
        <v>5300</v>
      </c>
      <c r="J9" s="687" t="s">
        <v>5300</v>
      </c>
      <c r="K9" s="348" t="s">
        <v>5300</v>
      </c>
    </row>
    <row r="10" ht="21.75" customHeight="1">
      <c r="E10" s="613"/>
      <c r="F10" s="613" t="s">
        <v>5685</v>
      </c>
      <c r="G10" s="613"/>
      <c r="H10" s="677" t="s">
        <v>2464</v>
      </c>
      <c r="I10" s="618">
        <v>19900.0</v>
      </c>
      <c r="J10" s="618">
        <v>20000.0</v>
      </c>
      <c r="K10" s="678">
        <v>19946.44</v>
      </c>
    </row>
    <row r="11" ht="21.75" customHeight="1">
      <c r="E11" s="613"/>
      <c r="F11" s="613" t="s">
        <v>5686</v>
      </c>
      <c r="G11" s="613"/>
      <c r="H11" s="677" t="s">
        <v>2469</v>
      </c>
      <c r="I11" s="618">
        <f>10000+8000+16000</f>
        <v>34000</v>
      </c>
      <c r="J11" s="618">
        <v>25000.0</v>
      </c>
      <c r="K11" s="678">
        <f>10010+8590+17175</f>
        <v>35775</v>
      </c>
    </row>
    <row r="12" ht="21.75" customHeight="1">
      <c r="E12" s="613" t="s">
        <v>5687</v>
      </c>
      <c r="F12" s="613"/>
      <c r="G12" s="613"/>
      <c r="H12" s="677" t="s">
        <v>2473</v>
      </c>
      <c r="I12" s="618">
        <f>20000+10000+7000+4000+12000+28000+205000+10000</f>
        <v>296000</v>
      </c>
      <c r="J12" s="618">
        <v>270000.0</v>
      </c>
      <c r="K12" s="678">
        <f>28197+75+10720+7480+4165+975+12550+33102.5+213134.85+10000</f>
        <v>320399.35</v>
      </c>
    </row>
    <row r="13" ht="21.75" customHeight="1">
      <c r="E13" s="613" t="s">
        <v>5688</v>
      </c>
      <c r="F13" s="613"/>
      <c r="G13" s="613"/>
      <c r="H13" s="685" t="s">
        <v>5683</v>
      </c>
      <c r="I13" s="687" t="s">
        <v>5300</v>
      </c>
      <c r="J13" s="687" t="s">
        <v>5300</v>
      </c>
      <c r="K13" s="348" t="s">
        <v>5300</v>
      </c>
    </row>
    <row r="14" ht="21.75" customHeight="1">
      <c r="E14" s="613"/>
      <c r="F14" s="613" t="s">
        <v>5689</v>
      </c>
      <c r="G14" s="613"/>
      <c r="H14" s="677" t="s">
        <v>2487</v>
      </c>
      <c r="I14" s="618">
        <v>110000.0</v>
      </c>
      <c r="J14" s="618">
        <v>125000.0</v>
      </c>
      <c r="K14" s="678">
        <v>117618.93</v>
      </c>
    </row>
    <row r="15" ht="21.75" customHeight="1">
      <c r="E15" s="613"/>
      <c r="F15" s="613" t="s">
        <v>5686</v>
      </c>
      <c r="G15" s="613"/>
      <c r="H15" s="677" t="s">
        <v>2484</v>
      </c>
      <c r="I15" s="618"/>
      <c r="J15" s="618">
        <v>0.0</v>
      </c>
      <c r="K15" s="678"/>
    </row>
    <row r="16" ht="21.75" customHeight="1">
      <c r="E16" s="613" t="s">
        <v>4435</v>
      </c>
      <c r="F16" s="613"/>
      <c r="G16" s="613"/>
      <c r="H16" s="677" t="s">
        <v>2493</v>
      </c>
      <c r="I16" s="618">
        <v>180000.0</v>
      </c>
      <c r="J16" s="618">
        <v>230000.0</v>
      </c>
      <c r="K16" s="678">
        <v>184620.71</v>
      </c>
    </row>
    <row r="17" ht="21.75" customHeight="1">
      <c r="E17" s="613" t="s">
        <v>4438</v>
      </c>
      <c r="F17" s="613"/>
      <c r="G17" s="613"/>
      <c r="H17" s="677" t="s">
        <v>2500</v>
      </c>
      <c r="I17" s="618">
        <v>0.0</v>
      </c>
      <c r="J17" s="618">
        <v>0.0</v>
      </c>
      <c r="K17" s="678">
        <v>0.0</v>
      </c>
    </row>
    <row r="18" ht="21.75" customHeight="1">
      <c r="E18" s="613" t="s">
        <v>5690</v>
      </c>
      <c r="F18" s="613"/>
      <c r="G18" s="613"/>
      <c r="H18" s="677" t="s">
        <v>2490</v>
      </c>
      <c r="I18" s="618">
        <v>0.0</v>
      </c>
      <c r="J18" s="618">
        <v>0.0</v>
      </c>
      <c r="K18" s="678">
        <v>0.0</v>
      </c>
      <c r="N18" s="63"/>
    </row>
    <row r="19" ht="21.75" customHeight="1">
      <c r="E19" s="613" t="s">
        <v>5691</v>
      </c>
      <c r="F19" s="613"/>
      <c r="G19" s="613"/>
      <c r="H19" s="677" t="s">
        <v>2496</v>
      </c>
      <c r="I19" s="618">
        <f>405000+445000</f>
        <v>850000</v>
      </c>
      <c r="J19" s="618">
        <v>377000.0</v>
      </c>
      <c r="K19" s="678">
        <f>490839.5+555947.68</f>
        <v>1046787.18</v>
      </c>
    </row>
    <row r="20" ht="21.75" customHeight="1">
      <c r="E20" s="613" t="s">
        <v>4437</v>
      </c>
      <c r="F20" s="613"/>
      <c r="G20" s="613"/>
      <c r="H20" s="677" t="s">
        <v>2498</v>
      </c>
      <c r="I20" s="618"/>
      <c r="J20" s="618"/>
      <c r="K20" s="678"/>
    </row>
    <row r="21" ht="21.75" customHeight="1">
      <c r="E21" s="688"/>
      <c r="F21" s="688"/>
      <c r="G21" s="688"/>
      <c r="H21" s="689"/>
      <c r="I21" s="618"/>
      <c r="J21" s="618"/>
      <c r="K21" s="678"/>
    </row>
    <row r="22" ht="21.75" customHeight="1">
      <c r="E22" s="688"/>
      <c r="F22" s="688"/>
      <c r="G22" s="688"/>
      <c r="H22" s="689"/>
      <c r="I22" s="618"/>
      <c r="J22" s="618"/>
      <c r="K22" s="678"/>
    </row>
    <row r="23" ht="21.75" customHeight="1">
      <c r="E23" s="688"/>
      <c r="F23" s="688"/>
      <c r="G23" s="688"/>
      <c r="H23" s="689"/>
      <c r="I23" s="618"/>
      <c r="J23" s="618"/>
      <c r="K23" s="678"/>
    </row>
    <row r="24" ht="21.75" customHeight="1">
      <c r="E24" s="688"/>
      <c r="F24" s="688"/>
      <c r="G24" s="688"/>
      <c r="H24" s="689"/>
      <c r="I24" s="618"/>
      <c r="J24" s="618"/>
      <c r="K24" s="678"/>
    </row>
    <row r="25" ht="21.0" customHeight="1">
      <c r="B25" s="388"/>
      <c r="C25" s="388"/>
      <c r="D25" s="388"/>
      <c r="E25" s="690"/>
      <c r="F25" s="690"/>
      <c r="G25" s="690"/>
      <c r="H25" s="691"/>
      <c r="I25" s="692"/>
      <c r="J25" s="692"/>
      <c r="K25" s="693"/>
    </row>
    <row r="26" ht="21.75" customHeight="1">
      <c r="B26" s="694" t="s">
        <v>5692</v>
      </c>
      <c r="C26" s="445"/>
      <c r="D26" s="445"/>
      <c r="E26" s="445"/>
      <c r="F26" s="445"/>
      <c r="G26" s="445"/>
      <c r="H26" s="445"/>
      <c r="I26" s="445"/>
      <c r="J26" s="445"/>
      <c r="K26" s="445"/>
    </row>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6:K26"/>
  </mergeCells>
  <dataValidations>
    <dataValidation type="list" allowBlank="1" showInputMessage="1" showErrorMessage="1" prompt="Invalid Entry - This FCOA Code is not authorized for use on this sheet." sqref="H21:H25">
      <formula1>'Revenue Codes'!$A$2:$A$33</formula1>
    </dataValidation>
  </dataValidations>
  <printOptions/>
  <pageMargins bottom="0.75" footer="0.0" header="0.0" left="0.25" right="0.3" top="0.25"/>
  <pageSetup paperSize="5" orientation="landscape"/>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12" width="5.75"/>
    <col customWidth="1" min="13" max="17" width="14.75"/>
    <col customWidth="1" min="18"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695" t="s">
        <v>5679</v>
      </c>
      <c r="H4" s="672" t="s">
        <v>4789</v>
      </c>
      <c r="I4" s="673" t="str">
        <f>'Key Inputs'!E34</f>
        <v>2025</v>
      </c>
      <c r="J4" s="673">
        <f>I4-1</f>
        <v>2024</v>
      </c>
      <c r="K4" s="674" t="str">
        <f>"Cash in "&amp;J4</f>
        <v>Cash in 2024</v>
      </c>
    </row>
    <row r="5" ht="20.25" customHeight="1">
      <c r="C5" s="696" t="s">
        <v>163</v>
      </c>
      <c r="D5" s="697" t="s">
        <v>5694</v>
      </c>
      <c r="E5" s="697"/>
      <c r="F5" s="697"/>
      <c r="G5" s="110"/>
      <c r="H5" s="698"/>
      <c r="I5" s="699"/>
      <c r="J5" s="699"/>
      <c r="K5" s="700"/>
    </row>
    <row r="6" ht="20.25" customHeight="1">
      <c r="D6" s="701"/>
      <c r="E6" s="702"/>
      <c r="F6" s="702"/>
      <c r="G6" s="702"/>
      <c r="H6" s="703"/>
      <c r="I6" s="704"/>
      <c r="J6" s="704"/>
      <c r="K6" s="705"/>
      <c r="M6" s="82"/>
      <c r="N6" s="82"/>
      <c r="O6" s="82"/>
      <c r="P6" s="82"/>
      <c r="Q6" s="82"/>
    </row>
    <row r="7" ht="21.0" customHeight="1">
      <c r="C7" s="701"/>
      <c r="D7" s="224"/>
      <c r="E7" s="688"/>
      <c r="F7" s="688"/>
      <c r="G7" s="688"/>
      <c r="H7" s="689"/>
      <c r="I7" s="618"/>
      <c r="J7" s="618"/>
      <c r="K7" s="678"/>
      <c r="M7" s="63"/>
      <c r="N7" s="63"/>
      <c r="O7" s="63"/>
      <c r="P7" s="63"/>
      <c r="Q7" s="63"/>
    </row>
    <row r="8" ht="21.0" customHeight="1">
      <c r="C8" s="701"/>
      <c r="D8" s="224"/>
      <c r="E8" s="688"/>
      <c r="F8" s="688"/>
      <c r="G8" s="688"/>
      <c r="H8" s="689"/>
      <c r="I8" s="618"/>
      <c r="J8" s="618"/>
      <c r="K8" s="678"/>
      <c r="M8" s="63"/>
      <c r="N8" s="63"/>
      <c r="O8" s="63"/>
      <c r="P8" s="63"/>
      <c r="Q8" s="63"/>
    </row>
    <row r="9" ht="21.0" customHeight="1">
      <c r="C9" s="1"/>
      <c r="D9" s="1"/>
      <c r="E9" s="688"/>
      <c r="F9" s="688"/>
      <c r="G9" s="688"/>
      <c r="H9" s="689"/>
      <c r="I9" s="618"/>
      <c r="J9" s="618"/>
      <c r="K9" s="678"/>
      <c r="M9" s="63"/>
      <c r="N9" s="63"/>
      <c r="O9" s="63"/>
      <c r="P9" s="63"/>
      <c r="Q9" s="63"/>
    </row>
    <row r="10" ht="21.0" customHeight="1">
      <c r="C10" s="1"/>
      <c r="D10" s="1"/>
      <c r="E10" s="688"/>
      <c r="F10" s="688"/>
      <c r="G10" s="688"/>
      <c r="H10" s="689"/>
      <c r="I10" s="618"/>
      <c r="J10" s="618"/>
      <c r="K10" s="678"/>
      <c r="M10" s="63"/>
      <c r="N10" s="63"/>
      <c r="O10" s="63"/>
    </row>
    <row r="11" ht="21.0" customHeight="1">
      <c r="C11" s="1"/>
      <c r="D11" s="1"/>
      <c r="E11" s="688"/>
      <c r="F11" s="688"/>
      <c r="G11" s="688"/>
      <c r="H11" s="689"/>
      <c r="I11" s="618"/>
      <c r="J11" s="618"/>
      <c r="K11" s="678"/>
      <c r="M11" s="63"/>
      <c r="N11" s="63"/>
      <c r="O11" s="63"/>
    </row>
    <row r="12" ht="21.0" customHeight="1">
      <c r="C12" s="1"/>
      <c r="D12" s="1"/>
      <c r="E12" s="688"/>
      <c r="F12" s="688"/>
      <c r="G12" s="688"/>
      <c r="H12" s="689"/>
      <c r="I12" s="618"/>
      <c r="J12" s="618"/>
      <c r="K12" s="678"/>
      <c r="M12" s="63"/>
      <c r="N12" s="63"/>
      <c r="O12" s="63"/>
    </row>
    <row r="13" ht="21.0" customHeight="1">
      <c r="C13" s="1"/>
      <c r="D13" s="1"/>
      <c r="E13" s="688"/>
      <c r="F13" s="688"/>
      <c r="G13" s="688"/>
      <c r="H13" s="689"/>
      <c r="I13" s="618"/>
      <c r="J13" s="618"/>
      <c r="K13" s="678"/>
    </row>
    <row r="14" ht="21.0" customHeight="1">
      <c r="C14" s="1"/>
      <c r="D14" s="1"/>
      <c r="E14" s="688"/>
      <c r="F14" s="688"/>
      <c r="G14" s="688"/>
      <c r="H14" s="689"/>
      <c r="I14" s="618"/>
      <c r="J14" s="618"/>
      <c r="K14" s="678"/>
    </row>
    <row r="15" ht="21.0" customHeight="1">
      <c r="C15" s="1"/>
      <c r="D15" s="1"/>
      <c r="E15" s="688"/>
      <c r="F15" s="688"/>
      <c r="G15" s="688"/>
      <c r="H15" s="689"/>
      <c r="I15" s="618"/>
      <c r="J15" s="618"/>
      <c r="K15" s="678"/>
    </row>
    <row r="16" ht="21.0" customHeight="1">
      <c r="C16" s="1"/>
      <c r="D16" s="1"/>
      <c r="E16" s="688"/>
      <c r="F16" s="688"/>
      <c r="G16" s="688"/>
      <c r="H16" s="689"/>
      <c r="I16" s="618"/>
      <c r="J16" s="618"/>
      <c r="K16" s="678"/>
    </row>
    <row r="17" ht="21.0" customHeight="1">
      <c r="C17" s="1"/>
      <c r="D17" s="1"/>
      <c r="E17" s="688"/>
      <c r="F17" s="688"/>
      <c r="G17" s="688"/>
      <c r="H17" s="689"/>
      <c r="I17" s="618"/>
      <c r="J17" s="618"/>
      <c r="K17" s="678"/>
    </row>
    <row r="18" ht="21.0" customHeight="1">
      <c r="C18" s="1"/>
      <c r="D18" s="1"/>
      <c r="E18" s="688"/>
      <c r="F18" s="688"/>
      <c r="G18" s="688"/>
      <c r="H18" s="689"/>
      <c r="I18" s="618"/>
      <c r="J18" s="618"/>
      <c r="K18" s="678"/>
    </row>
    <row r="19" ht="21.0" customHeight="1">
      <c r="C19" s="1"/>
      <c r="D19" s="1"/>
      <c r="E19" s="688"/>
      <c r="F19" s="688"/>
      <c r="G19" s="688"/>
      <c r="H19" s="689"/>
      <c r="I19" s="618"/>
      <c r="J19" s="618"/>
      <c r="K19" s="678"/>
    </row>
    <row r="20" ht="21.0" customHeight="1">
      <c r="C20" s="1"/>
      <c r="D20" s="1"/>
      <c r="E20" s="688"/>
      <c r="F20" s="688"/>
      <c r="G20" s="688"/>
      <c r="H20" s="689"/>
      <c r="I20" s="618"/>
      <c r="J20" s="618"/>
      <c r="K20" s="678"/>
    </row>
    <row r="21" ht="21.0" customHeight="1">
      <c r="C21" s="1"/>
      <c r="D21" s="1"/>
      <c r="E21" s="688"/>
      <c r="F21" s="688"/>
      <c r="G21" s="688"/>
      <c r="H21" s="689"/>
      <c r="I21" s="618"/>
      <c r="J21" s="618"/>
      <c r="K21" s="678"/>
    </row>
    <row r="22" ht="21.0" customHeight="1">
      <c r="C22" s="1"/>
      <c r="D22" s="1"/>
      <c r="E22" s="688"/>
      <c r="F22" s="688"/>
      <c r="G22" s="688"/>
      <c r="H22" s="689"/>
      <c r="I22" s="618"/>
      <c r="J22" s="618"/>
      <c r="K22" s="678"/>
    </row>
    <row r="23" ht="21.0" customHeight="1">
      <c r="C23" s="1"/>
      <c r="D23" s="1"/>
      <c r="E23" s="688"/>
      <c r="F23" s="688"/>
      <c r="G23" s="688"/>
      <c r="H23" s="689"/>
      <c r="I23" s="618"/>
      <c r="J23" s="618"/>
      <c r="K23" s="678"/>
    </row>
    <row r="24" ht="21.0" customHeight="1">
      <c r="E24" s="688"/>
      <c r="F24" s="688"/>
      <c r="G24" s="688"/>
      <c r="H24" s="689"/>
      <c r="I24" s="618"/>
      <c r="J24" s="618"/>
      <c r="K24" s="678"/>
    </row>
    <row r="25" ht="21.0" customHeight="1">
      <c r="E25" s="688"/>
      <c r="F25" s="688"/>
      <c r="G25" s="688"/>
      <c r="H25" s="689"/>
      <c r="I25" s="618"/>
      <c r="J25" s="618"/>
      <c r="K25" s="678"/>
    </row>
    <row r="26" ht="20.25" customHeight="1">
      <c r="B26" s="388"/>
      <c r="C26" s="388"/>
      <c r="D26" s="388"/>
      <c r="E26" s="690"/>
      <c r="F26" s="690"/>
      <c r="G26" s="690"/>
      <c r="H26" s="706"/>
      <c r="I26" s="692"/>
      <c r="J26" s="692"/>
      <c r="K26" s="693"/>
    </row>
    <row r="27" ht="12.75" customHeight="1">
      <c r="B27" s="694" t="s">
        <v>5695</v>
      </c>
      <c r="C27" s="445"/>
      <c r="D27" s="445"/>
      <c r="E27" s="445"/>
      <c r="F27" s="445"/>
      <c r="G27" s="445"/>
      <c r="H27" s="445"/>
      <c r="I27" s="445"/>
      <c r="J27" s="445"/>
      <c r="K27" s="445"/>
    </row>
    <row r="28" ht="12.75" customHeight="1"/>
    <row r="29" ht="12.75" customHeight="1"/>
    <row r="30" ht="12.75" customHeight="1"/>
    <row r="31" ht="12.75" customHeight="1">
      <c r="K31" s="63"/>
    </row>
    <row r="32" ht="12.75" customHeight="1">
      <c r="K32" s="63"/>
    </row>
    <row r="33" ht="12.75" customHeight="1">
      <c r="K33" s="63"/>
    </row>
    <row r="34" ht="12.75" customHeight="1">
      <c r="K34" s="63"/>
    </row>
    <row r="35" ht="12.75" customHeight="1">
      <c r="K35" s="63"/>
    </row>
    <row r="36" ht="12.75" customHeight="1">
      <c r="K36" s="63"/>
    </row>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6:H26">
      <formula1>'Revenue Codes'!$A$2:$A$33</formula1>
    </dataValidation>
  </dataValidations>
  <printOptions/>
  <pageMargins bottom="0.75" footer="0.0" header="0.0" left="0.25" right="0.3" top="0.25"/>
  <pageSetup paperSize="5" orientation="landscape"/>
  <drawing r:id="rId4"/>
  <legacyDrawing r:id="rId5"/>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12" width="5.75"/>
    <col customWidth="1" min="13" max="17" width="14.75"/>
    <col customWidth="1" min="18"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695" t="s">
        <v>5679</v>
      </c>
      <c r="H4" s="672" t="s">
        <v>4789</v>
      </c>
      <c r="I4" s="673" t="str">
        <f>'Key Inputs'!E34</f>
        <v>2025</v>
      </c>
      <c r="J4" s="673">
        <f>I4-1</f>
        <v>2024</v>
      </c>
      <c r="K4" s="674" t="str">
        <f>"Cash in "&amp;J4</f>
        <v>Cash in 2024</v>
      </c>
    </row>
    <row r="5" ht="20.25" customHeight="1">
      <c r="C5" s="696" t="s">
        <v>163</v>
      </c>
      <c r="D5" s="697" t="s">
        <v>5694</v>
      </c>
      <c r="E5" s="697"/>
      <c r="F5" s="697"/>
      <c r="G5" s="110"/>
      <c r="H5" s="698"/>
      <c r="I5" s="699"/>
      <c r="J5" s="699"/>
      <c r="K5" s="700"/>
    </row>
    <row r="6" ht="20.25" customHeight="1">
      <c r="D6" s="701"/>
      <c r="E6" s="702"/>
      <c r="F6" s="702"/>
      <c r="G6" s="702"/>
      <c r="H6" s="703"/>
      <c r="I6" s="704"/>
      <c r="J6" s="704"/>
      <c r="K6" s="705"/>
      <c r="M6" s="82"/>
      <c r="N6" s="82"/>
      <c r="O6" s="82"/>
      <c r="P6" s="82"/>
      <c r="Q6" s="82"/>
    </row>
    <row r="7" ht="21.0" customHeight="1">
      <c r="C7" s="701"/>
      <c r="D7" s="224"/>
      <c r="E7" s="688"/>
      <c r="F7" s="688"/>
      <c r="G7" s="688"/>
      <c r="H7" s="689"/>
      <c r="I7" s="618"/>
      <c r="J7" s="618"/>
      <c r="K7" s="678"/>
      <c r="M7" s="63"/>
      <c r="N7" s="63"/>
      <c r="O7" s="63"/>
      <c r="P7" s="63"/>
      <c r="Q7" s="63"/>
    </row>
    <row r="8" ht="21.0" customHeight="1">
      <c r="C8" s="701"/>
      <c r="D8" s="224"/>
      <c r="E8" s="688"/>
      <c r="F8" s="688"/>
      <c r="G8" s="688"/>
      <c r="H8" s="689"/>
      <c r="I8" s="618"/>
      <c r="J8" s="618"/>
      <c r="K8" s="678"/>
      <c r="M8" s="63"/>
      <c r="N8" s="63"/>
      <c r="O8" s="63"/>
      <c r="P8" s="63"/>
      <c r="Q8" s="63"/>
    </row>
    <row r="9" ht="21.0" customHeight="1">
      <c r="C9" s="1"/>
      <c r="D9" s="1"/>
      <c r="E9" s="688"/>
      <c r="F9" s="688"/>
      <c r="G9" s="688"/>
      <c r="H9" s="689"/>
      <c r="I9" s="618"/>
      <c r="J9" s="618"/>
      <c r="K9" s="678"/>
      <c r="M9" s="63"/>
      <c r="N9" s="63"/>
      <c r="O9" s="63"/>
      <c r="P9" s="63"/>
      <c r="Q9" s="63"/>
    </row>
    <row r="10" ht="21.0" customHeight="1">
      <c r="C10" s="1"/>
      <c r="D10" s="1"/>
      <c r="E10" s="688"/>
      <c r="F10" s="688"/>
      <c r="G10" s="688"/>
      <c r="H10" s="689"/>
      <c r="I10" s="618"/>
      <c r="J10" s="618"/>
      <c r="K10" s="678"/>
      <c r="M10" s="63"/>
      <c r="N10" s="63"/>
      <c r="O10" s="63"/>
    </row>
    <row r="11" ht="21.0" customHeight="1">
      <c r="C11" s="1"/>
      <c r="D11" s="1"/>
      <c r="E11" s="688"/>
      <c r="F11" s="688"/>
      <c r="G11" s="688"/>
      <c r="H11" s="689"/>
      <c r="I11" s="618"/>
      <c r="J11" s="618"/>
      <c r="K11" s="678"/>
      <c r="M11" s="63"/>
      <c r="N11" s="63"/>
      <c r="O11" s="63"/>
    </row>
    <row r="12" ht="21.0" customHeight="1">
      <c r="C12" s="1"/>
      <c r="D12" s="1"/>
      <c r="E12" s="688"/>
      <c r="F12" s="688"/>
      <c r="G12" s="688"/>
      <c r="H12" s="689"/>
      <c r="I12" s="618"/>
      <c r="J12" s="618"/>
      <c r="K12" s="678"/>
      <c r="M12" s="63"/>
      <c r="N12" s="63"/>
      <c r="O12" s="63"/>
    </row>
    <row r="13" ht="21.0" customHeight="1">
      <c r="C13" s="1"/>
      <c r="D13" s="1"/>
      <c r="E13" s="688"/>
      <c r="F13" s="688"/>
      <c r="G13" s="688"/>
      <c r="H13" s="689"/>
      <c r="I13" s="618"/>
      <c r="J13" s="618"/>
      <c r="K13" s="678"/>
    </row>
    <row r="14" ht="21.0" customHeight="1">
      <c r="C14" s="1"/>
      <c r="D14" s="1"/>
      <c r="E14" s="688"/>
      <c r="F14" s="688"/>
      <c r="G14" s="688"/>
      <c r="H14" s="689"/>
      <c r="I14" s="618"/>
      <c r="J14" s="618"/>
      <c r="K14" s="678"/>
    </row>
    <row r="15" ht="21.0" customHeight="1">
      <c r="C15" s="1"/>
      <c r="D15" s="1"/>
      <c r="E15" s="688"/>
      <c r="F15" s="688"/>
      <c r="G15" s="688"/>
      <c r="H15" s="689"/>
      <c r="I15" s="618"/>
      <c r="J15" s="618"/>
      <c r="K15" s="678"/>
    </row>
    <row r="16" ht="21.0" customHeight="1">
      <c r="C16" s="1"/>
      <c r="D16" s="1"/>
      <c r="E16" s="688"/>
      <c r="F16" s="688"/>
      <c r="G16" s="688"/>
      <c r="H16" s="689"/>
      <c r="I16" s="618"/>
      <c r="J16" s="618"/>
      <c r="K16" s="678"/>
    </row>
    <row r="17" ht="21.0" customHeight="1">
      <c r="C17" s="1"/>
      <c r="D17" s="1"/>
      <c r="E17" s="688"/>
      <c r="F17" s="688"/>
      <c r="G17" s="688"/>
      <c r="H17" s="689"/>
      <c r="I17" s="618"/>
      <c r="J17" s="618"/>
      <c r="K17" s="678"/>
    </row>
    <row r="18" ht="21.0" customHeight="1">
      <c r="C18" s="1"/>
      <c r="D18" s="1"/>
      <c r="E18" s="688"/>
      <c r="F18" s="688"/>
      <c r="G18" s="688"/>
      <c r="H18" s="689"/>
      <c r="I18" s="618"/>
      <c r="J18" s="618"/>
      <c r="K18" s="678"/>
    </row>
    <row r="19" ht="21.0" customHeight="1">
      <c r="C19" s="1"/>
      <c r="D19" s="1"/>
      <c r="E19" s="688"/>
      <c r="F19" s="688"/>
      <c r="G19" s="688"/>
      <c r="H19" s="689"/>
      <c r="I19" s="618"/>
      <c r="J19" s="618"/>
      <c r="K19" s="678"/>
    </row>
    <row r="20" ht="21.0" customHeight="1">
      <c r="C20" s="1"/>
      <c r="D20" s="1"/>
      <c r="E20" s="688"/>
      <c r="F20" s="688"/>
      <c r="G20" s="688"/>
      <c r="H20" s="689"/>
      <c r="I20" s="618"/>
      <c r="J20" s="618"/>
      <c r="K20" s="678"/>
    </row>
    <row r="21" ht="21.0" customHeight="1">
      <c r="C21" s="1"/>
      <c r="D21" s="1"/>
      <c r="E21" s="688"/>
      <c r="F21" s="688"/>
      <c r="G21" s="688"/>
      <c r="H21" s="689"/>
      <c r="I21" s="618"/>
      <c r="J21" s="618"/>
      <c r="K21" s="678"/>
    </row>
    <row r="22" ht="21.0" customHeight="1">
      <c r="C22" s="1"/>
      <c r="D22" s="1"/>
      <c r="E22" s="688"/>
      <c r="F22" s="688"/>
      <c r="G22" s="688"/>
      <c r="H22" s="689"/>
      <c r="I22" s="618"/>
      <c r="J22" s="618"/>
      <c r="K22" s="678"/>
    </row>
    <row r="23" ht="21.0" customHeight="1">
      <c r="C23" s="1"/>
      <c r="D23" s="1"/>
      <c r="E23" s="688"/>
      <c r="F23" s="688"/>
      <c r="G23" s="688"/>
      <c r="H23" s="689"/>
      <c r="I23" s="618"/>
      <c r="J23" s="618"/>
      <c r="K23" s="678"/>
    </row>
    <row r="24" ht="21.0" customHeight="1">
      <c r="E24" s="688"/>
      <c r="F24" s="688"/>
      <c r="G24" s="688"/>
      <c r="H24" s="689"/>
      <c r="I24" s="618"/>
      <c r="J24" s="618"/>
      <c r="K24" s="678"/>
    </row>
    <row r="25" ht="21.0" customHeight="1">
      <c r="E25" s="688"/>
      <c r="F25" s="688"/>
      <c r="G25" s="688"/>
      <c r="H25" s="689"/>
      <c r="I25" s="618"/>
      <c r="J25" s="618"/>
      <c r="K25" s="678"/>
    </row>
    <row r="26" ht="20.25" customHeight="1">
      <c r="B26" s="388"/>
      <c r="C26" s="388"/>
      <c r="D26" s="388"/>
      <c r="E26" s="690"/>
      <c r="F26" s="690"/>
      <c r="G26" s="690"/>
      <c r="H26" s="706"/>
      <c r="I26" s="692"/>
      <c r="J26" s="692"/>
      <c r="K26" s="693"/>
    </row>
    <row r="27" ht="12.75" customHeight="1">
      <c r="B27" s="694" t="s">
        <v>5696</v>
      </c>
      <c r="C27" s="445"/>
      <c r="D27" s="445"/>
      <c r="E27" s="445"/>
      <c r="F27" s="445"/>
      <c r="G27" s="445"/>
      <c r="H27" s="445"/>
      <c r="I27" s="445"/>
      <c r="J27" s="445"/>
      <c r="K27" s="445"/>
    </row>
    <row r="28" ht="12.75" customHeight="1"/>
    <row r="29" ht="12.75" customHeight="1"/>
    <row r="30" ht="12.75" customHeight="1"/>
    <row r="31" ht="12.75" customHeight="1">
      <c r="K31" s="63"/>
    </row>
    <row r="32" ht="12.75" customHeight="1">
      <c r="K32" s="63"/>
    </row>
    <row r="33" ht="12.75" customHeight="1">
      <c r="K33" s="63"/>
    </row>
    <row r="34" ht="12.75" customHeight="1">
      <c r="K34" s="63"/>
    </row>
    <row r="35" ht="12.75" customHeight="1">
      <c r="K35" s="63"/>
    </row>
    <row r="36" ht="12.75" customHeight="1">
      <c r="K36" s="63"/>
    </row>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6:H26">
      <formula1>'Revenue Codes'!$A$2:$A$33</formula1>
    </dataValidation>
  </dataValidations>
  <printOptions/>
  <pageMargins bottom="0.75" footer="0.0" header="0.0" left="0.25" right="0.3" top="0.25"/>
  <pageSetup paperSize="5" orientation="landscape"/>
  <drawing r:id="rId4"/>
  <legacyDrawing r:id="rId5"/>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12" width="5.75"/>
    <col customWidth="1" min="13" max="17" width="14.75"/>
    <col customWidth="1" min="18"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695" t="s">
        <v>5679</v>
      </c>
      <c r="H4" s="672" t="s">
        <v>4789</v>
      </c>
      <c r="I4" s="673" t="str">
        <f>'Key Inputs'!E34</f>
        <v>2025</v>
      </c>
      <c r="J4" s="673">
        <f>I4-1</f>
        <v>2024</v>
      </c>
      <c r="K4" s="674" t="str">
        <f>"Cash in "&amp;J4</f>
        <v>Cash in 2024</v>
      </c>
    </row>
    <row r="5" ht="20.25" customHeight="1">
      <c r="C5" s="696" t="s">
        <v>163</v>
      </c>
      <c r="D5" s="697" t="s">
        <v>5694</v>
      </c>
      <c r="E5" s="697"/>
      <c r="F5" s="697"/>
      <c r="G5" s="110"/>
      <c r="H5" s="698"/>
      <c r="I5" s="699"/>
      <c r="J5" s="699"/>
      <c r="K5" s="700"/>
    </row>
    <row r="6" ht="20.25" customHeight="1">
      <c r="D6" s="701"/>
      <c r="E6" s="702"/>
      <c r="F6" s="702"/>
      <c r="G6" s="702"/>
      <c r="H6" s="703"/>
      <c r="I6" s="704"/>
      <c r="J6" s="704"/>
      <c r="K6" s="705"/>
      <c r="M6" s="82"/>
      <c r="N6" s="82"/>
      <c r="O6" s="82"/>
      <c r="P6" s="82"/>
      <c r="Q6" s="82"/>
    </row>
    <row r="7" ht="21.0" customHeight="1">
      <c r="C7" s="701"/>
      <c r="D7" s="224"/>
      <c r="E7" s="688"/>
      <c r="F7" s="688"/>
      <c r="G7" s="688"/>
      <c r="H7" s="689"/>
      <c r="I7" s="618"/>
      <c r="J7" s="618"/>
      <c r="K7" s="678"/>
      <c r="M7" s="63"/>
      <c r="N7" s="63"/>
      <c r="O7" s="63"/>
      <c r="P7" s="63"/>
      <c r="Q7" s="63"/>
    </row>
    <row r="8" ht="21.0" customHeight="1">
      <c r="C8" s="701"/>
      <c r="D8" s="224"/>
      <c r="E8" s="688"/>
      <c r="F8" s="688"/>
      <c r="G8" s="688"/>
      <c r="H8" s="689"/>
      <c r="I8" s="618"/>
      <c r="J8" s="618"/>
      <c r="K8" s="678"/>
      <c r="M8" s="63"/>
      <c r="N8" s="63"/>
      <c r="O8" s="63"/>
      <c r="P8" s="63"/>
      <c r="Q8" s="63"/>
    </row>
    <row r="9" ht="21.0" customHeight="1">
      <c r="C9" s="1"/>
      <c r="D9" s="1"/>
      <c r="E9" s="688"/>
      <c r="F9" s="688"/>
      <c r="G9" s="688"/>
      <c r="H9" s="689"/>
      <c r="I9" s="618"/>
      <c r="J9" s="618"/>
      <c r="K9" s="678"/>
      <c r="M9" s="63"/>
      <c r="N9" s="63"/>
      <c r="O9" s="63"/>
      <c r="P9" s="63"/>
      <c r="Q9" s="63"/>
    </row>
    <row r="10" ht="21.0" customHeight="1">
      <c r="C10" s="1"/>
      <c r="D10" s="1"/>
      <c r="E10" s="688"/>
      <c r="F10" s="688"/>
      <c r="G10" s="688"/>
      <c r="H10" s="689"/>
      <c r="I10" s="618"/>
      <c r="J10" s="618"/>
      <c r="K10" s="678"/>
      <c r="M10" s="63"/>
      <c r="N10" s="63"/>
      <c r="O10" s="63"/>
    </row>
    <row r="11" ht="21.0" customHeight="1">
      <c r="C11" s="1"/>
      <c r="D11" s="1"/>
      <c r="E11" s="688"/>
      <c r="F11" s="688"/>
      <c r="G11" s="688"/>
      <c r="H11" s="689"/>
      <c r="I11" s="618"/>
      <c r="J11" s="618"/>
      <c r="K11" s="678"/>
      <c r="M11" s="63"/>
      <c r="N11" s="63"/>
      <c r="O11" s="63"/>
    </row>
    <row r="12" ht="21.0" customHeight="1">
      <c r="C12" s="1"/>
      <c r="D12" s="1"/>
      <c r="E12" s="688"/>
      <c r="F12" s="688"/>
      <c r="G12" s="688"/>
      <c r="H12" s="689"/>
      <c r="I12" s="618"/>
      <c r="J12" s="618"/>
      <c r="K12" s="678"/>
      <c r="M12" s="63"/>
      <c r="N12" s="63"/>
      <c r="O12" s="63"/>
    </row>
    <row r="13" ht="21.0" customHeight="1">
      <c r="C13" s="1"/>
      <c r="D13" s="1"/>
      <c r="E13" s="688"/>
      <c r="F13" s="688"/>
      <c r="G13" s="688"/>
      <c r="H13" s="689"/>
      <c r="I13" s="618"/>
      <c r="J13" s="618"/>
      <c r="K13" s="678"/>
    </row>
    <row r="14" ht="21.0" customHeight="1">
      <c r="C14" s="1"/>
      <c r="D14" s="1"/>
      <c r="E14" s="688"/>
      <c r="F14" s="688"/>
      <c r="G14" s="688"/>
      <c r="H14" s="689"/>
      <c r="I14" s="618"/>
      <c r="J14" s="618"/>
      <c r="K14" s="678"/>
    </row>
    <row r="15" ht="21.0" customHeight="1">
      <c r="C15" s="1"/>
      <c r="D15" s="1"/>
      <c r="E15" s="688"/>
      <c r="F15" s="688"/>
      <c r="G15" s="688"/>
      <c r="H15" s="689"/>
      <c r="I15" s="618"/>
      <c r="J15" s="618"/>
      <c r="K15" s="678"/>
    </row>
    <row r="16" ht="21.0" customHeight="1">
      <c r="C16" s="1"/>
      <c r="D16" s="1"/>
      <c r="E16" s="688"/>
      <c r="F16" s="688"/>
      <c r="G16" s="688"/>
      <c r="H16" s="689"/>
      <c r="I16" s="618"/>
      <c r="J16" s="618"/>
      <c r="K16" s="678"/>
    </row>
    <row r="17" ht="21.0" customHeight="1">
      <c r="C17" s="1"/>
      <c r="D17" s="1"/>
      <c r="E17" s="688"/>
      <c r="F17" s="688"/>
      <c r="G17" s="688"/>
      <c r="H17" s="689"/>
      <c r="I17" s="618"/>
      <c r="J17" s="618"/>
      <c r="K17" s="678"/>
    </row>
    <row r="18" ht="21.0" customHeight="1">
      <c r="C18" s="1"/>
      <c r="D18" s="1"/>
      <c r="E18" s="688"/>
      <c r="F18" s="688"/>
      <c r="G18" s="688"/>
      <c r="H18" s="689"/>
      <c r="I18" s="618"/>
      <c r="J18" s="618"/>
      <c r="K18" s="678"/>
    </row>
    <row r="19" ht="21.0" customHeight="1">
      <c r="C19" s="1"/>
      <c r="D19" s="1"/>
      <c r="E19" s="688"/>
      <c r="F19" s="688"/>
      <c r="G19" s="688"/>
      <c r="H19" s="689"/>
      <c r="I19" s="618"/>
      <c r="J19" s="618"/>
      <c r="K19" s="678"/>
    </row>
    <row r="20" ht="21.0" customHeight="1">
      <c r="C20" s="1"/>
      <c r="D20" s="1"/>
      <c r="E20" s="688"/>
      <c r="F20" s="688"/>
      <c r="G20" s="688"/>
      <c r="H20" s="689"/>
      <c r="I20" s="618"/>
      <c r="J20" s="618"/>
      <c r="K20" s="678"/>
    </row>
    <row r="21" ht="21.0" customHeight="1">
      <c r="C21" s="1"/>
      <c r="D21" s="1"/>
      <c r="E21" s="688"/>
      <c r="F21" s="688"/>
      <c r="G21" s="688"/>
      <c r="H21" s="689"/>
      <c r="I21" s="618"/>
      <c r="J21" s="618"/>
      <c r="K21" s="678"/>
    </row>
    <row r="22" ht="21.0" customHeight="1">
      <c r="C22" s="1"/>
      <c r="D22" s="1"/>
      <c r="E22" s="688"/>
      <c r="F22" s="688"/>
      <c r="G22" s="688"/>
      <c r="H22" s="689"/>
      <c r="I22" s="618"/>
      <c r="J22" s="618"/>
      <c r="K22" s="678"/>
    </row>
    <row r="23" ht="21.0" customHeight="1">
      <c r="C23" s="1"/>
      <c r="D23" s="1"/>
      <c r="E23" s="688"/>
      <c r="F23" s="688"/>
      <c r="G23" s="688"/>
      <c r="H23" s="689"/>
      <c r="I23" s="618"/>
      <c r="J23" s="618"/>
      <c r="K23" s="678"/>
    </row>
    <row r="24" ht="21.0" customHeight="1">
      <c r="E24" s="688"/>
      <c r="F24" s="688"/>
      <c r="G24" s="688"/>
      <c r="H24" s="689"/>
      <c r="I24" s="618"/>
      <c r="J24" s="618"/>
      <c r="K24" s="678"/>
    </row>
    <row r="25" ht="21.0" customHeight="1">
      <c r="E25" s="688"/>
      <c r="F25" s="688"/>
      <c r="G25" s="688"/>
      <c r="H25" s="689"/>
      <c r="I25" s="707"/>
      <c r="J25" s="707"/>
      <c r="K25" s="708"/>
    </row>
    <row r="26" ht="20.25" customHeight="1">
      <c r="B26" s="388"/>
      <c r="C26" s="388"/>
      <c r="D26" s="388"/>
      <c r="E26" s="709" t="s">
        <v>5697</v>
      </c>
      <c r="F26" s="388"/>
      <c r="G26" s="388"/>
      <c r="H26" s="710" t="s">
        <v>5698</v>
      </c>
      <c r="I26" s="711">
        <f>SUM('4a'!I5:Z26)+SUM('4b'!I5:I26)+SUM('4'!I10:I25)+SUM(I5:I25)</f>
        <v>1489900</v>
      </c>
      <c r="J26" s="711">
        <f>SUM('4a'!J5:Z26)+SUM('4b'!J5:J26)+SUM('4'!J10:J25)+SUM(J5:J25)</f>
        <v>1047000</v>
      </c>
      <c r="K26" s="711">
        <f>SUM('4a'!K5:Z26)+SUM('4b'!K5:K26)+SUM('4'!K10:K25)+SUM(K5:K25)</f>
        <v>1725147.61</v>
      </c>
    </row>
    <row r="27" ht="12.75" customHeight="1">
      <c r="B27" s="694" t="s">
        <v>5699</v>
      </c>
      <c r="C27" s="445"/>
      <c r="D27" s="445"/>
      <c r="E27" s="445"/>
      <c r="F27" s="445"/>
      <c r="G27" s="445"/>
      <c r="H27" s="445"/>
      <c r="I27" s="445"/>
      <c r="J27" s="445"/>
      <c r="K27" s="445"/>
    </row>
    <row r="28" ht="12.75" customHeight="1"/>
    <row r="29" ht="12.75" customHeight="1"/>
    <row r="30" ht="12.75" customHeight="1"/>
    <row r="31" ht="12.75" customHeight="1">
      <c r="K31" s="63"/>
    </row>
    <row r="32" ht="12.75" customHeight="1">
      <c r="K32" s="63"/>
    </row>
    <row r="33" ht="12.75" customHeight="1">
      <c r="K33" s="63"/>
    </row>
    <row r="34" ht="12.75" customHeight="1">
      <c r="K34" s="63"/>
    </row>
    <row r="35" ht="12.75" customHeight="1">
      <c r="K35" s="63"/>
    </row>
    <row r="36" ht="12.75" customHeight="1">
      <c r="K36" s="63"/>
    </row>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6:H25">
      <formula1>'Revenue Codes'!$A$2:$A$33</formula1>
    </dataValidation>
  </dataValidations>
  <printOptions/>
  <pageMargins bottom="0.75" footer="0.0" header="0.0" left="0.25" right="0.3" top="0.25"/>
  <pageSetup paperSize="5" orientation="landscape"/>
  <drawing r:id="rId4"/>
  <legacyDrawing r:id="rId5"/>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6.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5700</v>
      </c>
      <c r="E5" s="697"/>
      <c r="F5" s="697"/>
      <c r="G5" s="110"/>
      <c r="H5" s="698"/>
      <c r="I5" s="699"/>
      <c r="J5" s="699"/>
      <c r="K5" s="700"/>
    </row>
    <row r="6" ht="20.25" customHeight="1">
      <c r="D6" s="701"/>
      <c r="E6" s="702"/>
      <c r="F6" s="702"/>
      <c r="G6" s="702"/>
      <c r="H6" s="703"/>
      <c r="I6" s="704"/>
      <c r="J6" s="704"/>
      <c r="K6" s="705"/>
    </row>
    <row r="7" ht="21.0" customHeight="1">
      <c r="C7" s="701"/>
      <c r="D7" s="224"/>
      <c r="E7" s="688"/>
      <c r="F7" s="688"/>
      <c r="G7" s="688"/>
      <c r="H7" s="689"/>
      <c r="I7" s="618"/>
      <c r="J7" s="618"/>
      <c r="K7" s="678"/>
    </row>
    <row r="8" ht="21.0" customHeight="1">
      <c r="C8" s="701"/>
      <c r="D8" s="224"/>
      <c r="E8" s="613" t="s">
        <v>4466</v>
      </c>
      <c r="F8" s="613"/>
      <c r="G8" s="613"/>
      <c r="H8" s="677" t="s">
        <v>4465</v>
      </c>
      <c r="I8" s="618">
        <v>0.0</v>
      </c>
      <c r="J8" s="618">
        <v>0.0</v>
      </c>
      <c r="K8" s="678">
        <v>0.0</v>
      </c>
    </row>
    <row r="9" ht="21.0" customHeight="1">
      <c r="C9" s="1"/>
      <c r="D9" s="1"/>
      <c r="E9" s="613"/>
      <c r="F9" s="613"/>
      <c r="G9" s="613"/>
      <c r="H9" s="677"/>
      <c r="I9" s="616"/>
      <c r="J9" s="616"/>
      <c r="K9" s="712"/>
    </row>
    <row r="10" ht="21.0" customHeight="1">
      <c r="C10" s="1"/>
      <c r="D10" s="1"/>
      <c r="E10" s="613" t="s">
        <v>5701</v>
      </c>
      <c r="F10" s="613"/>
      <c r="G10" s="613"/>
      <c r="H10" s="677" t="s">
        <v>4454</v>
      </c>
      <c r="I10" s="618">
        <v>2254149.77</v>
      </c>
      <c r="J10" s="618">
        <v>2254150.0</v>
      </c>
      <c r="K10" s="678">
        <v>2254149.78</v>
      </c>
    </row>
    <row r="11" ht="21.0" customHeight="1">
      <c r="C11" s="1"/>
      <c r="D11" s="1"/>
      <c r="E11" s="713" t="s">
        <v>4459</v>
      </c>
      <c r="F11" s="713"/>
      <c r="G11" s="713"/>
      <c r="H11" s="714" t="s">
        <v>4458</v>
      </c>
      <c r="I11" s="618">
        <v>0.0</v>
      </c>
      <c r="J11" s="618">
        <v>0.0</v>
      </c>
      <c r="K11" s="678">
        <v>0.0</v>
      </c>
    </row>
    <row r="12" ht="21.0" customHeight="1">
      <c r="C12" s="1"/>
      <c r="D12" s="1"/>
      <c r="E12" s="713" t="s">
        <v>4461</v>
      </c>
      <c r="F12" s="713"/>
      <c r="G12" s="713"/>
      <c r="H12" s="714" t="s">
        <v>4460</v>
      </c>
      <c r="I12" s="618">
        <v>0.0</v>
      </c>
      <c r="J12" s="618">
        <v>0.0</v>
      </c>
      <c r="K12" s="678">
        <v>0.0</v>
      </c>
    </row>
    <row r="13" ht="21.0" customHeight="1">
      <c r="C13" s="1"/>
      <c r="D13" s="1"/>
      <c r="E13" s="688" t="s">
        <v>5702</v>
      </c>
      <c r="F13" s="688"/>
      <c r="G13" s="688"/>
      <c r="H13" s="689"/>
      <c r="I13" s="618">
        <v>0.0</v>
      </c>
      <c r="J13" s="618">
        <v>232349.74</v>
      </c>
      <c r="K13" s="678">
        <v>232349.74</v>
      </c>
    </row>
    <row r="14" ht="21.0" customHeight="1">
      <c r="C14" s="1"/>
      <c r="D14" s="1"/>
      <c r="E14" s="688"/>
      <c r="F14" s="688"/>
      <c r="G14" s="688"/>
      <c r="H14" s="689"/>
      <c r="I14" s="618"/>
      <c r="J14" s="618"/>
      <c r="K14" s="678"/>
    </row>
    <row r="15" ht="21.0" customHeight="1">
      <c r="C15" s="1"/>
      <c r="D15" s="1"/>
      <c r="E15" s="688"/>
      <c r="F15" s="688"/>
      <c r="G15" s="688"/>
      <c r="H15" s="689"/>
      <c r="I15" s="618"/>
      <c r="J15" s="618"/>
      <c r="K15" s="678"/>
    </row>
    <row r="16" ht="21.0" customHeight="1">
      <c r="C16" s="1"/>
      <c r="D16" s="1"/>
      <c r="E16" s="688"/>
      <c r="F16" s="688"/>
      <c r="G16" s="688"/>
      <c r="H16" s="689"/>
      <c r="I16" s="618"/>
      <c r="J16" s="618"/>
      <c r="K16" s="678"/>
    </row>
    <row r="17" ht="21.0" customHeight="1">
      <c r="C17" s="1"/>
      <c r="D17" s="1"/>
      <c r="E17" s="688"/>
      <c r="F17" s="688"/>
      <c r="G17" s="688"/>
      <c r="H17" s="689"/>
      <c r="I17" s="618"/>
      <c r="J17" s="618"/>
      <c r="K17" s="678"/>
    </row>
    <row r="18" ht="21.0" customHeight="1">
      <c r="C18" s="1"/>
      <c r="D18" s="1"/>
      <c r="E18" s="688"/>
      <c r="F18" s="688"/>
      <c r="G18" s="688"/>
      <c r="H18" s="689"/>
      <c r="I18" s="618"/>
      <c r="J18" s="618"/>
      <c r="K18" s="678"/>
    </row>
    <row r="19" ht="21.0" customHeight="1">
      <c r="C19" s="1"/>
      <c r="D19" s="1"/>
      <c r="E19" s="688"/>
      <c r="F19" s="688"/>
      <c r="G19" s="688"/>
      <c r="H19" s="689"/>
      <c r="I19" s="618"/>
      <c r="J19" s="618"/>
      <c r="K19" s="678"/>
    </row>
    <row r="20" ht="21.0" customHeight="1">
      <c r="C20" s="1"/>
      <c r="D20" s="1"/>
      <c r="E20" s="688"/>
      <c r="F20" s="688"/>
      <c r="G20" s="688"/>
      <c r="H20" s="689"/>
      <c r="I20" s="618"/>
      <c r="J20" s="618"/>
      <c r="K20" s="678"/>
    </row>
    <row r="21" ht="21.0" customHeight="1">
      <c r="C21" s="1"/>
      <c r="D21" s="1"/>
      <c r="E21" s="688"/>
      <c r="F21" s="688"/>
      <c r="G21" s="688"/>
      <c r="H21" s="689"/>
      <c r="I21" s="618"/>
      <c r="J21" s="618"/>
      <c r="K21" s="678"/>
    </row>
    <row r="22" ht="21.0" customHeight="1">
      <c r="C22" s="1"/>
      <c r="D22" s="1"/>
      <c r="E22" s="688"/>
      <c r="F22" s="688"/>
      <c r="G22" s="688"/>
      <c r="H22" s="689"/>
      <c r="I22" s="618"/>
      <c r="J22" s="618"/>
      <c r="K22" s="678"/>
    </row>
    <row r="23" ht="21.0" customHeight="1">
      <c r="C23" s="1"/>
      <c r="D23" s="1"/>
      <c r="E23" s="688"/>
      <c r="F23" s="688"/>
      <c r="G23" s="688"/>
      <c r="H23" s="689"/>
      <c r="I23" s="618"/>
      <c r="J23" s="618"/>
      <c r="K23" s="678"/>
    </row>
    <row r="24" ht="21.0" customHeight="1">
      <c r="E24" s="688"/>
      <c r="F24" s="688"/>
      <c r="G24" s="688"/>
      <c r="H24" s="689"/>
      <c r="I24" s="618"/>
      <c r="J24" s="618"/>
      <c r="K24" s="678"/>
    </row>
    <row r="25" ht="20.25" customHeight="1">
      <c r="E25" s="688"/>
      <c r="F25" s="688"/>
      <c r="G25" s="688"/>
      <c r="H25" s="689"/>
      <c r="I25" s="707"/>
      <c r="J25" s="707"/>
      <c r="K25" s="708"/>
    </row>
    <row r="26" ht="20.25" customHeight="1">
      <c r="B26" s="388"/>
      <c r="C26" s="388"/>
      <c r="D26" s="388"/>
      <c r="E26" s="709" t="s">
        <v>5703</v>
      </c>
      <c r="F26" s="388"/>
      <c r="G26" s="388"/>
      <c r="H26" s="710" t="s">
        <v>5704</v>
      </c>
      <c r="I26" s="625">
        <f t="shared" ref="I26:K26" si="1">SUM(I6:I25)</f>
        <v>2254149.77</v>
      </c>
      <c r="J26" s="625">
        <f t="shared" si="1"/>
        <v>2486499.74</v>
      </c>
      <c r="K26" s="715">
        <f t="shared" si="1"/>
        <v>2486499.52</v>
      </c>
    </row>
    <row r="27" ht="12.75" customHeight="1">
      <c r="B27" s="694" t="s">
        <v>5705</v>
      </c>
      <c r="C27" s="445"/>
      <c r="D27" s="445"/>
      <c r="E27" s="445"/>
      <c r="F27" s="445"/>
      <c r="G27" s="445"/>
      <c r="H27" s="445"/>
      <c r="I27" s="445"/>
      <c r="J27" s="445"/>
      <c r="K27" s="445"/>
    </row>
    <row r="28" ht="12.75" customHeight="1"/>
    <row r="29" ht="12.75" customHeight="1"/>
    <row r="30" ht="12.75" customHeight="1"/>
    <row r="31" ht="12.75" customHeight="1">
      <c r="I31" s="63"/>
    </row>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6:H7 H13:H25">
      <formula1>'Revenue Codes'!$B$2:$B$10</formula1>
    </dataValidation>
  </dataValidations>
  <printOptions/>
  <pageMargins bottom="0.75" footer="0.0" header="0.0" left="0.25" right="0.3" top="0.25"/>
  <pageSetup paperSize="5" orientation="landscape"/>
  <drawing r:id="rId1"/>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3.3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5706</v>
      </c>
      <c r="E5" s="697"/>
      <c r="F5" s="697"/>
      <c r="G5" s="110"/>
      <c r="H5" s="698"/>
      <c r="I5" s="699"/>
      <c r="J5" s="699"/>
      <c r="K5" s="700"/>
    </row>
    <row r="6" ht="20.25" customHeight="1">
      <c r="C6" s="681"/>
      <c r="D6" s="243"/>
      <c r="E6" s="243" t="s">
        <v>5707</v>
      </c>
      <c r="F6" s="243"/>
      <c r="H6" s="716"/>
      <c r="I6" s="621"/>
      <c r="J6" s="621"/>
      <c r="K6" s="717"/>
    </row>
    <row r="7" ht="20.25" customHeight="1">
      <c r="D7" s="701"/>
      <c r="E7" s="270"/>
      <c r="F7" s="718"/>
      <c r="G7" s="120"/>
      <c r="H7" s="719" t="s">
        <v>5683</v>
      </c>
      <c r="I7" s="686" t="s">
        <v>5300</v>
      </c>
      <c r="J7" s="686" t="s">
        <v>5300</v>
      </c>
      <c r="K7" s="343" t="s">
        <v>5300</v>
      </c>
    </row>
    <row r="8" ht="21.0" customHeight="1">
      <c r="C8" s="701"/>
      <c r="D8" s="224"/>
      <c r="E8" s="720" t="s">
        <v>4477</v>
      </c>
      <c r="F8" s="720"/>
      <c r="G8" s="109"/>
      <c r="H8" s="677" t="s">
        <v>2466</v>
      </c>
      <c r="I8" s="618">
        <v>1575000.0</v>
      </c>
      <c r="J8" s="618">
        <v>1325000.0</v>
      </c>
      <c r="K8" s="678">
        <v>1766155.0</v>
      </c>
    </row>
    <row r="9" ht="21.0" customHeight="1">
      <c r="C9" s="701"/>
      <c r="D9" s="224"/>
      <c r="E9" s="688"/>
      <c r="F9" s="688"/>
      <c r="G9" s="688"/>
      <c r="H9" s="689"/>
      <c r="I9" s="618"/>
      <c r="J9" s="618"/>
      <c r="K9" s="678"/>
    </row>
    <row r="10" ht="21.0" customHeight="1">
      <c r="C10" s="1"/>
      <c r="D10" s="1"/>
      <c r="E10" s="688"/>
      <c r="F10" s="688"/>
      <c r="G10" s="688"/>
      <c r="H10" s="689"/>
      <c r="I10" s="618"/>
      <c r="J10" s="618"/>
      <c r="K10" s="678"/>
    </row>
    <row r="11" ht="21.0" customHeight="1">
      <c r="C11" s="1"/>
      <c r="D11" s="1"/>
      <c r="E11" s="688"/>
      <c r="F11" s="688"/>
      <c r="G11" s="688"/>
      <c r="H11" s="689"/>
      <c r="I11" s="618"/>
      <c r="J11" s="618"/>
      <c r="K11" s="678"/>
    </row>
    <row r="12" ht="21.0" customHeight="1">
      <c r="C12" s="1"/>
      <c r="D12" s="1"/>
      <c r="E12" s="688"/>
      <c r="F12" s="688"/>
      <c r="G12" s="688"/>
      <c r="H12" s="689"/>
      <c r="I12" s="618"/>
      <c r="J12" s="618"/>
      <c r="K12" s="678"/>
    </row>
    <row r="13" ht="21.0" customHeight="1">
      <c r="C13" s="1"/>
      <c r="D13" s="1"/>
      <c r="E13" s="688"/>
      <c r="F13" s="688"/>
      <c r="G13" s="688"/>
      <c r="H13" s="689"/>
      <c r="I13" s="618"/>
      <c r="J13" s="618"/>
      <c r="K13" s="678"/>
    </row>
    <row r="14" ht="21.0" customHeight="1">
      <c r="C14" s="1"/>
      <c r="D14" s="1"/>
      <c r="E14" s="688"/>
      <c r="F14" s="688"/>
      <c r="G14" s="688"/>
      <c r="H14" s="689"/>
      <c r="I14" s="618"/>
      <c r="J14" s="618"/>
      <c r="K14" s="678"/>
    </row>
    <row r="15" ht="21.0" customHeight="1">
      <c r="C15" s="1"/>
      <c r="D15" s="1"/>
      <c r="E15" s="688"/>
      <c r="F15" s="688"/>
      <c r="G15" s="688"/>
      <c r="H15" s="689"/>
      <c r="I15" s="618"/>
      <c r="J15" s="618"/>
      <c r="K15" s="678"/>
    </row>
    <row r="16" ht="12.75" customHeight="1">
      <c r="C16" s="1"/>
      <c r="D16" s="1"/>
      <c r="E16" s="721" t="s">
        <v>5708</v>
      </c>
      <c r="F16" s="722"/>
      <c r="G16" s="158"/>
      <c r="H16" s="698"/>
      <c r="I16" s="699"/>
      <c r="J16" s="699"/>
      <c r="K16" s="700"/>
    </row>
    <row r="17" ht="12.75" customHeight="1">
      <c r="C17" s="1"/>
      <c r="D17" s="1"/>
      <c r="E17" s="723" t="s">
        <v>5709</v>
      </c>
      <c r="F17" s="524"/>
      <c r="G17" s="120"/>
      <c r="H17" s="719" t="s">
        <v>5683</v>
      </c>
      <c r="I17" s="686" t="s">
        <v>5300</v>
      </c>
      <c r="J17" s="686" t="s">
        <v>5300</v>
      </c>
      <c r="K17" s="343" t="s">
        <v>5300</v>
      </c>
    </row>
    <row r="18" ht="12.75" customHeight="1">
      <c r="C18" s="1"/>
      <c r="D18" s="1"/>
      <c r="E18" s="143" t="s">
        <v>5710</v>
      </c>
      <c r="F18" s="722"/>
      <c r="G18" s="158"/>
      <c r="H18" s="698"/>
      <c r="I18" s="699"/>
      <c r="J18" s="699"/>
      <c r="K18" s="700"/>
    </row>
    <row r="19" ht="12.75" customHeight="1">
      <c r="C19" s="1"/>
      <c r="D19" s="1"/>
      <c r="E19" s="133" t="s">
        <v>5711</v>
      </c>
      <c r="F19" s="524"/>
      <c r="G19" s="120"/>
      <c r="H19" s="719" t="s">
        <v>5683</v>
      </c>
      <c r="I19" s="686" t="s">
        <v>5300</v>
      </c>
      <c r="J19" s="686" t="s">
        <v>5300</v>
      </c>
      <c r="K19" s="343" t="s">
        <v>5300</v>
      </c>
    </row>
    <row r="20" ht="21.0" customHeight="1">
      <c r="C20" s="1"/>
      <c r="D20" s="1"/>
      <c r="E20" s="720" t="s">
        <v>4477</v>
      </c>
      <c r="F20" s="720"/>
      <c r="G20" s="109"/>
      <c r="H20" s="677" t="s">
        <v>2466</v>
      </c>
      <c r="I20" s="618"/>
      <c r="J20" s="618"/>
      <c r="K20" s="678"/>
    </row>
    <row r="21" ht="21.0" customHeight="1">
      <c r="C21" s="1"/>
      <c r="D21" s="1"/>
      <c r="E21" s="688"/>
      <c r="F21" s="688"/>
      <c r="G21" s="688"/>
      <c r="H21" s="689"/>
      <c r="I21" s="618"/>
      <c r="J21" s="618"/>
      <c r="K21" s="678"/>
    </row>
    <row r="22" ht="21.0" customHeight="1">
      <c r="C22" s="1"/>
      <c r="D22" s="1"/>
      <c r="E22" s="688"/>
      <c r="F22" s="688"/>
      <c r="G22" s="688"/>
      <c r="H22" s="689"/>
      <c r="I22" s="618"/>
      <c r="J22" s="618"/>
      <c r="K22" s="678"/>
    </row>
    <row r="23" ht="21.0" customHeight="1">
      <c r="C23" s="1"/>
      <c r="D23" s="1"/>
      <c r="E23" s="688"/>
      <c r="F23" s="688"/>
      <c r="G23" s="688"/>
      <c r="H23" s="689"/>
      <c r="I23" s="618"/>
      <c r="J23" s="618"/>
      <c r="K23" s="678"/>
    </row>
    <row r="24" ht="21.0" customHeight="1">
      <c r="C24" s="1"/>
      <c r="D24" s="1"/>
      <c r="E24" s="688"/>
      <c r="F24" s="688"/>
      <c r="G24" s="688"/>
      <c r="H24" s="689"/>
      <c r="I24" s="618"/>
      <c r="J24" s="618"/>
      <c r="K24" s="678"/>
    </row>
    <row r="25" ht="21.0" customHeight="1">
      <c r="C25" s="1"/>
      <c r="D25" s="1"/>
      <c r="E25" s="688"/>
      <c r="F25" s="688"/>
      <c r="G25" s="688"/>
      <c r="H25" s="689"/>
      <c r="I25" s="618"/>
      <c r="J25" s="618"/>
      <c r="K25" s="678"/>
    </row>
    <row r="26" ht="21.0" customHeight="1">
      <c r="E26" s="688"/>
      <c r="F26" s="688"/>
      <c r="G26" s="688"/>
      <c r="H26" s="689"/>
      <c r="I26" s="618"/>
      <c r="J26" s="618"/>
      <c r="K26" s="678"/>
    </row>
    <row r="27" ht="21.0" customHeight="1">
      <c r="E27" s="688"/>
      <c r="F27" s="688"/>
      <c r="G27" s="688"/>
      <c r="H27" s="689"/>
      <c r="I27" s="707"/>
      <c r="J27" s="707"/>
      <c r="K27" s="708"/>
    </row>
    <row r="28" ht="20.25" customHeight="1">
      <c r="B28" s="388"/>
      <c r="C28" s="388"/>
      <c r="D28" s="388"/>
      <c r="E28" s="709" t="s">
        <v>5712</v>
      </c>
      <c r="F28" s="388"/>
      <c r="G28" s="388"/>
      <c r="H28" s="710" t="s">
        <v>5713</v>
      </c>
      <c r="I28" s="625">
        <f t="shared" ref="I28:K28" si="1">SUM(I5:I27)</f>
        <v>1575000</v>
      </c>
      <c r="J28" s="625">
        <f t="shared" si="1"/>
        <v>1325000</v>
      </c>
      <c r="K28" s="715">
        <f t="shared" si="1"/>
        <v>1766155</v>
      </c>
    </row>
    <row r="29" ht="12.75" customHeight="1">
      <c r="B29" s="694" t="s">
        <v>5714</v>
      </c>
      <c r="C29" s="445"/>
      <c r="D29" s="445"/>
      <c r="E29" s="445"/>
      <c r="F29" s="445"/>
      <c r="G29" s="445"/>
      <c r="H29" s="445"/>
      <c r="I29" s="445"/>
      <c r="J29" s="445"/>
      <c r="K29" s="445"/>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9:K29"/>
  </mergeCells>
  <dataValidations>
    <dataValidation type="list" allowBlank="1" showInputMessage="1" showErrorMessage="1" prompt="Invalid Entry - This FCOA Code is not authorized for use on this sheet." sqref="H9:H15 H21:H27">
      <formula1>'Revenue Codes'!$C$2:$C$4</formula1>
    </dataValidation>
  </dataValidations>
  <printOptions/>
  <pageMargins bottom="0.75" footer="0.0" header="0.0" left="0.25" right="0.3" top="0.25"/>
  <pageSetup paperSize="5" scale="98" orientation="landscape"/>
  <drawing r:id="rId1"/>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2.2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5715</v>
      </c>
      <c r="E5" s="697"/>
      <c r="F5" s="697"/>
      <c r="G5" s="110"/>
      <c r="H5" s="698"/>
      <c r="I5" s="699"/>
      <c r="J5" s="699"/>
      <c r="K5" s="700"/>
    </row>
    <row r="6" ht="20.25" customHeight="1">
      <c r="D6" s="701"/>
      <c r="E6" s="243" t="s">
        <v>5716</v>
      </c>
      <c r="F6" s="224"/>
      <c r="H6" s="716"/>
      <c r="I6" s="621"/>
      <c r="J6" s="621"/>
      <c r="K6" s="717"/>
    </row>
    <row r="7" ht="20.25" customHeight="1">
      <c r="C7" s="701"/>
      <c r="D7" s="224"/>
      <c r="E7" s="270" t="s">
        <v>5717</v>
      </c>
      <c r="F7" s="718"/>
      <c r="G7" s="120"/>
      <c r="H7" s="719" t="s">
        <v>5683</v>
      </c>
      <c r="I7" s="686" t="s">
        <v>5300</v>
      </c>
      <c r="J7" s="686" t="s">
        <v>5300</v>
      </c>
      <c r="K7" s="343" t="s">
        <v>5300</v>
      </c>
    </row>
    <row r="8" ht="20.25" customHeight="1">
      <c r="C8" s="701"/>
      <c r="D8" s="224"/>
      <c r="E8" s="688"/>
      <c r="F8" s="688"/>
      <c r="G8" s="688"/>
      <c r="H8" s="689"/>
      <c r="I8" s="618"/>
      <c r="J8" s="618"/>
      <c r="K8" s="678"/>
    </row>
    <row r="9" ht="21.0" customHeight="1">
      <c r="C9" s="1"/>
      <c r="D9" s="1"/>
      <c r="E9" s="688"/>
      <c r="F9" s="688"/>
      <c r="G9" s="688"/>
      <c r="H9" s="689"/>
      <c r="I9" s="618"/>
      <c r="J9" s="618"/>
      <c r="K9" s="678"/>
    </row>
    <row r="10" ht="21.0" customHeight="1">
      <c r="C10" s="1"/>
      <c r="D10" s="1"/>
      <c r="E10" s="688"/>
      <c r="F10" s="688"/>
      <c r="G10" s="688"/>
      <c r="H10" s="689"/>
      <c r="I10" s="618"/>
      <c r="J10" s="618"/>
      <c r="K10" s="678"/>
    </row>
    <row r="11" ht="21.0" customHeight="1">
      <c r="C11" s="1"/>
      <c r="D11" s="1"/>
      <c r="E11" s="688"/>
      <c r="F11" s="688"/>
      <c r="G11" s="688"/>
      <c r="H11" s="689"/>
      <c r="I11" s="618"/>
      <c r="J11" s="618"/>
      <c r="K11" s="678"/>
    </row>
    <row r="12" ht="21.0" customHeight="1">
      <c r="C12" s="1"/>
      <c r="D12" s="1"/>
      <c r="E12" s="688"/>
      <c r="F12" s="688"/>
      <c r="G12" s="688"/>
      <c r="H12" s="689"/>
      <c r="I12" s="618"/>
      <c r="J12" s="618"/>
      <c r="K12" s="678"/>
    </row>
    <row r="13" ht="21.0" customHeight="1">
      <c r="C13" s="1"/>
      <c r="D13" s="1"/>
      <c r="E13" s="688"/>
      <c r="F13" s="688"/>
      <c r="G13" s="688"/>
      <c r="H13" s="689"/>
      <c r="I13" s="618"/>
      <c r="J13" s="618"/>
      <c r="K13" s="678"/>
    </row>
    <row r="14" ht="21.0" customHeight="1">
      <c r="C14" s="1"/>
      <c r="D14" s="1"/>
      <c r="E14" s="688"/>
      <c r="F14" s="688"/>
      <c r="G14" s="688"/>
      <c r="H14" s="689"/>
      <c r="I14" s="618"/>
      <c r="J14" s="618"/>
      <c r="K14" s="678"/>
    </row>
    <row r="15" ht="21.0" customHeight="1">
      <c r="C15" s="1"/>
      <c r="D15" s="1"/>
      <c r="E15" s="688"/>
      <c r="F15" s="688"/>
      <c r="G15" s="688"/>
      <c r="H15" s="689"/>
      <c r="I15" s="618"/>
      <c r="J15" s="618"/>
      <c r="K15" s="678"/>
    </row>
    <row r="16" ht="21.0" customHeight="1">
      <c r="C16" s="1"/>
      <c r="D16" s="1"/>
      <c r="E16" s="688"/>
      <c r="F16" s="688"/>
      <c r="G16" s="688"/>
      <c r="H16" s="689"/>
      <c r="I16" s="618"/>
      <c r="J16" s="618"/>
      <c r="K16" s="678"/>
    </row>
    <row r="17" ht="21.0" customHeight="1">
      <c r="C17" s="1"/>
      <c r="D17" s="1"/>
      <c r="E17" s="688"/>
      <c r="F17" s="688"/>
      <c r="G17" s="688"/>
      <c r="H17" s="689"/>
      <c r="I17" s="618"/>
      <c r="J17" s="618"/>
      <c r="K17" s="678"/>
    </row>
    <row r="18" ht="21.0" customHeight="1">
      <c r="C18" s="1"/>
      <c r="D18" s="1"/>
      <c r="E18" s="688"/>
      <c r="F18" s="688"/>
      <c r="G18" s="688"/>
      <c r="H18" s="689"/>
      <c r="I18" s="618"/>
      <c r="J18" s="618"/>
      <c r="K18" s="678"/>
    </row>
    <row r="19" ht="21.0" customHeight="1">
      <c r="C19" s="1"/>
      <c r="D19" s="1"/>
      <c r="E19" s="688"/>
      <c r="F19" s="688"/>
      <c r="G19" s="688"/>
      <c r="H19" s="689"/>
      <c r="I19" s="618"/>
      <c r="J19" s="618"/>
      <c r="K19" s="678"/>
    </row>
    <row r="20" ht="21.0" customHeight="1">
      <c r="C20" s="1"/>
      <c r="D20" s="1"/>
      <c r="E20" s="688"/>
      <c r="F20" s="688"/>
      <c r="G20" s="688"/>
      <c r="H20" s="689"/>
      <c r="I20" s="618"/>
      <c r="J20" s="618"/>
      <c r="K20" s="678"/>
    </row>
    <row r="21" ht="21.0" customHeight="1">
      <c r="C21" s="1"/>
      <c r="D21" s="1"/>
      <c r="E21" s="688"/>
      <c r="F21" s="688"/>
      <c r="G21" s="688"/>
      <c r="H21" s="689"/>
      <c r="I21" s="618"/>
      <c r="J21" s="618"/>
      <c r="K21" s="678"/>
    </row>
    <row r="22" ht="21.0" customHeight="1">
      <c r="C22" s="1"/>
      <c r="D22" s="1"/>
      <c r="E22" s="688"/>
      <c r="F22" s="688"/>
      <c r="G22" s="688"/>
      <c r="H22" s="689"/>
      <c r="I22" s="618"/>
      <c r="J22" s="618"/>
      <c r="K22" s="678"/>
    </row>
    <row r="23" ht="21.0" customHeight="1">
      <c r="C23" s="1"/>
      <c r="D23" s="1"/>
      <c r="E23" s="688"/>
      <c r="F23" s="688"/>
      <c r="G23" s="688"/>
      <c r="H23" s="689"/>
      <c r="I23" s="618"/>
      <c r="J23" s="618"/>
      <c r="K23" s="678"/>
    </row>
    <row r="24" ht="21.0" customHeight="1">
      <c r="E24" s="688"/>
      <c r="F24" s="688"/>
      <c r="G24" s="688"/>
      <c r="H24" s="689"/>
      <c r="I24" s="618"/>
      <c r="J24" s="618"/>
      <c r="K24" s="678"/>
    </row>
    <row r="25" ht="21.0" customHeight="1">
      <c r="E25" s="688"/>
      <c r="F25" s="688"/>
      <c r="G25" s="688"/>
      <c r="H25" s="689"/>
      <c r="I25" s="618"/>
      <c r="J25" s="618"/>
      <c r="K25" s="678"/>
    </row>
    <row r="26" ht="20.25" customHeight="1">
      <c r="B26" s="388"/>
      <c r="C26" s="388"/>
      <c r="D26" s="388"/>
      <c r="E26" s="690"/>
      <c r="F26" s="690"/>
      <c r="G26" s="690"/>
      <c r="H26" s="706"/>
      <c r="I26" s="692"/>
      <c r="J26" s="692"/>
      <c r="K26" s="693"/>
    </row>
    <row r="27" ht="12.75" customHeight="1">
      <c r="B27" s="694" t="s">
        <v>5718</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c r="I33" s="63"/>
    </row>
    <row r="34" ht="12.75" customHeight="1">
      <c r="I34" s="63"/>
    </row>
    <row r="35" ht="12.75" customHeight="1">
      <c r="I35" s="473"/>
    </row>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Codes'!$D$2:$D$25</formula1>
    </dataValidation>
  </dataValidations>
  <printOptions/>
  <pageMargins bottom="0.75" footer="0.0" header="0.0" left="0.25" right="0.3" top="0.25"/>
  <pageSetup paperSize="5" orientation="landscape"/>
  <drawing r:id="rId1"/>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2.2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5715</v>
      </c>
      <c r="E5" s="697"/>
      <c r="F5" s="697"/>
      <c r="G5" s="110"/>
      <c r="H5" s="698"/>
      <c r="I5" s="699"/>
      <c r="J5" s="699"/>
      <c r="K5" s="700"/>
    </row>
    <row r="6" ht="20.25" customHeight="1">
      <c r="D6" s="701"/>
      <c r="E6" s="243" t="s">
        <v>5719</v>
      </c>
      <c r="F6" s="224"/>
      <c r="H6" s="716"/>
      <c r="I6" s="621"/>
      <c r="J6" s="621"/>
      <c r="K6" s="717"/>
    </row>
    <row r="7" ht="20.25" customHeight="1">
      <c r="C7" s="701"/>
      <c r="D7" s="224"/>
      <c r="E7" s="270" t="s">
        <v>5717</v>
      </c>
      <c r="F7" s="718"/>
      <c r="G7" s="120"/>
      <c r="H7" s="719" t="s">
        <v>5683</v>
      </c>
      <c r="I7" s="686" t="s">
        <v>5300</v>
      </c>
      <c r="J7" s="686" t="s">
        <v>5300</v>
      </c>
      <c r="K7" s="343" t="s">
        <v>5300</v>
      </c>
    </row>
    <row r="8" ht="20.25" customHeight="1">
      <c r="C8" s="701"/>
      <c r="D8" s="224"/>
      <c r="E8" s="688"/>
      <c r="F8" s="688"/>
      <c r="G8" s="688"/>
      <c r="H8" s="689"/>
      <c r="I8" s="618"/>
      <c r="J8" s="618"/>
      <c r="K8" s="678"/>
    </row>
    <row r="9" ht="21.0" customHeight="1">
      <c r="C9" s="1"/>
      <c r="D9" s="1"/>
      <c r="E9" s="688"/>
      <c r="F9" s="688"/>
      <c r="G9" s="688"/>
      <c r="H9" s="689"/>
      <c r="I9" s="618"/>
      <c r="J9" s="618"/>
      <c r="K9" s="678"/>
    </row>
    <row r="10" ht="21.0" customHeight="1">
      <c r="C10" s="1"/>
      <c r="D10" s="1"/>
      <c r="E10" s="688"/>
      <c r="F10" s="688"/>
      <c r="G10" s="688"/>
      <c r="H10" s="689"/>
      <c r="I10" s="618"/>
      <c r="J10" s="618"/>
      <c r="K10" s="678"/>
    </row>
    <row r="11" ht="21.0" customHeight="1">
      <c r="C11" s="1"/>
      <c r="D11" s="1"/>
      <c r="E11" s="688"/>
      <c r="F11" s="688"/>
      <c r="G11" s="688"/>
      <c r="H11" s="689"/>
      <c r="I11" s="618"/>
      <c r="J11" s="618"/>
      <c r="K11" s="678"/>
    </row>
    <row r="12" ht="21.0" customHeight="1">
      <c r="C12" s="1"/>
      <c r="D12" s="1"/>
      <c r="E12" s="688"/>
      <c r="F12" s="688"/>
      <c r="G12" s="688"/>
      <c r="H12" s="689"/>
      <c r="I12" s="618"/>
      <c r="J12" s="618"/>
      <c r="K12" s="678"/>
    </row>
    <row r="13" ht="21.0" customHeight="1">
      <c r="C13" s="1"/>
      <c r="D13" s="1"/>
      <c r="E13" s="688"/>
      <c r="F13" s="688"/>
      <c r="G13" s="688"/>
      <c r="H13" s="689"/>
      <c r="I13" s="618"/>
      <c r="J13" s="618"/>
      <c r="K13" s="678"/>
    </row>
    <row r="14" ht="21.0" customHeight="1">
      <c r="C14" s="1"/>
      <c r="D14" s="1"/>
      <c r="E14" s="688"/>
      <c r="F14" s="688"/>
      <c r="G14" s="688"/>
      <c r="H14" s="689"/>
      <c r="I14" s="618"/>
      <c r="J14" s="618"/>
      <c r="K14" s="678"/>
    </row>
    <row r="15" ht="21.0" customHeight="1">
      <c r="C15" s="1"/>
      <c r="D15" s="1"/>
      <c r="E15" s="688"/>
      <c r="F15" s="688"/>
      <c r="G15" s="688"/>
      <c r="H15" s="689"/>
      <c r="I15" s="618"/>
      <c r="J15" s="618"/>
      <c r="K15" s="678"/>
    </row>
    <row r="16" ht="21.0" customHeight="1">
      <c r="C16" s="1"/>
      <c r="D16" s="1"/>
      <c r="E16" s="688"/>
      <c r="F16" s="688"/>
      <c r="G16" s="688"/>
      <c r="H16" s="689"/>
      <c r="I16" s="618"/>
      <c r="J16" s="618"/>
      <c r="K16" s="678"/>
    </row>
    <row r="17" ht="21.0" customHeight="1">
      <c r="C17" s="1"/>
      <c r="D17" s="1"/>
      <c r="E17" s="688"/>
      <c r="F17" s="688"/>
      <c r="G17" s="688"/>
      <c r="H17" s="689"/>
      <c r="I17" s="618"/>
      <c r="J17" s="618"/>
      <c r="K17" s="678"/>
    </row>
    <row r="18" ht="21.0" customHeight="1">
      <c r="C18" s="1"/>
      <c r="D18" s="1"/>
      <c r="E18" s="688"/>
      <c r="F18" s="688"/>
      <c r="G18" s="688"/>
      <c r="H18" s="689"/>
      <c r="I18" s="618"/>
      <c r="J18" s="618"/>
      <c r="K18" s="678"/>
    </row>
    <row r="19" ht="21.0" customHeight="1">
      <c r="C19" s="1"/>
      <c r="D19" s="1"/>
      <c r="E19" s="688"/>
      <c r="F19" s="688"/>
      <c r="G19" s="688"/>
      <c r="H19" s="689"/>
      <c r="I19" s="618"/>
      <c r="J19" s="618"/>
      <c r="K19" s="678"/>
    </row>
    <row r="20" ht="21.0" customHeight="1">
      <c r="C20" s="1"/>
      <c r="D20" s="1"/>
      <c r="E20" s="688"/>
      <c r="F20" s="688"/>
      <c r="G20" s="688"/>
      <c r="H20" s="689"/>
      <c r="I20" s="618"/>
      <c r="J20" s="618"/>
      <c r="K20" s="678"/>
    </row>
    <row r="21" ht="21.0" customHeight="1">
      <c r="C21" s="1"/>
      <c r="D21" s="1"/>
      <c r="E21" s="688"/>
      <c r="F21" s="688"/>
      <c r="G21" s="688"/>
      <c r="H21" s="689"/>
      <c r="I21" s="618"/>
      <c r="J21" s="618"/>
      <c r="K21" s="678"/>
    </row>
    <row r="22" ht="21.0" customHeight="1">
      <c r="C22" s="1"/>
      <c r="D22" s="1"/>
      <c r="E22" s="688"/>
      <c r="F22" s="688"/>
      <c r="G22" s="688"/>
      <c r="H22" s="689"/>
      <c r="I22" s="618"/>
      <c r="J22" s="618"/>
      <c r="K22" s="678"/>
    </row>
    <row r="23" ht="21.0" customHeight="1">
      <c r="C23" s="1"/>
      <c r="D23" s="1"/>
      <c r="E23" s="688"/>
      <c r="F23" s="688"/>
      <c r="G23" s="688"/>
      <c r="H23" s="689"/>
      <c r="I23" s="618"/>
      <c r="J23" s="618"/>
      <c r="K23" s="678"/>
    </row>
    <row r="24" ht="21.0" customHeight="1">
      <c r="E24" s="688"/>
      <c r="F24" s="688"/>
      <c r="G24" s="688"/>
      <c r="H24" s="689"/>
      <c r="I24" s="618"/>
      <c r="J24" s="618"/>
      <c r="K24" s="678"/>
    </row>
    <row r="25" ht="21.0" customHeight="1">
      <c r="E25" s="688"/>
      <c r="F25" s="688"/>
      <c r="G25" s="688"/>
      <c r="H25" s="689"/>
      <c r="I25" s="618"/>
      <c r="J25" s="618"/>
      <c r="K25" s="678"/>
    </row>
    <row r="26" ht="20.25" customHeight="1">
      <c r="B26" s="388"/>
      <c r="C26" s="388"/>
      <c r="D26" s="388"/>
      <c r="E26" s="690"/>
      <c r="F26" s="690"/>
      <c r="G26" s="690"/>
      <c r="H26" s="706"/>
      <c r="I26" s="692"/>
      <c r="J26" s="692"/>
      <c r="K26" s="693"/>
    </row>
    <row r="27" ht="12.75" customHeight="1">
      <c r="B27" s="694" t="s">
        <v>5720</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c r="I33" s="63"/>
    </row>
    <row r="34" ht="12.75" customHeight="1">
      <c r="I34" s="63"/>
    </row>
    <row r="35" ht="12.75" customHeight="1">
      <c r="I35" s="473"/>
    </row>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Codes'!$D$2:$D$25</formula1>
    </dataValidation>
  </dataValidations>
  <printOptions/>
  <pageMargins bottom="0.75" footer="0.0" header="0.0" left="0.25" right="0.3" top="0.25"/>
  <pageSetup paperSize="5" orientation="landscape"/>
  <drawing r:id="rId1"/>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2.2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5715</v>
      </c>
      <c r="E5" s="697"/>
      <c r="F5" s="697"/>
      <c r="G5" s="110"/>
      <c r="H5" s="698"/>
      <c r="I5" s="699"/>
      <c r="J5" s="699"/>
      <c r="K5" s="700"/>
    </row>
    <row r="6" ht="20.25" customHeight="1">
      <c r="D6" s="701"/>
      <c r="E6" s="243" t="s">
        <v>5719</v>
      </c>
      <c r="F6" s="224"/>
      <c r="H6" s="716"/>
      <c r="I6" s="621"/>
      <c r="J6" s="621"/>
      <c r="K6" s="717"/>
    </row>
    <row r="7" ht="20.25" customHeight="1">
      <c r="C7" s="701"/>
      <c r="D7" s="224"/>
      <c r="E7" s="270" t="s">
        <v>5717</v>
      </c>
      <c r="F7" s="718"/>
      <c r="G7" s="120"/>
      <c r="H7" s="719" t="s">
        <v>5683</v>
      </c>
      <c r="I7" s="686" t="s">
        <v>5300</v>
      </c>
      <c r="J7" s="686" t="s">
        <v>5300</v>
      </c>
      <c r="K7" s="343" t="s">
        <v>5300</v>
      </c>
    </row>
    <row r="8" ht="20.25"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5"/>
      <c r="F25" s="725"/>
      <c r="G25" s="725"/>
      <c r="H25" s="689"/>
      <c r="I25" s="707"/>
      <c r="J25" s="707"/>
      <c r="K25" s="708"/>
    </row>
    <row r="26" ht="20.25" customHeight="1">
      <c r="B26" s="388"/>
      <c r="C26" s="388"/>
      <c r="D26" s="388"/>
      <c r="E26" s="709" t="s">
        <v>5721</v>
      </c>
      <c r="F26" s="388"/>
      <c r="G26" s="388"/>
      <c r="H26" s="710" t="s">
        <v>5722</v>
      </c>
      <c r="I26" s="711">
        <f>SUM(I5:I25)+SUM('7'!I8:I26)+SUM('7a'!I8:I26)</f>
        <v>0</v>
      </c>
      <c r="J26" s="711">
        <f>SUM(J5:J25)+SUM('7'!J8:J26)+SUM('7a'!J8:J26)</f>
        <v>0</v>
      </c>
      <c r="K26" s="711">
        <f>SUM(K5:K25)+SUM('7'!K8:K26)+SUM('7a'!K8:K26)</f>
        <v>0</v>
      </c>
    </row>
    <row r="27" ht="12.75" customHeight="1">
      <c r="B27" s="694" t="s">
        <v>5723</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c r="I33" s="63"/>
    </row>
    <row r="34" ht="12.75" customHeight="1">
      <c r="I34" s="63"/>
    </row>
    <row r="35" ht="12.75" customHeight="1">
      <c r="I35" s="473"/>
    </row>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5">
      <formula1>'Revenue Codes'!$D$2:$D$25</formula1>
    </dataValidation>
  </dataValidations>
  <printOptions/>
  <pageMargins bottom="0.75" footer="0.0" header="0.0" left="0.25" right="0.3" top="0.25"/>
  <pageSetup paperSize="5" orientation="landscape"/>
  <drawing r:id="rId1"/>
</worksheet>
</file>

<file path=xl/worksheets/sheet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5724</v>
      </c>
      <c r="E5" s="697"/>
      <c r="F5" s="697"/>
      <c r="G5" s="110"/>
      <c r="H5" s="698"/>
      <c r="I5" s="699"/>
      <c r="J5" s="699"/>
      <c r="K5" s="700"/>
    </row>
    <row r="6" ht="20.25" customHeight="1">
      <c r="D6" s="701"/>
      <c r="E6" s="243" t="s">
        <v>5725</v>
      </c>
      <c r="F6" s="224"/>
      <c r="H6" s="716"/>
      <c r="I6" s="621"/>
      <c r="J6" s="621"/>
      <c r="K6" s="717"/>
    </row>
    <row r="7" ht="20.25" customHeight="1">
      <c r="C7" s="701"/>
      <c r="D7" s="224"/>
      <c r="E7" s="270" t="s">
        <v>5726</v>
      </c>
      <c r="F7" s="718"/>
      <c r="G7" s="120"/>
      <c r="H7" s="719" t="s">
        <v>5683</v>
      </c>
      <c r="I7" s="686" t="s">
        <v>5300</v>
      </c>
      <c r="J7" s="686" t="s">
        <v>5300</v>
      </c>
      <c r="K7" s="343" t="s">
        <v>5300</v>
      </c>
    </row>
    <row r="8" ht="20.25" customHeight="1">
      <c r="C8" s="701"/>
      <c r="D8" s="224"/>
      <c r="E8" s="688"/>
      <c r="F8" s="688"/>
      <c r="G8" s="688"/>
      <c r="H8" s="689"/>
      <c r="I8" s="618"/>
      <c r="J8" s="618"/>
      <c r="K8" s="678"/>
    </row>
    <row r="9" ht="21.0" customHeight="1">
      <c r="C9" s="1"/>
      <c r="D9" s="1"/>
      <c r="E9" s="688"/>
      <c r="F9" s="688"/>
      <c r="G9" s="688"/>
      <c r="H9" s="689"/>
      <c r="I9" s="618"/>
      <c r="J9" s="618"/>
      <c r="K9" s="678"/>
    </row>
    <row r="10" ht="21.0" customHeight="1">
      <c r="C10" s="1"/>
      <c r="D10" s="1"/>
      <c r="E10" s="688"/>
      <c r="F10" s="688"/>
      <c r="G10" s="688"/>
      <c r="H10" s="689"/>
      <c r="I10" s="618"/>
      <c r="J10" s="618"/>
      <c r="K10" s="678"/>
    </row>
    <row r="11" ht="21.0" customHeight="1">
      <c r="C11" s="1"/>
      <c r="D11" s="1"/>
      <c r="E11" s="688"/>
      <c r="F11" s="688"/>
      <c r="G11" s="688"/>
      <c r="H11" s="689"/>
      <c r="I11" s="618"/>
      <c r="J11" s="618"/>
      <c r="K11" s="678"/>
    </row>
    <row r="12" ht="21.0" customHeight="1">
      <c r="C12" s="1"/>
      <c r="D12" s="1"/>
      <c r="E12" s="688"/>
      <c r="F12" s="688"/>
      <c r="G12" s="688"/>
      <c r="H12" s="689"/>
      <c r="I12" s="618"/>
      <c r="J12" s="618"/>
      <c r="K12" s="678"/>
    </row>
    <row r="13" ht="21.0" customHeight="1">
      <c r="C13" s="1"/>
      <c r="D13" s="1"/>
      <c r="E13" s="688"/>
      <c r="F13" s="688"/>
      <c r="G13" s="688"/>
      <c r="H13" s="689"/>
      <c r="I13" s="618"/>
      <c r="J13" s="618"/>
      <c r="K13" s="678"/>
    </row>
    <row r="14" ht="21.0" customHeight="1">
      <c r="C14" s="1"/>
      <c r="D14" s="1"/>
      <c r="E14" s="688"/>
      <c r="F14" s="688"/>
      <c r="G14" s="688"/>
      <c r="H14" s="689"/>
      <c r="I14" s="618"/>
      <c r="J14" s="618"/>
      <c r="K14" s="678"/>
    </row>
    <row r="15" ht="21.0" customHeight="1">
      <c r="C15" s="1"/>
      <c r="D15" s="1"/>
      <c r="E15" s="688"/>
      <c r="F15" s="688"/>
      <c r="G15" s="688"/>
      <c r="H15" s="689"/>
      <c r="I15" s="618"/>
      <c r="J15" s="618"/>
      <c r="K15" s="678"/>
    </row>
    <row r="16" ht="21.0" customHeight="1">
      <c r="C16" s="1"/>
      <c r="D16" s="1"/>
      <c r="E16" s="688"/>
      <c r="F16" s="688"/>
      <c r="G16" s="688"/>
      <c r="H16" s="689"/>
      <c r="I16" s="618"/>
      <c r="J16" s="618"/>
      <c r="K16" s="678"/>
    </row>
    <row r="17" ht="21.0" customHeight="1">
      <c r="C17" s="1"/>
      <c r="D17" s="1"/>
      <c r="E17" s="688"/>
      <c r="F17" s="688"/>
      <c r="G17" s="688"/>
      <c r="H17" s="689"/>
      <c r="I17" s="618"/>
      <c r="J17" s="618"/>
      <c r="K17" s="678"/>
    </row>
    <row r="18" ht="21.0" customHeight="1">
      <c r="C18" s="1"/>
      <c r="D18" s="1"/>
      <c r="E18" s="688"/>
      <c r="F18" s="688"/>
      <c r="G18" s="688"/>
      <c r="H18" s="689"/>
      <c r="I18" s="618"/>
      <c r="J18" s="618"/>
      <c r="K18" s="678"/>
    </row>
    <row r="19" ht="21.0" customHeight="1">
      <c r="C19" s="1"/>
      <c r="D19" s="1"/>
      <c r="E19" s="688"/>
      <c r="F19" s="688"/>
      <c r="G19" s="688"/>
      <c r="H19" s="689"/>
      <c r="I19" s="618"/>
      <c r="J19" s="618"/>
      <c r="K19" s="678"/>
    </row>
    <row r="20" ht="21.0" customHeight="1">
      <c r="C20" s="1"/>
      <c r="D20" s="1"/>
      <c r="E20" s="688"/>
      <c r="F20" s="688"/>
      <c r="G20" s="688"/>
      <c r="H20" s="689"/>
      <c r="I20" s="618"/>
      <c r="J20" s="618"/>
      <c r="K20" s="678"/>
    </row>
    <row r="21" ht="21.0" customHeight="1">
      <c r="C21" s="1"/>
      <c r="D21" s="1"/>
      <c r="E21" s="688"/>
      <c r="F21" s="688"/>
      <c r="G21" s="688"/>
      <c r="H21" s="689"/>
      <c r="I21" s="618"/>
      <c r="J21" s="618"/>
      <c r="K21" s="678"/>
    </row>
    <row r="22" ht="21.0" customHeight="1">
      <c r="C22" s="1"/>
      <c r="D22" s="1"/>
      <c r="E22" s="688"/>
      <c r="F22" s="688"/>
      <c r="G22" s="688"/>
      <c r="H22" s="689"/>
      <c r="I22" s="618"/>
      <c r="J22" s="618"/>
      <c r="K22" s="678"/>
    </row>
    <row r="23" ht="21.0" customHeight="1">
      <c r="C23" s="1"/>
      <c r="D23" s="1"/>
      <c r="E23" s="688"/>
      <c r="F23" s="688"/>
      <c r="G23" s="688"/>
      <c r="H23" s="689"/>
      <c r="I23" s="618"/>
      <c r="J23" s="618"/>
      <c r="K23" s="678"/>
    </row>
    <row r="24" ht="21.0" customHeight="1">
      <c r="E24" s="688"/>
      <c r="F24" s="688"/>
      <c r="G24" s="688"/>
      <c r="H24" s="689"/>
      <c r="I24" s="618"/>
      <c r="J24" s="618"/>
      <c r="K24" s="678"/>
    </row>
    <row r="25" ht="20.25" customHeight="1">
      <c r="E25" s="676" t="s">
        <v>5727</v>
      </c>
      <c r="F25" s="109"/>
      <c r="G25" s="109"/>
      <c r="H25" s="685" t="s">
        <v>5683</v>
      </c>
      <c r="I25" s="726" t="s">
        <v>5300</v>
      </c>
      <c r="J25" s="726" t="s">
        <v>5300</v>
      </c>
      <c r="K25" s="727" t="s">
        <v>5300</v>
      </c>
    </row>
    <row r="26" ht="20.25" customHeight="1">
      <c r="B26" s="388"/>
      <c r="C26" s="388"/>
      <c r="D26" s="388"/>
      <c r="E26" s="709"/>
      <c r="F26" s="709" t="s">
        <v>5728</v>
      </c>
      <c r="G26" s="388"/>
      <c r="H26" s="710" t="s">
        <v>5729</v>
      </c>
      <c r="I26" s="625">
        <f t="shared" ref="I26:K26" si="1">SUM(I5:I25)</f>
        <v>0</v>
      </c>
      <c r="J26" s="625">
        <f t="shared" si="1"/>
        <v>0</v>
      </c>
      <c r="K26" s="715">
        <f t="shared" si="1"/>
        <v>0</v>
      </c>
    </row>
    <row r="27" ht="12.75" customHeight="1">
      <c r="B27" s="694" t="s">
        <v>5730</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4">
      <formula1>'Revenue Codes'!$E$2:$E$46</formula1>
    </dataValidation>
  </dataValidations>
  <printOptions/>
  <pageMargins bottom="0.75" footer="0.0" header="0.0" left="0.25" right="0.3" top="0.25"/>
  <pageSetup paperSize="5" orientation="landscape"/>
  <drawing r:id="rId1"/>
</worksheet>
</file>

<file path=xl/worksheets/sheet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8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5732</v>
      </c>
      <c r="F6" s="224"/>
      <c r="H6" s="716"/>
      <c r="I6" s="621"/>
      <c r="J6" s="621"/>
      <c r="K6" s="717"/>
    </row>
    <row r="7" ht="20.25" customHeight="1">
      <c r="C7" s="701"/>
      <c r="D7" s="224"/>
      <c r="E7" s="270" t="s">
        <v>5733</v>
      </c>
      <c r="F7" s="718"/>
      <c r="G7" s="120"/>
      <c r="H7" s="719" t="s">
        <v>5683</v>
      </c>
      <c r="I7" s="686" t="s">
        <v>5300</v>
      </c>
      <c r="J7" s="686" t="s">
        <v>5300</v>
      </c>
      <c r="K7" s="343" t="s">
        <v>5300</v>
      </c>
    </row>
    <row r="8" ht="21.0" customHeight="1">
      <c r="C8" s="701"/>
      <c r="D8" s="224"/>
      <c r="E8" s="688"/>
      <c r="F8" s="688"/>
      <c r="G8" s="688"/>
      <c r="H8" s="689"/>
      <c r="I8" s="618"/>
      <c r="J8" s="618"/>
      <c r="K8" s="678" t="str">
        <f t="shared" ref="K8:K26" si="1">+J8</f>
        <v/>
      </c>
    </row>
    <row r="9" ht="21.0" customHeight="1">
      <c r="C9" s="1"/>
      <c r="D9" s="1"/>
      <c r="E9" s="688" t="s">
        <v>5734</v>
      </c>
      <c r="F9" s="688"/>
      <c r="G9" s="688"/>
      <c r="H9" s="689" t="s">
        <v>3158</v>
      </c>
      <c r="I9" s="618"/>
      <c r="J9" s="618">
        <v>40000.0</v>
      </c>
      <c r="K9" s="678">
        <f t="shared" si="1"/>
        <v>40000</v>
      </c>
    </row>
    <row r="10" ht="21.0" customHeight="1">
      <c r="C10" s="1"/>
      <c r="D10" s="1"/>
      <c r="E10" s="688" t="s">
        <v>5735</v>
      </c>
      <c r="F10" s="688"/>
      <c r="G10" s="688"/>
      <c r="H10" s="689" t="s">
        <v>3154</v>
      </c>
      <c r="I10" s="618"/>
      <c r="J10" s="618">
        <v>2000.0</v>
      </c>
      <c r="K10" s="678">
        <f t="shared" si="1"/>
        <v>2000</v>
      </c>
    </row>
    <row r="11" ht="21.0" customHeight="1">
      <c r="C11" s="1"/>
      <c r="D11" s="1"/>
      <c r="E11" s="688" t="s">
        <v>5736</v>
      </c>
      <c r="F11" s="688"/>
      <c r="G11" s="688"/>
      <c r="H11" s="689" t="s">
        <v>3156</v>
      </c>
      <c r="I11" s="618"/>
      <c r="J11" s="618">
        <v>4000.0</v>
      </c>
      <c r="K11" s="678">
        <f t="shared" si="1"/>
        <v>4000</v>
      </c>
    </row>
    <row r="12" ht="21.0" customHeight="1">
      <c r="C12" s="1"/>
      <c r="D12" s="1"/>
      <c r="E12" s="688" t="s">
        <v>5737</v>
      </c>
      <c r="F12" s="688"/>
      <c r="G12" s="688"/>
      <c r="H12" s="689" t="s">
        <v>2946</v>
      </c>
      <c r="I12" s="618"/>
      <c r="J12" s="618">
        <v>10000.0</v>
      </c>
      <c r="K12" s="678">
        <f t="shared" si="1"/>
        <v>10000</v>
      </c>
    </row>
    <row r="13" ht="21.0" customHeight="1">
      <c r="C13" s="1"/>
      <c r="D13" s="1"/>
      <c r="E13" s="688" t="s">
        <v>5738</v>
      </c>
      <c r="F13" s="688"/>
      <c r="G13" s="688"/>
      <c r="H13" s="689" t="s">
        <v>3160</v>
      </c>
      <c r="I13" s="618"/>
      <c r="J13" s="618">
        <v>4000000.0</v>
      </c>
      <c r="K13" s="678">
        <f t="shared" si="1"/>
        <v>4000000</v>
      </c>
    </row>
    <row r="14" ht="21.0" customHeight="1">
      <c r="C14" s="1"/>
      <c r="D14" s="1"/>
      <c r="E14" s="688" t="s">
        <v>5739</v>
      </c>
      <c r="F14" s="688"/>
      <c r="G14" s="688"/>
      <c r="H14" s="689" t="s">
        <v>3196</v>
      </c>
      <c r="I14" s="618"/>
      <c r="J14" s="618">
        <v>381008.49</v>
      </c>
      <c r="K14" s="678">
        <f t="shared" si="1"/>
        <v>381008.49</v>
      </c>
    </row>
    <row r="15" ht="21.0" customHeight="1">
      <c r="C15" s="1"/>
      <c r="D15" s="1"/>
      <c r="E15" s="688" t="s">
        <v>5740</v>
      </c>
      <c r="F15" s="688"/>
      <c r="G15" s="688"/>
      <c r="H15" s="689" t="s">
        <v>2811</v>
      </c>
      <c r="I15" s="618"/>
      <c r="J15" s="618">
        <v>32824.36</v>
      </c>
      <c r="K15" s="678">
        <f t="shared" si="1"/>
        <v>32824.36</v>
      </c>
    </row>
    <row r="16" ht="21.0" customHeight="1">
      <c r="C16" s="1"/>
      <c r="D16" s="1"/>
      <c r="E16" s="688" t="s">
        <v>5741</v>
      </c>
      <c r="F16" s="688"/>
      <c r="G16" s="688"/>
      <c r="H16" s="689" t="s">
        <v>3192</v>
      </c>
      <c r="I16" s="618"/>
      <c r="J16" s="618">
        <v>12827.65</v>
      </c>
      <c r="K16" s="678">
        <f t="shared" si="1"/>
        <v>12827.65</v>
      </c>
    </row>
    <row r="17" ht="21.0" customHeight="1">
      <c r="C17" s="1"/>
      <c r="D17" s="1"/>
      <c r="E17" s="688" t="s">
        <v>5742</v>
      </c>
      <c r="F17" s="688"/>
      <c r="G17" s="688"/>
      <c r="H17" s="689" t="s">
        <v>2781</v>
      </c>
      <c r="I17" s="618"/>
      <c r="J17" s="618">
        <f>3635.42+3856.09</f>
        <v>7491.51</v>
      </c>
      <c r="K17" s="678">
        <f t="shared" si="1"/>
        <v>7491.51</v>
      </c>
    </row>
    <row r="18" ht="21.0" customHeight="1">
      <c r="C18" s="1"/>
      <c r="D18" s="1"/>
      <c r="E18" s="688" t="s">
        <v>5743</v>
      </c>
      <c r="F18" s="688"/>
      <c r="G18" s="688"/>
      <c r="H18" s="689" t="s">
        <v>2787</v>
      </c>
      <c r="I18" s="618"/>
      <c r="J18" s="618">
        <v>18757.0</v>
      </c>
      <c r="K18" s="678">
        <f t="shared" si="1"/>
        <v>18757</v>
      </c>
    </row>
    <row r="19" ht="21.0" customHeight="1">
      <c r="C19" s="1"/>
      <c r="D19" s="1"/>
      <c r="E19" s="688" t="s">
        <v>5744</v>
      </c>
      <c r="F19" s="688"/>
      <c r="G19" s="688"/>
      <c r="H19" s="689" t="s">
        <v>2747</v>
      </c>
      <c r="I19" s="618"/>
      <c r="J19" s="618">
        <v>490.34</v>
      </c>
      <c r="K19" s="678">
        <f t="shared" si="1"/>
        <v>490.34</v>
      </c>
    </row>
    <row r="20" ht="21.0" customHeight="1">
      <c r="C20" s="1"/>
      <c r="D20" s="1"/>
      <c r="E20" s="688" t="s">
        <v>5745</v>
      </c>
      <c r="F20" s="688"/>
      <c r="G20" s="688"/>
      <c r="H20" s="689" t="s">
        <v>3274</v>
      </c>
      <c r="I20" s="618"/>
      <c r="J20" s="618">
        <f>60098.13+5267.64+11833.12</f>
        <v>77198.89</v>
      </c>
      <c r="K20" s="678">
        <f t="shared" si="1"/>
        <v>77198.89</v>
      </c>
    </row>
    <row r="21" ht="21.0" customHeight="1">
      <c r="C21" s="1"/>
      <c r="D21" s="1"/>
      <c r="E21" s="688" t="s">
        <v>5746</v>
      </c>
      <c r="F21" s="688"/>
      <c r="G21" s="688"/>
      <c r="H21" s="689" t="s">
        <v>3238</v>
      </c>
      <c r="I21" s="618"/>
      <c r="J21" s="618">
        <v>20000.0</v>
      </c>
      <c r="K21" s="678">
        <f t="shared" si="1"/>
        <v>20000</v>
      </c>
    </row>
    <row r="22" ht="21.0" customHeight="1">
      <c r="C22" s="1"/>
      <c r="D22" s="1"/>
      <c r="E22" s="688" t="s">
        <v>5747</v>
      </c>
      <c r="F22" s="688"/>
      <c r="G22" s="688"/>
      <c r="H22" s="689" t="s">
        <v>3010</v>
      </c>
      <c r="I22" s="618"/>
      <c r="J22" s="618">
        <v>60757.18</v>
      </c>
      <c r="K22" s="678">
        <f t="shared" si="1"/>
        <v>60757.18</v>
      </c>
    </row>
    <row r="23" ht="21.0" customHeight="1">
      <c r="C23" s="1"/>
      <c r="D23" s="1"/>
      <c r="E23" s="688" t="s">
        <v>5748</v>
      </c>
      <c r="F23" s="688"/>
      <c r="G23" s="688"/>
      <c r="H23" s="689" t="s">
        <v>3152</v>
      </c>
      <c r="I23" s="618"/>
      <c r="J23" s="618">
        <f>5000+645+5000</f>
        <v>10645</v>
      </c>
      <c r="K23" s="678">
        <f t="shared" si="1"/>
        <v>10645</v>
      </c>
    </row>
    <row r="24" ht="21.0" customHeight="1">
      <c r="E24" s="688" t="s">
        <v>5749</v>
      </c>
      <c r="F24" s="688"/>
      <c r="G24" s="688"/>
      <c r="H24" s="689" t="s">
        <v>2944</v>
      </c>
      <c r="I24" s="618"/>
      <c r="J24" s="618">
        <f>56543.39</f>
        <v>56543.39</v>
      </c>
      <c r="K24" s="678">
        <f t="shared" si="1"/>
        <v>56543.39</v>
      </c>
    </row>
    <row r="25" ht="21.0" customHeight="1">
      <c r="E25" s="688" t="s">
        <v>5750</v>
      </c>
      <c r="F25" s="688"/>
      <c r="G25" s="688"/>
      <c r="H25" s="689" t="s">
        <v>3150</v>
      </c>
      <c r="I25" s="618"/>
      <c r="J25" s="618">
        <f>60000+50000</f>
        <v>110000</v>
      </c>
      <c r="K25" s="678">
        <f t="shared" si="1"/>
        <v>110000</v>
      </c>
    </row>
    <row r="26" ht="20.25" customHeight="1">
      <c r="B26" s="388"/>
      <c r="C26" s="388"/>
      <c r="D26" s="388"/>
      <c r="E26" s="728"/>
      <c r="F26" s="690"/>
      <c r="G26" s="690"/>
      <c r="H26" s="706"/>
      <c r="I26" s="692"/>
      <c r="J26" s="692"/>
      <c r="K26" s="729" t="str">
        <f t="shared" si="1"/>
        <v/>
      </c>
    </row>
    <row r="27" ht="12.75" customHeight="1">
      <c r="B27" s="694" t="s">
        <v>5751</v>
      </c>
      <c r="C27" s="445"/>
      <c r="D27" s="445"/>
      <c r="E27" s="445"/>
      <c r="F27" s="445"/>
      <c r="G27" s="445"/>
      <c r="H27" s="445"/>
      <c r="I27" s="445"/>
      <c r="J27" s="445"/>
      <c r="K27" s="445"/>
    </row>
    <row r="28" ht="12.75" customHeight="1"/>
    <row r="29" ht="12.75" customHeight="1"/>
    <row r="30" ht="12.75" customHeight="1"/>
    <row r="31" ht="12.75" customHeight="1">
      <c r="J31" s="63"/>
    </row>
    <row r="32" ht="12.75" customHeight="1"/>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c r="J42" s="63"/>
    </row>
    <row r="43" ht="12.75" customHeight="1">
      <c r="J43" s="63"/>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'Other Codes'!$B$2:$B$781</formula1>
    </dataValidation>
  </dataValidations>
  <printOptions/>
  <pageMargins bottom="0.75" footer="0.0" header="0.0" left="0.25" right="0.3" top="0.25"/>
  <pageSetup paperSize="5" orientation="landscape"/>
  <drawing r:id="rId1"/>
</worksheet>
</file>

<file path=xl/worksheets/sheet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8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5732</v>
      </c>
      <c r="F6" s="224"/>
      <c r="H6" s="716"/>
      <c r="I6" s="621"/>
      <c r="J6" s="621"/>
      <c r="K6" s="717"/>
    </row>
    <row r="7" ht="20.25" customHeight="1">
      <c r="C7" s="701"/>
      <c r="D7" s="224"/>
      <c r="E7" s="270" t="s">
        <v>5733</v>
      </c>
      <c r="F7" s="718"/>
      <c r="G7" s="120"/>
      <c r="H7" s="719" t="s">
        <v>5683</v>
      </c>
      <c r="I7" s="686" t="s">
        <v>5300</v>
      </c>
      <c r="J7" s="686" t="s">
        <v>5300</v>
      </c>
      <c r="K7" s="343" t="s">
        <v>5300</v>
      </c>
    </row>
    <row r="8" ht="21.0" customHeight="1">
      <c r="C8" s="701"/>
      <c r="D8" s="224"/>
      <c r="E8" s="688"/>
      <c r="F8" s="688"/>
      <c r="G8" s="688"/>
      <c r="H8" s="689"/>
      <c r="I8" s="618"/>
      <c r="J8" s="618"/>
      <c r="K8" s="678" t="str">
        <f t="shared" ref="K8:K26" si="1">+J8</f>
        <v/>
      </c>
    </row>
    <row r="9" ht="21.0" customHeight="1">
      <c r="C9" s="1"/>
      <c r="D9" s="1"/>
      <c r="E9" s="688"/>
      <c r="F9" s="688"/>
      <c r="G9" s="688"/>
      <c r="H9" s="689"/>
      <c r="I9" s="618"/>
      <c r="J9" s="618"/>
      <c r="K9" s="678" t="str">
        <f t="shared" si="1"/>
        <v/>
      </c>
    </row>
    <row r="10" ht="21.0" customHeight="1">
      <c r="C10" s="1"/>
      <c r="D10" s="1"/>
      <c r="E10" s="688"/>
      <c r="F10" s="688"/>
      <c r="G10" s="688"/>
      <c r="H10" s="689"/>
      <c r="I10" s="618"/>
      <c r="J10" s="618"/>
      <c r="K10" s="678" t="str">
        <f t="shared" si="1"/>
        <v/>
      </c>
    </row>
    <row r="11" ht="21.0" customHeight="1">
      <c r="C11" s="1"/>
      <c r="D11" s="1"/>
      <c r="E11" s="688"/>
      <c r="F11" s="688"/>
      <c r="G11" s="688"/>
      <c r="H11" s="689"/>
      <c r="I11" s="618"/>
      <c r="J11" s="618"/>
      <c r="K11" s="678" t="str">
        <f t="shared" si="1"/>
        <v/>
      </c>
    </row>
    <row r="12" ht="21.0" customHeight="1">
      <c r="C12" s="1"/>
      <c r="D12" s="1"/>
      <c r="E12" s="688"/>
      <c r="F12" s="688"/>
      <c r="G12" s="688"/>
      <c r="H12" s="689"/>
      <c r="I12" s="618"/>
      <c r="J12" s="618"/>
      <c r="K12" s="678" t="str">
        <f t="shared" si="1"/>
        <v/>
      </c>
    </row>
    <row r="13" ht="21.0" customHeight="1">
      <c r="C13" s="1"/>
      <c r="D13" s="1"/>
      <c r="E13" s="688"/>
      <c r="F13" s="688"/>
      <c r="G13" s="688"/>
      <c r="H13" s="689"/>
      <c r="I13" s="618"/>
      <c r="J13" s="618"/>
      <c r="K13" s="678" t="str">
        <f t="shared" si="1"/>
        <v/>
      </c>
    </row>
    <row r="14" ht="21.0" customHeight="1">
      <c r="C14" s="1"/>
      <c r="D14" s="1"/>
      <c r="E14" s="688"/>
      <c r="F14" s="688"/>
      <c r="G14" s="688"/>
      <c r="H14" s="689"/>
      <c r="I14" s="618"/>
      <c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
      <c r="G16" s="688"/>
      <c r="H16" s="689"/>
      <c r="I16" s="618"/>
      <c r="J16" s="618"/>
      <c r="K16" s="678" t="str">
        <f t="shared" si="1"/>
        <v/>
      </c>
    </row>
    <row r="17" ht="21.0" customHeight="1">
      <c r="C17" s="1"/>
      <c r="D17" s="1"/>
      <c r="E17" s="688"/>
      <c r="F17" s="688"/>
      <c r="G17" s="688"/>
      <c r="H17" s="689"/>
      <c r="I17" s="618"/>
      <c r="J17" s="618"/>
      <c r="K17" s="678" t="str">
        <f t="shared" si="1"/>
        <v/>
      </c>
    </row>
    <row r="18" ht="21.0" customHeight="1">
      <c r="C18" s="1"/>
      <c r="D18" s="1"/>
      <c r="E18" s="688"/>
      <c r="F18" s="688"/>
      <c r="G18" s="688"/>
      <c r="H18" s="689"/>
      <c r="I18" s="618"/>
      <c r="J18" s="618"/>
      <c r="K18" s="678" t="str">
        <f t="shared" si="1"/>
        <v/>
      </c>
    </row>
    <row r="19" ht="21.0" customHeight="1">
      <c r="C19" s="1"/>
      <c r="D19" s="1"/>
      <c r="E19" s="688"/>
      <c r="F19" s="688"/>
      <c r="G19" s="688"/>
      <c r="H19" s="689"/>
      <c r="I19" s="618"/>
      <c r="J19" s="618"/>
      <c r="K19" s="678" t="str">
        <f t="shared" si="1"/>
        <v/>
      </c>
    </row>
    <row r="20" ht="21.0" customHeight="1">
      <c r="C20" s="1"/>
      <c r="D20" s="1"/>
      <c r="E20" s="688"/>
      <c r="F20" s="688"/>
      <c r="G20" s="688"/>
      <c r="H20" s="689"/>
      <c r="I20" s="618"/>
      <c r="J20" s="618"/>
      <c r="K20" s="678" t="str">
        <f t="shared" si="1"/>
        <v/>
      </c>
    </row>
    <row r="21" ht="21.0" customHeight="1">
      <c r="C21" s="1"/>
      <c r="D21" s="1"/>
      <c r="E21" s="688"/>
      <c r="F21" s="688"/>
      <c r="G21" s="688"/>
      <c r="H21" s="689"/>
      <c r="I21" s="618"/>
      <c r="J21" s="618"/>
      <c r="K21" s="678" t="str">
        <f t="shared" si="1"/>
        <v/>
      </c>
    </row>
    <row r="22" ht="21.0" customHeight="1">
      <c r="C22" s="1"/>
      <c r="D22" s="1"/>
      <c r="E22" s="688"/>
      <c r="F22" s="688"/>
      <c r="G22" s="688"/>
      <c r="H22" s="689"/>
      <c r="I22" s="618"/>
      <c r="J22" s="618"/>
      <c r="K22" s="678" t="str">
        <f t="shared" si="1"/>
        <v/>
      </c>
    </row>
    <row r="23" ht="21.0" customHeight="1">
      <c r="C23" s="1"/>
      <c r="D23" s="1"/>
      <c r="E23" s="688"/>
      <c r="F23" s="688"/>
      <c r="G23" s="688"/>
      <c r="H23" s="689"/>
      <c r="I23" s="618"/>
      <c r="J23" s="618"/>
      <c r="K23" s="678" t="str">
        <f t="shared" si="1"/>
        <v/>
      </c>
    </row>
    <row r="24" ht="21.0" customHeight="1">
      <c r="E24" s="688"/>
      <c r="F24" s="688"/>
      <c r="G24" s="688"/>
      <c r="H24" s="689"/>
      <c r="I24" s="618"/>
      <c r="J24" s="618"/>
      <c r="K24" s="678" t="str">
        <f t="shared" si="1"/>
        <v/>
      </c>
    </row>
    <row r="25" ht="21.0" customHeight="1">
      <c r="E25" s="688"/>
      <c r="F25" s="688"/>
      <c r="G25" s="688"/>
      <c r="H25" s="689"/>
      <c r="I25" s="618"/>
      <c r="J25" s="618"/>
      <c r="K25" s="678" t="str">
        <f t="shared" si="1"/>
        <v/>
      </c>
    </row>
    <row r="26" ht="20.25" customHeight="1">
      <c r="B26" s="388"/>
      <c r="C26" s="388"/>
      <c r="D26" s="388"/>
      <c r="E26" s="690"/>
      <c r="F26" s="690"/>
      <c r="G26" s="690"/>
      <c r="H26" s="706"/>
      <c r="I26" s="692"/>
      <c r="J26" s="692"/>
      <c r="K26" s="729" t="str">
        <f t="shared" si="1"/>
        <v/>
      </c>
    </row>
    <row r="27" ht="12.75" customHeight="1">
      <c r="B27" s="694" t="s">
        <v>5752</v>
      </c>
      <c r="C27" s="445"/>
      <c r="D27" s="445"/>
      <c r="E27" s="445"/>
      <c r="F27" s="445"/>
      <c r="G27" s="445"/>
      <c r="H27" s="445"/>
      <c r="I27" s="445"/>
      <c r="J27" s="445"/>
      <c r="K27" s="445"/>
    </row>
    <row r="28" ht="12.75" customHeight="1"/>
    <row r="29" ht="12.75" customHeight="1"/>
    <row r="30" ht="12.75" customHeight="1"/>
    <row r="31" ht="12.75" customHeight="1">
      <c r="J31" s="63"/>
    </row>
    <row r="32" ht="12.75" customHeight="1"/>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c r="J42" s="63"/>
    </row>
    <row r="43" ht="12.75" customHeight="1">
      <c r="J43" s="63"/>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'Other Codes'!$B$2:$B$781</formula1>
    </dataValidation>
  </dataValidations>
  <printOptions/>
  <pageMargins bottom="0.75" footer="0.0" header="0.0" left="0.25" right="0.3" top="0.25"/>
  <pageSetup paperSize="5" orientation="landscape"/>
  <drawing r:id="rId1"/>
</worksheet>
</file>

<file path=xl/worksheets/sheet3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8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5732</v>
      </c>
      <c r="F6" s="224"/>
      <c r="H6" s="716"/>
      <c r="I6" s="621"/>
      <c r="J6" s="621"/>
      <c r="K6" s="717"/>
    </row>
    <row r="7" ht="20.25" customHeight="1">
      <c r="C7" s="701"/>
      <c r="D7" s="224"/>
      <c r="E7" s="270" t="s">
        <v>5733</v>
      </c>
      <c r="F7" s="718"/>
      <c r="G7" s="120"/>
      <c r="H7" s="719" t="s">
        <v>5683</v>
      </c>
      <c r="I7" s="686" t="s">
        <v>5300</v>
      </c>
      <c r="J7" s="686" t="s">
        <v>5300</v>
      </c>
      <c r="K7" s="343" t="s">
        <v>5300</v>
      </c>
    </row>
    <row r="8" ht="21.0" customHeight="1">
      <c r="C8" s="701"/>
      <c r="D8" s="224"/>
      <c r="E8" s="688"/>
      <c r="F8" s="688"/>
      <c r="G8" s="688"/>
      <c r="H8" s="689"/>
      <c r="I8" s="618"/>
      <c r="J8" s="618"/>
      <c r="K8" s="678" t="str">
        <f t="shared" ref="K8:K26" si="1">+J8</f>
        <v/>
      </c>
    </row>
    <row r="9" ht="21.0" customHeight="1">
      <c r="C9" s="1"/>
      <c r="D9" s="1"/>
      <c r="E9" s="688"/>
      <c r="F9" s="688"/>
      <c r="G9" s="688"/>
      <c r="H9" s="689"/>
      <c r="I9" s="618"/>
      <c r="J9" s="618"/>
      <c r="K9" s="678" t="str">
        <f t="shared" si="1"/>
        <v/>
      </c>
    </row>
    <row r="10" ht="21.0" customHeight="1">
      <c r="C10" s="1"/>
      <c r="D10" s="1"/>
      <c r="E10" s="688"/>
      <c r="F10" s="688"/>
      <c r="G10" s="688"/>
      <c r="H10" s="689"/>
      <c r="I10" s="618"/>
      <c r="J10" s="618"/>
      <c r="K10" s="678" t="str">
        <f t="shared" si="1"/>
        <v/>
      </c>
    </row>
    <row r="11" ht="21.0" customHeight="1">
      <c r="C11" s="1"/>
      <c r="D11" s="1"/>
      <c r="E11" s="688"/>
      <c r="F11" s="688"/>
      <c r="G11" s="688"/>
      <c r="H11" s="689"/>
      <c r="I11" s="618"/>
      <c r="J11" s="618"/>
      <c r="K11" s="678" t="str">
        <f t="shared" si="1"/>
        <v/>
      </c>
    </row>
    <row r="12" ht="21.0" customHeight="1">
      <c r="C12" s="1"/>
      <c r="D12" s="1"/>
      <c r="E12" s="688"/>
      <c r="F12" s="688"/>
      <c r="G12" s="688"/>
      <c r="H12" s="689"/>
      <c r="I12" s="618"/>
      <c r="J12" s="618"/>
      <c r="K12" s="678" t="str">
        <f t="shared" si="1"/>
        <v/>
      </c>
    </row>
    <row r="13" ht="21.0" customHeight="1">
      <c r="C13" s="1"/>
      <c r="D13" s="1"/>
      <c r="E13" s="688"/>
      <c r="F13" s="688"/>
      <c r="G13" s="688"/>
      <c r="H13" s="689"/>
      <c r="I13" s="618"/>
      <c r="J13" s="618"/>
      <c r="K13" s="678" t="str">
        <f t="shared" si="1"/>
        <v/>
      </c>
    </row>
    <row r="14" ht="21.0" customHeight="1">
      <c r="C14" s="1"/>
      <c r="D14" s="1"/>
      <c r="E14" s="688"/>
      <c r="F14" s="688"/>
      <c r="G14" s="688"/>
      <c r="H14" s="689"/>
      <c r="I14" s="618"/>
      <c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
      <c r="G16" s="688"/>
      <c r="H16" s="689"/>
      <c r="I16" s="618"/>
      <c r="J16" s="618"/>
      <c r="K16" s="678" t="str">
        <f t="shared" si="1"/>
        <v/>
      </c>
    </row>
    <row r="17" ht="21.0" customHeight="1">
      <c r="C17" s="1"/>
      <c r="D17" s="1"/>
      <c r="E17" s="688"/>
      <c r="F17" s="688"/>
      <c r="G17" s="688"/>
      <c r="H17" s="689"/>
      <c r="I17" s="618"/>
      <c r="J17" s="618"/>
      <c r="K17" s="678" t="str">
        <f t="shared" si="1"/>
        <v/>
      </c>
    </row>
    <row r="18" ht="21.0" customHeight="1">
      <c r="C18" s="1"/>
      <c r="D18" s="1"/>
      <c r="E18" s="688"/>
      <c r="F18" s="688"/>
      <c r="G18" s="688"/>
      <c r="H18" s="689"/>
      <c r="I18" s="618"/>
      <c r="J18" s="618"/>
      <c r="K18" s="678" t="str">
        <f t="shared" si="1"/>
        <v/>
      </c>
    </row>
    <row r="19" ht="21.0" customHeight="1">
      <c r="C19" s="1"/>
      <c r="D19" s="1"/>
      <c r="E19" s="688"/>
      <c r="F19" s="688"/>
      <c r="G19" s="688"/>
      <c r="H19" s="689"/>
      <c r="I19" s="618"/>
      <c r="J19" s="618"/>
      <c r="K19" s="678" t="str">
        <f t="shared" si="1"/>
        <v/>
      </c>
    </row>
    <row r="20" ht="21.0" customHeight="1">
      <c r="C20" s="1"/>
      <c r="D20" s="1"/>
      <c r="E20" s="688"/>
      <c r="F20" s="688"/>
      <c r="G20" s="688"/>
      <c r="H20" s="689"/>
      <c r="I20" s="618"/>
      <c r="J20" s="618"/>
      <c r="K20" s="678" t="str">
        <f t="shared" si="1"/>
        <v/>
      </c>
    </row>
    <row r="21" ht="21.0" customHeight="1">
      <c r="C21" s="1"/>
      <c r="D21" s="1"/>
      <c r="E21" s="688"/>
      <c r="F21" s="688"/>
      <c r="G21" s="688"/>
      <c r="H21" s="689"/>
      <c r="I21" s="618"/>
      <c r="J21" s="618"/>
      <c r="K21" s="678" t="str">
        <f t="shared" si="1"/>
        <v/>
      </c>
    </row>
    <row r="22" ht="21.0" customHeight="1">
      <c r="C22" s="1"/>
      <c r="D22" s="1"/>
      <c r="E22" s="688"/>
      <c r="F22" s="688"/>
      <c r="G22" s="688"/>
      <c r="H22" s="689"/>
      <c r="I22" s="618"/>
      <c r="J22" s="618"/>
      <c r="K22" s="678" t="str">
        <f t="shared" si="1"/>
        <v/>
      </c>
    </row>
    <row r="23" ht="21.0" customHeight="1">
      <c r="C23" s="1"/>
      <c r="D23" s="1"/>
      <c r="E23" s="688"/>
      <c r="F23" s="688"/>
      <c r="G23" s="688"/>
      <c r="H23" s="689"/>
      <c r="I23" s="618"/>
      <c r="J23" s="618"/>
      <c r="K23" s="678" t="str">
        <f t="shared" si="1"/>
        <v/>
      </c>
    </row>
    <row r="24" ht="21.0" customHeight="1">
      <c r="E24" s="688"/>
      <c r="F24" s="688"/>
      <c r="G24" s="688"/>
      <c r="H24" s="689"/>
      <c r="I24" s="618"/>
      <c r="J24" s="618"/>
      <c r="K24" s="678" t="str">
        <f t="shared" si="1"/>
        <v/>
      </c>
    </row>
    <row r="25" ht="21.0" customHeight="1">
      <c r="E25" s="688"/>
      <c r="F25" s="688"/>
      <c r="G25" s="688"/>
      <c r="H25" s="689"/>
      <c r="I25" s="618"/>
      <c r="J25" s="618"/>
      <c r="K25" s="678" t="str">
        <f t="shared" si="1"/>
        <v/>
      </c>
    </row>
    <row r="26" ht="20.25" customHeight="1">
      <c r="B26" s="388"/>
      <c r="C26" s="388"/>
      <c r="D26" s="388"/>
      <c r="E26" s="690"/>
      <c r="F26" s="690"/>
      <c r="G26" s="690"/>
      <c r="H26" s="691"/>
      <c r="I26" s="692"/>
      <c r="J26" s="692"/>
      <c r="K26" s="729" t="str">
        <f t="shared" si="1"/>
        <v/>
      </c>
    </row>
    <row r="27" ht="12.75" customHeight="1">
      <c r="B27" s="694" t="s">
        <v>5753</v>
      </c>
      <c r="C27" s="445"/>
      <c r="D27" s="445"/>
      <c r="E27" s="445"/>
      <c r="F27" s="445"/>
      <c r="G27" s="445"/>
      <c r="H27" s="445"/>
      <c r="I27" s="445"/>
      <c r="J27" s="445"/>
      <c r="K27" s="445"/>
    </row>
    <row r="28" ht="12.75" customHeight="1"/>
    <row r="29" ht="12.75" customHeight="1"/>
    <row r="30" ht="12.75" customHeight="1"/>
    <row r="31" ht="12.75" customHeight="1">
      <c r="J31" s="63"/>
    </row>
    <row r="32" ht="12.75" customHeight="1"/>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c r="J42" s="63"/>
    </row>
    <row r="43" ht="12.75" customHeight="1">
      <c r="J43" s="63"/>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'Other Codes'!$B$2:$B$781</formula1>
    </dataValidation>
  </dataValidations>
  <printOptions/>
  <pageMargins bottom="0.75" footer="0.0" header="0.0" left="0.25" right="0.3" top="0.25"/>
  <pageSetup paperSize="5" orientation="landscape"/>
  <drawing r:id="rId1"/>
</worksheet>
</file>

<file path=xl/worksheets/sheet4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8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5732</v>
      </c>
      <c r="F6" s="224"/>
      <c r="H6" s="716"/>
      <c r="I6" s="621"/>
      <c r="J6" s="621"/>
      <c r="K6" s="717"/>
    </row>
    <row r="7" ht="20.25" customHeight="1">
      <c r="C7" s="701"/>
      <c r="D7" s="224"/>
      <c r="E7" s="270" t="s">
        <v>5733</v>
      </c>
      <c r="F7" s="718"/>
      <c r="G7" s="120"/>
      <c r="H7" s="719" t="s">
        <v>5683</v>
      </c>
      <c r="I7" s="686" t="s">
        <v>5300</v>
      </c>
      <c r="J7" s="686" t="s">
        <v>5300</v>
      </c>
      <c r="K7" s="343" t="s">
        <v>5300</v>
      </c>
    </row>
    <row r="8" ht="21.0" customHeight="1">
      <c r="C8" s="701"/>
      <c r="D8" s="224"/>
      <c r="E8" s="688"/>
      <c r="F8" s="688"/>
      <c r="G8" s="688"/>
      <c r="H8" s="689"/>
      <c r="I8" s="618"/>
      <c r="J8" s="618"/>
      <c r="K8" s="678" t="str">
        <f t="shared" ref="K8:K26" si="1">+J8</f>
        <v/>
      </c>
    </row>
    <row r="9" ht="21.0" customHeight="1">
      <c r="C9" s="1"/>
      <c r="D9" s="1"/>
      <c r="E9" s="688"/>
      <c r="F9" s="688"/>
      <c r="G9" s="688"/>
      <c r="H9" s="689"/>
      <c r="I9" s="618"/>
      <c r="J9" s="618"/>
      <c r="K9" s="678" t="str">
        <f t="shared" si="1"/>
        <v/>
      </c>
    </row>
    <row r="10" ht="21.0" customHeight="1">
      <c r="C10" s="1"/>
      <c r="D10" s="1"/>
      <c r="E10" s="688"/>
      <c r="F10" s="688"/>
      <c r="G10" s="688"/>
      <c r="H10" s="689"/>
      <c r="I10" s="618"/>
      <c r="J10" s="618"/>
      <c r="K10" s="678" t="str">
        <f t="shared" si="1"/>
        <v/>
      </c>
    </row>
    <row r="11" ht="21.0" customHeight="1">
      <c r="C11" s="1"/>
      <c r="D11" s="1"/>
      <c r="E11" s="688"/>
      <c r="F11" s="688"/>
      <c r="G11" s="688"/>
      <c r="H11" s="689"/>
      <c r="I11" s="618"/>
      <c r="J11" s="618"/>
      <c r="K11" s="678" t="str">
        <f t="shared" si="1"/>
        <v/>
      </c>
    </row>
    <row r="12" ht="21.0" customHeight="1">
      <c r="C12" s="1"/>
      <c r="D12" s="1"/>
      <c r="E12" s="688"/>
      <c r="F12" s="688"/>
      <c r="G12" s="688"/>
      <c r="H12" s="689"/>
      <c r="I12" s="618"/>
      <c r="J12" s="618"/>
      <c r="K12" s="678" t="str">
        <f t="shared" si="1"/>
        <v/>
      </c>
    </row>
    <row r="13" ht="21.0" customHeight="1">
      <c r="C13" s="1"/>
      <c r="D13" s="1"/>
      <c r="E13" s="688"/>
      <c r="F13" s="688"/>
      <c r="G13" s="688"/>
      <c r="H13" s="689"/>
      <c r="I13" s="618"/>
      <c r="J13" s="618"/>
      <c r="K13" s="678" t="str">
        <f t="shared" si="1"/>
        <v/>
      </c>
    </row>
    <row r="14" ht="21.0" customHeight="1">
      <c r="C14" s="1"/>
      <c r="D14" s="1"/>
      <c r="E14" s="688"/>
      <c r="F14" s="688"/>
      <c r="G14" s="688"/>
      <c r="H14" s="689"/>
      <c r="I14" s="618"/>
      <c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
      <c r="G16" s="688"/>
      <c r="H16" s="689"/>
      <c r="I16" s="618"/>
      <c r="J16" s="618"/>
      <c r="K16" s="678" t="str">
        <f t="shared" si="1"/>
        <v/>
      </c>
    </row>
    <row r="17" ht="21.0" customHeight="1">
      <c r="C17" s="1"/>
      <c r="D17" s="1"/>
      <c r="E17" s="688"/>
      <c r="F17" s="688"/>
      <c r="G17" s="688"/>
      <c r="H17" s="689"/>
      <c r="I17" s="618"/>
      <c r="J17" s="618"/>
      <c r="K17" s="678" t="str">
        <f t="shared" si="1"/>
        <v/>
      </c>
    </row>
    <row r="18" ht="21.0" customHeight="1">
      <c r="C18" s="1"/>
      <c r="D18" s="1"/>
      <c r="E18" s="688"/>
      <c r="F18" s="688"/>
      <c r="G18" s="688"/>
      <c r="H18" s="689"/>
      <c r="I18" s="618"/>
      <c r="J18" s="618"/>
      <c r="K18" s="678" t="str">
        <f t="shared" si="1"/>
        <v/>
      </c>
    </row>
    <row r="19" ht="21.0" customHeight="1">
      <c r="C19" s="1"/>
      <c r="D19" s="1"/>
      <c r="E19" s="688"/>
      <c r="F19" s="688"/>
      <c r="G19" s="688"/>
      <c r="H19" s="689"/>
      <c r="I19" s="618"/>
      <c r="J19" s="618"/>
      <c r="K19" s="678" t="str">
        <f t="shared" si="1"/>
        <v/>
      </c>
    </row>
    <row r="20" ht="21.0" customHeight="1">
      <c r="C20" s="1"/>
      <c r="D20" s="1"/>
      <c r="E20" s="688"/>
      <c r="F20" s="688"/>
      <c r="G20" s="688"/>
      <c r="H20" s="689"/>
      <c r="I20" s="618"/>
      <c r="J20" s="618"/>
      <c r="K20" s="678" t="str">
        <f t="shared" si="1"/>
        <v/>
      </c>
    </row>
    <row r="21" ht="21.0" customHeight="1">
      <c r="C21" s="1"/>
      <c r="D21" s="1"/>
      <c r="E21" s="688"/>
      <c r="F21" s="688"/>
      <c r="G21" s="688"/>
      <c r="H21" s="689"/>
      <c r="I21" s="618"/>
      <c r="J21" s="618"/>
      <c r="K21" s="678" t="str">
        <f t="shared" si="1"/>
        <v/>
      </c>
    </row>
    <row r="22" ht="21.0" customHeight="1">
      <c r="C22" s="1"/>
      <c r="D22" s="1"/>
      <c r="E22" s="688"/>
      <c r="F22" s="688"/>
      <c r="G22" s="688"/>
      <c r="H22" s="689"/>
      <c r="I22" s="618"/>
      <c r="J22" s="618"/>
      <c r="K22" s="678" t="str">
        <f t="shared" si="1"/>
        <v/>
      </c>
    </row>
    <row r="23" ht="21.0" customHeight="1">
      <c r="C23" s="1"/>
      <c r="D23" s="1"/>
      <c r="E23" s="688"/>
      <c r="F23" s="688"/>
      <c r="G23" s="688"/>
      <c r="H23" s="689"/>
      <c r="I23" s="618"/>
      <c r="J23" s="618"/>
      <c r="K23" s="678" t="str">
        <f t="shared" si="1"/>
        <v/>
      </c>
    </row>
    <row r="24" ht="21.0" customHeight="1">
      <c r="E24" s="688"/>
      <c r="F24" s="688"/>
      <c r="G24" s="688"/>
      <c r="H24" s="689"/>
      <c r="I24" s="618"/>
      <c r="J24" s="618"/>
      <c r="K24" s="678" t="str">
        <f t="shared" si="1"/>
        <v/>
      </c>
    </row>
    <row r="25" ht="21.0" customHeight="1">
      <c r="E25" s="688"/>
      <c r="F25" s="688"/>
      <c r="G25" s="688"/>
      <c r="H25" s="689"/>
      <c r="I25" s="618"/>
      <c r="J25" s="618"/>
      <c r="K25" s="678" t="str">
        <f t="shared" si="1"/>
        <v/>
      </c>
    </row>
    <row r="26" ht="20.25" customHeight="1">
      <c r="B26" s="388"/>
      <c r="C26" s="388"/>
      <c r="D26" s="388"/>
      <c r="E26" s="690"/>
      <c r="F26" s="690"/>
      <c r="G26" s="690"/>
      <c r="H26" s="691"/>
      <c r="I26" s="692"/>
      <c r="J26" s="692"/>
      <c r="K26" s="729" t="str">
        <f t="shared" si="1"/>
        <v/>
      </c>
    </row>
    <row r="27" ht="12.75" customHeight="1">
      <c r="B27" s="694" t="s">
        <v>5754</v>
      </c>
      <c r="C27" s="445"/>
      <c r="D27" s="445"/>
      <c r="E27" s="445"/>
      <c r="F27" s="445"/>
      <c r="G27" s="445"/>
      <c r="H27" s="445"/>
      <c r="I27" s="445"/>
      <c r="J27" s="445"/>
      <c r="K27" s="445"/>
    </row>
    <row r="28" ht="12.75" customHeight="1"/>
    <row r="29" ht="12.75" customHeight="1"/>
    <row r="30" ht="12.75" customHeight="1"/>
    <row r="31" ht="12.75" customHeight="1">
      <c r="J31" s="63"/>
    </row>
    <row r="32" ht="12.75" customHeight="1"/>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c r="J42" s="63"/>
    </row>
    <row r="43" ht="12.75" customHeight="1">
      <c r="J43" s="63"/>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'Other Codes'!$B$2:$B$781</formula1>
    </dataValidation>
  </dataValidations>
  <printOptions/>
  <pageMargins bottom="0.75" footer="0.0" header="0.0" left="0.25" right="0.3" top="0.25"/>
  <pageSetup paperSize="5" orientation="landscape"/>
  <drawing r:id="rId1"/>
</worksheet>
</file>

<file path=xl/worksheets/sheet4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8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5732</v>
      </c>
      <c r="F6" s="224"/>
      <c r="H6" s="716"/>
      <c r="I6" s="621"/>
      <c r="J6" s="621"/>
      <c r="K6" s="717"/>
    </row>
    <row r="7" ht="20.25" customHeight="1">
      <c r="C7" s="701"/>
      <c r="D7" s="224"/>
      <c r="E7" s="270" t="s">
        <v>5733</v>
      </c>
      <c r="F7" s="718"/>
      <c r="G7" s="120"/>
      <c r="H7" s="719" t="s">
        <v>5683</v>
      </c>
      <c r="I7" s="686" t="s">
        <v>5300</v>
      </c>
      <c r="J7" s="686" t="s">
        <v>5300</v>
      </c>
      <c r="K7" s="343" t="s">
        <v>5300</v>
      </c>
    </row>
    <row r="8" ht="21.0" customHeight="1">
      <c r="C8" s="701"/>
      <c r="D8" s="224"/>
      <c r="E8" s="688"/>
      <c r="F8" s="688"/>
      <c r="G8" s="688"/>
      <c r="H8" s="689"/>
      <c r="I8" s="618"/>
      <c r="J8" s="618"/>
      <c r="K8" s="678" t="str">
        <f t="shared" ref="K8:K26" si="1">+J8</f>
        <v/>
      </c>
    </row>
    <row r="9" ht="21.0" customHeight="1">
      <c r="C9" s="1"/>
      <c r="D9" s="1"/>
      <c r="E9" s="688"/>
      <c r="F9" s="688"/>
      <c r="G9" s="688"/>
      <c r="H9" s="689"/>
      <c r="I9" s="618"/>
      <c r="J9" s="618"/>
      <c r="K9" s="678" t="str">
        <f t="shared" si="1"/>
        <v/>
      </c>
    </row>
    <row r="10" ht="21.0" customHeight="1">
      <c r="C10" s="1"/>
      <c r="D10" s="1"/>
      <c r="E10" s="688"/>
      <c r="F10" s="688"/>
      <c r="G10" s="688"/>
      <c r="H10" s="689"/>
      <c r="I10" s="618"/>
      <c r="J10" s="618"/>
      <c r="K10" s="678" t="str">
        <f t="shared" si="1"/>
        <v/>
      </c>
    </row>
    <row r="11" ht="21.0" customHeight="1">
      <c r="C11" s="1"/>
      <c r="D11" s="1"/>
      <c r="E11" s="688"/>
      <c r="F11" s="688"/>
      <c r="G11" s="688"/>
      <c r="H11" s="689"/>
      <c r="I11" s="618"/>
      <c r="J11" s="618"/>
      <c r="K11" s="678" t="str">
        <f t="shared" si="1"/>
        <v/>
      </c>
    </row>
    <row r="12" ht="21.0" customHeight="1">
      <c r="C12" s="1"/>
      <c r="D12" s="1"/>
      <c r="E12" s="688"/>
      <c r="F12" s="688"/>
      <c r="G12" s="688"/>
      <c r="H12" s="689"/>
      <c r="I12" s="618"/>
      <c r="J12" s="618"/>
      <c r="K12" s="678" t="str">
        <f t="shared" si="1"/>
        <v/>
      </c>
    </row>
    <row r="13" ht="21.0" customHeight="1">
      <c r="C13" s="1"/>
      <c r="D13" s="1"/>
      <c r="E13" s="688"/>
      <c r="F13" s="688"/>
      <c r="G13" s="688"/>
      <c r="H13" s="689"/>
      <c r="I13" s="618"/>
      <c r="J13" s="618"/>
      <c r="K13" s="678" t="str">
        <f t="shared" si="1"/>
        <v/>
      </c>
    </row>
    <row r="14" ht="21.0" customHeight="1">
      <c r="C14" s="1"/>
      <c r="D14" s="1"/>
      <c r="E14" s="688"/>
      <c r="F14" s="688"/>
      <c r="G14" s="688"/>
      <c r="H14" s="689"/>
      <c r="I14" s="618"/>
      <c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
      <c r="G16" s="688"/>
      <c r="H16" s="689"/>
      <c r="I16" s="618"/>
      <c r="J16" s="618"/>
      <c r="K16" s="678" t="str">
        <f t="shared" si="1"/>
        <v/>
      </c>
    </row>
    <row r="17" ht="21.0" customHeight="1">
      <c r="C17" s="1"/>
      <c r="D17" s="1"/>
      <c r="E17" s="688"/>
      <c r="F17" s="688"/>
      <c r="G17" s="688"/>
      <c r="H17" s="689"/>
      <c r="I17" s="618"/>
      <c r="J17" s="618"/>
      <c r="K17" s="678" t="str">
        <f t="shared" si="1"/>
        <v/>
      </c>
    </row>
    <row r="18" ht="21.0" customHeight="1">
      <c r="C18" s="1"/>
      <c r="D18" s="1"/>
      <c r="E18" s="688"/>
      <c r="F18" s="688"/>
      <c r="G18" s="688"/>
      <c r="H18" s="689"/>
      <c r="I18" s="618"/>
      <c r="J18" s="618"/>
      <c r="K18" s="678" t="str">
        <f t="shared" si="1"/>
        <v/>
      </c>
    </row>
    <row r="19" ht="21.0" customHeight="1">
      <c r="C19" s="1"/>
      <c r="D19" s="1"/>
      <c r="E19" s="688"/>
      <c r="F19" s="688"/>
      <c r="G19" s="688"/>
      <c r="H19" s="689"/>
      <c r="I19" s="618"/>
      <c r="J19" s="618"/>
      <c r="K19" s="678" t="str">
        <f t="shared" si="1"/>
        <v/>
      </c>
    </row>
    <row r="20" ht="21.0" customHeight="1">
      <c r="C20" s="1"/>
      <c r="D20" s="1"/>
      <c r="E20" s="688"/>
      <c r="F20" s="688"/>
      <c r="G20" s="688"/>
      <c r="H20" s="689"/>
      <c r="I20" s="618"/>
      <c r="J20" s="618"/>
      <c r="K20" s="678" t="str">
        <f t="shared" si="1"/>
        <v/>
      </c>
    </row>
    <row r="21" ht="21.0" customHeight="1">
      <c r="C21" s="1"/>
      <c r="D21" s="1"/>
      <c r="E21" s="688"/>
      <c r="F21" s="688"/>
      <c r="G21" s="688"/>
      <c r="H21" s="689"/>
      <c r="I21" s="618"/>
      <c r="J21" s="618"/>
      <c r="K21" s="678" t="str">
        <f t="shared" si="1"/>
        <v/>
      </c>
    </row>
    <row r="22" ht="21.0" customHeight="1">
      <c r="C22" s="1"/>
      <c r="D22" s="1"/>
      <c r="E22" s="688"/>
      <c r="F22" s="688"/>
      <c r="G22" s="688"/>
      <c r="H22" s="689"/>
      <c r="I22" s="618"/>
      <c r="J22" s="618"/>
      <c r="K22" s="678" t="str">
        <f t="shared" si="1"/>
        <v/>
      </c>
    </row>
    <row r="23" ht="21.0" customHeight="1">
      <c r="C23" s="1"/>
      <c r="D23" s="1"/>
      <c r="E23" s="688"/>
      <c r="F23" s="688"/>
      <c r="G23" s="688"/>
      <c r="H23" s="689"/>
      <c r="I23" s="618"/>
      <c r="J23" s="618"/>
      <c r="K23" s="678" t="str">
        <f t="shared" si="1"/>
        <v/>
      </c>
    </row>
    <row r="24" ht="21.0" customHeight="1">
      <c r="E24" s="688"/>
      <c r="F24" s="688"/>
      <c r="G24" s="688"/>
      <c r="H24" s="689"/>
      <c r="I24" s="618"/>
      <c r="J24" s="618"/>
      <c r="K24" s="678" t="str">
        <f t="shared" si="1"/>
        <v/>
      </c>
    </row>
    <row r="25" ht="21.0" customHeight="1">
      <c r="E25" s="688"/>
      <c r="F25" s="688"/>
      <c r="G25" s="688"/>
      <c r="H25" s="689"/>
      <c r="I25" s="618"/>
      <c r="J25" s="618"/>
      <c r="K25" s="678" t="str">
        <f t="shared" si="1"/>
        <v/>
      </c>
    </row>
    <row r="26" ht="20.25" customHeight="1">
      <c r="B26" s="388"/>
      <c r="C26" s="388"/>
      <c r="D26" s="388"/>
      <c r="E26" s="690"/>
      <c r="F26" s="690"/>
      <c r="G26" s="690"/>
      <c r="H26" s="691"/>
      <c r="I26" s="692"/>
      <c r="J26" s="692"/>
      <c r="K26" s="729" t="str">
        <f t="shared" si="1"/>
        <v/>
      </c>
    </row>
    <row r="27" ht="12.75" customHeight="1">
      <c r="B27" s="694" t="s">
        <v>5755</v>
      </c>
      <c r="C27" s="445"/>
      <c r="D27" s="445"/>
      <c r="E27" s="445"/>
      <c r="F27" s="445"/>
      <c r="G27" s="445"/>
      <c r="H27" s="445"/>
      <c r="I27" s="445"/>
      <c r="J27" s="445"/>
      <c r="K27" s="445"/>
    </row>
    <row r="28" ht="12.75" customHeight="1"/>
    <row r="29" ht="12.75" customHeight="1"/>
    <row r="30" ht="12.75" customHeight="1"/>
    <row r="31" ht="12.75" customHeight="1">
      <c r="J31" s="63"/>
    </row>
    <row r="32" ht="12.75" customHeight="1"/>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c r="J42" s="63"/>
    </row>
    <row r="43" ht="12.75" customHeight="1">
      <c r="J43" s="63"/>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'Other Codes'!$B$2:$B$781</formula1>
    </dataValidation>
  </dataValidations>
  <printOptions/>
  <pageMargins bottom="0.75" footer="0.0" header="0.0" left="0.25" right="0.3" top="0.25"/>
  <pageSetup paperSize="5" orientation="landscape"/>
  <drawing r:id="rId1"/>
</worksheet>
</file>

<file path=xl/worksheets/sheet4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8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5732</v>
      </c>
      <c r="F6" s="224"/>
      <c r="H6" s="716"/>
      <c r="I6" s="621"/>
      <c r="J6" s="621"/>
      <c r="K6" s="717"/>
    </row>
    <row r="7" ht="20.25" customHeight="1">
      <c r="C7" s="701"/>
      <c r="D7" s="224"/>
      <c r="E7" s="270" t="s">
        <v>5733</v>
      </c>
      <c r="F7" s="718"/>
      <c r="G7" s="120"/>
      <c r="H7" s="719" t="s">
        <v>5683</v>
      </c>
      <c r="I7" s="686" t="s">
        <v>5300</v>
      </c>
      <c r="J7" s="686" t="s">
        <v>5300</v>
      </c>
      <c r="K7" s="343" t="s">
        <v>5300</v>
      </c>
    </row>
    <row r="8" ht="21.0" customHeight="1">
      <c r="C8" s="701"/>
      <c r="D8" s="224"/>
      <c r="E8" s="688"/>
      <c r="F8" s="688"/>
      <c r="G8" s="688"/>
      <c r="H8" s="689"/>
      <c r="I8" s="618"/>
      <c r="J8" s="618"/>
      <c r="K8" s="678" t="str">
        <f t="shared" ref="K8:K26" si="1">+J8</f>
        <v/>
      </c>
    </row>
    <row r="9" ht="21.0" customHeight="1">
      <c r="C9" s="1"/>
      <c r="D9" s="1"/>
      <c r="E9" s="688"/>
      <c r="F9" s="688"/>
      <c r="G9" s="688"/>
      <c r="H9" s="689"/>
      <c r="I9" s="618"/>
      <c r="J9" s="618"/>
      <c r="K9" s="678" t="str">
        <f t="shared" si="1"/>
        <v/>
      </c>
    </row>
    <row r="10" ht="21.0" customHeight="1">
      <c r="C10" s="1"/>
      <c r="D10" s="1"/>
      <c r="E10" s="688"/>
      <c r="F10" s="688"/>
      <c r="G10" s="688"/>
      <c r="H10" s="689"/>
      <c r="I10" s="618"/>
      <c r="J10" s="618"/>
      <c r="K10" s="678" t="str">
        <f t="shared" si="1"/>
        <v/>
      </c>
    </row>
    <row r="11" ht="21.0" customHeight="1">
      <c r="C11" s="1"/>
      <c r="D11" s="1"/>
      <c r="E11" s="688"/>
      <c r="F11" s="688"/>
      <c r="G11" s="688"/>
      <c r="H11" s="689"/>
      <c r="I11" s="618"/>
      <c r="J11" s="618"/>
      <c r="K11" s="678" t="str">
        <f t="shared" si="1"/>
        <v/>
      </c>
    </row>
    <row r="12" ht="21.0" customHeight="1">
      <c r="C12" s="1"/>
      <c r="D12" s="1"/>
      <c r="E12" s="688"/>
      <c r="F12" s="688"/>
      <c r="G12" s="688"/>
      <c r="H12" s="689"/>
      <c r="I12" s="618"/>
      <c r="J12" s="618"/>
      <c r="K12" s="678" t="str">
        <f t="shared" si="1"/>
        <v/>
      </c>
    </row>
    <row r="13" ht="21.0" customHeight="1">
      <c r="C13" s="1"/>
      <c r="D13" s="1"/>
      <c r="E13" s="688"/>
      <c r="F13" s="688"/>
      <c r="G13" s="688"/>
      <c r="H13" s="689"/>
      <c r="I13" s="618"/>
      <c r="J13" s="618"/>
      <c r="K13" s="678" t="str">
        <f t="shared" si="1"/>
        <v/>
      </c>
    </row>
    <row r="14" ht="21.0" customHeight="1">
      <c r="C14" s="1"/>
      <c r="D14" s="1"/>
      <c r="E14" s="688"/>
      <c r="F14" s="688"/>
      <c r="G14" s="688"/>
      <c r="H14" s="689"/>
      <c r="I14" s="618"/>
      <c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
      <c r="G16" s="688"/>
      <c r="H16" s="689"/>
      <c r="I16" s="618"/>
      <c r="J16" s="618"/>
      <c r="K16" s="678" t="str">
        <f t="shared" si="1"/>
        <v/>
      </c>
    </row>
    <row r="17" ht="21.0" customHeight="1">
      <c r="C17" s="1"/>
      <c r="D17" s="1"/>
      <c r="E17" s="688"/>
      <c r="F17" s="688"/>
      <c r="G17" s="688"/>
      <c r="H17" s="689"/>
      <c r="I17" s="618"/>
      <c r="J17" s="618"/>
      <c r="K17" s="678" t="str">
        <f t="shared" si="1"/>
        <v/>
      </c>
    </row>
    <row r="18" ht="21.0" customHeight="1">
      <c r="C18" s="1"/>
      <c r="D18" s="1"/>
      <c r="E18" s="688"/>
      <c r="F18" s="688"/>
      <c r="G18" s="688"/>
      <c r="H18" s="689"/>
      <c r="I18" s="618"/>
      <c r="J18" s="618"/>
      <c r="K18" s="678" t="str">
        <f t="shared" si="1"/>
        <v/>
      </c>
    </row>
    <row r="19" ht="21.0" customHeight="1">
      <c r="C19" s="1"/>
      <c r="D19" s="1"/>
      <c r="E19" s="688"/>
      <c r="F19" s="688"/>
      <c r="G19" s="688"/>
      <c r="H19" s="689"/>
      <c r="I19" s="618"/>
      <c r="J19" s="618"/>
      <c r="K19" s="678" t="str">
        <f t="shared" si="1"/>
        <v/>
      </c>
    </row>
    <row r="20" ht="21.0" customHeight="1">
      <c r="C20" s="1"/>
      <c r="D20" s="1"/>
      <c r="E20" s="688"/>
      <c r="F20" s="688"/>
      <c r="G20" s="688"/>
      <c r="H20" s="689"/>
      <c r="I20" s="618"/>
      <c r="J20" s="618"/>
      <c r="K20" s="678" t="str">
        <f t="shared" si="1"/>
        <v/>
      </c>
    </row>
    <row r="21" ht="21.0" customHeight="1">
      <c r="C21" s="1"/>
      <c r="D21" s="1"/>
      <c r="E21" s="688"/>
      <c r="F21" s="688"/>
      <c r="G21" s="688"/>
      <c r="H21" s="689"/>
      <c r="I21" s="618"/>
      <c r="J21" s="618"/>
      <c r="K21" s="678" t="str">
        <f t="shared" si="1"/>
        <v/>
      </c>
    </row>
    <row r="22" ht="21.0" customHeight="1">
      <c r="C22" s="1"/>
      <c r="D22" s="1"/>
      <c r="E22" s="688"/>
      <c r="F22" s="688"/>
      <c r="G22" s="688"/>
      <c r="H22" s="689"/>
      <c r="I22" s="618"/>
      <c r="J22" s="618"/>
      <c r="K22" s="678" t="str">
        <f t="shared" si="1"/>
        <v/>
      </c>
    </row>
    <row r="23" ht="21.0" customHeight="1">
      <c r="C23" s="1"/>
      <c r="D23" s="1"/>
      <c r="E23" s="688"/>
      <c r="F23" s="688"/>
      <c r="G23" s="688"/>
      <c r="H23" s="689"/>
      <c r="I23" s="618"/>
      <c r="J23" s="618"/>
      <c r="K23" s="678" t="str">
        <f t="shared" si="1"/>
        <v/>
      </c>
    </row>
    <row r="24" ht="21.0" customHeight="1">
      <c r="E24" s="688"/>
      <c r="F24" s="688"/>
      <c r="G24" s="688"/>
      <c r="H24" s="689"/>
      <c r="I24" s="618"/>
      <c r="J24" s="618"/>
      <c r="K24" s="678" t="str">
        <f t="shared" si="1"/>
        <v/>
      </c>
    </row>
    <row r="25" ht="21.0" customHeight="1">
      <c r="E25" s="688"/>
      <c r="F25" s="688"/>
      <c r="G25" s="688"/>
      <c r="H25" s="689"/>
      <c r="I25" s="618"/>
      <c r="J25" s="618"/>
      <c r="K25" s="678" t="str">
        <f t="shared" si="1"/>
        <v/>
      </c>
    </row>
    <row r="26" ht="20.25" customHeight="1">
      <c r="B26" s="388"/>
      <c r="C26" s="388"/>
      <c r="D26" s="388"/>
      <c r="E26" s="690"/>
      <c r="F26" s="690"/>
      <c r="G26" s="690"/>
      <c r="H26" s="691"/>
      <c r="I26" s="692"/>
      <c r="J26" s="692"/>
      <c r="K26" s="729" t="str">
        <f t="shared" si="1"/>
        <v/>
      </c>
    </row>
    <row r="27" ht="12.75" customHeight="1">
      <c r="B27" s="694" t="s">
        <v>5756</v>
      </c>
      <c r="C27" s="445"/>
      <c r="D27" s="445"/>
      <c r="E27" s="445"/>
      <c r="F27" s="445"/>
      <c r="G27" s="445"/>
      <c r="H27" s="445"/>
      <c r="I27" s="445"/>
      <c r="J27" s="445"/>
      <c r="K27" s="445"/>
    </row>
    <row r="28" ht="12.75" customHeight="1"/>
    <row r="29" ht="12.75" customHeight="1"/>
    <row r="30" ht="12.75" customHeight="1"/>
    <row r="31" ht="12.75" customHeight="1">
      <c r="J31" s="63"/>
    </row>
    <row r="32" ht="12.75" customHeight="1"/>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c r="J42" s="63"/>
    </row>
    <row r="43" ht="12.75" customHeight="1">
      <c r="J43" s="63"/>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'Other Codes'!$B$2:$B$781</formula1>
    </dataValidation>
  </dataValidations>
  <printOptions/>
  <pageMargins bottom="0.75" footer="0.0" header="0.0" left="0.25" right="0.3" top="0.25"/>
  <pageSetup paperSize="5" orientation="landscape"/>
  <drawing r:id="rId1"/>
</worksheet>
</file>

<file path=xl/worksheets/sheet4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8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5732</v>
      </c>
      <c r="F6" s="224"/>
      <c r="H6" s="716"/>
      <c r="I6" s="621"/>
      <c r="J6" s="621"/>
      <c r="K6" s="717"/>
    </row>
    <row r="7" ht="20.25" customHeight="1">
      <c r="C7" s="701"/>
      <c r="D7" s="224"/>
      <c r="E7" s="270" t="s">
        <v>5733</v>
      </c>
      <c r="F7" s="718"/>
      <c r="G7" s="120"/>
      <c r="H7" s="719" t="s">
        <v>5683</v>
      </c>
      <c r="I7" s="686" t="s">
        <v>5300</v>
      </c>
      <c r="J7" s="686" t="s">
        <v>5300</v>
      </c>
      <c r="K7" s="343" t="s">
        <v>5300</v>
      </c>
    </row>
    <row r="8" ht="21.0" customHeight="1">
      <c r="C8" s="701"/>
      <c r="D8" s="224"/>
      <c r="E8" s="688"/>
      <c r="F8" s="688"/>
      <c r="G8" s="688"/>
      <c r="H8" s="689"/>
      <c r="I8" s="618"/>
      <c r="J8" s="618"/>
      <c r="K8" s="678" t="str">
        <f t="shared" ref="K8:K26" si="1">+J8</f>
        <v/>
      </c>
    </row>
    <row r="9" ht="21.0" customHeight="1">
      <c r="C9" s="1"/>
      <c r="D9" s="1"/>
      <c r="E9" s="688"/>
      <c r="F9" s="688"/>
      <c r="G9" s="688"/>
      <c r="H9" s="689"/>
      <c r="I9" s="618"/>
      <c r="J9" s="618"/>
      <c r="K9" s="678" t="str">
        <f t="shared" si="1"/>
        <v/>
      </c>
    </row>
    <row r="10" ht="21.0" customHeight="1">
      <c r="C10" s="1"/>
      <c r="D10" s="1"/>
      <c r="E10" s="688"/>
      <c r="F10" s="688"/>
      <c r="G10" s="688"/>
      <c r="H10" s="689"/>
      <c r="I10" s="618"/>
      <c r="J10" s="618"/>
      <c r="K10" s="678" t="str">
        <f t="shared" si="1"/>
        <v/>
      </c>
    </row>
    <row r="11" ht="21.0" customHeight="1">
      <c r="C11" s="1"/>
      <c r="D11" s="1"/>
      <c r="E11" s="688"/>
      <c r="F11" s="688"/>
      <c r="G11" s="688"/>
      <c r="H11" s="689"/>
      <c r="I11" s="618"/>
      <c r="J11" s="618"/>
      <c r="K11" s="678" t="str">
        <f t="shared" si="1"/>
        <v/>
      </c>
    </row>
    <row r="12" ht="21.0" customHeight="1">
      <c r="C12" s="1"/>
      <c r="D12" s="1"/>
      <c r="E12" s="688"/>
      <c r="F12" s="688"/>
      <c r="G12" s="688"/>
      <c r="H12" s="689"/>
      <c r="I12" s="618"/>
      <c r="J12" s="618"/>
      <c r="K12" s="678" t="str">
        <f t="shared" si="1"/>
        <v/>
      </c>
    </row>
    <row r="13" ht="21.0" customHeight="1">
      <c r="C13" s="1"/>
      <c r="D13" s="1"/>
      <c r="E13" s="688"/>
      <c r="F13" s="688"/>
      <c r="G13" s="688"/>
      <c r="H13" s="689"/>
      <c r="I13" s="618"/>
      <c r="J13" s="618"/>
      <c r="K13" s="678" t="str">
        <f t="shared" si="1"/>
        <v/>
      </c>
    </row>
    <row r="14" ht="21.0" customHeight="1">
      <c r="C14" s="1"/>
      <c r="D14" s="1"/>
      <c r="E14" s="688"/>
      <c r="F14" s="688"/>
      <c r="G14" s="688"/>
      <c r="H14" s="689"/>
      <c r="I14" s="618"/>
      <c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
      <c r="G16" s="688"/>
      <c r="H16" s="689"/>
      <c r="I16" s="618"/>
      <c r="J16" s="618"/>
      <c r="K16" s="678" t="str">
        <f t="shared" si="1"/>
        <v/>
      </c>
    </row>
    <row r="17" ht="21.0" customHeight="1">
      <c r="C17" s="1"/>
      <c r="D17" s="1"/>
      <c r="E17" s="688"/>
      <c r="F17" s="688"/>
      <c r="G17" s="688"/>
      <c r="H17" s="689"/>
      <c r="I17" s="618"/>
      <c r="J17" s="618"/>
      <c r="K17" s="678" t="str">
        <f t="shared" si="1"/>
        <v/>
      </c>
    </row>
    <row r="18" ht="21.0" customHeight="1">
      <c r="C18" s="1"/>
      <c r="D18" s="1"/>
      <c r="E18" s="688"/>
      <c r="F18" s="688"/>
      <c r="G18" s="688"/>
      <c r="H18" s="689"/>
      <c r="I18" s="618"/>
      <c r="J18" s="618"/>
      <c r="K18" s="678" t="str">
        <f t="shared" si="1"/>
        <v/>
      </c>
    </row>
    <row r="19" ht="21.0" customHeight="1">
      <c r="C19" s="1"/>
      <c r="D19" s="1"/>
      <c r="E19" s="688"/>
      <c r="F19" s="688"/>
      <c r="G19" s="688"/>
      <c r="H19" s="689"/>
      <c r="I19" s="618"/>
      <c r="J19" s="618"/>
      <c r="K19" s="678" t="str">
        <f t="shared" si="1"/>
        <v/>
      </c>
    </row>
    <row r="20" ht="21.0" customHeight="1">
      <c r="C20" s="1"/>
      <c r="D20" s="1"/>
      <c r="E20" s="688"/>
      <c r="F20" s="688"/>
      <c r="G20" s="688"/>
      <c r="H20" s="689"/>
      <c r="I20" s="618"/>
      <c r="J20" s="618"/>
      <c r="K20" s="678" t="str">
        <f t="shared" si="1"/>
        <v/>
      </c>
    </row>
    <row r="21" ht="21.0" customHeight="1">
      <c r="C21" s="1"/>
      <c r="D21" s="1"/>
      <c r="E21" s="688"/>
      <c r="F21" s="688"/>
      <c r="G21" s="688"/>
      <c r="H21" s="689"/>
      <c r="I21" s="618"/>
      <c r="J21" s="618"/>
      <c r="K21" s="678" t="str">
        <f t="shared" si="1"/>
        <v/>
      </c>
    </row>
    <row r="22" ht="21.0" customHeight="1">
      <c r="C22" s="1"/>
      <c r="D22" s="1"/>
      <c r="E22" s="688"/>
      <c r="F22" s="688"/>
      <c r="G22" s="688"/>
      <c r="H22" s="689"/>
      <c r="I22" s="618"/>
      <c r="J22" s="618"/>
      <c r="K22" s="678" t="str">
        <f t="shared" si="1"/>
        <v/>
      </c>
    </row>
    <row r="23" ht="21.0" customHeight="1">
      <c r="C23" s="1"/>
      <c r="D23" s="1"/>
      <c r="E23" s="688"/>
      <c r="F23" s="688"/>
      <c r="G23" s="688"/>
      <c r="H23" s="689"/>
      <c r="I23" s="618"/>
      <c r="J23" s="618"/>
      <c r="K23" s="678" t="str">
        <f t="shared" si="1"/>
        <v/>
      </c>
    </row>
    <row r="24" ht="21.0" customHeight="1">
      <c r="E24" s="688"/>
      <c r="F24" s="688"/>
      <c r="G24" s="688"/>
      <c r="H24" s="689"/>
      <c r="I24" s="618"/>
      <c r="J24" s="618"/>
      <c r="K24" s="678" t="str">
        <f t="shared" si="1"/>
        <v/>
      </c>
    </row>
    <row r="25" ht="21.0" customHeight="1">
      <c r="E25" s="688"/>
      <c r="F25" s="688"/>
      <c r="G25" s="688"/>
      <c r="H25" s="689"/>
      <c r="I25" s="618"/>
      <c r="J25" s="618"/>
      <c r="K25" s="678" t="str">
        <f t="shared" si="1"/>
        <v/>
      </c>
    </row>
    <row r="26" ht="20.25" customHeight="1">
      <c r="B26" s="388"/>
      <c r="C26" s="388"/>
      <c r="D26" s="388"/>
      <c r="E26" s="690"/>
      <c r="F26" s="690"/>
      <c r="G26" s="690"/>
      <c r="H26" s="691"/>
      <c r="I26" s="692"/>
      <c r="J26" s="692"/>
      <c r="K26" s="729" t="str">
        <f t="shared" si="1"/>
        <v/>
      </c>
    </row>
    <row r="27" ht="12.75" customHeight="1">
      <c r="B27" s="694" t="s">
        <v>5757</v>
      </c>
      <c r="C27" s="445"/>
      <c r="D27" s="445"/>
      <c r="E27" s="445"/>
      <c r="F27" s="445"/>
      <c r="G27" s="445"/>
      <c r="H27" s="445"/>
      <c r="I27" s="445"/>
      <c r="J27" s="445"/>
      <c r="K27" s="445"/>
    </row>
    <row r="28" ht="12.75" customHeight="1"/>
    <row r="29" ht="12.75" customHeight="1"/>
    <row r="30" ht="12.75" customHeight="1"/>
    <row r="31" ht="12.75" customHeight="1">
      <c r="J31" s="63"/>
    </row>
    <row r="32" ht="12.75" customHeight="1"/>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c r="J42" s="63"/>
    </row>
    <row r="43" ht="12.75" customHeight="1">
      <c r="J43" s="63"/>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'Other Codes'!$B$2:$B$781</formula1>
    </dataValidation>
  </dataValidations>
  <printOptions/>
  <pageMargins bottom="0.75" footer="0.0" header="0.0" left="0.25" right="0.3" top="0.25"/>
  <pageSetup paperSize="5" orientation="landscape"/>
  <drawing r:id="rId1"/>
</worksheet>
</file>

<file path=xl/worksheets/sheet4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8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5732</v>
      </c>
      <c r="F6" s="224"/>
      <c r="H6" s="716"/>
      <c r="I6" s="621"/>
      <c r="J6" s="621"/>
      <c r="K6" s="717"/>
    </row>
    <row r="7" ht="20.25" customHeight="1">
      <c r="C7" s="701"/>
      <c r="D7" s="224"/>
      <c r="E7" s="270" t="s">
        <v>5733</v>
      </c>
      <c r="F7" s="718"/>
      <c r="G7" s="120"/>
      <c r="H7" s="719" t="s">
        <v>5683</v>
      </c>
      <c r="I7" s="686" t="s">
        <v>5300</v>
      </c>
      <c r="J7" s="686" t="s">
        <v>5300</v>
      </c>
      <c r="K7" s="343" t="s">
        <v>5300</v>
      </c>
    </row>
    <row r="8" ht="21.0" customHeight="1">
      <c r="C8" s="701"/>
      <c r="D8" s="224"/>
      <c r="E8" s="688"/>
      <c r="F8" s="688"/>
      <c r="G8" s="688"/>
      <c r="H8" s="689"/>
      <c r="I8" s="618"/>
      <c r="J8" s="618"/>
      <c r="K8" s="678" t="str">
        <f t="shared" ref="K8:K26" si="1">+J8</f>
        <v/>
      </c>
    </row>
    <row r="9" ht="21.0" customHeight="1">
      <c r="C9" s="1"/>
      <c r="D9" s="1"/>
      <c r="E9" s="688"/>
      <c r="F9" s="688"/>
      <c r="G9" s="688"/>
      <c r="H9" s="689"/>
      <c r="I9" s="618"/>
      <c r="J9" s="618"/>
      <c r="K9" s="678" t="str">
        <f t="shared" si="1"/>
        <v/>
      </c>
    </row>
    <row r="10" ht="21.0" customHeight="1">
      <c r="C10" s="1"/>
      <c r="D10" s="1"/>
      <c r="E10" s="688"/>
      <c r="F10" s="688"/>
      <c r="G10" s="688"/>
      <c r="H10" s="689"/>
      <c r="I10" s="618"/>
      <c r="J10" s="618"/>
      <c r="K10" s="678" t="str">
        <f t="shared" si="1"/>
        <v/>
      </c>
    </row>
    <row r="11" ht="21.0" customHeight="1">
      <c r="C11" s="1"/>
      <c r="D11" s="1"/>
      <c r="E11" s="688"/>
      <c r="F11" s="688"/>
      <c r="G11" s="688"/>
      <c r="H11" s="689"/>
      <c r="I11" s="618"/>
      <c r="J11" s="618"/>
      <c r="K11" s="678" t="str">
        <f t="shared" si="1"/>
        <v/>
      </c>
    </row>
    <row r="12" ht="21.0" customHeight="1">
      <c r="C12" s="1"/>
      <c r="D12" s="1"/>
      <c r="E12" s="688"/>
      <c r="F12" s="688"/>
      <c r="G12" s="688"/>
      <c r="H12" s="689"/>
      <c r="I12" s="618"/>
      <c r="J12" s="618"/>
      <c r="K12" s="678" t="str">
        <f t="shared" si="1"/>
        <v/>
      </c>
    </row>
    <row r="13" ht="21.0" customHeight="1">
      <c r="C13" s="1"/>
      <c r="D13" s="1"/>
      <c r="E13" s="688"/>
      <c r="F13" s="688"/>
      <c r="G13" s="688"/>
      <c r="H13" s="689"/>
      <c r="I13" s="618"/>
      <c r="J13" s="618"/>
      <c r="K13" s="678" t="str">
        <f t="shared" si="1"/>
        <v/>
      </c>
    </row>
    <row r="14" ht="21.0" customHeight="1">
      <c r="C14" s="1"/>
      <c r="D14" s="1"/>
      <c r="E14" s="688"/>
      <c r="F14" s="688"/>
      <c r="G14" s="688"/>
      <c r="H14" s="689"/>
      <c r="I14" s="618"/>
      <c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
      <c r="G16" s="688"/>
      <c r="H16" s="689"/>
      <c r="I16" s="618"/>
      <c r="J16" s="618"/>
      <c r="K16" s="678" t="str">
        <f t="shared" si="1"/>
        <v/>
      </c>
    </row>
    <row r="17" ht="21.0" customHeight="1">
      <c r="C17" s="1"/>
      <c r="D17" s="1"/>
      <c r="E17" s="688"/>
      <c r="F17" s="688"/>
      <c r="G17" s="688"/>
      <c r="H17" s="689"/>
      <c r="I17" s="618"/>
      <c r="J17" s="618"/>
      <c r="K17" s="678" t="str">
        <f t="shared" si="1"/>
        <v/>
      </c>
    </row>
    <row r="18" ht="21.0" customHeight="1">
      <c r="C18" s="1"/>
      <c r="D18" s="1"/>
      <c r="E18" s="688"/>
      <c r="F18" s="688"/>
      <c r="G18" s="688"/>
      <c r="H18" s="689"/>
      <c r="I18" s="618"/>
      <c r="J18" s="618"/>
      <c r="K18" s="678" t="str">
        <f t="shared" si="1"/>
        <v/>
      </c>
    </row>
    <row r="19" ht="21.0" customHeight="1">
      <c r="C19" s="1"/>
      <c r="D19" s="1"/>
      <c r="E19" s="688"/>
      <c r="F19" s="688"/>
      <c r="G19" s="688"/>
      <c r="H19" s="689"/>
      <c r="I19" s="618"/>
      <c r="J19" s="618"/>
      <c r="K19" s="678" t="str">
        <f t="shared" si="1"/>
        <v/>
      </c>
    </row>
    <row r="20" ht="21.0" customHeight="1">
      <c r="C20" s="1"/>
      <c r="D20" s="1"/>
      <c r="E20" s="688"/>
      <c r="F20" s="688"/>
      <c r="G20" s="688"/>
      <c r="H20" s="689"/>
      <c r="I20" s="618"/>
      <c r="J20" s="618"/>
      <c r="K20" s="678" t="str">
        <f t="shared" si="1"/>
        <v/>
      </c>
    </row>
    <row r="21" ht="21.0" customHeight="1">
      <c r="C21" s="1"/>
      <c r="D21" s="1"/>
      <c r="E21" s="688"/>
      <c r="F21" s="688"/>
      <c r="G21" s="688"/>
      <c r="H21" s="689"/>
      <c r="I21" s="618"/>
      <c r="J21" s="618"/>
      <c r="K21" s="678" t="str">
        <f t="shared" si="1"/>
        <v/>
      </c>
    </row>
    <row r="22" ht="21.0" customHeight="1">
      <c r="C22" s="1"/>
      <c r="D22" s="1"/>
      <c r="E22" s="688"/>
      <c r="F22" s="688"/>
      <c r="G22" s="688"/>
      <c r="H22" s="689"/>
      <c r="I22" s="618"/>
      <c r="J22" s="618"/>
      <c r="K22" s="678" t="str">
        <f t="shared" si="1"/>
        <v/>
      </c>
    </row>
    <row r="23" ht="21.0" customHeight="1">
      <c r="C23" s="1"/>
      <c r="D23" s="1"/>
      <c r="E23" s="688"/>
      <c r="F23" s="688"/>
      <c r="G23" s="688"/>
      <c r="H23" s="689"/>
      <c r="I23" s="618"/>
      <c r="J23" s="618"/>
      <c r="K23" s="678" t="str">
        <f t="shared" si="1"/>
        <v/>
      </c>
    </row>
    <row r="24" ht="21.0" customHeight="1">
      <c r="E24" s="688"/>
      <c r="F24" s="688"/>
      <c r="G24" s="688"/>
      <c r="H24" s="689"/>
      <c r="I24" s="618"/>
      <c r="J24" s="618"/>
      <c r="K24" s="678" t="str">
        <f t="shared" si="1"/>
        <v/>
      </c>
    </row>
    <row r="25" ht="21.0" customHeight="1">
      <c r="E25" s="688"/>
      <c r="F25" s="688"/>
      <c r="G25" s="688"/>
      <c r="H25" s="689"/>
      <c r="I25" s="618"/>
      <c r="J25" s="618"/>
      <c r="K25" s="678" t="str">
        <f t="shared" si="1"/>
        <v/>
      </c>
    </row>
    <row r="26" ht="20.25" customHeight="1">
      <c r="B26" s="388"/>
      <c r="C26" s="388"/>
      <c r="D26" s="388"/>
      <c r="E26" s="690"/>
      <c r="F26" s="690"/>
      <c r="G26" s="690"/>
      <c r="H26" s="691"/>
      <c r="I26" s="692"/>
      <c r="J26" s="692"/>
      <c r="K26" s="729" t="str">
        <f t="shared" si="1"/>
        <v/>
      </c>
    </row>
    <row r="27" ht="12.75" customHeight="1">
      <c r="B27" s="694" t="s">
        <v>5758</v>
      </c>
      <c r="C27" s="445"/>
      <c r="D27" s="445"/>
      <c r="E27" s="445"/>
      <c r="F27" s="445"/>
      <c r="G27" s="445"/>
      <c r="H27" s="445"/>
      <c r="I27" s="445"/>
      <c r="J27" s="445"/>
      <c r="K27" s="445"/>
    </row>
    <row r="28" ht="12.75" customHeight="1"/>
    <row r="29" ht="12.75" customHeight="1"/>
    <row r="30" ht="12.75" customHeight="1"/>
    <row r="31" ht="12.75" customHeight="1">
      <c r="J31" s="63"/>
    </row>
    <row r="32" ht="12.75" customHeight="1"/>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c r="J42" s="63"/>
    </row>
    <row r="43" ht="12.75" customHeight="1">
      <c r="J43" s="63"/>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'Other Codes'!$B$2:$B$781</formula1>
    </dataValidation>
  </dataValidations>
  <printOptions/>
  <pageMargins bottom="0.75" footer="0.0" header="0.0" left="0.25" right="0.3" top="0.25"/>
  <pageSetup paperSize="5" orientation="landscape"/>
  <drawing r:id="rId1"/>
</worksheet>
</file>

<file path=xl/worksheets/sheet4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8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5732</v>
      </c>
      <c r="F6" s="224"/>
      <c r="H6" s="716"/>
      <c r="I6" s="621"/>
      <c r="J6" s="621"/>
      <c r="K6" s="717"/>
    </row>
    <row r="7" ht="20.25" customHeight="1">
      <c r="C7" s="701"/>
      <c r="D7" s="224"/>
      <c r="E7" s="270" t="s">
        <v>5733</v>
      </c>
      <c r="F7" s="718"/>
      <c r="G7" s="120"/>
      <c r="H7" s="719" t="s">
        <v>5683</v>
      </c>
      <c r="I7" s="686" t="s">
        <v>5300</v>
      </c>
      <c r="J7" s="686" t="s">
        <v>5300</v>
      </c>
      <c r="K7" s="343" t="s">
        <v>5300</v>
      </c>
    </row>
    <row r="8" ht="21.0" customHeight="1">
      <c r="C8" s="701"/>
      <c r="D8" s="224"/>
      <c r="E8" s="688"/>
      <c r="F8" s="688"/>
      <c r="G8" s="688"/>
      <c r="H8" s="689"/>
      <c r="I8" s="618"/>
      <c r="J8" s="618"/>
      <c r="K8" s="678" t="str">
        <f t="shared" ref="K8:K26" si="1">+J8</f>
        <v/>
      </c>
    </row>
    <row r="9" ht="21.0" customHeight="1">
      <c r="C9" s="1"/>
      <c r="D9" s="1"/>
      <c r="E9" s="688"/>
      <c r="F9" s="688"/>
      <c r="G9" s="688"/>
      <c r="H9" s="689"/>
      <c r="I9" s="618"/>
      <c r="J9" s="618"/>
      <c r="K9" s="678" t="str">
        <f t="shared" si="1"/>
        <v/>
      </c>
    </row>
    <row r="10" ht="21.0" customHeight="1">
      <c r="C10" s="1"/>
      <c r="D10" s="1"/>
      <c r="E10" s="688"/>
      <c r="F10" s="688"/>
      <c r="G10" s="688"/>
      <c r="H10" s="689"/>
      <c r="I10" s="618"/>
      <c r="J10" s="618"/>
      <c r="K10" s="678" t="str">
        <f t="shared" si="1"/>
        <v/>
      </c>
    </row>
    <row r="11" ht="21.0" customHeight="1">
      <c r="C11" s="1"/>
      <c r="D11" s="1"/>
      <c r="E11" s="688"/>
      <c r="F11" s="688"/>
      <c r="G11" s="688"/>
      <c r="H11" s="689"/>
      <c r="I11" s="618"/>
      <c r="J11" s="618"/>
      <c r="K11" s="678" t="str">
        <f t="shared" si="1"/>
        <v/>
      </c>
    </row>
    <row r="12" ht="21.0" customHeight="1">
      <c r="C12" s="1"/>
      <c r="D12" s="1"/>
      <c r="E12" s="688"/>
      <c r="F12" s="688"/>
      <c r="G12" s="688"/>
      <c r="H12" s="689"/>
      <c r="I12" s="618"/>
      <c r="J12" s="618"/>
      <c r="K12" s="678" t="str">
        <f t="shared" si="1"/>
        <v/>
      </c>
    </row>
    <row r="13" ht="21.0" customHeight="1">
      <c r="C13" s="1"/>
      <c r="D13" s="1"/>
      <c r="E13" s="688"/>
      <c r="F13" s="688"/>
      <c r="G13" s="688"/>
      <c r="H13" s="689"/>
      <c r="I13" s="618"/>
      <c r="J13" s="618"/>
      <c r="K13" s="678" t="str">
        <f t="shared" si="1"/>
        <v/>
      </c>
    </row>
    <row r="14" ht="21.0" customHeight="1">
      <c r="C14" s="1"/>
      <c r="D14" s="1"/>
      <c r="E14" s="688"/>
      <c r="F14" s="688"/>
      <c r="G14" s="688"/>
      <c r="H14" s="689"/>
      <c r="I14" s="618"/>
      <c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
      <c r="G16" s="688"/>
      <c r="H16" s="689"/>
      <c r="I16" s="618"/>
      <c r="J16" s="618"/>
      <c r="K16" s="678" t="str">
        <f t="shared" si="1"/>
        <v/>
      </c>
    </row>
    <row r="17" ht="21.0" customHeight="1">
      <c r="C17" s="1"/>
      <c r="D17" s="1"/>
      <c r="E17" s="688"/>
      <c r="F17" s="688"/>
      <c r="G17" s="688"/>
      <c r="H17" s="689"/>
      <c r="I17" s="618"/>
      <c r="J17" s="618"/>
      <c r="K17" s="678" t="str">
        <f t="shared" si="1"/>
        <v/>
      </c>
    </row>
    <row r="18" ht="21.0" customHeight="1">
      <c r="C18" s="1"/>
      <c r="D18" s="1"/>
      <c r="E18" s="688"/>
      <c r="F18" s="688"/>
      <c r="G18" s="688"/>
      <c r="H18" s="689"/>
      <c r="I18" s="618"/>
      <c r="J18" s="618"/>
      <c r="K18" s="678" t="str">
        <f t="shared" si="1"/>
        <v/>
      </c>
    </row>
    <row r="19" ht="21.0" customHeight="1">
      <c r="C19" s="1"/>
      <c r="D19" s="1"/>
      <c r="E19" s="688"/>
      <c r="F19" s="688"/>
      <c r="G19" s="688"/>
      <c r="H19" s="689"/>
      <c r="I19" s="618"/>
      <c r="J19" s="618"/>
      <c r="K19" s="678" t="str">
        <f t="shared" si="1"/>
        <v/>
      </c>
    </row>
    <row r="20" ht="21.0" customHeight="1">
      <c r="C20" s="1"/>
      <c r="D20" s="1"/>
      <c r="E20" s="688"/>
      <c r="F20" s="688"/>
      <c r="G20" s="688"/>
      <c r="H20" s="689"/>
      <c r="I20" s="618"/>
      <c r="J20" s="618"/>
      <c r="K20" s="678" t="str">
        <f t="shared" si="1"/>
        <v/>
      </c>
    </row>
    <row r="21" ht="21.0" customHeight="1">
      <c r="C21" s="1"/>
      <c r="D21" s="1"/>
      <c r="E21" s="688"/>
      <c r="F21" s="688"/>
      <c r="G21" s="688"/>
      <c r="H21" s="689"/>
      <c r="I21" s="618"/>
      <c r="J21" s="618"/>
      <c r="K21" s="678" t="str">
        <f t="shared" si="1"/>
        <v/>
      </c>
    </row>
    <row r="22" ht="21.0" customHeight="1">
      <c r="C22" s="1"/>
      <c r="D22" s="1"/>
      <c r="E22" s="688"/>
      <c r="F22" s="688"/>
      <c r="G22" s="688"/>
      <c r="H22" s="689"/>
      <c r="I22" s="618"/>
      <c r="J22" s="618"/>
      <c r="K22" s="678" t="str">
        <f t="shared" si="1"/>
        <v/>
      </c>
    </row>
    <row r="23" ht="21.0" customHeight="1">
      <c r="C23" s="1"/>
      <c r="D23" s="1"/>
      <c r="E23" s="688"/>
      <c r="F23" s="688"/>
      <c r="G23" s="688"/>
      <c r="H23" s="689"/>
      <c r="I23" s="618"/>
      <c r="J23" s="618"/>
      <c r="K23" s="678" t="str">
        <f t="shared" si="1"/>
        <v/>
      </c>
    </row>
    <row r="24" ht="21.0" customHeight="1">
      <c r="E24" s="688"/>
      <c r="F24" s="688"/>
      <c r="G24" s="688"/>
      <c r="H24" s="689"/>
      <c r="I24" s="618"/>
      <c r="J24" s="618"/>
      <c r="K24" s="678" t="str">
        <f t="shared" si="1"/>
        <v/>
      </c>
    </row>
    <row r="25" ht="21.0" customHeight="1">
      <c r="E25" s="688"/>
      <c r="F25" s="688"/>
      <c r="G25" s="688"/>
      <c r="H25" s="689"/>
      <c r="I25" s="618"/>
      <c r="J25" s="618"/>
      <c r="K25" s="678" t="str">
        <f t="shared" si="1"/>
        <v/>
      </c>
    </row>
    <row r="26" ht="20.25" customHeight="1">
      <c r="B26" s="388"/>
      <c r="C26" s="388"/>
      <c r="D26" s="388"/>
      <c r="E26" s="690"/>
      <c r="F26" s="690"/>
      <c r="G26" s="690"/>
      <c r="H26" s="691"/>
      <c r="I26" s="692"/>
      <c r="J26" s="692"/>
      <c r="K26" s="729" t="str">
        <f t="shared" si="1"/>
        <v/>
      </c>
    </row>
    <row r="27" ht="12.75" customHeight="1">
      <c r="B27" s="694" t="s">
        <v>5759</v>
      </c>
      <c r="C27" s="445"/>
      <c r="D27" s="445"/>
      <c r="E27" s="445"/>
      <c r="F27" s="445"/>
      <c r="G27" s="445"/>
      <c r="H27" s="445"/>
      <c r="I27" s="445"/>
      <c r="J27" s="445"/>
      <c r="K27" s="445"/>
    </row>
    <row r="28" ht="12.75" customHeight="1"/>
    <row r="29" ht="12.75" customHeight="1"/>
    <row r="30" ht="12.75" customHeight="1"/>
    <row r="31" ht="12.75" customHeight="1">
      <c r="J31" s="63"/>
    </row>
    <row r="32" ht="12.75" customHeight="1"/>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c r="J42" s="63"/>
    </row>
    <row r="43" ht="12.75" customHeight="1">
      <c r="J43" s="63"/>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'Other Codes'!$B$2:$B$781</formula1>
    </dataValidation>
  </dataValidations>
  <printOptions/>
  <pageMargins bottom="0.75" footer="0.0" header="0.0" left="0.25" right="0.3" top="0.25"/>
  <pageSetup paperSize="5" orientation="landscape"/>
  <drawing r:id="rId1"/>
</worksheet>
</file>

<file path=xl/worksheets/sheet4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38"/>
    <col customWidth="1" min="2" max="3" width="3.75"/>
    <col customWidth="1" min="4" max="4" width="4.75"/>
    <col customWidth="1" min="5" max="5" width="4.13"/>
    <col customWidth="1" min="6" max="6" width="16.75"/>
    <col customWidth="1" min="7" max="7" width="75.38"/>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5731</v>
      </c>
      <c r="E5" s="697"/>
      <c r="F5" s="697"/>
      <c r="G5" s="110"/>
      <c r="H5" s="698"/>
      <c r="I5" s="699"/>
      <c r="J5" s="699"/>
      <c r="K5" s="700"/>
    </row>
    <row r="6" ht="20.25" customHeight="1">
      <c r="D6" s="701"/>
      <c r="E6" s="243" t="s">
        <v>5760</v>
      </c>
      <c r="F6" s="224"/>
      <c r="H6" s="716"/>
      <c r="I6" s="621"/>
      <c r="J6" s="621"/>
      <c r="K6" s="717"/>
    </row>
    <row r="7" ht="20.25" customHeight="1">
      <c r="C7" s="701"/>
      <c r="D7" s="224"/>
      <c r="E7" s="270" t="s">
        <v>5761</v>
      </c>
      <c r="F7" s="718"/>
      <c r="G7" s="120"/>
      <c r="H7" s="719" t="s">
        <v>5683</v>
      </c>
      <c r="I7" s="686" t="s">
        <v>5300</v>
      </c>
      <c r="J7" s="686" t="s">
        <v>5300</v>
      </c>
      <c r="K7" s="343" t="s">
        <v>5300</v>
      </c>
    </row>
    <row r="8" ht="20.25" customHeight="1">
      <c r="C8" s="701"/>
      <c r="D8" s="224"/>
      <c r="E8" s="688" t="s">
        <v>5762</v>
      </c>
      <c r="F8" s="688"/>
      <c r="G8" s="688"/>
      <c r="H8" s="689" t="s">
        <v>2839</v>
      </c>
      <c r="I8" s="618">
        <v>1000000.0</v>
      </c>
      <c r="J8" s="618"/>
      <c r="K8" s="678" t="str">
        <f t="shared" ref="K8:K24" si="1">+J8</f>
        <v/>
      </c>
    </row>
    <row r="9" ht="21.0" customHeight="1">
      <c r="C9" s="1"/>
      <c r="D9" s="1"/>
      <c r="E9" s="688" t="s">
        <v>5763</v>
      </c>
      <c r="F9" s="688"/>
      <c r="G9" s="688"/>
      <c r="H9" s="689" t="s">
        <v>3518</v>
      </c>
      <c r="I9" s="618">
        <v>12500.0</v>
      </c>
      <c r="J9" s="618"/>
      <c r="K9" s="678" t="str">
        <f t="shared" si="1"/>
        <v/>
      </c>
    </row>
    <row r="10" ht="21.0" customHeight="1">
      <c r="C10" s="1"/>
      <c r="D10" s="1"/>
      <c r="E10" s="688"/>
      <c r="F10" s="688"/>
      <c r="G10" s="688"/>
      <c r="H10" s="689"/>
      <c r="I10" s="618"/>
      <c r="J10" s="618"/>
      <c r="K10" s="678" t="str">
        <f t="shared" si="1"/>
        <v/>
      </c>
    </row>
    <row r="11" ht="21.0" customHeight="1">
      <c r="C11" s="1"/>
      <c r="D11" s="1"/>
      <c r="E11" s="688"/>
      <c r="F11" s="688"/>
      <c r="G11" s="688"/>
      <c r="H11" s="689"/>
      <c r="I11" s="618"/>
      <c r="J11" s="618"/>
      <c r="K11" s="678" t="str">
        <f t="shared" si="1"/>
        <v/>
      </c>
    </row>
    <row r="12" ht="21.0" customHeight="1">
      <c r="C12" s="1"/>
      <c r="D12" s="1"/>
      <c r="E12" s="688"/>
      <c r="F12" s="688"/>
      <c r="G12" s="688"/>
      <c r="H12" s="689"/>
      <c r="I12" s="618"/>
      <c r="J12" s="618"/>
      <c r="K12" s="678" t="str">
        <f t="shared" si="1"/>
        <v/>
      </c>
    </row>
    <row r="13" ht="21.0" customHeight="1">
      <c r="C13" s="1"/>
      <c r="D13" s="1"/>
      <c r="E13" s="688"/>
      <c r="F13" s="688"/>
      <c r="G13" s="688"/>
      <c r="H13" s="689"/>
      <c r="I13" s="618"/>
      <c r="J13" s="618"/>
      <c r="K13" s="678" t="str">
        <f t="shared" si="1"/>
        <v/>
      </c>
    </row>
    <row r="14" ht="21.0" customHeight="1">
      <c r="C14" s="1"/>
      <c r="D14" s="1"/>
      <c r="E14" s="688"/>
      <c r="F14" s="688"/>
      <c r="G14" s="688"/>
      <c r="H14" s="689"/>
      <c r="I14" s="618"/>
      <c r="J14" s="618"/>
      <c r="K14" s="678" t="str">
        <f t="shared" si="1"/>
        <v/>
      </c>
    </row>
    <row r="15" ht="21.0" customHeight="1">
      <c r="C15" s="1"/>
      <c r="D15" s="1"/>
      <c r="E15" s="688"/>
      <c r="F15" s="688"/>
      <c r="G15" s="688"/>
      <c r="H15" s="689"/>
      <c r="I15" s="618"/>
      <c r="J15" s="618"/>
      <c r="K15" s="678" t="str">
        <f t="shared" si="1"/>
        <v/>
      </c>
    </row>
    <row r="16" ht="21.0" customHeight="1">
      <c r="C16" s="1"/>
      <c r="D16" s="1"/>
      <c r="E16" s="688"/>
      <c r="F16" s="688"/>
      <c r="G16" s="688"/>
      <c r="H16" s="689"/>
      <c r="I16" s="618"/>
      <c r="J16" s="618"/>
      <c r="K16" s="678" t="str">
        <f t="shared" si="1"/>
        <v/>
      </c>
    </row>
    <row r="17" ht="21.0" customHeight="1">
      <c r="C17" s="1"/>
      <c r="D17" s="1"/>
      <c r="E17" s="688"/>
      <c r="F17" s="688"/>
      <c r="G17" s="688"/>
      <c r="H17" s="689"/>
      <c r="I17" s="618"/>
      <c r="J17" s="618"/>
      <c r="K17" s="678" t="str">
        <f t="shared" si="1"/>
        <v/>
      </c>
    </row>
    <row r="18" ht="21.0" customHeight="1">
      <c r="C18" s="1"/>
      <c r="D18" s="1"/>
      <c r="E18" s="688"/>
      <c r="F18" s="688"/>
      <c r="G18" s="688"/>
      <c r="H18" s="689"/>
      <c r="I18" s="618"/>
      <c r="J18" s="618"/>
      <c r="K18" s="678" t="str">
        <f t="shared" si="1"/>
        <v/>
      </c>
    </row>
    <row r="19" ht="21.0" customHeight="1">
      <c r="C19" s="1"/>
      <c r="D19" s="1"/>
      <c r="E19" s="688"/>
      <c r="F19" s="688"/>
      <c r="G19" s="688"/>
      <c r="H19" s="689"/>
      <c r="I19" s="618"/>
      <c r="J19" s="618"/>
      <c r="K19" s="678" t="str">
        <f t="shared" si="1"/>
        <v/>
      </c>
    </row>
    <row r="20" ht="21.0" customHeight="1">
      <c r="C20" s="1"/>
      <c r="D20" s="1"/>
      <c r="E20" s="688"/>
      <c r="F20" s="688"/>
      <c r="G20" s="688"/>
      <c r="H20" s="689"/>
      <c r="I20" s="618"/>
      <c r="J20" s="618"/>
      <c r="K20" s="678" t="str">
        <f t="shared" si="1"/>
        <v/>
      </c>
    </row>
    <row r="21" ht="21.0" customHeight="1">
      <c r="C21" s="1"/>
      <c r="D21" s="1"/>
      <c r="E21" s="688"/>
      <c r="F21" s="688"/>
      <c r="G21" s="688"/>
      <c r="H21" s="689"/>
      <c r="I21" s="618"/>
      <c r="J21" s="618"/>
      <c r="K21" s="678" t="str">
        <f t="shared" si="1"/>
        <v/>
      </c>
    </row>
    <row r="22" ht="21.0" customHeight="1">
      <c r="C22" s="1"/>
      <c r="D22" s="1"/>
      <c r="E22" s="688"/>
      <c r="F22" s="688"/>
      <c r="G22" s="688"/>
      <c r="H22" s="689"/>
      <c r="I22" s="618"/>
      <c r="J22" s="618"/>
      <c r="K22" s="678" t="str">
        <f t="shared" si="1"/>
        <v/>
      </c>
    </row>
    <row r="23" ht="21.0" customHeight="1">
      <c r="C23" s="1"/>
      <c r="D23" s="1"/>
      <c r="E23" s="688"/>
      <c r="F23" s="688"/>
      <c r="G23" s="688"/>
      <c r="H23" s="689"/>
      <c r="I23" s="618"/>
      <c r="J23" s="618"/>
      <c r="K23" s="678" t="str">
        <f t="shared" si="1"/>
        <v/>
      </c>
    </row>
    <row r="24" ht="21.0" customHeight="1">
      <c r="E24" s="688"/>
      <c r="F24" s="688"/>
      <c r="G24" s="688"/>
      <c r="H24" s="689"/>
      <c r="I24" s="618"/>
      <c r="J24" s="618"/>
      <c r="K24" s="678" t="str">
        <f t="shared" si="1"/>
        <v/>
      </c>
    </row>
    <row r="25" ht="20.25" customHeight="1">
      <c r="E25" s="676" t="s">
        <v>5764</v>
      </c>
      <c r="F25" s="109"/>
      <c r="G25" s="109"/>
      <c r="H25" s="685" t="s">
        <v>5683</v>
      </c>
      <c r="I25" s="726" t="s">
        <v>5300</v>
      </c>
      <c r="J25" s="726" t="s">
        <v>5300</v>
      </c>
      <c r="K25" s="727" t="s">
        <v>5300</v>
      </c>
    </row>
    <row r="26" ht="20.25" customHeight="1">
      <c r="B26" s="388"/>
      <c r="C26" s="388"/>
      <c r="D26" s="388"/>
      <c r="E26" s="709"/>
      <c r="F26" s="709" t="s">
        <v>5765</v>
      </c>
      <c r="G26" s="388"/>
      <c r="H26" s="710" t="s">
        <v>5766</v>
      </c>
      <c r="I26" s="711">
        <f>SUM('9'!I8:I26)+SUM('9 TOTAL'!I8:I24)+SUM('9h'!I8:I26)</f>
        <v>1012500</v>
      </c>
      <c r="J26" s="711">
        <f>SUM('9'!J8:J26)+SUM('9 TOTAL'!J8:J24)+SUM('9h'!J8:J26)</f>
        <v>4844543.81</v>
      </c>
      <c r="K26" s="711">
        <f>SUM('9'!K8:K26)+SUM('9 TOTAL'!K8:K24)+SUM('9h'!K8:K26)</f>
        <v>4844543.81</v>
      </c>
    </row>
    <row r="27" ht="12.75" customHeight="1">
      <c r="B27" s="694" t="s">
        <v>5767</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c r="I33" s="63"/>
      <c r="J33" s="63"/>
    </row>
    <row r="34" ht="12.75" customHeight="1">
      <c r="J34" s="63"/>
    </row>
    <row r="35" ht="12.75" customHeight="1">
      <c r="J35" s="63"/>
    </row>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4">
      <formula1>'Other Codes'!$B$2:$B$781</formula1>
    </dataValidation>
  </dataValidations>
  <printOptions/>
  <pageMargins bottom="0.75" footer="0.0" header="0.0" left="0.25" right="0.3" top="0.25"/>
  <pageSetup paperSize="5" orientation="landscape"/>
  <drawing r:id="rId1"/>
</worksheet>
</file>

<file path=xl/worksheets/sheet4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13" t="s">
        <v>4512</v>
      </c>
      <c r="F8" s="720"/>
      <c r="G8" s="109"/>
      <c r="H8" s="730" t="s">
        <v>2508</v>
      </c>
      <c r="I8" s="618">
        <v>105000.0</v>
      </c>
      <c r="J8" s="618">
        <v>240000.0</v>
      </c>
      <c r="K8" s="678">
        <v>240000.0</v>
      </c>
    </row>
    <row r="9" ht="21.0" customHeight="1">
      <c r="C9" s="1"/>
      <c r="D9" s="1"/>
      <c r="E9" s="688" t="s">
        <v>5771</v>
      </c>
      <c r="F9" s="688"/>
      <c r="G9" s="725"/>
      <c r="H9" s="689" t="s">
        <v>2532</v>
      </c>
      <c r="I9" s="618">
        <v>180000.0</v>
      </c>
      <c r="J9" s="618">
        <v>180000.0</v>
      </c>
      <c r="K9" s="678">
        <v>516082.1</v>
      </c>
    </row>
    <row r="10" ht="21.0" customHeight="1">
      <c r="C10" s="1"/>
      <c r="D10" s="1"/>
      <c r="E10" s="688" t="s">
        <v>5772</v>
      </c>
      <c r="F10" s="688"/>
      <c r="G10" s="725"/>
      <c r="H10" s="689" t="s">
        <v>2532</v>
      </c>
      <c r="I10" s="618">
        <v>265000.0</v>
      </c>
      <c r="J10" s="618">
        <v>265000.0</v>
      </c>
      <c r="K10" s="678">
        <v>485220.78</v>
      </c>
    </row>
    <row r="11" ht="21.0" customHeight="1">
      <c r="C11" s="1"/>
      <c r="D11" s="1"/>
      <c r="E11" s="688" t="s">
        <v>5773</v>
      </c>
      <c r="F11" s="688"/>
      <c r="G11" s="725"/>
      <c r="H11" s="689" t="s">
        <v>2532</v>
      </c>
      <c r="I11" s="618">
        <v>0.0</v>
      </c>
      <c r="J11" s="618">
        <v>0.0</v>
      </c>
      <c r="K11" s="678">
        <v>150105.6</v>
      </c>
    </row>
    <row r="12" ht="21.0" customHeight="1">
      <c r="C12" s="1"/>
      <c r="D12" s="1"/>
      <c r="E12" s="688" t="s">
        <v>5774</v>
      </c>
      <c r="F12" s="731"/>
      <c r="G12" s="725"/>
      <c r="H12" s="689" t="s">
        <v>2548</v>
      </c>
      <c r="I12" s="618">
        <v>435000.0</v>
      </c>
      <c r="J12" s="618">
        <v>300000.0</v>
      </c>
      <c r="K12" s="678">
        <v>439094.98</v>
      </c>
    </row>
    <row r="13" ht="21.0" customHeight="1">
      <c r="C13" s="1"/>
      <c r="D13" s="1"/>
      <c r="E13" s="688" t="s">
        <v>4511</v>
      </c>
      <c r="F13" s="688"/>
      <c r="G13" s="725"/>
      <c r="H13" s="689" t="s">
        <v>2483</v>
      </c>
      <c r="I13" s="618">
        <v>62000.0</v>
      </c>
      <c r="J13" s="618">
        <v>45000.0</v>
      </c>
      <c r="K13" s="678">
        <v>64936.36</v>
      </c>
      <c r="P13" s="71"/>
    </row>
    <row r="14" ht="21.0" customHeight="1">
      <c r="C14" s="1"/>
      <c r="D14" s="1"/>
      <c r="E14" s="688" t="s">
        <v>5775</v>
      </c>
      <c r="F14" s="688"/>
      <c r="G14" s="725"/>
      <c r="H14" s="689" t="s">
        <v>2511</v>
      </c>
      <c r="I14" s="618">
        <v>132000.0</v>
      </c>
      <c r="J14" s="618">
        <v>136523.54</v>
      </c>
      <c r="K14" s="678">
        <v>136523.54</v>
      </c>
    </row>
    <row r="15" ht="21.0" customHeight="1">
      <c r="C15" s="1"/>
      <c r="D15" s="1"/>
      <c r="E15" s="688" t="s">
        <v>5776</v>
      </c>
      <c r="F15" s="688"/>
      <c r="G15" s="725"/>
      <c r="H15" s="689" t="s">
        <v>2511</v>
      </c>
      <c r="I15" s="618">
        <v>176000.0</v>
      </c>
      <c r="J15" s="618">
        <v>178628.37</v>
      </c>
      <c r="K15" s="678">
        <v>178628.37</v>
      </c>
    </row>
    <row r="16" ht="21.0" customHeight="1">
      <c r="C16" s="1"/>
      <c r="D16" s="1"/>
      <c r="E16" s="688" t="s">
        <v>5777</v>
      </c>
      <c r="F16" s="688"/>
      <c r="G16" s="725"/>
      <c r="H16" s="689" t="s">
        <v>2549</v>
      </c>
      <c r="I16" s="618">
        <v>0.0</v>
      </c>
      <c r="J16" s="618">
        <v>0.0</v>
      </c>
      <c r="K16" s="678">
        <v>1350.0</v>
      </c>
    </row>
    <row r="17" ht="21.0" customHeight="1">
      <c r="C17" s="1"/>
      <c r="D17" s="1"/>
      <c r="E17" s="688" t="s">
        <v>5778</v>
      </c>
      <c r="F17" s="688"/>
      <c r="G17" s="725"/>
      <c r="H17" s="689" t="s">
        <v>2547</v>
      </c>
      <c r="I17" s="618">
        <v>109945.67</v>
      </c>
      <c r="J17" s="618">
        <v>106958.86</v>
      </c>
      <c r="K17" s="678">
        <v>106958.86</v>
      </c>
    </row>
    <row r="18" ht="21.0" customHeight="1">
      <c r="C18" s="1"/>
      <c r="D18" s="1"/>
      <c r="E18" s="688" t="s">
        <v>5779</v>
      </c>
      <c r="F18" s="688"/>
      <c r="G18" s="725"/>
      <c r="H18" s="689" t="s">
        <v>2550</v>
      </c>
      <c r="I18" s="618">
        <v>0.0</v>
      </c>
      <c r="J18" s="618">
        <v>400000.0</v>
      </c>
      <c r="K18" s="678">
        <v>400000.0</v>
      </c>
    </row>
    <row r="19" ht="21.0" customHeight="1">
      <c r="C19" s="1"/>
      <c r="D19" s="1"/>
      <c r="E19" s="688" t="s">
        <v>5780</v>
      </c>
      <c r="F19" s="688"/>
      <c r="G19" s="725"/>
      <c r="H19" s="689" t="s">
        <v>2523</v>
      </c>
      <c r="I19" s="618">
        <v>515000.0</v>
      </c>
      <c r="J19" s="618">
        <v>260000.0</v>
      </c>
      <c r="K19" s="678">
        <v>260000.0</v>
      </c>
    </row>
    <row r="20" ht="21.0" customHeight="1">
      <c r="C20" s="1"/>
      <c r="D20" s="1"/>
      <c r="E20" s="688" t="s">
        <v>5781</v>
      </c>
      <c r="F20" s="688"/>
      <c r="G20" s="725"/>
      <c r="H20" s="689" t="s">
        <v>2536</v>
      </c>
      <c r="I20" s="618">
        <v>85000.0</v>
      </c>
      <c r="J20" s="618">
        <v>60000.0</v>
      </c>
      <c r="K20" s="678">
        <v>103944.41</v>
      </c>
    </row>
    <row r="21" ht="21.0" customHeight="1">
      <c r="C21" s="1"/>
      <c r="D21" s="1"/>
      <c r="E21" s="688" t="s">
        <v>5782</v>
      </c>
      <c r="F21" s="688"/>
      <c r="G21" s="725"/>
      <c r="H21" s="689" t="s">
        <v>2536</v>
      </c>
      <c r="I21" s="618">
        <v>100000.0</v>
      </c>
      <c r="J21" s="618">
        <v>70000.0</v>
      </c>
      <c r="K21" s="678">
        <v>147500.0</v>
      </c>
    </row>
    <row r="22" ht="21.0" customHeight="1">
      <c r="C22" s="1"/>
      <c r="D22" s="1"/>
      <c r="E22" s="688" t="s">
        <v>4522</v>
      </c>
      <c r="F22" s="688"/>
      <c r="G22" s="725"/>
      <c r="H22" s="689" t="s">
        <v>2544</v>
      </c>
      <c r="I22" s="618">
        <v>260000.0</v>
      </c>
      <c r="J22" s="618">
        <v>260000.0</v>
      </c>
      <c r="K22" s="678">
        <v>260000.0</v>
      </c>
    </row>
    <row r="23" ht="21.0" customHeight="1">
      <c r="C23" s="1"/>
      <c r="D23" s="1"/>
      <c r="E23" s="725" t="s">
        <v>4521</v>
      </c>
      <c r="F23" s="725"/>
      <c r="G23" s="725"/>
      <c r="H23" s="689" t="s">
        <v>2543</v>
      </c>
      <c r="I23" s="618">
        <v>100000.0</v>
      </c>
      <c r="J23" s="618">
        <v>0.0</v>
      </c>
      <c r="K23" s="678">
        <v>0.0</v>
      </c>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5783</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9:H26">
      <formula1>'Revenue Codes'!$F$2:$F$46</formula1>
    </dataValidation>
  </dataValidations>
  <printOptions/>
  <pageMargins bottom="0.75" footer="0.0" header="0.0" left="0.25" right="0.3" top="0.25"/>
  <pageSetup paperSize="5" orientation="landscape"/>
  <drawing r:id="rId1"/>
</worksheet>
</file>

<file path=xl/worksheets/sheet4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5784</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4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5785</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5786</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5787</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5788</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5789</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5790</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5791</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5792</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c r="S16" s="71"/>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5793</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5791</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5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5794</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6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1.0" customHeight="1">
      <c r="C8" s="701"/>
      <c r="D8" s="224"/>
      <c r="E8" s="688"/>
      <c r="F8" s="724"/>
      <c r="G8" s="725"/>
      <c r="H8" s="689"/>
      <c r="I8" s="618"/>
      <c r="J8" s="618"/>
      <c r="K8" s="678"/>
    </row>
    <row r="9" ht="21.0" customHeight="1">
      <c r="C9" s="1"/>
      <c r="D9" s="1"/>
      <c r="E9" s="688"/>
      <c r="F9" s="688"/>
      <c r="G9" s="725"/>
      <c r="H9" s="689"/>
      <c r="I9" s="618"/>
      <c r="J9" s="618"/>
      <c r="K9" s="678"/>
    </row>
    <row r="10" ht="21.0" customHeight="1">
      <c r="C10" s="1"/>
      <c r="D10" s="1"/>
      <c r="E10" s="688"/>
      <c r="F10" s="688"/>
      <c r="G10" s="725"/>
      <c r="H10" s="689"/>
      <c r="I10" s="618"/>
      <c r="J10" s="618"/>
      <c r="K10" s="678"/>
    </row>
    <row r="11" ht="21.0" customHeight="1">
      <c r="C11" s="1"/>
      <c r="D11" s="1"/>
      <c r="E11" s="688"/>
      <c r="F11" s="688"/>
      <c r="G11" s="725"/>
      <c r="H11" s="689"/>
      <c r="I11" s="618"/>
      <c r="J11" s="618"/>
      <c r="K11" s="678"/>
    </row>
    <row r="12" ht="21.0" customHeight="1">
      <c r="C12" s="1"/>
      <c r="D12" s="1"/>
      <c r="E12" s="688"/>
      <c r="F12" s="688"/>
      <c r="G12" s="725"/>
      <c r="H12" s="689"/>
      <c r="I12" s="618"/>
      <c r="J12" s="618"/>
      <c r="K12" s="678"/>
    </row>
    <row r="13" ht="21.0" customHeight="1">
      <c r="C13" s="1"/>
      <c r="D13" s="1"/>
      <c r="E13" s="688"/>
      <c r="F13" s="688"/>
      <c r="G13" s="725"/>
      <c r="H13" s="689"/>
      <c r="I13" s="618"/>
      <c r="J13" s="618"/>
      <c r="K13" s="678"/>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1.0" customHeight="1">
      <c r="E25" s="724"/>
      <c r="F25" s="725"/>
      <c r="G25" s="725"/>
      <c r="H25" s="689"/>
      <c r="I25" s="618"/>
      <c r="J25" s="618"/>
      <c r="K25" s="678"/>
    </row>
    <row r="26" ht="20.25" customHeight="1">
      <c r="B26" s="388"/>
      <c r="C26" s="388"/>
      <c r="D26" s="388"/>
      <c r="E26" s="732"/>
      <c r="F26" s="733"/>
      <c r="G26" s="734"/>
      <c r="H26" s="691"/>
      <c r="I26" s="692"/>
      <c r="J26" s="692"/>
      <c r="K26" s="729"/>
    </row>
    <row r="27" ht="12.75" customHeight="1">
      <c r="B27" s="694" t="s">
        <v>5795</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6">
      <formula1>'Revenue Codes'!$F$2:$F$46</formula1>
    </dataValidation>
  </dataValidations>
  <printOptions/>
  <pageMargins bottom="0.75" footer="0.0" header="0.0" left="0.25" right="0.3" top="0.25"/>
  <pageSetup paperSize="5" orientation="landscape"/>
  <drawing r:id="rId1"/>
</worksheet>
</file>

<file path=xl/worksheets/sheet6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0.75"/>
    <col customWidth="1" min="8" max="8" width="9.75"/>
    <col customWidth="1" min="9" max="11" width="17.75"/>
    <col customWidth="1" min="12"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row>
    <row r="4" ht="20.25" customHeight="1">
      <c r="B4" s="578" t="s">
        <v>5679</v>
      </c>
      <c r="H4" s="672" t="s">
        <v>4789</v>
      </c>
      <c r="I4" s="673" t="str">
        <f>'Key Inputs'!E34</f>
        <v>2025</v>
      </c>
      <c r="J4" s="673">
        <f>I4-1</f>
        <v>2024</v>
      </c>
      <c r="K4" s="674" t="str">
        <f>"Cash in "&amp;J4</f>
        <v>Cash in 2024</v>
      </c>
    </row>
    <row r="5" ht="20.25" customHeight="1">
      <c r="C5" s="696" t="s">
        <v>163</v>
      </c>
      <c r="D5" s="697" t="s">
        <v>5768</v>
      </c>
      <c r="E5" s="697"/>
      <c r="F5" s="697"/>
      <c r="G5" s="110"/>
      <c r="H5" s="698"/>
      <c r="I5" s="699"/>
      <c r="J5" s="699"/>
      <c r="K5" s="700"/>
    </row>
    <row r="6" ht="20.25" customHeight="1">
      <c r="D6" s="701"/>
      <c r="E6" s="243" t="s">
        <v>5769</v>
      </c>
      <c r="F6" s="224"/>
      <c r="H6" s="716"/>
      <c r="I6" s="621"/>
      <c r="J6" s="621"/>
      <c r="K6" s="717"/>
    </row>
    <row r="7" ht="20.25" customHeight="1">
      <c r="C7" s="701"/>
      <c r="D7" s="224"/>
      <c r="E7" s="270" t="s">
        <v>5770</v>
      </c>
      <c r="F7" s="718"/>
      <c r="G7" s="120"/>
      <c r="H7" s="719" t="s">
        <v>5683</v>
      </c>
      <c r="I7" s="686" t="s">
        <v>5300</v>
      </c>
      <c r="J7" s="686" t="s">
        <v>5300</v>
      </c>
      <c r="K7" s="343" t="s">
        <v>5300</v>
      </c>
    </row>
    <row r="8" ht="20.25" customHeight="1">
      <c r="C8" s="701"/>
      <c r="D8" s="224"/>
      <c r="E8" s="724" t="s">
        <v>5796</v>
      </c>
      <c r="F8" s="724"/>
      <c r="G8" s="725"/>
      <c r="H8" s="689"/>
      <c r="I8" s="618"/>
      <c r="J8" s="618"/>
      <c r="K8" s="678"/>
    </row>
    <row r="9" ht="21.0" customHeight="1">
      <c r="C9" s="1"/>
      <c r="D9" s="1"/>
      <c r="E9" s="688"/>
      <c r="F9" s="688" t="s">
        <v>5797</v>
      </c>
      <c r="G9" s="725"/>
      <c r="H9" s="689" t="s">
        <v>2546</v>
      </c>
      <c r="I9" s="618">
        <v>46000.0</v>
      </c>
      <c r="J9" s="618">
        <v>42000.0</v>
      </c>
      <c r="K9" s="678">
        <v>49549.12</v>
      </c>
    </row>
    <row r="10" ht="21.0" customHeight="1">
      <c r="C10" s="1"/>
      <c r="D10" s="1"/>
      <c r="E10" s="688"/>
      <c r="F10" s="688" t="s">
        <v>5798</v>
      </c>
      <c r="G10" s="725"/>
      <c r="H10" s="689" t="s">
        <v>2546</v>
      </c>
      <c r="I10" s="618">
        <v>72000.0</v>
      </c>
      <c r="J10" s="618">
        <v>67000.0</v>
      </c>
      <c r="K10" s="678">
        <v>77799.03</v>
      </c>
    </row>
    <row r="11" ht="21.0" customHeight="1">
      <c r="C11" s="1"/>
      <c r="D11" s="1"/>
      <c r="E11" s="688"/>
      <c r="F11" s="688" t="s">
        <v>5799</v>
      </c>
      <c r="G11" s="725"/>
      <c r="H11" s="689" t="s">
        <v>2546</v>
      </c>
      <c r="I11" s="618">
        <v>37000.0</v>
      </c>
      <c r="J11" s="618">
        <v>34000.0</v>
      </c>
      <c r="K11" s="678">
        <v>39575.32</v>
      </c>
    </row>
    <row r="12" ht="21.0" customHeight="1">
      <c r="C12" s="1"/>
      <c r="D12" s="1"/>
      <c r="E12" s="688"/>
      <c r="F12" s="688" t="s">
        <v>5800</v>
      </c>
      <c r="G12" s="725"/>
      <c r="H12" s="689" t="s">
        <v>2546</v>
      </c>
      <c r="I12" s="618">
        <v>33000.0</v>
      </c>
      <c r="J12" s="618">
        <v>32000.0</v>
      </c>
      <c r="K12" s="678">
        <v>34377.32</v>
      </c>
    </row>
    <row r="13" ht="21.0" customHeight="1">
      <c r="C13" s="1"/>
      <c r="D13" s="1"/>
      <c r="E13" s="688" t="s">
        <v>5801</v>
      </c>
      <c r="F13" s="688"/>
      <c r="G13" s="725"/>
      <c r="H13" s="689" t="s">
        <v>2545</v>
      </c>
      <c r="I13" s="618">
        <v>215000.0</v>
      </c>
      <c r="J13" s="618">
        <v>100000.0</v>
      </c>
      <c r="K13" s="678">
        <f>163783.77+52002.75</f>
        <v>215786.52</v>
      </c>
    </row>
    <row r="14" ht="21.0" customHeight="1">
      <c r="C14" s="1"/>
      <c r="D14" s="1"/>
      <c r="E14" s="688"/>
      <c r="F14" s="688"/>
      <c r="G14" s="725"/>
      <c r="H14" s="689"/>
      <c r="I14" s="618"/>
      <c r="J14" s="618"/>
      <c r="K14" s="678"/>
    </row>
    <row r="15" ht="21.0" customHeight="1">
      <c r="C15" s="1"/>
      <c r="D15" s="1"/>
      <c r="E15" s="688"/>
      <c r="F15" s="688"/>
      <c r="G15" s="725"/>
      <c r="H15" s="689"/>
      <c r="I15" s="618"/>
      <c r="J15" s="618"/>
      <c r="K15" s="678"/>
    </row>
    <row r="16" ht="21.0" customHeight="1">
      <c r="C16" s="1"/>
      <c r="D16" s="1"/>
      <c r="E16" s="688"/>
      <c r="F16" s="688"/>
      <c r="G16" s="725"/>
      <c r="H16" s="689"/>
      <c r="I16" s="618"/>
      <c r="J16" s="618"/>
      <c r="K16" s="678"/>
    </row>
    <row r="17" ht="21.0" customHeight="1">
      <c r="C17" s="1"/>
      <c r="D17" s="1"/>
      <c r="E17" s="688"/>
      <c r="F17" s="688"/>
      <c r="G17" s="725"/>
      <c r="H17" s="689"/>
      <c r="I17" s="618"/>
      <c r="J17" s="618"/>
      <c r="K17" s="678"/>
    </row>
    <row r="18" ht="21.0" customHeight="1">
      <c r="C18" s="1"/>
      <c r="D18" s="1"/>
      <c r="E18" s="688"/>
      <c r="F18" s="688"/>
      <c r="G18" s="725"/>
      <c r="H18" s="689"/>
      <c r="I18" s="618"/>
      <c r="J18" s="618"/>
      <c r="K18" s="678"/>
    </row>
    <row r="19" ht="21.0" customHeight="1">
      <c r="C19" s="1"/>
      <c r="D19" s="1"/>
      <c r="E19" s="688"/>
      <c r="F19" s="688"/>
      <c r="G19" s="725"/>
      <c r="H19" s="689"/>
      <c r="I19" s="618"/>
      <c r="J19" s="618"/>
      <c r="K19" s="678"/>
    </row>
    <row r="20" ht="21.0" customHeight="1">
      <c r="C20" s="1"/>
      <c r="D20" s="1"/>
      <c r="E20" s="688"/>
      <c r="F20" s="688"/>
      <c r="G20" s="725"/>
      <c r="H20" s="689"/>
      <c r="I20" s="618"/>
      <c r="J20" s="618"/>
      <c r="K20" s="678"/>
    </row>
    <row r="21" ht="21.0" customHeight="1">
      <c r="C21" s="1"/>
      <c r="D21" s="1"/>
      <c r="E21" s="688"/>
      <c r="F21" s="688"/>
      <c r="G21" s="725"/>
      <c r="H21" s="689"/>
      <c r="I21" s="618"/>
      <c r="J21" s="618"/>
      <c r="K21" s="678"/>
    </row>
    <row r="22" ht="21.0" customHeight="1">
      <c r="C22" s="1"/>
      <c r="D22" s="1"/>
      <c r="E22" s="688"/>
      <c r="F22" s="688"/>
      <c r="G22" s="725"/>
      <c r="H22" s="689"/>
      <c r="I22" s="618"/>
      <c r="J22" s="618"/>
      <c r="K22" s="678"/>
    </row>
    <row r="23" ht="21.0" customHeight="1">
      <c r="C23" s="1"/>
      <c r="D23" s="1"/>
      <c r="E23" s="725"/>
      <c r="F23" s="725"/>
      <c r="G23" s="725"/>
      <c r="H23" s="689"/>
      <c r="I23" s="618"/>
      <c r="J23" s="618"/>
      <c r="K23" s="678"/>
    </row>
    <row r="24" ht="21.0" customHeight="1">
      <c r="E24" s="725"/>
      <c r="F24" s="725"/>
      <c r="G24" s="725"/>
      <c r="H24" s="689"/>
      <c r="I24" s="618"/>
      <c r="J24" s="618"/>
      <c r="K24" s="678"/>
    </row>
    <row r="25" ht="20.25" customHeight="1">
      <c r="E25" s="676" t="s">
        <v>5802</v>
      </c>
      <c r="F25" s="109"/>
      <c r="G25" s="109"/>
      <c r="H25" s="685" t="s">
        <v>5683</v>
      </c>
      <c r="I25" s="726" t="s">
        <v>5300</v>
      </c>
      <c r="J25" s="726" t="s">
        <v>5300</v>
      </c>
      <c r="K25" s="727" t="s">
        <v>5300</v>
      </c>
    </row>
    <row r="26" ht="20.25" customHeight="1">
      <c r="B26" s="388"/>
      <c r="C26" s="388"/>
      <c r="D26" s="388"/>
      <c r="E26" s="709"/>
      <c r="F26" s="709" t="s">
        <v>5803</v>
      </c>
      <c r="G26" s="388"/>
      <c r="H26" s="710" t="s">
        <v>5804</v>
      </c>
      <c r="I26" s="711">
        <f>SUM('10'!I8:I26)+SUM('10 TOTAL'!I8:I24)+SUM('10m'!I8:I26)</f>
        <v>2927945.67</v>
      </c>
      <c r="J26" s="711">
        <f>SUM('10'!J8:J26)+SUM('10 TOTAL'!J8:J24)+SUM('10m'!J8:J26)</f>
        <v>2777110.77</v>
      </c>
      <c r="K26" s="711">
        <f>SUM('10'!K8:K26)+SUM('10 TOTAL'!K8:K24)+SUM('10m'!K8:K26)</f>
        <v>3907432.31</v>
      </c>
    </row>
    <row r="27" ht="12.75" customHeight="1">
      <c r="B27" s="694" t="s">
        <v>5805</v>
      </c>
      <c r="C27" s="445"/>
      <c r="D27" s="445"/>
      <c r="E27" s="445"/>
      <c r="F27" s="445"/>
      <c r="G27" s="445"/>
      <c r="H27" s="445"/>
      <c r="I27" s="445"/>
      <c r="J27" s="445"/>
      <c r="K27" s="445"/>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dataValidations>
    <dataValidation type="list" allowBlank="1" showInputMessage="1" showErrorMessage="1" prompt="Invalid Entry - This FCOA Code is not authorized for use on this sheet." sqref="H8:H24">
      <formula1>'Revenue Codes'!$F$2:$F$46</formula1>
    </dataValidation>
  </dataValidations>
  <printOptions/>
  <pageMargins bottom="0.75" footer="0.0" header="0.0" left="0.25" right="0.3" top="0.25"/>
  <pageSetup paperSize="5" orientation="landscape"/>
  <drawing r:id="rId1"/>
</worksheet>
</file>

<file path=xl/worksheets/sheet6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6.75"/>
    <col customWidth="1" min="7" max="7" width="72.75"/>
    <col customWidth="1" min="8" max="8" width="9.75"/>
    <col customWidth="1" min="9" max="11" width="17.75"/>
    <col customWidth="1" min="12" max="13" width="8.63"/>
    <col customWidth="1" min="14" max="14" width="13.13"/>
    <col customWidth="1" min="15" max="26" width="8.63"/>
  </cols>
  <sheetData>
    <row r="1" ht="12.75" customHeight="1"/>
    <row r="2" ht="12.75" customHeight="1">
      <c r="B2" s="667" t="s">
        <v>5693</v>
      </c>
      <c r="C2" s="598"/>
      <c r="D2" s="598"/>
      <c r="E2" s="598"/>
      <c r="F2" s="598"/>
      <c r="G2" s="598"/>
      <c r="H2" s="598"/>
      <c r="I2" s="598"/>
      <c r="J2" s="598"/>
      <c r="K2" s="598"/>
    </row>
    <row r="3" ht="20.25" customHeight="1">
      <c r="H3" s="668"/>
      <c r="I3" s="669" t="s">
        <v>157</v>
      </c>
      <c r="J3" s="670"/>
      <c r="K3" s="671" t="s">
        <v>5678</v>
      </c>
      <c r="O3" s="735" t="s">
        <v>5806</v>
      </c>
      <c r="P3" s="575"/>
      <c r="Q3" s="575"/>
      <c r="R3" s="575"/>
      <c r="S3" s="575"/>
      <c r="T3" s="575"/>
      <c r="U3" s="576"/>
    </row>
    <row r="4" ht="20.25" customHeight="1">
      <c r="B4" s="578" t="s">
        <v>5679</v>
      </c>
      <c r="H4" s="672" t="s">
        <v>4789</v>
      </c>
      <c r="I4" s="673" t="str">
        <f>'Key Inputs'!E34</f>
        <v>2025</v>
      </c>
      <c r="J4" s="673">
        <f>I4-1</f>
        <v>2024</v>
      </c>
      <c r="K4" s="674" t="str">
        <f>"Cash in "&amp;J4</f>
        <v>Cash in 2024</v>
      </c>
      <c r="O4" s="426"/>
      <c r="P4" s="44"/>
      <c r="Q4" s="44"/>
      <c r="R4" s="44"/>
      <c r="S4" s="44"/>
      <c r="T4" s="44"/>
      <c r="U4" s="80"/>
    </row>
    <row r="5" ht="12.0" customHeight="1">
      <c r="C5" s="696"/>
      <c r="D5" s="697"/>
      <c r="E5" s="697"/>
      <c r="F5" s="697"/>
      <c r="G5" s="110"/>
      <c r="H5" s="698"/>
      <c r="I5" s="699"/>
      <c r="J5" s="699"/>
      <c r="K5" s="700"/>
      <c r="O5" s="426"/>
      <c r="P5" s="44"/>
      <c r="Q5" s="44"/>
      <c r="R5" s="44"/>
      <c r="S5" s="44"/>
      <c r="T5" s="44"/>
      <c r="U5" s="80"/>
    </row>
    <row r="6" ht="18.0" customHeight="1">
      <c r="D6" s="701"/>
      <c r="E6" s="736" t="s">
        <v>5807</v>
      </c>
      <c r="F6" s="224"/>
      <c r="H6" s="716"/>
      <c r="I6" s="621"/>
      <c r="J6" s="621"/>
      <c r="K6" s="717"/>
      <c r="O6" s="426"/>
      <c r="P6" s="44"/>
      <c r="Q6" s="44"/>
      <c r="R6" s="44"/>
      <c r="S6" s="44"/>
      <c r="T6" s="44"/>
      <c r="U6" s="80"/>
    </row>
    <row r="7" ht="12.0" customHeight="1">
      <c r="C7" s="701"/>
      <c r="D7" s="224"/>
      <c r="E7" s="270"/>
      <c r="F7" s="718"/>
      <c r="G7" s="120"/>
      <c r="H7" s="737" t="s">
        <v>5808</v>
      </c>
      <c r="I7" s="738" t="s">
        <v>5300</v>
      </c>
      <c r="J7" s="738" t="s">
        <v>5300</v>
      </c>
      <c r="K7" s="739" t="s">
        <v>5300</v>
      </c>
      <c r="O7" s="426"/>
      <c r="P7" s="44"/>
      <c r="Q7" s="44"/>
      <c r="R7" s="44"/>
      <c r="S7" s="44"/>
      <c r="T7" s="44"/>
      <c r="U7" s="80"/>
    </row>
    <row r="8" ht="21.0" customHeight="1">
      <c r="C8" s="684" t="s">
        <v>159</v>
      </c>
      <c r="D8" s="612" t="s">
        <v>5809</v>
      </c>
      <c r="E8" s="720"/>
      <c r="F8" s="720"/>
      <c r="G8" s="109"/>
      <c r="H8" s="685" t="s">
        <v>4421</v>
      </c>
      <c r="I8" s="616">
        <f>+'4'!I5</f>
        <v>3850000</v>
      </c>
      <c r="J8" s="616">
        <f>+'4'!J5</f>
        <v>3700000</v>
      </c>
      <c r="K8" s="712">
        <f>+'4'!K5</f>
        <v>3700000</v>
      </c>
      <c r="O8" s="426"/>
      <c r="P8" s="44"/>
      <c r="Q8" s="44"/>
      <c r="R8" s="44"/>
      <c r="S8" s="44"/>
      <c r="T8" s="44"/>
      <c r="U8" s="80"/>
    </row>
    <row r="9" ht="21.0" customHeight="1">
      <c r="C9" s="684" t="s">
        <v>161</v>
      </c>
      <c r="D9" s="612" t="s">
        <v>5810</v>
      </c>
      <c r="E9" s="613"/>
      <c r="F9" s="613"/>
      <c r="G9" s="109"/>
      <c r="H9" s="685" t="s">
        <v>4422</v>
      </c>
      <c r="I9" s="616" t="str">
        <f>+'4'!I6</f>
        <v/>
      </c>
      <c r="J9" s="616" t="str">
        <f>+'4'!J6</f>
        <v/>
      </c>
      <c r="K9" s="712" t="str">
        <f>+'4'!K6</f>
        <v/>
      </c>
      <c r="O9" s="426"/>
      <c r="P9" s="44"/>
      <c r="Q9" s="44"/>
      <c r="R9" s="44"/>
      <c r="S9" s="44"/>
      <c r="T9" s="44"/>
      <c r="U9" s="80"/>
    </row>
    <row r="10" ht="21.0" customHeight="1">
      <c r="C10" s="684" t="s">
        <v>163</v>
      </c>
      <c r="D10" s="165" t="s">
        <v>5811</v>
      </c>
      <c r="E10" s="613"/>
      <c r="F10" s="613"/>
      <c r="G10" s="109"/>
      <c r="H10" s="719" t="s">
        <v>5808</v>
      </c>
      <c r="I10" s="686" t="s">
        <v>5300</v>
      </c>
      <c r="J10" s="686" t="s">
        <v>5300</v>
      </c>
      <c r="K10" s="343" t="s">
        <v>5300</v>
      </c>
      <c r="O10" s="426"/>
      <c r="P10" s="44"/>
      <c r="Q10" s="44"/>
      <c r="R10" s="44"/>
      <c r="S10" s="44"/>
      <c r="T10" s="44"/>
      <c r="U10" s="80"/>
    </row>
    <row r="11" ht="21.75" customHeight="1">
      <c r="C11" s="1"/>
      <c r="D11" s="1"/>
      <c r="E11" s="613"/>
      <c r="F11" s="740" t="s">
        <v>5812</v>
      </c>
      <c r="G11" s="741" t="s">
        <v>4426</v>
      </c>
      <c r="H11" s="685" t="s">
        <v>5698</v>
      </c>
      <c r="I11" s="616">
        <f>+'4c'!I26</f>
        <v>1489900</v>
      </c>
      <c r="J11" s="616">
        <f>+'4c'!J26</f>
        <v>1047000</v>
      </c>
      <c r="K11" s="712">
        <f>+'4c'!K26</f>
        <v>1725147.61</v>
      </c>
      <c r="O11" s="426"/>
      <c r="P11" s="44"/>
      <c r="Q11" s="44"/>
      <c r="R11" s="44"/>
      <c r="S11" s="44"/>
      <c r="T11" s="44"/>
      <c r="U11" s="80"/>
    </row>
    <row r="12" ht="21.75" customHeight="1">
      <c r="C12" s="1"/>
      <c r="D12" s="1"/>
      <c r="E12" s="613"/>
      <c r="F12" s="740" t="s">
        <v>5813</v>
      </c>
      <c r="G12" s="741" t="s">
        <v>4475</v>
      </c>
      <c r="H12" s="685" t="s">
        <v>5704</v>
      </c>
      <c r="I12" s="616">
        <f>+'5'!I26</f>
        <v>2254149.77</v>
      </c>
      <c r="J12" s="616">
        <f>+'5'!J26</f>
        <v>2486499.74</v>
      </c>
      <c r="K12" s="712">
        <f>+'5'!K26</f>
        <v>2486499.52</v>
      </c>
      <c r="O12" s="426"/>
      <c r="P12" s="44"/>
      <c r="Q12" s="44"/>
      <c r="R12" s="44"/>
      <c r="S12" s="44"/>
      <c r="T12" s="44"/>
      <c r="U12" s="80"/>
    </row>
    <row r="13" ht="21.75" customHeight="1">
      <c r="C13" s="1"/>
      <c r="D13" s="1"/>
      <c r="E13" s="613"/>
      <c r="F13" s="740" t="s">
        <v>5814</v>
      </c>
      <c r="G13" s="742" t="s">
        <v>5815</v>
      </c>
      <c r="H13" s="685" t="s">
        <v>5713</v>
      </c>
      <c r="I13" s="616">
        <f>+'6'!I28</f>
        <v>1575000</v>
      </c>
      <c r="J13" s="616">
        <f>+'6'!J28</f>
        <v>1325000</v>
      </c>
      <c r="K13" s="712">
        <f>+'6'!K28</f>
        <v>1766155</v>
      </c>
      <c r="O13" s="426"/>
      <c r="P13" s="44"/>
      <c r="Q13" s="44"/>
      <c r="R13" s="44"/>
      <c r="S13" s="44"/>
      <c r="T13" s="44"/>
      <c r="U13" s="80"/>
    </row>
    <row r="14" ht="21.75" customHeight="1">
      <c r="C14" s="1"/>
      <c r="D14" s="1"/>
      <c r="E14" s="613"/>
      <c r="F14" s="740" t="s">
        <v>5816</v>
      </c>
      <c r="G14" s="743" t="s">
        <v>5817</v>
      </c>
      <c r="H14" s="685" t="s">
        <v>5722</v>
      </c>
      <c r="I14" s="616">
        <f>+'7b'!I26</f>
        <v>0</v>
      </c>
      <c r="J14" s="616">
        <f>+'7b'!J26</f>
        <v>0</v>
      </c>
      <c r="K14" s="712">
        <f>+'7b'!K26</f>
        <v>0</v>
      </c>
      <c r="O14" s="426"/>
      <c r="P14" s="44"/>
      <c r="Q14" s="44"/>
      <c r="R14" s="44"/>
      <c r="S14" s="44"/>
      <c r="T14" s="44"/>
      <c r="U14" s="80"/>
    </row>
    <row r="15" ht="21.75" customHeight="1">
      <c r="C15" s="1"/>
      <c r="D15" s="1"/>
      <c r="E15" s="613"/>
      <c r="F15" s="740" t="s">
        <v>5818</v>
      </c>
      <c r="G15" s="743" t="s">
        <v>5819</v>
      </c>
      <c r="H15" s="685" t="s">
        <v>5729</v>
      </c>
      <c r="I15" s="616">
        <f>+'8'!I26</f>
        <v>0</v>
      </c>
      <c r="J15" s="616">
        <f>+'8'!J26</f>
        <v>0</v>
      </c>
      <c r="K15" s="712">
        <f>+'8'!K26</f>
        <v>0</v>
      </c>
      <c r="O15" s="426"/>
      <c r="P15" s="44"/>
      <c r="Q15" s="44"/>
      <c r="R15" s="44"/>
      <c r="S15" s="44"/>
      <c r="T15" s="44"/>
      <c r="U15" s="80"/>
    </row>
    <row r="16" ht="21.75" customHeight="1">
      <c r="C16" s="1"/>
      <c r="D16" s="1"/>
      <c r="E16" s="613"/>
      <c r="F16" s="740" t="s">
        <v>5820</v>
      </c>
      <c r="G16" s="743" t="s">
        <v>5821</v>
      </c>
      <c r="H16" s="685" t="s">
        <v>5766</v>
      </c>
      <c r="I16" s="616">
        <f>+'9 TOTAL'!I26</f>
        <v>1012500</v>
      </c>
      <c r="J16" s="616">
        <f>+'9 TOTAL'!J26</f>
        <v>4844543.81</v>
      </c>
      <c r="K16" s="712">
        <f>+'9 TOTAL'!K26</f>
        <v>4844543.81</v>
      </c>
      <c r="O16" s="426"/>
      <c r="P16" s="44"/>
      <c r="Q16" s="44"/>
      <c r="R16" s="44"/>
      <c r="S16" s="44"/>
      <c r="T16" s="44"/>
      <c r="U16" s="80"/>
    </row>
    <row r="17" ht="21.75" customHeight="1">
      <c r="C17" s="1"/>
      <c r="D17" s="1"/>
      <c r="E17" s="613"/>
      <c r="F17" s="740" t="s">
        <v>5822</v>
      </c>
      <c r="G17" s="743" t="s">
        <v>5823</v>
      </c>
      <c r="H17" s="685" t="s">
        <v>5804</v>
      </c>
      <c r="I17" s="699">
        <f>+'10 TOTAL'!I26</f>
        <v>2927945.67</v>
      </c>
      <c r="J17" s="699">
        <f>+'10 TOTAL'!J26</f>
        <v>2777110.77</v>
      </c>
      <c r="K17" s="744">
        <f>+'10 TOTAL'!K26</f>
        <v>3907432.31</v>
      </c>
      <c r="O17" s="426"/>
      <c r="P17" s="44"/>
      <c r="Q17" s="44"/>
      <c r="R17" s="44"/>
      <c r="S17" s="44"/>
      <c r="T17" s="44"/>
      <c r="U17" s="80"/>
    </row>
    <row r="18" ht="21.0" customHeight="1">
      <c r="C18" s="1"/>
      <c r="D18" s="1"/>
      <c r="E18" s="319" t="s">
        <v>162</v>
      </c>
      <c r="F18" s="613"/>
      <c r="G18" s="109"/>
      <c r="H18" s="685" t="s">
        <v>5824</v>
      </c>
      <c r="I18" s="745">
        <f t="shared" ref="I18:K18" si="1">SUM(I11:I17)</f>
        <v>9259495.44</v>
      </c>
      <c r="J18" s="745">
        <f t="shared" si="1"/>
        <v>12480154.32</v>
      </c>
      <c r="K18" s="746">
        <f t="shared" si="1"/>
        <v>14729778.25</v>
      </c>
      <c r="N18" s="63"/>
      <c r="O18" s="426"/>
      <c r="P18" s="44"/>
      <c r="Q18" s="44"/>
      <c r="R18" s="44"/>
      <c r="S18" s="44"/>
      <c r="T18" s="44"/>
      <c r="U18" s="80"/>
    </row>
    <row r="19" ht="21.0" customHeight="1">
      <c r="C19" s="684" t="s">
        <v>165</v>
      </c>
      <c r="D19" s="319" t="s">
        <v>164</v>
      </c>
      <c r="E19" s="613"/>
      <c r="F19" s="613"/>
      <c r="G19" s="109"/>
      <c r="H19" s="685" t="s">
        <v>5825</v>
      </c>
      <c r="I19" s="747">
        <v>600000.0</v>
      </c>
      <c r="J19" s="747">
        <v>600000.0</v>
      </c>
      <c r="K19" s="748">
        <v>627582.28</v>
      </c>
      <c r="N19" s="63"/>
      <c r="O19" s="426"/>
      <c r="P19" s="44"/>
      <c r="Q19" s="44"/>
      <c r="R19" s="44"/>
      <c r="S19" s="44"/>
      <c r="T19" s="44"/>
      <c r="U19" s="80"/>
    </row>
    <row r="20" ht="21.0" customHeight="1">
      <c r="C20" s="684" t="s">
        <v>181</v>
      </c>
      <c r="D20" s="319" t="s">
        <v>5826</v>
      </c>
      <c r="E20" s="613"/>
      <c r="F20" s="613"/>
      <c r="G20" s="109"/>
      <c r="H20" s="685" t="s">
        <v>5827</v>
      </c>
      <c r="I20" s="623">
        <f t="shared" ref="I20:K20" si="2">+I8+I9+I18+I19</f>
        <v>13709495.44</v>
      </c>
      <c r="J20" s="623">
        <f t="shared" si="2"/>
        <v>16780154.32</v>
      </c>
      <c r="K20" s="749">
        <f t="shared" si="2"/>
        <v>19057360.53</v>
      </c>
      <c r="O20" s="426"/>
      <c r="P20" s="44"/>
      <c r="Q20" s="44"/>
      <c r="R20" s="44"/>
      <c r="S20" s="44"/>
      <c r="T20" s="44"/>
      <c r="U20" s="80"/>
    </row>
    <row r="21" ht="24.0" customHeight="1">
      <c r="C21" s="684" t="s">
        <v>5828</v>
      </c>
      <c r="D21" s="319" t="s">
        <v>5829</v>
      </c>
      <c r="E21" s="109"/>
      <c r="F21" s="109"/>
      <c r="G21" s="109"/>
      <c r="H21" s="719" t="s">
        <v>5808</v>
      </c>
      <c r="I21" s="343" t="s">
        <v>5300</v>
      </c>
      <c r="J21" s="343" t="s">
        <v>5300</v>
      </c>
      <c r="K21" s="343" t="s">
        <v>5300</v>
      </c>
      <c r="O21" s="426"/>
      <c r="P21" s="44"/>
      <c r="Q21" s="44"/>
      <c r="R21" s="44"/>
      <c r="S21" s="44"/>
      <c r="T21" s="44"/>
      <c r="U21" s="80"/>
    </row>
    <row r="22" ht="24.0" customHeight="1">
      <c r="C22" s="1"/>
      <c r="D22" s="246" t="s">
        <v>14</v>
      </c>
      <c r="E22" s="109" t="s">
        <v>5830</v>
      </c>
      <c r="F22" s="109"/>
      <c r="G22" s="109"/>
      <c r="H22" s="685" t="s">
        <v>5831</v>
      </c>
      <c r="I22" s="616">
        <f>+'Reserve &amp; Tax Calculation'!E50</f>
        <v>18958714.56</v>
      </c>
      <c r="J22" s="618">
        <v>1.743591528E7</v>
      </c>
      <c r="K22" s="343" t="s">
        <v>5300</v>
      </c>
      <c r="O22" s="426"/>
      <c r="P22" s="44"/>
      <c r="Q22" s="44"/>
      <c r="R22" s="44"/>
      <c r="S22" s="44"/>
      <c r="T22" s="44"/>
      <c r="U22" s="80"/>
    </row>
    <row r="23" ht="24.0" customHeight="1">
      <c r="D23" s="246" t="s">
        <v>16</v>
      </c>
      <c r="E23" s="109" t="s">
        <v>5344</v>
      </c>
      <c r="F23" s="109"/>
      <c r="G23" s="109"/>
      <c r="H23" s="685" t="s">
        <v>5832</v>
      </c>
      <c r="I23" s="699" t="str">
        <f>+'Reserve &amp; Tax Calculation'!E51</f>
        <v/>
      </c>
      <c r="J23" s="679"/>
      <c r="K23" s="335" t="s">
        <v>5300</v>
      </c>
      <c r="O23" s="426"/>
      <c r="P23" s="44"/>
      <c r="Q23" s="44"/>
      <c r="R23" s="44"/>
      <c r="S23" s="44"/>
      <c r="T23" s="44"/>
      <c r="U23" s="80"/>
    </row>
    <row r="24" ht="24.0" customHeight="1">
      <c r="D24" s="246" t="s">
        <v>49</v>
      </c>
      <c r="E24" s="109" t="s">
        <v>5345</v>
      </c>
      <c r="F24" s="109"/>
      <c r="G24" s="109"/>
      <c r="H24" s="685" t="s">
        <v>5833</v>
      </c>
      <c r="I24" s="616">
        <f>+'Reserve &amp; Tax Calculation'!E52</f>
        <v>1988740</v>
      </c>
      <c r="J24" s="679">
        <v>1826506.0</v>
      </c>
      <c r="K24" s="750" t="s">
        <v>5300</v>
      </c>
      <c r="O24" s="426"/>
      <c r="P24" s="44"/>
      <c r="Q24" s="44"/>
      <c r="R24" s="44"/>
      <c r="S24" s="44"/>
      <c r="T24" s="44"/>
      <c r="U24" s="80"/>
    </row>
    <row r="25" ht="24.0" customHeight="1">
      <c r="E25" s="319" t="s">
        <v>5834</v>
      </c>
      <c r="F25" s="109"/>
      <c r="G25" s="109"/>
      <c r="H25" s="685" t="s">
        <v>5835</v>
      </c>
      <c r="I25" s="745">
        <f t="shared" ref="I25:J25" si="3">+I22+I23+I24</f>
        <v>20947454.56</v>
      </c>
      <c r="J25" s="745">
        <f t="shared" si="3"/>
        <v>19262421.28</v>
      </c>
      <c r="K25" s="748">
        <v>2.020511246E7</v>
      </c>
      <c r="N25" s="63"/>
      <c r="O25" s="426"/>
      <c r="P25" s="44"/>
      <c r="Q25" s="44"/>
      <c r="R25" s="44"/>
      <c r="S25" s="44"/>
      <c r="T25" s="44"/>
      <c r="U25" s="80"/>
    </row>
    <row r="26" ht="24.0" customHeight="1">
      <c r="B26" s="388"/>
      <c r="C26" s="751" t="s">
        <v>5836</v>
      </c>
      <c r="D26" s="752" t="s">
        <v>5837</v>
      </c>
      <c r="E26" s="753"/>
      <c r="F26" s="388"/>
      <c r="G26" s="388"/>
      <c r="H26" s="710" t="s">
        <v>5838</v>
      </c>
      <c r="I26" s="625">
        <f t="shared" ref="I26:K26" si="4">+I25+I20</f>
        <v>34656950</v>
      </c>
      <c r="J26" s="625">
        <f t="shared" si="4"/>
        <v>36042575.6</v>
      </c>
      <c r="K26" s="715">
        <f t="shared" si="4"/>
        <v>39262472.99</v>
      </c>
      <c r="O26" s="577"/>
      <c r="P26" s="437"/>
      <c r="Q26" s="437"/>
      <c r="R26" s="437"/>
      <c r="S26" s="437"/>
      <c r="T26" s="437"/>
      <c r="U26" s="441"/>
    </row>
    <row r="27" ht="12.75" customHeight="1">
      <c r="B27" s="694" t="s">
        <v>5839</v>
      </c>
      <c r="C27" s="445"/>
      <c r="D27" s="445"/>
      <c r="E27" s="445"/>
      <c r="F27" s="445"/>
      <c r="G27" s="445"/>
      <c r="H27" s="445"/>
      <c r="I27" s="445"/>
      <c r="J27" s="445"/>
      <c r="K27" s="445"/>
    </row>
    <row r="28" ht="12.75" customHeight="1">
      <c r="K28" s="63"/>
    </row>
    <row r="29" ht="12.75" customHeight="1">
      <c r="I29" s="63">
        <f>+'29'!J25</f>
        <v>34656950</v>
      </c>
      <c r="J29" s="63">
        <f>+'29'!K25</f>
        <v>36042575.59</v>
      </c>
      <c r="K29" s="754" t="str">
        <f>PROPER("Do not remove.")</f>
        <v>Do Not Remove.</v>
      </c>
    </row>
    <row r="30" ht="12.75" customHeight="1"/>
    <row r="31" ht="12.75" customHeight="1">
      <c r="I31" s="63">
        <f t="shared" ref="I31:J31" si="5">+I26-I29</f>
        <v>0</v>
      </c>
      <c r="J31" s="63">
        <f t="shared" si="5"/>
        <v>0.01000000536</v>
      </c>
      <c r="K31" s="63"/>
    </row>
    <row r="32" ht="12.75" customHeight="1">
      <c r="I32" s="468">
        <f t="shared" ref="I32:J32" si="6">+I25/I26</f>
        <v>0.6044229097</v>
      </c>
      <c r="J32" s="63">
        <f t="shared" si="6"/>
        <v>0.534435205</v>
      </c>
      <c r="K32" s="63" t="s">
        <v>5840</v>
      </c>
    </row>
    <row r="33" ht="12.75" customHeight="1">
      <c r="I33" s="63"/>
      <c r="J33" s="63"/>
    </row>
    <row r="34" ht="12.75" customHeight="1">
      <c r="K34" s="63"/>
    </row>
    <row r="35" ht="12.75" customHeight="1">
      <c r="I35" s="63"/>
    </row>
    <row r="36" ht="12.75" customHeight="1">
      <c r="I36" s="63"/>
    </row>
    <row r="37" ht="12.75" customHeight="1">
      <c r="I37" s="63"/>
    </row>
    <row r="38" ht="12.75" customHeight="1">
      <c r="I38" s="63"/>
      <c r="K38" s="63"/>
    </row>
    <row r="39" ht="12.75" customHeight="1">
      <c r="I39" s="63"/>
    </row>
    <row r="40" ht="12.75" customHeight="1">
      <c r="I40" s="63"/>
    </row>
    <row r="41" ht="12.75" customHeight="1">
      <c r="I41" s="63">
        <f>+I20</f>
        <v>13709495.44</v>
      </c>
    </row>
    <row r="42" ht="12.75" customHeight="1">
      <c r="I42" s="63"/>
    </row>
    <row r="43" ht="12.75" customHeight="1">
      <c r="I43" s="63">
        <f>+I41-I39</f>
        <v>13709495.44</v>
      </c>
    </row>
    <row r="44" ht="12.75" customHeight="1">
      <c r="I44" s="63"/>
    </row>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K2"/>
    <mergeCell ref="I3:J3"/>
    <mergeCell ref="B4:G4"/>
    <mergeCell ref="B27:K27"/>
  </mergeCells>
  <printOptions/>
  <pageMargins bottom="0.75" footer="0.0" header="0.0" left="0.25" right="0.3" top="0.25"/>
  <pageSetup paperSize="5" orientation="landscape"/>
  <drawing r:id="rId1"/>
</worksheet>
</file>

<file path=xl/worksheets/sheet6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9.13"/>
    <col customWidth="1" min="19" max="19" width="20.75"/>
    <col customWidth="1" min="20" max="21" width="10.25"/>
    <col customWidth="1" min="22" max="26" width="8.63"/>
  </cols>
  <sheetData>
    <row r="1" ht="12.75" customHeight="1">
      <c r="I1" s="82"/>
      <c r="Q1" s="63"/>
    </row>
    <row r="2" ht="12.75" customHeight="1">
      <c r="B2" s="667" t="s">
        <v>5841</v>
      </c>
      <c r="C2" s="598"/>
      <c r="D2" s="598"/>
      <c r="E2" s="598"/>
      <c r="F2" s="598"/>
      <c r="G2" s="598"/>
      <c r="H2" s="598"/>
      <c r="I2" s="598"/>
      <c r="J2" s="598"/>
      <c r="K2" s="598"/>
      <c r="L2" s="598"/>
      <c r="M2" s="598"/>
      <c r="N2" s="598"/>
      <c r="O2" s="598"/>
      <c r="Q2" s="63"/>
    </row>
    <row r="3" ht="12.75" customHeight="1">
      <c r="B3" s="243" t="s">
        <v>5842</v>
      </c>
      <c r="F3" s="476"/>
      <c r="G3" s="477"/>
      <c r="H3" s="475"/>
      <c r="I3" s="755"/>
      <c r="J3" s="756" t="s">
        <v>5843</v>
      </c>
      <c r="K3" s="757"/>
      <c r="L3" s="757"/>
      <c r="M3" s="758"/>
      <c r="N3" s="759" t="str">
        <f>"Expended "&amp;'Key Inputs'!E34-1</f>
        <v>Expended 2024</v>
      </c>
      <c r="O3" s="760"/>
      <c r="Q3" s="63"/>
    </row>
    <row r="4" ht="15.0" customHeight="1">
      <c r="G4" s="447"/>
      <c r="H4" s="761" t="s">
        <v>4789</v>
      </c>
      <c r="I4" s="364"/>
      <c r="J4" s="245"/>
      <c r="K4" s="614"/>
      <c r="L4" s="245" t="str">
        <f>"for "&amp;'Key Inputs'!E34-1&amp;"  By"</f>
        <v>for 2024  By</v>
      </c>
      <c r="M4" s="614" t="str">
        <f>"Total for "&amp;'Key Inputs'!E34-1</f>
        <v>Total for 2024</v>
      </c>
      <c r="N4" s="614"/>
      <c r="O4" s="762"/>
      <c r="Q4" s="763"/>
    </row>
    <row r="5" ht="12.75" customHeight="1">
      <c r="C5" s="234" t="s">
        <v>5844</v>
      </c>
      <c r="G5" s="447"/>
      <c r="H5" s="370"/>
      <c r="I5" s="764"/>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68"/>
      <c r="J6" s="769"/>
      <c r="K6" s="770"/>
      <c r="L6" s="769" t="s">
        <v>5850</v>
      </c>
      <c r="M6" s="770" t="s">
        <v>5851</v>
      </c>
      <c r="N6" s="770" t="s">
        <v>5852</v>
      </c>
      <c r="O6" s="771"/>
      <c r="Q6" s="63"/>
    </row>
    <row r="7" ht="21.75" customHeight="1">
      <c r="C7" s="772" t="s">
        <v>5853</v>
      </c>
      <c r="D7" s="773"/>
      <c r="E7" s="773"/>
      <c r="F7" s="773"/>
      <c r="G7" s="774"/>
      <c r="H7" s="775"/>
      <c r="I7" s="776"/>
      <c r="J7" s="777"/>
      <c r="K7" s="778"/>
      <c r="L7" s="777"/>
      <c r="M7" s="616">
        <f t="shared" ref="M7:M26" si="1">IF(S7 = "",K7+L7,K7+S7+L7)</f>
        <v>0</v>
      </c>
      <c r="N7" s="778"/>
      <c r="O7" s="779">
        <f t="shared" ref="O7:O26" si="2">IFERROR(IF(+M7-N7&gt;=0,M7-N7,"*")-Q7,"*")</f>
        <v>0</v>
      </c>
      <c r="Q7" s="451"/>
      <c r="S7" s="780"/>
    </row>
    <row r="8" ht="21.75" customHeight="1">
      <c r="C8" s="688"/>
      <c r="D8" s="781" t="s">
        <v>5622</v>
      </c>
      <c r="E8" s="688"/>
      <c r="F8" s="688"/>
      <c r="G8" s="782"/>
      <c r="H8" s="783" t="s">
        <v>2568</v>
      </c>
      <c r="I8" s="784">
        <v>1.0</v>
      </c>
      <c r="J8" s="785">
        <f>510000-102000</f>
        <v>408000</v>
      </c>
      <c r="K8" s="618">
        <v>413244.49</v>
      </c>
      <c r="L8" s="785"/>
      <c r="M8" s="616">
        <f t="shared" si="1"/>
        <v>413244.49</v>
      </c>
      <c r="N8" s="618">
        <v>405188.29</v>
      </c>
      <c r="O8" s="779">
        <f t="shared" si="2"/>
        <v>8056.2</v>
      </c>
      <c r="Q8" s="451"/>
      <c r="S8" s="780"/>
    </row>
    <row r="9" ht="21.75" customHeight="1">
      <c r="C9" s="688"/>
      <c r="D9" s="781" t="s">
        <v>176</v>
      </c>
      <c r="E9" s="688"/>
      <c r="F9" s="688"/>
      <c r="G9" s="782"/>
      <c r="H9" s="783" t="s">
        <v>2568</v>
      </c>
      <c r="I9" s="784">
        <v>2.0</v>
      </c>
      <c r="J9" s="785">
        <v>270000.0</v>
      </c>
      <c r="K9" s="618">
        <v>292513.0</v>
      </c>
      <c r="L9" s="785"/>
      <c r="M9" s="616">
        <f t="shared" si="1"/>
        <v>334513</v>
      </c>
      <c r="N9" s="618">
        <f>414215.65-80000</f>
        <v>334215.65</v>
      </c>
      <c r="O9" s="779">
        <f t="shared" si="2"/>
        <v>297.35</v>
      </c>
      <c r="Q9" s="451"/>
      <c r="R9" s="63"/>
      <c r="S9" s="780">
        <v>42000.0</v>
      </c>
      <c r="T9" s="63"/>
    </row>
    <row r="10" ht="21.75" customHeight="1">
      <c r="C10" s="688"/>
      <c r="D10" s="781" t="s">
        <v>5854</v>
      </c>
      <c r="E10" s="688"/>
      <c r="F10" s="688"/>
      <c r="G10" s="782"/>
      <c r="H10" s="783" t="s">
        <v>2568</v>
      </c>
      <c r="I10" s="784">
        <v>2.0</v>
      </c>
      <c r="J10" s="785">
        <v>0.0</v>
      </c>
      <c r="K10" s="618">
        <v>80000.0</v>
      </c>
      <c r="L10" s="785"/>
      <c r="M10" s="616">
        <f t="shared" si="1"/>
        <v>80000</v>
      </c>
      <c r="N10" s="618">
        <v>80000.0</v>
      </c>
      <c r="O10" s="779">
        <f t="shared" si="2"/>
        <v>0</v>
      </c>
      <c r="Q10" s="451"/>
      <c r="R10" s="63"/>
      <c r="S10" s="780"/>
      <c r="T10" s="63"/>
      <c r="U10" s="63"/>
    </row>
    <row r="11" ht="21.75" customHeight="1">
      <c r="C11" s="781" t="s">
        <v>5855</v>
      </c>
      <c r="D11" s="688"/>
      <c r="E11" s="688"/>
      <c r="F11" s="688"/>
      <c r="G11" s="782"/>
      <c r="H11" s="783"/>
      <c r="I11" s="784"/>
      <c r="J11" s="785"/>
      <c r="K11" s="618"/>
      <c r="L11" s="785"/>
      <c r="M11" s="616">
        <f t="shared" si="1"/>
        <v>0</v>
      </c>
      <c r="N11" s="618"/>
      <c r="O11" s="779">
        <f t="shared" si="2"/>
        <v>0</v>
      </c>
      <c r="Q11" s="451"/>
      <c r="R11" s="63"/>
      <c r="S11" s="780"/>
      <c r="T11" s="63"/>
    </row>
    <row r="12" ht="21.75" customHeight="1">
      <c r="C12" s="688"/>
      <c r="D12" s="781" t="s">
        <v>5622</v>
      </c>
      <c r="E12" s="688"/>
      <c r="F12" s="688"/>
      <c r="G12" s="782"/>
      <c r="H12" s="783" t="s">
        <v>2619</v>
      </c>
      <c r="I12" s="784">
        <v>1.0</v>
      </c>
      <c r="J12" s="785">
        <v>25200.0</v>
      </c>
      <c r="K12" s="618">
        <v>25200.0</v>
      </c>
      <c r="L12" s="785"/>
      <c r="M12" s="616">
        <f t="shared" si="1"/>
        <v>20200</v>
      </c>
      <c r="N12" s="618">
        <v>19200.0</v>
      </c>
      <c r="O12" s="779">
        <f t="shared" si="2"/>
        <v>1000</v>
      </c>
      <c r="Q12" s="451"/>
      <c r="R12" s="63"/>
      <c r="S12" s="780">
        <v>-5000.0</v>
      </c>
      <c r="T12" s="63"/>
    </row>
    <row r="13" ht="21.75" customHeight="1">
      <c r="C13" s="688"/>
      <c r="D13" s="781" t="s">
        <v>176</v>
      </c>
      <c r="E13" s="688"/>
      <c r="F13" s="688"/>
      <c r="G13" s="782"/>
      <c r="H13" s="783" t="s">
        <v>2619</v>
      </c>
      <c r="I13" s="784">
        <v>2.0</v>
      </c>
      <c r="J13" s="785">
        <v>5000.0</v>
      </c>
      <c r="K13" s="618">
        <v>4800.0</v>
      </c>
      <c r="L13" s="785"/>
      <c r="M13" s="616">
        <f t="shared" si="1"/>
        <v>4800</v>
      </c>
      <c r="N13" s="618">
        <v>1667.88</v>
      </c>
      <c r="O13" s="779">
        <f t="shared" si="2"/>
        <v>3132.12</v>
      </c>
      <c r="Q13" s="451"/>
      <c r="S13" s="780"/>
    </row>
    <row r="14" ht="21.75" customHeight="1">
      <c r="C14" s="781" t="s">
        <v>5469</v>
      </c>
      <c r="D14" s="688"/>
      <c r="E14" s="688"/>
      <c r="F14" s="688"/>
      <c r="G14" s="782"/>
      <c r="H14" s="783"/>
      <c r="I14" s="784"/>
      <c r="J14" s="785"/>
      <c r="K14" s="618"/>
      <c r="L14" s="785"/>
      <c r="M14" s="616">
        <f t="shared" si="1"/>
        <v>0</v>
      </c>
      <c r="N14" s="618"/>
      <c r="O14" s="779">
        <f t="shared" si="2"/>
        <v>0</v>
      </c>
      <c r="Q14" s="451"/>
      <c r="S14" s="780"/>
    </row>
    <row r="15" ht="21.75" customHeight="1">
      <c r="C15" s="688"/>
      <c r="D15" s="781" t="s">
        <v>5622</v>
      </c>
      <c r="E15" s="688"/>
      <c r="F15" s="688"/>
      <c r="G15" s="782"/>
      <c r="H15" s="783" t="s">
        <v>2625</v>
      </c>
      <c r="I15" s="784">
        <v>1.0</v>
      </c>
      <c r="J15" s="785">
        <f>181000-18000</f>
        <v>163000</v>
      </c>
      <c r="K15" s="618">
        <v>161303.45</v>
      </c>
      <c r="L15" s="785"/>
      <c r="M15" s="616">
        <f t="shared" si="1"/>
        <v>156303.45</v>
      </c>
      <c r="N15" s="618">
        <v>155303.31</v>
      </c>
      <c r="O15" s="779">
        <f t="shared" si="2"/>
        <v>1000.14</v>
      </c>
      <c r="Q15" s="451"/>
      <c r="S15" s="780">
        <v>-5000.0</v>
      </c>
    </row>
    <row r="16" ht="21.75" customHeight="1">
      <c r="C16" s="688"/>
      <c r="D16" s="781" t="s">
        <v>176</v>
      </c>
      <c r="E16" s="688"/>
      <c r="F16" s="688"/>
      <c r="G16" s="782"/>
      <c r="H16" s="783" t="s">
        <v>2625</v>
      </c>
      <c r="I16" s="784">
        <v>2.0</v>
      </c>
      <c r="J16" s="785">
        <v>70000.0</v>
      </c>
      <c r="K16" s="618">
        <v>75400.0</v>
      </c>
      <c r="L16" s="785"/>
      <c r="M16" s="616">
        <f t="shared" si="1"/>
        <v>52400</v>
      </c>
      <c r="N16" s="618">
        <v>47833.08</v>
      </c>
      <c r="O16" s="779">
        <f t="shared" si="2"/>
        <v>4566.92</v>
      </c>
      <c r="Q16" s="451"/>
      <c r="S16" s="780">
        <v>-23000.0</v>
      </c>
    </row>
    <row r="17" ht="21.75" customHeight="1">
      <c r="C17" s="781"/>
      <c r="D17" s="688" t="s">
        <v>5856</v>
      </c>
      <c r="E17" s="688"/>
      <c r="F17" s="688"/>
      <c r="G17" s="782"/>
      <c r="H17" s="783" t="s">
        <v>2625</v>
      </c>
      <c r="I17" s="784">
        <v>2.0</v>
      </c>
      <c r="J17" s="785">
        <v>36000.0</v>
      </c>
      <c r="K17" s="618">
        <v>31000.0</v>
      </c>
      <c r="L17" s="785"/>
      <c r="M17" s="616">
        <f t="shared" si="1"/>
        <v>36000</v>
      </c>
      <c r="N17" s="618">
        <v>35025.14</v>
      </c>
      <c r="O17" s="779">
        <f t="shared" si="2"/>
        <v>974.86</v>
      </c>
      <c r="Q17" s="451"/>
      <c r="S17" s="780">
        <v>5000.0</v>
      </c>
    </row>
    <row r="18" ht="21.75" customHeight="1">
      <c r="C18" s="688" t="s">
        <v>5857</v>
      </c>
      <c r="D18" s="688"/>
      <c r="E18" s="688"/>
      <c r="F18" s="688"/>
      <c r="G18" s="782"/>
      <c r="H18" s="783"/>
      <c r="I18" s="784"/>
      <c r="J18" s="785"/>
      <c r="K18" s="618"/>
      <c r="L18" s="785"/>
      <c r="M18" s="616">
        <f t="shared" si="1"/>
        <v>0</v>
      </c>
      <c r="N18" s="618"/>
      <c r="O18" s="779">
        <f t="shared" si="2"/>
        <v>0</v>
      </c>
      <c r="Q18" s="451"/>
      <c r="S18" s="780"/>
    </row>
    <row r="19" ht="21.75" customHeight="1">
      <c r="C19" s="688"/>
      <c r="D19" s="688" t="s">
        <v>5622</v>
      </c>
      <c r="E19" s="688"/>
      <c r="F19" s="688"/>
      <c r="G19" s="782"/>
      <c r="H19" s="783" t="s">
        <v>2630</v>
      </c>
      <c r="I19" s="784">
        <v>1.0</v>
      </c>
      <c r="J19" s="785">
        <f>257000-51000</f>
        <v>206000</v>
      </c>
      <c r="K19" s="618">
        <v>195415.7</v>
      </c>
      <c r="L19" s="785"/>
      <c r="M19" s="616">
        <f t="shared" si="1"/>
        <v>185415.7</v>
      </c>
      <c r="N19" s="618">
        <v>183684.92</v>
      </c>
      <c r="O19" s="779">
        <f t="shared" si="2"/>
        <v>1730.78</v>
      </c>
      <c r="Q19" s="451"/>
      <c r="S19" s="780">
        <v>-10000.0</v>
      </c>
    </row>
    <row r="20" ht="21.75" customHeight="1">
      <c r="C20" s="781"/>
      <c r="D20" s="688" t="s">
        <v>176</v>
      </c>
      <c r="E20" s="688"/>
      <c r="F20" s="688"/>
      <c r="G20" s="782"/>
      <c r="H20" s="783" t="s">
        <v>2630</v>
      </c>
      <c r="I20" s="784">
        <v>2.0</v>
      </c>
      <c r="J20" s="785">
        <v>30000.0</v>
      </c>
      <c r="K20" s="618">
        <v>24250.0</v>
      </c>
      <c r="L20" s="785"/>
      <c r="M20" s="616">
        <f t="shared" si="1"/>
        <v>32250</v>
      </c>
      <c r="N20" s="618">
        <v>31123.82</v>
      </c>
      <c r="O20" s="779">
        <f t="shared" si="2"/>
        <v>1126.18</v>
      </c>
      <c r="Q20" s="451"/>
      <c r="S20" s="780">
        <v>8000.0</v>
      </c>
    </row>
    <row r="21" ht="21.75" customHeight="1">
      <c r="C21" s="688"/>
      <c r="D21" s="688" t="s">
        <v>5858</v>
      </c>
      <c r="E21" s="688"/>
      <c r="F21" s="688"/>
      <c r="G21" s="782"/>
      <c r="H21" s="783" t="s">
        <v>2630</v>
      </c>
      <c r="I21" s="784">
        <v>2.0</v>
      </c>
      <c r="J21" s="785">
        <v>15000.0</v>
      </c>
      <c r="K21" s="618"/>
      <c r="L21" s="785"/>
      <c r="M21" s="616">
        <f t="shared" si="1"/>
        <v>0</v>
      </c>
      <c r="N21" s="618"/>
      <c r="O21" s="779">
        <f t="shared" si="2"/>
        <v>0</v>
      </c>
      <c r="Q21" s="451"/>
      <c r="S21" s="780"/>
    </row>
    <row r="22" ht="21.75" customHeight="1">
      <c r="C22" s="688" t="s">
        <v>5859</v>
      </c>
      <c r="D22" s="688"/>
      <c r="E22" s="688"/>
      <c r="F22" s="688"/>
      <c r="G22" s="782"/>
      <c r="H22" s="783"/>
      <c r="I22" s="784"/>
      <c r="J22" s="785"/>
      <c r="K22" s="618"/>
      <c r="L22" s="785"/>
      <c r="M22" s="616">
        <f t="shared" si="1"/>
        <v>0</v>
      </c>
      <c r="N22" s="618"/>
      <c r="O22" s="779">
        <f t="shared" si="2"/>
        <v>0</v>
      </c>
      <c r="Q22" s="451"/>
      <c r="S22" s="780"/>
    </row>
    <row r="23" ht="21.75" customHeight="1">
      <c r="C23" s="688"/>
      <c r="D23" s="688" t="s">
        <v>176</v>
      </c>
      <c r="E23" s="688"/>
      <c r="F23" s="688"/>
      <c r="G23" s="782"/>
      <c r="H23" s="783" t="s">
        <v>2636</v>
      </c>
      <c r="I23" s="784">
        <v>2.0</v>
      </c>
      <c r="J23" s="785">
        <v>49000.0</v>
      </c>
      <c r="K23" s="618">
        <v>48150.0</v>
      </c>
      <c r="L23" s="785"/>
      <c r="M23" s="616">
        <f t="shared" si="1"/>
        <v>48150</v>
      </c>
      <c r="N23" s="618">
        <v>46640.0</v>
      </c>
      <c r="O23" s="779">
        <f t="shared" si="2"/>
        <v>1510</v>
      </c>
      <c r="Q23" s="451"/>
      <c r="S23" s="780"/>
    </row>
    <row r="24" ht="21.75" customHeight="1">
      <c r="C24" s="688" t="s">
        <v>89</v>
      </c>
      <c r="D24" s="688"/>
      <c r="E24" s="688"/>
      <c r="F24" s="688"/>
      <c r="G24" s="782"/>
      <c r="H24" s="783"/>
      <c r="I24" s="784"/>
      <c r="J24" s="785"/>
      <c r="K24" s="618"/>
      <c r="L24" s="785"/>
      <c r="M24" s="616">
        <f t="shared" si="1"/>
        <v>0</v>
      </c>
      <c r="N24" s="618"/>
      <c r="O24" s="779">
        <f t="shared" si="2"/>
        <v>0</v>
      </c>
      <c r="Q24" s="451"/>
      <c r="S24" s="780"/>
    </row>
    <row r="25" ht="21.75" customHeight="1">
      <c r="C25" s="688"/>
      <c r="D25" s="688" t="s">
        <v>5622</v>
      </c>
      <c r="E25" s="688"/>
      <c r="F25" s="688"/>
      <c r="G25" s="782"/>
      <c r="H25" s="783" t="s">
        <v>2642</v>
      </c>
      <c r="I25" s="784">
        <v>1.0</v>
      </c>
      <c r="J25" s="785">
        <f>95000-33000</f>
        <v>62000</v>
      </c>
      <c r="K25" s="618">
        <v>79325.18</v>
      </c>
      <c r="L25" s="785"/>
      <c r="M25" s="616">
        <f t="shared" si="1"/>
        <v>71325.18</v>
      </c>
      <c r="N25" s="618">
        <v>70018.97</v>
      </c>
      <c r="O25" s="779">
        <f t="shared" si="2"/>
        <v>1306.21</v>
      </c>
      <c r="Q25" s="451"/>
      <c r="S25" s="780">
        <v>-8000.0</v>
      </c>
    </row>
    <row r="26" ht="21.75" customHeight="1">
      <c r="B26" s="388"/>
      <c r="C26" s="786"/>
      <c r="D26" s="786" t="s">
        <v>176</v>
      </c>
      <c r="E26" s="786"/>
      <c r="F26" s="786"/>
      <c r="G26" s="787"/>
      <c r="H26" s="788" t="s">
        <v>2642</v>
      </c>
      <c r="I26" s="784">
        <v>2.0</v>
      </c>
      <c r="J26" s="789">
        <v>43000.0</v>
      </c>
      <c r="K26" s="790">
        <v>20775.0</v>
      </c>
      <c r="L26" s="789"/>
      <c r="M26" s="791">
        <f t="shared" si="1"/>
        <v>65775</v>
      </c>
      <c r="N26" s="790">
        <f>43045.86+23971.36-1700.5+458.28-1700.5</f>
        <v>64074.5</v>
      </c>
      <c r="O26" s="792">
        <f t="shared" si="2"/>
        <v>1700.5</v>
      </c>
      <c r="Q26" s="451"/>
      <c r="S26" s="780">
        <v>45000.0</v>
      </c>
    </row>
    <row r="27" ht="12.75" customHeight="1">
      <c r="B27" s="329" t="s">
        <v>5860</v>
      </c>
      <c r="Q27" s="63"/>
    </row>
    <row r="28" ht="12.75" customHeight="1">
      <c r="I28" s="82"/>
      <c r="Q28" s="63"/>
    </row>
    <row r="29" ht="12.75" customHeight="1">
      <c r="I29" s="82"/>
      <c r="Q29" s="63"/>
    </row>
    <row r="30" ht="12.75" customHeight="1">
      <c r="I30" s="82"/>
      <c r="J30" s="63">
        <f>SUM(J7:J26)</f>
        <v>1382200</v>
      </c>
      <c r="Q30" s="63"/>
    </row>
    <row r="31" ht="12.75" customHeight="1">
      <c r="I31" s="82"/>
      <c r="Q31" s="63"/>
    </row>
    <row r="32" ht="12.75" customHeight="1">
      <c r="I32" s="82"/>
      <c r="Q32" s="63"/>
    </row>
    <row r="33" ht="12.75" customHeight="1">
      <c r="I33" s="82"/>
      <c r="Q33" s="63"/>
    </row>
    <row r="34" ht="12.75" customHeight="1">
      <c r="I34" s="82"/>
      <c r="Q34" s="63"/>
    </row>
    <row r="35" ht="12.75" customHeight="1">
      <c r="I35" s="82"/>
      <c r="Q35" s="63"/>
    </row>
    <row r="36" ht="12.75" customHeight="1">
      <c r="I36" s="82"/>
      <c r="Q36" s="63"/>
    </row>
    <row r="37" ht="12.75" customHeight="1">
      <c r="I37" s="82"/>
      <c r="Q37" s="63"/>
    </row>
    <row r="38" ht="12.75" customHeight="1">
      <c r="I38" s="82"/>
      <c r="Q38" s="63"/>
    </row>
    <row r="39" ht="12.75" customHeight="1">
      <c r="I39" s="82"/>
      <c r="Q39" s="63"/>
    </row>
    <row r="40" ht="12.75" customHeight="1">
      <c r="I40" s="82"/>
      <c r="Q40" s="63"/>
    </row>
    <row r="41" ht="12.75" customHeight="1">
      <c r="I41" s="82"/>
      <c r="Q41" s="63"/>
    </row>
    <row r="42" ht="12.75" customHeight="1">
      <c r="I42" s="82"/>
      <c r="Q42" s="63"/>
    </row>
    <row r="43" ht="12.75" customHeight="1">
      <c r="I43" s="82"/>
      <c r="Q43" s="63"/>
    </row>
    <row r="44" ht="12.75" customHeight="1">
      <c r="I44" s="82"/>
      <c r="Q44" s="63"/>
    </row>
    <row r="45" ht="12.75" customHeight="1">
      <c r="I45" s="82"/>
      <c r="Q45" s="63"/>
    </row>
    <row r="46" ht="12.75" customHeight="1">
      <c r="I46" s="82"/>
      <c r="Q46" s="63"/>
    </row>
    <row r="47" ht="12.75" customHeight="1">
      <c r="I47" s="82"/>
      <c r="Q47" s="63"/>
    </row>
    <row r="48" ht="12.75" customHeight="1">
      <c r="I48" s="82"/>
      <c r="Q48" s="63"/>
    </row>
    <row r="49" ht="12.75" customHeight="1">
      <c r="I49" s="82"/>
      <c r="Q49" s="63"/>
    </row>
    <row r="50" ht="12.75" customHeight="1">
      <c r="I50" s="82"/>
      <c r="Q50" s="63"/>
    </row>
    <row r="51" ht="12.75" customHeight="1">
      <c r="I51" s="82"/>
      <c r="Q51" s="63"/>
    </row>
    <row r="52" ht="12.75" customHeight="1">
      <c r="I52" s="82"/>
      <c r="Q52" s="63"/>
    </row>
    <row r="53" ht="12.75" customHeight="1">
      <c r="I53" s="82"/>
      <c r="Q53" s="63"/>
    </row>
    <row r="54" ht="12.75" customHeight="1">
      <c r="I54" s="82"/>
      <c r="Q54" s="63"/>
    </row>
    <row r="55" ht="12.75" customHeight="1">
      <c r="I55" s="82"/>
      <c r="Q55" s="63"/>
    </row>
    <row r="56" ht="12.75" customHeight="1">
      <c r="I56" s="82"/>
      <c r="Q56" s="63"/>
    </row>
    <row r="57" ht="12.75" customHeight="1">
      <c r="I57" s="82"/>
      <c r="Q57" s="63"/>
    </row>
    <row r="58" ht="12.75" customHeight="1">
      <c r="I58" s="82"/>
      <c r="Q58" s="63"/>
    </row>
    <row r="59" ht="12.75" customHeight="1">
      <c r="I59" s="82"/>
      <c r="Q59" s="63"/>
    </row>
    <row r="60" ht="12.75" customHeight="1">
      <c r="I60" s="82"/>
      <c r="Q60" s="63"/>
    </row>
    <row r="61" ht="12.75" customHeight="1">
      <c r="I61" s="82"/>
      <c r="Q61" s="63"/>
    </row>
    <row r="62" ht="12.75" customHeight="1">
      <c r="I62" s="82"/>
      <c r="Q62" s="63"/>
    </row>
    <row r="63" ht="12.75" customHeight="1">
      <c r="I63" s="82"/>
      <c r="Q63" s="63"/>
    </row>
    <row r="64" ht="12.75" customHeight="1">
      <c r="I64" s="82"/>
      <c r="Q64" s="63"/>
    </row>
    <row r="65" ht="12.75" customHeight="1">
      <c r="I65" s="82"/>
      <c r="Q65" s="63"/>
    </row>
    <row r="66" ht="12.75" customHeight="1">
      <c r="I66" s="82"/>
      <c r="Q66" s="63"/>
    </row>
    <row r="67" ht="12.75" customHeight="1">
      <c r="I67" s="82"/>
      <c r="Q67" s="63"/>
    </row>
    <row r="68" ht="12.75" customHeight="1">
      <c r="I68" s="82"/>
      <c r="Q68" s="63"/>
    </row>
    <row r="69" ht="12.75" customHeight="1">
      <c r="I69" s="82"/>
      <c r="Q69" s="63"/>
    </row>
    <row r="70" ht="12.75" customHeight="1">
      <c r="I70" s="82"/>
      <c r="Q70" s="63"/>
    </row>
    <row r="71" ht="12.75" customHeight="1">
      <c r="I71" s="82"/>
      <c r="Q71" s="63"/>
    </row>
    <row r="72" ht="12.75" customHeight="1">
      <c r="I72" s="82"/>
      <c r="Q72" s="63"/>
    </row>
    <row r="73" ht="12.75" customHeight="1">
      <c r="I73" s="82"/>
      <c r="Q73" s="63"/>
    </row>
    <row r="74" ht="12.75" customHeight="1">
      <c r="I74" s="82"/>
      <c r="Q74" s="63"/>
    </row>
    <row r="75" ht="12.75" customHeight="1">
      <c r="I75" s="82"/>
      <c r="Q75" s="63"/>
    </row>
    <row r="76" ht="12.75" customHeight="1">
      <c r="I76" s="82"/>
      <c r="Q76" s="63"/>
    </row>
    <row r="77" ht="12.75" customHeight="1">
      <c r="I77" s="82"/>
      <c r="Q77" s="63"/>
    </row>
    <row r="78" ht="12.75" customHeight="1">
      <c r="I78" s="82"/>
      <c r="Q78" s="63"/>
    </row>
    <row r="79" ht="12.75" customHeight="1">
      <c r="I79" s="82"/>
      <c r="Q79" s="63"/>
    </row>
    <row r="80" ht="12.75" customHeight="1">
      <c r="I80" s="82"/>
      <c r="Q80" s="63"/>
    </row>
    <row r="81" ht="12.75" customHeight="1">
      <c r="I81" s="82"/>
      <c r="Q81" s="63"/>
    </row>
    <row r="82" ht="12.75" customHeight="1">
      <c r="I82" s="82"/>
      <c r="Q82" s="63"/>
    </row>
    <row r="83" ht="12.75" customHeight="1">
      <c r="I83" s="82"/>
      <c r="Q83" s="63"/>
    </row>
    <row r="84" ht="12.75" customHeight="1">
      <c r="I84" s="82"/>
      <c r="Q84" s="63"/>
    </row>
    <row r="85" ht="12.75" customHeight="1">
      <c r="I85" s="82"/>
      <c r="Q85" s="63"/>
    </row>
    <row r="86" ht="12.75" customHeight="1">
      <c r="I86" s="82"/>
      <c r="Q86" s="63"/>
    </row>
    <row r="87" ht="12.75" customHeight="1">
      <c r="I87" s="82"/>
      <c r="Q87" s="63"/>
    </row>
    <row r="88" ht="12.75" customHeight="1">
      <c r="I88" s="82"/>
      <c r="Q88" s="63"/>
    </row>
    <row r="89" ht="12.75" customHeight="1">
      <c r="I89" s="82"/>
      <c r="Q89" s="63"/>
    </row>
    <row r="90" ht="12.75" customHeight="1">
      <c r="I90" s="82"/>
      <c r="Q90" s="63"/>
    </row>
    <row r="91" ht="12.75" customHeight="1">
      <c r="I91" s="82"/>
      <c r="Q91" s="63"/>
    </row>
    <row r="92" ht="12.75" customHeight="1">
      <c r="I92" s="82"/>
      <c r="Q92" s="63"/>
    </row>
    <row r="93" ht="12.75" customHeight="1">
      <c r="I93" s="82"/>
      <c r="Q93" s="63"/>
    </row>
    <row r="94" ht="12.75" customHeight="1">
      <c r="I94" s="82"/>
      <c r="Q94" s="63"/>
    </row>
    <row r="95" ht="12.75" customHeight="1">
      <c r="I95" s="82"/>
      <c r="Q95" s="63"/>
    </row>
    <row r="96" ht="12.75" customHeight="1">
      <c r="I96" s="82"/>
      <c r="Q96" s="63"/>
    </row>
    <row r="97" ht="12.75" customHeight="1">
      <c r="I97" s="82"/>
      <c r="Q97" s="63"/>
    </row>
    <row r="98" ht="12.75" customHeight="1">
      <c r="I98" s="82"/>
      <c r="Q98" s="63"/>
    </row>
    <row r="99" ht="12.75" customHeight="1">
      <c r="I99" s="82"/>
      <c r="Q99" s="63"/>
    </row>
    <row r="100" ht="12.75" customHeight="1">
      <c r="I100" s="82"/>
      <c r="Q100" s="63"/>
    </row>
    <row r="101" ht="12.75" customHeight="1">
      <c r="I101" s="82"/>
      <c r="Q101" s="63"/>
    </row>
    <row r="102" ht="12.75" customHeight="1">
      <c r="I102" s="82"/>
      <c r="Q102" s="63"/>
    </row>
    <row r="103" ht="12.75" customHeight="1">
      <c r="I103" s="82"/>
      <c r="Q103" s="63"/>
    </row>
    <row r="104" ht="12.75" customHeight="1">
      <c r="I104" s="82"/>
      <c r="Q104" s="63"/>
    </row>
    <row r="105" ht="12.75" customHeight="1">
      <c r="I105" s="82"/>
      <c r="Q105" s="63"/>
    </row>
    <row r="106" ht="12.75" customHeight="1">
      <c r="I106" s="82"/>
      <c r="Q106" s="63"/>
    </row>
    <row r="107" ht="12.75" customHeight="1">
      <c r="I107" s="82"/>
      <c r="Q107" s="63"/>
    </row>
    <row r="108" ht="12.75" customHeight="1">
      <c r="I108" s="82"/>
      <c r="Q108" s="63"/>
    </row>
    <row r="109" ht="12.75" customHeight="1">
      <c r="I109" s="82"/>
      <c r="Q109" s="63"/>
    </row>
    <row r="110" ht="12.75" customHeight="1">
      <c r="I110" s="82"/>
      <c r="Q110" s="63"/>
    </row>
    <row r="111" ht="12.75" customHeight="1">
      <c r="I111" s="82"/>
      <c r="Q111" s="63"/>
    </row>
    <row r="112" ht="12.75" customHeight="1">
      <c r="I112" s="82"/>
      <c r="Q112" s="63"/>
    </row>
    <row r="113" ht="12.75" customHeight="1">
      <c r="I113" s="82"/>
      <c r="Q113" s="63"/>
    </row>
    <row r="114" ht="12.75" customHeight="1">
      <c r="I114" s="82"/>
      <c r="Q114" s="63"/>
    </row>
    <row r="115" ht="12.75" customHeight="1">
      <c r="I115" s="82"/>
      <c r="Q115" s="63"/>
    </row>
    <row r="116" ht="12.75" customHeight="1">
      <c r="I116" s="82"/>
      <c r="Q116" s="63"/>
    </row>
    <row r="117" ht="12.75" customHeight="1">
      <c r="I117" s="82"/>
      <c r="Q117" s="63"/>
    </row>
    <row r="118" ht="12.75" customHeight="1">
      <c r="I118" s="82"/>
      <c r="Q118" s="63"/>
    </row>
    <row r="119" ht="12.75" customHeight="1">
      <c r="I119" s="82"/>
      <c r="Q119" s="63"/>
    </row>
    <row r="120" ht="12.75" customHeight="1">
      <c r="I120" s="82"/>
      <c r="Q120" s="63"/>
    </row>
    <row r="121" ht="12.75" customHeight="1">
      <c r="I121" s="82"/>
      <c r="Q121" s="63"/>
    </row>
    <row r="122" ht="12.75" customHeight="1">
      <c r="I122" s="82"/>
      <c r="Q122" s="63"/>
    </row>
    <row r="123" ht="12.75" customHeight="1">
      <c r="I123" s="82"/>
      <c r="Q123" s="63"/>
    </row>
    <row r="124" ht="12.75" customHeight="1">
      <c r="I124" s="82"/>
      <c r="Q124" s="63"/>
    </row>
    <row r="125" ht="12.75" customHeight="1">
      <c r="I125" s="82"/>
      <c r="Q125" s="63"/>
    </row>
    <row r="126" ht="12.75" customHeight="1">
      <c r="I126" s="82"/>
      <c r="Q126" s="63"/>
    </row>
    <row r="127" ht="12.75" customHeight="1">
      <c r="I127" s="82"/>
      <c r="Q127" s="63"/>
    </row>
    <row r="128" ht="12.75" customHeight="1">
      <c r="I128" s="82"/>
      <c r="Q128" s="63"/>
    </row>
    <row r="129" ht="12.75" customHeight="1">
      <c r="I129" s="82"/>
      <c r="Q129" s="63"/>
    </row>
    <row r="130" ht="12.75" customHeight="1">
      <c r="I130" s="82"/>
      <c r="Q130" s="63"/>
    </row>
    <row r="131" ht="12.75" customHeight="1">
      <c r="I131" s="82"/>
      <c r="Q131" s="63"/>
    </row>
    <row r="132" ht="12.75" customHeight="1">
      <c r="I132" s="82"/>
      <c r="Q132" s="63"/>
    </row>
    <row r="133" ht="12.75" customHeight="1">
      <c r="I133" s="82"/>
      <c r="Q133" s="63"/>
    </row>
    <row r="134" ht="12.75" customHeight="1">
      <c r="I134" s="82"/>
      <c r="Q134" s="63"/>
    </row>
    <row r="135" ht="12.75" customHeight="1">
      <c r="I135" s="82"/>
      <c r="Q135" s="63"/>
    </row>
    <row r="136" ht="12.75" customHeight="1">
      <c r="I136" s="82"/>
      <c r="Q136" s="63"/>
    </row>
    <row r="137" ht="12.75" customHeight="1">
      <c r="I137" s="82"/>
      <c r="Q137" s="63"/>
    </row>
    <row r="138" ht="12.75" customHeight="1">
      <c r="I138" s="82"/>
      <c r="Q138" s="63"/>
    </row>
    <row r="139" ht="12.75" customHeight="1">
      <c r="I139" s="82"/>
      <c r="Q139" s="63"/>
    </row>
    <row r="140" ht="12.75" customHeight="1">
      <c r="I140" s="82"/>
      <c r="Q140" s="63"/>
    </row>
    <row r="141" ht="12.75" customHeight="1">
      <c r="I141" s="82"/>
      <c r="Q141" s="63"/>
    </row>
    <row r="142" ht="12.75" customHeight="1">
      <c r="I142" s="82"/>
      <c r="Q142" s="63"/>
    </row>
    <row r="143" ht="12.75" customHeight="1">
      <c r="I143" s="82"/>
      <c r="Q143" s="63"/>
    </row>
    <row r="144" ht="12.75" customHeight="1">
      <c r="I144" s="82"/>
      <c r="Q144" s="63"/>
    </row>
    <row r="145" ht="12.75" customHeight="1">
      <c r="I145" s="82"/>
      <c r="Q145" s="63"/>
    </row>
    <row r="146" ht="12.75" customHeight="1">
      <c r="I146" s="82"/>
      <c r="Q146" s="63"/>
    </row>
    <row r="147" ht="12.75" customHeight="1">
      <c r="I147" s="82"/>
      <c r="Q147" s="63"/>
    </row>
    <row r="148" ht="12.75" customHeight="1">
      <c r="I148" s="82"/>
      <c r="Q148" s="63"/>
    </row>
    <row r="149" ht="12.75" customHeight="1">
      <c r="I149" s="82"/>
      <c r="Q149" s="63"/>
    </row>
    <row r="150" ht="12.75" customHeight="1">
      <c r="I150" s="82"/>
      <c r="Q150" s="63"/>
    </row>
    <row r="151" ht="12.75" customHeight="1">
      <c r="I151" s="82"/>
      <c r="Q151" s="63"/>
    </row>
    <row r="152" ht="12.75" customHeight="1">
      <c r="I152" s="82"/>
      <c r="Q152" s="63"/>
    </row>
    <row r="153" ht="12.75" customHeight="1">
      <c r="I153" s="82"/>
      <c r="Q153" s="63"/>
    </row>
    <row r="154" ht="12.75" customHeight="1">
      <c r="I154" s="82"/>
      <c r="Q154" s="63"/>
    </row>
    <row r="155" ht="12.75" customHeight="1">
      <c r="I155" s="82"/>
      <c r="Q155" s="63"/>
    </row>
    <row r="156" ht="12.75" customHeight="1">
      <c r="I156" s="82"/>
      <c r="Q156" s="63"/>
    </row>
    <row r="157" ht="12.75" customHeight="1">
      <c r="I157" s="82"/>
      <c r="Q157" s="63"/>
    </row>
    <row r="158" ht="12.75" customHeight="1">
      <c r="I158" s="82"/>
      <c r="Q158" s="63"/>
    </row>
    <row r="159" ht="12.75" customHeight="1">
      <c r="I159" s="82"/>
      <c r="Q159" s="63"/>
    </row>
    <row r="160" ht="12.75" customHeight="1">
      <c r="I160" s="82"/>
      <c r="Q160" s="63"/>
    </row>
    <row r="161" ht="12.75" customHeight="1">
      <c r="I161" s="82"/>
      <c r="Q161" s="63"/>
    </row>
    <row r="162" ht="12.75" customHeight="1">
      <c r="I162" s="82"/>
      <c r="Q162" s="63"/>
    </row>
    <row r="163" ht="12.75" customHeight="1">
      <c r="I163" s="82"/>
      <c r="Q163" s="63"/>
    </row>
    <row r="164" ht="12.75" customHeight="1">
      <c r="I164" s="82"/>
      <c r="Q164" s="63"/>
    </row>
    <row r="165" ht="12.75" customHeight="1">
      <c r="I165" s="82"/>
      <c r="Q165" s="63"/>
    </row>
    <row r="166" ht="12.75" customHeight="1">
      <c r="I166" s="82"/>
      <c r="Q166" s="63"/>
    </row>
    <row r="167" ht="12.75" customHeight="1">
      <c r="I167" s="82"/>
      <c r="Q167" s="63"/>
    </row>
    <row r="168" ht="12.75" customHeight="1">
      <c r="I168" s="82"/>
      <c r="Q168" s="63"/>
    </row>
    <row r="169" ht="12.75" customHeight="1">
      <c r="I169" s="82"/>
      <c r="Q169" s="63"/>
    </row>
    <row r="170" ht="12.75" customHeight="1">
      <c r="I170" s="82"/>
      <c r="Q170" s="63"/>
    </row>
    <row r="171" ht="12.75" customHeight="1">
      <c r="I171" s="82"/>
      <c r="Q171" s="63"/>
    </row>
    <row r="172" ht="12.75" customHeight="1">
      <c r="I172" s="82"/>
      <c r="Q172" s="63"/>
    </row>
    <row r="173" ht="12.75" customHeight="1">
      <c r="I173" s="82"/>
      <c r="Q173" s="63"/>
    </row>
    <row r="174" ht="12.75" customHeight="1">
      <c r="I174" s="82"/>
      <c r="Q174" s="63"/>
    </row>
    <row r="175" ht="12.75" customHeight="1">
      <c r="I175" s="82"/>
      <c r="Q175" s="63"/>
    </row>
    <row r="176" ht="12.75" customHeight="1">
      <c r="I176" s="82"/>
      <c r="Q176" s="63"/>
    </row>
    <row r="177" ht="12.75" customHeight="1">
      <c r="I177" s="82"/>
      <c r="Q177" s="63"/>
    </row>
    <row r="178" ht="12.75" customHeight="1">
      <c r="I178" s="82"/>
      <c r="Q178" s="63"/>
    </row>
    <row r="179" ht="12.75" customHeight="1">
      <c r="I179" s="82"/>
      <c r="Q179" s="63"/>
    </row>
    <row r="180" ht="12.75" customHeight="1">
      <c r="I180" s="82"/>
      <c r="Q180" s="63"/>
    </row>
    <row r="181" ht="12.75" customHeight="1">
      <c r="I181" s="82"/>
      <c r="Q181" s="63"/>
    </row>
    <row r="182" ht="12.75" customHeight="1">
      <c r="I182" s="82"/>
      <c r="Q182" s="63"/>
    </row>
    <row r="183" ht="12.75" customHeight="1">
      <c r="I183" s="82"/>
      <c r="Q183" s="63"/>
    </row>
    <row r="184" ht="12.75" customHeight="1">
      <c r="I184" s="82"/>
      <c r="Q184" s="63"/>
    </row>
    <row r="185" ht="12.75" customHeight="1">
      <c r="I185" s="82"/>
      <c r="Q185" s="63"/>
    </row>
    <row r="186" ht="12.75" customHeight="1">
      <c r="I186" s="82"/>
      <c r="Q186" s="63"/>
    </row>
    <row r="187" ht="12.75" customHeight="1">
      <c r="I187" s="82"/>
      <c r="Q187" s="63"/>
    </row>
    <row r="188" ht="12.75" customHeight="1">
      <c r="I188" s="82"/>
      <c r="Q188" s="63"/>
    </row>
    <row r="189" ht="12.75" customHeight="1">
      <c r="I189" s="82"/>
      <c r="Q189" s="63"/>
    </row>
    <row r="190" ht="12.75" customHeight="1">
      <c r="I190" s="82"/>
      <c r="Q190" s="63"/>
    </row>
    <row r="191" ht="12.75" customHeight="1">
      <c r="I191" s="82"/>
      <c r="Q191" s="63"/>
    </row>
    <row r="192" ht="12.75" customHeight="1">
      <c r="I192" s="82"/>
      <c r="Q192" s="63"/>
    </row>
    <row r="193" ht="12.75" customHeight="1">
      <c r="I193" s="82"/>
      <c r="Q193" s="63"/>
    </row>
    <row r="194" ht="12.75" customHeight="1">
      <c r="I194" s="82"/>
      <c r="Q194" s="63"/>
    </row>
    <row r="195" ht="12.75" customHeight="1">
      <c r="I195" s="82"/>
      <c r="Q195" s="63"/>
    </row>
    <row r="196" ht="12.75" customHeight="1">
      <c r="I196" s="82"/>
      <c r="Q196" s="63"/>
    </row>
    <row r="197" ht="12.75" customHeight="1">
      <c r="I197" s="82"/>
      <c r="Q197" s="63"/>
    </row>
    <row r="198" ht="12.75" customHeight="1">
      <c r="I198" s="82"/>
      <c r="Q198" s="63"/>
    </row>
    <row r="199" ht="12.75" customHeight="1">
      <c r="I199" s="82"/>
      <c r="Q199" s="63"/>
    </row>
    <row r="200" ht="12.75" customHeight="1">
      <c r="I200" s="82"/>
      <c r="Q200" s="63"/>
    </row>
    <row r="201" ht="12.75" customHeight="1">
      <c r="I201" s="82"/>
      <c r="Q201" s="63"/>
    </row>
    <row r="202" ht="12.75" customHeight="1">
      <c r="I202" s="82"/>
      <c r="Q202" s="63"/>
    </row>
    <row r="203" ht="12.75" customHeight="1">
      <c r="I203" s="82"/>
      <c r="Q203" s="63"/>
    </row>
    <row r="204" ht="12.75" customHeight="1">
      <c r="I204" s="82"/>
      <c r="Q204" s="63"/>
    </row>
    <row r="205" ht="12.75" customHeight="1">
      <c r="I205" s="82"/>
      <c r="Q205" s="63"/>
    </row>
    <row r="206" ht="12.75" customHeight="1">
      <c r="I206" s="82"/>
      <c r="Q206" s="63"/>
    </row>
    <row r="207" ht="12.75" customHeight="1">
      <c r="I207" s="82"/>
      <c r="Q207" s="63"/>
    </row>
    <row r="208" ht="12.75" customHeight="1">
      <c r="I208" s="82"/>
      <c r="Q208" s="63"/>
    </row>
    <row r="209" ht="12.75" customHeight="1">
      <c r="I209" s="82"/>
      <c r="Q209" s="63"/>
    </row>
    <row r="210" ht="12.75" customHeight="1">
      <c r="I210" s="82"/>
      <c r="Q210" s="63"/>
    </row>
    <row r="211" ht="12.75" customHeight="1">
      <c r="I211" s="82"/>
      <c r="Q211" s="63"/>
    </row>
    <row r="212" ht="12.75" customHeight="1">
      <c r="I212" s="82"/>
      <c r="Q212" s="63"/>
    </row>
    <row r="213" ht="12.75" customHeight="1">
      <c r="I213" s="82"/>
      <c r="Q213" s="63"/>
    </row>
    <row r="214" ht="12.75" customHeight="1">
      <c r="I214" s="82"/>
      <c r="Q214" s="63"/>
    </row>
    <row r="215" ht="12.75" customHeight="1">
      <c r="I215" s="82"/>
      <c r="Q215" s="63"/>
    </row>
    <row r="216" ht="12.75" customHeight="1">
      <c r="I216" s="82"/>
      <c r="Q216" s="63"/>
    </row>
    <row r="217" ht="12.75" customHeight="1">
      <c r="I217" s="82"/>
      <c r="Q217" s="63"/>
    </row>
    <row r="218" ht="12.75" customHeight="1">
      <c r="I218" s="82"/>
      <c r="Q218" s="63"/>
    </row>
    <row r="219" ht="12.75" customHeight="1">
      <c r="I219" s="82"/>
      <c r="Q219" s="63"/>
    </row>
    <row r="220" ht="12.75" customHeight="1">
      <c r="I220" s="82"/>
      <c r="Q220" s="63"/>
    </row>
    <row r="221" ht="12.75" customHeight="1">
      <c r="I221" s="82"/>
      <c r="Q221" s="63"/>
    </row>
    <row r="222" ht="12.75" customHeight="1">
      <c r="I222" s="82"/>
      <c r="Q222" s="63"/>
    </row>
    <row r="223" ht="12.75" customHeight="1">
      <c r="I223" s="82"/>
      <c r="Q223" s="63"/>
    </row>
    <row r="224" ht="12.75" customHeight="1">
      <c r="I224" s="82"/>
      <c r="Q224" s="63"/>
    </row>
    <row r="225" ht="12.75" customHeight="1">
      <c r="I225" s="82"/>
      <c r="Q225" s="63"/>
    </row>
    <row r="226" ht="12.75" customHeight="1">
      <c r="I226" s="82"/>
      <c r="Q226" s="63"/>
    </row>
    <row r="227" ht="12.75" customHeight="1">
      <c r="I227" s="82"/>
      <c r="Q227" s="63"/>
    </row>
    <row r="228" ht="12.75" customHeight="1">
      <c r="I228" s="82"/>
      <c r="Q228" s="63"/>
    </row>
    <row r="229" ht="12.75" customHeight="1">
      <c r="I229" s="82"/>
      <c r="Q229" s="63"/>
    </row>
    <row r="230" ht="12.75" customHeight="1">
      <c r="I230" s="82"/>
      <c r="Q230" s="63"/>
    </row>
    <row r="231" ht="12.75" customHeight="1">
      <c r="I231" s="82"/>
      <c r="Q231" s="63"/>
    </row>
    <row r="232" ht="12.75" customHeight="1">
      <c r="I232" s="82"/>
      <c r="Q232" s="63"/>
    </row>
    <row r="233" ht="12.75" customHeight="1">
      <c r="I233" s="82"/>
      <c r="Q233" s="63"/>
    </row>
    <row r="234" ht="12.75" customHeight="1">
      <c r="I234" s="82"/>
      <c r="Q234" s="63"/>
    </row>
    <row r="235" ht="12.75" customHeight="1">
      <c r="I235" s="82"/>
      <c r="Q235" s="63"/>
    </row>
    <row r="236" ht="12.75" customHeight="1">
      <c r="I236" s="82"/>
      <c r="Q236" s="63"/>
    </row>
    <row r="237" ht="12.75" customHeight="1">
      <c r="I237" s="82"/>
      <c r="Q237" s="63"/>
    </row>
    <row r="238" ht="12.75" customHeight="1">
      <c r="I238" s="82"/>
      <c r="Q238" s="63"/>
    </row>
    <row r="239" ht="12.75" customHeight="1">
      <c r="I239" s="82"/>
      <c r="Q239" s="63"/>
    </row>
    <row r="240" ht="12.75" customHeight="1">
      <c r="I240" s="82"/>
      <c r="Q240" s="63"/>
    </row>
    <row r="241" ht="12.75" customHeight="1">
      <c r="I241" s="82"/>
      <c r="Q241" s="63"/>
    </row>
    <row r="242" ht="12.75" customHeight="1">
      <c r="I242" s="82"/>
      <c r="Q242" s="63"/>
    </row>
    <row r="243" ht="12.75" customHeight="1">
      <c r="I243" s="82"/>
      <c r="Q243" s="63"/>
    </row>
    <row r="244" ht="12.75" customHeight="1">
      <c r="I244" s="82"/>
      <c r="Q244" s="63"/>
    </row>
    <row r="245" ht="12.75" customHeight="1">
      <c r="I245" s="82"/>
      <c r="Q245" s="63"/>
    </row>
    <row r="246" ht="12.75" customHeight="1">
      <c r="I246" s="82"/>
      <c r="Q246" s="63"/>
    </row>
    <row r="247" ht="12.75" customHeight="1">
      <c r="I247" s="82"/>
      <c r="Q247" s="63"/>
    </row>
    <row r="248" ht="12.75" customHeight="1">
      <c r="I248" s="82"/>
      <c r="Q248" s="63"/>
    </row>
    <row r="249" ht="12.75" customHeight="1">
      <c r="I249" s="82"/>
      <c r="Q249" s="63"/>
    </row>
    <row r="250" ht="12.75" customHeight="1">
      <c r="I250" s="82"/>
      <c r="Q250" s="63"/>
    </row>
    <row r="251" ht="12.75" customHeight="1">
      <c r="I251" s="82"/>
      <c r="Q251" s="63"/>
    </row>
    <row r="252" ht="12.75" customHeight="1">
      <c r="I252" s="82"/>
      <c r="Q252" s="63"/>
    </row>
    <row r="253" ht="12.75" customHeight="1">
      <c r="I253" s="82"/>
      <c r="Q253" s="63"/>
    </row>
    <row r="254" ht="12.75" customHeight="1">
      <c r="I254" s="82"/>
      <c r="Q254" s="63"/>
    </row>
    <row r="255" ht="12.75" customHeight="1">
      <c r="I255" s="82"/>
      <c r="Q255" s="63"/>
    </row>
    <row r="256" ht="12.75" customHeight="1">
      <c r="I256" s="82"/>
      <c r="Q256" s="63"/>
    </row>
    <row r="257" ht="12.75" customHeight="1">
      <c r="I257" s="82"/>
      <c r="Q257" s="63"/>
    </row>
    <row r="258" ht="12.75" customHeight="1">
      <c r="I258" s="82"/>
      <c r="Q258" s="63"/>
    </row>
    <row r="259" ht="12.75" customHeight="1">
      <c r="I259" s="82"/>
      <c r="Q259" s="63"/>
    </row>
    <row r="260" ht="12.75" customHeight="1">
      <c r="I260" s="82"/>
      <c r="Q260" s="63"/>
    </row>
    <row r="261" ht="12.75" customHeight="1">
      <c r="I261" s="82"/>
      <c r="Q261" s="63"/>
    </row>
    <row r="262" ht="12.75" customHeight="1">
      <c r="I262" s="82"/>
      <c r="Q262" s="63"/>
    </row>
    <row r="263" ht="12.75" customHeight="1">
      <c r="I263" s="82"/>
      <c r="Q263" s="63"/>
    </row>
    <row r="264" ht="12.75" customHeight="1">
      <c r="I264" s="82"/>
      <c r="Q264" s="63"/>
    </row>
    <row r="265" ht="12.75" customHeight="1">
      <c r="I265" s="82"/>
      <c r="Q265" s="63"/>
    </row>
    <row r="266" ht="12.75" customHeight="1">
      <c r="I266" s="82"/>
      <c r="Q266" s="63"/>
    </row>
    <row r="267" ht="12.75" customHeight="1">
      <c r="I267" s="82"/>
      <c r="Q267" s="63"/>
    </row>
    <row r="268" ht="12.75" customHeight="1">
      <c r="I268" s="82"/>
      <c r="Q268" s="63"/>
    </row>
    <row r="269" ht="12.75" customHeight="1">
      <c r="I269" s="82"/>
      <c r="Q269" s="63"/>
    </row>
    <row r="270" ht="12.75" customHeight="1">
      <c r="I270" s="82"/>
      <c r="Q270" s="63"/>
    </row>
    <row r="271" ht="12.75" customHeight="1">
      <c r="I271" s="82"/>
      <c r="Q271" s="63"/>
    </row>
    <row r="272" ht="12.75" customHeight="1">
      <c r="I272" s="82"/>
      <c r="Q272" s="63"/>
    </row>
    <row r="273" ht="12.75" customHeight="1">
      <c r="I273" s="82"/>
      <c r="Q273" s="63"/>
    </row>
    <row r="274" ht="12.75" customHeight="1">
      <c r="I274" s="82"/>
      <c r="Q274" s="63"/>
    </row>
    <row r="275" ht="12.75" customHeight="1">
      <c r="I275" s="82"/>
      <c r="Q275" s="63"/>
    </row>
    <row r="276" ht="12.75" customHeight="1">
      <c r="I276" s="82"/>
      <c r="Q276" s="63"/>
    </row>
    <row r="277" ht="12.75" customHeight="1">
      <c r="I277" s="82"/>
      <c r="Q277" s="63"/>
    </row>
    <row r="278" ht="12.75" customHeight="1">
      <c r="I278" s="82"/>
      <c r="Q278" s="63"/>
    </row>
    <row r="279" ht="12.75" customHeight="1">
      <c r="I279" s="82"/>
      <c r="Q279" s="63"/>
    </row>
    <row r="280" ht="12.75" customHeight="1">
      <c r="I280" s="82"/>
      <c r="Q280" s="63"/>
    </row>
    <row r="281" ht="12.75" customHeight="1">
      <c r="I281" s="82"/>
      <c r="Q281" s="63"/>
    </row>
    <row r="282" ht="12.75" customHeight="1">
      <c r="I282" s="82"/>
      <c r="Q282" s="63"/>
    </row>
    <row r="283" ht="12.75" customHeight="1">
      <c r="I283" s="82"/>
      <c r="Q283" s="63"/>
    </row>
    <row r="284" ht="12.75" customHeight="1">
      <c r="I284" s="82"/>
      <c r="Q284" s="63"/>
    </row>
    <row r="285" ht="12.75" customHeight="1">
      <c r="I285" s="82"/>
      <c r="Q285" s="63"/>
    </row>
    <row r="286" ht="12.75" customHeight="1">
      <c r="I286" s="82"/>
      <c r="Q286" s="63"/>
    </row>
    <row r="287" ht="12.75" customHeight="1">
      <c r="I287" s="82"/>
      <c r="Q287" s="63"/>
    </row>
    <row r="288" ht="12.75" customHeight="1">
      <c r="I288" s="82"/>
      <c r="Q288" s="63"/>
    </row>
    <row r="289" ht="12.75" customHeight="1">
      <c r="I289" s="82"/>
      <c r="Q289" s="63"/>
    </row>
    <row r="290" ht="12.75" customHeight="1">
      <c r="I290" s="82"/>
      <c r="Q290" s="63"/>
    </row>
    <row r="291" ht="12.75" customHeight="1">
      <c r="I291" s="82"/>
      <c r="Q291" s="63"/>
    </row>
    <row r="292" ht="12.75" customHeight="1">
      <c r="I292" s="82"/>
      <c r="Q292" s="63"/>
    </row>
    <row r="293" ht="12.75" customHeight="1">
      <c r="I293" s="82"/>
      <c r="Q293" s="63"/>
    </row>
    <row r="294" ht="12.75" customHeight="1">
      <c r="I294" s="82"/>
      <c r="Q294" s="63"/>
    </row>
    <row r="295" ht="12.75" customHeight="1">
      <c r="I295" s="82"/>
      <c r="Q295" s="63"/>
    </row>
    <row r="296" ht="12.75" customHeight="1">
      <c r="I296" s="82"/>
      <c r="Q296" s="63"/>
    </row>
    <row r="297" ht="12.75" customHeight="1">
      <c r="I297" s="82"/>
      <c r="Q297" s="63"/>
    </row>
    <row r="298" ht="12.75" customHeight="1">
      <c r="I298" s="82"/>
      <c r="Q298" s="63"/>
    </row>
    <row r="299" ht="12.75" customHeight="1">
      <c r="I299" s="82"/>
      <c r="Q299" s="63"/>
    </row>
    <row r="300" ht="12.75" customHeight="1">
      <c r="I300" s="82"/>
      <c r="Q300" s="63"/>
    </row>
    <row r="301" ht="12.75" customHeight="1">
      <c r="I301" s="82"/>
      <c r="Q301" s="63"/>
    </row>
    <row r="302" ht="12.75" customHeight="1">
      <c r="I302" s="82"/>
      <c r="Q302" s="63"/>
    </row>
    <row r="303" ht="12.75" customHeight="1">
      <c r="I303" s="82"/>
      <c r="Q303" s="63"/>
    </row>
    <row r="304" ht="12.75" customHeight="1">
      <c r="I304" s="82"/>
      <c r="Q304" s="63"/>
    </row>
    <row r="305" ht="12.75" customHeight="1">
      <c r="I305" s="82"/>
      <c r="Q305" s="63"/>
    </row>
    <row r="306" ht="12.75" customHeight="1">
      <c r="I306" s="82"/>
      <c r="Q306" s="63"/>
    </row>
    <row r="307" ht="12.75" customHeight="1">
      <c r="I307" s="82"/>
      <c r="Q307" s="63"/>
    </row>
    <row r="308" ht="12.75" customHeight="1">
      <c r="I308" s="82"/>
      <c r="Q308" s="63"/>
    </row>
    <row r="309" ht="12.75" customHeight="1">
      <c r="I309" s="82"/>
      <c r="Q309" s="63"/>
    </row>
    <row r="310" ht="12.75" customHeight="1">
      <c r="I310" s="82"/>
      <c r="Q310" s="63"/>
    </row>
    <row r="311" ht="12.75" customHeight="1">
      <c r="I311" s="82"/>
      <c r="Q311" s="63"/>
    </row>
    <row r="312" ht="12.75" customHeight="1">
      <c r="I312" s="82"/>
      <c r="Q312" s="63"/>
    </row>
    <row r="313" ht="12.75" customHeight="1">
      <c r="I313" s="82"/>
      <c r="Q313" s="63"/>
    </row>
    <row r="314" ht="12.75" customHeight="1">
      <c r="I314" s="82"/>
      <c r="Q314" s="63"/>
    </row>
    <row r="315" ht="12.75" customHeight="1">
      <c r="I315" s="82"/>
      <c r="Q315" s="63"/>
    </row>
    <row r="316" ht="12.75" customHeight="1">
      <c r="I316" s="82"/>
      <c r="Q316" s="63"/>
    </row>
    <row r="317" ht="12.75" customHeight="1">
      <c r="I317" s="82"/>
      <c r="Q317" s="63"/>
    </row>
    <row r="318" ht="12.75" customHeight="1">
      <c r="I318" s="82"/>
      <c r="Q318" s="63"/>
    </row>
    <row r="319" ht="12.75" customHeight="1">
      <c r="I319" s="82"/>
      <c r="Q319" s="63"/>
    </row>
    <row r="320" ht="12.75" customHeight="1">
      <c r="I320" s="82"/>
      <c r="Q320" s="63"/>
    </row>
    <row r="321" ht="12.75" customHeight="1">
      <c r="I321" s="82"/>
      <c r="Q321" s="63"/>
    </row>
    <row r="322" ht="12.75" customHeight="1">
      <c r="I322" s="82"/>
      <c r="Q322" s="63"/>
    </row>
    <row r="323" ht="12.75" customHeight="1">
      <c r="I323" s="82"/>
      <c r="Q323" s="63"/>
    </row>
    <row r="324" ht="12.75" customHeight="1">
      <c r="I324" s="82"/>
      <c r="Q324" s="63"/>
    </row>
    <row r="325" ht="12.75" customHeight="1">
      <c r="I325" s="82"/>
      <c r="Q325" s="63"/>
    </row>
    <row r="326" ht="12.75" customHeight="1">
      <c r="I326" s="82"/>
      <c r="Q326" s="63"/>
    </row>
    <row r="327" ht="12.75" customHeight="1">
      <c r="I327" s="82"/>
      <c r="Q327" s="63"/>
    </row>
    <row r="328" ht="12.75" customHeight="1">
      <c r="I328" s="82"/>
      <c r="Q328" s="63"/>
    </row>
    <row r="329" ht="12.75" customHeight="1">
      <c r="I329" s="82"/>
      <c r="Q329" s="63"/>
    </row>
    <row r="330" ht="12.75" customHeight="1">
      <c r="I330" s="82"/>
      <c r="Q330" s="63"/>
    </row>
    <row r="331" ht="12.75" customHeight="1">
      <c r="I331" s="82"/>
      <c r="Q331" s="63"/>
    </row>
    <row r="332" ht="12.75" customHeight="1">
      <c r="I332" s="82"/>
      <c r="Q332" s="63"/>
    </row>
    <row r="333" ht="12.75" customHeight="1">
      <c r="I333" s="82"/>
      <c r="Q333" s="63"/>
    </row>
    <row r="334" ht="12.75" customHeight="1">
      <c r="I334" s="82"/>
      <c r="Q334" s="63"/>
    </row>
    <row r="335" ht="12.75" customHeight="1">
      <c r="I335" s="82"/>
      <c r="Q335" s="63"/>
    </row>
    <row r="336" ht="12.75" customHeight="1">
      <c r="I336" s="82"/>
      <c r="Q336" s="63"/>
    </row>
    <row r="337" ht="12.75" customHeight="1">
      <c r="I337" s="82"/>
      <c r="Q337" s="63"/>
    </row>
    <row r="338" ht="12.75" customHeight="1">
      <c r="I338" s="82"/>
      <c r="Q338" s="63"/>
    </row>
    <row r="339" ht="12.75" customHeight="1">
      <c r="I339" s="82"/>
      <c r="Q339" s="63"/>
    </row>
    <row r="340" ht="12.75" customHeight="1">
      <c r="I340" s="82"/>
      <c r="Q340" s="63"/>
    </row>
    <row r="341" ht="12.75" customHeight="1">
      <c r="I341" s="82"/>
      <c r="Q341" s="63"/>
    </row>
    <row r="342" ht="12.75" customHeight="1">
      <c r="I342" s="82"/>
      <c r="Q342" s="63"/>
    </row>
    <row r="343" ht="12.75" customHeight="1">
      <c r="I343" s="82"/>
      <c r="Q343" s="63"/>
    </row>
    <row r="344" ht="12.75" customHeight="1">
      <c r="I344" s="82"/>
      <c r="Q344" s="63"/>
    </row>
    <row r="345" ht="12.75" customHeight="1">
      <c r="I345" s="82"/>
      <c r="Q345" s="63"/>
    </row>
    <row r="346" ht="12.75" customHeight="1">
      <c r="I346" s="82"/>
      <c r="Q346" s="63"/>
    </row>
    <row r="347" ht="12.75" customHeight="1">
      <c r="I347" s="82"/>
      <c r="Q347" s="63"/>
    </row>
    <row r="348" ht="12.75" customHeight="1">
      <c r="I348" s="82"/>
      <c r="Q348" s="63"/>
    </row>
    <row r="349" ht="12.75" customHeight="1">
      <c r="I349" s="82"/>
      <c r="Q349" s="63"/>
    </row>
    <row r="350" ht="12.75" customHeight="1">
      <c r="I350" s="82"/>
      <c r="Q350" s="63"/>
    </row>
    <row r="351" ht="12.75" customHeight="1">
      <c r="I351" s="82"/>
      <c r="Q351" s="63"/>
    </row>
    <row r="352" ht="12.75" customHeight="1">
      <c r="I352" s="82"/>
      <c r="Q352" s="63"/>
    </row>
    <row r="353" ht="12.75" customHeight="1">
      <c r="I353" s="82"/>
      <c r="Q353" s="63"/>
    </row>
    <row r="354" ht="12.75" customHeight="1">
      <c r="I354" s="82"/>
      <c r="Q354" s="63"/>
    </row>
    <row r="355" ht="12.75" customHeight="1">
      <c r="I355" s="82"/>
      <c r="Q355" s="63"/>
    </row>
    <row r="356" ht="12.75" customHeight="1">
      <c r="I356" s="82"/>
      <c r="Q356" s="63"/>
    </row>
    <row r="357" ht="12.75" customHeight="1">
      <c r="I357" s="82"/>
      <c r="Q357" s="63"/>
    </row>
    <row r="358" ht="12.75" customHeight="1">
      <c r="I358" s="82"/>
      <c r="Q358" s="63"/>
    </row>
    <row r="359" ht="12.75" customHeight="1">
      <c r="I359" s="82"/>
      <c r="Q359" s="63"/>
    </row>
    <row r="360" ht="12.75" customHeight="1">
      <c r="I360" s="82"/>
      <c r="Q360" s="63"/>
    </row>
    <row r="361" ht="12.75" customHeight="1">
      <c r="I361" s="82"/>
      <c r="Q361" s="63"/>
    </row>
    <row r="362" ht="12.75" customHeight="1">
      <c r="I362" s="82"/>
      <c r="Q362" s="63"/>
    </row>
    <row r="363" ht="12.75" customHeight="1">
      <c r="I363" s="82"/>
      <c r="Q363" s="63"/>
    </row>
    <row r="364" ht="12.75" customHeight="1">
      <c r="I364" s="82"/>
      <c r="Q364" s="63"/>
    </row>
    <row r="365" ht="12.75" customHeight="1">
      <c r="I365" s="82"/>
      <c r="Q365" s="63"/>
    </row>
    <row r="366" ht="12.75" customHeight="1">
      <c r="I366" s="82"/>
      <c r="Q366" s="63"/>
    </row>
    <row r="367" ht="12.75" customHeight="1">
      <c r="I367" s="82"/>
      <c r="Q367" s="63"/>
    </row>
    <row r="368" ht="12.75" customHeight="1">
      <c r="I368" s="82"/>
      <c r="Q368" s="63"/>
    </row>
    <row r="369" ht="12.75" customHeight="1">
      <c r="I369" s="82"/>
      <c r="Q369" s="63"/>
    </row>
    <row r="370" ht="12.75" customHeight="1">
      <c r="I370" s="82"/>
      <c r="Q370" s="63"/>
    </row>
    <row r="371" ht="12.75" customHeight="1">
      <c r="I371" s="82"/>
      <c r="Q371" s="63"/>
    </row>
    <row r="372" ht="12.75" customHeight="1">
      <c r="I372" s="82"/>
      <c r="Q372" s="63"/>
    </row>
    <row r="373" ht="12.75" customHeight="1">
      <c r="I373" s="82"/>
      <c r="Q373" s="63"/>
    </row>
    <row r="374" ht="12.75" customHeight="1">
      <c r="I374" s="82"/>
      <c r="Q374" s="63"/>
    </row>
    <row r="375" ht="12.75" customHeight="1">
      <c r="I375" s="82"/>
      <c r="Q375" s="63"/>
    </row>
    <row r="376" ht="12.75" customHeight="1">
      <c r="I376" s="82"/>
      <c r="Q376" s="63"/>
    </row>
    <row r="377" ht="12.75" customHeight="1">
      <c r="I377" s="82"/>
      <c r="Q377" s="63"/>
    </row>
    <row r="378" ht="12.75" customHeight="1">
      <c r="I378" s="82"/>
      <c r="Q378" s="63"/>
    </row>
    <row r="379" ht="12.75" customHeight="1">
      <c r="I379" s="82"/>
      <c r="Q379" s="63"/>
    </row>
    <row r="380" ht="12.75" customHeight="1">
      <c r="I380" s="82"/>
      <c r="Q380" s="63"/>
    </row>
    <row r="381" ht="12.75" customHeight="1">
      <c r="I381" s="82"/>
      <c r="Q381" s="63"/>
    </row>
    <row r="382" ht="12.75" customHeight="1">
      <c r="I382" s="82"/>
      <c r="Q382" s="63"/>
    </row>
    <row r="383" ht="12.75" customHeight="1">
      <c r="I383" s="82"/>
      <c r="Q383" s="63"/>
    </row>
    <row r="384" ht="12.75" customHeight="1">
      <c r="I384" s="82"/>
      <c r="Q384" s="63"/>
    </row>
    <row r="385" ht="12.75" customHeight="1">
      <c r="I385" s="82"/>
      <c r="Q385" s="63"/>
    </row>
    <row r="386" ht="12.75" customHeight="1">
      <c r="I386" s="82"/>
      <c r="Q386" s="63"/>
    </row>
    <row r="387" ht="12.75" customHeight="1">
      <c r="I387" s="82"/>
      <c r="Q387" s="63"/>
    </row>
    <row r="388" ht="12.75" customHeight="1">
      <c r="I388" s="82"/>
      <c r="Q388" s="63"/>
    </row>
    <row r="389" ht="12.75" customHeight="1">
      <c r="I389" s="82"/>
      <c r="Q389" s="63"/>
    </row>
    <row r="390" ht="12.75" customHeight="1">
      <c r="I390" s="82"/>
      <c r="Q390" s="63"/>
    </row>
    <row r="391" ht="12.75" customHeight="1">
      <c r="I391" s="82"/>
      <c r="Q391" s="63"/>
    </row>
    <row r="392" ht="12.75" customHeight="1">
      <c r="I392" s="82"/>
      <c r="Q392" s="63"/>
    </row>
    <row r="393" ht="12.75" customHeight="1">
      <c r="I393" s="82"/>
      <c r="Q393" s="63"/>
    </row>
    <row r="394" ht="12.75" customHeight="1">
      <c r="I394" s="82"/>
      <c r="Q394" s="63"/>
    </row>
    <row r="395" ht="12.75" customHeight="1">
      <c r="I395" s="82"/>
      <c r="Q395" s="63"/>
    </row>
    <row r="396" ht="12.75" customHeight="1">
      <c r="I396" s="82"/>
      <c r="Q396" s="63"/>
    </row>
    <row r="397" ht="12.75" customHeight="1">
      <c r="I397" s="82"/>
      <c r="Q397" s="63"/>
    </row>
    <row r="398" ht="12.75" customHeight="1">
      <c r="I398" s="82"/>
      <c r="Q398" s="63"/>
    </row>
    <row r="399" ht="12.75" customHeight="1">
      <c r="I399" s="82"/>
      <c r="Q399" s="63"/>
    </row>
    <row r="400" ht="12.75" customHeight="1">
      <c r="I400" s="82"/>
      <c r="Q400" s="63"/>
    </row>
    <row r="401" ht="12.75" customHeight="1">
      <c r="I401" s="82"/>
      <c r="Q401" s="63"/>
    </row>
    <row r="402" ht="12.75" customHeight="1">
      <c r="I402" s="82"/>
      <c r="Q402" s="63"/>
    </row>
    <row r="403" ht="12.75" customHeight="1">
      <c r="I403" s="82"/>
      <c r="Q403" s="63"/>
    </row>
    <row r="404" ht="12.75" customHeight="1">
      <c r="I404" s="82"/>
      <c r="Q404" s="63"/>
    </row>
    <row r="405" ht="12.75" customHeight="1">
      <c r="I405" s="82"/>
      <c r="Q405" s="63"/>
    </row>
    <row r="406" ht="12.75" customHeight="1">
      <c r="I406" s="82"/>
      <c r="Q406" s="63"/>
    </row>
    <row r="407" ht="12.75" customHeight="1">
      <c r="I407" s="82"/>
      <c r="Q407" s="63"/>
    </row>
    <row r="408" ht="12.75" customHeight="1">
      <c r="I408" s="82"/>
      <c r="Q408" s="63"/>
    </row>
    <row r="409" ht="12.75" customHeight="1">
      <c r="I409" s="82"/>
      <c r="Q409" s="63"/>
    </row>
    <row r="410" ht="12.75" customHeight="1">
      <c r="I410" s="82"/>
      <c r="Q410" s="63"/>
    </row>
    <row r="411" ht="12.75" customHeight="1">
      <c r="I411" s="82"/>
      <c r="Q411" s="63"/>
    </row>
    <row r="412" ht="12.75" customHeight="1">
      <c r="I412" s="82"/>
      <c r="Q412" s="63"/>
    </row>
    <row r="413" ht="12.75" customHeight="1">
      <c r="I413" s="82"/>
      <c r="Q413" s="63"/>
    </row>
    <row r="414" ht="12.75" customHeight="1">
      <c r="I414" s="82"/>
      <c r="Q414" s="63"/>
    </row>
    <row r="415" ht="12.75" customHeight="1">
      <c r="I415" s="82"/>
      <c r="Q415" s="63"/>
    </row>
    <row r="416" ht="12.75" customHeight="1">
      <c r="I416" s="82"/>
      <c r="Q416" s="63"/>
    </row>
    <row r="417" ht="12.75" customHeight="1">
      <c r="I417" s="82"/>
      <c r="Q417" s="63"/>
    </row>
    <row r="418" ht="12.75" customHeight="1">
      <c r="I418" s="82"/>
      <c r="Q418" s="63"/>
    </row>
    <row r="419" ht="12.75" customHeight="1">
      <c r="I419" s="82"/>
      <c r="Q419" s="63"/>
    </row>
    <row r="420" ht="12.75" customHeight="1">
      <c r="I420" s="82"/>
      <c r="Q420" s="63"/>
    </row>
    <row r="421" ht="12.75" customHeight="1">
      <c r="I421" s="82"/>
      <c r="Q421" s="63"/>
    </row>
    <row r="422" ht="12.75" customHeight="1">
      <c r="I422" s="82"/>
      <c r="Q422" s="63"/>
    </row>
    <row r="423" ht="12.75" customHeight="1">
      <c r="I423" s="82"/>
      <c r="Q423" s="63"/>
    </row>
    <row r="424" ht="12.75" customHeight="1">
      <c r="I424" s="82"/>
      <c r="Q424" s="63"/>
    </row>
    <row r="425" ht="12.75" customHeight="1">
      <c r="I425" s="82"/>
      <c r="Q425" s="63"/>
    </row>
    <row r="426" ht="12.75" customHeight="1">
      <c r="I426" s="82"/>
      <c r="Q426" s="63"/>
    </row>
    <row r="427" ht="12.75" customHeight="1">
      <c r="I427" s="82"/>
      <c r="Q427" s="63"/>
    </row>
    <row r="428" ht="12.75" customHeight="1">
      <c r="I428" s="82"/>
      <c r="Q428" s="63"/>
    </row>
    <row r="429" ht="12.75" customHeight="1">
      <c r="I429" s="82"/>
      <c r="Q429" s="63"/>
    </row>
    <row r="430" ht="12.75" customHeight="1">
      <c r="I430" s="82"/>
      <c r="Q430" s="63"/>
    </row>
    <row r="431" ht="12.75" customHeight="1">
      <c r="I431" s="82"/>
      <c r="Q431" s="63"/>
    </row>
    <row r="432" ht="12.75" customHeight="1">
      <c r="I432" s="82"/>
      <c r="Q432" s="63"/>
    </row>
    <row r="433" ht="12.75" customHeight="1">
      <c r="I433" s="82"/>
      <c r="Q433" s="63"/>
    </row>
    <row r="434" ht="12.75" customHeight="1">
      <c r="I434" s="82"/>
      <c r="Q434" s="63"/>
    </row>
    <row r="435" ht="12.75" customHeight="1">
      <c r="I435" s="82"/>
      <c r="Q435" s="63"/>
    </row>
    <row r="436" ht="12.75" customHeight="1">
      <c r="I436" s="82"/>
      <c r="Q436" s="63"/>
    </row>
    <row r="437" ht="12.75" customHeight="1">
      <c r="I437" s="82"/>
      <c r="Q437" s="63"/>
    </row>
    <row r="438" ht="12.75" customHeight="1">
      <c r="I438" s="82"/>
      <c r="Q438" s="63"/>
    </row>
    <row r="439" ht="12.75" customHeight="1">
      <c r="I439" s="82"/>
      <c r="Q439" s="63"/>
    </row>
    <row r="440" ht="12.75" customHeight="1">
      <c r="I440" s="82"/>
      <c r="Q440" s="63"/>
    </row>
    <row r="441" ht="12.75" customHeight="1">
      <c r="I441" s="82"/>
      <c r="Q441" s="63"/>
    </row>
    <row r="442" ht="12.75" customHeight="1">
      <c r="I442" s="82"/>
      <c r="Q442" s="63"/>
    </row>
    <row r="443" ht="12.75" customHeight="1">
      <c r="I443" s="82"/>
      <c r="Q443" s="63"/>
    </row>
    <row r="444" ht="12.75" customHeight="1">
      <c r="I444" s="82"/>
      <c r="Q444" s="63"/>
    </row>
    <row r="445" ht="12.75" customHeight="1">
      <c r="I445" s="82"/>
      <c r="Q445" s="63"/>
    </row>
    <row r="446" ht="12.75" customHeight="1">
      <c r="I446" s="82"/>
      <c r="Q446" s="63"/>
    </row>
    <row r="447" ht="12.75" customHeight="1">
      <c r="I447" s="82"/>
      <c r="Q447" s="63"/>
    </row>
    <row r="448" ht="12.75" customHeight="1">
      <c r="I448" s="82"/>
      <c r="Q448" s="63"/>
    </row>
    <row r="449" ht="12.75" customHeight="1">
      <c r="I449" s="82"/>
      <c r="Q449" s="63"/>
    </row>
    <row r="450" ht="12.75" customHeight="1">
      <c r="I450" s="82"/>
      <c r="Q450" s="63"/>
    </row>
    <row r="451" ht="12.75" customHeight="1">
      <c r="I451" s="82"/>
      <c r="Q451" s="63"/>
    </row>
    <row r="452" ht="12.75" customHeight="1">
      <c r="I452" s="82"/>
      <c r="Q452" s="63"/>
    </row>
    <row r="453" ht="12.75" customHeight="1">
      <c r="I453" s="82"/>
      <c r="Q453" s="63"/>
    </row>
    <row r="454" ht="12.75" customHeight="1">
      <c r="I454" s="82"/>
      <c r="Q454" s="63"/>
    </row>
    <row r="455" ht="12.75" customHeight="1">
      <c r="I455" s="82"/>
      <c r="Q455" s="63"/>
    </row>
    <row r="456" ht="12.75" customHeight="1">
      <c r="I456" s="82"/>
      <c r="Q456" s="63"/>
    </row>
    <row r="457" ht="12.75" customHeight="1">
      <c r="I457" s="82"/>
      <c r="Q457" s="63"/>
    </row>
    <row r="458" ht="12.75" customHeight="1">
      <c r="I458" s="82"/>
      <c r="Q458" s="63"/>
    </row>
    <row r="459" ht="12.75" customHeight="1">
      <c r="I459" s="82"/>
      <c r="Q459" s="63"/>
    </row>
    <row r="460" ht="12.75" customHeight="1">
      <c r="I460" s="82"/>
      <c r="Q460" s="63"/>
    </row>
    <row r="461" ht="12.75" customHeight="1">
      <c r="I461" s="82"/>
      <c r="Q461" s="63"/>
    </row>
    <row r="462" ht="12.75" customHeight="1">
      <c r="I462" s="82"/>
      <c r="Q462" s="63"/>
    </row>
    <row r="463" ht="12.75" customHeight="1">
      <c r="I463" s="82"/>
      <c r="Q463" s="63"/>
    </row>
    <row r="464" ht="12.75" customHeight="1">
      <c r="I464" s="82"/>
      <c r="Q464" s="63"/>
    </row>
    <row r="465" ht="12.75" customHeight="1">
      <c r="I465" s="82"/>
      <c r="Q465" s="63"/>
    </row>
    <row r="466" ht="12.75" customHeight="1">
      <c r="I466" s="82"/>
      <c r="Q466" s="63"/>
    </row>
    <row r="467" ht="12.75" customHeight="1">
      <c r="I467" s="82"/>
      <c r="Q467" s="63"/>
    </row>
    <row r="468" ht="12.75" customHeight="1">
      <c r="I468" s="82"/>
      <c r="Q468" s="63"/>
    </row>
    <row r="469" ht="12.75" customHeight="1">
      <c r="I469" s="82"/>
      <c r="Q469" s="63"/>
    </row>
    <row r="470" ht="12.75" customHeight="1">
      <c r="I470" s="82"/>
      <c r="Q470" s="63"/>
    </row>
    <row r="471" ht="12.75" customHeight="1">
      <c r="I471" s="82"/>
      <c r="Q471" s="63"/>
    </row>
    <row r="472" ht="12.75" customHeight="1">
      <c r="I472" s="82"/>
      <c r="Q472" s="63"/>
    </row>
    <row r="473" ht="12.75" customHeight="1">
      <c r="I473" s="82"/>
      <c r="Q473" s="63"/>
    </row>
    <row r="474" ht="12.75" customHeight="1">
      <c r="I474" s="82"/>
      <c r="Q474" s="63"/>
    </row>
    <row r="475" ht="12.75" customHeight="1">
      <c r="I475" s="82"/>
      <c r="Q475" s="63"/>
    </row>
    <row r="476" ht="12.75" customHeight="1">
      <c r="I476" s="82"/>
      <c r="Q476" s="63"/>
    </row>
    <row r="477" ht="12.75" customHeight="1">
      <c r="I477" s="82"/>
      <c r="Q477" s="63"/>
    </row>
    <row r="478" ht="12.75" customHeight="1">
      <c r="I478" s="82"/>
      <c r="Q478" s="63"/>
    </row>
    <row r="479" ht="12.75" customHeight="1">
      <c r="I479" s="82"/>
      <c r="Q479" s="63"/>
    </row>
    <row r="480" ht="12.75" customHeight="1">
      <c r="I480" s="82"/>
      <c r="Q480" s="63"/>
    </row>
    <row r="481" ht="12.75" customHeight="1">
      <c r="I481" s="82"/>
      <c r="Q481" s="63"/>
    </row>
    <row r="482" ht="12.75" customHeight="1">
      <c r="I482" s="82"/>
      <c r="Q482" s="63"/>
    </row>
    <row r="483" ht="12.75" customHeight="1">
      <c r="I483" s="82"/>
      <c r="Q483" s="63"/>
    </row>
    <row r="484" ht="12.75" customHeight="1">
      <c r="I484" s="82"/>
      <c r="Q484" s="63"/>
    </row>
    <row r="485" ht="12.75" customHeight="1">
      <c r="I485" s="82"/>
      <c r="Q485" s="63"/>
    </row>
    <row r="486" ht="12.75" customHeight="1">
      <c r="I486" s="82"/>
      <c r="Q486" s="63"/>
    </row>
    <row r="487" ht="12.75" customHeight="1">
      <c r="I487" s="82"/>
      <c r="Q487" s="63"/>
    </row>
    <row r="488" ht="12.75" customHeight="1">
      <c r="I488" s="82"/>
      <c r="Q488" s="63"/>
    </row>
    <row r="489" ht="12.75" customHeight="1">
      <c r="I489" s="82"/>
      <c r="Q489" s="63"/>
    </row>
    <row r="490" ht="12.75" customHeight="1">
      <c r="I490" s="82"/>
      <c r="Q490" s="63"/>
    </row>
    <row r="491" ht="12.75" customHeight="1">
      <c r="I491" s="82"/>
      <c r="Q491" s="63"/>
    </row>
    <row r="492" ht="12.75" customHeight="1">
      <c r="I492" s="82"/>
      <c r="Q492" s="63"/>
    </row>
    <row r="493" ht="12.75" customHeight="1">
      <c r="I493" s="82"/>
      <c r="Q493" s="63"/>
    </row>
    <row r="494" ht="12.75" customHeight="1">
      <c r="I494" s="82"/>
      <c r="Q494" s="63"/>
    </row>
    <row r="495" ht="12.75" customHeight="1">
      <c r="I495" s="82"/>
      <c r="Q495" s="63"/>
    </row>
    <row r="496" ht="12.75" customHeight="1">
      <c r="I496" s="82"/>
      <c r="Q496" s="63"/>
    </row>
    <row r="497" ht="12.75" customHeight="1">
      <c r="I497" s="82"/>
      <c r="Q497" s="63"/>
    </row>
    <row r="498" ht="12.75" customHeight="1">
      <c r="I498" s="82"/>
      <c r="Q498" s="63"/>
    </row>
    <row r="499" ht="12.75" customHeight="1">
      <c r="I499" s="82"/>
      <c r="Q499" s="63"/>
    </row>
    <row r="500" ht="12.75" customHeight="1">
      <c r="I500" s="82"/>
      <c r="Q500" s="63"/>
    </row>
    <row r="501" ht="12.75" customHeight="1">
      <c r="I501" s="82"/>
      <c r="Q501" s="63"/>
    </row>
    <row r="502" ht="12.75" customHeight="1">
      <c r="I502" s="82"/>
      <c r="Q502" s="63"/>
    </row>
    <row r="503" ht="12.75" customHeight="1">
      <c r="I503" s="82"/>
      <c r="Q503" s="63"/>
    </row>
    <row r="504" ht="12.75" customHeight="1">
      <c r="I504" s="82"/>
      <c r="Q504" s="63"/>
    </row>
    <row r="505" ht="12.75" customHeight="1">
      <c r="I505" s="82"/>
      <c r="Q505" s="63"/>
    </row>
    <row r="506" ht="12.75" customHeight="1">
      <c r="I506" s="82"/>
      <c r="Q506" s="63"/>
    </row>
    <row r="507" ht="12.75" customHeight="1">
      <c r="I507" s="82"/>
      <c r="Q507" s="63"/>
    </row>
    <row r="508" ht="12.75" customHeight="1">
      <c r="I508" s="82"/>
      <c r="Q508" s="63"/>
    </row>
    <row r="509" ht="12.75" customHeight="1">
      <c r="I509" s="82"/>
      <c r="Q509" s="63"/>
    </row>
    <row r="510" ht="12.75" customHeight="1">
      <c r="I510" s="82"/>
      <c r="Q510" s="63"/>
    </row>
    <row r="511" ht="12.75" customHeight="1">
      <c r="I511" s="82"/>
      <c r="Q511" s="63"/>
    </row>
    <row r="512" ht="12.75" customHeight="1">
      <c r="I512" s="82"/>
      <c r="Q512" s="63"/>
    </row>
    <row r="513" ht="12.75" customHeight="1">
      <c r="I513" s="82"/>
      <c r="Q513" s="63"/>
    </row>
    <row r="514" ht="12.75" customHeight="1">
      <c r="I514" s="82"/>
      <c r="Q514" s="63"/>
    </row>
    <row r="515" ht="12.75" customHeight="1">
      <c r="I515" s="82"/>
      <c r="Q515" s="63"/>
    </row>
    <row r="516" ht="12.75" customHeight="1">
      <c r="I516" s="82"/>
      <c r="Q516" s="63"/>
    </row>
    <row r="517" ht="12.75" customHeight="1">
      <c r="I517" s="82"/>
      <c r="Q517" s="63"/>
    </row>
    <row r="518" ht="12.75" customHeight="1">
      <c r="I518" s="82"/>
      <c r="Q518" s="63"/>
    </row>
    <row r="519" ht="12.75" customHeight="1">
      <c r="I519" s="82"/>
      <c r="Q519" s="63"/>
    </row>
    <row r="520" ht="12.75" customHeight="1">
      <c r="I520" s="82"/>
      <c r="Q520" s="63"/>
    </row>
    <row r="521" ht="12.75" customHeight="1">
      <c r="I521" s="82"/>
      <c r="Q521" s="63"/>
    </row>
    <row r="522" ht="12.75" customHeight="1">
      <c r="I522" s="82"/>
      <c r="Q522" s="63"/>
    </row>
    <row r="523" ht="12.75" customHeight="1">
      <c r="I523" s="82"/>
      <c r="Q523" s="63"/>
    </row>
    <row r="524" ht="12.75" customHeight="1">
      <c r="I524" s="82"/>
      <c r="Q524" s="63"/>
    </row>
    <row r="525" ht="12.75" customHeight="1">
      <c r="I525" s="82"/>
      <c r="Q525" s="63"/>
    </row>
    <row r="526" ht="12.75" customHeight="1">
      <c r="I526" s="82"/>
      <c r="Q526" s="63"/>
    </row>
    <row r="527" ht="12.75" customHeight="1">
      <c r="I527" s="82"/>
      <c r="Q527" s="63"/>
    </row>
    <row r="528" ht="12.75" customHeight="1">
      <c r="I528" s="82"/>
      <c r="Q528" s="63"/>
    </row>
    <row r="529" ht="12.75" customHeight="1">
      <c r="I529" s="82"/>
      <c r="Q529" s="63"/>
    </row>
    <row r="530" ht="12.75" customHeight="1">
      <c r="I530" s="82"/>
      <c r="Q530" s="63"/>
    </row>
    <row r="531" ht="12.75" customHeight="1">
      <c r="I531" s="82"/>
      <c r="Q531" s="63"/>
    </row>
    <row r="532" ht="12.75" customHeight="1">
      <c r="I532" s="82"/>
      <c r="Q532" s="63"/>
    </row>
    <row r="533" ht="12.75" customHeight="1">
      <c r="I533" s="82"/>
      <c r="Q533" s="63"/>
    </row>
    <row r="534" ht="12.75" customHeight="1">
      <c r="I534" s="82"/>
      <c r="Q534" s="63"/>
    </row>
    <row r="535" ht="12.75" customHeight="1">
      <c r="I535" s="82"/>
      <c r="Q535" s="63"/>
    </row>
    <row r="536" ht="12.75" customHeight="1">
      <c r="I536" s="82"/>
      <c r="Q536" s="63"/>
    </row>
    <row r="537" ht="12.75" customHeight="1">
      <c r="I537" s="82"/>
      <c r="Q537" s="63"/>
    </row>
    <row r="538" ht="12.75" customHeight="1">
      <c r="I538" s="82"/>
      <c r="Q538" s="63"/>
    </row>
    <row r="539" ht="12.75" customHeight="1">
      <c r="I539" s="82"/>
      <c r="Q539" s="63"/>
    </row>
    <row r="540" ht="12.75" customHeight="1">
      <c r="I540" s="82"/>
      <c r="Q540" s="63"/>
    </row>
    <row r="541" ht="12.75" customHeight="1">
      <c r="I541" s="82"/>
      <c r="Q541" s="63"/>
    </row>
    <row r="542" ht="12.75" customHeight="1">
      <c r="I542" s="82"/>
      <c r="Q542" s="63"/>
    </row>
    <row r="543" ht="12.75" customHeight="1">
      <c r="I543" s="82"/>
      <c r="Q543" s="63"/>
    </row>
    <row r="544" ht="12.75" customHeight="1">
      <c r="I544" s="82"/>
      <c r="Q544" s="63"/>
    </row>
    <row r="545" ht="12.75" customHeight="1">
      <c r="I545" s="82"/>
      <c r="Q545" s="63"/>
    </row>
    <row r="546" ht="12.75" customHeight="1">
      <c r="I546" s="82"/>
      <c r="Q546" s="63"/>
    </row>
    <row r="547" ht="12.75" customHeight="1">
      <c r="I547" s="82"/>
      <c r="Q547" s="63"/>
    </row>
    <row r="548" ht="12.75" customHeight="1">
      <c r="I548" s="82"/>
      <c r="Q548" s="63"/>
    </row>
    <row r="549" ht="12.75" customHeight="1">
      <c r="I549" s="82"/>
      <c r="Q549" s="63"/>
    </row>
    <row r="550" ht="12.75" customHeight="1">
      <c r="I550" s="82"/>
      <c r="Q550" s="63"/>
    </row>
    <row r="551" ht="12.75" customHeight="1">
      <c r="I551" s="82"/>
      <c r="Q551" s="63"/>
    </row>
    <row r="552" ht="12.75" customHeight="1">
      <c r="I552" s="82"/>
      <c r="Q552" s="63"/>
    </row>
    <row r="553" ht="12.75" customHeight="1">
      <c r="I553" s="82"/>
      <c r="Q553" s="63"/>
    </row>
    <row r="554" ht="12.75" customHeight="1">
      <c r="I554" s="82"/>
      <c r="Q554" s="63"/>
    </row>
    <row r="555" ht="12.75" customHeight="1">
      <c r="I555" s="82"/>
      <c r="Q555" s="63"/>
    </row>
    <row r="556" ht="12.75" customHeight="1">
      <c r="I556" s="82"/>
      <c r="Q556" s="63"/>
    </row>
    <row r="557" ht="12.75" customHeight="1">
      <c r="I557" s="82"/>
      <c r="Q557" s="63"/>
    </row>
    <row r="558" ht="12.75" customHeight="1">
      <c r="I558" s="82"/>
      <c r="Q558" s="63"/>
    </row>
    <row r="559" ht="12.75" customHeight="1">
      <c r="I559" s="82"/>
      <c r="Q559" s="63"/>
    </row>
    <row r="560" ht="12.75" customHeight="1">
      <c r="I560" s="82"/>
      <c r="Q560" s="63"/>
    </row>
    <row r="561" ht="12.75" customHeight="1">
      <c r="I561" s="82"/>
      <c r="Q561" s="63"/>
    </row>
    <row r="562" ht="12.75" customHeight="1">
      <c r="I562" s="82"/>
      <c r="Q562" s="63"/>
    </row>
    <row r="563" ht="12.75" customHeight="1">
      <c r="I563" s="82"/>
      <c r="Q563" s="63"/>
    </row>
    <row r="564" ht="12.75" customHeight="1">
      <c r="I564" s="82"/>
      <c r="Q564" s="63"/>
    </row>
    <row r="565" ht="12.75" customHeight="1">
      <c r="I565" s="82"/>
      <c r="Q565" s="63"/>
    </row>
    <row r="566" ht="12.75" customHeight="1">
      <c r="I566" s="82"/>
      <c r="Q566" s="63"/>
    </row>
    <row r="567" ht="12.75" customHeight="1">
      <c r="I567" s="82"/>
      <c r="Q567" s="63"/>
    </row>
    <row r="568" ht="12.75" customHeight="1">
      <c r="I568" s="82"/>
      <c r="Q568" s="63"/>
    </row>
    <row r="569" ht="12.75" customHeight="1">
      <c r="I569" s="82"/>
      <c r="Q569" s="63"/>
    </row>
    <row r="570" ht="12.75" customHeight="1">
      <c r="I570" s="82"/>
      <c r="Q570" s="63"/>
    </row>
    <row r="571" ht="12.75" customHeight="1">
      <c r="I571" s="82"/>
      <c r="Q571" s="63"/>
    </row>
    <row r="572" ht="12.75" customHeight="1">
      <c r="I572" s="82"/>
      <c r="Q572" s="63"/>
    </row>
    <row r="573" ht="12.75" customHeight="1">
      <c r="I573" s="82"/>
      <c r="Q573" s="63"/>
    </row>
    <row r="574" ht="12.75" customHeight="1">
      <c r="I574" s="82"/>
      <c r="Q574" s="63"/>
    </row>
    <row r="575" ht="12.75" customHeight="1">
      <c r="I575" s="82"/>
      <c r="Q575" s="63"/>
    </row>
    <row r="576" ht="12.75" customHeight="1">
      <c r="I576" s="82"/>
      <c r="Q576" s="63"/>
    </row>
    <row r="577" ht="12.75" customHeight="1">
      <c r="I577" s="82"/>
      <c r="Q577" s="63"/>
    </row>
    <row r="578" ht="12.75" customHeight="1">
      <c r="I578" s="82"/>
      <c r="Q578" s="63"/>
    </row>
    <row r="579" ht="12.75" customHeight="1">
      <c r="I579" s="82"/>
      <c r="Q579" s="63"/>
    </row>
    <row r="580" ht="12.75" customHeight="1">
      <c r="I580" s="82"/>
      <c r="Q580" s="63"/>
    </row>
    <row r="581" ht="12.75" customHeight="1">
      <c r="I581" s="82"/>
      <c r="Q581" s="63"/>
    </row>
    <row r="582" ht="12.75" customHeight="1">
      <c r="I582" s="82"/>
      <c r="Q582" s="63"/>
    </row>
    <row r="583" ht="12.75" customHeight="1">
      <c r="I583" s="82"/>
      <c r="Q583" s="63"/>
    </row>
    <row r="584" ht="12.75" customHeight="1">
      <c r="I584" s="82"/>
      <c r="Q584" s="63"/>
    </row>
    <row r="585" ht="12.75" customHeight="1">
      <c r="I585" s="82"/>
      <c r="Q585" s="63"/>
    </row>
    <row r="586" ht="12.75" customHeight="1">
      <c r="I586" s="82"/>
      <c r="Q586" s="63"/>
    </row>
    <row r="587" ht="12.75" customHeight="1">
      <c r="I587" s="82"/>
      <c r="Q587" s="63"/>
    </row>
    <row r="588" ht="12.75" customHeight="1">
      <c r="I588" s="82"/>
      <c r="Q588" s="63"/>
    </row>
    <row r="589" ht="12.75" customHeight="1">
      <c r="I589" s="82"/>
      <c r="Q589" s="63"/>
    </row>
    <row r="590" ht="12.75" customHeight="1">
      <c r="I590" s="82"/>
      <c r="Q590" s="63"/>
    </row>
    <row r="591" ht="12.75" customHeight="1">
      <c r="I591" s="82"/>
      <c r="Q591" s="63"/>
    </row>
    <row r="592" ht="12.75" customHeight="1">
      <c r="I592" s="82"/>
      <c r="Q592" s="63"/>
    </row>
    <row r="593" ht="12.75" customHeight="1">
      <c r="I593" s="82"/>
      <c r="Q593" s="63"/>
    </row>
    <row r="594" ht="12.75" customHeight="1">
      <c r="I594" s="82"/>
      <c r="Q594" s="63"/>
    </row>
    <row r="595" ht="12.75" customHeight="1">
      <c r="I595" s="82"/>
      <c r="Q595" s="63"/>
    </row>
    <row r="596" ht="12.75" customHeight="1">
      <c r="I596" s="82"/>
      <c r="Q596" s="63"/>
    </row>
    <row r="597" ht="12.75" customHeight="1">
      <c r="I597" s="82"/>
      <c r="Q597" s="63"/>
    </row>
    <row r="598" ht="12.75" customHeight="1">
      <c r="I598" s="82"/>
      <c r="Q598" s="63"/>
    </row>
    <row r="599" ht="12.75" customHeight="1">
      <c r="I599" s="82"/>
      <c r="Q599" s="63"/>
    </row>
    <row r="600" ht="12.75" customHeight="1">
      <c r="I600" s="82"/>
      <c r="Q600" s="63"/>
    </row>
    <row r="601" ht="12.75" customHeight="1">
      <c r="I601" s="82"/>
      <c r="Q601" s="63"/>
    </row>
    <row r="602" ht="12.75" customHeight="1">
      <c r="I602" s="82"/>
      <c r="Q602" s="63"/>
    </row>
    <row r="603" ht="12.75" customHeight="1">
      <c r="I603" s="82"/>
      <c r="Q603" s="63"/>
    </row>
    <row r="604" ht="12.75" customHeight="1">
      <c r="I604" s="82"/>
      <c r="Q604" s="63"/>
    </row>
    <row r="605" ht="12.75" customHeight="1">
      <c r="I605" s="82"/>
      <c r="Q605" s="63"/>
    </row>
    <row r="606" ht="12.75" customHeight="1">
      <c r="I606" s="82"/>
      <c r="Q606" s="63"/>
    </row>
    <row r="607" ht="12.75" customHeight="1">
      <c r="I607" s="82"/>
      <c r="Q607" s="63"/>
    </row>
    <row r="608" ht="12.75" customHeight="1">
      <c r="I608" s="82"/>
      <c r="Q608" s="63"/>
    </row>
    <row r="609" ht="12.75" customHeight="1">
      <c r="I609" s="82"/>
      <c r="Q609" s="63"/>
    </row>
    <row r="610" ht="12.75" customHeight="1">
      <c r="I610" s="82"/>
      <c r="Q610" s="63"/>
    </row>
    <row r="611" ht="12.75" customHeight="1">
      <c r="I611" s="82"/>
      <c r="Q611" s="63"/>
    </row>
    <row r="612" ht="12.75" customHeight="1">
      <c r="I612" s="82"/>
      <c r="Q612" s="63"/>
    </row>
    <row r="613" ht="12.75" customHeight="1">
      <c r="I613" s="82"/>
      <c r="Q613" s="63"/>
    </row>
    <row r="614" ht="12.75" customHeight="1">
      <c r="I614" s="82"/>
      <c r="Q614" s="63"/>
    </row>
    <row r="615" ht="12.75" customHeight="1">
      <c r="I615" s="82"/>
      <c r="Q615" s="63"/>
    </row>
    <row r="616" ht="12.75" customHeight="1">
      <c r="I616" s="82"/>
      <c r="Q616" s="63"/>
    </row>
    <row r="617" ht="12.75" customHeight="1">
      <c r="I617" s="82"/>
      <c r="Q617" s="63"/>
    </row>
    <row r="618" ht="12.75" customHeight="1">
      <c r="I618" s="82"/>
      <c r="Q618" s="63"/>
    </row>
    <row r="619" ht="12.75" customHeight="1">
      <c r="I619" s="82"/>
      <c r="Q619" s="63"/>
    </row>
    <row r="620" ht="12.75" customHeight="1">
      <c r="I620" s="82"/>
      <c r="Q620" s="63"/>
    </row>
    <row r="621" ht="12.75" customHeight="1">
      <c r="I621" s="82"/>
      <c r="Q621" s="63"/>
    </row>
    <row r="622" ht="12.75" customHeight="1">
      <c r="I622" s="82"/>
      <c r="Q622" s="63"/>
    </row>
    <row r="623" ht="12.75" customHeight="1">
      <c r="I623" s="82"/>
      <c r="Q623" s="63"/>
    </row>
    <row r="624" ht="12.75" customHeight="1">
      <c r="I624" s="82"/>
      <c r="Q624" s="63"/>
    </row>
    <row r="625" ht="12.75" customHeight="1">
      <c r="I625" s="82"/>
      <c r="Q625" s="63"/>
    </row>
    <row r="626" ht="12.75" customHeight="1">
      <c r="I626" s="82"/>
      <c r="Q626" s="63"/>
    </row>
    <row r="627" ht="12.75" customHeight="1">
      <c r="I627" s="82"/>
      <c r="Q627" s="63"/>
    </row>
    <row r="628" ht="12.75" customHeight="1">
      <c r="I628" s="82"/>
      <c r="Q628" s="63"/>
    </row>
    <row r="629" ht="12.75" customHeight="1">
      <c r="I629" s="82"/>
      <c r="Q629" s="63"/>
    </row>
    <row r="630" ht="12.75" customHeight="1">
      <c r="I630" s="82"/>
      <c r="Q630" s="63"/>
    </row>
    <row r="631" ht="12.75" customHeight="1">
      <c r="I631" s="82"/>
      <c r="Q631" s="63"/>
    </row>
    <row r="632" ht="12.75" customHeight="1">
      <c r="I632" s="82"/>
      <c r="Q632" s="63"/>
    </row>
    <row r="633" ht="12.75" customHeight="1">
      <c r="I633" s="82"/>
      <c r="Q633" s="63"/>
    </row>
    <row r="634" ht="12.75" customHeight="1">
      <c r="I634" s="82"/>
      <c r="Q634" s="63"/>
    </row>
    <row r="635" ht="12.75" customHeight="1">
      <c r="I635" s="82"/>
      <c r="Q635" s="63"/>
    </row>
    <row r="636" ht="12.75" customHeight="1">
      <c r="I636" s="82"/>
      <c r="Q636" s="63"/>
    </row>
    <row r="637" ht="12.75" customHeight="1">
      <c r="I637" s="82"/>
      <c r="Q637" s="63"/>
    </row>
    <row r="638" ht="12.75" customHeight="1">
      <c r="I638" s="82"/>
      <c r="Q638" s="63"/>
    </row>
    <row r="639" ht="12.75" customHeight="1">
      <c r="I639" s="82"/>
      <c r="Q639" s="63"/>
    </row>
    <row r="640" ht="12.75" customHeight="1">
      <c r="I640" s="82"/>
      <c r="Q640" s="63"/>
    </row>
    <row r="641" ht="12.75" customHeight="1">
      <c r="I641" s="82"/>
      <c r="Q641" s="63"/>
    </row>
    <row r="642" ht="12.75" customHeight="1">
      <c r="I642" s="82"/>
      <c r="Q642" s="63"/>
    </row>
    <row r="643" ht="12.75" customHeight="1">
      <c r="I643" s="82"/>
      <c r="Q643" s="63"/>
    </row>
    <row r="644" ht="12.75" customHeight="1">
      <c r="I644" s="82"/>
      <c r="Q644" s="63"/>
    </row>
    <row r="645" ht="12.75" customHeight="1">
      <c r="I645" s="82"/>
      <c r="Q645" s="63"/>
    </row>
    <row r="646" ht="12.75" customHeight="1">
      <c r="I646" s="82"/>
      <c r="Q646" s="63"/>
    </row>
    <row r="647" ht="12.75" customHeight="1">
      <c r="I647" s="82"/>
      <c r="Q647" s="63"/>
    </row>
    <row r="648" ht="12.75" customHeight="1">
      <c r="I648" s="82"/>
      <c r="Q648" s="63"/>
    </row>
    <row r="649" ht="12.75" customHeight="1">
      <c r="I649" s="82"/>
      <c r="Q649" s="63"/>
    </row>
    <row r="650" ht="12.75" customHeight="1">
      <c r="I650" s="82"/>
      <c r="Q650" s="63"/>
    </row>
    <row r="651" ht="12.75" customHeight="1">
      <c r="I651" s="82"/>
      <c r="Q651" s="63"/>
    </row>
    <row r="652" ht="12.75" customHeight="1">
      <c r="I652" s="82"/>
      <c r="Q652" s="63"/>
    </row>
    <row r="653" ht="12.75" customHeight="1">
      <c r="I653" s="82"/>
      <c r="Q653" s="63"/>
    </row>
    <row r="654" ht="12.75" customHeight="1">
      <c r="I654" s="82"/>
      <c r="Q654" s="63"/>
    </row>
    <row r="655" ht="12.75" customHeight="1">
      <c r="I655" s="82"/>
      <c r="Q655" s="63"/>
    </row>
    <row r="656" ht="12.75" customHeight="1">
      <c r="I656" s="82"/>
      <c r="Q656" s="63"/>
    </row>
    <row r="657" ht="12.75" customHeight="1">
      <c r="I657" s="82"/>
      <c r="Q657" s="63"/>
    </row>
    <row r="658" ht="12.75" customHeight="1">
      <c r="I658" s="82"/>
      <c r="Q658" s="63"/>
    </row>
    <row r="659" ht="12.75" customHeight="1">
      <c r="I659" s="82"/>
      <c r="Q659" s="63"/>
    </row>
    <row r="660" ht="12.75" customHeight="1">
      <c r="I660" s="82"/>
      <c r="Q660" s="63"/>
    </row>
    <row r="661" ht="12.75" customHeight="1">
      <c r="I661" s="82"/>
      <c r="Q661" s="63"/>
    </row>
    <row r="662" ht="12.75" customHeight="1">
      <c r="I662" s="82"/>
      <c r="Q662" s="63"/>
    </row>
    <row r="663" ht="12.75" customHeight="1">
      <c r="I663" s="82"/>
      <c r="Q663" s="63"/>
    </row>
    <row r="664" ht="12.75" customHeight="1">
      <c r="I664" s="82"/>
      <c r="Q664" s="63"/>
    </row>
    <row r="665" ht="12.75" customHeight="1">
      <c r="I665" s="82"/>
      <c r="Q665" s="63"/>
    </row>
    <row r="666" ht="12.75" customHeight="1">
      <c r="I666" s="82"/>
      <c r="Q666" s="63"/>
    </row>
    <row r="667" ht="12.75" customHeight="1">
      <c r="I667" s="82"/>
      <c r="Q667" s="63"/>
    </row>
    <row r="668" ht="12.75" customHeight="1">
      <c r="I668" s="82"/>
      <c r="Q668" s="63"/>
    </row>
    <row r="669" ht="12.75" customHeight="1">
      <c r="I669" s="82"/>
      <c r="Q669" s="63"/>
    </row>
    <row r="670" ht="12.75" customHeight="1">
      <c r="I670" s="82"/>
      <c r="Q670" s="63"/>
    </row>
    <row r="671" ht="12.75" customHeight="1">
      <c r="I671" s="82"/>
      <c r="Q671" s="63"/>
    </row>
    <row r="672" ht="12.75" customHeight="1">
      <c r="I672" s="82"/>
      <c r="Q672" s="63"/>
    </row>
    <row r="673" ht="12.75" customHeight="1">
      <c r="I673" s="82"/>
      <c r="Q673" s="63"/>
    </row>
    <row r="674" ht="12.75" customHeight="1">
      <c r="I674" s="82"/>
      <c r="Q674" s="63"/>
    </row>
    <row r="675" ht="12.75" customHeight="1">
      <c r="I675" s="82"/>
      <c r="Q675" s="63"/>
    </row>
    <row r="676" ht="12.75" customHeight="1">
      <c r="I676" s="82"/>
      <c r="Q676" s="63"/>
    </row>
    <row r="677" ht="12.75" customHeight="1">
      <c r="I677" s="82"/>
      <c r="Q677" s="63"/>
    </row>
    <row r="678" ht="12.75" customHeight="1">
      <c r="I678" s="82"/>
      <c r="Q678" s="63"/>
    </row>
    <row r="679" ht="12.75" customHeight="1">
      <c r="I679" s="82"/>
      <c r="Q679" s="63"/>
    </row>
    <row r="680" ht="12.75" customHeight="1">
      <c r="I680" s="82"/>
      <c r="Q680" s="63"/>
    </row>
    <row r="681" ht="12.75" customHeight="1">
      <c r="I681" s="82"/>
      <c r="Q681" s="63"/>
    </row>
    <row r="682" ht="12.75" customHeight="1">
      <c r="I682" s="82"/>
      <c r="Q682" s="63"/>
    </row>
    <row r="683" ht="12.75" customHeight="1">
      <c r="I683" s="82"/>
      <c r="Q683" s="63"/>
    </row>
    <row r="684" ht="12.75" customHeight="1">
      <c r="I684" s="82"/>
      <c r="Q684" s="63"/>
    </row>
    <row r="685" ht="12.75" customHeight="1">
      <c r="I685" s="82"/>
      <c r="Q685" s="63"/>
    </row>
    <row r="686" ht="12.75" customHeight="1">
      <c r="I686" s="82"/>
      <c r="Q686" s="63"/>
    </row>
    <row r="687" ht="12.75" customHeight="1">
      <c r="I687" s="82"/>
      <c r="Q687" s="63"/>
    </row>
    <row r="688" ht="12.75" customHeight="1">
      <c r="I688" s="82"/>
      <c r="Q688" s="63"/>
    </row>
    <row r="689" ht="12.75" customHeight="1">
      <c r="I689" s="82"/>
      <c r="Q689" s="63"/>
    </row>
    <row r="690" ht="12.75" customHeight="1">
      <c r="I690" s="82"/>
      <c r="Q690" s="63"/>
    </row>
    <row r="691" ht="12.75" customHeight="1">
      <c r="I691" s="82"/>
      <c r="Q691" s="63"/>
    </row>
    <row r="692" ht="12.75" customHeight="1">
      <c r="I692" s="82"/>
      <c r="Q692" s="63"/>
    </row>
    <row r="693" ht="12.75" customHeight="1">
      <c r="I693" s="82"/>
      <c r="Q693" s="63"/>
    </row>
    <row r="694" ht="12.75" customHeight="1">
      <c r="I694" s="82"/>
      <c r="Q694" s="63"/>
    </row>
    <row r="695" ht="12.75" customHeight="1">
      <c r="I695" s="82"/>
      <c r="Q695" s="63"/>
    </row>
    <row r="696" ht="12.75" customHeight="1">
      <c r="I696" s="82"/>
      <c r="Q696" s="63"/>
    </row>
    <row r="697" ht="12.75" customHeight="1">
      <c r="I697" s="82"/>
      <c r="Q697" s="63"/>
    </row>
    <row r="698" ht="12.75" customHeight="1">
      <c r="I698" s="82"/>
      <c r="Q698" s="63"/>
    </row>
    <row r="699" ht="12.75" customHeight="1">
      <c r="I699" s="82"/>
      <c r="Q699" s="63"/>
    </row>
    <row r="700" ht="12.75" customHeight="1">
      <c r="I700" s="82"/>
      <c r="Q700" s="63"/>
    </row>
    <row r="701" ht="12.75" customHeight="1">
      <c r="I701" s="82"/>
      <c r="Q701" s="63"/>
    </row>
    <row r="702" ht="12.75" customHeight="1">
      <c r="I702" s="82"/>
      <c r="Q702" s="63"/>
    </row>
    <row r="703" ht="12.75" customHeight="1">
      <c r="I703" s="82"/>
      <c r="Q703" s="63"/>
    </row>
    <row r="704" ht="12.75" customHeight="1">
      <c r="I704" s="82"/>
      <c r="Q704" s="63"/>
    </row>
    <row r="705" ht="12.75" customHeight="1">
      <c r="I705" s="82"/>
      <c r="Q705" s="63"/>
    </row>
    <row r="706" ht="12.75" customHeight="1">
      <c r="I706" s="82"/>
      <c r="Q706" s="63"/>
    </row>
    <row r="707" ht="12.75" customHeight="1">
      <c r="I707" s="82"/>
      <c r="Q707" s="63"/>
    </row>
    <row r="708" ht="12.75" customHeight="1">
      <c r="I708" s="82"/>
      <c r="Q708" s="63"/>
    </row>
    <row r="709" ht="12.75" customHeight="1">
      <c r="I709" s="82"/>
      <c r="Q709" s="63"/>
    </row>
    <row r="710" ht="12.75" customHeight="1">
      <c r="I710" s="82"/>
      <c r="Q710" s="63"/>
    </row>
    <row r="711" ht="12.75" customHeight="1">
      <c r="I711" s="82"/>
      <c r="Q711" s="63"/>
    </row>
    <row r="712" ht="12.75" customHeight="1">
      <c r="I712" s="82"/>
      <c r="Q712" s="63"/>
    </row>
    <row r="713" ht="12.75" customHeight="1">
      <c r="I713" s="82"/>
      <c r="Q713" s="63"/>
    </row>
    <row r="714" ht="12.75" customHeight="1">
      <c r="I714" s="82"/>
      <c r="Q714" s="63"/>
    </row>
    <row r="715" ht="12.75" customHeight="1">
      <c r="I715" s="82"/>
      <c r="Q715" s="63"/>
    </row>
    <row r="716" ht="12.75" customHeight="1">
      <c r="I716" s="82"/>
      <c r="Q716" s="63"/>
    </row>
    <row r="717" ht="12.75" customHeight="1">
      <c r="I717" s="82"/>
      <c r="Q717" s="63"/>
    </row>
    <row r="718" ht="12.75" customHeight="1">
      <c r="I718" s="82"/>
      <c r="Q718" s="63"/>
    </row>
    <row r="719" ht="12.75" customHeight="1">
      <c r="I719" s="82"/>
      <c r="Q719" s="63"/>
    </row>
    <row r="720" ht="12.75" customHeight="1">
      <c r="I720" s="82"/>
      <c r="Q720" s="63"/>
    </row>
    <row r="721" ht="12.75" customHeight="1">
      <c r="I721" s="82"/>
      <c r="Q721" s="63"/>
    </row>
    <row r="722" ht="12.75" customHeight="1">
      <c r="I722" s="82"/>
      <c r="Q722" s="63"/>
    </row>
    <row r="723" ht="12.75" customHeight="1">
      <c r="I723" s="82"/>
      <c r="Q723" s="63"/>
    </row>
    <row r="724" ht="12.75" customHeight="1">
      <c r="I724" s="82"/>
      <c r="Q724" s="63"/>
    </row>
    <row r="725" ht="12.75" customHeight="1">
      <c r="I725" s="82"/>
      <c r="Q725" s="63"/>
    </row>
    <row r="726" ht="12.75" customHeight="1">
      <c r="I726" s="82"/>
      <c r="Q726" s="63"/>
    </row>
    <row r="727" ht="12.75" customHeight="1">
      <c r="I727" s="82"/>
      <c r="Q727" s="63"/>
    </row>
    <row r="728" ht="12.75" customHeight="1">
      <c r="I728" s="82"/>
      <c r="Q728" s="63"/>
    </row>
    <row r="729" ht="12.75" customHeight="1">
      <c r="I729" s="82"/>
      <c r="Q729" s="63"/>
    </row>
    <row r="730" ht="12.75" customHeight="1">
      <c r="I730" s="82"/>
      <c r="Q730" s="63"/>
    </row>
    <row r="731" ht="12.75" customHeight="1">
      <c r="I731" s="82"/>
      <c r="Q731" s="63"/>
    </row>
    <row r="732" ht="12.75" customHeight="1">
      <c r="I732" s="82"/>
      <c r="Q732" s="63"/>
    </row>
    <row r="733" ht="12.75" customHeight="1">
      <c r="I733" s="82"/>
      <c r="Q733" s="63"/>
    </row>
    <row r="734" ht="12.75" customHeight="1">
      <c r="I734" s="82"/>
      <c r="Q734" s="63"/>
    </row>
    <row r="735" ht="12.75" customHeight="1">
      <c r="I735" s="82"/>
      <c r="Q735" s="63"/>
    </row>
    <row r="736" ht="12.75" customHeight="1">
      <c r="I736" s="82"/>
      <c r="Q736" s="63"/>
    </row>
    <row r="737" ht="12.75" customHeight="1">
      <c r="I737" s="82"/>
      <c r="Q737" s="63"/>
    </row>
    <row r="738" ht="12.75" customHeight="1">
      <c r="I738" s="82"/>
      <c r="Q738" s="63"/>
    </row>
    <row r="739" ht="12.75" customHeight="1">
      <c r="I739" s="82"/>
      <c r="Q739" s="63"/>
    </row>
    <row r="740" ht="12.75" customHeight="1">
      <c r="I740" s="82"/>
      <c r="Q740" s="63"/>
    </row>
    <row r="741" ht="12.75" customHeight="1">
      <c r="I741" s="82"/>
      <c r="Q741" s="63"/>
    </row>
    <row r="742" ht="12.75" customHeight="1">
      <c r="I742" s="82"/>
      <c r="Q742" s="63"/>
    </row>
    <row r="743" ht="12.75" customHeight="1">
      <c r="I743" s="82"/>
      <c r="Q743" s="63"/>
    </row>
    <row r="744" ht="12.75" customHeight="1">
      <c r="I744" s="82"/>
      <c r="Q744" s="63"/>
    </row>
    <row r="745" ht="12.75" customHeight="1">
      <c r="I745" s="82"/>
      <c r="Q745" s="63"/>
    </row>
    <row r="746" ht="12.75" customHeight="1">
      <c r="I746" s="82"/>
      <c r="Q746" s="63"/>
    </row>
    <row r="747" ht="12.75" customHeight="1">
      <c r="I747" s="82"/>
      <c r="Q747" s="63"/>
    </row>
    <row r="748" ht="12.75" customHeight="1">
      <c r="I748" s="82"/>
      <c r="Q748" s="63"/>
    </row>
    <row r="749" ht="12.75" customHeight="1">
      <c r="I749" s="82"/>
      <c r="Q749" s="63"/>
    </row>
    <row r="750" ht="12.75" customHeight="1">
      <c r="I750" s="82"/>
      <c r="Q750" s="63"/>
    </row>
    <row r="751" ht="12.75" customHeight="1">
      <c r="I751" s="82"/>
      <c r="Q751" s="63"/>
    </row>
    <row r="752" ht="12.75" customHeight="1">
      <c r="I752" s="82"/>
      <c r="Q752" s="63"/>
    </row>
    <row r="753" ht="12.75" customHeight="1">
      <c r="I753" s="82"/>
      <c r="Q753" s="63"/>
    </row>
    <row r="754" ht="12.75" customHeight="1">
      <c r="I754" s="82"/>
      <c r="Q754" s="63"/>
    </row>
    <row r="755" ht="12.75" customHeight="1">
      <c r="I755" s="82"/>
      <c r="Q755" s="63"/>
    </row>
    <row r="756" ht="12.75" customHeight="1">
      <c r="I756" s="82"/>
      <c r="Q756" s="63"/>
    </row>
    <row r="757" ht="12.75" customHeight="1">
      <c r="I757" s="82"/>
      <c r="Q757" s="63"/>
    </row>
    <row r="758" ht="12.75" customHeight="1">
      <c r="I758" s="82"/>
      <c r="Q758" s="63"/>
    </row>
    <row r="759" ht="12.75" customHeight="1">
      <c r="I759" s="82"/>
      <c r="Q759" s="63"/>
    </row>
    <row r="760" ht="12.75" customHeight="1">
      <c r="I760" s="82"/>
      <c r="Q760" s="63"/>
    </row>
    <row r="761" ht="12.75" customHeight="1">
      <c r="I761" s="82"/>
      <c r="Q761" s="63"/>
    </row>
    <row r="762" ht="12.75" customHeight="1">
      <c r="I762" s="82"/>
      <c r="Q762" s="63"/>
    </row>
    <row r="763" ht="12.75" customHeight="1">
      <c r="I763" s="82"/>
      <c r="Q763" s="63"/>
    </row>
    <row r="764" ht="12.75" customHeight="1">
      <c r="I764" s="82"/>
      <c r="Q764" s="63"/>
    </row>
    <row r="765" ht="12.75" customHeight="1">
      <c r="I765" s="82"/>
      <c r="Q765" s="63"/>
    </row>
    <row r="766" ht="12.75" customHeight="1">
      <c r="I766" s="82"/>
      <c r="Q766" s="63"/>
    </row>
    <row r="767" ht="12.75" customHeight="1">
      <c r="I767" s="82"/>
      <c r="Q767" s="63"/>
    </row>
    <row r="768" ht="12.75" customHeight="1">
      <c r="I768" s="82"/>
      <c r="Q768" s="63"/>
    </row>
    <row r="769" ht="12.75" customHeight="1">
      <c r="I769" s="82"/>
      <c r="Q769" s="63"/>
    </row>
    <row r="770" ht="12.75" customHeight="1">
      <c r="I770" s="82"/>
      <c r="Q770" s="63"/>
    </row>
    <row r="771" ht="12.75" customHeight="1">
      <c r="I771" s="82"/>
      <c r="Q771" s="63"/>
    </row>
    <row r="772" ht="12.75" customHeight="1">
      <c r="I772" s="82"/>
      <c r="Q772" s="63"/>
    </row>
    <row r="773" ht="12.75" customHeight="1">
      <c r="I773" s="82"/>
      <c r="Q773" s="63"/>
    </row>
    <row r="774" ht="12.75" customHeight="1">
      <c r="I774" s="82"/>
      <c r="Q774" s="63"/>
    </row>
    <row r="775" ht="12.75" customHeight="1">
      <c r="I775" s="82"/>
      <c r="Q775" s="63"/>
    </row>
    <row r="776" ht="12.75" customHeight="1">
      <c r="I776" s="82"/>
      <c r="Q776" s="63"/>
    </row>
    <row r="777" ht="12.75" customHeight="1">
      <c r="I777" s="82"/>
      <c r="Q777" s="63"/>
    </row>
    <row r="778" ht="12.75" customHeight="1">
      <c r="I778" s="82"/>
      <c r="Q778" s="63"/>
    </row>
    <row r="779" ht="12.75" customHeight="1">
      <c r="I779" s="82"/>
      <c r="Q779" s="63"/>
    </row>
    <row r="780" ht="12.75" customHeight="1">
      <c r="I780" s="82"/>
      <c r="Q780" s="63"/>
    </row>
    <row r="781" ht="12.75" customHeight="1">
      <c r="I781" s="82"/>
      <c r="Q781" s="63"/>
    </row>
    <row r="782" ht="12.75" customHeight="1">
      <c r="I782" s="82"/>
      <c r="Q782" s="63"/>
    </row>
    <row r="783" ht="12.75" customHeight="1">
      <c r="I783" s="82"/>
      <c r="Q783" s="63"/>
    </row>
    <row r="784" ht="12.75" customHeight="1">
      <c r="I784" s="82"/>
      <c r="Q784" s="63"/>
    </row>
    <row r="785" ht="12.75" customHeight="1">
      <c r="I785" s="82"/>
      <c r="Q785" s="63"/>
    </row>
    <row r="786" ht="12.75" customHeight="1">
      <c r="I786" s="82"/>
      <c r="Q786" s="63"/>
    </row>
    <row r="787" ht="12.75" customHeight="1">
      <c r="I787" s="82"/>
      <c r="Q787" s="63"/>
    </row>
    <row r="788" ht="12.75" customHeight="1">
      <c r="I788" s="82"/>
      <c r="Q788" s="63"/>
    </row>
    <row r="789" ht="12.75" customHeight="1">
      <c r="I789" s="82"/>
      <c r="Q789" s="63"/>
    </row>
    <row r="790" ht="12.75" customHeight="1">
      <c r="I790" s="82"/>
      <c r="Q790" s="63"/>
    </row>
    <row r="791" ht="12.75" customHeight="1">
      <c r="I791" s="82"/>
      <c r="Q791" s="63"/>
    </row>
    <row r="792" ht="12.75" customHeight="1">
      <c r="I792" s="82"/>
      <c r="Q792" s="63"/>
    </row>
    <row r="793" ht="12.75" customHeight="1">
      <c r="I793" s="82"/>
      <c r="Q793" s="63"/>
    </row>
    <row r="794" ht="12.75" customHeight="1">
      <c r="I794" s="82"/>
      <c r="Q794" s="63"/>
    </row>
    <row r="795" ht="12.75" customHeight="1">
      <c r="I795" s="82"/>
      <c r="Q795" s="63"/>
    </row>
    <row r="796" ht="12.75" customHeight="1">
      <c r="I796" s="82"/>
      <c r="Q796" s="63"/>
    </row>
    <row r="797" ht="12.75" customHeight="1">
      <c r="I797" s="82"/>
      <c r="Q797" s="63"/>
    </row>
    <row r="798" ht="12.75" customHeight="1">
      <c r="I798" s="82"/>
      <c r="Q798" s="63"/>
    </row>
    <row r="799" ht="12.75" customHeight="1">
      <c r="I799" s="82"/>
      <c r="Q799" s="63"/>
    </row>
    <row r="800" ht="12.75" customHeight="1">
      <c r="I800" s="82"/>
      <c r="Q800" s="63"/>
    </row>
    <row r="801" ht="12.75" customHeight="1">
      <c r="I801" s="82"/>
      <c r="Q801" s="63"/>
    </row>
    <row r="802" ht="12.75" customHeight="1">
      <c r="I802" s="82"/>
      <c r="Q802" s="63"/>
    </row>
    <row r="803" ht="12.75" customHeight="1">
      <c r="I803" s="82"/>
      <c r="Q803" s="63"/>
    </row>
    <row r="804" ht="12.75" customHeight="1">
      <c r="I804" s="82"/>
      <c r="Q804" s="63"/>
    </row>
    <row r="805" ht="12.75" customHeight="1">
      <c r="I805" s="82"/>
      <c r="Q805" s="63"/>
    </row>
    <row r="806" ht="12.75" customHeight="1">
      <c r="I806" s="82"/>
      <c r="Q806" s="63"/>
    </row>
    <row r="807" ht="12.75" customHeight="1">
      <c r="I807" s="82"/>
      <c r="Q807" s="63"/>
    </row>
    <row r="808" ht="12.75" customHeight="1">
      <c r="I808" s="82"/>
      <c r="Q808" s="63"/>
    </row>
    <row r="809" ht="12.75" customHeight="1">
      <c r="I809" s="82"/>
      <c r="Q809" s="63"/>
    </row>
    <row r="810" ht="12.75" customHeight="1">
      <c r="I810" s="82"/>
      <c r="Q810" s="63"/>
    </row>
    <row r="811" ht="12.75" customHeight="1">
      <c r="I811" s="82"/>
      <c r="Q811" s="63"/>
    </row>
    <row r="812" ht="12.75" customHeight="1">
      <c r="I812" s="82"/>
      <c r="Q812" s="63"/>
    </row>
    <row r="813" ht="12.75" customHeight="1">
      <c r="I813" s="82"/>
      <c r="Q813" s="63"/>
    </row>
    <row r="814" ht="12.75" customHeight="1">
      <c r="I814" s="82"/>
      <c r="Q814" s="63"/>
    </row>
    <row r="815" ht="12.75" customHeight="1">
      <c r="I815" s="82"/>
      <c r="Q815" s="63"/>
    </row>
    <row r="816" ht="12.75" customHeight="1">
      <c r="I816" s="82"/>
      <c r="Q816" s="63"/>
    </row>
    <row r="817" ht="12.75" customHeight="1">
      <c r="I817" s="82"/>
      <c r="Q817" s="63"/>
    </row>
    <row r="818" ht="12.75" customHeight="1">
      <c r="I818" s="82"/>
      <c r="Q818" s="63"/>
    </row>
    <row r="819" ht="12.75" customHeight="1">
      <c r="I819" s="82"/>
      <c r="Q819" s="63"/>
    </row>
    <row r="820" ht="12.75" customHeight="1">
      <c r="I820" s="82"/>
      <c r="Q820" s="63"/>
    </row>
    <row r="821" ht="12.75" customHeight="1">
      <c r="I821" s="82"/>
      <c r="Q821" s="63"/>
    </row>
    <row r="822" ht="12.75" customHeight="1">
      <c r="I822" s="82"/>
      <c r="Q822" s="63"/>
    </row>
    <row r="823" ht="12.75" customHeight="1">
      <c r="I823" s="82"/>
      <c r="Q823" s="63"/>
    </row>
    <row r="824" ht="12.75" customHeight="1">
      <c r="I824" s="82"/>
      <c r="Q824" s="63"/>
    </row>
    <row r="825" ht="12.75" customHeight="1">
      <c r="I825" s="82"/>
      <c r="Q825" s="63"/>
    </row>
    <row r="826" ht="12.75" customHeight="1">
      <c r="I826" s="82"/>
      <c r="Q826" s="63"/>
    </row>
    <row r="827" ht="12.75" customHeight="1">
      <c r="I827" s="82"/>
      <c r="Q827" s="63"/>
    </row>
    <row r="828" ht="12.75" customHeight="1">
      <c r="I828" s="82"/>
      <c r="Q828" s="63"/>
    </row>
    <row r="829" ht="12.75" customHeight="1">
      <c r="I829" s="82"/>
      <c r="Q829" s="63"/>
    </row>
    <row r="830" ht="12.75" customHeight="1">
      <c r="I830" s="82"/>
      <c r="Q830" s="63"/>
    </row>
    <row r="831" ht="12.75" customHeight="1">
      <c r="I831" s="82"/>
      <c r="Q831" s="63"/>
    </row>
    <row r="832" ht="12.75" customHeight="1">
      <c r="I832" s="82"/>
      <c r="Q832" s="63"/>
    </row>
    <row r="833" ht="12.75" customHeight="1">
      <c r="I833" s="82"/>
      <c r="Q833" s="63"/>
    </row>
    <row r="834" ht="12.75" customHeight="1">
      <c r="I834" s="82"/>
      <c r="Q834" s="63"/>
    </row>
    <row r="835" ht="12.75" customHeight="1">
      <c r="I835" s="82"/>
      <c r="Q835" s="63"/>
    </row>
    <row r="836" ht="12.75" customHeight="1">
      <c r="I836" s="82"/>
      <c r="Q836" s="63"/>
    </row>
    <row r="837" ht="12.75" customHeight="1">
      <c r="I837" s="82"/>
      <c r="Q837" s="63"/>
    </row>
    <row r="838" ht="12.75" customHeight="1">
      <c r="I838" s="82"/>
      <c r="Q838" s="63"/>
    </row>
    <row r="839" ht="12.75" customHeight="1">
      <c r="I839" s="82"/>
      <c r="Q839" s="63"/>
    </row>
    <row r="840" ht="12.75" customHeight="1">
      <c r="I840" s="82"/>
      <c r="Q840" s="63"/>
    </row>
    <row r="841" ht="12.75" customHeight="1">
      <c r="I841" s="82"/>
      <c r="Q841" s="63"/>
    </row>
    <row r="842" ht="12.75" customHeight="1">
      <c r="I842" s="82"/>
      <c r="Q842" s="63"/>
    </row>
    <row r="843" ht="12.75" customHeight="1">
      <c r="I843" s="82"/>
      <c r="Q843" s="63"/>
    </row>
    <row r="844" ht="12.75" customHeight="1">
      <c r="I844" s="82"/>
      <c r="Q844" s="63"/>
    </row>
    <row r="845" ht="12.75" customHeight="1">
      <c r="I845" s="82"/>
      <c r="Q845" s="63"/>
    </row>
    <row r="846" ht="12.75" customHeight="1">
      <c r="I846" s="82"/>
      <c r="Q846" s="63"/>
    </row>
    <row r="847" ht="12.75" customHeight="1">
      <c r="I847" s="82"/>
      <c r="Q847" s="63"/>
    </row>
    <row r="848" ht="12.75" customHeight="1">
      <c r="I848" s="82"/>
      <c r="Q848" s="63"/>
    </row>
    <row r="849" ht="12.75" customHeight="1">
      <c r="I849" s="82"/>
      <c r="Q849" s="63"/>
    </row>
    <row r="850" ht="12.75" customHeight="1">
      <c r="I850" s="82"/>
      <c r="Q850" s="63"/>
    </row>
    <row r="851" ht="12.75" customHeight="1">
      <c r="I851" s="82"/>
      <c r="Q851" s="63"/>
    </row>
    <row r="852" ht="12.75" customHeight="1">
      <c r="I852" s="82"/>
      <c r="Q852" s="63"/>
    </row>
    <row r="853" ht="12.75" customHeight="1">
      <c r="I853" s="82"/>
      <c r="Q853" s="63"/>
    </row>
    <row r="854" ht="12.75" customHeight="1">
      <c r="I854" s="82"/>
      <c r="Q854" s="63"/>
    </row>
    <row r="855" ht="12.75" customHeight="1">
      <c r="I855" s="82"/>
      <c r="Q855" s="63"/>
    </row>
    <row r="856" ht="12.75" customHeight="1">
      <c r="I856" s="82"/>
      <c r="Q856" s="63"/>
    </row>
    <row r="857" ht="12.75" customHeight="1">
      <c r="I857" s="82"/>
      <c r="Q857" s="63"/>
    </row>
    <row r="858" ht="12.75" customHeight="1">
      <c r="I858" s="82"/>
      <c r="Q858" s="63"/>
    </row>
    <row r="859" ht="12.75" customHeight="1">
      <c r="I859" s="82"/>
      <c r="Q859" s="63"/>
    </row>
    <row r="860" ht="12.75" customHeight="1">
      <c r="I860" s="82"/>
      <c r="Q860" s="63"/>
    </row>
    <row r="861" ht="12.75" customHeight="1">
      <c r="I861" s="82"/>
      <c r="Q861" s="63"/>
    </row>
    <row r="862" ht="12.75" customHeight="1">
      <c r="I862" s="82"/>
      <c r="Q862" s="63"/>
    </row>
    <row r="863" ht="12.75" customHeight="1">
      <c r="I863" s="82"/>
      <c r="Q863" s="63"/>
    </row>
    <row r="864" ht="12.75" customHeight="1">
      <c r="I864" s="82"/>
      <c r="Q864" s="63"/>
    </row>
    <row r="865" ht="12.75" customHeight="1">
      <c r="I865" s="82"/>
      <c r="Q865" s="63"/>
    </row>
    <row r="866" ht="12.75" customHeight="1">
      <c r="I866" s="82"/>
      <c r="Q866" s="63"/>
    </row>
    <row r="867" ht="12.75" customHeight="1">
      <c r="I867" s="82"/>
      <c r="Q867" s="63"/>
    </row>
    <row r="868" ht="12.75" customHeight="1">
      <c r="I868" s="82"/>
      <c r="Q868" s="63"/>
    </row>
    <row r="869" ht="12.75" customHeight="1">
      <c r="I869" s="82"/>
      <c r="Q869" s="63"/>
    </row>
    <row r="870" ht="12.75" customHeight="1">
      <c r="I870" s="82"/>
      <c r="Q870" s="63"/>
    </row>
    <row r="871" ht="12.75" customHeight="1">
      <c r="I871" s="82"/>
      <c r="Q871" s="63"/>
    </row>
    <row r="872" ht="12.75" customHeight="1">
      <c r="I872" s="82"/>
      <c r="Q872" s="63"/>
    </row>
    <row r="873" ht="12.75" customHeight="1">
      <c r="I873" s="82"/>
      <c r="Q873" s="63"/>
    </row>
    <row r="874" ht="12.75" customHeight="1">
      <c r="I874" s="82"/>
      <c r="Q874" s="63"/>
    </row>
    <row r="875" ht="12.75" customHeight="1">
      <c r="I875" s="82"/>
      <c r="Q875" s="63"/>
    </row>
    <row r="876" ht="12.75" customHeight="1">
      <c r="I876" s="82"/>
      <c r="Q876" s="63"/>
    </row>
    <row r="877" ht="12.75" customHeight="1">
      <c r="I877" s="82"/>
      <c r="Q877" s="63"/>
    </row>
    <row r="878" ht="12.75" customHeight="1">
      <c r="I878" s="82"/>
      <c r="Q878" s="63"/>
    </row>
    <row r="879" ht="12.75" customHeight="1">
      <c r="I879" s="82"/>
      <c r="Q879" s="63"/>
    </row>
    <row r="880" ht="12.75" customHeight="1">
      <c r="I880" s="82"/>
      <c r="Q880" s="63"/>
    </row>
    <row r="881" ht="12.75" customHeight="1">
      <c r="I881" s="82"/>
      <c r="Q881" s="63"/>
    </row>
    <row r="882" ht="12.75" customHeight="1">
      <c r="I882" s="82"/>
      <c r="Q882" s="63"/>
    </row>
    <row r="883" ht="12.75" customHeight="1">
      <c r="I883" s="82"/>
      <c r="Q883" s="63"/>
    </row>
    <row r="884" ht="12.75" customHeight="1">
      <c r="I884" s="82"/>
      <c r="Q884" s="63"/>
    </row>
    <row r="885" ht="12.75" customHeight="1">
      <c r="I885" s="82"/>
      <c r="Q885" s="63"/>
    </row>
    <row r="886" ht="12.75" customHeight="1">
      <c r="I886" s="82"/>
      <c r="Q886" s="63"/>
    </row>
    <row r="887" ht="12.75" customHeight="1">
      <c r="I887" s="82"/>
      <c r="Q887" s="63"/>
    </row>
    <row r="888" ht="12.75" customHeight="1">
      <c r="I888" s="82"/>
      <c r="Q888" s="63"/>
    </row>
    <row r="889" ht="12.75" customHeight="1">
      <c r="I889" s="82"/>
      <c r="Q889" s="63"/>
    </row>
    <row r="890" ht="12.75" customHeight="1">
      <c r="I890" s="82"/>
      <c r="Q890" s="63"/>
    </row>
    <row r="891" ht="12.75" customHeight="1">
      <c r="I891" s="82"/>
      <c r="Q891" s="63"/>
    </row>
    <row r="892" ht="12.75" customHeight="1">
      <c r="I892" s="82"/>
      <c r="Q892" s="63"/>
    </row>
    <row r="893" ht="12.75" customHeight="1">
      <c r="I893" s="82"/>
      <c r="Q893" s="63"/>
    </row>
    <row r="894" ht="12.75" customHeight="1">
      <c r="I894" s="82"/>
      <c r="Q894" s="63"/>
    </row>
    <row r="895" ht="12.75" customHeight="1">
      <c r="I895" s="82"/>
      <c r="Q895" s="63"/>
    </row>
    <row r="896" ht="12.75" customHeight="1">
      <c r="I896" s="82"/>
      <c r="Q896" s="63"/>
    </row>
    <row r="897" ht="12.75" customHeight="1">
      <c r="I897" s="82"/>
      <c r="Q897" s="63"/>
    </row>
    <row r="898" ht="12.75" customHeight="1">
      <c r="I898" s="82"/>
      <c r="Q898" s="63"/>
    </row>
    <row r="899" ht="12.75" customHeight="1">
      <c r="I899" s="82"/>
      <c r="Q899" s="63"/>
    </row>
    <row r="900" ht="12.75" customHeight="1">
      <c r="I900" s="82"/>
      <c r="Q900" s="63"/>
    </row>
    <row r="901" ht="12.75" customHeight="1">
      <c r="I901" s="82"/>
      <c r="Q901" s="63"/>
    </row>
    <row r="902" ht="12.75" customHeight="1">
      <c r="I902" s="82"/>
      <c r="Q902" s="63"/>
    </row>
    <row r="903" ht="12.75" customHeight="1">
      <c r="I903" s="82"/>
      <c r="Q903" s="63"/>
    </row>
    <row r="904" ht="12.75" customHeight="1">
      <c r="I904" s="82"/>
      <c r="Q904" s="63"/>
    </row>
    <row r="905" ht="12.75" customHeight="1">
      <c r="I905" s="82"/>
      <c r="Q905" s="63"/>
    </row>
    <row r="906" ht="12.75" customHeight="1">
      <c r="I906" s="82"/>
      <c r="Q906" s="63"/>
    </row>
    <row r="907" ht="12.75" customHeight="1">
      <c r="I907" s="82"/>
      <c r="Q907" s="63"/>
    </row>
    <row r="908" ht="12.75" customHeight="1">
      <c r="I908" s="82"/>
      <c r="Q908" s="63"/>
    </row>
    <row r="909" ht="12.75" customHeight="1">
      <c r="I909" s="82"/>
      <c r="Q909" s="63"/>
    </row>
    <row r="910" ht="12.75" customHeight="1">
      <c r="I910" s="82"/>
      <c r="Q910" s="63"/>
    </row>
    <row r="911" ht="12.75" customHeight="1">
      <c r="I911" s="82"/>
      <c r="Q911" s="63"/>
    </row>
    <row r="912" ht="12.75" customHeight="1">
      <c r="I912" s="82"/>
      <c r="Q912" s="63"/>
    </row>
    <row r="913" ht="12.75" customHeight="1">
      <c r="I913" s="82"/>
      <c r="Q913" s="63"/>
    </row>
    <row r="914" ht="12.75" customHeight="1">
      <c r="I914" s="82"/>
      <c r="Q914" s="63"/>
    </row>
    <row r="915" ht="12.75" customHeight="1">
      <c r="I915" s="82"/>
      <c r="Q915" s="63"/>
    </row>
    <row r="916" ht="12.75" customHeight="1">
      <c r="I916" s="82"/>
      <c r="Q916" s="63"/>
    </row>
    <row r="917" ht="12.75" customHeight="1">
      <c r="I917" s="82"/>
      <c r="Q917" s="63"/>
    </row>
    <row r="918" ht="12.75" customHeight="1">
      <c r="I918" s="82"/>
      <c r="Q918" s="63"/>
    </row>
    <row r="919" ht="12.75" customHeight="1">
      <c r="I919" s="82"/>
      <c r="Q919" s="63"/>
    </row>
    <row r="920" ht="12.75" customHeight="1">
      <c r="I920" s="82"/>
      <c r="Q920" s="63"/>
    </row>
    <row r="921" ht="12.75" customHeight="1">
      <c r="I921" s="82"/>
      <c r="Q921" s="63"/>
    </row>
    <row r="922" ht="12.75" customHeight="1">
      <c r="I922" s="82"/>
      <c r="Q922" s="63"/>
    </row>
    <row r="923" ht="12.75" customHeight="1">
      <c r="I923" s="82"/>
      <c r="Q923" s="63"/>
    </row>
    <row r="924" ht="12.75" customHeight="1">
      <c r="I924" s="82"/>
      <c r="Q924" s="63"/>
    </row>
    <row r="925" ht="12.75" customHeight="1">
      <c r="I925" s="82"/>
      <c r="Q925" s="63"/>
    </row>
    <row r="926" ht="12.75" customHeight="1">
      <c r="I926" s="82"/>
      <c r="Q926" s="63"/>
    </row>
    <row r="927" ht="12.75" customHeight="1">
      <c r="I927" s="82"/>
      <c r="Q927" s="63"/>
    </row>
    <row r="928" ht="12.75" customHeight="1">
      <c r="I928" s="82"/>
      <c r="Q928" s="63"/>
    </row>
    <row r="929" ht="12.75" customHeight="1">
      <c r="I929" s="82"/>
      <c r="Q929" s="63"/>
    </row>
    <row r="930" ht="12.75" customHeight="1">
      <c r="I930" s="82"/>
      <c r="Q930" s="63"/>
    </row>
    <row r="931" ht="12.75" customHeight="1">
      <c r="I931" s="82"/>
      <c r="Q931" s="63"/>
    </row>
    <row r="932" ht="12.75" customHeight="1">
      <c r="I932" s="82"/>
      <c r="Q932" s="63"/>
    </row>
    <row r="933" ht="12.75" customHeight="1">
      <c r="I933" s="82"/>
      <c r="Q933" s="63"/>
    </row>
    <row r="934" ht="12.75" customHeight="1">
      <c r="I934" s="82"/>
      <c r="Q934" s="63"/>
    </row>
    <row r="935" ht="12.75" customHeight="1">
      <c r="I935" s="82"/>
      <c r="Q935" s="63"/>
    </row>
    <row r="936" ht="12.75" customHeight="1">
      <c r="I936" s="82"/>
      <c r="Q936" s="63"/>
    </row>
    <row r="937" ht="12.75" customHeight="1">
      <c r="I937" s="82"/>
      <c r="Q937" s="63"/>
    </row>
    <row r="938" ht="12.75" customHeight="1">
      <c r="I938" s="82"/>
      <c r="Q938" s="63"/>
    </row>
    <row r="939" ht="12.75" customHeight="1">
      <c r="I939" s="82"/>
      <c r="Q939" s="63"/>
    </row>
    <row r="940" ht="12.75" customHeight="1">
      <c r="I940" s="82"/>
      <c r="Q940" s="63"/>
    </row>
    <row r="941" ht="12.75" customHeight="1">
      <c r="I941" s="82"/>
      <c r="Q941" s="63"/>
    </row>
    <row r="942" ht="12.75" customHeight="1">
      <c r="I942" s="82"/>
      <c r="Q942" s="63"/>
    </row>
    <row r="943" ht="12.75" customHeight="1">
      <c r="I943" s="82"/>
      <c r="Q943" s="63"/>
    </row>
    <row r="944" ht="12.75" customHeight="1">
      <c r="I944" s="82"/>
      <c r="Q944" s="63"/>
    </row>
    <row r="945" ht="12.75" customHeight="1">
      <c r="I945" s="82"/>
      <c r="Q945" s="63"/>
    </row>
    <row r="946" ht="12.75" customHeight="1">
      <c r="I946" s="82"/>
      <c r="Q946" s="63"/>
    </row>
    <row r="947" ht="12.75" customHeight="1">
      <c r="I947" s="82"/>
      <c r="Q947" s="63"/>
    </row>
    <row r="948" ht="12.75" customHeight="1">
      <c r="I948" s="82"/>
      <c r="Q948" s="63"/>
    </row>
    <row r="949" ht="12.75" customHeight="1">
      <c r="I949" s="82"/>
      <c r="Q949" s="63"/>
    </row>
    <row r="950" ht="12.75" customHeight="1">
      <c r="I950" s="82"/>
      <c r="Q950" s="63"/>
    </row>
    <row r="951" ht="12.75" customHeight="1">
      <c r="I951" s="82"/>
      <c r="Q951" s="63"/>
    </row>
    <row r="952" ht="12.75" customHeight="1">
      <c r="I952" s="82"/>
      <c r="Q952" s="63"/>
    </row>
    <row r="953" ht="12.75" customHeight="1">
      <c r="I953" s="82"/>
      <c r="Q953" s="63"/>
    </row>
    <row r="954" ht="12.75" customHeight="1">
      <c r="I954" s="82"/>
      <c r="Q954" s="63"/>
    </row>
    <row r="955" ht="12.75" customHeight="1">
      <c r="I955" s="82"/>
      <c r="Q955" s="63"/>
    </row>
    <row r="956" ht="12.75" customHeight="1">
      <c r="I956" s="82"/>
      <c r="Q956" s="63"/>
    </row>
    <row r="957" ht="12.75" customHeight="1">
      <c r="I957" s="82"/>
      <c r="Q957" s="63"/>
    </row>
    <row r="958" ht="12.75" customHeight="1">
      <c r="I958" s="82"/>
      <c r="Q958" s="63"/>
    </row>
    <row r="959" ht="12.75" customHeight="1">
      <c r="I959" s="82"/>
      <c r="Q959" s="63"/>
    </row>
    <row r="960" ht="12.75" customHeight="1">
      <c r="I960" s="82"/>
      <c r="Q960" s="63"/>
    </row>
    <row r="961" ht="12.75" customHeight="1">
      <c r="I961" s="82"/>
      <c r="Q961" s="63"/>
    </row>
    <row r="962" ht="12.75" customHeight="1">
      <c r="I962" s="82"/>
      <c r="Q962" s="63"/>
    </row>
    <row r="963" ht="12.75" customHeight="1">
      <c r="I963" s="82"/>
      <c r="Q963" s="63"/>
    </row>
    <row r="964" ht="12.75" customHeight="1">
      <c r="I964" s="82"/>
      <c r="Q964" s="63"/>
    </row>
    <row r="965" ht="12.75" customHeight="1">
      <c r="I965" s="82"/>
      <c r="Q965" s="63"/>
    </row>
    <row r="966" ht="12.75" customHeight="1">
      <c r="I966" s="82"/>
      <c r="Q966" s="63"/>
    </row>
    <row r="967" ht="12.75" customHeight="1">
      <c r="I967" s="82"/>
      <c r="Q967" s="63"/>
    </row>
    <row r="968" ht="12.75" customHeight="1">
      <c r="I968" s="82"/>
      <c r="Q968" s="63"/>
    </row>
    <row r="969" ht="12.75" customHeight="1">
      <c r="I969" s="82"/>
      <c r="Q969" s="63"/>
    </row>
    <row r="970" ht="12.75" customHeight="1">
      <c r="I970" s="82"/>
      <c r="Q970" s="63"/>
    </row>
    <row r="971" ht="12.75" customHeight="1">
      <c r="I971" s="82"/>
      <c r="Q971" s="63"/>
    </row>
    <row r="972" ht="12.75" customHeight="1">
      <c r="I972" s="82"/>
      <c r="Q972" s="63"/>
    </row>
    <row r="973" ht="12.75" customHeight="1">
      <c r="I973" s="82"/>
      <c r="Q973" s="63"/>
    </row>
    <row r="974" ht="12.75" customHeight="1">
      <c r="I974" s="82"/>
      <c r="Q974" s="63"/>
    </row>
    <row r="975" ht="12.75" customHeight="1">
      <c r="I975" s="82"/>
      <c r="Q975" s="63"/>
    </row>
    <row r="976" ht="12.75" customHeight="1">
      <c r="I976" s="82"/>
      <c r="Q976" s="63"/>
    </row>
    <row r="977" ht="12.75" customHeight="1">
      <c r="I977" s="82"/>
      <c r="Q977" s="63"/>
    </row>
    <row r="978" ht="12.75" customHeight="1">
      <c r="I978" s="82"/>
      <c r="Q978" s="63"/>
    </row>
    <row r="979" ht="12.75" customHeight="1">
      <c r="I979" s="82"/>
      <c r="Q979" s="63"/>
    </row>
    <row r="980" ht="12.75" customHeight="1">
      <c r="I980" s="82"/>
      <c r="Q980" s="63"/>
    </row>
    <row r="981" ht="12.75" customHeight="1">
      <c r="I981" s="82"/>
      <c r="Q981" s="63"/>
    </row>
    <row r="982" ht="12.75" customHeight="1">
      <c r="I982" s="82"/>
      <c r="Q982" s="63"/>
    </row>
    <row r="983" ht="12.75" customHeight="1">
      <c r="I983" s="82"/>
      <c r="Q983" s="63"/>
    </row>
    <row r="984" ht="12.75" customHeight="1">
      <c r="I984" s="82"/>
      <c r="Q984" s="63"/>
    </row>
    <row r="985" ht="12.75" customHeight="1">
      <c r="I985" s="82"/>
      <c r="Q985" s="63"/>
    </row>
    <row r="986" ht="12.75" customHeight="1">
      <c r="I986" s="82"/>
      <c r="Q986" s="63"/>
    </row>
    <row r="987" ht="12.75" customHeight="1">
      <c r="I987" s="82"/>
      <c r="Q987" s="63"/>
    </row>
    <row r="988" ht="12.75" customHeight="1">
      <c r="I988" s="82"/>
      <c r="Q988" s="63"/>
    </row>
    <row r="989" ht="12.75" customHeight="1">
      <c r="I989" s="82"/>
      <c r="Q989" s="63"/>
    </row>
    <row r="990" ht="12.75" customHeight="1">
      <c r="I990" s="82"/>
      <c r="Q990" s="63"/>
    </row>
    <row r="991" ht="12.75" customHeight="1">
      <c r="I991" s="82"/>
      <c r="Q991" s="63"/>
    </row>
    <row r="992" ht="12.75" customHeight="1">
      <c r="I992" s="82"/>
      <c r="Q992" s="63"/>
    </row>
    <row r="993" ht="12.75" customHeight="1">
      <c r="I993" s="82"/>
      <c r="Q993" s="63"/>
    </row>
    <row r="994" ht="12.75" customHeight="1">
      <c r="I994" s="82"/>
      <c r="Q994" s="63"/>
    </row>
    <row r="995" ht="12.75" customHeight="1">
      <c r="I995" s="82"/>
      <c r="Q995" s="63"/>
    </row>
    <row r="996" ht="12.75" customHeight="1">
      <c r="I996" s="82"/>
      <c r="Q996" s="63"/>
    </row>
    <row r="997" ht="12.75" customHeight="1">
      <c r="I997" s="82"/>
      <c r="Q997" s="63"/>
    </row>
    <row r="998" ht="12.75" customHeight="1">
      <c r="I998" s="82"/>
      <c r="Q998" s="63"/>
    </row>
    <row r="999" ht="12.75" customHeight="1">
      <c r="I999" s="82"/>
      <c r="Q999" s="63"/>
    </row>
    <row r="1000" ht="12.75" customHeight="1">
      <c r="I1000" s="82"/>
      <c r="Q1000" s="63"/>
    </row>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scale="99" orientation="landscape"/>
  <drawing r:id="rId1"/>
</worksheet>
</file>

<file path=xl/worksheets/sheet6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688" t="s">
        <v>5862</v>
      </c>
      <c r="D7" s="773"/>
      <c r="E7" s="773"/>
      <c r="F7" s="773"/>
      <c r="G7" s="774"/>
      <c r="H7" s="775"/>
      <c r="I7" s="776"/>
      <c r="J7" s="777"/>
      <c r="K7" s="778"/>
      <c r="L7" s="777"/>
      <c r="M7" s="616">
        <f t="shared" ref="M7:M26" si="1">IF(S7 = "",K7+L7,K7+S7+L7)</f>
        <v>0</v>
      </c>
      <c r="N7" s="778"/>
      <c r="O7" s="779">
        <f t="shared" ref="O7:O26" si="2">IFERROR(IF(+M7-N7&gt;=0,M7-N7,"*")-Q7,"*")</f>
        <v>0</v>
      </c>
      <c r="Q7" s="451"/>
      <c r="S7" s="780"/>
    </row>
    <row r="8" ht="21.75" customHeight="1">
      <c r="C8" s="688"/>
      <c r="D8" s="688" t="s">
        <v>5863</v>
      </c>
      <c r="E8" s="688"/>
      <c r="F8" s="688"/>
      <c r="G8" s="782"/>
      <c r="H8" s="783" t="s">
        <v>2573</v>
      </c>
      <c r="I8" s="784">
        <v>1.0</v>
      </c>
      <c r="J8" s="785">
        <v>189000.0</v>
      </c>
      <c r="K8" s="618">
        <v>159150.45</v>
      </c>
      <c r="L8" s="785"/>
      <c r="M8" s="616">
        <f t="shared" si="1"/>
        <v>159150.45</v>
      </c>
      <c r="N8" s="618">
        <v>156833.73</v>
      </c>
      <c r="O8" s="779">
        <f t="shared" si="2"/>
        <v>2316.72</v>
      </c>
      <c r="Q8" s="451"/>
      <c r="S8" s="780"/>
    </row>
    <row r="9" ht="21.75" customHeight="1">
      <c r="C9" s="688"/>
      <c r="D9" s="797" t="s">
        <v>176</v>
      </c>
      <c r="E9" s="688"/>
      <c r="F9" s="688"/>
      <c r="G9" s="782"/>
      <c r="H9" s="783" t="s">
        <v>2573</v>
      </c>
      <c r="I9" s="784">
        <v>2.0</v>
      </c>
      <c r="J9" s="785">
        <v>10000.0</v>
      </c>
      <c r="K9" s="618">
        <v>10857.0</v>
      </c>
      <c r="L9" s="785"/>
      <c r="M9" s="616">
        <f t="shared" si="1"/>
        <v>10857</v>
      </c>
      <c r="N9" s="618">
        <v>7719.58</v>
      </c>
      <c r="O9" s="779">
        <f t="shared" si="2"/>
        <v>3137.42</v>
      </c>
      <c r="Q9" s="451"/>
      <c r="S9" s="780"/>
    </row>
    <row r="10" ht="21.75" customHeight="1">
      <c r="C10" s="688"/>
      <c r="D10" s="688" t="s">
        <v>5864</v>
      </c>
      <c r="E10" s="688"/>
      <c r="F10" s="688"/>
      <c r="G10" s="782"/>
      <c r="H10" s="783" t="s">
        <v>2573</v>
      </c>
      <c r="I10" s="784">
        <v>2.0</v>
      </c>
      <c r="J10" s="785">
        <v>10000.0</v>
      </c>
      <c r="K10" s="618">
        <v>0.0</v>
      </c>
      <c r="L10" s="785"/>
      <c r="M10" s="616">
        <f t="shared" si="1"/>
        <v>0</v>
      </c>
      <c r="N10" s="618">
        <v>0.0</v>
      </c>
      <c r="O10" s="779">
        <f t="shared" si="2"/>
        <v>0</v>
      </c>
      <c r="Q10" s="451"/>
      <c r="S10" s="780"/>
    </row>
    <row r="11" ht="21.75" customHeight="1">
      <c r="C11" s="688"/>
      <c r="D11" s="688" t="s">
        <v>5865</v>
      </c>
      <c r="E11" s="688"/>
      <c r="F11" s="688"/>
      <c r="G11" s="782"/>
      <c r="H11" s="783" t="s">
        <v>2573</v>
      </c>
      <c r="I11" s="784">
        <v>2.0</v>
      </c>
      <c r="J11" s="785">
        <v>15000.0</v>
      </c>
      <c r="K11" s="618">
        <v>0.0</v>
      </c>
      <c r="L11" s="785"/>
      <c r="M11" s="616">
        <f t="shared" si="1"/>
        <v>0</v>
      </c>
      <c r="N11" s="618">
        <v>0.0</v>
      </c>
      <c r="O11" s="779">
        <f t="shared" si="2"/>
        <v>0</v>
      </c>
      <c r="Q11" s="451"/>
      <c r="S11" s="780"/>
    </row>
    <row r="12" ht="21.75" customHeight="1">
      <c r="C12" s="688" t="s">
        <v>5866</v>
      </c>
      <c r="D12" s="688"/>
      <c r="E12" s="688"/>
      <c r="F12" s="688"/>
      <c r="G12" s="782"/>
      <c r="H12" s="783"/>
      <c r="I12" s="784"/>
      <c r="J12" s="785"/>
      <c r="K12" s="618"/>
      <c r="L12" s="785"/>
      <c r="M12" s="616">
        <f t="shared" si="1"/>
        <v>0</v>
      </c>
      <c r="N12" s="618"/>
      <c r="O12" s="779">
        <f t="shared" si="2"/>
        <v>0</v>
      </c>
      <c r="Q12" s="451"/>
      <c r="S12" s="780"/>
    </row>
    <row r="13" ht="21.75" customHeight="1">
      <c r="C13" s="688"/>
      <c r="D13" s="797" t="s">
        <v>176</v>
      </c>
      <c r="E13" s="688"/>
      <c r="F13" s="688"/>
      <c r="G13" s="782"/>
      <c r="H13" s="783" t="s">
        <v>2656</v>
      </c>
      <c r="I13" s="784">
        <v>2.0</v>
      </c>
      <c r="J13" s="785">
        <v>324000.0</v>
      </c>
      <c r="K13" s="618">
        <v>344000.0</v>
      </c>
      <c r="L13" s="785"/>
      <c r="M13" s="616">
        <f t="shared" si="1"/>
        <v>366000</v>
      </c>
      <c r="N13" s="618">
        <v>365363.72</v>
      </c>
      <c r="O13" s="779">
        <f t="shared" si="2"/>
        <v>636.28</v>
      </c>
      <c r="Q13" s="451"/>
      <c r="S13" s="780">
        <v>22000.0</v>
      </c>
    </row>
    <row r="14" ht="21.75" customHeight="1">
      <c r="C14" s="688" t="s">
        <v>5867</v>
      </c>
      <c r="D14" s="688"/>
      <c r="E14" s="688"/>
      <c r="F14" s="688"/>
      <c r="G14" s="782"/>
      <c r="H14" s="783"/>
      <c r="I14" s="784"/>
      <c r="J14" s="785"/>
      <c r="K14" s="618"/>
      <c r="L14" s="785"/>
      <c r="M14" s="616">
        <f t="shared" si="1"/>
        <v>0</v>
      </c>
      <c r="N14" s="618"/>
      <c r="O14" s="779">
        <f t="shared" si="2"/>
        <v>0</v>
      </c>
      <c r="Q14" s="451"/>
      <c r="S14" s="780"/>
    </row>
    <row r="15" ht="21.75" customHeight="1">
      <c r="C15" s="688"/>
      <c r="D15" s="688" t="s">
        <v>5863</v>
      </c>
      <c r="E15" s="688"/>
      <c r="F15" s="688"/>
      <c r="G15" s="782"/>
      <c r="H15" s="783" t="s">
        <v>2665</v>
      </c>
      <c r="I15" s="784">
        <v>1.0</v>
      </c>
      <c r="J15" s="785">
        <f>57000-11000</f>
        <v>46000</v>
      </c>
      <c r="K15" s="618">
        <v>57231.63</v>
      </c>
      <c r="L15" s="785"/>
      <c r="M15" s="616">
        <f t="shared" si="1"/>
        <v>57231.63</v>
      </c>
      <c r="N15" s="618">
        <v>57217.25</v>
      </c>
      <c r="O15" s="779">
        <f t="shared" si="2"/>
        <v>14.38</v>
      </c>
      <c r="Q15" s="451"/>
      <c r="S15" s="780"/>
    </row>
    <row r="16" ht="21.75" customHeight="1">
      <c r="C16" s="688"/>
      <c r="D16" s="797" t="s">
        <v>176</v>
      </c>
      <c r="E16" s="688"/>
      <c r="F16" s="688"/>
      <c r="G16" s="782"/>
      <c r="H16" s="783" t="s">
        <v>2665</v>
      </c>
      <c r="I16" s="784">
        <v>2.0</v>
      </c>
      <c r="J16" s="785">
        <v>158000.0</v>
      </c>
      <c r="K16" s="618">
        <v>154950.0</v>
      </c>
      <c r="L16" s="785"/>
      <c r="M16" s="616">
        <f t="shared" si="1"/>
        <v>154950</v>
      </c>
      <c r="N16" s="618">
        <v>151198.72</v>
      </c>
      <c r="O16" s="779">
        <f t="shared" si="2"/>
        <v>3751.28</v>
      </c>
      <c r="Q16" s="451"/>
      <c r="S16" s="780"/>
    </row>
    <row r="17" ht="21.75" customHeight="1">
      <c r="C17" s="688" t="s">
        <v>5868</v>
      </c>
      <c r="D17" s="688"/>
      <c r="E17" s="688"/>
      <c r="F17" s="688"/>
      <c r="G17" s="782"/>
      <c r="H17" s="783"/>
      <c r="I17" s="784"/>
      <c r="J17" s="785"/>
      <c r="K17" s="618"/>
      <c r="L17" s="785"/>
      <c r="M17" s="616">
        <f t="shared" si="1"/>
        <v>0</v>
      </c>
      <c r="N17" s="618"/>
      <c r="O17" s="779">
        <f t="shared" si="2"/>
        <v>0</v>
      </c>
      <c r="Q17" s="451"/>
      <c r="S17" s="780"/>
    </row>
    <row r="18" ht="21.75" customHeight="1">
      <c r="C18" s="688"/>
      <c r="D18" s="797" t="s">
        <v>176</v>
      </c>
      <c r="E18" s="688"/>
      <c r="F18" s="688"/>
      <c r="G18" s="782"/>
      <c r="H18" s="783" t="s">
        <v>2669</v>
      </c>
      <c r="I18" s="784">
        <v>2.0</v>
      </c>
      <c r="J18" s="785">
        <v>160000.0</v>
      </c>
      <c r="K18" s="618"/>
      <c r="L18" s="785"/>
      <c r="M18" s="616">
        <f t="shared" si="1"/>
        <v>0</v>
      </c>
      <c r="N18" s="618"/>
      <c r="O18" s="779">
        <f t="shared" si="2"/>
        <v>0</v>
      </c>
      <c r="Q18" s="451"/>
      <c r="S18" s="780"/>
    </row>
    <row r="19" ht="21.75" customHeight="1">
      <c r="C19" s="688" t="s">
        <v>1</v>
      </c>
      <c r="D19" s="688"/>
      <c r="E19" s="688"/>
      <c r="F19" s="688"/>
      <c r="G19" s="782"/>
      <c r="H19" s="783"/>
      <c r="I19" s="784"/>
      <c r="J19" s="785"/>
      <c r="K19" s="618"/>
      <c r="L19" s="785"/>
      <c r="M19" s="616">
        <f t="shared" si="1"/>
        <v>0</v>
      </c>
      <c r="N19" s="618"/>
      <c r="O19" s="779">
        <f t="shared" si="2"/>
        <v>0</v>
      </c>
      <c r="Q19" s="451"/>
      <c r="S19" s="780"/>
    </row>
    <row r="20" ht="21.75" customHeight="1">
      <c r="C20" s="688"/>
      <c r="D20" s="688" t="s">
        <v>5863</v>
      </c>
      <c r="E20" s="688"/>
      <c r="F20" s="688"/>
      <c r="G20" s="782"/>
      <c r="H20" s="783" t="s">
        <v>2677</v>
      </c>
      <c r="I20" s="784">
        <v>1.0</v>
      </c>
      <c r="J20" s="785">
        <v>52000.0</v>
      </c>
      <c r="K20" s="618">
        <v>27416.92</v>
      </c>
      <c r="L20" s="785"/>
      <c r="M20" s="616">
        <f t="shared" si="1"/>
        <v>34416.92</v>
      </c>
      <c r="N20" s="618">
        <v>33597.98</v>
      </c>
      <c r="O20" s="779">
        <f t="shared" si="2"/>
        <v>818.94</v>
      </c>
      <c r="Q20" s="451"/>
      <c r="S20" s="780">
        <v>7000.0</v>
      </c>
    </row>
    <row r="21" ht="21.75" customHeight="1">
      <c r="C21" s="688"/>
      <c r="D21" s="797" t="s">
        <v>176</v>
      </c>
      <c r="E21" s="688"/>
      <c r="F21" s="688"/>
      <c r="G21" s="782"/>
      <c r="H21" s="783" t="s">
        <v>2677</v>
      </c>
      <c r="I21" s="784">
        <v>2.0</v>
      </c>
      <c r="J21" s="785">
        <v>23000.0</v>
      </c>
      <c r="K21" s="618">
        <v>22150.0</v>
      </c>
      <c r="L21" s="785"/>
      <c r="M21" s="616">
        <f t="shared" si="1"/>
        <v>22150</v>
      </c>
      <c r="N21" s="618">
        <v>19022.28</v>
      </c>
      <c r="O21" s="779">
        <f t="shared" si="2"/>
        <v>3127.72</v>
      </c>
      <c r="Q21" s="451"/>
      <c r="S21" s="780"/>
    </row>
    <row r="22" ht="21.75" customHeight="1">
      <c r="C22" s="688" t="s">
        <v>5869</v>
      </c>
      <c r="D22" s="688"/>
      <c r="E22" s="688"/>
      <c r="F22" s="688"/>
      <c r="G22" s="782"/>
      <c r="H22" s="783"/>
      <c r="I22" s="784"/>
      <c r="J22" s="785"/>
      <c r="K22" s="618"/>
      <c r="L22" s="785"/>
      <c r="M22" s="616">
        <f t="shared" si="1"/>
        <v>0</v>
      </c>
      <c r="N22" s="618"/>
      <c r="O22" s="779">
        <f t="shared" si="2"/>
        <v>0</v>
      </c>
      <c r="Q22" s="451"/>
      <c r="S22" s="780"/>
    </row>
    <row r="23" ht="21.75" customHeight="1">
      <c r="C23" s="702"/>
      <c r="D23" s="797" t="s">
        <v>176</v>
      </c>
      <c r="E23" s="688"/>
      <c r="F23" s="688"/>
      <c r="G23" s="782"/>
      <c r="H23" s="783" t="s">
        <v>7</v>
      </c>
      <c r="I23" s="784">
        <v>2.0</v>
      </c>
      <c r="J23" s="785">
        <v>19000.0</v>
      </c>
      <c r="K23" s="618">
        <v>19500.0</v>
      </c>
      <c r="L23" s="785"/>
      <c r="M23" s="616">
        <f t="shared" si="1"/>
        <v>12500</v>
      </c>
      <c r="N23" s="618">
        <v>10430.41</v>
      </c>
      <c r="O23" s="779">
        <f t="shared" si="2"/>
        <v>2069.59</v>
      </c>
      <c r="Q23" s="451"/>
      <c r="S23" s="780">
        <v>-7000.0</v>
      </c>
    </row>
    <row r="24" ht="21.75" customHeight="1">
      <c r="C24" s="688" t="s">
        <v>4551</v>
      </c>
      <c r="D24" s="688"/>
      <c r="E24" s="702"/>
      <c r="F24" s="702"/>
      <c r="G24" s="798"/>
      <c r="H24" s="799"/>
      <c r="I24" s="800"/>
      <c r="J24" s="801"/>
      <c r="K24" s="704"/>
      <c r="L24" s="785"/>
      <c r="M24" s="616">
        <f t="shared" si="1"/>
        <v>0</v>
      </c>
      <c r="N24" s="618"/>
      <c r="O24" s="779">
        <f t="shared" si="2"/>
        <v>0</v>
      </c>
      <c r="Q24" s="451"/>
      <c r="S24" s="780"/>
    </row>
    <row r="25" ht="21.75" customHeight="1">
      <c r="C25" s="688"/>
      <c r="D25" s="688" t="s">
        <v>5870</v>
      </c>
      <c r="E25" s="688"/>
      <c r="F25" s="688"/>
      <c r="G25" s="782"/>
      <c r="H25" s="783" t="s">
        <v>2591</v>
      </c>
      <c r="I25" s="784">
        <v>2.0</v>
      </c>
      <c r="J25" s="785">
        <v>527145.0</v>
      </c>
      <c r="K25" s="618">
        <v>478977.0</v>
      </c>
      <c r="L25" s="785"/>
      <c r="M25" s="616">
        <f t="shared" si="1"/>
        <v>478977</v>
      </c>
      <c r="N25" s="618">
        <v>339279.78</v>
      </c>
      <c r="O25" s="779">
        <f t="shared" si="2"/>
        <v>139697.22</v>
      </c>
      <c r="Q25" s="451"/>
      <c r="S25" s="780"/>
    </row>
    <row r="26" ht="21.75" customHeight="1">
      <c r="C26" s="688"/>
      <c r="D26" s="688"/>
      <c r="E26" s="688"/>
      <c r="F26" s="688"/>
      <c r="G26" s="782"/>
      <c r="H26" s="783"/>
      <c r="I26" s="784"/>
      <c r="J26" s="785"/>
      <c r="K26" s="618"/>
      <c r="L26" s="785"/>
      <c r="M26" s="791">
        <f t="shared" si="1"/>
        <v>0</v>
      </c>
      <c r="N26" s="618"/>
      <c r="O26" s="792">
        <f t="shared" si="2"/>
        <v>0</v>
      </c>
      <c r="Q26" s="451"/>
      <c r="S26" s="780"/>
    </row>
    <row r="27" ht="12.75" customHeight="1">
      <c r="B27" s="694" t="s">
        <v>5871</v>
      </c>
      <c r="C27" s="445"/>
      <c r="D27" s="445"/>
      <c r="E27" s="445"/>
      <c r="F27" s="445"/>
      <c r="G27" s="445"/>
      <c r="H27" s="445"/>
      <c r="I27" s="445"/>
      <c r="J27" s="445"/>
      <c r="K27" s="445"/>
      <c r="L27" s="445"/>
      <c r="M27" s="445"/>
      <c r="N27" s="445"/>
      <c r="O27" s="445"/>
    </row>
    <row r="28" ht="12.75" customHeight="1"/>
    <row r="29" ht="12.75" customHeight="1"/>
    <row r="30" ht="12.75" customHeight="1">
      <c r="J30" s="63">
        <f>SUM(J7:J26)</f>
        <v>1533145</v>
      </c>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6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0" width="12.0"/>
    <col customWidth="1" min="21"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H3" s="475"/>
      <c r="I3" s="793"/>
      <c r="J3" s="759" t="s">
        <v>5843</v>
      </c>
      <c r="K3" s="757"/>
      <c r="L3" s="757"/>
      <c r="M3" s="758"/>
      <c r="N3" s="759" t="str">
        <f>"Expended "&amp;'Key Inputs'!E34-1</f>
        <v>Expended 2024</v>
      </c>
      <c r="O3" s="760"/>
    </row>
    <row r="4" ht="15.0" customHeight="1">
      <c r="H4" s="794" t="s">
        <v>4789</v>
      </c>
      <c r="I4" s="364"/>
      <c r="J4" s="245"/>
      <c r="K4" s="614"/>
      <c r="L4" s="245" t="str">
        <f>"for "&amp;'Key Inputs'!E34-1&amp;"  By"</f>
        <v>for 2024  By</v>
      </c>
      <c r="M4" s="614" t="str">
        <f>"Total for "&amp;'Key Inputs'!E34-1</f>
        <v>Total for 2024</v>
      </c>
      <c r="N4" s="614"/>
      <c r="O4" s="762"/>
    </row>
    <row r="5" ht="12.75" customHeight="1">
      <c r="C5" s="234" t="s">
        <v>5861</v>
      </c>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8"/>
      <c r="H6" s="454"/>
      <c r="I6" s="796"/>
      <c r="J6" s="769"/>
      <c r="K6" s="770"/>
      <c r="L6" s="769" t="s">
        <v>5850</v>
      </c>
      <c r="M6" s="770" t="s">
        <v>5851</v>
      </c>
      <c r="N6" s="770" t="s">
        <v>5852</v>
      </c>
      <c r="O6" s="771"/>
      <c r="Q6" s="63"/>
    </row>
    <row r="7" ht="21.75" customHeight="1">
      <c r="C7" s="773"/>
      <c r="D7" s="773" t="s">
        <v>5872</v>
      </c>
      <c r="E7" s="773"/>
      <c r="F7" s="773"/>
      <c r="G7" s="773"/>
      <c r="H7" s="775" t="s">
        <v>2600</v>
      </c>
      <c r="I7" s="784">
        <v>2.0</v>
      </c>
      <c r="J7" s="777">
        <v>283155.0</v>
      </c>
      <c r="K7" s="778">
        <v>297701.0</v>
      </c>
      <c r="L7" s="777"/>
      <c r="M7" s="616">
        <f t="shared" ref="M7:M26" si="1">IF(S7 = "",K7+L7,K7+S7+L7)</f>
        <v>292701</v>
      </c>
      <c r="N7" s="778">
        <v>215015.75</v>
      </c>
      <c r="O7" s="779">
        <f t="shared" ref="O7:O26" si="2">IFERROR(IF(+M7-N7&gt;=0,M7-N7,"*")-Q7,"*")</f>
        <v>77685.25</v>
      </c>
      <c r="Q7" s="451"/>
      <c r="S7" s="780">
        <v>-5000.0</v>
      </c>
    </row>
    <row r="8" ht="21.75" customHeight="1">
      <c r="C8" s="688" t="s">
        <v>5873</v>
      </c>
      <c r="D8" s="688"/>
      <c r="E8" s="688"/>
      <c r="F8" s="688"/>
      <c r="G8" s="688"/>
      <c r="H8" s="783" t="s">
        <v>2688</v>
      </c>
      <c r="I8" s="784">
        <v>2.0</v>
      </c>
      <c r="J8" s="785">
        <v>2929700.0</v>
      </c>
      <c r="K8" s="618">
        <f>2811019.26-86288.6</f>
        <v>2724730.66</v>
      </c>
      <c r="L8" s="785"/>
      <c r="M8" s="616">
        <f t="shared" si="1"/>
        <v>2730730.66</v>
      </c>
      <c r="N8" s="618">
        <f>2764321.7-86288.6</f>
        <v>2678033.1</v>
      </c>
      <c r="O8" s="779">
        <f t="shared" si="2"/>
        <v>52697.56</v>
      </c>
      <c r="Q8" s="451"/>
      <c r="S8" s="780">
        <v>6000.0</v>
      </c>
    </row>
    <row r="9" ht="21.75" customHeight="1">
      <c r="C9" s="688"/>
      <c r="D9" s="688"/>
      <c r="E9" s="688"/>
      <c r="F9" s="688"/>
      <c r="G9" s="688"/>
      <c r="H9" s="783"/>
      <c r="I9" s="784"/>
      <c r="J9" s="785"/>
      <c r="K9" s="618"/>
      <c r="L9" s="785"/>
      <c r="M9" s="616">
        <f t="shared" si="1"/>
        <v>0</v>
      </c>
      <c r="N9" s="618"/>
      <c r="O9" s="779">
        <f t="shared" si="2"/>
        <v>0</v>
      </c>
      <c r="Q9" s="451"/>
      <c r="S9" s="780"/>
    </row>
    <row r="10" ht="21.75" customHeight="1">
      <c r="C10" s="688" t="s">
        <v>5874</v>
      </c>
      <c r="D10" s="688"/>
      <c r="E10" s="688"/>
      <c r="F10" s="688"/>
      <c r="G10" s="688"/>
      <c r="H10" s="783"/>
      <c r="I10" s="784"/>
      <c r="J10" s="785"/>
      <c r="K10" s="618"/>
      <c r="L10" s="785"/>
      <c r="M10" s="616">
        <f t="shared" si="1"/>
        <v>0</v>
      </c>
      <c r="N10" s="618"/>
      <c r="O10" s="779">
        <f t="shared" si="2"/>
        <v>0</v>
      </c>
      <c r="Q10" s="451"/>
      <c r="S10" s="780"/>
    </row>
    <row r="11" ht="21.75" customHeight="1">
      <c r="C11" s="802" t="s">
        <v>4561</v>
      </c>
      <c r="D11" s="802"/>
      <c r="E11" s="802"/>
      <c r="F11" s="802"/>
      <c r="G11" s="802"/>
      <c r="H11" s="803"/>
      <c r="I11" s="804"/>
      <c r="J11" s="805"/>
      <c r="K11" s="618"/>
      <c r="L11" s="785"/>
      <c r="M11" s="616">
        <f t="shared" si="1"/>
        <v>0</v>
      </c>
      <c r="N11" s="618"/>
      <c r="O11" s="779">
        <f t="shared" si="2"/>
        <v>0</v>
      </c>
      <c r="Q11" s="451"/>
      <c r="S11" s="780"/>
    </row>
    <row r="12" ht="21.75" customHeight="1">
      <c r="C12" s="688"/>
      <c r="D12" s="688" t="s">
        <v>5863</v>
      </c>
      <c r="E12" s="688"/>
      <c r="F12" s="688"/>
      <c r="G12" s="688"/>
      <c r="H12" s="783" t="s">
        <v>2691</v>
      </c>
      <c r="I12" s="784">
        <v>1.0</v>
      </c>
      <c r="J12" s="618">
        <v>7075000.0</v>
      </c>
      <c r="K12" s="618">
        <v>6331593.53</v>
      </c>
      <c r="L12" s="785"/>
      <c r="M12" s="616">
        <f t="shared" si="1"/>
        <v>6499593.53</v>
      </c>
      <c r="N12" s="618">
        <f>6805147-320000</f>
        <v>6485147</v>
      </c>
      <c r="O12" s="779">
        <f t="shared" si="2"/>
        <v>14446.53</v>
      </c>
      <c r="Q12" s="451"/>
      <c r="S12" s="780">
        <v>168000.0</v>
      </c>
    </row>
    <row r="13" ht="21.75" customHeight="1">
      <c r="C13" s="688"/>
      <c r="D13" s="688" t="s">
        <v>5875</v>
      </c>
      <c r="E13" s="688"/>
      <c r="F13" s="688"/>
      <c r="G13" s="688"/>
      <c r="H13" s="783" t="s">
        <v>2691</v>
      </c>
      <c r="I13" s="784">
        <v>1.0</v>
      </c>
      <c r="J13" s="785"/>
      <c r="K13" s="618">
        <v>320000.0</v>
      </c>
      <c r="L13" s="785"/>
      <c r="M13" s="616">
        <f t="shared" si="1"/>
        <v>320000</v>
      </c>
      <c r="N13" s="618">
        <v>320000.0</v>
      </c>
      <c r="O13" s="779">
        <f t="shared" si="2"/>
        <v>0</v>
      </c>
      <c r="Q13" s="451"/>
      <c r="S13" s="780"/>
    </row>
    <row r="14" ht="21.75" customHeight="1">
      <c r="C14" s="688"/>
      <c r="D14" s="688" t="s">
        <v>176</v>
      </c>
      <c r="E14" s="688"/>
      <c r="F14" s="688"/>
      <c r="G14" s="688"/>
      <c r="H14" s="783" t="s">
        <v>2691</v>
      </c>
      <c r="I14" s="784">
        <v>2.0</v>
      </c>
      <c r="J14" s="785">
        <v>585000.0</v>
      </c>
      <c r="K14" s="618">
        <v>584364.94</v>
      </c>
      <c r="L14" s="785"/>
      <c r="M14" s="616">
        <f t="shared" si="1"/>
        <v>554364.94</v>
      </c>
      <c r="N14" s="618">
        <v>550002.75</v>
      </c>
      <c r="O14" s="779">
        <f t="shared" si="2"/>
        <v>4362.19</v>
      </c>
      <c r="Q14" s="451"/>
      <c r="S14" s="780">
        <v>-30000.0</v>
      </c>
    </row>
    <row r="15" ht="21.75" customHeight="1">
      <c r="C15" s="688" t="s">
        <v>5876</v>
      </c>
      <c r="D15" s="688"/>
      <c r="E15" s="688"/>
      <c r="F15" s="688"/>
      <c r="G15" s="688"/>
      <c r="H15" s="783"/>
      <c r="I15" s="784"/>
      <c r="J15" s="785"/>
      <c r="K15" s="618"/>
      <c r="L15" s="785"/>
      <c r="M15" s="616">
        <f t="shared" si="1"/>
        <v>0</v>
      </c>
      <c r="N15" s="618"/>
      <c r="O15" s="779">
        <f t="shared" si="2"/>
        <v>0</v>
      </c>
      <c r="Q15" s="451"/>
      <c r="S15" s="780"/>
    </row>
    <row r="16" ht="21.75" customHeight="1">
      <c r="C16" s="688"/>
      <c r="D16" s="688" t="s">
        <v>5863</v>
      </c>
      <c r="E16" s="688"/>
      <c r="F16" s="688"/>
      <c r="G16" s="688"/>
      <c r="H16" s="783" t="s">
        <v>2698</v>
      </c>
      <c r="I16" s="784">
        <v>1.0</v>
      </c>
      <c r="J16" s="785">
        <v>22000.0</v>
      </c>
      <c r="K16" s="618">
        <v>14308.06</v>
      </c>
      <c r="L16" s="785"/>
      <c r="M16" s="616">
        <f t="shared" si="1"/>
        <v>14308.06</v>
      </c>
      <c r="N16" s="618">
        <v>11841.25</v>
      </c>
      <c r="O16" s="779">
        <f t="shared" si="2"/>
        <v>2466.81</v>
      </c>
      <c r="Q16" s="451"/>
      <c r="S16" s="780"/>
    </row>
    <row r="17" ht="21.75" customHeight="1">
      <c r="C17" s="688"/>
      <c r="D17" s="688" t="s">
        <v>176</v>
      </c>
      <c r="E17" s="688"/>
      <c r="F17" s="688"/>
      <c r="G17" s="688"/>
      <c r="H17" s="783" t="s">
        <v>2698</v>
      </c>
      <c r="I17" s="784">
        <v>2.0</v>
      </c>
      <c r="J17" s="785">
        <v>5000.0</v>
      </c>
      <c r="K17" s="618">
        <v>5000.0</v>
      </c>
      <c r="L17" s="785"/>
      <c r="M17" s="616">
        <f t="shared" si="1"/>
        <v>5000</v>
      </c>
      <c r="N17" s="618">
        <v>804.8</v>
      </c>
      <c r="O17" s="779">
        <f t="shared" si="2"/>
        <v>4195.2</v>
      </c>
      <c r="Q17" s="451"/>
      <c r="S17" s="780"/>
    </row>
    <row r="18" ht="21.75" customHeight="1">
      <c r="C18" s="688" t="s">
        <v>5877</v>
      </c>
      <c r="D18" s="688"/>
      <c r="E18" s="688"/>
      <c r="F18" s="688"/>
      <c r="G18" s="688"/>
      <c r="H18" s="783"/>
      <c r="I18" s="784"/>
      <c r="J18" s="785"/>
      <c r="K18" s="618"/>
      <c r="L18" s="785"/>
      <c r="M18" s="616">
        <f t="shared" si="1"/>
        <v>0</v>
      </c>
      <c r="N18" s="618"/>
      <c r="O18" s="779">
        <f t="shared" si="2"/>
        <v>0</v>
      </c>
      <c r="Q18" s="451"/>
      <c r="S18" s="780"/>
      <c r="T18" s="63"/>
    </row>
    <row r="19" ht="21.75" customHeight="1">
      <c r="C19" s="688"/>
      <c r="D19" s="688" t="s">
        <v>176</v>
      </c>
      <c r="E19" s="688"/>
      <c r="F19" s="688"/>
      <c r="G19" s="688"/>
      <c r="H19" s="783" t="s">
        <v>2700</v>
      </c>
      <c r="I19" s="784">
        <v>2.0</v>
      </c>
      <c r="J19" s="785">
        <v>0.0</v>
      </c>
      <c r="K19" s="618">
        <v>37000.0</v>
      </c>
      <c r="L19" s="785"/>
      <c r="M19" s="616">
        <f t="shared" si="1"/>
        <v>0</v>
      </c>
      <c r="N19" s="618">
        <v>0.0</v>
      </c>
      <c r="O19" s="779">
        <f t="shared" si="2"/>
        <v>0</v>
      </c>
      <c r="Q19" s="451"/>
      <c r="S19" s="780">
        <v>-37000.0</v>
      </c>
    </row>
    <row r="20" ht="21.75" customHeight="1">
      <c r="C20" s="688" t="s">
        <v>5878</v>
      </c>
      <c r="D20" s="688"/>
      <c r="E20" s="688"/>
      <c r="F20" s="688"/>
      <c r="G20" s="688"/>
      <c r="H20" s="783"/>
      <c r="I20" s="784"/>
      <c r="J20" s="806"/>
      <c r="K20" s="618"/>
      <c r="L20" s="785"/>
      <c r="M20" s="616">
        <f t="shared" si="1"/>
        <v>0</v>
      </c>
      <c r="N20" s="618"/>
      <c r="O20" s="779">
        <f t="shared" si="2"/>
        <v>0</v>
      </c>
      <c r="Q20" s="451"/>
      <c r="S20" s="780"/>
      <c r="T20" s="63"/>
    </row>
    <row r="21" ht="21.75" customHeight="1">
      <c r="C21" s="688"/>
      <c r="D21" s="688" t="s">
        <v>5863</v>
      </c>
      <c r="E21" s="688"/>
      <c r="F21" s="688"/>
      <c r="G21" s="688"/>
      <c r="H21" s="783" t="s">
        <v>2701</v>
      </c>
      <c r="I21" s="784">
        <v>1.0</v>
      </c>
      <c r="J21" s="785">
        <v>830000.0</v>
      </c>
      <c r="K21" s="618">
        <v>645465.0</v>
      </c>
      <c r="L21" s="785"/>
      <c r="M21" s="616">
        <f t="shared" si="1"/>
        <v>565465</v>
      </c>
      <c r="N21" s="618">
        <f>562205.77+0.52</f>
        <v>562206.29</v>
      </c>
      <c r="O21" s="779">
        <f t="shared" si="2"/>
        <v>3258.71</v>
      </c>
      <c r="Q21" s="451"/>
      <c r="S21" s="780">
        <v>-80000.0</v>
      </c>
    </row>
    <row r="22" ht="21.75" customHeight="1">
      <c r="C22" s="688"/>
      <c r="D22" s="688" t="s">
        <v>176</v>
      </c>
      <c r="E22" s="688"/>
      <c r="F22" s="688"/>
      <c r="G22" s="688"/>
      <c r="H22" s="783" t="s">
        <v>2701</v>
      </c>
      <c r="I22" s="784">
        <v>2.0</v>
      </c>
      <c r="J22" s="785">
        <v>125000.0</v>
      </c>
      <c r="K22" s="618">
        <v>120000.0</v>
      </c>
      <c r="L22" s="785"/>
      <c r="M22" s="616">
        <f t="shared" si="1"/>
        <v>95000</v>
      </c>
      <c r="N22" s="618">
        <v>91900.97</v>
      </c>
      <c r="O22" s="779">
        <f t="shared" si="2"/>
        <v>3099.03</v>
      </c>
      <c r="Q22" s="451"/>
      <c r="S22" s="780">
        <v>-25000.0</v>
      </c>
    </row>
    <row r="23" ht="21.75" customHeight="1">
      <c r="C23" s="688" t="s">
        <v>5879</v>
      </c>
      <c r="D23" s="688"/>
      <c r="E23" s="688"/>
      <c r="F23" s="688"/>
      <c r="G23" s="688"/>
      <c r="H23" s="783"/>
      <c r="I23" s="784"/>
      <c r="J23" s="785"/>
      <c r="K23" s="618"/>
      <c r="L23" s="785"/>
      <c r="M23" s="616">
        <f t="shared" si="1"/>
        <v>0</v>
      </c>
      <c r="N23" s="618"/>
      <c r="O23" s="779">
        <f t="shared" si="2"/>
        <v>0</v>
      </c>
      <c r="Q23" s="451"/>
      <c r="S23" s="780"/>
    </row>
    <row r="24" ht="21.75" customHeight="1">
      <c r="C24" s="688"/>
      <c r="D24" s="688" t="s">
        <v>5863</v>
      </c>
      <c r="E24" s="688"/>
      <c r="F24" s="688"/>
      <c r="G24" s="688"/>
      <c r="H24" s="783" t="s">
        <v>2702</v>
      </c>
      <c r="I24" s="784">
        <v>1.0</v>
      </c>
      <c r="J24" s="785">
        <v>310000.0</v>
      </c>
      <c r="K24" s="618">
        <v>260124.0</v>
      </c>
      <c r="L24" s="785"/>
      <c r="M24" s="616">
        <f t="shared" si="1"/>
        <v>270124</v>
      </c>
      <c r="N24" s="618">
        <f>260523.01-0.52</f>
        <v>260522.49</v>
      </c>
      <c r="O24" s="779">
        <f t="shared" si="2"/>
        <v>9601.51</v>
      </c>
      <c r="Q24" s="451"/>
      <c r="S24" s="780">
        <v>10000.0</v>
      </c>
    </row>
    <row r="25" ht="21.75" customHeight="1">
      <c r="C25" s="688"/>
      <c r="D25" s="688" t="s">
        <v>176</v>
      </c>
      <c r="E25" s="688"/>
      <c r="F25" s="688"/>
      <c r="G25" s="688"/>
      <c r="H25" s="783" t="s">
        <v>2702</v>
      </c>
      <c r="I25" s="784">
        <v>2.0</v>
      </c>
      <c r="J25" s="785">
        <v>175000.0</v>
      </c>
      <c r="K25" s="618">
        <v>174500.0</v>
      </c>
      <c r="L25" s="785"/>
      <c r="M25" s="616">
        <f t="shared" si="1"/>
        <v>174500</v>
      </c>
      <c r="N25" s="618">
        <v>171622.8</v>
      </c>
      <c r="O25" s="779">
        <f t="shared" si="2"/>
        <v>2877.2</v>
      </c>
      <c r="Q25" s="451"/>
      <c r="S25" s="780"/>
    </row>
    <row r="26" ht="21.75" customHeight="1">
      <c r="B26" s="388"/>
      <c r="C26" s="786"/>
      <c r="D26" s="786"/>
      <c r="E26" s="786"/>
      <c r="F26" s="786"/>
      <c r="G26" s="786"/>
      <c r="H26" s="788"/>
      <c r="I26" s="807"/>
      <c r="J26" s="789"/>
      <c r="K26" s="790"/>
      <c r="L26" s="789"/>
      <c r="M26" s="791">
        <f t="shared" si="1"/>
        <v>0</v>
      </c>
      <c r="N26" s="790"/>
      <c r="O26" s="792">
        <f t="shared" si="2"/>
        <v>0</v>
      </c>
      <c r="Q26" s="451"/>
      <c r="S26" s="780"/>
    </row>
    <row r="27" ht="12.75" customHeight="1">
      <c r="B27" s="329" t="s">
        <v>5880</v>
      </c>
    </row>
    <row r="28" ht="12.75" customHeight="1"/>
    <row r="29" ht="12.75" customHeight="1"/>
    <row r="30" ht="12.75" customHeight="1">
      <c r="J30" s="63">
        <f>SUM(J7:J26)</f>
        <v>12339855</v>
      </c>
    </row>
    <row r="31" ht="12.75" customHeight="1"/>
    <row r="32" ht="12.75" customHeight="1">
      <c r="K32" s="63"/>
      <c r="L32" s="63"/>
      <c r="M32" s="63"/>
    </row>
    <row r="33" ht="12.75" customHeight="1">
      <c r="K33" s="63">
        <f>+M18+'20'!K10</f>
        <v>1826506</v>
      </c>
      <c r="L33" s="63"/>
      <c r="M33" s="63"/>
    </row>
    <row r="34" ht="12.75" customHeight="1">
      <c r="K34" s="63">
        <f>+J18+'20'!J10</f>
        <v>1988740</v>
      </c>
      <c r="M34" s="63"/>
    </row>
    <row r="35" ht="12.75" customHeight="1">
      <c r="K35" s="63">
        <f>+K34-K33</f>
        <v>162234</v>
      </c>
      <c r="M35" s="63"/>
    </row>
    <row r="36" ht="12.75" customHeight="1">
      <c r="K36" s="63">
        <f>+K33*1.02</f>
        <v>1863036.12</v>
      </c>
      <c r="M36" s="63"/>
    </row>
    <row r="37" ht="12.75" customHeight="1">
      <c r="K37" s="63">
        <f>+K34-K36</f>
        <v>125703.88</v>
      </c>
    </row>
    <row r="38" ht="12.75" customHeight="1">
      <c r="K38" s="63"/>
    </row>
    <row r="39" ht="12.75" customHeight="1">
      <c r="K39" s="63"/>
    </row>
    <row r="40" ht="12.75" customHeight="1">
      <c r="K40" s="63"/>
    </row>
    <row r="41" ht="12.75" customHeight="1">
      <c r="K41" s="63"/>
    </row>
    <row r="42" ht="12.75" customHeight="1">
      <c r="K42" s="63"/>
    </row>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6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688" t="s">
        <v>4511</v>
      </c>
      <c r="D7" s="688"/>
      <c r="E7" s="688"/>
      <c r="F7" s="773"/>
      <c r="G7" s="782"/>
      <c r="H7" s="775"/>
      <c r="I7" s="784"/>
      <c r="J7" s="785"/>
      <c r="K7" s="618"/>
      <c r="L7" s="777"/>
      <c r="M7" s="616">
        <f t="shared" ref="M7:M26" si="1">IF(S7 = "",K7+L7,K7+S7+L7)</f>
        <v>0</v>
      </c>
      <c r="N7" s="778"/>
      <c r="O7" s="779">
        <f t="shared" ref="O7:O26" si="2">IFERROR(IF(+M7-N7&gt;=0,M7-N7,"*")-Q7,"*")</f>
        <v>0</v>
      </c>
      <c r="Q7" s="451"/>
      <c r="S7" s="780"/>
    </row>
    <row r="8" ht="21.75" customHeight="1">
      <c r="C8" s="688"/>
      <c r="D8" s="688" t="s">
        <v>5863</v>
      </c>
      <c r="E8" s="688"/>
      <c r="F8" s="688"/>
      <c r="G8" s="782"/>
      <c r="H8" s="783" t="s">
        <v>2702</v>
      </c>
      <c r="I8" s="784">
        <v>1.0</v>
      </c>
      <c r="J8" s="785">
        <v>220000.0</v>
      </c>
      <c r="K8" s="618">
        <v>199385.33</v>
      </c>
      <c r="L8" s="785"/>
      <c r="M8" s="616">
        <f t="shared" si="1"/>
        <v>189385.33</v>
      </c>
      <c r="N8" s="618">
        <v>187616.62</v>
      </c>
      <c r="O8" s="779">
        <f t="shared" si="2"/>
        <v>1768.71</v>
      </c>
      <c r="Q8" s="451"/>
      <c r="S8" s="780">
        <v>-10000.0</v>
      </c>
    </row>
    <row r="9" ht="21.75" customHeight="1">
      <c r="C9" s="688"/>
      <c r="D9" s="688" t="s">
        <v>176</v>
      </c>
      <c r="E9" s="688"/>
      <c r="F9" s="688"/>
      <c r="G9" s="782"/>
      <c r="H9" s="783" t="s">
        <v>2702</v>
      </c>
      <c r="I9" s="784">
        <v>2.0</v>
      </c>
      <c r="J9" s="785">
        <v>42000.0</v>
      </c>
      <c r="K9" s="618">
        <v>41500.0</v>
      </c>
      <c r="L9" s="785"/>
      <c r="M9" s="616">
        <f t="shared" si="1"/>
        <v>41500</v>
      </c>
      <c r="N9" s="618">
        <v>40205.86</v>
      </c>
      <c r="O9" s="779">
        <f t="shared" si="2"/>
        <v>1294.14</v>
      </c>
      <c r="Q9" s="451"/>
      <c r="S9" s="780"/>
    </row>
    <row r="10" ht="21.75" customHeight="1">
      <c r="C10" s="688" t="s">
        <v>5881</v>
      </c>
      <c r="D10" s="688"/>
      <c r="E10" s="688"/>
      <c r="F10" s="688"/>
      <c r="G10" s="782"/>
      <c r="H10" s="783"/>
      <c r="I10" s="784"/>
      <c r="J10" s="785"/>
      <c r="K10" s="618"/>
      <c r="L10" s="785"/>
      <c r="M10" s="616">
        <f t="shared" si="1"/>
        <v>0</v>
      </c>
      <c r="N10" s="618"/>
      <c r="O10" s="779">
        <f t="shared" si="2"/>
        <v>0</v>
      </c>
      <c r="Q10" s="451"/>
      <c r="S10" s="780"/>
    </row>
    <row r="11" ht="21.75" customHeight="1">
      <c r="C11" s="688"/>
      <c r="D11" s="688" t="s">
        <v>176</v>
      </c>
      <c r="E11" s="688"/>
      <c r="F11" s="688"/>
      <c r="G11" s="782"/>
      <c r="H11" s="783" t="s">
        <v>2649</v>
      </c>
      <c r="I11" s="784">
        <v>2.0</v>
      </c>
      <c r="J11" s="785">
        <v>390000.0</v>
      </c>
      <c r="K11" s="618">
        <v>370000.0</v>
      </c>
      <c r="L11" s="785"/>
      <c r="M11" s="616">
        <f t="shared" si="1"/>
        <v>370000</v>
      </c>
      <c r="N11" s="618">
        <v>305338.2</v>
      </c>
      <c r="O11" s="779">
        <f t="shared" si="2"/>
        <v>64661.8</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t="s">
        <v>5882</v>
      </c>
      <c r="D13" s="688"/>
      <c r="E13" s="688"/>
      <c r="F13" s="688"/>
      <c r="G13" s="782"/>
      <c r="H13" s="783"/>
      <c r="I13" s="784"/>
      <c r="J13" s="785"/>
      <c r="K13" s="618"/>
      <c r="L13" s="785"/>
      <c r="M13" s="616">
        <f t="shared" si="1"/>
        <v>0</v>
      </c>
      <c r="N13" s="618"/>
      <c r="O13" s="779">
        <f t="shared" si="2"/>
        <v>0</v>
      </c>
      <c r="Q13" s="451"/>
      <c r="S13" s="780"/>
    </row>
    <row r="14" ht="21.75" customHeight="1">
      <c r="C14" s="688" t="s">
        <v>5883</v>
      </c>
      <c r="D14" s="688"/>
      <c r="E14" s="688"/>
      <c r="F14" s="688"/>
      <c r="G14" s="782"/>
      <c r="H14" s="783"/>
      <c r="I14" s="782"/>
      <c r="J14" s="785"/>
      <c r="K14" s="618"/>
      <c r="L14" s="785"/>
      <c r="M14" s="616">
        <f t="shared" si="1"/>
        <v>0</v>
      </c>
      <c r="N14" s="618"/>
      <c r="O14" s="779">
        <f t="shared" si="2"/>
        <v>0</v>
      </c>
      <c r="Q14" s="451"/>
      <c r="S14" s="780"/>
    </row>
    <row r="15" ht="21.75" customHeight="1">
      <c r="C15" s="688"/>
      <c r="D15" s="688" t="s">
        <v>5863</v>
      </c>
      <c r="E15" s="688"/>
      <c r="F15" s="688"/>
      <c r="G15" s="782"/>
      <c r="H15" s="783" t="s">
        <v>2705</v>
      </c>
      <c r="I15" s="784">
        <v>1.0</v>
      </c>
      <c r="J15" s="785">
        <v>1540000.0</v>
      </c>
      <c r="K15" s="618">
        <v>1343871.27</v>
      </c>
      <c r="L15" s="785"/>
      <c r="M15" s="616">
        <f t="shared" si="1"/>
        <v>1558871.27</v>
      </c>
      <c r="N15" s="618">
        <v>1532809.6</v>
      </c>
      <c r="O15" s="779">
        <f t="shared" si="2"/>
        <v>26061.67</v>
      </c>
      <c r="Q15" s="451"/>
      <c r="S15" s="780">
        <v>215000.0</v>
      </c>
    </row>
    <row r="16" ht="21.75" customHeight="1">
      <c r="C16" s="688"/>
      <c r="D16" s="688" t="s">
        <v>176</v>
      </c>
      <c r="E16" s="688"/>
      <c r="F16" s="688"/>
      <c r="G16" s="782"/>
      <c r="H16" s="783" t="s">
        <v>2705</v>
      </c>
      <c r="I16" s="784">
        <v>2.0</v>
      </c>
      <c r="J16" s="785">
        <v>1100000.0</v>
      </c>
      <c r="K16" s="618">
        <v>1213113.01</v>
      </c>
      <c r="L16" s="785"/>
      <c r="M16" s="616">
        <f t="shared" si="1"/>
        <v>1070113.01</v>
      </c>
      <c r="N16" s="618">
        <v>1058697.63</v>
      </c>
      <c r="O16" s="779">
        <f t="shared" si="2"/>
        <v>11415.38</v>
      </c>
      <c r="Q16" s="451"/>
      <c r="S16" s="780">
        <v>-143000.0</v>
      </c>
    </row>
    <row r="17" ht="21.75" customHeight="1">
      <c r="C17" s="688" t="s">
        <v>5884</v>
      </c>
      <c r="D17" s="688"/>
      <c r="E17" s="688"/>
      <c r="F17" s="688"/>
      <c r="G17" s="782"/>
      <c r="H17" s="783"/>
      <c r="I17" s="784"/>
      <c r="J17" s="785"/>
      <c r="K17" s="618"/>
      <c r="L17" s="785"/>
      <c r="M17" s="616">
        <f t="shared" si="1"/>
        <v>0</v>
      </c>
      <c r="N17" s="618"/>
      <c r="O17" s="779">
        <f t="shared" si="2"/>
        <v>0</v>
      </c>
      <c r="Q17" s="451"/>
      <c r="S17" s="780"/>
    </row>
    <row r="18" ht="21.75" customHeight="1">
      <c r="C18" s="688"/>
      <c r="D18" s="688" t="s">
        <v>176</v>
      </c>
      <c r="E18" s="688"/>
      <c r="F18" s="688"/>
      <c r="G18" s="782"/>
      <c r="H18" s="783" t="s">
        <v>2713</v>
      </c>
      <c r="I18" s="784">
        <v>2.0</v>
      </c>
      <c r="J18" s="785">
        <v>140000.0</v>
      </c>
      <c r="K18" s="618">
        <v>140000.0</v>
      </c>
      <c r="L18" s="785"/>
      <c r="M18" s="616">
        <f t="shared" si="1"/>
        <v>135000</v>
      </c>
      <c r="N18" s="618">
        <v>130081.12</v>
      </c>
      <c r="O18" s="779">
        <f t="shared" si="2"/>
        <v>4918.88</v>
      </c>
      <c r="Q18" s="451"/>
      <c r="S18" s="780">
        <v>-5000.0</v>
      </c>
    </row>
    <row r="19" ht="21.75" customHeight="1">
      <c r="C19" s="688" t="s">
        <v>5885</v>
      </c>
      <c r="D19" s="688"/>
      <c r="E19" s="688"/>
      <c r="F19" s="688"/>
      <c r="G19" s="782"/>
      <c r="H19" s="783"/>
      <c r="I19" s="784"/>
      <c r="J19" s="785"/>
      <c r="K19" s="618"/>
      <c r="L19" s="785"/>
      <c r="M19" s="616">
        <f t="shared" si="1"/>
        <v>0</v>
      </c>
      <c r="N19" s="618"/>
      <c r="O19" s="779">
        <f t="shared" si="2"/>
        <v>0</v>
      </c>
      <c r="Q19" s="451"/>
      <c r="S19" s="780"/>
    </row>
    <row r="20" ht="21.75" customHeight="1">
      <c r="C20" s="688"/>
      <c r="D20" s="688" t="s">
        <v>176</v>
      </c>
      <c r="E20" s="688"/>
      <c r="F20" s="688"/>
      <c r="G20" s="782"/>
      <c r="H20" s="783" t="s">
        <v>2713</v>
      </c>
      <c r="I20" s="784">
        <v>2.0</v>
      </c>
      <c r="J20" s="785">
        <v>50000.0</v>
      </c>
      <c r="K20" s="618">
        <v>0.0</v>
      </c>
      <c r="L20" s="785"/>
      <c r="M20" s="616">
        <f t="shared" si="1"/>
        <v>0</v>
      </c>
      <c r="N20" s="618"/>
      <c r="O20" s="779">
        <f t="shared" si="2"/>
        <v>0</v>
      </c>
      <c r="Q20" s="451"/>
      <c r="S20" s="780"/>
    </row>
    <row r="21" ht="21.75" customHeight="1">
      <c r="C21" s="688" t="s">
        <v>5886</v>
      </c>
      <c r="D21" s="688"/>
      <c r="E21" s="688"/>
      <c r="F21" s="688"/>
      <c r="G21" s="782"/>
      <c r="H21" s="783"/>
      <c r="I21" s="784"/>
      <c r="J21" s="785"/>
      <c r="K21" s="618"/>
      <c r="L21" s="785"/>
      <c r="M21" s="616">
        <f t="shared" si="1"/>
        <v>0</v>
      </c>
      <c r="N21" s="618"/>
      <c r="O21" s="779">
        <f t="shared" si="2"/>
        <v>0</v>
      </c>
      <c r="Q21" s="451"/>
      <c r="S21" s="780"/>
    </row>
    <row r="22" ht="21.75" customHeight="1">
      <c r="C22" s="688"/>
      <c r="D22" s="688" t="s">
        <v>5863</v>
      </c>
      <c r="E22" s="688"/>
      <c r="F22" s="688"/>
      <c r="G22" s="782"/>
      <c r="H22" s="783" t="s">
        <v>2714</v>
      </c>
      <c r="I22" s="784">
        <v>1.0</v>
      </c>
      <c r="J22" s="785">
        <f>86000-17000</f>
        <v>69000</v>
      </c>
      <c r="K22" s="618">
        <v>77574.8</v>
      </c>
      <c r="L22" s="785"/>
      <c r="M22" s="616">
        <f t="shared" si="1"/>
        <v>82574.8</v>
      </c>
      <c r="N22" s="618">
        <v>78659.71</v>
      </c>
      <c r="O22" s="779">
        <f t="shared" si="2"/>
        <v>3915.09</v>
      </c>
      <c r="Q22" s="451"/>
      <c r="S22" s="780">
        <v>5000.0</v>
      </c>
    </row>
    <row r="23" ht="21.75" customHeight="1">
      <c r="C23" s="688"/>
      <c r="D23" s="688" t="s">
        <v>5887</v>
      </c>
      <c r="E23" s="688"/>
      <c r="F23" s="688"/>
      <c r="G23" s="782"/>
      <c r="H23" s="783" t="s">
        <v>2714</v>
      </c>
      <c r="I23" s="784">
        <v>2.0</v>
      </c>
      <c r="J23" s="785">
        <v>110000.0</v>
      </c>
      <c r="K23" s="618">
        <v>141000.0</v>
      </c>
      <c r="L23" s="785"/>
      <c r="M23" s="616">
        <f t="shared" si="1"/>
        <v>46000</v>
      </c>
      <c r="N23" s="618">
        <v>45078.79</v>
      </c>
      <c r="O23" s="779">
        <f t="shared" si="2"/>
        <v>921.21</v>
      </c>
      <c r="Q23" s="451"/>
      <c r="S23" s="780">
        <v>-95000.0</v>
      </c>
    </row>
    <row r="24" ht="21.75" customHeight="1">
      <c r="C24" s="688"/>
      <c r="D24" s="688" t="s">
        <v>5888</v>
      </c>
      <c r="E24" s="688"/>
      <c r="F24" s="688"/>
      <c r="G24" s="782"/>
      <c r="H24" s="783" t="s">
        <v>2714</v>
      </c>
      <c r="I24" s="784">
        <v>2.0</v>
      </c>
      <c r="J24" s="785">
        <v>80000.0</v>
      </c>
      <c r="K24" s="618">
        <v>106000.0</v>
      </c>
      <c r="L24" s="785"/>
      <c r="M24" s="616">
        <f t="shared" si="1"/>
        <v>56000</v>
      </c>
      <c r="N24" s="618">
        <v>54038.62</v>
      </c>
      <c r="O24" s="779">
        <f t="shared" si="2"/>
        <v>1961.38</v>
      </c>
      <c r="Q24" s="451"/>
      <c r="S24" s="780">
        <v>-50000.0</v>
      </c>
    </row>
    <row r="25" ht="21.75" customHeight="1">
      <c r="C25" s="688" t="s">
        <v>5889</v>
      </c>
      <c r="D25" s="688"/>
      <c r="E25" s="688"/>
      <c r="F25" s="688"/>
      <c r="G25" s="782"/>
      <c r="H25" s="783"/>
      <c r="I25" s="784"/>
      <c r="J25" s="785"/>
      <c r="K25" s="618"/>
      <c r="L25" s="785"/>
      <c r="M25" s="616">
        <f t="shared" si="1"/>
        <v>0</v>
      </c>
      <c r="N25" s="618"/>
      <c r="O25" s="779">
        <f t="shared" si="2"/>
        <v>0</v>
      </c>
      <c r="Q25" s="451"/>
      <c r="S25" s="780"/>
    </row>
    <row r="26" ht="21.75" customHeight="1">
      <c r="C26" s="802"/>
      <c r="D26" s="802" t="s">
        <v>176</v>
      </c>
      <c r="E26" s="802"/>
      <c r="F26" s="786"/>
      <c r="G26" s="808"/>
      <c r="H26" s="788" t="s">
        <v>2716</v>
      </c>
      <c r="I26" s="784">
        <v>2.0</v>
      </c>
      <c r="J26" s="805">
        <v>40000.0</v>
      </c>
      <c r="K26" s="679">
        <v>40000.0</v>
      </c>
      <c r="L26" s="805"/>
      <c r="M26" s="699">
        <f t="shared" si="1"/>
        <v>40000</v>
      </c>
      <c r="N26" s="679">
        <v>19951.97</v>
      </c>
      <c r="O26" s="779">
        <f t="shared" si="2"/>
        <v>20048.03</v>
      </c>
      <c r="Q26" s="451"/>
      <c r="S26" s="780"/>
    </row>
    <row r="27" ht="12.75" customHeight="1">
      <c r="B27" s="694" t="s">
        <v>5890</v>
      </c>
      <c r="C27" s="445"/>
      <c r="D27" s="445"/>
      <c r="E27" s="445"/>
      <c r="F27" s="445"/>
      <c r="G27" s="445"/>
      <c r="H27" s="445"/>
      <c r="I27" s="445"/>
      <c r="J27" s="445"/>
      <c r="K27" s="445"/>
      <c r="L27" s="445"/>
      <c r="M27" s="445"/>
      <c r="N27" s="445"/>
      <c r="O27" s="445"/>
    </row>
    <row r="28" ht="12.75" customHeight="1"/>
    <row r="29" ht="12.75" customHeight="1"/>
    <row r="30" ht="12.75" customHeight="1">
      <c r="J30" s="63">
        <f>SUM(J7:J26)</f>
        <v>3781000</v>
      </c>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6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t="s">
        <v>5891</v>
      </c>
      <c r="D7" s="773"/>
      <c r="E7" s="773"/>
      <c r="F7" s="773"/>
      <c r="G7" s="774"/>
      <c r="H7" s="775"/>
      <c r="I7" s="776"/>
      <c r="J7" s="777"/>
      <c r="K7" s="778"/>
      <c r="L7" s="777"/>
      <c r="M7" s="616">
        <f t="shared" ref="M7:M26" si="1">IF(S7 = "",K7+L7,K7+S7+L7)</f>
        <v>0</v>
      </c>
      <c r="N7" s="778"/>
      <c r="O7" s="779">
        <f t="shared" ref="O7:O26" si="2">IFERROR(IF(+M7-N7&gt;=0,M7-N7,"*")-Q7,"*")</f>
        <v>0</v>
      </c>
      <c r="Q7" s="451"/>
      <c r="S7" s="780"/>
    </row>
    <row r="8" ht="21.75" customHeight="1">
      <c r="C8" s="688" t="s">
        <v>5892</v>
      </c>
      <c r="D8" s="688"/>
      <c r="E8" s="688"/>
      <c r="F8" s="688"/>
      <c r="G8" s="782"/>
      <c r="H8" s="783"/>
      <c r="I8" s="784"/>
      <c r="J8" s="785"/>
      <c r="K8" s="618"/>
      <c r="L8" s="785"/>
      <c r="M8" s="616">
        <f t="shared" si="1"/>
        <v>0</v>
      </c>
      <c r="N8" s="618"/>
      <c r="O8" s="779">
        <f t="shared" si="2"/>
        <v>0</v>
      </c>
      <c r="Q8" s="451"/>
      <c r="S8" s="780"/>
    </row>
    <row r="9" ht="21.75" customHeight="1">
      <c r="C9" s="688"/>
      <c r="D9" s="688" t="s">
        <v>176</v>
      </c>
      <c r="E9" s="688"/>
      <c r="F9" s="688"/>
      <c r="G9" s="782"/>
      <c r="H9" s="783" t="s">
        <v>2717</v>
      </c>
      <c r="I9" s="784">
        <v>2.0</v>
      </c>
      <c r="J9" s="785">
        <v>16000.0</v>
      </c>
      <c r="K9" s="618">
        <f>125350-62424-47500</f>
        <v>15426</v>
      </c>
      <c r="L9" s="785"/>
      <c r="M9" s="616">
        <f t="shared" si="1"/>
        <v>9426</v>
      </c>
      <c r="N9" s="618">
        <f>82859.33+1925-62424-47500+31547.1</f>
        <v>6407.43</v>
      </c>
      <c r="O9" s="779">
        <f t="shared" si="2"/>
        <v>3018.57</v>
      </c>
      <c r="Q9" s="451"/>
      <c r="S9" s="780">
        <v>-6000.0</v>
      </c>
    </row>
    <row r="10" ht="21.75" customHeight="1">
      <c r="C10" s="688" t="s">
        <v>5893</v>
      </c>
      <c r="D10" s="688"/>
      <c r="E10" s="688"/>
      <c r="F10" s="688"/>
      <c r="G10" s="782"/>
      <c r="H10" s="783"/>
      <c r="I10" s="784"/>
      <c r="J10" s="785"/>
      <c r="K10" s="618"/>
      <c r="L10" s="785"/>
      <c r="M10" s="616">
        <f t="shared" si="1"/>
        <v>0</v>
      </c>
      <c r="N10" s="618"/>
      <c r="O10" s="779">
        <f t="shared" si="2"/>
        <v>0</v>
      </c>
      <c r="Q10" s="451"/>
      <c r="S10" s="780"/>
    </row>
    <row r="11" ht="21.75" customHeight="1">
      <c r="C11" s="688"/>
      <c r="D11" s="688" t="s">
        <v>176</v>
      </c>
      <c r="E11" s="688"/>
      <c r="F11" s="688"/>
      <c r="G11" s="782"/>
      <c r="H11" s="783" t="s">
        <v>2722</v>
      </c>
      <c r="I11" s="784">
        <v>2.0</v>
      </c>
      <c r="J11" s="785"/>
      <c r="K11" s="618">
        <v>1500.0</v>
      </c>
      <c r="L11" s="785"/>
      <c r="M11" s="616">
        <f t="shared" si="1"/>
        <v>1500</v>
      </c>
      <c r="N11" s="618">
        <v>250.0</v>
      </c>
      <c r="O11" s="779">
        <f t="shared" si="2"/>
        <v>1250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t="s">
        <v>5894</v>
      </c>
      <c r="D13" s="688"/>
      <c r="E13" s="688"/>
      <c r="F13" s="688"/>
      <c r="G13" s="782"/>
      <c r="H13" s="783"/>
      <c r="I13" s="784"/>
      <c r="J13" s="785"/>
      <c r="K13" s="618"/>
      <c r="L13" s="785"/>
      <c r="M13" s="616">
        <f t="shared" si="1"/>
        <v>0</v>
      </c>
      <c r="N13" s="618"/>
      <c r="O13" s="779">
        <f t="shared" si="2"/>
        <v>0</v>
      </c>
      <c r="Q13" s="451"/>
      <c r="S13" s="780"/>
    </row>
    <row r="14" ht="21.75" customHeight="1">
      <c r="C14" s="688" t="s">
        <v>5895</v>
      </c>
      <c r="D14" s="688"/>
      <c r="E14" s="688"/>
      <c r="F14" s="688"/>
      <c r="G14" s="782"/>
      <c r="H14" s="783"/>
      <c r="I14" s="784"/>
      <c r="J14" s="785"/>
      <c r="K14" s="618"/>
      <c r="L14" s="785"/>
      <c r="M14" s="616">
        <f t="shared" si="1"/>
        <v>0</v>
      </c>
      <c r="N14" s="618"/>
      <c r="O14" s="779">
        <f t="shared" si="2"/>
        <v>0</v>
      </c>
      <c r="Q14" s="451"/>
      <c r="S14" s="780"/>
    </row>
    <row r="15" ht="21.75" customHeight="1">
      <c r="C15" s="688"/>
      <c r="D15" s="688" t="s">
        <v>5863</v>
      </c>
      <c r="E15" s="688"/>
      <c r="F15" s="688"/>
      <c r="G15" s="782"/>
      <c r="H15" s="783" t="s">
        <v>2725</v>
      </c>
      <c r="I15" s="784">
        <v>1.0</v>
      </c>
      <c r="J15" s="785">
        <v>800000.0</v>
      </c>
      <c r="K15" s="618">
        <v>808060.07</v>
      </c>
      <c r="L15" s="785"/>
      <c r="M15" s="616">
        <f t="shared" si="1"/>
        <v>823060.07</v>
      </c>
      <c r="N15" s="618">
        <v>820602.28</v>
      </c>
      <c r="O15" s="779">
        <f t="shared" si="2"/>
        <v>2457.79</v>
      </c>
      <c r="Q15" s="451"/>
      <c r="S15" s="780">
        <v>15000.0</v>
      </c>
    </row>
    <row r="16" ht="21.75" customHeight="1">
      <c r="C16" s="688"/>
      <c r="D16" s="688" t="s">
        <v>176</v>
      </c>
      <c r="E16" s="688"/>
      <c r="F16" s="688"/>
      <c r="G16" s="782"/>
      <c r="H16" s="783" t="s">
        <v>2725</v>
      </c>
      <c r="I16" s="784">
        <v>2.0</v>
      </c>
      <c r="J16" s="785">
        <v>194000.0</v>
      </c>
      <c r="K16" s="618">
        <v>184000.0</v>
      </c>
      <c r="L16" s="785"/>
      <c r="M16" s="616">
        <f t="shared" si="1"/>
        <v>184000</v>
      </c>
      <c r="N16" s="618">
        <f>162464.05+14971.36</f>
        <v>177435.41</v>
      </c>
      <c r="O16" s="779">
        <f t="shared" si="2"/>
        <v>6564.59</v>
      </c>
      <c r="Q16" s="451"/>
      <c r="S16" s="780"/>
    </row>
    <row r="17" ht="21.75" customHeight="1">
      <c r="C17" s="688" t="s">
        <v>5896</v>
      </c>
      <c r="D17" s="688"/>
      <c r="E17" s="688"/>
      <c r="F17" s="688"/>
      <c r="G17" s="782"/>
      <c r="H17" s="783"/>
      <c r="I17" s="784"/>
      <c r="J17" s="785"/>
      <c r="K17" s="618"/>
      <c r="L17" s="785"/>
      <c r="M17" s="616">
        <f t="shared" si="1"/>
        <v>0</v>
      </c>
      <c r="N17" s="618"/>
      <c r="O17" s="779">
        <f t="shared" si="2"/>
        <v>0</v>
      </c>
      <c r="Q17" s="451"/>
      <c r="S17" s="780"/>
    </row>
    <row r="18" ht="21.75" customHeight="1">
      <c r="C18" s="688"/>
      <c r="D18" s="688" t="s">
        <v>176</v>
      </c>
      <c r="E18" s="688"/>
      <c r="F18" s="688"/>
      <c r="G18" s="782"/>
      <c r="H18" s="783" t="s">
        <v>2726</v>
      </c>
      <c r="I18" s="784">
        <v>2.0</v>
      </c>
      <c r="J18" s="785">
        <v>25000.0</v>
      </c>
      <c r="K18" s="618">
        <f>46000-36000</f>
        <v>10000</v>
      </c>
      <c r="L18" s="785"/>
      <c r="M18" s="616">
        <f t="shared" si="1"/>
        <v>10000</v>
      </c>
      <c r="N18" s="618">
        <f>44554.82-36000</f>
        <v>8554.82</v>
      </c>
      <c r="O18" s="779">
        <f t="shared" si="2"/>
        <v>1445.18</v>
      </c>
      <c r="Q18" s="451"/>
      <c r="S18" s="780"/>
    </row>
    <row r="19" ht="21.75" customHeight="1">
      <c r="C19" s="688" t="s">
        <v>5897</v>
      </c>
      <c r="D19" s="688"/>
      <c r="E19" s="688"/>
      <c r="F19" s="688"/>
      <c r="G19" s="782"/>
      <c r="H19" s="783"/>
      <c r="I19" s="784"/>
      <c r="J19" s="785"/>
      <c r="K19" s="618"/>
      <c r="L19" s="785"/>
      <c r="M19" s="616">
        <f t="shared" si="1"/>
        <v>0</v>
      </c>
      <c r="N19" s="618"/>
      <c r="O19" s="779">
        <f t="shared" si="2"/>
        <v>0</v>
      </c>
      <c r="Q19" s="451"/>
      <c r="S19" s="780"/>
    </row>
    <row r="20" ht="21.75" customHeight="1">
      <c r="C20" s="688"/>
      <c r="D20" s="688" t="s">
        <v>5863</v>
      </c>
      <c r="E20" s="688"/>
      <c r="F20" s="688"/>
      <c r="G20" s="782"/>
      <c r="H20" s="783" t="s">
        <v>2727</v>
      </c>
      <c r="I20" s="784">
        <v>1.0</v>
      </c>
      <c r="J20" s="785">
        <v>48000.0</v>
      </c>
      <c r="K20" s="618">
        <v>47355.83</v>
      </c>
      <c r="L20" s="785"/>
      <c r="M20" s="616">
        <f t="shared" si="1"/>
        <v>47355.83</v>
      </c>
      <c r="N20" s="618">
        <v>45655.89</v>
      </c>
      <c r="O20" s="779">
        <f t="shared" si="2"/>
        <v>1699.94</v>
      </c>
      <c r="Q20" s="451"/>
      <c r="S20" s="780"/>
    </row>
    <row r="21" ht="21.75" customHeight="1">
      <c r="C21" s="688"/>
      <c r="D21" s="688" t="s">
        <v>176</v>
      </c>
      <c r="E21" s="688"/>
      <c r="F21" s="688"/>
      <c r="G21" s="782"/>
      <c r="H21" s="783" t="s">
        <v>2727</v>
      </c>
      <c r="I21" s="784">
        <v>2.0</v>
      </c>
      <c r="J21" s="785">
        <v>14500.0</v>
      </c>
      <c r="K21" s="618">
        <v>11825.0</v>
      </c>
      <c r="L21" s="785"/>
      <c r="M21" s="616">
        <f t="shared" si="1"/>
        <v>6825</v>
      </c>
      <c r="N21" s="618">
        <v>6184.03</v>
      </c>
      <c r="O21" s="779">
        <f t="shared" si="2"/>
        <v>640.97</v>
      </c>
      <c r="Q21" s="451"/>
      <c r="S21" s="780">
        <v>-5000.0</v>
      </c>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 t="shared" si="2"/>
        <v>0</v>
      </c>
      <c r="Q26" s="451"/>
      <c r="S26" s="780"/>
    </row>
    <row r="27" ht="12.75" customHeight="1">
      <c r="B27" s="694" t="s">
        <v>5898</v>
      </c>
      <c r="C27" s="445"/>
      <c r="D27" s="445"/>
      <c r="E27" s="445"/>
      <c r="F27" s="445"/>
      <c r="G27" s="445"/>
      <c r="H27" s="445"/>
      <c r="I27" s="445"/>
      <c r="J27" s="445"/>
      <c r="K27" s="445"/>
      <c r="L27" s="445"/>
      <c r="M27" s="445"/>
      <c r="N27" s="445"/>
      <c r="O27" s="445"/>
    </row>
    <row r="28" ht="12.75" customHeight="1"/>
    <row r="29" ht="12.75" customHeight="1"/>
    <row r="30" ht="12.75" customHeight="1">
      <c r="J30" s="63">
        <f>SUM(J7:J26)</f>
        <v>1097500</v>
      </c>
    </row>
    <row r="31" ht="12.75" customHeight="1"/>
    <row r="32" ht="12.75" customHeight="1">
      <c r="J32" s="63"/>
    </row>
    <row r="33" ht="12.75" customHeight="1">
      <c r="J33" s="63"/>
    </row>
    <row r="34" ht="12.75" customHeight="1">
      <c r="J34" s="63"/>
    </row>
    <row r="35" ht="12.75" customHeight="1">
      <c r="J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6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t="s">
        <v>5899</v>
      </c>
      <c r="D7" s="773"/>
      <c r="E7" s="773"/>
      <c r="F7" s="773"/>
      <c r="G7" s="774"/>
      <c r="H7" s="775"/>
      <c r="I7" s="776"/>
      <c r="J7" s="777"/>
      <c r="K7" s="778"/>
      <c r="L7" s="777"/>
      <c r="M7" s="616">
        <f t="shared" ref="M7:M26" si="1">IF(S7 = "",K7+L7,K7+S7+L7)</f>
        <v>0</v>
      </c>
      <c r="N7" s="778"/>
      <c r="O7" s="779">
        <f t="shared" ref="O7:O26" si="2">IFERROR(IF(+M7-N7&gt;=0,M7-N7,"*")-Q7,"*")</f>
        <v>0</v>
      </c>
      <c r="Q7" s="451"/>
      <c r="S7" s="780"/>
    </row>
    <row r="8" ht="21.75" customHeight="1">
      <c r="C8" s="688" t="s">
        <v>5689</v>
      </c>
      <c r="D8" s="688"/>
      <c r="E8" s="688"/>
      <c r="F8" s="688"/>
      <c r="G8" s="782"/>
      <c r="H8" s="783"/>
      <c r="I8" s="784"/>
      <c r="J8" s="785"/>
      <c r="K8" s="618"/>
      <c r="L8" s="785"/>
      <c r="M8" s="616">
        <f t="shared" si="1"/>
        <v>0</v>
      </c>
      <c r="N8" s="618"/>
      <c r="O8" s="779">
        <f t="shared" si="2"/>
        <v>0</v>
      </c>
      <c r="Q8" s="451"/>
      <c r="S8" s="780"/>
    </row>
    <row r="9" ht="21.75" customHeight="1">
      <c r="C9" s="688"/>
      <c r="D9" s="688" t="s">
        <v>5863</v>
      </c>
      <c r="E9" s="688"/>
      <c r="F9" s="688"/>
      <c r="G9" s="782"/>
      <c r="H9" s="783" t="s">
        <v>2684</v>
      </c>
      <c r="I9" s="784">
        <v>1.0</v>
      </c>
      <c r="J9" s="785">
        <v>233000.0</v>
      </c>
      <c r="K9" s="618">
        <v>203548.36</v>
      </c>
      <c r="L9" s="785"/>
      <c r="M9" s="616">
        <f t="shared" si="1"/>
        <v>194548.36</v>
      </c>
      <c r="N9" s="618">
        <v>193893.86</v>
      </c>
      <c r="O9" s="779">
        <f t="shared" si="2"/>
        <v>654.5</v>
      </c>
      <c r="Q9" s="451"/>
      <c r="S9" s="780">
        <v>-9000.0</v>
      </c>
    </row>
    <row r="10" ht="21.75" customHeight="1">
      <c r="C10" s="688"/>
      <c r="D10" s="688" t="s">
        <v>176</v>
      </c>
      <c r="E10" s="688"/>
      <c r="F10" s="688"/>
      <c r="G10" s="782"/>
      <c r="H10" s="783" t="s">
        <v>2684</v>
      </c>
      <c r="I10" s="784">
        <v>2.0</v>
      </c>
      <c r="J10" s="785">
        <v>13000.0</v>
      </c>
      <c r="K10" s="618">
        <v>12300.0</v>
      </c>
      <c r="L10" s="785"/>
      <c r="M10" s="616">
        <f t="shared" si="1"/>
        <v>12300</v>
      </c>
      <c r="N10" s="618">
        <v>8636.27</v>
      </c>
      <c r="O10" s="779">
        <f t="shared" si="2"/>
        <v>3663.73</v>
      </c>
      <c r="Q10" s="451"/>
      <c r="S10" s="780"/>
    </row>
    <row r="11" ht="21.75" customHeight="1">
      <c r="C11" s="688" t="s">
        <v>4671</v>
      </c>
      <c r="D11" s="688"/>
      <c r="E11" s="688"/>
      <c r="F11" s="688"/>
      <c r="G11" s="782"/>
      <c r="H11" s="783"/>
      <c r="I11" s="784"/>
      <c r="J11" s="785"/>
      <c r="K11" s="618"/>
      <c r="L11" s="785"/>
      <c r="M11" s="616">
        <f t="shared" si="1"/>
        <v>0</v>
      </c>
      <c r="N11" s="618"/>
      <c r="O11" s="779">
        <f t="shared" si="2"/>
        <v>0</v>
      </c>
      <c r="Q11" s="451"/>
      <c r="S11" s="780"/>
    </row>
    <row r="12" ht="21.75" customHeight="1">
      <c r="C12" s="688"/>
      <c r="D12" s="688" t="s">
        <v>176</v>
      </c>
      <c r="E12" s="688"/>
      <c r="F12" s="688"/>
      <c r="G12" s="782"/>
      <c r="H12" s="783" t="s">
        <v>2733</v>
      </c>
      <c r="I12" s="784">
        <v>2.0</v>
      </c>
      <c r="J12" s="785">
        <v>12000.0</v>
      </c>
      <c r="K12" s="618">
        <v>0.0</v>
      </c>
      <c r="L12" s="785"/>
      <c r="M12" s="616">
        <f t="shared" si="1"/>
        <v>0</v>
      </c>
      <c r="N12" s="618">
        <v>0.0</v>
      </c>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 t="shared" si="2"/>
        <v>0</v>
      </c>
      <c r="Q26" s="451"/>
      <c r="S26" s="780"/>
    </row>
    <row r="27" ht="12.75" customHeight="1">
      <c r="B27" s="694" t="s">
        <v>5900</v>
      </c>
      <c r="C27" s="445"/>
      <c r="D27" s="445"/>
      <c r="E27" s="445"/>
      <c r="F27" s="445"/>
      <c r="G27" s="445"/>
      <c r="H27" s="445"/>
      <c r="I27" s="445"/>
      <c r="J27" s="445"/>
      <c r="K27" s="445"/>
      <c r="L27" s="445"/>
      <c r="M27" s="445"/>
      <c r="N27" s="445"/>
      <c r="O27" s="445"/>
    </row>
    <row r="28" ht="12.75" customHeight="1"/>
    <row r="29" ht="12.75" customHeight="1"/>
    <row r="30" ht="12.75" customHeight="1">
      <c r="J30" s="63">
        <f>SUM(J7:J26)</f>
        <v>258000</v>
      </c>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6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616">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B26" s="388"/>
      <c r="C26" s="786"/>
      <c r="D26" s="786"/>
      <c r="E26" s="786"/>
      <c r="F26" s="786"/>
      <c r="G26" s="787"/>
      <c r="H26" s="788"/>
      <c r="I26" s="807"/>
      <c r="J26" s="789"/>
      <c r="K26" s="790"/>
      <c r="L26" s="789"/>
      <c r="M26" s="791">
        <f t="shared" si="1"/>
        <v>0</v>
      </c>
      <c r="N26" s="790"/>
      <c r="O26" s="792">
        <f t="shared" si="2"/>
        <v>0</v>
      </c>
      <c r="Q26" s="451"/>
      <c r="S26" s="780"/>
    </row>
    <row r="27" ht="12.75" customHeight="1">
      <c r="B27" s="329" t="s">
        <v>5901</v>
      </c>
    </row>
    <row r="28" ht="12.75" customHeight="1"/>
    <row r="29" ht="12.75" customHeight="1"/>
    <row r="30" ht="12.75" customHeight="1">
      <c r="J30" s="63">
        <f>SUM(J7:J26)</f>
        <v>0</v>
      </c>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616">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 t="shared" si="2"/>
        <v>0</v>
      </c>
      <c r="Q26" s="451"/>
      <c r="S26" s="780"/>
    </row>
    <row r="27" ht="12.75" customHeight="1">
      <c r="B27" s="694" t="s">
        <v>5902</v>
      </c>
      <c r="C27" s="445"/>
      <c r="D27" s="445"/>
      <c r="E27" s="445"/>
      <c r="F27" s="445"/>
      <c r="G27" s="445"/>
      <c r="H27" s="445"/>
      <c r="I27" s="445"/>
      <c r="J27" s="445"/>
      <c r="K27" s="445"/>
      <c r="L27" s="445"/>
      <c r="M27" s="445"/>
      <c r="N27" s="445"/>
      <c r="O27" s="445"/>
    </row>
    <row r="28" ht="12.75" customHeight="1"/>
    <row r="29" ht="12.75" customHeight="1"/>
    <row r="30" ht="12.75" customHeight="1">
      <c r="J30" s="63">
        <f>SUM(J7:J26)</f>
        <v>0</v>
      </c>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809">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 t="shared" si="2"/>
        <v>0</v>
      </c>
      <c r="Q26" s="451"/>
      <c r="S26" s="780"/>
    </row>
    <row r="27" ht="12.75" customHeight="1">
      <c r="B27" s="694" t="s">
        <v>5903</v>
      </c>
      <c r="C27" s="445"/>
      <c r="D27" s="445"/>
      <c r="E27" s="445"/>
      <c r="F27" s="445"/>
      <c r="G27" s="445"/>
      <c r="H27" s="445"/>
      <c r="I27" s="445"/>
      <c r="J27" s="445"/>
      <c r="K27" s="445"/>
      <c r="L27" s="445"/>
      <c r="M27" s="445"/>
      <c r="N27" s="445"/>
      <c r="O27" s="445"/>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809">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B26" s="388"/>
      <c r="C26" s="786"/>
      <c r="D26" s="786"/>
      <c r="E26" s="786"/>
      <c r="F26" s="786"/>
      <c r="G26" s="787"/>
      <c r="H26" s="788"/>
      <c r="I26" s="807"/>
      <c r="J26" s="789"/>
      <c r="K26" s="790"/>
      <c r="L26" s="789"/>
      <c r="M26" s="791">
        <f t="shared" si="1"/>
        <v>0</v>
      </c>
      <c r="N26" s="790"/>
      <c r="O26" s="792">
        <f t="shared" si="2"/>
        <v>0</v>
      </c>
      <c r="Q26" s="451"/>
      <c r="S26" s="780"/>
    </row>
    <row r="27" ht="12.75" customHeight="1">
      <c r="B27" s="329" t="s">
        <v>5904</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616">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 t="shared" si="2"/>
        <v>0</v>
      </c>
      <c r="Q26" s="451"/>
      <c r="S26" s="780"/>
    </row>
    <row r="27" ht="12.75" customHeight="1">
      <c r="B27" s="694" t="s">
        <v>5905</v>
      </c>
      <c r="C27" s="445"/>
      <c r="D27" s="445"/>
      <c r="E27" s="445"/>
      <c r="F27" s="445"/>
      <c r="G27" s="445"/>
      <c r="H27" s="445"/>
      <c r="I27" s="445"/>
      <c r="J27" s="445"/>
      <c r="K27" s="445"/>
      <c r="L27" s="445"/>
      <c r="M27" s="445"/>
      <c r="N27" s="445"/>
      <c r="O27" s="445"/>
    </row>
    <row r="28" ht="12.75" customHeight="1"/>
    <row r="29" ht="12.75" customHeight="1"/>
    <row r="30" ht="12.75" customHeight="1">
      <c r="J30" s="63">
        <f>SUM(J7:J26)</f>
        <v>0</v>
      </c>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809">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 t="shared" si="2"/>
        <v>0</v>
      </c>
      <c r="Q26" s="451"/>
      <c r="S26" s="780"/>
    </row>
    <row r="27" ht="12.75" customHeight="1">
      <c r="B27" s="694" t="s">
        <v>5906</v>
      </c>
      <c r="C27" s="445"/>
      <c r="D27" s="445"/>
      <c r="E27" s="445"/>
      <c r="F27" s="445"/>
      <c r="G27" s="445"/>
      <c r="H27" s="445"/>
      <c r="I27" s="445"/>
      <c r="J27" s="445"/>
      <c r="K27" s="445"/>
      <c r="L27" s="445"/>
      <c r="M27" s="445"/>
      <c r="N27" s="445"/>
      <c r="O27" s="445"/>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809">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 t="shared" si="2"/>
        <v>0</v>
      </c>
      <c r="Q26" s="451"/>
      <c r="S26" s="780"/>
    </row>
    <row r="27" ht="12.75" customHeight="1">
      <c r="B27" s="694" t="s">
        <v>5907</v>
      </c>
      <c r="C27" s="445"/>
      <c r="D27" s="445"/>
      <c r="E27" s="445"/>
      <c r="F27" s="445"/>
      <c r="G27" s="445"/>
      <c r="H27" s="445"/>
      <c r="I27" s="445"/>
      <c r="J27" s="445"/>
      <c r="K27" s="445"/>
      <c r="L27" s="445"/>
      <c r="M27" s="445"/>
      <c r="N27" s="445"/>
      <c r="O27" s="445"/>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809">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B26" s="388"/>
      <c r="C26" s="786"/>
      <c r="D26" s="786"/>
      <c r="E26" s="786"/>
      <c r="F26" s="786"/>
      <c r="G26" s="787"/>
      <c r="H26" s="788"/>
      <c r="I26" s="807"/>
      <c r="J26" s="789"/>
      <c r="K26" s="790"/>
      <c r="L26" s="789"/>
      <c r="M26" s="791">
        <f t="shared" si="1"/>
        <v>0</v>
      </c>
      <c r="N26" s="790"/>
      <c r="O26" s="792">
        <f t="shared" si="2"/>
        <v>0</v>
      </c>
      <c r="Q26" s="451"/>
      <c r="S26" s="780"/>
    </row>
    <row r="27" ht="12.75" customHeight="1">
      <c r="B27" s="329" t="s">
        <v>5908</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616">
        <f t="shared" ref="M7:M26" si="1">IF(S7 = "",K7+L7,K7+S7+L7)</f>
        <v>0</v>
      </c>
      <c r="N7" s="778"/>
      <c r="O7" s="779">
        <f t="shared" ref="O7:O25"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731"/>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IF(+M26-N26&gt;=0,M26-N26,"*")-Q26</f>
        <v>0</v>
      </c>
      <c r="Q26" s="451"/>
      <c r="S26" s="780"/>
    </row>
    <row r="27" ht="12.75" customHeight="1">
      <c r="B27" s="694" t="s">
        <v>5909</v>
      </c>
      <c r="C27" s="445"/>
      <c r="D27" s="445"/>
      <c r="E27" s="445"/>
      <c r="F27" s="445"/>
      <c r="G27" s="445"/>
      <c r="H27" s="445"/>
      <c r="I27" s="445"/>
      <c r="J27" s="445"/>
      <c r="K27" s="445"/>
      <c r="L27" s="445"/>
      <c r="M27" s="445"/>
      <c r="N27" s="445"/>
      <c r="O27" s="445"/>
    </row>
    <row r="28" ht="12.75" customHeight="1"/>
    <row r="29" ht="12.75" customHeight="1"/>
    <row r="30" ht="12.75" customHeight="1">
      <c r="J30" s="63">
        <f>SUM(J7:J26)</f>
        <v>0</v>
      </c>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809">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 t="shared" si="2"/>
        <v>0</v>
      </c>
      <c r="Q26" s="451"/>
      <c r="S26" s="780"/>
    </row>
    <row r="27" ht="12.75" customHeight="1">
      <c r="B27" s="694" t="s">
        <v>5910</v>
      </c>
      <c r="C27" s="445"/>
      <c r="D27" s="445"/>
      <c r="E27" s="445"/>
      <c r="F27" s="445"/>
      <c r="G27" s="445"/>
      <c r="H27" s="445"/>
      <c r="I27" s="445"/>
      <c r="J27" s="445"/>
      <c r="K27" s="445"/>
      <c r="L27" s="445"/>
      <c r="M27" s="445"/>
      <c r="N27" s="445"/>
      <c r="O27" s="445"/>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7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809">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C26" s="802"/>
      <c r="D26" s="802"/>
      <c r="E26" s="802"/>
      <c r="F26" s="786"/>
      <c r="G26" s="808"/>
      <c r="H26" s="788"/>
      <c r="I26" s="804"/>
      <c r="J26" s="805"/>
      <c r="K26" s="679"/>
      <c r="L26" s="805"/>
      <c r="M26" s="699">
        <f t="shared" si="1"/>
        <v>0</v>
      </c>
      <c r="N26" s="679"/>
      <c r="O26" s="779">
        <f t="shared" si="2"/>
        <v>0</v>
      </c>
      <c r="Q26" s="451"/>
      <c r="S26" s="780"/>
    </row>
    <row r="27" ht="12.75" customHeight="1">
      <c r="B27" s="694" t="s">
        <v>5911</v>
      </c>
      <c r="C27" s="445"/>
      <c r="D27" s="445"/>
      <c r="E27" s="445"/>
      <c r="F27" s="445"/>
      <c r="G27" s="445"/>
      <c r="H27" s="445"/>
      <c r="I27" s="445"/>
      <c r="J27" s="445"/>
      <c r="K27" s="445"/>
      <c r="L27" s="445"/>
      <c r="M27" s="445"/>
      <c r="N27" s="445"/>
      <c r="O27" s="445"/>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8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20.7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773"/>
      <c r="D7" s="773"/>
      <c r="E7" s="773"/>
      <c r="F7" s="773"/>
      <c r="G7" s="774"/>
      <c r="H7" s="775"/>
      <c r="I7" s="776"/>
      <c r="J7" s="777"/>
      <c r="K7" s="778"/>
      <c r="L7" s="777"/>
      <c r="M7" s="809">
        <f t="shared" ref="M7:M26" si="1">IF(S7 = "",K7+L7,K7+S7+L7)</f>
        <v>0</v>
      </c>
      <c r="N7" s="778"/>
      <c r="O7" s="779">
        <f t="shared" ref="O7:O26" si="2">IFERROR(IF(+M7-N7&gt;=0,M7-N7,"*")-Q7,"*")</f>
        <v>0</v>
      </c>
      <c r="Q7" s="451"/>
      <c r="S7" s="780"/>
    </row>
    <row r="8" ht="21.75" customHeight="1">
      <c r="C8" s="688"/>
      <c r="D8" s="688"/>
      <c r="E8" s="688"/>
      <c r="F8" s="688"/>
      <c r="G8" s="782"/>
      <c r="H8" s="783"/>
      <c r="I8" s="784"/>
      <c r="J8" s="785"/>
      <c r="K8" s="618"/>
      <c r="L8" s="785"/>
      <c r="M8" s="616">
        <f t="shared" si="1"/>
        <v>0</v>
      </c>
      <c r="N8" s="618"/>
      <c r="O8" s="779">
        <f t="shared" si="2"/>
        <v>0</v>
      </c>
      <c r="Q8" s="451"/>
      <c r="S8" s="780"/>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c r="D10" s="688"/>
      <c r="E10" s="688"/>
      <c r="F10" s="688"/>
      <c r="G10" s="782"/>
      <c r="H10" s="783"/>
      <c r="I10" s="784"/>
      <c r="J10" s="785"/>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c r="D12" s="688"/>
      <c r="E12" s="688"/>
      <c r="F12" s="688"/>
      <c r="G12" s="782"/>
      <c r="H12" s="783"/>
      <c r="I12" s="784"/>
      <c r="J12" s="785"/>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B26" s="388"/>
      <c r="C26" s="786"/>
      <c r="D26" s="786"/>
      <c r="E26" s="786"/>
      <c r="F26" s="786"/>
      <c r="G26" s="787"/>
      <c r="H26" s="788"/>
      <c r="I26" s="807"/>
      <c r="J26" s="789"/>
      <c r="K26" s="790"/>
      <c r="L26" s="789"/>
      <c r="M26" s="791">
        <f t="shared" si="1"/>
        <v>0</v>
      </c>
      <c r="N26" s="790"/>
      <c r="O26" s="792">
        <f t="shared" si="2"/>
        <v>0</v>
      </c>
      <c r="Q26" s="451"/>
      <c r="S26" s="780"/>
    </row>
    <row r="27" ht="12.75" customHeight="1">
      <c r="B27" s="329" t="s">
        <v>5912</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Codes'!$A$2:$A$102</formula1>
    </dataValidation>
  </dataValidations>
  <printOptions/>
  <pageMargins bottom="0.75" footer="0.0" header="0.0" left="0.25" right="0.3" top="0.25"/>
  <pageSetup paperSize="5" orientation="landscape"/>
  <drawing r:id="rId1"/>
</worksheet>
</file>

<file path=xl/worksheets/sheet8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810" t="s">
        <v>5913</v>
      </c>
      <c r="D7" s="811"/>
      <c r="E7" s="811"/>
      <c r="F7" s="811"/>
      <c r="G7" s="812"/>
      <c r="H7" s="813" t="s">
        <v>5914</v>
      </c>
      <c r="I7" s="446"/>
      <c r="J7" s="814" t="s">
        <v>5915</v>
      </c>
      <c r="K7" s="815" t="s">
        <v>5915</v>
      </c>
      <c r="L7" s="814" t="s">
        <v>5915</v>
      </c>
      <c r="M7" s="815" t="s">
        <v>5915</v>
      </c>
      <c r="N7" s="815" t="s">
        <v>5915</v>
      </c>
      <c r="O7" s="816" t="s">
        <v>5915</v>
      </c>
      <c r="S7" s="817"/>
    </row>
    <row r="8" ht="21.75" customHeight="1">
      <c r="C8" s="612" t="s">
        <v>5916</v>
      </c>
      <c r="D8" s="524"/>
      <c r="E8" s="524"/>
      <c r="F8" s="524"/>
      <c r="G8" s="818"/>
      <c r="H8" s="819" t="s">
        <v>5914</v>
      </c>
      <c r="I8" s="366"/>
      <c r="J8" s="820" t="s">
        <v>5915</v>
      </c>
      <c r="K8" s="687" t="s">
        <v>5915</v>
      </c>
      <c r="L8" s="820" t="s">
        <v>5915</v>
      </c>
      <c r="M8" s="687" t="s">
        <v>5915</v>
      </c>
      <c r="N8" s="687" t="s">
        <v>5915</v>
      </c>
      <c r="O8" s="821" t="s">
        <v>5915</v>
      </c>
      <c r="S8" s="817"/>
    </row>
    <row r="9" ht="21.75" customHeight="1">
      <c r="C9" s="613"/>
      <c r="D9" s="613"/>
      <c r="E9" s="613"/>
      <c r="F9" s="613"/>
      <c r="G9" s="822"/>
      <c r="H9" s="823"/>
      <c r="I9" s="824"/>
      <c r="J9" s="825"/>
      <c r="K9" s="616"/>
      <c r="L9" s="825"/>
      <c r="M9" s="616"/>
      <c r="N9" s="616"/>
      <c r="O9" s="826"/>
      <c r="S9" s="817"/>
    </row>
    <row r="10" ht="21.75" customHeight="1">
      <c r="C10" s="613" t="s">
        <v>5917</v>
      </c>
      <c r="D10" s="613"/>
      <c r="E10" s="613"/>
      <c r="F10" s="613"/>
      <c r="G10" s="822"/>
      <c r="H10" s="823"/>
      <c r="I10" s="824"/>
      <c r="J10" s="825"/>
      <c r="K10" s="616"/>
      <c r="L10" s="825"/>
      <c r="M10" s="616"/>
      <c r="N10" s="616"/>
      <c r="O10" s="826"/>
      <c r="S10" s="817"/>
    </row>
    <row r="11" ht="21.75" customHeight="1">
      <c r="C11" s="613" t="s">
        <v>5918</v>
      </c>
      <c r="D11" s="613"/>
      <c r="E11" s="613"/>
      <c r="F11" s="613"/>
      <c r="G11" s="822"/>
      <c r="H11" s="823"/>
      <c r="I11" s="824"/>
      <c r="J11" s="825"/>
      <c r="K11" s="616"/>
      <c r="L11" s="825"/>
      <c r="M11" s="616"/>
      <c r="N11" s="616"/>
      <c r="O11" s="826"/>
      <c r="S11" s="817"/>
    </row>
    <row r="12" ht="21.75" customHeight="1">
      <c r="C12" s="613"/>
      <c r="D12" s="613" t="s">
        <v>5622</v>
      </c>
      <c r="E12" s="613"/>
      <c r="F12" s="613"/>
      <c r="G12" s="822"/>
      <c r="H12" s="827" t="s">
        <v>4547</v>
      </c>
      <c r="I12" s="824">
        <v>1.0</v>
      </c>
      <c r="J12" s="785">
        <f>845000-169000</f>
        <v>676000</v>
      </c>
      <c r="K12" s="618">
        <v>681103.45</v>
      </c>
      <c r="L12" s="785"/>
      <c r="M12" s="616">
        <f t="shared" ref="M12:M26" si="1">IF(S12 = "",K12+L12,K12+S12+L12)</f>
        <v>681103.45</v>
      </c>
      <c r="N12" s="618">
        <v>673420.73</v>
      </c>
      <c r="O12" s="779">
        <f t="shared" ref="O12:O26" si="2">IFERROR(IF(+M12-N12&gt;=0,M12-N12,"*")-Q12,"*")</f>
        <v>7682.72</v>
      </c>
      <c r="Q12" s="433"/>
      <c r="S12" s="780"/>
    </row>
    <row r="13" ht="21.75" customHeight="1">
      <c r="C13" s="613"/>
      <c r="D13" s="613" t="s">
        <v>176</v>
      </c>
      <c r="E13" s="613"/>
      <c r="F13" s="613"/>
      <c r="G13" s="822"/>
      <c r="H13" s="827" t="s">
        <v>4547</v>
      </c>
      <c r="I13" s="784">
        <v>2.0</v>
      </c>
      <c r="J13" s="785">
        <v>110000.0</v>
      </c>
      <c r="K13" s="618">
        <v>110200.0</v>
      </c>
      <c r="L13" s="785"/>
      <c r="M13" s="616">
        <f t="shared" si="1"/>
        <v>75200</v>
      </c>
      <c r="N13" s="618">
        <v>66865.09</v>
      </c>
      <c r="O13" s="779">
        <f t="shared" si="2"/>
        <v>8334.91</v>
      </c>
      <c r="Q13" s="451"/>
      <c r="S13" s="780">
        <v>-35000.0</v>
      </c>
    </row>
    <row r="14" ht="21.75" customHeight="1">
      <c r="C14" s="688"/>
      <c r="D14" s="688"/>
      <c r="E14" s="688"/>
      <c r="F14" s="688"/>
      <c r="G14" s="782"/>
      <c r="H14" s="783"/>
      <c r="I14" s="784"/>
      <c r="J14" s="785"/>
      <c r="K14" s="618"/>
      <c r="L14" s="785"/>
      <c r="M14" s="616">
        <f t="shared" si="1"/>
        <v>0</v>
      </c>
      <c r="N14" s="618"/>
      <c r="O14" s="779">
        <f t="shared" si="2"/>
        <v>0</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c r="D16" s="688"/>
      <c r="E16" s="688"/>
      <c r="F16" s="688"/>
      <c r="G16" s="782"/>
      <c r="H16" s="783"/>
      <c r="I16" s="784"/>
      <c r="J16" s="785"/>
      <c r="K16" s="618"/>
      <c r="L16" s="785"/>
      <c r="M16" s="616">
        <f t="shared" si="1"/>
        <v>0</v>
      </c>
      <c r="N16" s="618"/>
      <c r="O16" s="779">
        <f t="shared" si="2"/>
        <v>0</v>
      </c>
      <c r="Q16" s="451"/>
      <c r="S16" s="780"/>
    </row>
    <row r="17" ht="21.75" customHeight="1">
      <c r="C17" s="688"/>
      <c r="D17" s="688"/>
      <c r="E17" s="688"/>
      <c r="F17" s="688"/>
      <c r="G17" s="782"/>
      <c r="H17" s="783"/>
      <c r="I17" s="784"/>
      <c r="J17" s="785"/>
      <c r="K17" s="618"/>
      <c r="L17" s="785"/>
      <c r="M17" s="616">
        <f t="shared" si="1"/>
        <v>0</v>
      </c>
      <c r="N17" s="618"/>
      <c r="O17" s="779">
        <f t="shared" si="2"/>
        <v>0</v>
      </c>
      <c r="Q17" s="451"/>
      <c r="S17" s="780"/>
    </row>
    <row r="18" ht="21.75" customHeight="1">
      <c r="C18" s="688"/>
      <c r="D18" s="688"/>
      <c r="E18" s="688"/>
      <c r="F18" s="688"/>
      <c r="G18" s="782"/>
      <c r="H18" s="783"/>
      <c r="I18" s="784"/>
      <c r="J18" s="785"/>
      <c r="K18" s="618"/>
      <c r="L18" s="785"/>
      <c r="M18" s="616">
        <f t="shared" si="1"/>
        <v>0</v>
      </c>
      <c r="N18" s="618"/>
      <c r="O18" s="779">
        <f t="shared" si="2"/>
        <v>0</v>
      </c>
      <c r="Q18" s="451"/>
      <c r="S18" s="780"/>
    </row>
    <row r="19" ht="21.75" customHeight="1">
      <c r="C19" s="688"/>
      <c r="D19" s="688"/>
      <c r="E19" s="688"/>
      <c r="F19" s="688"/>
      <c r="G19" s="782"/>
      <c r="H19" s="783"/>
      <c r="I19" s="784"/>
      <c r="J19" s="785"/>
      <c r="K19" s="618"/>
      <c r="L19" s="785"/>
      <c r="M19" s="616">
        <f t="shared" si="1"/>
        <v>0</v>
      </c>
      <c r="N19" s="618"/>
      <c r="O19" s="779">
        <f t="shared" si="2"/>
        <v>0</v>
      </c>
      <c r="Q19" s="451"/>
      <c r="S19" s="780"/>
    </row>
    <row r="20" ht="21.75" customHeight="1">
      <c r="C20" s="688"/>
      <c r="D20" s="688"/>
      <c r="E20" s="688"/>
      <c r="F20" s="688"/>
      <c r="G20" s="782"/>
      <c r="H20" s="783"/>
      <c r="I20" s="784"/>
      <c r="J20" s="785"/>
      <c r="K20" s="618"/>
      <c r="L20" s="785"/>
      <c r="M20" s="616">
        <f t="shared" si="1"/>
        <v>0</v>
      </c>
      <c r="N20" s="618"/>
      <c r="O20" s="779">
        <f t="shared" si="2"/>
        <v>0</v>
      </c>
      <c r="Q20" s="451"/>
      <c r="S20" s="780"/>
    </row>
    <row r="21" ht="21.75" customHeight="1">
      <c r="C21" s="688"/>
      <c r="D21" s="688"/>
      <c r="E21" s="688"/>
      <c r="F21" s="688"/>
      <c r="G21" s="782"/>
      <c r="H21" s="783"/>
      <c r="I21" s="784"/>
      <c r="J21" s="785"/>
      <c r="K21" s="618"/>
      <c r="L21" s="785"/>
      <c r="M21" s="616">
        <f t="shared" si="1"/>
        <v>0</v>
      </c>
      <c r="N21" s="618"/>
      <c r="O21" s="779">
        <f t="shared" si="2"/>
        <v>0</v>
      </c>
      <c r="Q21" s="451"/>
      <c r="S21" s="780"/>
    </row>
    <row r="22" ht="21.75" customHeight="1">
      <c r="C22" s="688"/>
      <c r="D22" s="688"/>
      <c r="E22" s="688"/>
      <c r="F22" s="688"/>
      <c r="G22" s="782"/>
      <c r="H22" s="783"/>
      <c r="I22" s="784"/>
      <c r="J22" s="785"/>
      <c r="K22" s="618"/>
      <c r="L22" s="785"/>
      <c r="M22" s="616">
        <f t="shared" si="1"/>
        <v>0</v>
      </c>
      <c r="N22" s="618"/>
      <c r="O22" s="779">
        <f t="shared" si="2"/>
        <v>0</v>
      </c>
      <c r="Q22" s="451"/>
      <c r="S22" s="780"/>
    </row>
    <row r="23" ht="21.75" customHeight="1">
      <c r="C23" s="688"/>
      <c r="D23" s="688"/>
      <c r="E23" s="688"/>
      <c r="F23" s="688"/>
      <c r="G23" s="782"/>
      <c r="H23" s="783"/>
      <c r="I23" s="784"/>
      <c r="J23" s="785"/>
      <c r="K23" s="618"/>
      <c r="L23" s="785"/>
      <c r="M23" s="616">
        <f t="shared" si="1"/>
        <v>0</v>
      </c>
      <c r="N23" s="618"/>
      <c r="O23" s="779">
        <f t="shared" si="2"/>
        <v>0</v>
      </c>
      <c r="Q23" s="451"/>
      <c r="S23" s="780"/>
    </row>
    <row r="24" ht="21.75" customHeight="1">
      <c r="C24" s="688"/>
      <c r="D24" s="688"/>
      <c r="E24" s="688"/>
      <c r="F24" s="688"/>
      <c r="G24" s="782"/>
      <c r="H24" s="783"/>
      <c r="I24" s="784"/>
      <c r="J24" s="785"/>
      <c r="K24" s="618"/>
      <c r="L24" s="785"/>
      <c r="M24" s="616">
        <f t="shared" si="1"/>
        <v>0</v>
      </c>
      <c r="N24" s="618"/>
      <c r="O24" s="779">
        <f t="shared" si="2"/>
        <v>0</v>
      </c>
      <c r="Q24" s="451"/>
      <c r="S24" s="780"/>
    </row>
    <row r="25" ht="21.75" customHeight="1">
      <c r="C25" s="688"/>
      <c r="D25" s="688"/>
      <c r="E25" s="688"/>
      <c r="F25" s="688"/>
      <c r="G25" s="782"/>
      <c r="H25" s="783"/>
      <c r="I25" s="784"/>
      <c r="J25" s="785"/>
      <c r="K25" s="618"/>
      <c r="L25" s="785"/>
      <c r="M25" s="616">
        <f t="shared" si="1"/>
        <v>0</v>
      </c>
      <c r="N25" s="618"/>
      <c r="O25" s="779">
        <f t="shared" si="2"/>
        <v>0</v>
      </c>
      <c r="Q25" s="451"/>
      <c r="S25" s="780"/>
    </row>
    <row r="26" ht="21.75" customHeight="1">
      <c r="B26" s="388"/>
      <c r="C26" s="786"/>
      <c r="D26" s="786"/>
      <c r="E26" s="786"/>
      <c r="F26" s="786"/>
      <c r="G26" s="787"/>
      <c r="H26" s="788"/>
      <c r="I26" s="787"/>
      <c r="J26" s="789"/>
      <c r="K26" s="790"/>
      <c r="L26" s="789"/>
      <c r="M26" s="791">
        <f t="shared" si="1"/>
        <v>0</v>
      </c>
      <c r="N26" s="790"/>
      <c r="O26" s="792">
        <f t="shared" si="2"/>
        <v>0</v>
      </c>
      <c r="Q26" s="451"/>
      <c r="S26" s="780"/>
    </row>
    <row r="27" ht="12.75" customHeight="1">
      <c r="B27" s="329" t="s">
        <v>5919</v>
      </c>
      <c r="Q27" s="63"/>
    </row>
    <row r="28" ht="12.75" customHeight="1">
      <c r="Q28" s="63"/>
    </row>
    <row r="29" ht="12.75" customHeight="1">
      <c r="Q29" s="63"/>
    </row>
    <row r="30" ht="12.75" customHeight="1">
      <c r="J30" s="63">
        <f>SUM(J7:J26)</f>
        <v>786000</v>
      </c>
      <c r="Q30" s="63"/>
    </row>
    <row r="31" ht="12.75" customHeight="1">
      <c r="Q31" s="63"/>
    </row>
    <row r="32" ht="12.75" customHeight="1">
      <c r="Q32" s="63"/>
    </row>
    <row r="33" ht="12.75" customHeight="1">
      <c r="Q33" s="63"/>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
    <mergeCell ref="B2:O2"/>
    <mergeCell ref="J3:M3"/>
    <mergeCell ref="N3:O3"/>
    <mergeCell ref="H4:I4"/>
    <mergeCell ref="H7:I7"/>
    <mergeCell ref="H8:I8"/>
    <mergeCell ref="B27:O27"/>
  </mergeCells>
  <dataValidations>
    <dataValidation type="list" allowBlank="1" showInputMessage="1" showErrorMessage="1" prompt="Invalid Entry - This FCOA Code is not authorized for use on this sheet." sqref="H14:H26">
      <formula1>'Appropriation Codes'!$B$2:$B$25</formula1>
    </dataValidation>
  </dataValidations>
  <printOptions/>
  <pageMargins bottom="0.75" footer="0.0" header="0.0" left="0.25" right="0.3" top="0.25"/>
  <pageSetup paperSize="5" orientation="landscape"/>
  <drawing r:id="rId1"/>
</worksheet>
</file>

<file path=xl/worksheets/sheet8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810" t="s">
        <v>5913</v>
      </c>
      <c r="D7" s="811"/>
      <c r="E7" s="811"/>
      <c r="F7" s="811"/>
      <c r="G7" s="812"/>
      <c r="H7" s="813" t="s">
        <v>5914</v>
      </c>
      <c r="I7" s="446"/>
      <c r="J7" s="814" t="s">
        <v>5915</v>
      </c>
      <c r="K7" s="815" t="s">
        <v>5915</v>
      </c>
      <c r="L7" s="814" t="s">
        <v>5915</v>
      </c>
      <c r="M7" s="815" t="s">
        <v>5915</v>
      </c>
      <c r="N7" s="815" t="s">
        <v>5915</v>
      </c>
      <c r="O7" s="816" t="s">
        <v>5915</v>
      </c>
      <c r="S7" s="817"/>
    </row>
    <row r="8" ht="21.75" customHeight="1">
      <c r="C8" s="612" t="s">
        <v>5916</v>
      </c>
      <c r="D8" s="524"/>
      <c r="E8" s="524"/>
      <c r="F8" s="524"/>
      <c r="G8" s="818"/>
      <c r="H8" s="819" t="s">
        <v>5914</v>
      </c>
      <c r="I8" s="366"/>
      <c r="J8" s="820" t="s">
        <v>5915</v>
      </c>
      <c r="K8" s="687" t="s">
        <v>5915</v>
      </c>
      <c r="L8" s="820" t="s">
        <v>5915</v>
      </c>
      <c r="M8" s="687" t="s">
        <v>5915</v>
      </c>
      <c r="N8" s="687" t="s">
        <v>5915</v>
      </c>
      <c r="O8" s="821" t="s">
        <v>5915</v>
      </c>
      <c r="S8" s="817"/>
    </row>
    <row r="9" ht="21.75" customHeight="1">
      <c r="C9" s="688"/>
      <c r="D9" s="688"/>
      <c r="E9" s="688"/>
      <c r="F9" s="688"/>
      <c r="G9" s="782"/>
      <c r="H9" s="783"/>
      <c r="I9" s="784"/>
      <c r="J9" s="785"/>
      <c r="K9" s="618"/>
      <c r="L9" s="785"/>
      <c r="M9" s="616">
        <f t="shared" ref="M9:M26" si="1">IF(S9 = "",K9+L9,K9+S9+L9)</f>
        <v>0</v>
      </c>
      <c r="N9" s="618"/>
      <c r="O9" s="779">
        <f t="shared" ref="O9:O26" si="2">IFERROR(IF(+M9-N9&gt;=0,M9-N9,"*")-Q9,"*")</f>
        <v>0</v>
      </c>
      <c r="Q9" s="828"/>
      <c r="S9" s="780"/>
    </row>
    <row r="10" ht="21.75" customHeight="1">
      <c r="C10" s="688"/>
      <c r="D10" s="688"/>
      <c r="E10" s="688"/>
      <c r="F10" s="688"/>
      <c r="G10" s="782"/>
      <c r="H10" s="783"/>
      <c r="I10" s="784"/>
      <c r="J10" s="785"/>
      <c r="K10" s="618"/>
      <c r="L10" s="785"/>
      <c r="M10" s="616">
        <f t="shared" si="1"/>
        <v>0</v>
      </c>
      <c r="N10" s="618"/>
      <c r="O10" s="779">
        <f t="shared" si="2"/>
        <v>0</v>
      </c>
      <c r="Q10" s="828"/>
      <c r="S10" s="780"/>
    </row>
    <row r="11" ht="21.75" customHeight="1">
      <c r="C11" s="688"/>
      <c r="D11" s="688"/>
      <c r="E11" s="688"/>
      <c r="F11" s="688"/>
      <c r="G11" s="782"/>
      <c r="H11" s="783"/>
      <c r="I11" s="784"/>
      <c r="J11" s="785"/>
      <c r="K11" s="618"/>
      <c r="L11" s="785"/>
      <c r="M11" s="616">
        <f t="shared" si="1"/>
        <v>0</v>
      </c>
      <c r="N11" s="618"/>
      <c r="O11" s="779">
        <f t="shared" si="2"/>
        <v>0</v>
      </c>
      <c r="Q11" s="828"/>
      <c r="S11" s="780"/>
    </row>
    <row r="12" ht="21.75" customHeight="1">
      <c r="C12" s="688"/>
      <c r="D12" s="688"/>
      <c r="E12" s="688"/>
      <c r="F12" s="688"/>
      <c r="G12" s="782"/>
      <c r="H12" s="829"/>
      <c r="I12" s="784"/>
      <c r="J12" s="785"/>
      <c r="K12" s="618"/>
      <c r="L12" s="785"/>
      <c r="M12" s="616">
        <f t="shared" si="1"/>
        <v>0</v>
      </c>
      <c r="N12" s="618"/>
      <c r="O12" s="779">
        <f t="shared" si="2"/>
        <v>0</v>
      </c>
      <c r="Q12" s="830"/>
      <c r="S12" s="780"/>
    </row>
    <row r="13" ht="21.75" customHeight="1">
      <c r="C13" s="688"/>
      <c r="D13" s="688"/>
      <c r="E13" s="688"/>
      <c r="F13" s="688"/>
      <c r="G13" s="782"/>
      <c r="H13" s="829"/>
      <c r="I13" s="784"/>
      <c r="J13" s="785"/>
      <c r="K13" s="618"/>
      <c r="L13" s="785"/>
      <c r="M13" s="616">
        <f t="shared" si="1"/>
        <v>0</v>
      </c>
      <c r="N13" s="618"/>
      <c r="O13" s="779">
        <f t="shared" si="2"/>
        <v>0</v>
      </c>
      <c r="Q13" s="828"/>
      <c r="S13" s="780"/>
    </row>
    <row r="14" ht="21.75" customHeight="1">
      <c r="C14" s="688"/>
      <c r="D14" s="688"/>
      <c r="E14" s="688"/>
      <c r="F14" s="688"/>
      <c r="G14" s="782"/>
      <c r="H14" s="783"/>
      <c r="I14" s="784"/>
      <c r="J14" s="785"/>
      <c r="K14" s="618"/>
      <c r="L14" s="785"/>
      <c r="M14" s="616">
        <f t="shared" si="1"/>
        <v>0</v>
      </c>
      <c r="N14" s="618"/>
      <c r="O14" s="779">
        <f t="shared" si="2"/>
        <v>0</v>
      </c>
      <c r="Q14" s="828"/>
      <c r="S14" s="780"/>
    </row>
    <row r="15" ht="21.75" customHeight="1">
      <c r="C15" s="688"/>
      <c r="D15" s="688"/>
      <c r="E15" s="688"/>
      <c r="F15" s="688"/>
      <c r="G15" s="782"/>
      <c r="H15" s="783"/>
      <c r="I15" s="784"/>
      <c r="J15" s="785"/>
      <c r="K15" s="618"/>
      <c r="L15" s="785"/>
      <c r="M15" s="616">
        <f t="shared" si="1"/>
        <v>0</v>
      </c>
      <c r="N15" s="618"/>
      <c r="O15" s="779">
        <f t="shared" si="2"/>
        <v>0</v>
      </c>
      <c r="Q15" s="828"/>
      <c r="S15" s="780"/>
    </row>
    <row r="16" ht="21.75" customHeight="1">
      <c r="C16" s="688"/>
      <c r="D16" s="688"/>
      <c r="E16" s="688"/>
      <c r="F16" s="688"/>
      <c r="G16" s="782"/>
      <c r="H16" s="783"/>
      <c r="I16" s="784"/>
      <c r="J16" s="785"/>
      <c r="K16" s="618"/>
      <c r="L16" s="785"/>
      <c r="M16" s="616">
        <f t="shared" si="1"/>
        <v>0</v>
      </c>
      <c r="N16" s="618"/>
      <c r="O16" s="779">
        <f t="shared" si="2"/>
        <v>0</v>
      </c>
      <c r="Q16" s="828"/>
      <c r="S16" s="780"/>
    </row>
    <row r="17" ht="21.75" customHeight="1">
      <c r="C17" s="688"/>
      <c r="D17" s="688"/>
      <c r="E17" s="688"/>
      <c r="F17" s="688"/>
      <c r="G17" s="782"/>
      <c r="H17" s="783"/>
      <c r="I17" s="784"/>
      <c r="J17" s="785"/>
      <c r="K17" s="618"/>
      <c r="L17" s="785"/>
      <c r="M17" s="616">
        <f t="shared" si="1"/>
        <v>0</v>
      </c>
      <c r="N17" s="618"/>
      <c r="O17" s="779">
        <f t="shared" si="2"/>
        <v>0</v>
      </c>
      <c r="Q17" s="828"/>
      <c r="S17" s="780"/>
    </row>
    <row r="18" ht="21.75" customHeight="1">
      <c r="C18" s="688"/>
      <c r="D18" s="688"/>
      <c r="E18" s="688"/>
      <c r="F18" s="688"/>
      <c r="G18" s="782"/>
      <c r="H18" s="783"/>
      <c r="I18" s="784"/>
      <c r="J18" s="785"/>
      <c r="K18" s="618"/>
      <c r="L18" s="785"/>
      <c r="M18" s="616">
        <f t="shared" si="1"/>
        <v>0</v>
      </c>
      <c r="N18" s="618"/>
      <c r="O18" s="779">
        <f t="shared" si="2"/>
        <v>0</v>
      </c>
      <c r="Q18" s="828"/>
      <c r="S18" s="780"/>
    </row>
    <row r="19" ht="21.75" customHeight="1">
      <c r="C19" s="688"/>
      <c r="D19" s="688"/>
      <c r="E19" s="688"/>
      <c r="F19" s="688"/>
      <c r="G19" s="782"/>
      <c r="H19" s="783"/>
      <c r="I19" s="784"/>
      <c r="J19" s="785"/>
      <c r="K19" s="618"/>
      <c r="L19" s="785"/>
      <c r="M19" s="616">
        <f t="shared" si="1"/>
        <v>0</v>
      </c>
      <c r="N19" s="618"/>
      <c r="O19" s="779">
        <f t="shared" si="2"/>
        <v>0</v>
      </c>
      <c r="Q19" s="828"/>
      <c r="S19" s="780"/>
    </row>
    <row r="20" ht="21.75" customHeight="1">
      <c r="C20" s="688"/>
      <c r="D20" s="688"/>
      <c r="E20" s="688"/>
      <c r="F20" s="688"/>
      <c r="G20" s="782"/>
      <c r="H20" s="783"/>
      <c r="I20" s="784"/>
      <c r="J20" s="785"/>
      <c r="K20" s="618"/>
      <c r="L20" s="785"/>
      <c r="M20" s="616">
        <f t="shared" si="1"/>
        <v>0</v>
      </c>
      <c r="N20" s="618"/>
      <c r="O20" s="779">
        <f t="shared" si="2"/>
        <v>0</v>
      </c>
      <c r="Q20" s="828"/>
      <c r="S20" s="780"/>
    </row>
    <row r="21" ht="21.75" customHeight="1">
      <c r="C21" s="688"/>
      <c r="D21" s="688"/>
      <c r="E21" s="688"/>
      <c r="F21" s="688"/>
      <c r="G21" s="782"/>
      <c r="H21" s="783"/>
      <c r="I21" s="784"/>
      <c r="J21" s="785"/>
      <c r="K21" s="618"/>
      <c r="L21" s="785"/>
      <c r="M21" s="616">
        <f t="shared" si="1"/>
        <v>0</v>
      </c>
      <c r="N21" s="618"/>
      <c r="O21" s="779">
        <f t="shared" si="2"/>
        <v>0</v>
      </c>
      <c r="Q21" s="828"/>
      <c r="S21" s="780"/>
    </row>
    <row r="22" ht="21.75" customHeight="1">
      <c r="C22" s="688"/>
      <c r="D22" s="688"/>
      <c r="E22" s="688"/>
      <c r="F22" s="688"/>
      <c r="G22" s="782"/>
      <c r="H22" s="783"/>
      <c r="I22" s="784"/>
      <c r="J22" s="785"/>
      <c r="K22" s="618"/>
      <c r="L22" s="785"/>
      <c r="M22" s="616">
        <f t="shared" si="1"/>
        <v>0</v>
      </c>
      <c r="N22" s="618"/>
      <c r="O22" s="779">
        <f t="shared" si="2"/>
        <v>0</v>
      </c>
      <c r="Q22" s="828"/>
      <c r="S22" s="780"/>
    </row>
    <row r="23" ht="21.75" customHeight="1">
      <c r="C23" s="688"/>
      <c r="D23" s="688"/>
      <c r="E23" s="688"/>
      <c r="F23" s="688"/>
      <c r="G23" s="782"/>
      <c r="H23" s="783"/>
      <c r="I23" s="784"/>
      <c r="J23" s="785"/>
      <c r="K23" s="618"/>
      <c r="L23" s="785"/>
      <c r="M23" s="616">
        <f t="shared" si="1"/>
        <v>0</v>
      </c>
      <c r="N23" s="618"/>
      <c r="O23" s="779">
        <f t="shared" si="2"/>
        <v>0</v>
      </c>
      <c r="Q23" s="828"/>
      <c r="S23" s="780"/>
    </row>
    <row r="24" ht="21.75" customHeight="1">
      <c r="C24" s="688"/>
      <c r="D24" s="688"/>
      <c r="E24" s="688"/>
      <c r="F24" s="688"/>
      <c r="G24" s="782"/>
      <c r="H24" s="783"/>
      <c r="I24" s="784"/>
      <c r="J24" s="785"/>
      <c r="K24" s="618"/>
      <c r="L24" s="785"/>
      <c r="M24" s="616">
        <f t="shared" si="1"/>
        <v>0</v>
      </c>
      <c r="N24" s="618"/>
      <c r="O24" s="779">
        <f t="shared" si="2"/>
        <v>0</v>
      </c>
      <c r="Q24" s="828"/>
      <c r="S24" s="780"/>
    </row>
    <row r="25" ht="21.75" customHeight="1">
      <c r="C25" s="688"/>
      <c r="D25" s="688"/>
      <c r="E25" s="688"/>
      <c r="F25" s="688"/>
      <c r="G25" s="782"/>
      <c r="H25" s="783"/>
      <c r="I25" s="784"/>
      <c r="J25" s="785"/>
      <c r="K25" s="618"/>
      <c r="L25" s="785"/>
      <c r="M25" s="616">
        <f t="shared" si="1"/>
        <v>0</v>
      </c>
      <c r="N25" s="618"/>
      <c r="O25" s="779">
        <f t="shared" si="2"/>
        <v>0</v>
      </c>
      <c r="Q25" s="828"/>
      <c r="S25" s="780"/>
    </row>
    <row r="26" ht="21.75" customHeight="1">
      <c r="B26" s="388"/>
      <c r="C26" s="786"/>
      <c r="D26" s="786"/>
      <c r="E26" s="786"/>
      <c r="F26" s="786"/>
      <c r="G26" s="787"/>
      <c r="H26" s="788"/>
      <c r="I26" s="787"/>
      <c r="J26" s="789"/>
      <c r="K26" s="790"/>
      <c r="L26" s="789"/>
      <c r="M26" s="791">
        <f t="shared" si="1"/>
        <v>0</v>
      </c>
      <c r="N26" s="790"/>
      <c r="O26" s="792">
        <f t="shared" si="2"/>
        <v>0</v>
      </c>
      <c r="Q26" s="828"/>
      <c r="S26" s="780"/>
    </row>
    <row r="27" ht="12.75" customHeight="1">
      <c r="B27" s="329" t="s">
        <v>5920</v>
      </c>
      <c r="Q27" s="63"/>
    </row>
    <row r="28" ht="12.75" customHeight="1">
      <c r="Q28" s="63"/>
    </row>
    <row r="29" ht="12.75" customHeight="1">
      <c r="Q29" s="63"/>
    </row>
    <row r="30" ht="12.75" customHeight="1">
      <c r="J30" s="63">
        <f>SUM(J7:J26)</f>
        <v>0</v>
      </c>
      <c r="Q30" s="63"/>
    </row>
    <row r="31" ht="12.75" customHeight="1">
      <c r="Q31" s="63"/>
    </row>
    <row r="32" ht="12.75" customHeight="1">
      <c r="Q32" s="63"/>
    </row>
    <row r="33" ht="12.75" customHeight="1">
      <c r="Q33" s="63"/>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
    <mergeCell ref="B2:O2"/>
    <mergeCell ref="J3:M3"/>
    <mergeCell ref="N3:O3"/>
    <mergeCell ref="H4:I4"/>
    <mergeCell ref="H7:I7"/>
    <mergeCell ref="H8:I8"/>
    <mergeCell ref="B27:O27"/>
  </mergeCells>
  <dataValidations>
    <dataValidation type="list" allowBlank="1" showInputMessage="1" showErrorMessage="1" prompt="Invalid Entry - This FCOA Code is not authorized for use on this sheet." sqref="H9:H26">
      <formula1>'Appropriation Codes'!$B$2:$B$25</formula1>
    </dataValidation>
  </dataValidations>
  <printOptions/>
  <pageMargins bottom="0.75" footer="0.0" header="0.0" left="0.25" right="0.3" top="0.25"/>
  <pageSetup paperSize="5" orientation="landscape"/>
  <drawing r:id="rId1"/>
</worksheet>
</file>

<file path=xl/worksheets/sheet8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767" t="s">
        <v>5848</v>
      </c>
      <c r="S5" s="234" t="s">
        <v>5849</v>
      </c>
    </row>
    <row r="6" ht="15.0" customHeight="1">
      <c r="B6" s="388"/>
      <c r="C6" s="752"/>
      <c r="D6" s="752"/>
      <c r="E6" s="388"/>
      <c r="F6" s="388"/>
      <c r="G6" s="389"/>
      <c r="H6" s="454"/>
      <c r="I6" s="796"/>
      <c r="J6" s="769"/>
      <c r="K6" s="770"/>
      <c r="L6" s="769" t="s">
        <v>5850</v>
      </c>
      <c r="M6" s="770" t="s">
        <v>5851</v>
      </c>
      <c r="N6" s="770" t="s">
        <v>5852</v>
      </c>
      <c r="O6" s="771"/>
      <c r="Q6" s="63"/>
    </row>
    <row r="7" ht="21.75" customHeight="1">
      <c r="C7" s="601" t="s">
        <v>5921</v>
      </c>
      <c r="D7" s="831"/>
      <c r="E7" s="831"/>
      <c r="F7" s="831"/>
      <c r="G7" s="812"/>
      <c r="H7" s="832" t="s">
        <v>5914</v>
      </c>
      <c r="I7" s="670"/>
      <c r="J7" s="814" t="s">
        <v>5915</v>
      </c>
      <c r="K7" s="815" t="s">
        <v>5915</v>
      </c>
      <c r="L7" s="814" t="s">
        <v>5915</v>
      </c>
      <c r="M7" s="815" t="s">
        <v>5915</v>
      </c>
      <c r="N7" s="815" t="s">
        <v>5915</v>
      </c>
      <c r="O7" s="816" t="s">
        <v>5915</v>
      </c>
      <c r="Q7" s="63"/>
      <c r="S7" s="817"/>
    </row>
    <row r="8" ht="21.75" customHeight="1">
      <c r="C8" s="688" t="s">
        <v>5922</v>
      </c>
      <c r="D8" s="688"/>
      <c r="E8" s="688"/>
      <c r="F8" s="688"/>
      <c r="G8" s="782"/>
      <c r="H8" s="783" t="s">
        <v>2570</v>
      </c>
      <c r="I8" s="784">
        <v>2.0</v>
      </c>
      <c r="J8" s="785">
        <v>85000.0</v>
      </c>
      <c r="K8" s="618">
        <v>80500.0</v>
      </c>
      <c r="L8" s="785"/>
      <c r="M8" s="616">
        <f t="shared" ref="M8:M26" si="1">IF(S8 = "",K8+L8,K8+S8+L8)</f>
        <v>82500</v>
      </c>
      <c r="N8" s="618">
        <v>80650.0</v>
      </c>
      <c r="O8" s="779">
        <f t="shared" ref="O8:O26" si="2">IFERROR(IF(+M8-N8&gt;=0,M8-N8,"*")-Q8,"*")</f>
        <v>1850</v>
      </c>
      <c r="Q8" s="451"/>
      <c r="S8" s="780">
        <v>2000.0</v>
      </c>
    </row>
    <row r="9" ht="21.75" customHeight="1">
      <c r="C9" s="688"/>
      <c r="D9" s="688"/>
      <c r="E9" s="688"/>
      <c r="F9" s="688"/>
      <c r="G9" s="782"/>
      <c r="H9" s="783"/>
      <c r="I9" s="784"/>
      <c r="J9" s="785"/>
      <c r="K9" s="618"/>
      <c r="L9" s="785"/>
      <c r="M9" s="616">
        <f t="shared" si="1"/>
        <v>0</v>
      </c>
      <c r="N9" s="618"/>
      <c r="O9" s="779">
        <f t="shared" si="2"/>
        <v>0</v>
      </c>
      <c r="Q9" s="451"/>
      <c r="S9" s="780"/>
    </row>
    <row r="10" ht="21.75" customHeight="1">
      <c r="C10" s="688" t="s">
        <v>5923</v>
      </c>
      <c r="D10" s="688"/>
      <c r="E10" s="688"/>
      <c r="F10" s="688"/>
      <c r="G10" s="782"/>
      <c r="H10" s="783" t="s">
        <v>2581</v>
      </c>
      <c r="I10" s="784">
        <v>2.0</v>
      </c>
      <c r="J10" s="785">
        <v>10000.0</v>
      </c>
      <c r="K10" s="618"/>
      <c r="L10" s="785"/>
      <c r="M10" s="616">
        <f t="shared" si="1"/>
        <v>0</v>
      </c>
      <c r="N10" s="618"/>
      <c r="O10" s="779">
        <f t="shared" si="2"/>
        <v>0</v>
      </c>
      <c r="Q10" s="451"/>
      <c r="S10" s="780"/>
    </row>
    <row r="11" ht="21.75" customHeight="1">
      <c r="C11" s="688"/>
      <c r="D11" s="688"/>
      <c r="E11" s="688"/>
      <c r="F11" s="688"/>
      <c r="G11" s="782"/>
      <c r="H11" s="783"/>
      <c r="I11" s="784"/>
      <c r="J11" s="785"/>
      <c r="K11" s="618"/>
      <c r="L11" s="785"/>
      <c r="M11" s="616">
        <f t="shared" si="1"/>
        <v>0</v>
      </c>
      <c r="N11" s="618"/>
      <c r="O11" s="779">
        <f t="shared" si="2"/>
        <v>0</v>
      </c>
      <c r="Q11" s="451"/>
      <c r="S11" s="780"/>
    </row>
    <row r="12" ht="21.75" customHeight="1">
      <c r="C12" s="688" t="s">
        <v>5924</v>
      </c>
      <c r="D12" s="688"/>
      <c r="E12" s="688"/>
      <c r="F12" s="688"/>
      <c r="G12" s="782"/>
      <c r="H12" s="783" t="s">
        <v>2606</v>
      </c>
      <c r="I12" s="784">
        <v>2.0</v>
      </c>
      <c r="J12" s="785">
        <v>70000.0</v>
      </c>
      <c r="K12" s="618"/>
      <c r="L12" s="785"/>
      <c r="M12" s="616">
        <f t="shared" si="1"/>
        <v>0</v>
      </c>
      <c r="N12" s="618"/>
      <c r="O12" s="779">
        <f t="shared" si="2"/>
        <v>0</v>
      </c>
      <c r="Q12" s="451"/>
      <c r="S12" s="780"/>
    </row>
    <row r="13" ht="21.75" customHeight="1">
      <c r="C13" s="688"/>
      <c r="D13" s="688"/>
      <c r="E13" s="688"/>
      <c r="F13" s="688"/>
      <c r="G13" s="782"/>
      <c r="H13" s="783"/>
      <c r="I13" s="784"/>
      <c r="J13" s="785"/>
      <c r="K13" s="618"/>
      <c r="L13" s="785"/>
      <c r="M13" s="616">
        <f t="shared" si="1"/>
        <v>0</v>
      </c>
      <c r="N13" s="618"/>
      <c r="O13" s="779">
        <f t="shared" si="2"/>
        <v>0</v>
      </c>
      <c r="Q13" s="451"/>
      <c r="S13" s="780"/>
    </row>
    <row r="14" ht="21.75" customHeight="1">
      <c r="C14" s="688" t="s">
        <v>4628</v>
      </c>
      <c r="D14" s="688"/>
      <c r="E14" s="688"/>
      <c r="F14" s="688"/>
      <c r="G14" s="782"/>
      <c r="H14" s="783" t="s">
        <v>2614</v>
      </c>
      <c r="I14" s="784">
        <v>2.0</v>
      </c>
      <c r="J14" s="785">
        <v>30000.0</v>
      </c>
      <c r="K14" s="618">
        <v>30000.0</v>
      </c>
      <c r="L14" s="785"/>
      <c r="M14" s="616">
        <f t="shared" si="1"/>
        <v>30000</v>
      </c>
      <c r="N14" s="618">
        <v>27271.44</v>
      </c>
      <c r="O14" s="779">
        <f t="shared" si="2"/>
        <v>2728.56</v>
      </c>
      <c r="Q14" s="451"/>
      <c r="S14" s="780"/>
    </row>
    <row r="15" ht="21.75" customHeight="1">
      <c r="C15" s="688"/>
      <c r="D15" s="688"/>
      <c r="E15" s="688"/>
      <c r="F15" s="688"/>
      <c r="G15" s="782"/>
      <c r="H15" s="783"/>
      <c r="I15" s="784"/>
      <c r="J15" s="785"/>
      <c r="K15" s="618"/>
      <c r="L15" s="785"/>
      <c r="M15" s="616">
        <f t="shared" si="1"/>
        <v>0</v>
      </c>
      <c r="N15" s="618"/>
      <c r="O15" s="779">
        <f t="shared" si="2"/>
        <v>0</v>
      </c>
      <c r="Q15" s="451"/>
      <c r="S15" s="780"/>
    </row>
    <row r="16" ht="21.75" customHeight="1">
      <c r="C16" s="688" t="s">
        <v>5925</v>
      </c>
      <c r="D16" s="688"/>
      <c r="E16" s="688"/>
      <c r="F16" s="688"/>
      <c r="G16" s="782"/>
      <c r="H16" s="783"/>
      <c r="I16" s="784"/>
      <c r="J16" s="785"/>
      <c r="K16" s="618"/>
      <c r="L16" s="785"/>
      <c r="M16" s="616">
        <f t="shared" si="1"/>
        <v>0</v>
      </c>
      <c r="N16" s="618"/>
      <c r="O16" s="779">
        <f t="shared" si="2"/>
        <v>0</v>
      </c>
      <c r="Q16" s="451"/>
      <c r="S16" s="780"/>
    </row>
    <row r="17" ht="21.75" customHeight="1">
      <c r="C17" s="688"/>
      <c r="D17" s="688" t="s">
        <v>4639</v>
      </c>
      <c r="E17" s="688"/>
      <c r="F17" s="688"/>
      <c r="G17" s="782"/>
      <c r="H17" s="783" t="s">
        <v>2653</v>
      </c>
      <c r="I17" s="784">
        <v>2.0</v>
      </c>
      <c r="J17" s="785">
        <f>125000-10000</f>
        <v>115000</v>
      </c>
      <c r="K17" s="618">
        <v>330000.0</v>
      </c>
      <c r="L17" s="785"/>
      <c r="M17" s="616">
        <f t="shared" si="1"/>
        <v>100000</v>
      </c>
      <c r="N17" s="618">
        <v>90887.69</v>
      </c>
      <c r="O17" s="779">
        <f t="shared" si="2"/>
        <v>9112.31</v>
      </c>
      <c r="Q17" s="451"/>
      <c r="S17" s="780">
        <f>-220000-10000</f>
        <v>-230000</v>
      </c>
    </row>
    <row r="18" ht="21.75" customHeight="1">
      <c r="C18" s="688"/>
      <c r="D18" s="688" t="s">
        <v>4635</v>
      </c>
      <c r="E18" s="688"/>
      <c r="F18" s="688"/>
      <c r="G18" s="782"/>
      <c r="H18" s="783" t="s">
        <v>2632</v>
      </c>
      <c r="I18" s="784">
        <v>2.0</v>
      </c>
      <c r="J18" s="785">
        <f>590000-60000</f>
        <v>530000</v>
      </c>
      <c r="K18" s="618">
        <v>330000.0</v>
      </c>
      <c r="L18" s="785"/>
      <c r="M18" s="616">
        <f t="shared" si="1"/>
        <v>575000</v>
      </c>
      <c r="N18" s="618">
        <v>573000.0</v>
      </c>
      <c r="O18" s="779">
        <f t="shared" si="2"/>
        <v>2000</v>
      </c>
      <c r="Q18" s="451"/>
      <c r="S18" s="780">
        <f>195000+50000</f>
        <v>245000</v>
      </c>
    </row>
    <row r="19" ht="21.75" customHeight="1">
      <c r="C19" s="688"/>
      <c r="D19" s="688" t="s">
        <v>4638</v>
      </c>
      <c r="E19" s="688"/>
      <c r="F19" s="688"/>
      <c r="G19" s="782"/>
      <c r="H19" s="783" t="s">
        <v>2649</v>
      </c>
      <c r="I19" s="784">
        <v>2.0</v>
      </c>
      <c r="J19" s="785">
        <f>90000-10000</f>
        <v>80000</v>
      </c>
      <c r="K19" s="618">
        <v>95000.0</v>
      </c>
      <c r="L19" s="785"/>
      <c r="M19" s="616">
        <f t="shared" si="1"/>
        <v>85000</v>
      </c>
      <c r="N19" s="618">
        <v>63025.26</v>
      </c>
      <c r="O19" s="779">
        <f t="shared" si="2"/>
        <v>21974.74</v>
      </c>
      <c r="Q19" s="451"/>
      <c r="S19" s="780">
        <v>-10000.0</v>
      </c>
    </row>
    <row r="20" ht="21.75" customHeight="1">
      <c r="C20" s="688"/>
      <c r="D20" s="688" t="s">
        <v>5926</v>
      </c>
      <c r="E20" s="688"/>
      <c r="F20" s="688"/>
      <c r="G20" s="782"/>
      <c r="H20" s="783" t="s">
        <v>2662</v>
      </c>
      <c r="I20" s="784">
        <v>2.0</v>
      </c>
      <c r="J20" s="785">
        <f>260000-30000</f>
        <v>230000</v>
      </c>
      <c r="K20" s="618">
        <v>275000.0</v>
      </c>
      <c r="L20" s="785"/>
      <c r="M20" s="616">
        <f t="shared" si="1"/>
        <v>250000</v>
      </c>
      <c r="N20" s="618">
        <v>172036.44</v>
      </c>
      <c r="O20" s="779">
        <f t="shared" si="2"/>
        <v>77963.56</v>
      </c>
      <c r="Q20" s="451"/>
      <c r="S20" s="780">
        <f>-5000-20000</f>
        <v>-25000</v>
      </c>
    </row>
    <row r="21" ht="21.75" customHeight="1">
      <c r="C21" s="688"/>
      <c r="D21" s="688"/>
      <c r="E21" s="833"/>
      <c r="F21" s="688"/>
      <c r="G21" s="782"/>
      <c r="H21" s="783"/>
      <c r="I21" s="784"/>
      <c r="J21" s="785"/>
      <c r="K21" s="618"/>
      <c r="L21" s="785"/>
      <c r="M21" s="616">
        <f t="shared" si="1"/>
        <v>0</v>
      </c>
      <c r="N21" s="618"/>
      <c r="O21" s="779">
        <f t="shared" si="2"/>
        <v>0</v>
      </c>
      <c r="Q21" s="451"/>
      <c r="S21" s="780"/>
    </row>
    <row r="22" ht="21.75" customHeight="1">
      <c r="C22" s="688"/>
      <c r="D22" s="833"/>
      <c r="E22" s="833"/>
      <c r="F22" s="688"/>
      <c r="G22" s="782"/>
      <c r="H22" s="783"/>
      <c r="I22" s="784"/>
      <c r="J22" s="785"/>
      <c r="K22" s="618"/>
      <c r="L22" s="785"/>
      <c r="M22" s="616">
        <f t="shared" si="1"/>
        <v>0</v>
      </c>
      <c r="N22" s="618"/>
      <c r="O22" s="779">
        <f t="shared" si="2"/>
        <v>0</v>
      </c>
      <c r="Q22" s="451"/>
      <c r="S22" s="780"/>
    </row>
    <row r="23" ht="21.75" customHeight="1">
      <c r="C23" s="688"/>
      <c r="D23" s="688"/>
      <c r="E23" s="688"/>
      <c r="F23" s="834"/>
      <c r="G23" s="835"/>
      <c r="H23" s="836"/>
      <c r="I23" s="784"/>
      <c r="J23" s="785"/>
      <c r="K23" s="618"/>
      <c r="L23" s="785"/>
      <c r="M23" s="616">
        <f t="shared" si="1"/>
        <v>0</v>
      </c>
      <c r="N23" s="618"/>
      <c r="O23" s="779">
        <f t="shared" si="2"/>
        <v>0</v>
      </c>
      <c r="Q23" s="451"/>
      <c r="S23" s="780"/>
    </row>
    <row r="24" ht="21.75" customHeight="1">
      <c r="C24" s="688"/>
      <c r="D24" s="688"/>
      <c r="E24" s="688"/>
      <c r="F24" s="833"/>
      <c r="G24" s="837"/>
      <c r="H24" s="838"/>
      <c r="I24" s="782"/>
      <c r="J24" s="785"/>
      <c r="K24" s="618"/>
      <c r="L24" s="785"/>
      <c r="M24" s="616">
        <f t="shared" si="1"/>
        <v>0</v>
      </c>
      <c r="N24" s="618"/>
      <c r="O24" s="779">
        <f t="shared" si="2"/>
        <v>0</v>
      </c>
      <c r="Q24" s="451"/>
      <c r="S24" s="780"/>
    </row>
    <row r="25" ht="21.75" customHeight="1">
      <c r="C25" s="702"/>
      <c r="D25" s="702"/>
      <c r="E25" s="702"/>
      <c r="F25" s="839"/>
      <c r="G25" s="840"/>
      <c r="H25" s="841"/>
      <c r="I25" s="784"/>
      <c r="J25" s="785"/>
      <c r="K25" s="618"/>
      <c r="L25" s="785"/>
      <c r="M25" s="616">
        <f t="shared" si="1"/>
        <v>0</v>
      </c>
      <c r="N25" s="618"/>
      <c r="O25" s="779">
        <f t="shared" si="2"/>
        <v>0</v>
      </c>
      <c r="Q25" s="451"/>
      <c r="S25" s="780"/>
    </row>
    <row r="26" ht="21.75" customHeight="1">
      <c r="C26" s="786"/>
      <c r="D26" s="786"/>
      <c r="E26" s="786"/>
      <c r="F26" s="842"/>
      <c r="G26" s="843"/>
      <c r="H26" s="844"/>
      <c r="I26" s="807"/>
      <c r="J26" s="790"/>
      <c r="K26" s="790"/>
      <c r="L26" s="790"/>
      <c r="M26" s="791">
        <f t="shared" si="1"/>
        <v>0</v>
      </c>
      <c r="N26" s="790"/>
      <c r="O26" s="792">
        <f t="shared" si="2"/>
        <v>0</v>
      </c>
      <c r="Q26" s="451"/>
      <c r="S26" s="780"/>
    </row>
    <row r="27" ht="12.75" customHeight="1">
      <c r="B27" s="329" t="s">
        <v>5927</v>
      </c>
    </row>
    <row r="28" ht="12.75" customHeight="1"/>
    <row r="29" ht="12.75" customHeight="1"/>
    <row r="30" ht="12.75" customHeight="1">
      <c r="J30" s="63">
        <f>SUM(J7:J20)</f>
        <v>1150000</v>
      </c>
      <c r="K30" s="63"/>
      <c r="M30" s="63">
        <f>+M23-K23</f>
        <v>0</v>
      </c>
    </row>
    <row r="31" ht="12.75" customHeight="1"/>
    <row r="32" ht="12.75" customHeight="1">
      <c r="J32" s="63"/>
      <c r="K32" s="63"/>
      <c r="O32" s="63"/>
    </row>
    <row r="33" ht="12.75" customHeight="1">
      <c r="J33" s="474"/>
      <c r="K33" s="474"/>
    </row>
    <row r="34" ht="12.75" customHeight="1">
      <c r="J34" s="63"/>
    </row>
    <row r="35" ht="12.75" customHeight="1">
      <c r="J35" s="63"/>
      <c r="K35" s="63"/>
    </row>
    <row r="36" ht="12.75" customHeight="1">
      <c r="J36" s="63"/>
      <c r="K36" s="63"/>
    </row>
    <row r="37" ht="12.75" customHeight="1">
      <c r="J37" s="63"/>
      <c r="K37" s="63"/>
    </row>
    <row r="38" ht="12.75" customHeight="1">
      <c r="J38" s="63"/>
      <c r="K38" s="63"/>
    </row>
    <row r="39" ht="12.75" customHeight="1">
      <c r="J39" s="63"/>
      <c r="K39" s="63"/>
    </row>
    <row r="40" ht="12.75" customHeight="1">
      <c r="J40" s="63"/>
      <c r="K40" s="63"/>
    </row>
    <row r="41" ht="12.75" customHeight="1">
      <c r="J41" s="63"/>
      <c r="K41" s="63"/>
    </row>
    <row r="42" ht="12.75" customHeight="1">
      <c r="J42" s="63"/>
      <c r="K42" s="63"/>
    </row>
    <row r="43" ht="12.75" customHeight="1">
      <c r="J43" s="63"/>
      <c r="K43" s="63"/>
    </row>
    <row r="44" ht="12.75" customHeight="1">
      <c r="J44" s="63"/>
    </row>
    <row r="45" ht="12.75" customHeight="1">
      <c r="J45" s="63"/>
    </row>
    <row r="46" ht="12.75" customHeight="1">
      <c r="J46" s="63"/>
    </row>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O2"/>
    <mergeCell ref="J3:M3"/>
    <mergeCell ref="N3:O3"/>
    <mergeCell ref="H4:I4"/>
    <mergeCell ref="H7:I7"/>
    <mergeCell ref="B27:O27"/>
  </mergeCells>
  <dataValidations>
    <dataValidation type="list" allowBlank="1" showInputMessage="1" showErrorMessage="1" prompt="Invalid Entry - This FCOA Code is not authorized for use on this sheet." sqref="H8:H26">
      <formula1>'Appropriation Codes'!$C$2:$C$19</formula1>
    </dataValidation>
  </dataValidations>
  <printOptions/>
  <pageMargins bottom="0.75" footer="0.0" header="0.0" left="0.25" right="0.3" top="0.25"/>
  <pageSetup paperSize="5" orientation="landscape"/>
  <drawing r:id="rId1"/>
</worksheet>
</file>

<file path=xl/worksheets/sheet8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t="s">
        <v>5861</v>
      </c>
      <c r="G5" s="447"/>
      <c r="H5" s="370"/>
      <c r="I5" s="795"/>
      <c r="J5" s="245" t="str">
        <f>"for  "&amp;'Key Inputs'!E34</f>
        <v>for  2025</v>
      </c>
      <c r="K5" s="765" t="str">
        <f>"for  "&amp;'Key Inputs'!E34-1</f>
        <v>for  2024</v>
      </c>
      <c r="L5" s="245" t="s">
        <v>5845</v>
      </c>
      <c r="M5" s="765" t="s">
        <v>5846</v>
      </c>
      <c r="N5" s="765" t="s">
        <v>5847</v>
      </c>
      <c r="O5" s="766" t="s">
        <v>5566</v>
      </c>
      <c r="Q5" s="234"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1" t="s">
        <v>5921</v>
      </c>
      <c r="D7" s="831"/>
      <c r="E7" s="831"/>
      <c r="F7" s="831"/>
      <c r="G7" s="812"/>
      <c r="H7" s="832" t="s">
        <v>5914</v>
      </c>
      <c r="I7" s="670"/>
      <c r="J7" s="814" t="s">
        <v>5915</v>
      </c>
      <c r="K7" s="815" t="s">
        <v>5915</v>
      </c>
      <c r="L7" s="814" t="s">
        <v>5915</v>
      </c>
      <c r="M7" s="815" t="s">
        <v>5915</v>
      </c>
      <c r="N7" s="815" t="s">
        <v>5915</v>
      </c>
      <c r="O7" s="816" t="s">
        <v>5915</v>
      </c>
      <c r="S7" s="817"/>
    </row>
    <row r="8" ht="21.75" customHeight="1">
      <c r="C8" s="688"/>
      <c r="D8" s="688"/>
      <c r="E8" s="688"/>
      <c r="F8" s="688"/>
      <c r="G8" s="782"/>
      <c r="H8" s="783"/>
      <c r="I8" s="784"/>
      <c r="J8" s="785"/>
      <c r="K8" s="618"/>
      <c r="L8" s="785"/>
      <c r="M8" s="616">
        <f t="shared" ref="M8:M20" si="1">IF(S8 = "",K8+L8,K8+S8+L8)</f>
        <v>0</v>
      </c>
      <c r="N8" s="618"/>
      <c r="O8" s="779">
        <f t="shared" ref="O8:O20" si="2">IFERROR(IF(+M8-N8&gt;=0,M8-N8,"*")-Q8,"*")</f>
        <v>0</v>
      </c>
      <c r="Q8" s="828"/>
      <c r="S8" s="780"/>
    </row>
    <row r="9" ht="21.75" customHeight="1">
      <c r="C9" s="688"/>
      <c r="D9" s="688"/>
      <c r="E9" s="688"/>
      <c r="F9" s="688"/>
      <c r="G9" s="782"/>
      <c r="H9" s="783"/>
      <c r="I9" s="784"/>
      <c r="J9" s="785"/>
      <c r="K9" s="618"/>
      <c r="L9" s="785"/>
      <c r="M9" s="616">
        <f t="shared" si="1"/>
        <v>0</v>
      </c>
      <c r="N9" s="618"/>
      <c r="O9" s="779">
        <f t="shared" si="2"/>
        <v>0</v>
      </c>
      <c r="Q9" s="828"/>
      <c r="S9" s="780"/>
    </row>
    <row r="10" ht="21.75" customHeight="1">
      <c r="C10" s="688"/>
      <c r="D10" s="688"/>
      <c r="E10" s="688"/>
      <c r="F10" s="688"/>
      <c r="G10" s="782"/>
      <c r="H10" s="783"/>
      <c r="I10" s="784"/>
      <c r="J10" s="785"/>
      <c r="K10" s="618"/>
      <c r="L10" s="785"/>
      <c r="M10" s="699">
        <f t="shared" si="1"/>
        <v>0</v>
      </c>
      <c r="N10" s="618"/>
      <c r="O10" s="779">
        <f t="shared" si="2"/>
        <v>0</v>
      </c>
      <c r="Q10" s="828"/>
      <c r="S10" s="780"/>
    </row>
    <row r="11" ht="21.75" customHeight="1">
      <c r="C11" s="688"/>
      <c r="D11" s="688"/>
      <c r="E11" s="688"/>
      <c r="F11" s="688"/>
      <c r="G11" s="782"/>
      <c r="H11" s="783"/>
      <c r="I11" s="784"/>
      <c r="J11" s="785"/>
      <c r="K11" s="618"/>
      <c r="L11" s="785"/>
      <c r="M11" s="699">
        <f t="shared" si="1"/>
        <v>0</v>
      </c>
      <c r="N11" s="618"/>
      <c r="O11" s="779">
        <f t="shared" si="2"/>
        <v>0</v>
      </c>
      <c r="Q11" s="828"/>
      <c r="S11" s="780"/>
    </row>
    <row r="12" ht="21.75" customHeight="1">
      <c r="C12" s="688"/>
      <c r="D12" s="688"/>
      <c r="E12" s="688"/>
      <c r="F12" s="688"/>
      <c r="G12" s="782"/>
      <c r="H12" s="783"/>
      <c r="I12" s="784"/>
      <c r="J12" s="785"/>
      <c r="K12" s="618"/>
      <c r="L12" s="785"/>
      <c r="M12" s="616">
        <f t="shared" si="1"/>
        <v>0</v>
      </c>
      <c r="N12" s="618"/>
      <c r="O12" s="779">
        <f t="shared" si="2"/>
        <v>0</v>
      </c>
      <c r="Q12" s="828"/>
      <c r="S12" s="780"/>
    </row>
    <row r="13" ht="21.75" customHeight="1">
      <c r="C13" s="688"/>
      <c r="D13" s="688"/>
      <c r="E13" s="688"/>
      <c r="F13" s="688"/>
      <c r="G13" s="782"/>
      <c r="H13" s="783"/>
      <c r="I13" s="784"/>
      <c r="J13" s="785"/>
      <c r="K13" s="618"/>
      <c r="L13" s="785"/>
      <c r="M13" s="616">
        <f t="shared" si="1"/>
        <v>0</v>
      </c>
      <c r="N13" s="618"/>
      <c r="O13" s="779">
        <f t="shared" si="2"/>
        <v>0</v>
      </c>
      <c r="Q13" s="828"/>
      <c r="S13" s="780"/>
    </row>
    <row r="14" ht="21.75" customHeight="1">
      <c r="C14" s="688"/>
      <c r="D14" s="688"/>
      <c r="E14" s="688"/>
      <c r="F14" s="688"/>
      <c r="G14" s="782"/>
      <c r="H14" s="783"/>
      <c r="I14" s="784"/>
      <c r="J14" s="785"/>
      <c r="K14" s="618"/>
      <c r="L14" s="785"/>
      <c r="M14" s="616">
        <f t="shared" si="1"/>
        <v>0</v>
      </c>
      <c r="N14" s="618"/>
      <c r="O14" s="779">
        <f t="shared" si="2"/>
        <v>0</v>
      </c>
      <c r="Q14" s="828"/>
      <c r="S14" s="780"/>
    </row>
    <row r="15" ht="21.75" customHeight="1">
      <c r="C15" s="688"/>
      <c r="D15" s="688"/>
      <c r="E15" s="688"/>
      <c r="F15" s="688"/>
      <c r="G15" s="782"/>
      <c r="H15" s="783"/>
      <c r="I15" s="784"/>
      <c r="J15" s="785"/>
      <c r="K15" s="618"/>
      <c r="L15" s="785"/>
      <c r="M15" s="616">
        <f t="shared" si="1"/>
        <v>0</v>
      </c>
      <c r="N15" s="618"/>
      <c r="O15" s="779">
        <f t="shared" si="2"/>
        <v>0</v>
      </c>
      <c r="Q15" s="828"/>
      <c r="S15" s="780"/>
    </row>
    <row r="16" ht="21.75" customHeight="1">
      <c r="C16" s="688"/>
      <c r="D16" s="688"/>
      <c r="E16" s="688"/>
      <c r="F16" s="688"/>
      <c r="G16" s="782"/>
      <c r="H16" s="783"/>
      <c r="I16" s="784"/>
      <c r="J16" s="785"/>
      <c r="K16" s="618"/>
      <c r="L16" s="785"/>
      <c r="M16" s="616">
        <f t="shared" si="1"/>
        <v>0</v>
      </c>
      <c r="N16" s="618"/>
      <c r="O16" s="779">
        <f t="shared" si="2"/>
        <v>0</v>
      </c>
      <c r="Q16" s="828"/>
      <c r="S16" s="780"/>
    </row>
    <row r="17" ht="21.75" customHeight="1">
      <c r="C17" s="688"/>
      <c r="D17" s="688"/>
      <c r="E17" s="688"/>
      <c r="F17" s="688"/>
      <c r="G17" s="782"/>
      <c r="H17" s="783"/>
      <c r="I17" s="784"/>
      <c r="J17" s="785"/>
      <c r="K17" s="618"/>
      <c r="L17" s="785"/>
      <c r="M17" s="616">
        <f t="shared" si="1"/>
        <v>0</v>
      </c>
      <c r="N17" s="618"/>
      <c r="O17" s="779">
        <f t="shared" si="2"/>
        <v>0</v>
      </c>
      <c r="Q17" s="828"/>
      <c r="S17" s="780"/>
    </row>
    <row r="18" ht="21.75" customHeight="1">
      <c r="C18" s="688"/>
      <c r="D18" s="688"/>
      <c r="E18" s="688"/>
      <c r="F18" s="688"/>
      <c r="G18" s="782"/>
      <c r="H18" s="783"/>
      <c r="I18" s="784"/>
      <c r="J18" s="785"/>
      <c r="K18" s="618"/>
      <c r="L18" s="785"/>
      <c r="M18" s="616">
        <f t="shared" si="1"/>
        <v>0</v>
      </c>
      <c r="N18" s="618"/>
      <c r="O18" s="779">
        <f t="shared" si="2"/>
        <v>0</v>
      </c>
      <c r="Q18" s="828"/>
      <c r="S18" s="780"/>
    </row>
    <row r="19" ht="21.75" customHeight="1">
      <c r="C19" s="688"/>
      <c r="D19" s="688"/>
      <c r="E19" s="688"/>
      <c r="F19" s="688"/>
      <c r="G19" s="782"/>
      <c r="H19" s="783"/>
      <c r="I19" s="784"/>
      <c r="J19" s="785"/>
      <c r="K19" s="618"/>
      <c r="L19" s="785"/>
      <c r="M19" s="616">
        <f t="shared" si="1"/>
        <v>0</v>
      </c>
      <c r="N19" s="618"/>
      <c r="O19" s="779">
        <f t="shared" si="2"/>
        <v>0</v>
      </c>
      <c r="Q19" s="828"/>
      <c r="S19" s="780"/>
    </row>
    <row r="20" ht="21.75" customHeight="1">
      <c r="C20" s="688"/>
      <c r="D20" s="688"/>
      <c r="E20" s="688"/>
      <c r="F20" s="688"/>
      <c r="G20" s="782"/>
      <c r="H20" s="783"/>
      <c r="I20" s="784"/>
      <c r="J20" s="805"/>
      <c r="K20" s="679"/>
      <c r="L20" s="805"/>
      <c r="M20" s="616">
        <f t="shared" si="1"/>
        <v>0</v>
      </c>
      <c r="N20" s="679"/>
      <c r="O20" s="779">
        <f t="shared" si="2"/>
        <v>0</v>
      </c>
      <c r="Q20" s="828"/>
      <c r="S20" s="780"/>
    </row>
    <row r="21" ht="21.75" customHeight="1">
      <c r="C21" s="613"/>
      <c r="D21" s="613"/>
      <c r="E21" s="165" t="s">
        <v>5928</v>
      </c>
      <c r="F21" s="613"/>
      <c r="G21" s="822"/>
      <c r="H21" s="845" t="s">
        <v>5929</v>
      </c>
      <c r="I21" s="846"/>
      <c r="J21" s="847">
        <f>SUM('12'!J7:J26)+SUM(J7:J20)+SUM('17'!J8:J26)+SUM('13'!J7:J26)+SUM('14'!J7:J26)+SUM('15'!J7:J26)+SUM('15a'!J7:J26)+SUM('15b'!J7:J26)+SUM('15c'!J7:J26)+SUM('15d'!J7:J26)+SUM('15e'!J7:J26)+SUM('16'!J7:J26)+SUM('16a'!J7:J26)</f>
        <v>22327700</v>
      </c>
      <c r="K21" s="847">
        <f>SUM('12'!K7:K26)+SUM(K7:K20)+SUM('17'!K8:K26)+SUM('13'!K7:K26)+SUM('14'!K7:K26)+SUM('15'!K7:K26)+SUM('15a'!K7:K26)+SUM('15b'!K7:K26)+SUM('15c'!K7:K26)+SUM('15d'!K7:K26)+SUM('15e'!K7:K26)+SUM('16'!K7:K26)+SUM('16a'!K7:K26)</f>
        <v>21138660.13</v>
      </c>
      <c r="L21" s="847">
        <f>SUM('12'!L7:L26)+SUM(L7:L20)+SUM('17'!L8:L26)+SUM('13'!L7:L26)+SUM('14'!L7:L26)+SUM('15'!L7:L26)+SUM('15a'!L7:L26)+SUM('15b'!L7:L26)+SUM('15c'!L7:L26)+SUM('15d'!L7:L26)+SUM('15e'!L7:L26)+SUM('16'!L7:L26)+SUM('16a'!L7:L26)</f>
        <v>0</v>
      </c>
      <c r="M21" s="847">
        <f>SUM('12'!M7:M26)+SUM(M7:M20)+SUM('17'!M8:M26)+SUM('13'!M7:M26)+SUM('14'!M7:M26)+SUM('15'!M7:M26)+SUM('15a'!M7:M26)+SUM('15b'!M7:M26)+SUM('15c'!M7:M26)+SUM('15d'!M7:M26)+SUM('15e'!M7:M26)+SUM('16'!M7:M26)+SUM('16a'!M7:M26)</f>
        <v>21075660.13</v>
      </c>
      <c r="N21" s="847">
        <f>SUM('12'!N7:N26)+SUM(N7:N20)+SUM('17'!N8:N26)+SUM('13'!N7:N26)+SUM('14'!N7:N26)+SUM('15'!N7:N26)+SUM('15a'!N7:N26)+SUM('15b'!N7:N26)+SUM('15c'!N7:N26)+SUM('15d'!N7:N26)+SUM('15e'!N7:N26)+SUM('16'!N7:N26)+SUM('16a'!N7:N26)</f>
        <v>20428990.97</v>
      </c>
      <c r="O21" s="847">
        <f>SUM('12'!O7:O26)+SUM(O7:O20)+SUM('17'!O8:O26)+SUM('13'!O7:O26)+SUM('14'!O7:O26)+SUM('15'!O7:O26)+SUM('15a'!O7:O26)+SUM('15b'!O7:O26)+SUM('15c'!O7:O26)+SUM('15d'!O7:O26)+SUM('15e'!O7:O26)+SUM('16'!O7:O26)+SUM('16a'!O7:O26)</f>
        <v>646669.16</v>
      </c>
      <c r="Q21" s="151"/>
      <c r="S21" s="817"/>
    </row>
    <row r="22" ht="21.75" customHeight="1">
      <c r="C22" s="613"/>
      <c r="D22" s="165" t="s">
        <v>5930</v>
      </c>
      <c r="E22" s="165" t="s">
        <v>4649</v>
      </c>
      <c r="F22" s="613"/>
      <c r="G22" s="822"/>
      <c r="H22" s="845" t="s">
        <v>4650</v>
      </c>
      <c r="I22" s="784">
        <v>2.0</v>
      </c>
      <c r="J22" s="805"/>
      <c r="K22" s="679"/>
      <c r="L22" s="848" t="s">
        <v>5915</v>
      </c>
      <c r="M22" s="699" t="str">
        <f>IF(S22 = "",K22,K22+S22)</f>
        <v/>
      </c>
      <c r="N22" s="679"/>
      <c r="O22" s="779">
        <f>IFERROR(IF(+M22-N22&gt;=0,M22-N22,"*")-Q22,"*")</f>
        <v>0</v>
      </c>
      <c r="Q22" s="828"/>
      <c r="S22" s="780"/>
    </row>
    <row r="23" ht="27.0" customHeight="1">
      <c r="C23" s="849" t="s">
        <v>5931</v>
      </c>
      <c r="D23" s="116"/>
      <c r="E23" s="116"/>
      <c r="F23" s="116"/>
      <c r="G23" s="375"/>
      <c r="H23" s="845" t="s">
        <v>5932</v>
      </c>
      <c r="I23" s="846"/>
      <c r="J23" s="850">
        <f t="shared" ref="J23:K23" si="3">+J21+J22</f>
        <v>22327700</v>
      </c>
      <c r="K23" s="850">
        <f t="shared" si="3"/>
        <v>21138660.13</v>
      </c>
      <c r="L23" s="850">
        <f>+L21</f>
        <v>0</v>
      </c>
      <c r="M23" s="850">
        <f t="shared" ref="M23:O23" si="4">+M21+M22</f>
        <v>21075660.13</v>
      </c>
      <c r="N23" s="850">
        <f t="shared" si="4"/>
        <v>20428990.97</v>
      </c>
      <c r="O23" s="851">
        <f t="shared" si="4"/>
        <v>646669.16</v>
      </c>
      <c r="S23" s="817"/>
    </row>
    <row r="24" ht="18.0" customHeight="1">
      <c r="C24" s="722"/>
      <c r="D24" s="722"/>
      <c r="E24" s="722"/>
      <c r="F24" s="852" t="s">
        <v>5933</v>
      </c>
      <c r="G24" s="853"/>
      <c r="H24" s="854"/>
      <c r="I24" s="822"/>
      <c r="J24" s="815" t="s">
        <v>5915</v>
      </c>
      <c r="K24" s="815" t="s">
        <v>5915</v>
      </c>
      <c r="L24" s="815" t="s">
        <v>5915</v>
      </c>
      <c r="M24" s="815" t="s">
        <v>5915</v>
      </c>
      <c r="N24" s="815" t="s">
        <v>5915</v>
      </c>
      <c r="O24" s="816" t="s">
        <v>5915</v>
      </c>
      <c r="S24" s="817"/>
    </row>
    <row r="25" ht="21.75" customHeight="1">
      <c r="C25" s="524"/>
      <c r="D25" s="524"/>
      <c r="E25" s="524"/>
      <c r="F25" s="612" t="s">
        <v>175</v>
      </c>
      <c r="G25" s="855"/>
      <c r="H25" s="856" t="s">
        <v>5932</v>
      </c>
      <c r="I25" s="857">
        <v>1.0</v>
      </c>
      <c r="J25" s="618">
        <f t="array" ref="J25">SUMPRODUCT(SUMIF(INDIRECT("'"&amp;SeventeenA&amp;"'!$i$7:$i$26"),1,INDIRECT("'"&amp;SeventeenA&amp;"'!$j$7:$j$26")))+SUMIF($I$8:$I$20,1,$J$8:$J$20)+SUMIF('17'!$I$8:$I$26,1,'17'!$J$8:$J$26)+SUMIF('16a'!$I$8:$I$26,1,'16a'!$J$8:$J$26)+SUMIF('16'!$I$8:$I$26,1,'16'!$J$8:$J$26)+SUMIF('15e'!$I$8:$I$26,1,'15e'!$J$8:$J$26)+SUMIF('15d'!$I$8:$I$26,1,'15d'!$J$8:$J$26)+SUMIF('15c'!$I$8:$I$26,1,'15c'!$J$8:$J$26)+SUMIF('15b'!$I$8:$I$26,1,'15b'!$J$8:$J$26)+SUMIF('15a'!$I$8:$I$26,1,'15a'!$J$8:$J$26)+SUMIF('15'!$I$8:$I$26,1,'15'!$J$8:$J$26)+SUMIF('14'!$I$8:$I$26,1,'14'!$J$8:$J$26)+SUMIF('13'!$I$8:$I$26,1,'13'!$J$8:$J$26)</f>
        <v>12974200</v>
      </c>
      <c r="K25" s="858">
        <f t="array" ref="K25">SUMPRODUCT(SUMIF(INDIRECT("'"&amp;SeventeenA&amp;"'!$i$7:$i$26"),1,INDIRECT("'"&amp;SeventeenA&amp;"'!$k$7:$k$26")))+SUMIF($I$8:$I$20,1,$K$8:$K$20)+SUMIF('17'!$I$8:$I$26,1,'17'!$K$8:$K$26)+SUMIF('16a'!$I$8:$I$26,1,'16a'!$K$8:$K$26)+SUMIF('16'!$I$8:$I$26,1,'16'!$K$8:$K$26)+SUMIF('15e'!$I$8:$I$26,1,'15e'!$K$8:$K$26)+SUMIF('15d'!$I$8:$I$26,1,'15d'!$K$8:$K$26)+SUMIF('15c'!$I$8:$I$26,1,'15c'!$K$8:$K$26)+SUMIF('15b'!$I$8:$I$26,1,'15b'!$K$8:$K$26)+SUMIF('15a'!$I$8:$I$26,1,'15a'!$K$8:$K$26)+SUMIF('15'!$I$8:$I$26,1,'15'!$K$8:$K$26)+SUMIF('14'!$I$8:$I$26,1,'14'!$K$8:$K$26)+SUMIF('13'!$I$8:$I$26,1,'13'!$K$8:$K$26)</f>
        <v>12050677.52</v>
      </c>
      <c r="L25" s="858">
        <v>0.0</v>
      </c>
      <c r="M25" s="858">
        <f t="array" ref="M25">SUMPRODUCT(SUMIF(INDIRECT("'"&amp;SeventeenA&amp;"'!$i$7:$i$26"),1,INDIRECT("'"&amp;SeventeenA&amp;"'!$m$7:$m$26")))+SUMIF($I$8:$I$20,1,$M$8:$M$20)+SUMIF('17'!$I$8:$I$26,1,'17'!$M$8:$M$26)+SUMIF('16a'!$I$8:$I$26,1,'16a'!$M$8:$M$26)+SUMIF('16'!$I$8:$I$26,1,'16'!$M$8:$M$26)+SUMIF('15e'!$I$8:$I$26,1,'15e'!$M$8:$M$26)+SUMIF('15d'!$I$8:$I$26,1,'15d'!$M$8:$M$26)+SUMIF('15c'!$I$8:$I$26,1,'15c'!$M$8:$M$26)+SUMIF('15b'!$I$8:$I$26,1,'15b'!$M$8:$M$26)+SUMIF('15a'!$I$8:$I$26,1,'15a'!$M$8:$M$26)+SUMIF('15'!$I$8:$I$26,1,'15'!$M$8:$M$26)+SUMIF('14'!$I$8:$I$26,1,'14'!$M$8:$M$26)+SUMIF('13'!$I$8:$I$26,1,'13'!$M$8:$M$26)</f>
        <v>12343677.52</v>
      </c>
      <c r="N25" s="858">
        <f t="array" ref="N25">SUMPRODUCT(SUMIF(INDIRECT("'"&amp;SeventeenA&amp;"'!$i$7:$i$26"),1,INDIRECT("'"&amp;SeventeenA&amp;"'!$n$7:$n$26")))+SUMIF($I$8:$I$20,1,$N$8:$N$20)+SUMIF('17'!$I$8:$I$26,1,'17'!$N$8:$N$26)+SUMIF('16a'!$I$8:$I$26,1,'16a'!$N$8:$N$26)+SUMIF('16'!$I$8:$I$26,1,'16'!$N$8:$N$26)+SUMIF('15e'!$I$8:$I$26,1,'15e'!$N$8:$N$26)+SUMIF('15d'!$I$8:$I$26,1,'15d'!$N$8:$N$26)+SUMIF('15c'!$I$8:$I$26,1,'15c'!$N$8:$N$26)+SUMIF('15b'!$I$8:$I$26,1,'15b'!$N$8:$N$26)+SUMIF('15a'!$I$8:$I$26,1,'15a'!$N$8:$N$26)+SUMIF('15'!$I$8:$I$26,1,'15'!$N$8:$N$26)+SUMIF('14'!$I$8:$I$26,1,'14'!$N$8:$N$26)+SUMIF('13'!$I$8:$I$26,1,'13'!$N$8:$N$26)</f>
        <v>12253420.17</v>
      </c>
      <c r="O25" s="858">
        <f t="array" ref="O25">SUMPRODUCT(SUMIF(INDIRECT("'"&amp;SeventeenA&amp;"'!$i$7:$i$26"),1,INDIRECT("'"&amp;SeventeenA&amp;"'!$o$7:$o$26")))+SUMIF($I$8:$I$20,1,$O$8:$O$20)+SUMIF('17'!$I$8:$I$26,1,'17'!$O$8:$O$26)+SUMIF('16a'!$I$8:$I$26,1,'16a'!$O$8:$O$26)+SUMIF('16'!$I$8:$I$26,1,'16'!$O$8:$O$26)+SUMIF('15e'!$I$8:$I$26,1,'15e'!$O$8:$O$26)+SUMIF('15d'!$I$8:$I$26,1,'15d'!$O$8:$O$26)+SUMIF('15c'!$I$8:$I$26,1,'15c'!$O$8:$O$26)+SUMIF('15b'!$I$8:$I$26,1,'15b'!$O$8:$O$26)+SUMIF('15a'!$I$8:$I$26,1,'15a'!$O$8:$O$26)+SUMIF('15'!$I$8:$I$26,1,'15'!$O$8:$O$26)+SUMIF('14'!$I$8:$I$26,1,'14'!$O$8:$O$26)+SUMIF('13'!$I$8:$I$26,1,'13'!$O$8:$O$26)</f>
        <v>90257.35</v>
      </c>
      <c r="Q25" s="859"/>
      <c r="S25" s="817"/>
    </row>
    <row r="26" ht="21.75" customHeight="1">
      <c r="C26" s="860"/>
      <c r="D26" s="860"/>
      <c r="E26" s="860"/>
      <c r="F26" s="861" t="s">
        <v>5934</v>
      </c>
      <c r="G26" s="861"/>
      <c r="H26" s="862" t="s">
        <v>5932</v>
      </c>
      <c r="I26" s="863">
        <v>2.0</v>
      </c>
      <c r="J26" s="790">
        <f t="array" ref="J26">SUMPRODUCT(SUMIF(INDIRECT("'"&amp;SeventeenA&amp;"'!$i$7:$i$26"),2,INDIRECT("'"&amp;SeventeenA&amp;"'!$j$7:$j$26")))+SUMIF($I$7:$I$20,2,$J$8:$J$20)+SUMIF('17'!$I$7:$I$26,2,'17'!$J$7:$J$26)+SUMIF('16a'!$I$7:$I$26,2,'16a'!$J$7:$J$26)+SUMIF('16'!$I$7:$I$26,2,'16'!$J$7:$J$26)+SUMIF('15e'!$I$7:$I$26,2,'15e'!$J$7:$J$26)+SUMIF('15d'!$I$7:$I$26,2,'15d'!$J$7:$J$26)+SUMIF('15c'!$I$7:$I$26,2,'15c'!$J$7:$J$26)+SUMIF('15b'!$I$7:$I$26,2,'15b'!$J$7:$J$26)+SUMIF('15a'!$I$7:$I$26,2,'15a'!$J$7:$J$26)+SUMIF('15'!$I$7:$I$26,2,'15'!$J$7:$J$26)+SUMIF('14'!$I$7:$I$26,2,'14'!$J$7:$J$26)+SUMIF('13'!$I$7:$I$26,2,'13'!$J$7:$J$26)</f>
        <v>9353500</v>
      </c>
      <c r="K26" s="864">
        <f t="array" ref="K26">SUMPRODUCT(SUMIF(INDIRECT("'"&amp;SeventeenA&amp;"'!$i$7:$i$26"),2,INDIRECT("'"&amp;SeventeenA&amp;"'!k$7:k$26")))+SUMIF($I$7:$I$20,2,K$8:K$20)+SUMIF('17'!$I$7:$I$26,2,'17'!K$7:K$26)+SUMIF('16a'!$I$7:$I$26,2,'16a'!K$7:K$26)+SUMIF('16'!$I$7:$I$26,2,'16'!K$7:K$26)+SUMIF('15e'!$I$7:$I$26,2,'15e'!K$7:K$26)+SUMIF('15d'!$I$7:$I$26,2,'15d'!K$7:K$26)+SUMIF('15c'!$I$7:$I$26,2,'15c'!K$7:K$26)+SUMIF('15b'!$I$7:$I$26,2,'15b'!K$7:K$26)+SUMIF('15a'!$I$7:$I$26,2,'15a'!K$7:K$26)+SUMIF('15'!$I$7:$I$26,2,'15'!K$7:K$26)+SUMIF('14'!$I$7:$I$26,2,'14'!K$7:K$26)+SUMIF('13'!$I$7:$I$26,2,'13'!K$7:K$26)</f>
        <v>9087982.61</v>
      </c>
      <c r="L26" s="858">
        <v>0.0</v>
      </c>
      <c r="M26" s="864">
        <f t="array" ref="M26">SUMPRODUCT(SUMIF(INDIRECT("'"&amp;SeventeenA&amp;"'!$i$7:$i$26"),2,INDIRECT("'"&amp;SeventeenA&amp;"'!$m$7:$m$26")))+SUMIF($I$7:$I$20,2,M$8:M$20)+SUMIF('17'!$I$7:$I$26,2,'17'!M$7:M$26)+SUMIF('16a'!$I$7:$I$26,2,'16a'!M$7:M$26)+SUMIF('16'!$I$7:$I$26,2,'16'!M$7:M$26)+SUMIF('15e'!$I$7:$I$26,2,'15e'!M$7:M$26)+SUMIF('15d'!$I$7:$I$26,2,'15d'!M$7:M$26)+SUMIF('15c'!$I$7:$I$26,2,'15c'!M$7:M$26)+SUMIF('15b'!$I$7:$I$26,2,'15b'!M$7:M$26)+SUMIF('15a'!$I$7:$I$26,2,'15a'!M$7:M$26)+SUMIF('15'!$I$7:$I$26,2,'15'!M$7:M$26)+SUMIF('14'!$I$7:$I$26,2,'14'!M$7:M$26)+SUMIF('13'!$I$7:$I$26,2,'13'!M$7:M$26)</f>
        <v>8731982.61</v>
      </c>
      <c r="N26" s="864">
        <f t="array" ref="N26">SUMPRODUCT(SUMIF(INDIRECT("'"&amp;SeventeenA&amp;"'!$i$7:$i$26"),2,INDIRECT("'"&amp;SeventeenA&amp;"'!$n$7:$n$26")))+SUMIF($I$7:$I$20,2,N$8:N$20)+SUMIF('17'!$I$7:$I$26,2,'17'!N$7:N$26)+SUMIF('16a'!$I$7:$I$26,2,'16a'!N$7:N$26)+SUMIF('16'!$I$7:$I$26,2,'16'!N$7:N$26)+SUMIF('15e'!$I$7:$I$26,2,'15e'!N$7:N$26)+SUMIF('15d'!$I$7:$I$26,2,'15d'!N$7:N$26)+SUMIF('15c'!$I$7:$I$26,2,'15c'!N$7:N$26)+SUMIF('15b'!$I$7:$I$26,2,'15b'!N$7:N$26)+SUMIF('15a'!$I$7:$I$26,2,'15a'!N$7:N$26)+SUMIF('15'!$I$7:$I$26,2,'15'!N$7:N$26)+SUMIF('14'!$I$7:$I$26,2,'14'!N$7:N$26)+SUMIF('13'!$I$7:$I$26,2,'13'!N$7:N$26)</f>
        <v>8175570.8</v>
      </c>
      <c r="O26" s="864">
        <f t="array" ref="O26">SUMPRODUCT(SUMIF(INDIRECT("'"&amp;SeventeenA&amp;"'!$i$7:$i$26"),2,INDIRECT("'"&amp;SeventeenA&amp;"'!$o$7:$o$26")))+SUMIF($I$7:$I$20,2,O$8:O$20)+SUMIF('17'!$I$7:$I$26,2,'17'!O$7:O$26)+SUMIF('16a'!$I$7:$I$26,2,'16a'!O$7:O$26)+SUMIF('16'!$I$7:$I$26,2,'16'!O$7:O$26)+SUMIF('15e'!$I$7:$I$26,2,'15e'!O$7:O$26)+SUMIF('15d'!$I$7:$I$26,2,'15d'!O$7:O$26)+SUMIF('15c'!$I$7:$I$26,2,'15c'!O$7:O$26)+SUMIF('15b'!$I$7:$I$26,2,'15b'!O$7:O$26)+SUMIF('15a'!$I$7:$I$26,2,'15a'!O$7:O$26)+SUMIF('15'!$I$7:$I$26,2,'15'!O$7:O$26)+SUMIF('14'!$I$7:$I$26,2,'14'!O$7:O$26)+SUMIF('13'!$I$7:$I$26,2,'13'!O$7:O$26)</f>
        <v>556411.81</v>
      </c>
      <c r="S26" s="817"/>
    </row>
    <row r="27" ht="12.75" customHeight="1">
      <c r="B27" s="329" t="s">
        <v>5935</v>
      </c>
    </row>
    <row r="28" ht="12.75" customHeight="1"/>
    <row r="29" ht="12.75" customHeight="1"/>
    <row r="30" ht="12.75" customHeight="1">
      <c r="F30" s="1" t="s">
        <v>5936</v>
      </c>
      <c r="H30" s="1" t="s">
        <v>5932</v>
      </c>
      <c r="I30" s="1">
        <v>1.0</v>
      </c>
      <c r="J30" s="865">
        <f>SUMPRODUCT(SUMIF(I7:I26, 1, J7:J26)) +SUMIF($I$7:$I$21,1,$J$7:$J$21) +SUMIF('17'!$I$8:$I$26,1,'17'!$J$8:$J$26)</f>
        <v>12974200</v>
      </c>
      <c r="K30" s="63">
        <f t="array" ref="K30">SUMPRODUCT(SUMIF(INDIRECT("'"&amp;SeventeenA&amp;"'!$i$7:$i$26"),1,INDIRECT("'"&amp;SeventeenA&amp;"'!$k$7:$k$26")))+SUMIF($I$7:$I$20,1,$K$7:$K$20)+SUMIF('17'!$I$8:$I$26,1,'17'!$K$8:$K$26)</f>
        <v>874488.82</v>
      </c>
      <c r="L30" s="63">
        <f t="array" ref="L30">SUMPRODUCT(SUMIF(INDIRECT("'"&amp;SeventeenA&amp;"'!$i$7:$i$26"),1,INDIRECT("'"&amp;SeventeenA&amp;"'!$l$7:$l$26")))+SUMIF($I$8:$I$20,1,$L$8:$L$20)+SUMIF('17'!$I$8:$I$26,1,'17'!$L$8:$L$26)</f>
        <v>0</v>
      </c>
      <c r="M30" s="63">
        <f t="array" ref="M30">SUMPRODUCT(SUMIF(INDIRECT("'"&amp;SeventeenA&amp;"'!$i$7:$i$26"),1,INDIRECT("'"&amp;SeventeenA&amp;"'!$m$7:$m$26")))+SUMIF($I$8:$I$20,1,$M$8:$M$20)+SUMIF('17'!$I$8:$I$26,1,'17'!$M$8:$M$26)</f>
        <v>846488.82</v>
      </c>
      <c r="N30" s="63">
        <f t="array" ref="N30">SUMPRODUCT(SUMIF(INDIRECT("'"&amp;SeventeenA&amp;"'!$i$7:$i$26"),1,INDIRECT("'"&amp;SeventeenA&amp;"'!$n$7:$n$26")))+SUMIF($I$8:$I$20,1,$N$8:$N$20)+SUMIF('17'!$I$8:$I$26,1,'17'!$N$8:$N$26)</f>
        <v>833395.49</v>
      </c>
      <c r="O30" s="63">
        <f t="array" ref="O30">SUMPRODUCT(SUMIF(INDIRECT("'"&amp;SeventeenA&amp;"'!$i$7:$i$26"),1,INDIRECT("'"&amp;SeventeenA&amp;"'!$o$7:$o$26")))+SUMIF($I$8:$I$20,1,$O$8:$O$20)+SUMIF('17'!$I$8:$I$26,1,'17'!$O$8:$O$26)</f>
        <v>13093.33</v>
      </c>
    </row>
    <row r="31" ht="12.75" customHeight="1">
      <c r="F31" s="1" t="s">
        <v>5937</v>
      </c>
      <c r="H31" s="1" t="s">
        <v>5932</v>
      </c>
      <c r="I31" s="1">
        <v>2.0</v>
      </c>
      <c r="J31" s="865">
        <f>SUMIF(I7:I26,2,J7:J26)+SUMIF(I7:I20,2,J7:J20)+SUMIF('17'!I9:I26,2,'17'!J8:J26)+SUMIF(I22,2,J22)</f>
        <v>10078500</v>
      </c>
      <c r="K31" s="63">
        <f t="array" ref="K31">SUMPRODUCT(SUMIF(INDIRECT("'"&amp;SeventeenA&amp;"'!$i$7:$i$26"),2,INDIRECT("'"&amp;SeventeenA&amp;"'!$k$7:$k$26")))+SUMIF($I$7:$I$20,2,$K$7:$K$20)+SUMIF('17'!$I$8:$I$26,2,'17'!$K$8:$K$26)+SUMIF(I22,2,K22)</f>
        <v>1717388</v>
      </c>
      <c r="L31" s="63">
        <f t="array" ref="L31">SUMPRODUCT(SUMIF(INDIRECT("'"&amp;SeventeenA&amp;"'!$i$7:$i$26"),2,INDIRECT("'"&amp;SeventeenA&amp;"'!$l$7:$l$26")))+SUMIF($I$8:$I$20,2,$L$8:$L$20)+SUMIF('17'!$I$8:$I$26,2,'17'!$L$8:$L$26)+SUMIF(I22,2,L22)</f>
        <v>0</v>
      </c>
      <c r="M31" s="63">
        <f t="array" ref="M31">SUMPRODUCT(SUMIF(INDIRECT("'"&amp;SeventeenA&amp;"'!$i$7:$i$26"),2,INDIRECT("'"&amp;SeventeenA&amp;"'!$m$7:$m$26")))+SUMIF($I$8:$I$20,2,$M$8:$M$20)+SUMIF('17'!$I$8:$I$26,2,'17'!$M$8:$M$26)+SUMIF(I22,2,M22)</f>
        <v>1776388</v>
      </c>
      <c r="N31" s="63">
        <f t="array" ref="N31">SUMPRODUCT(SUMIF(INDIRECT("'"&amp;SeventeenA&amp;"'!$i$7:$i$26"),2,INDIRECT("'"&amp;SeventeenA&amp;"'!$n$7:$n$26")))+SUMIF($I$8:$I$20,2,$N$8:$N$20)+SUMIF('17'!$I$8:$I$26,2,'17'!$N$8:$N$26)+SUMIF(I22,2,N22)</f>
        <v>1647450.9</v>
      </c>
      <c r="O31" s="63">
        <f t="array" ref="O31">SUMPRODUCT(SUMIF(INDIRECT("'"&amp;SeventeenA&amp;"'!$i$7:$i$26"),2,INDIRECT("'"&amp;SeventeenA&amp;"'!$o$7:$o$26")))+SUMIF($I$8:$I$20,2,$O$8:$O$20)+SUMIF('17'!$I$8:$I$26,2,'17'!$O$8:$O$26)+SUMIF(I22,2,O22)</f>
        <v>128937.1</v>
      </c>
    </row>
    <row r="32" ht="12.75" customHeight="1">
      <c r="J32" s="63"/>
      <c r="K32" s="63"/>
      <c r="O32" s="63"/>
    </row>
    <row r="33" ht="12.75" customHeight="1">
      <c r="J33" s="474"/>
      <c r="K33" s="474"/>
    </row>
    <row r="34" ht="12.75" customHeight="1">
      <c r="J34" s="63"/>
    </row>
    <row r="35" ht="12.75" customHeight="1">
      <c r="J35" s="63"/>
      <c r="K35" s="63"/>
    </row>
    <row r="36" ht="12.75" customHeight="1">
      <c r="J36" s="63"/>
      <c r="K36" s="63"/>
    </row>
    <row r="37" ht="12.75" customHeight="1">
      <c r="J37" s="63"/>
      <c r="K37" s="63"/>
    </row>
    <row r="38" ht="12.75" customHeight="1">
      <c r="J38" s="63"/>
      <c r="K38" s="63"/>
    </row>
    <row r="39" ht="12.75" customHeight="1">
      <c r="J39" s="63"/>
      <c r="K39" s="63"/>
    </row>
    <row r="40" ht="12.75" customHeight="1">
      <c r="J40" s="63"/>
      <c r="K40" s="63"/>
    </row>
    <row r="41" ht="12.75" customHeight="1">
      <c r="J41" s="63"/>
      <c r="K41" s="63"/>
    </row>
    <row r="42" ht="12.75" customHeight="1">
      <c r="J42" s="63"/>
      <c r="K42" s="63"/>
    </row>
    <row r="43" ht="12.75" customHeight="1">
      <c r="J43" s="63"/>
      <c r="K43" s="63"/>
    </row>
    <row r="44" ht="12.75" customHeight="1">
      <c r="J44" s="63"/>
    </row>
    <row r="45" ht="12.75" customHeight="1">
      <c r="J45" s="63"/>
    </row>
    <row r="46" ht="12.75" customHeight="1">
      <c r="J46" s="63"/>
    </row>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
    <mergeCell ref="B2:O2"/>
    <mergeCell ref="J3:M3"/>
    <mergeCell ref="N3:O3"/>
    <mergeCell ref="H4:I4"/>
    <mergeCell ref="H7:I7"/>
    <mergeCell ref="C23:G23"/>
    <mergeCell ref="B27:O27"/>
  </mergeCells>
  <dataValidations>
    <dataValidation type="list" allowBlank="1" showInputMessage="1" showErrorMessage="1" prompt="Invalid Entry - This FCOA Code is not authorized for use on this sheet." sqref="H8:H20">
      <formula1>'Appropriation Codes'!$C$2:$C$19</formula1>
    </dataValidation>
  </dataValidations>
  <printOptions/>
  <pageMargins bottom="0.75" footer="0.0" header="0.0" left="0.25" right="0.3" top="0.25"/>
  <pageSetup paperSize="5" orientation="landscape"/>
  <drawing r:id="rId1"/>
</worksheet>
</file>

<file path=xl/worksheets/sheet8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D3" s="476"/>
      <c r="E3" s="476"/>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5.5" customHeight="1">
      <c r="C7" s="866" t="s">
        <v>5938</v>
      </c>
      <c r="D7" s="867" t="s">
        <v>5939</v>
      </c>
      <c r="E7" s="561"/>
      <c r="F7" s="561"/>
      <c r="G7" s="670"/>
      <c r="H7" s="868" t="s">
        <v>5914</v>
      </c>
      <c r="I7" s="670"/>
      <c r="J7" s="814" t="s">
        <v>5915</v>
      </c>
      <c r="K7" s="815" t="s">
        <v>5915</v>
      </c>
      <c r="L7" s="814" t="s">
        <v>5915</v>
      </c>
      <c r="M7" s="815" t="s">
        <v>5915</v>
      </c>
      <c r="N7" s="815" t="s">
        <v>5915</v>
      </c>
      <c r="O7" s="816" t="s">
        <v>5915</v>
      </c>
      <c r="S7" s="817"/>
    </row>
    <row r="8" ht="21.75" customHeight="1">
      <c r="C8" s="319" t="s">
        <v>5940</v>
      </c>
      <c r="D8" s="613"/>
      <c r="E8" s="613"/>
      <c r="F8" s="613"/>
      <c r="G8" s="822"/>
      <c r="H8" s="869" t="s">
        <v>5914</v>
      </c>
      <c r="I8" s="375"/>
      <c r="J8" s="820" t="s">
        <v>5915</v>
      </c>
      <c r="K8" s="687" t="s">
        <v>5915</v>
      </c>
      <c r="L8" s="820" t="s">
        <v>5915</v>
      </c>
      <c r="M8" s="687" t="s">
        <v>5915</v>
      </c>
      <c r="N8" s="687" t="s">
        <v>5915</v>
      </c>
      <c r="O8" s="821" t="s">
        <v>5915</v>
      </c>
      <c r="S8" s="817"/>
    </row>
    <row r="9" ht="21.75" customHeight="1">
      <c r="E9" s="613" t="s">
        <v>5941</v>
      </c>
      <c r="F9" s="613"/>
      <c r="G9" s="822"/>
      <c r="H9" s="827" t="s">
        <v>2586</v>
      </c>
      <c r="I9" s="846"/>
      <c r="J9" s="785"/>
      <c r="K9" s="618"/>
      <c r="L9" s="820" t="s">
        <v>5915</v>
      </c>
      <c r="M9" s="616" t="str">
        <f t="shared" ref="M9:M26" si="1">IF(S9 = "",K9,K9+S9)</f>
        <v/>
      </c>
      <c r="N9" s="618"/>
      <c r="O9" s="821" t="s">
        <v>5915</v>
      </c>
      <c r="Q9" s="63">
        <f t="shared" ref="Q9:Q26" si="2">M9-N9</f>
        <v>0</v>
      </c>
      <c r="S9" s="780"/>
    </row>
    <row r="10" ht="21.75" customHeight="1">
      <c r="E10" s="688"/>
      <c r="F10" s="688"/>
      <c r="G10" s="782"/>
      <c r="H10" s="783"/>
      <c r="I10" s="870"/>
      <c r="J10" s="785"/>
      <c r="K10" s="618">
        <v>0.0</v>
      </c>
      <c r="L10" s="820" t="s">
        <v>5915</v>
      </c>
      <c r="M10" s="616">
        <f t="shared" si="1"/>
        <v>0</v>
      </c>
      <c r="N10" s="618"/>
      <c r="O10" s="821" t="s">
        <v>5915</v>
      </c>
      <c r="Q10" s="63">
        <f t="shared" si="2"/>
        <v>0</v>
      </c>
      <c r="S10" s="780"/>
    </row>
    <row r="11" ht="21.75" customHeight="1">
      <c r="E11" s="688"/>
      <c r="F11" s="688"/>
      <c r="G11" s="782"/>
      <c r="H11" s="783"/>
      <c r="I11" s="870"/>
      <c r="J11" s="785"/>
      <c r="K11" s="618"/>
      <c r="L11" s="820" t="s">
        <v>5915</v>
      </c>
      <c r="M11" s="616" t="str">
        <f t="shared" si="1"/>
        <v/>
      </c>
      <c r="N11" s="618"/>
      <c r="O11" s="821" t="s">
        <v>5915</v>
      </c>
      <c r="Q11" s="63">
        <f t="shared" si="2"/>
        <v>0</v>
      </c>
      <c r="S11" s="780"/>
    </row>
    <row r="12" ht="21.75" customHeight="1">
      <c r="E12" s="688"/>
      <c r="F12" s="688"/>
      <c r="G12" s="782"/>
      <c r="H12" s="783"/>
      <c r="I12" s="870"/>
      <c r="J12" s="785"/>
      <c r="K12" s="618"/>
      <c r="L12" s="820" t="s">
        <v>5915</v>
      </c>
      <c r="M12" s="616" t="str">
        <f t="shared" si="1"/>
        <v/>
      </c>
      <c r="N12" s="618"/>
      <c r="O12" s="821" t="s">
        <v>5915</v>
      </c>
      <c r="Q12" s="63">
        <f t="shared" si="2"/>
        <v>0</v>
      </c>
      <c r="S12" s="780"/>
    </row>
    <row r="13" ht="21.75" customHeight="1">
      <c r="E13" s="688"/>
      <c r="F13" s="688"/>
      <c r="G13" s="782"/>
      <c r="H13" s="783"/>
      <c r="I13" s="870"/>
      <c r="J13" s="785"/>
      <c r="K13" s="618"/>
      <c r="L13" s="820" t="s">
        <v>5915</v>
      </c>
      <c r="M13" s="616" t="str">
        <f t="shared" si="1"/>
        <v/>
      </c>
      <c r="N13" s="618"/>
      <c r="O13" s="821" t="s">
        <v>5915</v>
      </c>
      <c r="Q13" s="63">
        <f t="shared" si="2"/>
        <v>0</v>
      </c>
      <c r="S13" s="780"/>
    </row>
    <row r="14" ht="21.0" customHeight="1">
      <c r="E14" s="688"/>
      <c r="F14" s="688"/>
      <c r="G14" s="782"/>
      <c r="H14" s="783"/>
      <c r="I14" s="870"/>
      <c r="J14" s="785"/>
      <c r="K14" s="618"/>
      <c r="L14" s="820" t="s">
        <v>5915</v>
      </c>
      <c r="M14" s="616" t="str">
        <f t="shared" si="1"/>
        <v/>
      </c>
      <c r="N14" s="618"/>
      <c r="O14" s="821" t="s">
        <v>5915</v>
      </c>
      <c r="Q14" s="63">
        <f t="shared" si="2"/>
        <v>0</v>
      </c>
      <c r="S14" s="780"/>
    </row>
    <row r="15" ht="21.0" customHeight="1">
      <c r="E15" s="688"/>
      <c r="F15" s="688"/>
      <c r="G15" s="782"/>
      <c r="H15" s="783"/>
      <c r="I15" s="870"/>
      <c r="J15" s="785"/>
      <c r="K15" s="618"/>
      <c r="L15" s="820" t="s">
        <v>5915</v>
      </c>
      <c r="M15" s="616" t="str">
        <f t="shared" si="1"/>
        <v/>
      </c>
      <c r="N15" s="618"/>
      <c r="O15" s="821" t="s">
        <v>5915</v>
      </c>
      <c r="Q15" s="63">
        <f t="shared" si="2"/>
        <v>0</v>
      </c>
      <c r="S15" s="780"/>
    </row>
    <row r="16" ht="21.0" customHeight="1">
      <c r="E16" s="688"/>
      <c r="F16" s="688"/>
      <c r="G16" s="782"/>
      <c r="H16" s="783"/>
      <c r="I16" s="870"/>
      <c r="J16" s="785"/>
      <c r="K16" s="618"/>
      <c r="L16" s="820" t="s">
        <v>5915</v>
      </c>
      <c r="M16" s="616" t="str">
        <f t="shared" si="1"/>
        <v/>
      </c>
      <c r="N16" s="618"/>
      <c r="O16" s="821" t="s">
        <v>5915</v>
      </c>
      <c r="Q16" s="63">
        <f t="shared" si="2"/>
        <v>0</v>
      </c>
      <c r="S16" s="780"/>
    </row>
    <row r="17" ht="21.75" customHeight="1">
      <c r="E17" s="688"/>
      <c r="F17" s="688"/>
      <c r="G17" s="782"/>
      <c r="H17" s="783"/>
      <c r="I17" s="870"/>
      <c r="J17" s="785"/>
      <c r="K17" s="618"/>
      <c r="L17" s="820" t="s">
        <v>5915</v>
      </c>
      <c r="M17" s="616" t="str">
        <f t="shared" si="1"/>
        <v/>
      </c>
      <c r="N17" s="618"/>
      <c r="O17" s="821" t="s">
        <v>5915</v>
      </c>
      <c r="Q17" s="63">
        <f t="shared" si="2"/>
        <v>0</v>
      </c>
      <c r="S17" s="780"/>
    </row>
    <row r="18" ht="21.75" customHeight="1">
      <c r="E18" s="688"/>
      <c r="F18" s="688"/>
      <c r="G18" s="782"/>
      <c r="H18" s="783"/>
      <c r="I18" s="870"/>
      <c r="J18" s="785"/>
      <c r="K18" s="618"/>
      <c r="L18" s="820" t="s">
        <v>5915</v>
      </c>
      <c r="M18" s="616" t="str">
        <f t="shared" si="1"/>
        <v/>
      </c>
      <c r="N18" s="618"/>
      <c r="O18" s="821" t="s">
        <v>5915</v>
      </c>
      <c r="Q18" s="63">
        <f t="shared" si="2"/>
        <v>0</v>
      </c>
      <c r="S18" s="780"/>
    </row>
    <row r="19" ht="21.75" customHeight="1">
      <c r="E19" s="688"/>
      <c r="F19" s="688"/>
      <c r="G19" s="782"/>
      <c r="H19" s="783"/>
      <c r="I19" s="870"/>
      <c r="J19" s="785"/>
      <c r="K19" s="618"/>
      <c r="L19" s="820" t="s">
        <v>5915</v>
      </c>
      <c r="M19" s="616" t="str">
        <f t="shared" si="1"/>
        <v/>
      </c>
      <c r="N19" s="618"/>
      <c r="O19" s="821" t="s">
        <v>5915</v>
      </c>
      <c r="Q19" s="63">
        <f t="shared" si="2"/>
        <v>0</v>
      </c>
      <c r="S19" s="780"/>
    </row>
    <row r="20" ht="21.75" customHeight="1">
      <c r="E20" s="688"/>
      <c r="F20" s="688"/>
      <c r="G20" s="782"/>
      <c r="H20" s="783"/>
      <c r="I20" s="870"/>
      <c r="J20" s="785"/>
      <c r="K20" s="618"/>
      <c r="L20" s="820" t="s">
        <v>5915</v>
      </c>
      <c r="M20" s="616" t="str">
        <f t="shared" si="1"/>
        <v/>
      </c>
      <c r="N20" s="618"/>
      <c r="O20" s="821" t="s">
        <v>5915</v>
      </c>
      <c r="Q20" s="63">
        <f t="shared" si="2"/>
        <v>0</v>
      </c>
      <c r="S20" s="780"/>
    </row>
    <row r="21" ht="21.75" customHeight="1">
      <c r="E21" s="688"/>
      <c r="F21" s="688"/>
      <c r="G21" s="782"/>
      <c r="H21" s="783"/>
      <c r="I21" s="870"/>
      <c r="J21" s="785"/>
      <c r="K21" s="618"/>
      <c r="L21" s="820" t="s">
        <v>5915</v>
      </c>
      <c r="M21" s="616" t="str">
        <f t="shared" si="1"/>
        <v/>
      </c>
      <c r="N21" s="618"/>
      <c r="O21" s="821" t="s">
        <v>5915</v>
      </c>
      <c r="Q21" s="63">
        <f t="shared" si="2"/>
        <v>0</v>
      </c>
      <c r="S21" s="780"/>
    </row>
    <row r="22" ht="21.75" customHeight="1">
      <c r="E22" s="688"/>
      <c r="F22" s="688"/>
      <c r="G22" s="782"/>
      <c r="H22" s="783"/>
      <c r="I22" s="870"/>
      <c r="J22" s="785"/>
      <c r="K22" s="618"/>
      <c r="L22" s="820" t="s">
        <v>5915</v>
      </c>
      <c r="M22" s="616" t="str">
        <f t="shared" si="1"/>
        <v/>
      </c>
      <c r="N22" s="618"/>
      <c r="O22" s="821" t="s">
        <v>5915</v>
      </c>
      <c r="Q22" s="63">
        <f t="shared" si="2"/>
        <v>0</v>
      </c>
      <c r="S22" s="780"/>
    </row>
    <row r="23" ht="21.75" customHeight="1">
      <c r="E23" s="688"/>
      <c r="F23" s="688"/>
      <c r="G23" s="782"/>
      <c r="H23" s="783"/>
      <c r="I23" s="870"/>
      <c r="J23" s="785"/>
      <c r="K23" s="618"/>
      <c r="L23" s="820" t="s">
        <v>5915</v>
      </c>
      <c r="M23" s="616" t="str">
        <f t="shared" si="1"/>
        <v/>
      </c>
      <c r="N23" s="618"/>
      <c r="O23" s="821" t="s">
        <v>5915</v>
      </c>
      <c r="Q23" s="63">
        <f t="shared" si="2"/>
        <v>0</v>
      </c>
      <c r="S23" s="780"/>
    </row>
    <row r="24" ht="21.75" customHeight="1">
      <c r="E24" s="688"/>
      <c r="F24" s="688"/>
      <c r="G24" s="782"/>
      <c r="H24" s="783"/>
      <c r="I24" s="870"/>
      <c r="J24" s="785"/>
      <c r="K24" s="618"/>
      <c r="L24" s="820" t="s">
        <v>5915</v>
      </c>
      <c r="M24" s="616" t="str">
        <f t="shared" si="1"/>
        <v/>
      </c>
      <c r="N24" s="618"/>
      <c r="O24" s="821" t="s">
        <v>5915</v>
      </c>
      <c r="Q24" s="63">
        <f t="shared" si="2"/>
        <v>0</v>
      </c>
      <c r="S24" s="780"/>
    </row>
    <row r="25" ht="21.75" customHeight="1">
      <c r="E25" s="688"/>
      <c r="F25" s="688"/>
      <c r="G25" s="782"/>
      <c r="H25" s="783"/>
      <c r="I25" s="870"/>
      <c r="J25" s="785"/>
      <c r="K25" s="618"/>
      <c r="L25" s="820" t="s">
        <v>5915</v>
      </c>
      <c r="M25" s="616" t="str">
        <f t="shared" si="1"/>
        <v/>
      </c>
      <c r="N25" s="618"/>
      <c r="O25" s="821" t="s">
        <v>5915</v>
      </c>
      <c r="Q25" s="63">
        <f t="shared" si="2"/>
        <v>0</v>
      </c>
      <c r="S25" s="780"/>
    </row>
    <row r="26" ht="21.75" customHeight="1">
      <c r="C26" s="388"/>
      <c r="D26" s="388"/>
      <c r="E26" s="786"/>
      <c r="F26" s="786"/>
      <c r="G26" s="787"/>
      <c r="H26" s="788"/>
      <c r="I26" s="871"/>
      <c r="J26" s="789"/>
      <c r="K26" s="790"/>
      <c r="L26" s="872" t="s">
        <v>5915</v>
      </c>
      <c r="M26" s="791" t="str">
        <f t="shared" si="1"/>
        <v/>
      </c>
      <c r="N26" s="790"/>
      <c r="O26" s="873" t="s">
        <v>5915</v>
      </c>
      <c r="Q26" s="63">
        <f t="shared" si="2"/>
        <v>0</v>
      </c>
      <c r="S26" s="780"/>
    </row>
    <row r="27" ht="12.75" customHeight="1">
      <c r="B27" s="329" t="s">
        <v>5942</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8">
    <mergeCell ref="B2:O2"/>
    <mergeCell ref="J3:M3"/>
    <mergeCell ref="N3:O3"/>
    <mergeCell ref="H4:I4"/>
    <mergeCell ref="D7:G7"/>
    <mergeCell ref="H7:I7"/>
    <mergeCell ref="H8:I8"/>
    <mergeCell ref="B27:O27"/>
  </mergeCells>
  <dataValidations>
    <dataValidation type="list" allowBlank="1" showInputMessage="1" showErrorMessage="1" prompt="Invalid Entry - This FCOA Code is not authorized for use on this sheet." sqref="H10:H26">
      <formula1>'Appropriation Codes'!$D$2:$D$11</formula1>
    </dataValidation>
  </dataValidations>
  <printOptions/>
  <pageMargins bottom="0.75" footer="0.0" header="0.0" left="0.25" right="0.3" top="0.25"/>
  <pageSetup paperSize="5" orientation="landscape"/>
  <drawing r:id="rId1"/>
</worksheet>
</file>

<file path=xl/worksheets/sheet8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D3" s="476"/>
      <c r="E3" s="476"/>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5.5" customHeight="1">
      <c r="C7" s="866" t="s">
        <v>5938</v>
      </c>
      <c r="D7" s="867" t="s">
        <v>5939</v>
      </c>
      <c r="E7" s="561"/>
      <c r="F7" s="561"/>
      <c r="G7" s="670"/>
      <c r="H7" s="868" t="s">
        <v>5914</v>
      </c>
      <c r="I7" s="670"/>
      <c r="J7" s="814" t="s">
        <v>5915</v>
      </c>
      <c r="K7" s="815" t="s">
        <v>5915</v>
      </c>
      <c r="L7" s="814" t="s">
        <v>5915</v>
      </c>
      <c r="M7" s="815" t="s">
        <v>5915</v>
      </c>
      <c r="N7" s="815" t="s">
        <v>5915</v>
      </c>
      <c r="O7" s="816" t="s">
        <v>5915</v>
      </c>
      <c r="S7" s="817"/>
    </row>
    <row r="8" ht="21.75" customHeight="1">
      <c r="C8" s="319" t="s">
        <v>5940</v>
      </c>
      <c r="D8" s="613"/>
      <c r="E8" s="613"/>
      <c r="F8" s="613"/>
      <c r="G8" s="822"/>
      <c r="H8" s="869" t="s">
        <v>5914</v>
      </c>
      <c r="I8" s="375"/>
      <c r="J8" s="820" t="s">
        <v>5915</v>
      </c>
      <c r="K8" s="687" t="s">
        <v>5915</v>
      </c>
      <c r="L8" s="820" t="s">
        <v>5915</v>
      </c>
      <c r="M8" s="687" t="s">
        <v>5915</v>
      </c>
      <c r="N8" s="687" t="s">
        <v>5915</v>
      </c>
      <c r="O8" s="821" t="s">
        <v>5915</v>
      </c>
      <c r="S8" s="817"/>
    </row>
    <row r="9" ht="21.75" customHeight="1">
      <c r="E9" s="688"/>
      <c r="F9" s="688"/>
      <c r="G9" s="782"/>
      <c r="H9" s="783"/>
      <c r="I9" s="874"/>
      <c r="J9" s="785"/>
      <c r="K9" s="618"/>
      <c r="L9" s="820" t="s">
        <v>5915</v>
      </c>
      <c r="M9" s="616" t="str">
        <f t="shared" ref="M9:M26" si="1">IF(S9 = "",K9,K9+S9)</f>
        <v/>
      </c>
      <c r="N9" s="618"/>
      <c r="O9" s="821" t="s">
        <v>5915</v>
      </c>
      <c r="Q9" s="63">
        <f t="shared" ref="Q9:Q26" si="2">M9-N9</f>
        <v>0</v>
      </c>
      <c r="S9" s="780"/>
    </row>
    <row r="10" ht="21.75" customHeight="1">
      <c r="E10" s="688"/>
      <c r="F10" s="688"/>
      <c r="G10" s="782"/>
      <c r="H10" s="783"/>
      <c r="I10" s="870"/>
      <c r="J10" s="785"/>
      <c r="K10" s="618"/>
      <c r="L10" s="820" t="s">
        <v>5915</v>
      </c>
      <c r="M10" s="616" t="str">
        <f t="shared" si="1"/>
        <v/>
      </c>
      <c r="N10" s="618"/>
      <c r="O10" s="821" t="s">
        <v>5915</v>
      </c>
      <c r="Q10" s="63">
        <f t="shared" si="2"/>
        <v>0</v>
      </c>
      <c r="S10" s="780"/>
    </row>
    <row r="11" ht="21.75" customHeight="1">
      <c r="E11" s="688"/>
      <c r="F11" s="688"/>
      <c r="G11" s="782"/>
      <c r="H11" s="783"/>
      <c r="I11" s="870"/>
      <c r="J11" s="785"/>
      <c r="K11" s="618"/>
      <c r="L11" s="820" t="s">
        <v>5915</v>
      </c>
      <c r="M11" s="616" t="str">
        <f t="shared" si="1"/>
        <v/>
      </c>
      <c r="N11" s="618"/>
      <c r="O11" s="821" t="s">
        <v>5915</v>
      </c>
      <c r="Q11" s="63">
        <f t="shared" si="2"/>
        <v>0</v>
      </c>
      <c r="S11" s="780"/>
    </row>
    <row r="12" ht="21.75" customHeight="1">
      <c r="E12" s="688"/>
      <c r="F12" s="688"/>
      <c r="G12" s="782"/>
      <c r="H12" s="783"/>
      <c r="I12" s="870"/>
      <c r="J12" s="785"/>
      <c r="K12" s="618"/>
      <c r="L12" s="820" t="s">
        <v>5915</v>
      </c>
      <c r="M12" s="616" t="str">
        <f t="shared" si="1"/>
        <v/>
      </c>
      <c r="N12" s="618"/>
      <c r="O12" s="821" t="s">
        <v>5915</v>
      </c>
      <c r="Q12" s="63">
        <f t="shared" si="2"/>
        <v>0</v>
      </c>
      <c r="S12" s="780"/>
    </row>
    <row r="13" ht="21.75" customHeight="1">
      <c r="E13" s="688"/>
      <c r="F13" s="688"/>
      <c r="G13" s="782"/>
      <c r="H13" s="783"/>
      <c r="I13" s="870"/>
      <c r="J13" s="785"/>
      <c r="K13" s="618"/>
      <c r="L13" s="820" t="s">
        <v>5915</v>
      </c>
      <c r="M13" s="616" t="str">
        <f t="shared" si="1"/>
        <v/>
      </c>
      <c r="N13" s="618"/>
      <c r="O13" s="821" t="s">
        <v>5915</v>
      </c>
      <c r="Q13" s="63">
        <f t="shared" si="2"/>
        <v>0</v>
      </c>
      <c r="S13" s="780"/>
    </row>
    <row r="14" ht="21.0" customHeight="1">
      <c r="E14" s="688"/>
      <c r="F14" s="688"/>
      <c r="G14" s="782"/>
      <c r="H14" s="783"/>
      <c r="I14" s="870"/>
      <c r="J14" s="785"/>
      <c r="K14" s="618"/>
      <c r="L14" s="820" t="s">
        <v>5915</v>
      </c>
      <c r="M14" s="616" t="str">
        <f t="shared" si="1"/>
        <v/>
      </c>
      <c r="N14" s="618"/>
      <c r="O14" s="821" t="s">
        <v>5915</v>
      </c>
      <c r="Q14" s="63">
        <f t="shared" si="2"/>
        <v>0</v>
      </c>
      <c r="S14" s="780"/>
    </row>
    <row r="15" ht="21.0" customHeight="1">
      <c r="E15" s="688"/>
      <c r="F15" s="688"/>
      <c r="G15" s="782"/>
      <c r="H15" s="783"/>
      <c r="I15" s="870"/>
      <c r="J15" s="785"/>
      <c r="K15" s="618"/>
      <c r="L15" s="820" t="s">
        <v>5915</v>
      </c>
      <c r="M15" s="616" t="str">
        <f t="shared" si="1"/>
        <v/>
      </c>
      <c r="N15" s="618"/>
      <c r="O15" s="821" t="s">
        <v>5915</v>
      </c>
      <c r="Q15" s="63">
        <f t="shared" si="2"/>
        <v>0</v>
      </c>
      <c r="S15" s="780"/>
    </row>
    <row r="16" ht="21.0" customHeight="1">
      <c r="E16" s="688"/>
      <c r="F16" s="688"/>
      <c r="G16" s="782"/>
      <c r="H16" s="783"/>
      <c r="I16" s="870"/>
      <c r="J16" s="785"/>
      <c r="K16" s="618"/>
      <c r="L16" s="820" t="s">
        <v>5915</v>
      </c>
      <c r="M16" s="616" t="str">
        <f t="shared" si="1"/>
        <v/>
      </c>
      <c r="N16" s="618"/>
      <c r="O16" s="821" t="s">
        <v>5915</v>
      </c>
      <c r="Q16" s="63">
        <f t="shared" si="2"/>
        <v>0</v>
      </c>
      <c r="S16" s="780"/>
    </row>
    <row r="17" ht="21.75" customHeight="1">
      <c r="E17" s="688"/>
      <c r="F17" s="688"/>
      <c r="G17" s="782"/>
      <c r="H17" s="783"/>
      <c r="I17" s="870"/>
      <c r="J17" s="785"/>
      <c r="K17" s="618"/>
      <c r="L17" s="820" t="s">
        <v>5915</v>
      </c>
      <c r="M17" s="616" t="str">
        <f t="shared" si="1"/>
        <v/>
      </c>
      <c r="N17" s="618"/>
      <c r="O17" s="821" t="s">
        <v>5915</v>
      </c>
      <c r="Q17" s="63">
        <f t="shared" si="2"/>
        <v>0</v>
      </c>
      <c r="S17" s="780"/>
    </row>
    <row r="18" ht="21.75" customHeight="1">
      <c r="E18" s="688"/>
      <c r="F18" s="688"/>
      <c r="G18" s="782"/>
      <c r="H18" s="783"/>
      <c r="I18" s="870"/>
      <c r="J18" s="785"/>
      <c r="K18" s="618"/>
      <c r="L18" s="820" t="s">
        <v>5915</v>
      </c>
      <c r="M18" s="616" t="str">
        <f t="shared" si="1"/>
        <v/>
      </c>
      <c r="N18" s="618"/>
      <c r="O18" s="821" t="s">
        <v>5915</v>
      </c>
      <c r="Q18" s="63">
        <f t="shared" si="2"/>
        <v>0</v>
      </c>
      <c r="S18" s="780"/>
    </row>
    <row r="19" ht="21.75" customHeight="1">
      <c r="E19" s="688"/>
      <c r="F19" s="688"/>
      <c r="G19" s="782"/>
      <c r="H19" s="783"/>
      <c r="I19" s="870"/>
      <c r="J19" s="785"/>
      <c r="K19" s="618"/>
      <c r="L19" s="820" t="s">
        <v>5915</v>
      </c>
      <c r="M19" s="616" t="str">
        <f t="shared" si="1"/>
        <v/>
      </c>
      <c r="N19" s="618"/>
      <c r="O19" s="821" t="s">
        <v>5915</v>
      </c>
      <c r="Q19" s="63">
        <f t="shared" si="2"/>
        <v>0</v>
      </c>
      <c r="S19" s="780"/>
    </row>
    <row r="20" ht="21.75" customHeight="1">
      <c r="E20" s="688"/>
      <c r="F20" s="688"/>
      <c r="G20" s="782"/>
      <c r="H20" s="783"/>
      <c r="I20" s="870"/>
      <c r="J20" s="785"/>
      <c r="K20" s="618"/>
      <c r="L20" s="820" t="s">
        <v>5915</v>
      </c>
      <c r="M20" s="616" t="str">
        <f t="shared" si="1"/>
        <v/>
      </c>
      <c r="N20" s="618"/>
      <c r="O20" s="821" t="s">
        <v>5915</v>
      </c>
      <c r="Q20" s="63">
        <f t="shared" si="2"/>
        <v>0</v>
      </c>
      <c r="S20" s="780"/>
    </row>
    <row r="21" ht="21.75" customHeight="1">
      <c r="E21" s="688"/>
      <c r="F21" s="688"/>
      <c r="G21" s="782"/>
      <c r="H21" s="783"/>
      <c r="I21" s="870"/>
      <c r="J21" s="785"/>
      <c r="K21" s="618"/>
      <c r="L21" s="820" t="s">
        <v>5915</v>
      </c>
      <c r="M21" s="616" t="str">
        <f t="shared" si="1"/>
        <v/>
      </c>
      <c r="N21" s="618"/>
      <c r="O21" s="821" t="s">
        <v>5915</v>
      </c>
      <c r="Q21" s="63">
        <f t="shared" si="2"/>
        <v>0</v>
      </c>
      <c r="S21" s="780"/>
    </row>
    <row r="22" ht="21.75" customHeight="1">
      <c r="E22" s="688"/>
      <c r="F22" s="688"/>
      <c r="G22" s="782"/>
      <c r="H22" s="783"/>
      <c r="I22" s="870"/>
      <c r="J22" s="785"/>
      <c r="K22" s="618"/>
      <c r="L22" s="820" t="s">
        <v>5915</v>
      </c>
      <c r="M22" s="616" t="str">
        <f t="shared" si="1"/>
        <v/>
      </c>
      <c r="N22" s="618"/>
      <c r="O22" s="821" t="s">
        <v>5915</v>
      </c>
      <c r="Q22" s="63">
        <f t="shared" si="2"/>
        <v>0</v>
      </c>
      <c r="S22" s="780"/>
    </row>
    <row r="23" ht="21.75" customHeight="1">
      <c r="E23" s="688"/>
      <c r="F23" s="688"/>
      <c r="G23" s="782"/>
      <c r="H23" s="783"/>
      <c r="I23" s="870"/>
      <c r="J23" s="785"/>
      <c r="K23" s="618"/>
      <c r="L23" s="820" t="s">
        <v>5915</v>
      </c>
      <c r="M23" s="616" t="str">
        <f t="shared" si="1"/>
        <v/>
      </c>
      <c r="N23" s="618"/>
      <c r="O23" s="821" t="s">
        <v>5915</v>
      </c>
      <c r="Q23" s="63">
        <f t="shared" si="2"/>
        <v>0</v>
      </c>
      <c r="S23" s="780"/>
    </row>
    <row r="24" ht="21.75" customHeight="1">
      <c r="E24" s="688"/>
      <c r="F24" s="688"/>
      <c r="G24" s="782"/>
      <c r="H24" s="783"/>
      <c r="I24" s="870"/>
      <c r="J24" s="785"/>
      <c r="K24" s="618"/>
      <c r="L24" s="820" t="s">
        <v>5915</v>
      </c>
      <c r="M24" s="616" t="str">
        <f t="shared" si="1"/>
        <v/>
      </c>
      <c r="N24" s="618"/>
      <c r="O24" s="821" t="s">
        <v>5915</v>
      </c>
      <c r="Q24" s="63">
        <f t="shared" si="2"/>
        <v>0</v>
      </c>
      <c r="S24" s="780"/>
    </row>
    <row r="25" ht="21.75" customHeight="1">
      <c r="E25" s="688"/>
      <c r="F25" s="688"/>
      <c r="G25" s="782"/>
      <c r="H25" s="783"/>
      <c r="I25" s="870"/>
      <c r="J25" s="785"/>
      <c r="K25" s="618"/>
      <c r="L25" s="820" t="s">
        <v>5915</v>
      </c>
      <c r="M25" s="616" t="str">
        <f t="shared" si="1"/>
        <v/>
      </c>
      <c r="N25" s="618"/>
      <c r="O25" s="821" t="s">
        <v>5915</v>
      </c>
      <c r="Q25" s="63">
        <f t="shared" si="2"/>
        <v>0</v>
      </c>
      <c r="S25" s="780"/>
    </row>
    <row r="26" ht="21.75" customHeight="1">
      <c r="C26" s="388"/>
      <c r="D26" s="388"/>
      <c r="E26" s="786"/>
      <c r="F26" s="786"/>
      <c r="G26" s="787"/>
      <c r="H26" s="788"/>
      <c r="I26" s="871"/>
      <c r="J26" s="789"/>
      <c r="K26" s="790"/>
      <c r="L26" s="872" t="s">
        <v>5915</v>
      </c>
      <c r="M26" s="791" t="str">
        <f t="shared" si="1"/>
        <v/>
      </c>
      <c r="N26" s="790"/>
      <c r="O26" s="873" t="s">
        <v>5915</v>
      </c>
      <c r="Q26" s="63">
        <f t="shared" si="2"/>
        <v>0</v>
      </c>
      <c r="S26" s="780"/>
    </row>
    <row r="27" ht="12.75" customHeight="1">
      <c r="B27" s="329" t="s">
        <v>5943</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8">
    <mergeCell ref="B2:O2"/>
    <mergeCell ref="J3:M3"/>
    <mergeCell ref="N3:O3"/>
    <mergeCell ref="H4:I4"/>
    <mergeCell ref="D7:G7"/>
    <mergeCell ref="H7:I7"/>
    <mergeCell ref="H8:I8"/>
    <mergeCell ref="B27:O27"/>
  </mergeCells>
  <dataValidations>
    <dataValidation type="list" allowBlank="1" showInputMessage="1" showErrorMessage="1" prompt="Invalid Entry - This FCOA Code is not authorized for use on this sheet." sqref="H9:H26">
      <formula1>'Appropriation Codes'!$D$2:$D$11</formula1>
    </dataValidation>
  </dataValidations>
  <printOptions/>
  <pageMargins bottom="0.75" footer="0.0" header="0.0" left="0.25" right="0.3" top="0.25"/>
  <pageSetup paperSize="5" orientation="landscape"/>
  <drawing r:id="rId1"/>
</worksheet>
</file>

<file path=xl/worksheets/sheet8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C3" s="476"/>
      <c r="D3" s="476"/>
      <c r="E3" s="476"/>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234"/>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5.5" customHeight="1">
      <c r="C7" s="866" t="s">
        <v>5938</v>
      </c>
      <c r="D7" s="867" t="s">
        <v>5944</v>
      </c>
      <c r="E7" s="561"/>
      <c r="F7" s="561"/>
      <c r="G7" s="670"/>
      <c r="H7" s="832" t="s">
        <v>5914</v>
      </c>
      <c r="I7" s="670"/>
      <c r="J7" s="814" t="s">
        <v>5915</v>
      </c>
      <c r="K7" s="815" t="s">
        <v>5915</v>
      </c>
      <c r="L7" s="814" t="s">
        <v>5915</v>
      </c>
      <c r="M7" s="815" t="s">
        <v>5915</v>
      </c>
      <c r="N7" s="815" t="s">
        <v>5915</v>
      </c>
      <c r="O7" s="816" t="s">
        <v>5915</v>
      </c>
      <c r="S7" s="817"/>
    </row>
    <row r="8" ht="21.75" customHeight="1">
      <c r="C8" s="606" t="s">
        <v>5945</v>
      </c>
      <c r="D8" s="722"/>
      <c r="E8" s="613"/>
      <c r="F8" s="613"/>
      <c r="G8" s="822"/>
      <c r="H8" s="869" t="s">
        <v>5914</v>
      </c>
      <c r="I8" s="375"/>
      <c r="J8" s="820" t="s">
        <v>5915</v>
      </c>
      <c r="K8" s="687" t="s">
        <v>5915</v>
      </c>
      <c r="L8" s="820" t="s">
        <v>5915</v>
      </c>
      <c r="M8" s="687" t="s">
        <v>5915</v>
      </c>
      <c r="N8" s="687" t="s">
        <v>5915</v>
      </c>
      <c r="O8" s="821" t="s">
        <v>5915</v>
      </c>
      <c r="S8" s="817"/>
    </row>
    <row r="9" ht="12.0" customHeight="1">
      <c r="C9" s="525"/>
      <c r="D9" s="525"/>
      <c r="E9" s="143" t="s">
        <v>5946</v>
      </c>
      <c r="F9" s="722"/>
      <c r="G9" s="875"/>
      <c r="H9" s="876"/>
      <c r="I9" s="877"/>
      <c r="J9" s="878"/>
      <c r="K9" s="699"/>
      <c r="L9" s="879"/>
      <c r="M9" s="699"/>
      <c r="N9" s="699"/>
      <c r="O9" s="880"/>
      <c r="S9" s="817"/>
    </row>
    <row r="10" ht="14.25" customHeight="1">
      <c r="E10" s="138" t="s">
        <v>5947</v>
      </c>
      <c r="F10" s="524"/>
      <c r="G10" s="818"/>
      <c r="H10" s="881" t="s">
        <v>2680</v>
      </c>
      <c r="I10" s="882"/>
      <c r="J10" s="801">
        <v>689055.0</v>
      </c>
      <c r="K10" s="704">
        <v>685167.46</v>
      </c>
      <c r="L10" s="801"/>
      <c r="M10" s="623">
        <f t="shared" ref="M10:M19" si="1">IF(S10 = "",K10+L10,K10+S10+L10)</f>
        <v>690167.46</v>
      </c>
      <c r="N10" s="704">
        <v>686838.79</v>
      </c>
      <c r="O10" s="883">
        <f t="shared" ref="O10:O19" si="2">IFERROR(IF(+M10-N10&gt;=0,M10-N10,"*")-Q10,"*")</f>
        <v>3328.67</v>
      </c>
      <c r="Q10" s="44"/>
      <c r="S10" s="780">
        <v>5000.0</v>
      </c>
    </row>
    <row r="11" ht="24.0" customHeight="1">
      <c r="E11" s="128" t="s">
        <v>5948</v>
      </c>
      <c r="F11" s="613"/>
      <c r="G11" s="822"/>
      <c r="H11" s="884" t="s">
        <v>4653</v>
      </c>
      <c r="I11" s="885"/>
      <c r="J11" s="785">
        <v>550000.0</v>
      </c>
      <c r="K11" s="618">
        <v>480000.0</v>
      </c>
      <c r="L11" s="785"/>
      <c r="M11" s="623">
        <f t="shared" si="1"/>
        <v>550000</v>
      </c>
      <c r="N11" s="618">
        <v>546917.17</v>
      </c>
      <c r="O11" s="883">
        <f t="shared" si="2"/>
        <v>3082.83</v>
      </c>
      <c r="Q11" s="44"/>
      <c r="S11" s="780">
        <v>70000.0</v>
      </c>
    </row>
    <row r="12" ht="24.0" customHeight="1">
      <c r="E12" s="128" t="s">
        <v>5949</v>
      </c>
      <c r="F12" s="613"/>
      <c r="G12" s="822"/>
      <c r="H12" s="884" t="s">
        <v>4656</v>
      </c>
      <c r="I12" s="885"/>
      <c r="J12" s="785"/>
      <c r="K12" s="618"/>
      <c r="L12" s="785"/>
      <c r="M12" s="623">
        <f t="shared" si="1"/>
        <v>0</v>
      </c>
      <c r="N12" s="618"/>
      <c r="O12" s="883">
        <f t="shared" si="2"/>
        <v>0</v>
      </c>
      <c r="Q12" s="44"/>
      <c r="S12" s="780"/>
    </row>
    <row r="13" ht="24.0" customHeight="1">
      <c r="E13" s="128" t="s">
        <v>5950</v>
      </c>
      <c r="F13" s="613"/>
      <c r="G13" s="822"/>
      <c r="H13" s="884" t="s">
        <v>2682</v>
      </c>
      <c r="I13" s="885"/>
      <c r="J13" s="785">
        <v>2020596.0</v>
      </c>
      <c r="K13" s="618">
        <v>2078932.53</v>
      </c>
      <c r="L13" s="785"/>
      <c r="M13" s="623">
        <f t="shared" si="1"/>
        <v>2080932.53</v>
      </c>
      <c r="N13" s="618">
        <v>2078771.55</v>
      </c>
      <c r="O13" s="883">
        <f t="shared" si="2"/>
        <v>2160.98</v>
      </c>
      <c r="Q13" s="44"/>
      <c r="S13" s="780">
        <v>2000.0</v>
      </c>
    </row>
    <row r="14" ht="24.0" customHeight="1">
      <c r="E14" s="886" t="s">
        <v>5951</v>
      </c>
      <c r="F14" s="116"/>
      <c r="G14" s="887"/>
      <c r="H14" s="888" t="s">
        <v>2690</v>
      </c>
      <c r="I14" s="885"/>
      <c r="J14" s="785">
        <v>25000.0</v>
      </c>
      <c r="K14" s="618">
        <v>5000.0</v>
      </c>
      <c r="L14" s="785"/>
      <c r="M14" s="623">
        <f t="shared" si="1"/>
        <v>10000</v>
      </c>
      <c r="N14" s="618">
        <v>5000.0</v>
      </c>
      <c r="O14" s="883">
        <f t="shared" si="2"/>
        <v>5000</v>
      </c>
      <c r="Q14" s="44"/>
      <c r="S14" s="780">
        <v>5000.0</v>
      </c>
    </row>
    <row r="15" ht="24.0" customHeight="1">
      <c r="E15" s="889"/>
      <c r="F15" s="688"/>
      <c r="G15" s="782"/>
      <c r="H15" s="890"/>
      <c r="I15" s="885"/>
      <c r="J15" s="785"/>
      <c r="K15" s="618"/>
      <c r="L15" s="785"/>
      <c r="M15" s="623">
        <f t="shared" si="1"/>
        <v>0</v>
      </c>
      <c r="N15" s="618"/>
      <c r="O15" s="883">
        <f t="shared" si="2"/>
        <v>0</v>
      </c>
      <c r="Q15" s="44"/>
      <c r="S15" s="780"/>
    </row>
    <row r="16" ht="24.0" customHeight="1">
      <c r="E16" s="889"/>
      <c r="F16" s="688"/>
      <c r="G16" s="782"/>
      <c r="H16" s="890"/>
      <c r="I16" s="885"/>
      <c r="J16" s="785"/>
      <c r="K16" s="618"/>
      <c r="L16" s="785"/>
      <c r="M16" s="623">
        <f t="shared" si="1"/>
        <v>0</v>
      </c>
      <c r="N16" s="618"/>
      <c r="O16" s="883">
        <f t="shared" si="2"/>
        <v>0</v>
      </c>
      <c r="Q16" s="44"/>
      <c r="S16" s="780"/>
    </row>
    <row r="17" ht="24.0" customHeight="1">
      <c r="E17" s="688"/>
      <c r="F17" s="688"/>
      <c r="G17" s="782"/>
      <c r="H17" s="890"/>
      <c r="I17" s="885"/>
      <c r="J17" s="785"/>
      <c r="K17" s="618"/>
      <c r="L17" s="785"/>
      <c r="M17" s="623">
        <f t="shared" si="1"/>
        <v>0</v>
      </c>
      <c r="N17" s="618"/>
      <c r="O17" s="883">
        <f t="shared" si="2"/>
        <v>0</v>
      </c>
      <c r="Q17" s="44"/>
      <c r="S17" s="780"/>
    </row>
    <row r="18" ht="24.0" customHeight="1">
      <c r="E18" s="128" t="s">
        <v>4661</v>
      </c>
      <c r="F18" s="613"/>
      <c r="G18" s="822"/>
      <c r="H18" s="884" t="s">
        <v>4660</v>
      </c>
      <c r="I18" s="885"/>
      <c r="J18" s="785">
        <v>13000.0</v>
      </c>
      <c r="K18" s="618">
        <v>10000.0</v>
      </c>
      <c r="L18" s="785"/>
      <c r="M18" s="623">
        <f t="shared" si="1"/>
        <v>11000</v>
      </c>
      <c r="N18" s="618">
        <v>10172.38</v>
      </c>
      <c r="O18" s="883">
        <f t="shared" si="2"/>
        <v>827.62</v>
      </c>
      <c r="Q18" s="44"/>
      <c r="S18" s="780">
        <v>1000.0</v>
      </c>
    </row>
    <row r="19" ht="24.0" customHeight="1">
      <c r="E19" s="688"/>
      <c r="F19" s="688"/>
      <c r="G19" s="782"/>
      <c r="H19" s="890"/>
      <c r="I19" s="824"/>
      <c r="J19" s="805"/>
      <c r="K19" s="679"/>
      <c r="L19" s="805"/>
      <c r="M19" s="623">
        <f t="shared" si="1"/>
        <v>0</v>
      </c>
      <c r="N19" s="679"/>
      <c r="O19" s="883">
        <f t="shared" si="2"/>
        <v>0</v>
      </c>
      <c r="Q19" s="44"/>
      <c r="S19" s="780"/>
    </row>
    <row r="20" ht="24.0" customHeight="1">
      <c r="C20" s="613"/>
      <c r="D20" s="613"/>
      <c r="E20" s="891" t="s">
        <v>5952</v>
      </c>
      <c r="F20" s="116"/>
      <c r="G20" s="375"/>
      <c r="H20" s="892" t="s">
        <v>5953</v>
      </c>
      <c r="I20" s="885"/>
      <c r="J20" s="893">
        <f>+SUM(J9:J19)+SUM('18'!J9:J26)+SUM('18a'!J9:J26)</f>
        <v>3297651</v>
      </c>
      <c r="K20" s="893">
        <f>+SUM(K9:K19)+SUM('18'!K9:K26)+SUM('18a'!K9:K26)</f>
        <v>3259099.99</v>
      </c>
      <c r="L20" s="893">
        <f>+SUM(L9:L19)+SUM('18'!L9:L26)+SUM('18a'!L9:L26)</f>
        <v>0</v>
      </c>
      <c r="M20" s="893">
        <f>+SUM(M9:M19)+SUM('18'!M9:M26)+SUM('18a'!M9:M26)</f>
        <v>3342099.99</v>
      </c>
      <c r="N20" s="893">
        <f>+SUM(N9:N19)+SUM('18'!N9:N26)+SUM('18a'!N9:N26)</f>
        <v>3327699.89</v>
      </c>
      <c r="O20" s="893">
        <f>+SUM(O9:O19)+SUM('18'!O9:O26)+SUM('18a'!O9:O26)</f>
        <v>14400.1</v>
      </c>
      <c r="S20" s="817"/>
    </row>
    <row r="21" ht="24.0" customHeight="1">
      <c r="C21" s="613"/>
      <c r="D21" s="613"/>
      <c r="E21" s="613"/>
      <c r="F21" s="613"/>
      <c r="G21" s="822"/>
      <c r="H21" s="884"/>
      <c r="I21" s="822"/>
      <c r="J21" s="894"/>
      <c r="K21" s="623"/>
      <c r="L21" s="894"/>
      <c r="M21" s="623"/>
      <c r="N21" s="623"/>
      <c r="O21" s="895"/>
      <c r="S21" s="817"/>
    </row>
    <row r="22" ht="24.0" customHeight="1">
      <c r="C22" s="165" t="s">
        <v>5954</v>
      </c>
      <c r="D22" s="613"/>
      <c r="E22" s="613"/>
      <c r="F22" s="613"/>
      <c r="G22" s="822"/>
      <c r="H22" s="884" t="s">
        <v>4663</v>
      </c>
      <c r="I22" s="822"/>
      <c r="J22" s="785"/>
      <c r="K22" s="618"/>
      <c r="L22" s="785"/>
      <c r="M22" s="616">
        <f t="shared" ref="M22:M23" si="3">IF(S22 = "",K22+L22,K22+S22+L22)</f>
        <v>0</v>
      </c>
      <c r="N22" s="618"/>
      <c r="O22" s="821" t="s">
        <v>5915</v>
      </c>
      <c r="Q22" s="63">
        <f>M22-N22</f>
        <v>0</v>
      </c>
      <c r="S22" s="780"/>
    </row>
    <row r="23" ht="24.0" customHeight="1">
      <c r="C23" s="165" t="s">
        <v>5955</v>
      </c>
      <c r="D23" s="613"/>
      <c r="E23" s="613"/>
      <c r="F23" s="613"/>
      <c r="G23" s="822"/>
      <c r="H23" s="884" t="s">
        <v>2578</v>
      </c>
      <c r="I23" s="885"/>
      <c r="J23" s="785"/>
      <c r="K23" s="618"/>
      <c r="L23" s="785"/>
      <c r="M23" s="616">
        <f t="shared" si="3"/>
        <v>0</v>
      </c>
      <c r="N23" s="618"/>
      <c r="O23" s="826">
        <f>IFERROR(IF(+M23-N23&gt;=0,M23-N23,"*")-Q23,"*")</f>
        <v>0</v>
      </c>
      <c r="S23" s="780"/>
    </row>
    <row r="24" ht="21.0" customHeight="1">
      <c r="C24" s="613"/>
      <c r="D24" s="613"/>
      <c r="E24" s="613"/>
      <c r="F24" s="613"/>
      <c r="G24" s="822"/>
      <c r="H24" s="884"/>
      <c r="I24" s="822"/>
      <c r="J24" s="879"/>
      <c r="K24" s="699"/>
      <c r="L24" s="879"/>
      <c r="M24" s="699"/>
      <c r="N24" s="699"/>
      <c r="O24" s="880"/>
      <c r="S24" s="817"/>
    </row>
    <row r="25" ht="25.5" customHeight="1">
      <c r="C25" s="896" t="s">
        <v>5956</v>
      </c>
      <c r="D25" s="557"/>
      <c r="E25" s="897" t="s">
        <v>5957</v>
      </c>
      <c r="F25" s="557"/>
      <c r="G25" s="898"/>
      <c r="H25" s="899" t="s">
        <v>5958</v>
      </c>
      <c r="I25" s="900"/>
      <c r="J25" s="901">
        <f>+J23+J20+'17a'!J23+J22</f>
        <v>25625351</v>
      </c>
      <c r="K25" s="901">
        <f>+K23+K20+'17a'!K23+K22</f>
        <v>24397760.12</v>
      </c>
      <c r="L25" s="901">
        <f>+L23+L20+'17a'!L23+L22</f>
        <v>0</v>
      </c>
      <c r="M25" s="901">
        <f>+M23+M20+'17a'!M23+M22</f>
        <v>24417760.12</v>
      </c>
      <c r="N25" s="901">
        <f>+N23+N20+'17a'!N23+N22</f>
        <v>23756690.86</v>
      </c>
      <c r="O25" s="902">
        <f>+O23+O20+'17a'!O23</f>
        <v>661069.26</v>
      </c>
      <c r="R25" s="63">
        <f>+M25-N25-O25</f>
        <v>-0.000000005355104804</v>
      </c>
      <c r="S25" s="817"/>
    </row>
    <row r="26" ht="12.75" customHeight="1">
      <c r="B26" s="329" t="s">
        <v>5959</v>
      </c>
      <c r="S26" s="817"/>
    </row>
    <row r="27" ht="12.75" customHeight="1"/>
    <row r="28" ht="12.75" customHeight="1">
      <c r="J28" s="63"/>
      <c r="M28" s="63"/>
    </row>
    <row r="29" ht="12.75" customHeight="1">
      <c r="J29" s="63"/>
    </row>
    <row r="30" ht="12.75" customHeight="1">
      <c r="K30" s="63"/>
      <c r="L30" s="63"/>
      <c r="M30" s="63"/>
      <c r="N30" s="63"/>
    </row>
    <row r="31" ht="12.75" customHeight="1">
      <c r="J31" s="63"/>
      <c r="K31" s="63"/>
      <c r="L31" s="63"/>
      <c r="M31" s="63"/>
      <c r="N31" s="63"/>
    </row>
    <row r="32" ht="12.75" customHeight="1">
      <c r="J32" s="63"/>
      <c r="K32" s="63"/>
      <c r="L32" s="63"/>
    </row>
    <row r="33" ht="12.75" customHeight="1">
      <c r="J33" s="63"/>
      <c r="K33" s="63"/>
      <c r="L33" s="63"/>
    </row>
    <row r="34" ht="12.75" customHeight="1">
      <c r="J34" s="63"/>
    </row>
    <row r="35" ht="12.75" customHeight="1">
      <c r="J35" s="63"/>
    </row>
    <row r="36" ht="12.75" customHeight="1"/>
    <row r="37" ht="12.75" customHeight="1">
      <c r="J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2">
    <mergeCell ref="E14:F14"/>
    <mergeCell ref="E20:G20"/>
    <mergeCell ref="C25:D25"/>
    <mergeCell ref="E25:G25"/>
    <mergeCell ref="B26:O26"/>
    <mergeCell ref="B2:O2"/>
    <mergeCell ref="J3:M3"/>
    <mergeCell ref="N3:O3"/>
    <mergeCell ref="H4:I4"/>
    <mergeCell ref="D7:G7"/>
    <mergeCell ref="H7:I7"/>
    <mergeCell ref="H8:I8"/>
  </mergeCells>
  <dataValidations>
    <dataValidation type="list" allowBlank="1" showInputMessage="1" showErrorMessage="1" prompt="Invalid Entry - This FCOA Code is not authorized for use on this sheet." sqref="H15:H17 H19">
      <formula1>'Appropriation Codes'!$E$2:$E$3</formula1>
    </dataValidation>
  </dataValidations>
  <printOptions/>
  <pageMargins bottom="0.75" footer="0.0" header="0.0" left="0.25" right="0.3" top="0.25"/>
  <pageSetup paperSize="5" orientation="landscape"/>
  <drawing r:id="rId1"/>
</worksheet>
</file>

<file path=xl/worksheets/sheet8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773"/>
      <c r="D7" s="773"/>
      <c r="E7" s="773"/>
      <c r="F7" s="773"/>
      <c r="G7" s="903"/>
      <c r="H7" s="904"/>
      <c r="I7" s="905"/>
      <c r="J7" s="906"/>
      <c r="K7" s="907"/>
      <c r="L7" s="906"/>
      <c r="M7" s="616">
        <f t="shared" ref="M7:M26" si="1">IF(S7 = "",K7+L7,K7+S7+L7)</f>
        <v>0</v>
      </c>
      <c r="N7" s="908"/>
      <c r="O7" s="779">
        <f t="shared" ref="O7:O26" si="2">IFERROR(IF(+M7-N7&gt;=0,M7-N7,"*")-Q7,"*")</f>
        <v>0</v>
      </c>
      <c r="Q7" s="828"/>
      <c r="S7" s="780"/>
    </row>
    <row r="8" ht="21.75" customHeight="1">
      <c r="C8" s="688" t="s">
        <v>5961</v>
      </c>
      <c r="D8" s="688"/>
      <c r="E8" s="688"/>
      <c r="F8" s="688"/>
      <c r="G8" s="782"/>
      <c r="H8" s="783" t="s">
        <v>2623</v>
      </c>
      <c r="I8" s="784">
        <v>2.0</v>
      </c>
      <c r="J8" s="909">
        <v>75000.0</v>
      </c>
      <c r="K8" s="858">
        <v>80000.0</v>
      </c>
      <c r="L8" s="909"/>
      <c r="M8" s="616">
        <f t="shared" si="1"/>
        <v>80000</v>
      </c>
      <c r="N8" s="618"/>
      <c r="O8" s="779">
        <f t="shared" si="2"/>
        <v>80000</v>
      </c>
      <c r="Q8" s="828"/>
      <c r="S8" s="780"/>
    </row>
    <row r="9" ht="21.75" customHeight="1">
      <c r="C9" s="688"/>
      <c r="D9" s="688"/>
      <c r="E9" s="688"/>
      <c r="F9" s="688"/>
      <c r="G9" s="782"/>
      <c r="H9" s="783"/>
      <c r="I9" s="784"/>
      <c r="J9" s="909"/>
      <c r="K9" s="858"/>
      <c r="L9" s="909"/>
      <c r="M9" s="616">
        <f t="shared" si="1"/>
        <v>0</v>
      </c>
      <c r="N9" s="618"/>
      <c r="O9" s="779">
        <f t="shared" si="2"/>
        <v>0</v>
      </c>
      <c r="Q9" s="828"/>
      <c r="S9" s="780"/>
    </row>
    <row r="10" ht="21.75" customHeight="1">
      <c r="C10" s="688" t="s">
        <v>5962</v>
      </c>
      <c r="D10" s="688"/>
      <c r="E10" s="688"/>
      <c r="F10" s="688"/>
      <c r="G10" s="782"/>
      <c r="H10" s="783" t="s">
        <v>2640</v>
      </c>
      <c r="I10" s="784">
        <v>2.0</v>
      </c>
      <c r="J10" s="909">
        <f>916000+1072740</f>
        <v>1988740</v>
      </c>
      <c r="K10" s="858">
        <f>838006+988500</f>
        <v>1826506</v>
      </c>
      <c r="L10" s="909"/>
      <c r="M10" s="616">
        <f t="shared" si="1"/>
        <v>1826506</v>
      </c>
      <c r="N10" s="618">
        <f>828615.37+840604.7</f>
        <v>1669220.07</v>
      </c>
      <c r="O10" s="779">
        <f t="shared" si="2"/>
        <v>157285.93</v>
      </c>
      <c r="Q10" s="828"/>
      <c r="S10" s="780"/>
    </row>
    <row r="11" ht="21.75" customHeight="1">
      <c r="C11" s="688"/>
      <c r="D11" s="688"/>
      <c r="E11" s="688"/>
      <c r="F11" s="688"/>
      <c r="G11" s="782"/>
      <c r="H11" s="783"/>
      <c r="I11" s="784"/>
      <c r="J11" s="909"/>
      <c r="K11" s="858"/>
      <c r="L11" s="909"/>
      <c r="M11" s="616">
        <f t="shared" si="1"/>
        <v>0</v>
      </c>
      <c r="N11" s="618"/>
      <c r="O11" s="779">
        <f t="shared" si="2"/>
        <v>0</v>
      </c>
      <c r="Q11" s="828"/>
      <c r="S11" s="780"/>
    </row>
    <row r="12" ht="21.75" customHeight="1">
      <c r="C12" s="688" t="s">
        <v>5963</v>
      </c>
      <c r="D12" s="688"/>
      <c r="E12" s="688"/>
      <c r="F12" s="688"/>
      <c r="G12" s="782"/>
      <c r="H12" s="783" t="s">
        <v>2608</v>
      </c>
      <c r="I12" s="784">
        <v>2.0</v>
      </c>
      <c r="J12" s="909">
        <v>138000.0</v>
      </c>
      <c r="K12" s="858">
        <v>86288.6</v>
      </c>
      <c r="L12" s="909"/>
      <c r="M12" s="616">
        <f t="shared" si="1"/>
        <v>86288.6</v>
      </c>
      <c r="N12" s="618">
        <v>86288.6</v>
      </c>
      <c r="O12" s="779">
        <f t="shared" si="2"/>
        <v>0</v>
      </c>
      <c r="Q12" s="828"/>
      <c r="S12" s="780"/>
    </row>
    <row r="13" ht="21.75" customHeight="1">
      <c r="C13" s="802"/>
      <c r="D13" s="688"/>
      <c r="E13" s="688"/>
      <c r="F13" s="688"/>
      <c r="G13" s="782"/>
      <c r="H13" s="783"/>
      <c r="I13" s="784"/>
      <c r="J13" s="909"/>
      <c r="K13" s="858"/>
      <c r="L13" s="909"/>
      <c r="M13" s="616">
        <f t="shared" si="1"/>
        <v>0</v>
      </c>
      <c r="N13" s="618"/>
      <c r="O13" s="779">
        <f t="shared" si="2"/>
        <v>0</v>
      </c>
      <c r="Q13" s="828"/>
      <c r="S13" s="780"/>
    </row>
    <row r="14" ht="21.75" customHeight="1">
      <c r="C14" s="688"/>
      <c r="D14" s="702"/>
      <c r="E14" s="688"/>
      <c r="F14" s="688"/>
      <c r="G14" s="782"/>
      <c r="H14" s="783"/>
      <c r="I14" s="784"/>
      <c r="J14" s="909"/>
      <c r="K14" s="858"/>
      <c r="L14" s="909"/>
      <c r="M14" s="616">
        <f t="shared" si="1"/>
        <v>0</v>
      </c>
      <c r="N14" s="618"/>
      <c r="O14" s="779">
        <f t="shared" si="2"/>
        <v>0</v>
      </c>
      <c r="Q14" s="828"/>
      <c r="S14" s="780"/>
    </row>
    <row r="15" ht="21.75" customHeight="1">
      <c r="C15" s="688"/>
      <c r="D15" s="702"/>
      <c r="E15" s="688"/>
      <c r="F15" s="688"/>
      <c r="G15" s="782"/>
      <c r="H15" s="783"/>
      <c r="I15" s="784"/>
      <c r="J15" s="909"/>
      <c r="K15" s="858"/>
      <c r="L15" s="909"/>
      <c r="M15" s="616">
        <f t="shared" si="1"/>
        <v>0</v>
      </c>
      <c r="N15" s="618"/>
      <c r="O15" s="779">
        <f t="shared" si="2"/>
        <v>0</v>
      </c>
      <c r="Q15" s="828"/>
      <c r="S15" s="780"/>
    </row>
    <row r="16" ht="21.75" customHeight="1">
      <c r="C16" s="688"/>
      <c r="D16" s="702"/>
      <c r="E16" s="688"/>
      <c r="F16" s="688"/>
      <c r="G16" s="782"/>
      <c r="H16" s="783"/>
      <c r="I16" s="784"/>
      <c r="J16" s="785"/>
      <c r="K16" s="858"/>
      <c r="L16" s="909"/>
      <c r="M16" s="616">
        <f t="shared" si="1"/>
        <v>0</v>
      </c>
      <c r="N16" s="618"/>
      <c r="O16" s="779">
        <f t="shared" si="2"/>
        <v>0</v>
      </c>
      <c r="Q16" s="828"/>
      <c r="S16" s="780"/>
    </row>
    <row r="17" ht="21.75" customHeight="1">
      <c r="C17" s="688"/>
      <c r="D17" s="702"/>
      <c r="E17" s="688"/>
      <c r="F17" s="688"/>
      <c r="G17" s="782"/>
      <c r="H17" s="783"/>
      <c r="I17" s="784"/>
      <c r="J17" s="909"/>
      <c r="K17" s="858"/>
      <c r="L17" s="909"/>
      <c r="M17" s="616">
        <f t="shared" si="1"/>
        <v>0</v>
      </c>
      <c r="N17" s="618"/>
      <c r="O17" s="779">
        <f t="shared" si="2"/>
        <v>0</v>
      </c>
      <c r="Q17" s="828"/>
      <c r="S17" s="780"/>
    </row>
    <row r="18" ht="21.75" customHeight="1">
      <c r="C18" s="688"/>
      <c r="D18" s="702"/>
      <c r="E18" s="688"/>
      <c r="F18" s="688"/>
      <c r="G18" s="782"/>
      <c r="H18" s="783"/>
      <c r="I18" s="784"/>
      <c r="J18" s="909"/>
      <c r="K18" s="858"/>
      <c r="L18" s="909"/>
      <c r="M18" s="616">
        <f t="shared" si="1"/>
        <v>0</v>
      </c>
      <c r="N18" s="618"/>
      <c r="O18" s="779">
        <f t="shared" si="2"/>
        <v>0</v>
      </c>
      <c r="Q18" s="828"/>
      <c r="S18" s="780"/>
    </row>
    <row r="19" ht="21.75" customHeight="1">
      <c r="C19" s="688"/>
      <c r="D19" s="702"/>
      <c r="E19" s="688"/>
      <c r="F19" s="688"/>
      <c r="G19" s="782"/>
      <c r="H19" s="783"/>
      <c r="I19" s="784"/>
      <c r="J19" s="909"/>
      <c r="K19" s="858"/>
      <c r="L19" s="909"/>
      <c r="M19" s="616">
        <f t="shared" si="1"/>
        <v>0</v>
      </c>
      <c r="N19" s="618"/>
      <c r="O19" s="779">
        <f t="shared" si="2"/>
        <v>0</v>
      </c>
      <c r="Q19" s="828"/>
      <c r="S19" s="780"/>
    </row>
    <row r="20" ht="21.75" customHeight="1">
      <c r="C20" s="688"/>
      <c r="D20" s="702"/>
      <c r="E20" s="688"/>
      <c r="F20" s="688"/>
      <c r="G20" s="782"/>
      <c r="H20" s="783"/>
      <c r="I20" s="784"/>
      <c r="J20" s="909"/>
      <c r="K20" s="858"/>
      <c r="L20" s="909"/>
      <c r="M20" s="616">
        <f t="shared" si="1"/>
        <v>0</v>
      </c>
      <c r="N20" s="618"/>
      <c r="O20" s="779">
        <f t="shared" si="2"/>
        <v>0</v>
      </c>
      <c r="Q20" s="828"/>
      <c r="S20" s="780"/>
    </row>
    <row r="21" ht="21.75" customHeight="1">
      <c r="C21" s="688"/>
      <c r="D21" s="702"/>
      <c r="E21" s="688"/>
      <c r="F21" s="688"/>
      <c r="G21" s="782"/>
      <c r="H21" s="783"/>
      <c r="I21" s="784"/>
      <c r="J21" s="909"/>
      <c r="K21" s="858"/>
      <c r="L21" s="909"/>
      <c r="M21" s="616">
        <f t="shared" si="1"/>
        <v>0</v>
      </c>
      <c r="N21" s="618"/>
      <c r="O21" s="779">
        <f t="shared" si="2"/>
        <v>0</v>
      </c>
      <c r="Q21" s="828"/>
      <c r="S21" s="780"/>
    </row>
    <row r="22" ht="21.75" customHeight="1">
      <c r="C22" s="688"/>
      <c r="D22" s="702"/>
      <c r="E22" s="688"/>
      <c r="F22" s="688"/>
      <c r="G22" s="782"/>
      <c r="H22" s="783"/>
      <c r="I22" s="784"/>
      <c r="J22" s="909"/>
      <c r="K22" s="858"/>
      <c r="L22" s="909"/>
      <c r="M22" s="616">
        <f t="shared" si="1"/>
        <v>0</v>
      </c>
      <c r="N22" s="618"/>
      <c r="O22" s="779">
        <f t="shared" si="2"/>
        <v>0</v>
      </c>
      <c r="Q22" s="828"/>
      <c r="S22" s="780"/>
    </row>
    <row r="23" ht="21.75" customHeight="1">
      <c r="C23" s="688"/>
      <c r="D23" s="702"/>
      <c r="E23" s="688"/>
      <c r="F23" s="688"/>
      <c r="G23" s="782"/>
      <c r="H23" s="783"/>
      <c r="I23" s="784"/>
      <c r="J23" s="909"/>
      <c r="K23" s="858"/>
      <c r="L23" s="909"/>
      <c r="M23" s="616">
        <f t="shared" si="1"/>
        <v>0</v>
      </c>
      <c r="N23" s="618"/>
      <c r="O23" s="779">
        <f t="shared" si="2"/>
        <v>0</v>
      </c>
      <c r="Q23" s="828"/>
      <c r="S23" s="780"/>
    </row>
    <row r="24" ht="21.75" customHeight="1">
      <c r="C24" s="688"/>
      <c r="D24" s="702"/>
      <c r="E24" s="688"/>
      <c r="F24" s="688"/>
      <c r="G24" s="782"/>
      <c r="H24" s="783"/>
      <c r="I24" s="784"/>
      <c r="J24" s="909"/>
      <c r="K24" s="858"/>
      <c r="L24" s="909"/>
      <c r="M24" s="616">
        <f t="shared" si="1"/>
        <v>0</v>
      </c>
      <c r="N24" s="618"/>
      <c r="O24" s="779">
        <f t="shared" si="2"/>
        <v>0</v>
      </c>
      <c r="Q24" s="828"/>
      <c r="S24" s="780"/>
    </row>
    <row r="25" ht="21.75" customHeight="1">
      <c r="B25" s="276"/>
      <c r="C25" s="688"/>
      <c r="D25" s="688"/>
      <c r="E25" s="688"/>
      <c r="F25" s="688"/>
      <c r="G25" s="782"/>
      <c r="H25" s="783"/>
      <c r="I25" s="784"/>
      <c r="J25" s="909"/>
      <c r="K25" s="858"/>
      <c r="L25" s="909"/>
      <c r="M25" s="616">
        <f t="shared" si="1"/>
        <v>0</v>
      </c>
      <c r="N25" s="618"/>
      <c r="O25" s="779">
        <f t="shared" si="2"/>
        <v>0</v>
      </c>
      <c r="Q25" s="44"/>
      <c r="S25" s="780"/>
    </row>
    <row r="26" ht="21.75" customHeight="1">
      <c r="B26" s="388"/>
      <c r="C26" s="786"/>
      <c r="D26" s="786"/>
      <c r="E26" s="786"/>
      <c r="F26" s="786"/>
      <c r="G26" s="787"/>
      <c r="H26" s="788"/>
      <c r="I26" s="807"/>
      <c r="J26" s="910"/>
      <c r="K26" s="864"/>
      <c r="L26" s="910"/>
      <c r="M26" s="791">
        <f t="shared" si="1"/>
        <v>0</v>
      </c>
      <c r="N26" s="790"/>
      <c r="O26" s="792">
        <f t="shared" si="2"/>
        <v>0</v>
      </c>
      <c r="Q26" s="44"/>
      <c r="S26" s="780"/>
    </row>
    <row r="27" ht="12.75" customHeight="1">
      <c r="B27" s="329" t="s">
        <v>5964</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c r="J36" s="63"/>
      <c r="K36" s="63"/>
    </row>
    <row r="37" ht="12.75" customHeight="1"/>
    <row r="38" ht="12.75" customHeight="1">
      <c r="J38" s="63"/>
    </row>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6">
      <formula1>'Appropriation Codes'!$F$2:$F$24</formula1>
    </dataValidation>
  </dataValidations>
  <printOptions/>
  <pageMargins bottom="0.75" footer="0.0" header="0.0" left="0.25" right="0.3" top="0.25"/>
  <pageSetup paperSize="5" orientation="landscape"/>
  <drawing r:id="rId1"/>
</worksheet>
</file>

<file path=xl/worksheets/sheet8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773"/>
      <c r="D7" s="773"/>
      <c r="E7" s="773"/>
      <c r="F7" s="773"/>
      <c r="G7" s="903"/>
      <c r="H7" s="904"/>
      <c r="I7" s="903"/>
      <c r="J7" s="777"/>
      <c r="K7" s="778"/>
      <c r="L7" s="777"/>
      <c r="M7" s="809">
        <f t="shared" ref="M7:M25" si="1">IF(S7 = "",K7+L7,K7+S7+L7)</f>
        <v>0</v>
      </c>
      <c r="N7" s="911"/>
      <c r="O7" s="779">
        <f t="shared" ref="O7:O25" si="2">IFERROR(IF(+M7-N7&gt;=0,M7-N7,"*")-Q7,"*")</f>
        <v>0</v>
      </c>
      <c r="Q7" s="828"/>
      <c r="S7" s="780"/>
    </row>
    <row r="8" ht="21.75" customHeight="1">
      <c r="C8" s="688"/>
      <c r="D8" s="688"/>
      <c r="E8" s="688"/>
      <c r="F8" s="688"/>
      <c r="G8" s="782"/>
      <c r="H8" s="783"/>
      <c r="I8" s="782"/>
      <c r="J8" s="785"/>
      <c r="K8" s="618"/>
      <c r="L8" s="785"/>
      <c r="M8" s="616">
        <f t="shared" si="1"/>
        <v>0</v>
      </c>
      <c r="N8" s="618"/>
      <c r="O8" s="779">
        <f t="shared" si="2"/>
        <v>0</v>
      </c>
      <c r="Q8" s="828"/>
      <c r="S8" s="780"/>
    </row>
    <row r="9" ht="21.75" customHeight="1">
      <c r="C9" s="688"/>
      <c r="D9" s="688"/>
      <c r="E9" s="688"/>
      <c r="F9" s="688"/>
      <c r="G9" s="782"/>
      <c r="H9" s="783"/>
      <c r="I9" s="782"/>
      <c r="J9" s="785"/>
      <c r="K9" s="618"/>
      <c r="L9" s="785"/>
      <c r="M9" s="616">
        <f t="shared" si="1"/>
        <v>0</v>
      </c>
      <c r="N9" s="618"/>
      <c r="O9" s="779">
        <f t="shared" si="2"/>
        <v>0</v>
      </c>
      <c r="Q9" s="828"/>
      <c r="S9" s="780"/>
    </row>
    <row r="10" ht="21.75" customHeight="1">
      <c r="C10" s="688"/>
      <c r="D10" s="688"/>
      <c r="E10" s="688"/>
      <c r="F10" s="688"/>
      <c r="G10" s="782"/>
      <c r="H10" s="783"/>
      <c r="I10" s="782"/>
      <c r="J10" s="785"/>
      <c r="K10" s="618"/>
      <c r="L10" s="785"/>
      <c r="M10" s="616">
        <f t="shared" si="1"/>
        <v>0</v>
      </c>
      <c r="N10" s="618"/>
      <c r="O10" s="779">
        <f t="shared" si="2"/>
        <v>0</v>
      </c>
      <c r="Q10" s="828"/>
      <c r="S10" s="780"/>
    </row>
    <row r="11" ht="21.75" customHeight="1">
      <c r="C11" s="688"/>
      <c r="D11" s="688"/>
      <c r="E11" s="688"/>
      <c r="F11" s="688"/>
      <c r="G11" s="782"/>
      <c r="H11" s="783"/>
      <c r="I11" s="782"/>
      <c r="J11" s="785"/>
      <c r="K11" s="618"/>
      <c r="L11" s="785"/>
      <c r="M11" s="616">
        <f t="shared" si="1"/>
        <v>0</v>
      </c>
      <c r="N11" s="618"/>
      <c r="O11" s="779">
        <f t="shared" si="2"/>
        <v>0</v>
      </c>
      <c r="Q11" s="828"/>
      <c r="S11" s="780"/>
    </row>
    <row r="12" ht="21.75" customHeight="1">
      <c r="C12" s="688"/>
      <c r="D12" s="688"/>
      <c r="E12" s="688"/>
      <c r="F12" s="688"/>
      <c r="G12" s="782"/>
      <c r="H12" s="783"/>
      <c r="I12" s="782"/>
      <c r="J12" s="785"/>
      <c r="K12" s="618"/>
      <c r="L12" s="785"/>
      <c r="M12" s="616">
        <f t="shared" si="1"/>
        <v>0</v>
      </c>
      <c r="N12" s="618"/>
      <c r="O12" s="779">
        <f t="shared" si="2"/>
        <v>0</v>
      </c>
      <c r="Q12" s="828"/>
      <c r="S12" s="780"/>
    </row>
    <row r="13" ht="21.75" customHeight="1">
      <c r="C13" s="688"/>
      <c r="D13" s="688"/>
      <c r="E13" s="688"/>
      <c r="F13" s="688"/>
      <c r="G13" s="782"/>
      <c r="H13" s="783"/>
      <c r="I13" s="782"/>
      <c r="J13" s="785"/>
      <c r="K13" s="618"/>
      <c r="L13" s="785"/>
      <c r="M13" s="616">
        <f t="shared" si="1"/>
        <v>0</v>
      </c>
      <c r="N13" s="618"/>
      <c r="O13" s="779">
        <f t="shared" si="2"/>
        <v>0</v>
      </c>
      <c r="Q13" s="828"/>
      <c r="S13" s="780"/>
    </row>
    <row r="14" ht="21.75" customHeight="1">
      <c r="C14" s="688"/>
      <c r="D14" s="688"/>
      <c r="E14" s="688"/>
      <c r="F14" s="688"/>
      <c r="G14" s="782"/>
      <c r="H14" s="783"/>
      <c r="I14" s="782"/>
      <c r="J14" s="785"/>
      <c r="K14" s="618"/>
      <c r="L14" s="785"/>
      <c r="M14" s="616">
        <f t="shared" si="1"/>
        <v>0</v>
      </c>
      <c r="N14" s="618"/>
      <c r="O14" s="779">
        <f t="shared" si="2"/>
        <v>0</v>
      </c>
      <c r="Q14" s="828"/>
      <c r="S14" s="780"/>
    </row>
    <row r="15" ht="21.75" customHeight="1">
      <c r="C15" s="688"/>
      <c r="D15" s="688"/>
      <c r="E15" s="688"/>
      <c r="F15" s="688"/>
      <c r="G15" s="782"/>
      <c r="H15" s="783"/>
      <c r="I15" s="782"/>
      <c r="J15" s="679"/>
      <c r="K15" s="618"/>
      <c r="L15" s="785"/>
      <c r="M15" s="616">
        <f t="shared" si="1"/>
        <v>0</v>
      </c>
      <c r="N15" s="618"/>
      <c r="O15" s="779">
        <f t="shared" si="2"/>
        <v>0</v>
      </c>
      <c r="Q15" s="828"/>
      <c r="S15" s="780"/>
    </row>
    <row r="16" ht="21.75" customHeight="1">
      <c r="C16" s="688"/>
      <c r="D16" s="688"/>
      <c r="E16" s="688"/>
      <c r="F16" s="688"/>
      <c r="G16" s="782"/>
      <c r="H16" s="783"/>
      <c r="I16" s="782"/>
      <c r="J16" s="618"/>
      <c r="K16" s="618"/>
      <c r="L16" s="785"/>
      <c r="M16" s="616">
        <f t="shared" si="1"/>
        <v>0</v>
      </c>
      <c r="N16" s="618"/>
      <c r="O16" s="779">
        <f t="shared" si="2"/>
        <v>0</v>
      </c>
      <c r="Q16" s="828"/>
      <c r="S16" s="780"/>
    </row>
    <row r="17" ht="21.75" customHeight="1">
      <c r="C17" s="688"/>
      <c r="D17" s="688"/>
      <c r="E17" s="688"/>
      <c r="F17" s="688"/>
      <c r="G17" s="782"/>
      <c r="H17" s="783"/>
      <c r="I17" s="782"/>
      <c r="J17" s="785"/>
      <c r="K17" s="618"/>
      <c r="L17" s="785"/>
      <c r="M17" s="616">
        <f t="shared" si="1"/>
        <v>0</v>
      </c>
      <c r="N17" s="618"/>
      <c r="O17" s="779">
        <f t="shared" si="2"/>
        <v>0</v>
      </c>
      <c r="Q17" s="828"/>
      <c r="S17" s="780"/>
    </row>
    <row r="18" ht="21.75" customHeight="1">
      <c r="C18" s="688"/>
      <c r="D18" s="688"/>
      <c r="E18" s="688"/>
      <c r="F18" s="688"/>
      <c r="G18" s="782"/>
      <c r="H18" s="783"/>
      <c r="I18" s="782"/>
      <c r="J18" s="785"/>
      <c r="K18" s="618"/>
      <c r="L18" s="785"/>
      <c r="M18" s="616">
        <f t="shared" si="1"/>
        <v>0</v>
      </c>
      <c r="N18" s="618"/>
      <c r="O18" s="779">
        <f t="shared" si="2"/>
        <v>0</v>
      </c>
      <c r="Q18" s="828"/>
      <c r="S18" s="780"/>
    </row>
    <row r="19" ht="21.75" customHeight="1">
      <c r="C19" s="688"/>
      <c r="D19" s="688"/>
      <c r="E19" s="688"/>
      <c r="F19" s="688"/>
      <c r="G19" s="782"/>
      <c r="H19" s="783"/>
      <c r="I19" s="782"/>
      <c r="J19" s="785"/>
      <c r="K19" s="618"/>
      <c r="L19" s="785"/>
      <c r="M19" s="616">
        <f t="shared" si="1"/>
        <v>0</v>
      </c>
      <c r="N19" s="618"/>
      <c r="O19" s="779">
        <f t="shared" si="2"/>
        <v>0</v>
      </c>
      <c r="Q19" s="828"/>
      <c r="S19" s="780"/>
    </row>
    <row r="20" ht="21.75" customHeight="1">
      <c r="C20" s="688"/>
      <c r="D20" s="688"/>
      <c r="E20" s="688"/>
      <c r="F20" s="688"/>
      <c r="G20" s="782"/>
      <c r="H20" s="783"/>
      <c r="I20" s="782"/>
      <c r="J20" s="785"/>
      <c r="K20" s="618"/>
      <c r="L20" s="785"/>
      <c r="M20" s="616">
        <f t="shared" si="1"/>
        <v>0</v>
      </c>
      <c r="N20" s="618"/>
      <c r="O20" s="779">
        <f t="shared" si="2"/>
        <v>0</v>
      </c>
      <c r="Q20" s="828"/>
      <c r="S20" s="780"/>
    </row>
    <row r="21" ht="21.75" customHeight="1">
      <c r="C21" s="688"/>
      <c r="D21" s="688"/>
      <c r="E21" s="688"/>
      <c r="F21" s="688"/>
      <c r="G21" s="782"/>
      <c r="H21" s="783"/>
      <c r="I21" s="782"/>
      <c r="J21" s="785"/>
      <c r="K21" s="618"/>
      <c r="L21" s="785"/>
      <c r="M21" s="616">
        <f t="shared" si="1"/>
        <v>0</v>
      </c>
      <c r="N21" s="618"/>
      <c r="O21" s="779">
        <f t="shared" si="2"/>
        <v>0</v>
      </c>
      <c r="Q21" s="828"/>
      <c r="S21" s="780"/>
    </row>
    <row r="22" ht="21.75" customHeight="1">
      <c r="C22" s="688"/>
      <c r="D22" s="688"/>
      <c r="E22" s="688"/>
      <c r="F22" s="688"/>
      <c r="G22" s="782"/>
      <c r="H22" s="783"/>
      <c r="I22" s="782"/>
      <c r="J22" s="785"/>
      <c r="K22" s="618"/>
      <c r="L22" s="785"/>
      <c r="M22" s="616">
        <f t="shared" si="1"/>
        <v>0</v>
      </c>
      <c r="N22" s="618"/>
      <c r="O22" s="779">
        <f t="shared" si="2"/>
        <v>0</v>
      </c>
      <c r="Q22" s="828"/>
      <c r="S22" s="780"/>
    </row>
    <row r="23" ht="21.75" customHeight="1">
      <c r="C23" s="688"/>
      <c r="D23" s="688"/>
      <c r="E23" s="688"/>
      <c r="F23" s="688"/>
      <c r="G23" s="782"/>
      <c r="H23" s="783"/>
      <c r="I23" s="782"/>
      <c r="J23" s="785"/>
      <c r="K23" s="618"/>
      <c r="L23" s="785"/>
      <c r="M23" s="616">
        <f t="shared" si="1"/>
        <v>0</v>
      </c>
      <c r="N23" s="618"/>
      <c r="O23" s="779">
        <f t="shared" si="2"/>
        <v>0</v>
      </c>
      <c r="Q23" s="828"/>
      <c r="S23" s="780"/>
    </row>
    <row r="24" ht="21.75" customHeight="1">
      <c r="C24" s="688"/>
      <c r="D24" s="688"/>
      <c r="E24" s="688"/>
      <c r="F24" s="688"/>
      <c r="G24" s="782"/>
      <c r="H24" s="783"/>
      <c r="I24" s="782"/>
      <c r="J24" s="785"/>
      <c r="K24" s="618"/>
      <c r="L24" s="785"/>
      <c r="M24" s="616">
        <f t="shared" si="1"/>
        <v>0</v>
      </c>
      <c r="N24" s="618"/>
      <c r="O24" s="779">
        <f t="shared" si="2"/>
        <v>0</v>
      </c>
      <c r="Q24" s="828"/>
      <c r="S24" s="780"/>
    </row>
    <row r="25" ht="21.75" customHeight="1">
      <c r="B25" s="276"/>
      <c r="C25" s="713"/>
      <c r="D25" s="688"/>
      <c r="E25" s="688"/>
      <c r="F25" s="688"/>
      <c r="G25" s="782"/>
      <c r="H25" s="783"/>
      <c r="I25" s="782"/>
      <c r="J25" s="785"/>
      <c r="K25" s="618"/>
      <c r="L25" s="785"/>
      <c r="M25" s="616">
        <f t="shared" si="1"/>
        <v>0</v>
      </c>
      <c r="N25" s="618"/>
      <c r="O25" s="779">
        <f t="shared" si="2"/>
        <v>0</v>
      </c>
      <c r="Q25" s="44"/>
      <c r="S25" s="780"/>
    </row>
    <row r="26" ht="21.75" customHeight="1">
      <c r="B26" s="388"/>
      <c r="C26" s="912" t="s">
        <v>5965</v>
      </c>
      <c r="D26" s="860"/>
      <c r="E26" s="860"/>
      <c r="F26" s="913"/>
      <c r="G26" s="913"/>
      <c r="H26" s="862" t="s">
        <v>5966</v>
      </c>
      <c r="I26" s="863"/>
      <c r="J26" s="901">
        <f>+SUM('20'!J7:J26)+SUM(J7:J25)</f>
        <v>2201740</v>
      </c>
      <c r="K26" s="901">
        <f>+SUM('20'!K7:K26)+SUM(K7:K25)</f>
        <v>1992794.6</v>
      </c>
      <c r="L26" s="901">
        <f>+SUM('20'!L7:L26)+SUM(L7:L25)</f>
        <v>0</v>
      </c>
      <c r="M26" s="901">
        <f>+SUM('20'!M7:M26)+SUM(M7:M25)</f>
        <v>1992794.6</v>
      </c>
      <c r="N26" s="901">
        <f>+SUM('20'!N7:N26)+SUM(N7:N25)</f>
        <v>1755508.67</v>
      </c>
      <c r="O26" s="902">
        <f>+SUM('20'!O7:O26)+SUM(O7:O25)</f>
        <v>237285.93</v>
      </c>
      <c r="S26" s="817"/>
    </row>
    <row r="27" ht="12.75" customHeight="1">
      <c r="B27" s="329" t="s">
        <v>5967</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5">
      <formula1>'Appropriation Codes'!$F$2:$F$24</formula1>
    </dataValidation>
  </dataValidations>
  <printOptions/>
  <pageMargins bottom="0.75" footer="0.0" header="0.0" left="0.25" right="0.3" top="0.25"/>
  <pageSetup paperSize="5" orientation="landscape"/>
  <drawing r:id="rId1"/>
</worksheet>
</file>

<file path=xl/worksheets/sheet9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C3" s="476"/>
      <c r="D3" s="476"/>
      <c r="E3" s="476"/>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4.0" customHeight="1">
      <c r="C7" s="810" t="s">
        <v>4548</v>
      </c>
      <c r="D7" s="811"/>
      <c r="E7" s="811"/>
      <c r="F7" s="811"/>
      <c r="G7" s="812"/>
      <c r="H7" s="813" t="s">
        <v>5914</v>
      </c>
      <c r="I7" s="446"/>
      <c r="J7" s="814" t="s">
        <v>5915</v>
      </c>
      <c r="K7" s="815" t="s">
        <v>5915</v>
      </c>
      <c r="L7" s="814" t="s">
        <v>5915</v>
      </c>
      <c r="M7" s="815" t="s">
        <v>5915</v>
      </c>
      <c r="N7" s="815" t="s">
        <v>5915</v>
      </c>
      <c r="O7" s="816" t="s">
        <v>5915</v>
      </c>
      <c r="S7" s="817"/>
    </row>
    <row r="8" ht="24.0" customHeight="1">
      <c r="C8" s="914" t="s">
        <v>5968</v>
      </c>
      <c r="D8" s="103"/>
      <c r="E8" s="103"/>
      <c r="F8" s="103"/>
      <c r="G8" s="915"/>
      <c r="H8" s="819" t="s">
        <v>5914</v>
      </c>
      <c r="I8" s="366"/>
      <c r="J8" s="820" t="s">
        <v>5915</v>
      </c>
      <c r="K8" s="687" t="s">
        <v>5915</v>
      </c>
      <c r="L8" s="820" t="s">
        <v>5915</v>
      </c>
      <c r="M8" s="687" t="s">
        <v>5915</v>
      </c>
      <c r="N8" s="687" t="s">
        <v>5915</v>
      </c>
      <c r="O8" s="821" t="s">
        <v>5915</v>
      </c>
      <c r="S8" s="817"/>
    </row>
    <row r="9" ht="21.75" customHeight="1">
      <c r="C9" s="688"/>
      <c r="D9" s="688"/>
      <c r="E9" s="688"/>
      <c r="F9" s="688"/>
      <c r="G9" s="782"/>
      <c r="H9" s="783"/>
      <c r="I9" s="784"/>
      <c r="J9" s="785"/>
      <c r="K9" s="618"/>
      <c r="L9" s="785"/>
      <c r="M9" s="616">
        <f t="shared" ref="M9:M25" si="1">IF(S9 = "",K9+L9,K9+S9+L9)</f>
        <v>0</v>
      </c>
      <c r="N9" s="618"/>
      <c r="O9" s="779">
        <f t="shared" ref="O9:O25" si="2">IFERROR(IF(+M9-N9&gt;=0,M9-N9,"*")-Q9,"*")</f>
        <v>0</v>
      </c>
      <c r="Q9" s="828"/>
      <c r="S9" s="780"/>
    </row>
    <row r="10" ht="21.75" customHeight="1">
      <c r="C10" s="688"/>
      <c r="D10" s="688"/>
      <c r="E10" s="688"/>
      <c r="F10" s="688"/>
      <c r="G10" s="782"/>
      <c r="H10" s="783"/>
      <c r="I10" s="784"/>
      <c r="J10" s="785"/>
      <c r="K10" s="618"/>
      <c r="L10" s="785"/>
      <c r="M10" s="616">
        <f t="shared" si="1"/>
        <v>0</v>
      </c>
      <c r="N10" s="618"/>
      <c r="O10" s="779">
        <f t="shared" si="2"/>
        <v>0</v>
      </c>
      <c r="Q10" s="828"/>
      <c r="S10" s="780"/>
    </row>
    <row r="11" ht="21.75" customHeight="1">
      <c r="C11" s="688"/>
      <c r="D11" s="688"/>
      <c r="E11" s="688"/>
      <c r="F11" s="688"/>
      <c r="G11" s="782"/>
      <c r="H11" s="783"/>
      <c r="I11" s="784"/>
      <c r="J11" s="785"/>
      <c r="K11" s="618"/>
      <c r="L11" s="785"/>
      <c r="M11" s="616">
        <f t="shared" si="1"/>
        <v>0</v>
      </c>
      <c r="N11" s="618"/>
      <c r="O11" s="779">
        <f t="shared" si="2"/>
        <v>0</v>
      </c>
      <c r="Q11" s="828"/>
      <c r="S11" s="780"/>
    </row>
    <row r="12" ht="21.75" customHeight="1">
      <c r="C12" s="688"/>
      <c r="D12" s="688"/>
      <c r="E12" s="688"/>
      <c r="F12" s="688"/>
      <c r="G12" s="782"/>
      <c r="H12" s="783"/>
      <c r="I12" s="784"/>
      <c r="J12" s="785"/>
      <c r="K12" s="618"/>
      <c r="L12" s="785"/>
      <c r="M12" s="616">
        <f t="shared" si="1"/>
        <v>0</v>
      </c>
      <c r="N12" s="618"/>
      <c r="O12" s="779">
        <f t="shared" si="2"/>
        <v>0</v>
      </c>
      <c r="Q12" s="828"/>
      <c r="S12" s="780"/>
    </row>
    <row r="13" ht="21.75" customHeight="1">
      <c r="C13" s="688"/>
      <c r="D13" s="688"/>
      <c r="E13" s="688"/>
      <c r="F13" s="688"/>
      <c r="G13" s="782"/>
      <c r="H13" s="783"/>
      <c r="I13" s="784"/>
      <c r="J13" s="785"/>
      <c r="K13" s="618"/>
      <c r="L13" s="785"/>
      <c r="M13" s="616">
        <f t="shared" si="1"/>
        <v>0</v>
      </c>
      <c r="N13" s="618"/>
      <c r="O13" s="779">
        <f t="shared" si="2"/>
        <v>0</v>
      </c>
      <c r="Q13" s="828"/>
      <c r="S13" s="780"/>
    </row>
    <row r="14" ht="21.75" customHeight="1">
      <c r="C14" s="688"/>
      <c r="D14" s="688"/>
      <c r="E14" s="688"/>
      <c r="F14" s="688"/>
      <c r="G14" s="782"/>
      <c r="H14" s="783"/>
      <c r="I14" s="784"/>
      <c r="J14" s="785"/>
      <c r="K14" s="618"/>
      <c r="L14" s="785"/>
      <c r="M14" s="616">
        <f t="shared" si="1"/>
        <v>0</v>
      </c>
      <c r="N14" s="618"/>
      <c r="O14" s="779">
        <f t="shared" si="2"/>
        <v>0</v>
      </c>
      <c r="Q14" s="828"/>
      <c r="S14" s="780"/>
    </row>
    <row r="15" ht="21.75" customHeight="1">
      <c r="C15" s="688"/>
      <c r="D15" s="688"/>
      <c r="E15" s="688"/>
      <c r="F15" s="688"/>
      <c r="G15" s="782"/>
      <c r="H15" s="783"/>
      <c r="I15" s="784"/>
      <c r="J15" s="785"/>
      <c r="K15" s="618"/>
      <c r="L15" s="785"/>
      <c r="M15" s="616">
        <f t="shared" si="1"/>
        <v>0</v>
      </c>
      <c r="N15" s="618"/>
      <c r="O15" s="779">
        <f t="shared" si="2"/>
        <v>0</v>
      </c>
      <c r="Q15" s="828"/>
      <c r="S15" s="780"/>
    </row>
    <row r="16" ht="21.75" customHeight="1">
      <c r="C16" s="688"/>
      <c r="D16" s="688"/>
      <c r="E16" s="688"/>
      <c r="F16" s="688"/>
      <c r="G16" s="782"/>
      <c r="H16" s="783"/>
      <c r="I16" s="784"/>
      <c r="J16" s="785"/>
      <c r="K16" s="618"/>
      <c r="L16" s="785"/>
      <c r="M16" s="616">
        <f t="shared" si="1"/>
        <v>0</v>
      </c>
      <c r="N16" s="618"/>
      <c r="O16" s="779">
        <f t="shared" si="2"/>
        <v>0</v>
      </c>
      <c r="Q16" s="828"/>
      <c r="S16" s="780"/>
    </row>
    <row r="17" ht="21.75" customHeight="1">
      <c r="C17" s="688"/>
      <c r="D17" s="688"/>
      <c r="E17" s="688"/>
      <c r="F17" s="688"/>
      <c r="G17" s="782"/>
      <c r="H17" s="783"/>
      <c r="I17" s="784"/>
      <c r="J17" s="785"/>
      <c r="K17" s="618"/>
      <c r="L17" s="785"/>
      <c r="M17" s="616">
        <f t="shared" si="1"/>
        <v>0</v>
      </c>
      <c r="N17" s="618"/>
      <c r="O17" s="779">
        <f t="shared" si="2"/>
        <v>0</v>
      </c>
      <c r="Q17" s="828"/>
      <c r="S17" s="780"/>
    </row>
    <row r="18" ht="21.75" customHeight="1">
      <c r="C18" s="688"/>
      <c r="D18" s="688"/>
      <c r="E18" s="688"/>
      <c r="F18" s="688"/>
      <c r="G18" s="782"/>
      <c r="H18" s="783"/>
      <c r="I18" s="784"/>
      <c r="J18" s="785"/>
      <c r="K18" s="618"/>
      <c r="L18" s="785"/>
      <c r="M18" s="616">
        <f t="shared" si="1"/>
        <v>0</v>
      </c>
      <c r="N18" s="618"/>
      <c r="O18" s="779">
        <f t="shared" si="2"/>
        <v>0</v>
      </c>
      <c r="Q18" s="828"/>
      <c r="S18" s="780"/>
    </row>
    <row r="19" ht="21.75" customHeight="1">
      <c r="C19" s="688"/>
      <c r="D19" s="688"/>
      <c r="E19" s="688"/>
      <c r="F19" s="688"/>
      <c r="G19" s="782"/>
      <c r="H19" s="783"/>
      <c r="I19" s="784"/>
      <c r="J19" s="785"/>
      <c r="K19" s="618"/>
      <c r="L19" s="785"/>
      <c r="M19" s="616">
        <f t="shared" si="1"/>
        <v>0</v>
      </c>
      <c r="N19" s="618"/>
      <c r="O19" s="779">
        <f t="shared" si="2"/>
        <v>0</v>
      </c>
      <c r="Q19" s="828"/>
      <c r="S19" s="780"/>
    </row>
    <row r="20" ht="21.75" customHeight="1">
      <c r="C20" s="688"/>
      <c r="D20" s="688"/>
      <c r="E20" s="688"/>
      <c r="F20" s="688"/>
      <c r="G20" s="782"/>
      <c r="H20" s="783"/>
      <c r="I20" s="784"/>
      <c r="J20" s="785"/>
      <c r="K20" s="618"/>
      <c r="L20" s="785"/>
      <c r="M20" s="616">
        <f t="shared" si="1"/>
        <v>0</v>
      </c>
      <c r="N20" s="618"/>
      <c r="O20" s="779">
        <f t="shared" si="2"/>
        <v>0</v>
      </c>
      <c r="Q20" s="828"/>
      <c r="S20" s="780"/>
    </row>
    <row r="21" ht="21.75" customHeight="1">
      <c r="C21" s="688"/>
      <c r="D21" s="688"/>
      <c r="E21" s="688"/>
      <c r="F21" s="688"/>
      <c r="G21" s="782"/>
      <c r="H21" s="783"/>
      <c r="I21" s="784"/>
      <c r="J21" s="785"/>
      <c r="K21" s="618"/>
      <c r="L21" s="785"/>
      <c r="M21" s="616">
        <f t="shared" si="1"/>
        <v>0</v>
      </c>
      <c r="N21" s="618"/>
      <c r="O21" s="779">
        <f t="shared" si="2"/>
        <v>0</v>
      </c>
      <c r="Q21" s="828"/>
      <c r="S21" s="780"/>
    </row>
    <row r="22" ht="21.75" customHeight="1">
      <c r="C22" s="688"/>
      <c r="D22" s="688"/>
      <c r="E22" s="688"/>
      <c r="F22" s="688"/>
      <c r="G22" s="782"/>
      <c r="H22" s="783"/>
      <c r="I22" s="784"/>
      <c r="J22" s="785"/>
      <c r="K22" s="618"/>
      <c r="L22" s="785"/>
      <c r="M22" s="616">
        <f t="shared" si="1"/>
        <v>0</v>
      </c>
      <c r="N22" s="618"/>
      <c r="O22" s="779">
        <f t="shared" si="2"/>
        <v>0</v>
      </c>
      <c r="Q22" s="828"/>
      <c r="S22" s="780"/>
    </row>
    <row r="23" ht="21.75" customHeight="1">
      <c r="C23" s="688"/>
      <c r="D23" s="688"/>
      <c r="E23" s="688"/>
      <c r="F23" s="688"/>
      <c r="G23" s="782"/>
      <c r="H23" s="783"/>
      <c r="I23" s="784"/>
      <c r="J23" s="785"/>
      <c r="K23" s="618"/>
      <c r="L23" s="785"/>
      <c r="M23" s="616">
        <f t="shared" si="1"/>
        <v>0</v>
      </c>
      <c r="N23" s="618"/>
      <c r="O23" s="779">
        <f t="shared" si="2"/>
        <v>0</v>
      </c>
      <c r="Q23" s="828"/>
      <c r="S23" s="780"/>
    </row>
    <row r="24" ht="21.75" customHeight="1">
      <c r="C24" s="688"/>
      <c r="D24" s="688"/>
      <c r="E24" s="688"/>
      <c r="F24" s="688"/>
      <c r="G24" s="782"/>
      <c r="H24" s="783"/>
      <c r="I24" s="784"/>
      <c r="J24" s="785"/>
      <c r="K24" s="618"/>
      <c r="L24" s="785"/>
      <c r="M24" s="616">
        <f t="shared" si="1"/>
        <v>0</v>
      </c>
      <c r="N24" s="618"/>
      <c r="O24" s="779">
        <f t="shared" si="2"/>
        <v>0</v>
      </c>
      <c r="Q24" s="828"/>
      <c r="S24" s="780"/>
    </row>
    <row r="25" ht="21.75" customHeight="1">
      <c r="C25" s="688"/>
      <c r="D25" s="688"/>
      <c r="E25" s="688"/>
      <c r="F25" s="688"/>
      <c r="G25" s="782"/>
      <c r="H25" s="783"/>
      <c r="I25" s="784"/>
      <c r="J25" s="805"/>
      <c r="K25" s="679"/>
      <c r="L25" s="805"/>
      <c r="M25" s="616">
        <f t="shared" si="1"/>
        <v>0</v>
      </c>
      <c r="N25" s="679"/>
      <c r="O25" s="916">
        <f t="shared" si="2"/>
        <v>0</v>
      </c>
      <c r="Q25" s="828"/>
      <c r="S25" s="780"/>
    </row>
    <row r="26" ht="21.75" customHeight="1">
      <c r="C26" s="912" t="s">
        <v>5969</v>
      </c>
      <c r="D26" s="860"/>
      <c r="E26" s="860"/>
      <c r="F26" s="913"/>
      <c r="G26" s="913"/>
      <c r="H26" s="862" t="s">
        <v>5970</v>
      </c>
      <c r="I26" s="863"/>
      <c r="J26" s="917">
        <f t="shared" ref="J26:O26" si="3">SUM(J9:J25)</f>
        <v>0</v>
      </c>
      <c r="K26" s="917">
        <f t="shared" si="3"/>
        <v>0</v>
      </c>
      <c r="L26" s="917">
        <f t="shared" si="3"/>
        <v>0</v>
      </c>
      <c r="M26" s="917">
        <f t="shared" si="3"/>
        <v>0</v>
      </c>
      <c r="N26" s="917">
        <f t="shared" si="3"/>
        <v>0</v>
      </c>
      <c r="O26" s="902">
        <f t="shared" si="3"/>
        <v>0</v>
      </c>
      <c r="Q26" s="151"/>
      <c r="S26" s="817"/>
    </row>
    <row r="27" ht="12.75" customHeight="1">
      <c r="B27" s="329" t="s">
        <v>5971</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8">
    <mergeCell ref="B2:O2"/>
    <mergeCell ref="J3:M3"/>
    <mergeCell ref="N3:O3"/>
    <mergeCell ref="H4:I4"/>
    <mergeCell ref="H7:I7"/>
    <mergeCell ref="C8:F8"/>
    <mergeCell ref="H8:I8"/>
    <mergeCell ref="B27:O27"/>
  </mergeCells>
  <printOptions/>
  <pageMargins bottom="0.75" footer="0.0" header="0.0" left="0.25" right="0.3" top="0.25"/>
  <pageSetup paperSize="5" orientation="landscape"/>
  <drawing r:id="rId1"/>
</worksheet>
</file>

<file path=xl/worksheets/sheet9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1" t="s">
        <v>5972</v>
      </c>
      <c r="D7" s="831"/>
      <c r="E7" s="831"/>
      <c r="F7" s="831"/>
      <c r="G7" s="812"/>
      <c r="H7" s="832" t="s">
        <v>5914</v>
      </c>
      <c r="I7" s="670"/>
      <c r="J7" s="814" t="s">
        <v>5915</v>
      </c>
      <c r="K7" s="815" t="s">
        <v>5915</v>
      </c>
      <c r="L7" s="814" t="s">
        <v>5915</v>
      </c>
      <c r="M7" s="815" t="s">
        <v>5915</v>
      </c>
      <c r="N7" s="815" t="s">
        <v>5915</v>
      </c>
      <c r="O7" s="816" t="s">
        <v>5915</v>
      </c>
      <c r="S7" s="817"/>
    </row>
    <row r="8" ht="21.75" customHeight="1">
      <c r="C8" s="688"/>
      <c r="D8" s="688"/>
      <c r="E8" s="688"/>
      <c r="F8" s="688"/>
      <c r="G8" s="782"/>
      <c r="H8" s="783"/>
      <c r="I8" s="918"/>
      <c r="J8" s="785"/>
      <c r="K8" s="618"/>
      <c r="L8" s="785"/>
      <c r="M8" s="616">
        <f t="shared" ref="M8:M26" si="1">IF(S8 = "",K8+L8,K8+S8+L8)</f>
        <v>0</v>
      </c>
      <c r="N8" s="618"/>
      <c r="O8" s="779">
        <f t="shared" ref="O8:O26" si="2">IFERROR(IF(+M8-N8&gt;=0,M8-N8,"*")-Q8,"*")</f>
        <v>0</v>
      </c>
      <c r="Q8" s="828"/>
      <c r="S8" s="780"/>
    </row>
    <row r="9" ht="21.75" customHeight="1">
      <c r="C9" s="688" t="s">
        <v>5973</v>
      </c>
      <c r="D9" s="688"/>
      <c r="E9" s="688"/>
      <c r="F9" s="688"/>
      <c r="G9" s="782"/>
      <c r="H9" s="783" t="s">
        <v>2583</v>
      </c>
      <c r="I9" s="784">
        <v>2.0</v>
      </c>
      <c r="J9" s="785">
        <v>25062.5</v>
      </c>
      <c r="K9" s="618">
        <v>0.0</v>
      </c>
      <c r="L9" s="785"/>
      <c r="M9" s="616">
        <f t="shared" si="1"/>
        <v>0</v>
      </c>
      <c r="N9" s="618">
        <v>0.0</v>
      </c>
      <c r="O9" s="779">
        <f t="shared" si="2"/>
        <v>0</v>
      </c>
      <c r="Q9" s="828"/>
      <c r="S9" s="780"/>
    </row>
    <row r="10" ht="21.75" customHeight="1">
      <c r="C10" s="688" t="s">
        <v>5974</v>
      </c>
      <c r="D10" s="688"/>
      <c r="E10" s="688"/>
      <c r="F10" s="688"/>
      <c r="G10" s="782"/>
      <c r="H10" s="783" t="s">
        <v>2651</v>
      </c>
      <c r="I10" s="784">
        <v>2.0</v>
      </c>
      <c r="J10" s="785">
        <v>50000.0</v>
      </c>
      <c r="K10" s="618">
        <v>47500.0</v>
      </c>
      <c r="L10" s="785"/>
      <c r="M10" s="616">
        <f t="shared" si="1"/>
        <v>27500</v>
      </c>
      <c r="N10" s="618">
        <f>47500-31547.1</f>
        <v>15952.9</v>
      </c>
      <c r="O10" s="779">
        <f t="shared" si="2"/>
        <v>11547.1</v>
      </c>
      <c r="Q10" s="828"/>
      <c r="S10" s="780">
        <v>-20000.0</v>
      </c>
    </row>
    <row r="11" ht="21.75" customHeight="1">
      <c r="C11" s="688" t="s">
        <v>5975</v>
      </c>
      <c r="D11" s="688"/>
      <c r="E11" s="688"/>
      <c r="F11" s="688"/>
      <c r="G11" s="782"/>
      <c r="H11" s="783" t="s">
        <v>2655</v>
      </c>
      <c r="I11" s="784">
        <v>2.0</v>
      </c>
      <c r="J11" s="785">
        <v>65000.0</v>
      </c>
      <c r="K11" s="618">
        <v>62424.0</v>
      </c>
      <c r="L11" s="785"/>
      <c r="M11" s="616">
        <f t="shared" si="1"/>
        <v>62424</v>
      </c>
      <c r="N11" s="618">
        <v>62424.0</v>
      </c>
      <c r="O11" s="779">
        <f t="shared" si="2"/>
        <v>0</v>
      </c>
      <c r="Q11" s="828"/>
      <c r="S11" s="780"/>
    </row>
    <row r="12" ht="21.75" customHeight="1">
      <c r="C12" s="688" t="s">
        <v>5976</v>
      </c>
      <c r="D12" s="725"/>
      <c r="E12" s="688"/>
      <c r="F12" s="688"/>
      <c r="G12" s="782"/>
      <c r="H12" s="783" t="s">
        <v>2660</v>
      </c>
      <c r="I12" s="784">
        <v>2.0</v>
      </c>
      <c r="J12" s="785">
        <v>182000.0</v>
      </c>
      <c r="K12" s="618">
        <v>178385.06</v>
      </c>
      <c r="L12" s="785"/>
      <c r="M12" s="616">
        <f t="shared" si="1"/>
        <v>178385.06</v>
      </c>
      <c r="N12" s="618">
        <v>178385.06</v>
      </c>
      <c r="O12" s="779">
        <f t="shared" si="2"/>
        <v>0</v>
      </c>
      <c r="Q12" s="828"/>
      <c r="S12" s="780"/>
    </row>
    <row r="13" ht="21.75" customHeight="1">
      <c r="C13" s="688" t="s">
        <v>5977</v>
      </c>
      <c r="D13" s="725"/>
      <c r="E13" s="688"/>
      <c r="F13" s="688"/>
      <c r="G13" s="782"/>
      <c r="H13" s="783" t="s">
        <v>2664</v>
      </c>
      <c r="I13" s="784">
        <v>2.0</v>
      </c>
      <c r="J13" s="785">
        <v>81000.0</v>
      </c>
      <c r="K13" s="618">
        <v>36000.0</v>
      </c>
      <c r="L13" s="785"/>
      <c r="M13" s="616">
        <f t="shared" si="1"/>
        <v>36000</v>
      </c>
      <c r="N13" s="618">
        <v>36000.0</v>
      </c>
      <c r="O13" s="779">
        <f t="shared" si="2"/>
        <v>0</v>
      </c>
      <c r="Q13" s="828"/>
      <c r="S13" s="780"/>
    </row>
    <row r="14" ht="21.75" customHeight="1">
      <c r="C14" s="688"/>
      <c r="D14" s="688"/>
      <c r="E14" s="688"/>
      <c r="F14" s="688"/>
      <c r="G14" s="782"/>
      <c r="H14" s="783"/>
      <c r="I14" s="784"/>
      <c r="J14" s="785"/>
      <c r="K14" s="618"/>
      <c r="L14" s="785"/>
      <c r="M14" s="616">
        <f t="shared" si="1"/>
        <v>0</v>
      </c>
      <c r="N14" s="618"/>
      <c r="O14" s="779">
        <f t="shared" si="2"/>
        <v>0</v>
      </c>
      <c r="Q14" s="828"/>
      <c r="S14" s="780"/>
    </row>
    <row r="15" ht="21.75" customHeight="1">
      <c r="C15" s="688"/>
      <c r="D15" s="688"/>
      <c r="E15" s="688"/>
      <c r="F15" s="688"/>
      <c r="G15" s="782"/>
      <c r="H15" s="783"/>
      <c r="I15" s="784"/>
      <c r="J15" s="785"/>
      <c r="K15" s="618"/>
      <c r="L15" s="785"/>
      <c r="M15" s="616">
        <f t="shared" si="1"/>
        <v>0</v>
      </c>
      <c r="N15" s="618"/>
      <c r="O15" s="779">
        <f t="shared" si="2"/>
        <v>0</v>
      </c>
      <c r="Q15" s="828"/>
      <c r="S15" s="780"/>
    </row>
    <row r="16" ht="21.75" customHeight="1">
      <c r="C16" s="688"/>
      <c r="D16" s="688"/>
      <c r="E16" s="688"/>
      <c r="F16" s="688"/>
      <c r="G16" s="782"/>
      <c r="H16" s="783"/>
      <c r="I16" s="784"/>
      <c r="J16" s="785"/>
      <c r="K16" s="618"/>
      <c r="L16" s="785"/>
      <c r="M16" s="616">
        <f t="shared" si="1"/>
        <v>0</v>
      </c>
      <c r="N16" s="618"/>
      <c r="O16" s="779">
        <f t="shared" si="2"/>
        <v>0</v>
      </c>
      <c r="Q16" s="828"/>
      <c r="S16" s="780"/>
    </row>
    <row r="17" ht="21.75" customHeight="1">
      <c r="C17" s="688"/>
      <c r="D17" s="688"/>
      <c r="E17" s="688"/>
      <c r="F17" s="688"/>
      <c r="G17" s="782"/>
      <c r="H17" s="783"/>
      <c r="I17" s="784"/>
      <c r="J17" s="785"/>
      <c r="K17" s="618"/>
      <c r="L17" s="785"/>
      <c r="M17" s="616">
        <f t="shared" si="1"/>
        <v>0</v>
      </c>
      <c r="N17" s="618"/>
      <c r="O17" s="779">
        <f t="shared" si="2"/>
        <v>0</v>
      </c>
      <c r="Q17" s="828"/>
      <c r="S17" s="780"/>
    </row>
    <row r="18" ht="21.75" customHeight="1">
      <c r="C18" s="688"/>
      <c r="D18" s="688"/>
      <c r="E18" s="688"/>
      <c r="F18" s="688"/>
      <c r="G18" s="782"/>
      <c r="H18" s="783"/>
      <c r="I18" s="784"/>
      <c r="J18" s="785"/>
      <c r="K18" s="618"/>
      <c r="L18" s="785"/>
      <c r="M18" s="616">
        <f t="shared" si="1"/>
        <v>0</v>
      </c>
      <c r="N18" s="618"/>
      <c r="O18" s="779">
        <f t="shared" si="2"/>
        <v>0</v>
      </c>
      <c r="Q18" s="828"/>
      <c r="S18" s="780"/>
    </row>
    <row r="19" ht="21.75" customHeight="1">
      <c r="C19" s="688"/>
      <c r="D19" s="688"/>
      <c r="E19" s="688"/>
      <c r="F19" s="688"/>
      <c r="G19" s="782"/>
      <c r="H19" s="783"/>
      <c r="I19" s="784"/>
      <c r="J19" s="785"/>
      <c r="K19" s="618"/>
      <c r="L19" s="785"/>
      <c r="M19" s="616">
        <f t="shared" si="1"/>
        <v>0</v>
      </c>
      <c r="N19" s="618"/>
      <c r="O19" s="779">
        <f t="shared" si="2"/>
        <v>0</v>
      </c>
      <c r="Q19" s="828"/>
      <c r="S19" s="780"/>
    </row>
    <row r="20" ht="21.75" customHeight="1">
      <c r="C20" s="688"/>
      <c r="D20" s="688"/>
      <c r="E20" s="688"/>
      <c r="F20" s="688"/>
      <c r="G20" s="782"/>
      <c r="H20" s="783"/>
      <c r="I20" s="784"/>
      <c r="J20" s="785"/>
      <c r="K20" s="618"/>
      <c r="L20" s="785"/>
      <c r="M20" s="616">
        <f t="shared" si="1"/>
        <v>0</v>
      </c>
      <c r="N20" s="618"/>
      <c r="O20" s="779">
        <f t="shared" si="2"/>
        <v>0</v>
      </c>
      <c r="Q20" s="828"/>
      <c r="S20" s="780"/>
    </row>
    <row r="21" ht="21.75" customHeight="1">
      <c r="C21" s="688"/>
      <c r="D21" s="688"/>
      <c r="E21" s="688"/>
      <c r="F21" s="688"/>
      <c r="G21" s="782"/>
      <c r="H21" s="783"/>
      <c r="I21" s="784"/>
      <c r="J21" s="785"/>
      <c r="K21" s="618"/>
      <c r="L21" s="785"/>
      <c r="M21" s="616">
        <f t="shared" si="1"/>
        <v>0</v>
      </c>
      <c r="N21" s="618"/>
      <c r="O21" s="779">
        <f t="shared" si="2"/>
        <v>0</v>
      </c>
      <c r="Q21" s="828"/>
      <c r="S21" s="780"/>
    </row>
    <row r="22" ht="21.75" customHeight="1">
      <c r="C22" s="688"/>
      <c r="D22" s="688"/>
      <c r="E22" s="688"/>
      <c r="F22" s="688"/>
      <c r="G22" s="782"/>
      <c r="H22" s="783"/>
      <c r="I22" s="784"/>
      <c r="J22" s="785"/>
      <c r="K22" s="618"/>
      <c r="L22" s="785"/>
      <c r="M22" s="616">
        <f t="shared" si="1"/>
        <v>0</v>
      </c>
      <c r="N22" s="618"/>
      <c r="O22" s="779">
        <f t="shared" si="2"/>
        <v>0</v>
      </c>
      <c r="Q22" s="828"/>
      <c r="S22" s="780"/>
    </row>
    <row r="23" ht="21.75" customHeight="1">
      <c r="C23" s="688"/>
      <c r="D23" s="688"/>
      <c r="E23" s="688"/>
      <c r="F23" s="688"/>
      <c r="G23" s="782"/>
      <c r="H23" s="783"/>
      <c r="I23" s="784"/>
      <c r="J23" s="785"/>
      <c r="K23" s="618"/>
      <c r="L23" s="785"/>
      <c r="M23" s="616">
        <f t="shared" si="1"/>
        <v>0</v>
      </c>
      <c r="N23" s="618"/>
      <c r="O23" s="779">
        <f t="shared" si="2"/>
        <v>0</v>
      </c>
      <c r="Q23" s="828"/>
      <c r="S23" s="780"/>
    </row>
    <row r="24" ht="21.75" customHeight="1">
      <c r="C24" s="688"/>
      <c r="D24" s="688"/>
      <c r="E24" s="688"/>
      <c r="F24" s="688"/>
      <c r="G24" s="782"/>
      <c r="H24" s="783"/>
      <c r="I24" s="784"/>
      <c r="J24" s="785"/>
      <c r="K24" s="618"/>
      <c r="L24" s="785"/>
      <c r="M24" s="616">
        <f t="shared" si="1"/>
        <v>0</v>
      </c>
      <c r="N24" s="618"/>
      <c r="O24" s="779">
        <f t="shared" si="2"/>
        <v>0</v>
      </c>
      <c r="Q24" s="828"/>
      <c r="S24" s="780"/>
    </row>
    <row r="25" ht="21.75" customHeight="1">
      <c r="C25" s="802"/>
      <c r="D25" s="688"/>
      <c r="E25" s="688"/>
      <c r="F25" s="688"/>
      <c r="G25" s="782"/>
      <c r="H25" s="783"/>
      <c r="I25" s="784"/>
      <c r="J25" s="805"/>
      <c r="K25" s="679"/>
      <c r="L25" s="805"/>
      <c r="M25" s="699">
        <f t="shared" si="1"/>
        <v>0</v>
      </c>
      <c r="N25" s="679"/>
      <c r="O25" s="916">
        <f t="shared" si="2"/>
        <v>0</v>
      </c>
      <c r="Q25" s="828"/>
      <c r="S25" s="780"/>
    </row>
    <row r="26" ht="21.75" customHeight="1">
      <c r="B26" s="388"/>
      <c r="C26" s="919"/>
      <c r="D26" s="786"/>
      <c r="E26" s="786"/>
      <c r="F26" s="786"/>
      <c r="G26" s="787"/>
      <c r="H26" s="788"/>
      <c r="I26" s="920"/>
      <c r="J26" s="921"/>
      <c r="K26" s="921"/>
      <c r="L26" s="921"/>
      <c r="M26" s="791">
        <f t="shared" si="1"/>
        <v>0</v>
      </c>
      <c r="N26" s="921"/>
      <c r="O26" s="922">
        <f t="shared" si="2"/>
        <v>0</v>
      </c>
      <c r="Q26" s="44"/>
      <c r="S26" s="780"/>
    </row>
    <row r="27" ht="12.75" customHeight="1">
      <c r="B27" s="329" t="s">
        <v>5978</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O2"/>
    <mergeCell ref="J3:M3"/>
    <mergeCell ref="N3:O3"/>
    <mergeCell ref="H4:I4"/>
    <mergeCell ref="H7:I7"/>
    <mergeCell ref="B27:O27"/>
  </mergeCells>
  <dataValidations>
    <dataValidation type="list" allowBlank="1" showInputMessage="1" showErrorMessage="1" prompt="Invalid Entry - This FCOA Code is not authorized for use on this sheet." sqref="H8:H26">
      <formula1>'Appropriation Codes'!$H$2:$H$25</formula1>
    </dataValidation>
  </dataValidations>
  <printOptions/>
  <pageMargins bottom="0.75" footer="0.0" header="0.0" left="0.25" right="0.3" top="0.25"/>
  <pageSetup paperSize="5" orientation="landscape"/>
  <drawing r:id="rId1"/>
</worksheet>
</file>

<file path=xl/worksheets/sheet9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1" t="s">
        <v>5972</v>
      </c>
      <c r="D7" s="831"/>
      <c r="E7" s="831"/>
      <c r="F7" s="831"/>
      <c r="G7" s="812"/>
      <c r="H7" s="832" t="s">
        <v>5914</v>
      </c>
      <c r="I7" s="670"/>
      <c r="J7" s="814" t="s">
        <v>5915</v>
      </c>
      <c r="K7" s="815" t="s">
        <v>5915</v>
      </c>
      <c r="L7" s="814" t="s">
        <v>5915</v>
      </c>
      <c r="M7" s="815" t="s">
        <v>5915</v>
      </c>
      <c r="N7" s="815" t="s">
        <v>5915</v>
      </c>
      <c r="O7" s="816" t="s">
        <v>5915</v>
      </c>
      <c r="S7" s="817"/>
    </row>
    <row r="8" ht="21.75" customHeight="1">
      <c r="C8" s="688"/>
      <c r="D8" s="688"/>
      <c r="E8" s="688"/>
      <c r="F8" s="688"/>
      <c r="G8" s="782"/>
      <c r="H8" s="783"/>
      <c r="I8" s="918"/>
      <c r="J8" s="785"/>
      <c r="K8" s="618"/>
      <c r="L8" s="785"/>
      <c r="M8" s="616">
        <f t="shared" ref="M8:M26" si="1">IF(S8 = "",K8+L8,K8+S8+L8)</f>
        <v>0</v>
      </c>
      <c r="N8" s="618"/>
      <c r="O8" s="779">
        <f t="shared" ref="O8:O26" si="2">IFERROR(IF(+M8-N8&gt;=0,M8-N8,"*")-Q8,"*")</f>
        <v>0</v>
      </c>
      <c r="Q8" s="828"/>
      <c r="S8" s="780"/>
    </row>
    <row r="9" ht="21.75" customHeight="1">
      <c r="C9" s="688"/>
      <c r="D9" s="688"/>
      <c r="E9" s="688"/>
      <c r="F9" s="688"/>
      <c r="G9" s="782"/>
      <c r="H9" s="783"/>
      <c r="I9" s="918"/>
      <c r="J9" s="785"/>
      <c r="K9" s="618"/>
      <c r="L9" s="785"/>
      <c r="M9" s="616">
        <f t="shared" si="1"/>
        <v>0</v>
      </c>
      <c r="N9" s="618"/>
      <c r="O9" s="779">
        <f t="shared" si="2"/>
        <v>0</v>
      </c>
      <c r="Q9" s="828"/>
      <c r="S9" s="780"/>
    </row>
    <row r="10" ht="21.75" customHeight="1">
      <c r="C10" s="688"/>
      <c r="D10" s="688"/>
      <c r="E10" s="688"/>
      <c r="F10" s="688"/>
      <c r="G10" s="782"/>
      <c r="H10" s="783"/>
      <c r="I10" s="784"/>
      <c r="J10" s="785"/>
      <c r="K10" s="618"/>
      <c r="L10" s="785"/>
      <c r="M10" s="616">
        <f t="shared" si="1"/>
        <v>0</v>
      </c>
      <c r="N10" s="618"/>
      <c r="O10" s="779">
        <f t="shared" si="2"/>
        <v>0</v>
      </c>
      <c r="Q10" s="828"/>
      <c r="S10" s="780"/>
    </row>
    <row r="11" ht="21.75" customHeight="1">
      <c r="C11" s="688"/>
      <c r="D11" s="688"/>
      <c r="E11" s="688"/>
      <c r="F11" s="688"/>
      <c r="G11" s="782"/>
      <c r="H11" s="783"/>
      <c r="I11" s="784"/>
      <c r="J11" s="785"/>
      <c r="K11" s="618"/>
      <c r="L11" s="785"/>
      <c r="M11" s="616">
        <f t="shared" si="1"/>
        <v>0</v>
      </c>
      <c r="N11" s="618"/>
      <c r="O11" s="779">
        <f t="shared" si="2"/>
        <v>0</v>
      </c>
      <c r="Q11" s="828"/>
      <c r="S11" s="780"/>
    </row>
    <row r="12" ht="21.75" customHeight="1">
      <c r="C12" s="688"/>
      <c r="D12" s="725"/>
      <c r="E12" s="688"/>
      <c r="F12" s="688"/>
      <c r="G12" s="782"/>
      <c r="H12" s="783"/>
      <c r="I12" s="784"/>
      <c r="J12" s="785"/>
      <c r="K12" s="618"/>
      <c r="L12" s="785"/>
      <c r="M12" s="616">
        <f t="shared" si="1"/>
        <v>0</v>
      </c>
      <c r="N12" s="618"/>
      <c r="O12" s="779">
        <f t="shared" si="2"/>
        <v>0</v>
      </c>
      <c r="Q12" s="828"/>
      <c r="S12" s="780"/>
    </row>
    <row r="13" ht="21.75" customHeight="1">
      <c r="C13" s="688"/>
      <c r="D13" s="725"/>
      <c r="E13" s="688"/>
      <c r="F13" s="688"/>
      <c r="G13" s="782"/>
      <c r="H13" s="783"/>
      <c r="I13" s="784"/>
      <c r="J13" s="785"/>
      <c r="K13" s="618"/>
      <c r="L13" s="785"/>
      <c r="M13" s="616">
        <f t="shared" si="1"/>
        <v>0</v>
      </c>
      <c r="N13" s="618"/>
      <c r="O13" s="779">
        <f t="shared" si="2"/>
        <v>0</v>
      </c>
      <c r="Q13" s="828"/>
      <c r="S13" s="780"/>
    </row>
    <row r="14" ht="21.75" customHeight="1">
      <c r="C14" s="688"/>
      <c r="D14" s="688"/>
      <c r="E14" s="688"/>
      <c r="F14" s="688"/>
      <c r="G14" s="782"/>
      <c r="H14" s="783"/>
      <c r="I14" s="784"/>
      <c r="J14" s="785"/>
      <c r="K14" s="618"/>
      <c r="L14" s="785"/>
      <c r="M14" s="616">
        <f t="shared" si="1"/>
        <v>0</v>
      </c>
      <c r="N14" s="618"/>
      <c r="O14" s="779">
        <f t="shared" si="2"/>
        <v>0</v>
      </c>
      <c r="Q14" s="828"/>
      <c r="S14" s="780"/>
    </row>
    <row r="15" ht="21.75" customHeight="1">
      <c r="C15" s="688"/>
      <c r="D15" s="688"/>
      <c r="E15" s="688"/>
      <c r="F15" s="688"/>
      <c r="G15" s="782"/>
      <c r="H15" s="783"/>
      <c r="I15" s="784"/>
      <c r="J15" s="785"/>
      <c r="K15" s="618"/>
      <c r="L15" s="785"/>
      <c r="M15" s="616">
        <f t="shared" si="1"/>
        <v>0</v>
      </c>
      <c r="N15" s="618"/>
      <c r="O15" s="779">
        <f t="shared" si="2"/>
        <v>0</v>
      </c>
      <c r="Q15" s="828"/>
      <c r="S15" s="780"/>
    </row>
    <row r="16" ht="21.75" customHeight="1">
      <c r="C16" s="688"/>
      <c r="D16" s="688"/>
      <c r="E16" s="688"/>
      <c r="F16" s="688"/>
      <c r="G16" s="782"/>
      <c r="H16" s="783"/>
      <c r="I16" s="784"/>
      <c r="J16" s="785"/>
      <c r="K16" s="618"/>
      <c r="L16" s="785"/>
      <c r="M16" s="616">
        <f t="shared" si="1"/>
        <v>0</v>
      </c>
      <c r="N16" s="618"/>
      <c r="O16" s="779">
        <f t="shared" si="2"/>
        <v>0</v>
      </c>
      <c r="Q16" s="828"/>
      <c r="S16" s="780"/>
    </row>
    <row r="17" ht="21.75" customHeight="1">
      <c r="C17" s="688"/>
      <c r="D17" s="688"/>
      <c r="E17" s="688"/>
      <c r="F17" s="688"/>
      <c r="G17" s="782"/>
      <c r="H17" s="783"/>
      <c r="I17" s="784"/>
      <c r="J17" s="785"/>
      <c r="K17" s="618"/>
      <c r="L17" s="785"/>
      <c r="M17" s="616">
        <f t="shared" si="1"/>
        <v>0</v>
      </c>
      <c r="N17" s="618"/>
      <c r="O17" s="779">
        <f t="shared" si="2"/>
        <v>0</v>
      </c>
      <c r="Q17" s="828"/>
      <c r="S17" s="780"/>
    </row>
    <row r="18" ht="21.75" customHeight="1">
      <c r="C18" s="688"/>
      <c r="D18" s="688"/>
      <c r="E18" s="688"/>
      <c r="F18" s="688"/>
      <c r="G18" s="782"/>
      <c r="H18" s="783"/>
      <c r="I18" s="784"/>
      <c r="J18" s="785"/>
      <c r="K18" s="618"/>
      <c r="L18" s="785"/>
      <c r="M18" s="616">
        <f t="shared" si="1"/>
        <v>0</v>
      </c>
      <c r="N18" s="618"/>
      <c r="O18" s="779">
        <f t="shared" si="2"/>
        <v>0</v>
      </c>
      <c r="Q18" s="828"/>
      <c r="S18" s="780"/>
    </row>
    <row r="19" ht="21.75" customHeight="1">
      <c r="C19" s="688"/>
      <c r="D19" s="688"/>
      <c r="E19" s="688"/>
      <c r="F19" s="688"/>
      <c r="G19" s="782"/>
      <c r="H19" s="783"/>
      <c r="I19" s="784"/>
      <c r="J19" s="785"/>
      <c r="K19" s="618"/>
      <c r="L19" s="785"/>
      <c r="M19" s="616">
        <f t="shared" si="1"/>
        <v>0</v>
      </c>
      <c r="N19" s="618"/>
      <c r="O19" s="779">
        <f t="shared" si="2"/>
        <v>0</v>
      </c>
      <c r="Q19" s="828"/>
      <c r="S19" s="780"/>
    </row>
    <row r="20" ht="21.75" customHeight="1">
      <c r="C20" s="688"/>
      <c r="D20" s="688"/>
      <c r="E20" s="688"/>
      <c r="F20" s="688"/>
      <c r="G20" s="782"/>
      <c r="H20" s="783"/>
      <c r="I20" s="784"/>
      <c r="J20" s="785"/>
      <c r="K20" s="618"/>
      <c r="L20" s="785"/>
      <c r="M20" s="616">
        <f t="shared" si="1"/>
        <v>0</v>
      </c>
      <c r="N20" s="618"/>
      <c r="O20" s="779">
        <f t="shared" si="2"/>
        <v>0</v>
      </c>
      <c r="Q20" s="828"/>
      <c r="S20" s="780"/>
    </row>
    <row r="21" ht="21.75" customHeight="1">
      <c r="C21" s="688"/>
      <c r="D21" s="688"/>
      <c r="E21" s="688"/>
      <c r="F21" s="688"/>
      <c r="G21" s="782"/>
      <c r="H21" s="783"/>
      <c r="I21" s="784"/>
      <c r="J21" s="785"/>
      <c r="K21" s="618"/>
      <c r="L21" s="785"/>
      <c r="M21" s="616">
        <f t="shared" si="1"/>
        <v>0</v>
      </c>
      <c r="N21" s="618"/>
      <c r="O21" s="779">
        <f t="shared" si="2"/>
        <v>0</v>
      </c>
      <c r="Q21" s="828"/>
      <c r="S21" s="780"/>
    </row>
    <row r="22" ht="21.75" customHeight="1">
      <c r="C22" s="688"/>
      <c r="D22" s="688"/>
      <c r="E22" s="688"/>
      <c r="F22" s="688"/>
      <c r="G22" s="782"/>
      <c r="H22" s="783"/>
      <c r="I22" s="784"/>
      <c r="J22" s="785"/>
      <c r="K22" s="618"/>
      <c r="L22" s="785"/>
      <c r="M22" s="616">
        <f t="shared" si="1"/>
        <v>0</v>
      </c>
      <c r="N22" s="618"/>
      <c r="O22" s="779">
        <f t="shared" si="2"/>
        <v>0</v>
      </c>
      <c r="Q22" s="828"/>
      <c r="S22" s="780"/>
    </row>
    <row r="23" ht="21.75" customHeight="1">
      <c r="C23" s="688"/>
      <c r="D23" s="688"/>
      <c r="E23" s="688"/>
      <c r="F23" s="688"/>
      <c r="G23" s="782"/>
      <c r="H23" s="783"/>
      <c r="I23" s="784"/>
      <c r="J23" s="785"/>
      <c r="K23" s="618"/>
      <c r="L23" s="785"/>
      <c r="M23" s="616">
        <f t="shared" si="1"/>
        <v>0</v>
      </c>
      <c r="N23" s="618"/>
      <c r="O23" s="779">
        <f t="shared" si="2"/>
        <v>0</v>
      </c>
      <c r="Q23" s="828"/>
      <c r="S23" s="780"/>
    </row>
    <row r="24" ht="21.75" customHeight="1">
      <c r="C24" s="688"/>
      <c r="D24" s="688"/>
      <c r="E24" s="688"/>
      <c r="F24" s="688"/>
      <c r="G24" s="782"/>
      <c r="H24" s="783"/>
      <c r="I24" s="784"/>
      <c r="J24" s="785"/>
      <c r="K24" s="618"/>
      <c r="L24" s="785"/>
      <c r="M24" s="616">
        <f t="shared" si="1"/>
        <v>0</v>
      </c>
      <c r="N24" s="618"/>
      <c r="O24" s="779">
        <f t="shared" si="2"/>
        <v>0</v>
      </c>
      <c r="Q24" s="828"/>
      <c r="S24" s="780"/>
    </row>
    <row r="25" ht="21.75" customHeight="1">
      <c r="B25" s="276"/>
      <c r="C25" s="802"/>
      <c r="D25" s="688"/>
      <c r="E25" s="688"/>
      <c r="F25" s="688"/>
      <c r="G25" s="782"/>
      <c r="H25" s="783"/>
      <c r="I25" s="784"/>
      <c r="J25" s="805"/>
      <c r="K25" s="679"/>
      <c r="L25" s="805"/>
      <c r="M25" s="699">
        <f t="shared" si="1"/>
        <v>0</v>
      </c>
      <c r="N25" s="679"/>
      <c r="O25" s="916">
        <f t="shared" si="2"/>
        <v>0</v>
      </c>
      <c r="Q25" s="828"/>
      <c r="S25" s="780"/>
    </row>
    <row r="26" ht="21.75" customHeight="1">
      <c r="B26" s="923"/>
      <c r="C26" s="919"/>
      <c r="D26" s="786"/>
      <c r="E26" s="786"/>
      <c r="F26" s="786"/>
      <c r="G26" s="787"/>
      <c r="H26" s="788"/>
      <c r="I26" s="920"/>
      <c r="J26" s="921"/>
      <c r="K26" s="921"/>
      <c r="L26" s="921"/>
      <c r="M26" s="791">
        <f t="shared" si="1"/>
        <v>0</v>
      </c>
      <c r="N26" s="921"/>
      <c r="O26" s="922">
        <f t="shared" si="2"/>
        <v>0</v>
      </c>
      <c r="Q26" s="44"/>
      <c r="S26" s="780"/>
    </row>
    <row r="27" ht="12.75" customHeight="1">
      <c r="B27" s="329" t="s">
        <v>5979</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O2"/>
    <mergeCell ref="J3:M3"/>
    <mergeCell ref="N3:O3"/>
    <mergeCell ref="H4:I4"/>
    <mergeCell ref="H7:I7"/>
    <mergeCell ref="B27:O27"/>
  </mergeCells>
  <dataValidations>
    <dataValidation type="list" allowBlank="1" showInputMessage="1" showErrorMessage="1" prompt="Invalid Entry - This FCOA Code is not authorized for use on this sheet." sqref="H8:H26">
      <formula1>'Appropriation Codes'!$H$2:$H$25</formula1>
    </dataValidation>
  </dataValidations>
  <printOptions/>
  <pageMargins bottom="0.75" footer="0.0" header="0.0" left="0.25" right="0.3" top="0.25"/>
  <pageSetup paperSize="5" orientation="landscape"/>
  <drawing r:id="rId1"/>
</worksheet>
</file>

<file path=xl/worksheets/sheet9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1" t="s">
        <v>5972</v>
      </c>
      <c r="D7" s="831"/>
      <c r="E7" s="831"/>
      <c r="F7" s="831"/>
      <c r="G7" s="812"/>
      <c r="H7" s="832" t="s">
        <v>5914</v>
      </c>
      <c r="I7" s="670"/>
      <c r="J7" s="814" t="s">
        <v>5915</v>
      </c>
      <c r="K7" s="815" t="s">
        <v>5915</v>
      </c>
      <c r="L7" s="814" t="s">
        <v>5915</v>
      </c>
      <c r="M7" s="815" t="s">
        <v>5915</v>
      </c>
      <c r="N7" s="815" t="s">
        <v>5915</v>
      </c>
      <c r="O7" s="816" t="s">
        <v>5915</v>
      </c>
      <c r="S7" s="817"/>
    </row>
    <row r="8" ht="21.75" customHeight="1">
      <c r="C8" s="688"/>
      <c r="D8" s="688"/>
      <c r="E8" s="688"/>
      <c r="F8" s="688"/>
      <c r="G8" s="782"/>
      <c r="H8" s="783"/>
      <c r="I8" s="918"/>
      <c r="J8" s="785"/>
      <c r="K8" s="618"/>
      <c r="L8" s="785"/>
      <c r="M8" s="616">
        <f t="shared" ref="M8:M25" si="1">IF(S8 = "",K8+L8,K8+S8+L8)</f>
        <v>0</v>
      </c>
      <c r="N8" s="618"/>
      <c r="O8" s="779">
        <f t="shared" ref="O8:O25" si="2">IFERROR(IF(+M8-N8&gt;=0,M8-N8,"*")-Q8,"*")</f>
        <v>0</v>
      </c>
      <c r="Q8" s="828"/>
      <c r="S8" s="780"/>
    </row>
    <row r="9" ht="21.75" customHeight="1">
      <c r="C9" s="688"/>
      <c r="D9" s="688"/>
      <c r="E9" s="688"/>
      <c r="F9" s="688"/>
      <c r="G9" s="782"/>
      <c r="H9" s="783"/>
      <c r="I9" s="918"/>
      <c r="J9" s="785"/>
      <c r="K9" s="618"/>
      <c r="L9" s="785"/>
      <c r="M9" s="616">
        <f t="shared" si="1"/>
        <v>0</v>
      </c>
      <c r="N9" s="618"/>
      <c r="O9" s="779">
        <f t="shared" si="2"/>
        <v>0</v>
      </c>
      <c r="Q9" s="828"/>
      <c r="S9" s="780"/>
    </row>
    <row r="10" ht="21.75" customHeight="1">
      <c r="C10" s="688"/>
      <c r="D10" s="688"/>
      <c r="E10" s="688"/>
      <c r="F10" s="688"/>
      <c r="G10" s="782"/>
      <c r="H10" s="783"/>
      <c r="I10" s="784"/>
      <c r="J10" s="785"/>
      <c r="K10" s="618"/>
      <c r="L10" s="785"/>
      <c r="M10" s="616">
        <f t="shared" si="1"/>
        <v>0</v>
      </c>
      <c r="N10" s="618"/>
      <c r="O10" s="779">
        <f t="shared" si="2"/>
        <v>0</v>
      </c>
      <c r="Q10" s="828"/>
      <c r="S10" s="780"/>
    </row>
    <row r="11" ht="21.75" customHeight="1">
      <c r="C11" s="688"/>
      <c r="D11" s="688"/>
      <c r="E11" s="688"/>
      <c r="F11" s="688"/>
      <c r="G11" s="782"/>
      <c r="H11" s="783"/>
      <c r="I11" s="784"/>
      <c r="J11" s="785"/>
      <c r="K11" s="618"/>
      <c r="L11" s="785"/>
      <c r="M11" s="616">
        <f t="shared" si="1"/>
        <v>0</v>
      </c>
      <c r="N11" s="618"/>
      <c r="O11" s="779">
        <f t="shared" si="2"/>
        <v>0</v>
      </c>
      <c r="Q11" s="828"/>
      <c r="S11" s="780"/>
    </row>
    <row r="12" ht="21.75" customHeight="1">
      <c r="C12" s="688"/>
      <c r="D12" s="725"/>
      <c r="E12" s="688"/>
      <c r="F12" s="688"/>
      <c r="G12" s="782"/>
      <c r="H12" s="783"/>
      <c r="I12" s="784"/>
      <c r="J12" s="785"/>
      <c r="K12" s="618"/>
      <c r="L12" s="785"/>
      <c r="M12" s="616">
        <f t="shared" si="1"/>
        <v>0</v>
      </c>
      <c r="N12" s="618"/>
      <c r="O12" s="779">
        <f t="shared" si="2"/>
        <v>0</v>
      </c>
      <c r="Q12" s="828"/>
      <c r="S12" s="780"/>
    </row>
    <row r="13" ht="21.75" customHeight="1">
      <c r="C13" s="688"/>
      <c r="D13" s="725"/>
      <c r="E13" s="688"/>
      <c r="F13" s="688"/>
      <c r="G13" s="782"/>
      <c r="H13" s="783"/>
      <c r="I13" s="784"/>
      <c r="J13" s="785"/>
      <c r="K13" s="618"/>
      <c r="L13" s="785"/>
      <c r="M13" s="616">
        <f t="shared" si="1"/>
        <v>0</v>
      </c>
      <c r="N13" s="618"/>
      <c r="O13" s="779">
        <f t="shared" si="2"/>
        <v>0</v>
      </c>
      <c r="Q13" s="828"/>
      <c r="S13" s="780"/>
    </row>
    <row r="14" ht="21.75" customHeight="1">
      <c r="C14" s="688"/>
      <c r="D14" s="688"/>
      <c r="E14" s="688"/>
      <c r="F14" s="688"/>
      <c r="G14" s="782"/>
      <c r="H14" s="783"/>
      <c r="I14" s="784"/>
      <c r="J14" s="785"/>
      <c r="K14" s="618"/>
      <c r="L14" s="785"/>
      <c r="M14" s="616">
        <f t="shared" si="1"/>
        <v>0</v>
      </c>
      <c r="N14" s="618"/>
      <c r="O14" s="779">
        <f t="shared" si="2"/>
        <v>0</v>
      </c>
      <c r="Q14" s="828"/>
      <c r="S14" s="780"/>
    </row>
    <row r="15" ht="21.75" customHeight="1">
      <c r="C15" s="688"/>
      <c r="D15" s="688"/>
      <c r="E15" s="688"/>
      <c r="F15" s="688"/>
      <c r="G15" s="782"/>
      <c r="H15" s="783"/>
      <c r="I15" s="784"/>
      <c r="J15" s="785"/>
      <c r="K15" s="618"/>
      <c r="L15" s="785"/>
      <c r="M15" s="616">
        <f t="shared" si="1"/>
        <v>0</v>
      </c>
      <c r="N15" s="618"/>
      <c r="O15" s="779">
        <f t="shared" si="2"/>
        <v>0</v>
      </c>
      <c r="Q15" s="828"/>
      <c r="S15" s="780"/>
    </row>
    <row r="16" ht="21.75" customHeight="1">
      <c r="C16" s="688"/>
      <c r="D16" s="688"/>
      <c r="E16" s="688"/>
      <c r="F16" s="688"/>
      <c r="G16" s="782"/>
      <c r="H16" s="783"/>
      <c r="I16" s="784"/>
      <c r="J16" s="785"/>
      <c r="K16" s="618"/>
      <c r="L16" s="785"/>
      <c r="M16" s="616">
        <f t="shared" si="1"/>
        <v>0</v>
      </c>
      <c r="N16" s="618"/>
      <c r="O16" s="779">
        <f t="shared" si="2"/>
        <v>0</v>
      </c>
      <c r="Q16" s="828"/>
      <c r="S16" s="780"/>
    </row>
    <row r="17" ht="21.75" customHeight="1">
      <c r="C17" s="688"/>
      <c r="D17" s="688"/>
      <c r="E17" s="688"/>
      <c r="F17" s="688"/>
      <c r="G17" s="782"/>
      <c r="H17" s="783"/>
      <c r="I17" s="784"/>
      <c r="J17" s="785"/>
      <c r="K17" s="618"/>
      <c r="L17" s="785"/>
      <c r="M17" s="616">
        <f t="shared" si="1"/>
        <v>0</v>
      </c>
      <c r="N17" s="618"/>
      <c r="O17" s="779">
        <f t="shared" si="2"/>
        <v>0</v>
      </c>
      <c r="Q17" s="828"/>
      <c r="S17" s="780"/>
    </row>
    <row r="18" ht="21.75" customHeight="1">
      <c r="C18" s="688"/>
      <c r="D18" s="688"/>
      <c r="E18" s="688"/>
      <c r="F18" s="688"/>
      <c r="G18" s="782"/>
      <c r="H18" s="783"/>
      <c r="I18" s="784"/>
      <c r="J18" s="785"/>
      <c r="K18" s="618"/>
      <c r="L18" s="785"/>
      <c r="M18" s="616">
        <f t="shared" si="1"/>
        <v>0</v>
      </c>
      <c r="N18" s="618"/>
      <c r="O18" s="779">
        <f t="shared" si="2"/>
        <v>0</v>
      </c>
      <c r="Q18" s="828"/>
      <c r="S18" s="780"/>
    </row>
    <row r="19" ht="21.75" customHeight="1">
      <c r="C19" s="688"/>
      <c r="D19" s="688"/>
      <c r="E19" s="688"/>
      <c r="F19" s="688"/>
      <c r="G19" s="782"/>
      <c r="H19" s="783"/>
      <c r="I19" s="784"/>
      <c r="J19" s="785"/>
      <c r="K19" s="618"/>
      <c r="L19" s="785"/>
      <c r="M19" s="616">
        <f t="shared" si="1"/>
        <v>0</v>
      </c>
      <c r="N19" s="618"/>
      <c r="O19" s="779">
        <f t="shared" si="2"/>
        <v>0</v>
      </c>
      <c r="Q19" s="828"/>
      <c r="S19" s="780"/>
    </row>
    <row r="20" ht="21.75" customHeight="1">
      <c r="C20" s="688"/>
      <c r="D20" s="688"/>
      <c r="E20" s="688"/>
      <c r="F20" s="688"/>
      <c r="G20" s="782"/>
      <c r="H20" s="783"/>
      <c r="I20" s="784"/>
      <c r="J20" s="785"/>
      <c r="K20" s="618"/>
      <c r="L20" s="785"/>
      <c r="M20" s="616">
        <f t="shared" si="1"/>
        <v>0</v>
      </c>
      <c r="N20" s="618"/>
      <c r="O20" s="779">
        <f t="shared" si="2"/>
        <v>0</v>
      </c>
      <c r="Q20" s="828"/>
      <c r="S20" s="780"/>
    </row>
    <row r="21" ht="21.75" customHeight="1">
      <c r="C21" s="688"/>
      <c r="D21" s="688"/>
      <c r="E21" s="688"/>
      <c r="F21" s="688"/>
      <c r="G21" s="782"/>
      <c r="H21" s="783"/>
      <c r="I21" s="784"/>
      <c r="J21" s="785"/>
      <c r="K21" s="618"/>
      <c r="L21" s="785"/>
      <c r="M21" s="616">
        <f t="shared" si="1"/>
        <v>0</v>
      </c>
      <c r="N21" s="618"/>
      <c r="O21" s="779">
        <f t="shared" si="2"/>
        <v>0</v>
      </c>
      <c r="Q21" s="828"/>
      <c r="S21" s="780"/>
    </row>
    <row r="22" ht="21.75" customHeight="1">
      <c r="C22" s="688"/>
      <c r="D22" s="688"/>
      <c r="E22" s="688"/>
      <c r="F22" s="688"/>
      <c r="G22" s="782"/>
      <c r="H22" s="783"/>
      <c r="I22" s="784"/>
      <c r="J22" s="785"/>
      <c r="K22" s="618"/>
      <c r="L22" s="785"/>
      <c r="M22" s="616">
        <f t="shared" si="1"/>
        <v>0</v>
      </c>
      <c r="N22" s="618"/>
      <c r="O22" s="779">
        <f t="shared" si="2"/>
        <v>0</v>
      </c>
      <c r="Q22" s="828"/>
      <c r="S22" s="780"/>
    </row>
    <row r="23" ht="21.75" customHeight="1">
      <c r="C23" s="688"/>
      <c r="D23" s="688"/>
      <c r="E23" s="688"/>
      <c r="F23" s="688"/>
      <c r="G23" s="782"/>
      <c r="H23" s="783"/>
      <c r="I23" s="784"/>
      <c r="J23" s="785"/>
      <c r="K23" s="618"/>
      <c r="L23" s="785"/>
      <c r="M23" s="616">
        <f t="shared" si="1"/>
        <v>0</v>
      </c>
      <c r="N23" s="618"/>
      <c r="O23" s="779">
        <f t="shared" si="2"/>
        <v>0</v>
      </c>
      <c r="Q23" s="828"/>
      <c r="S23" s="780"/>
    </row>
    <row r="24" ht="21.75" customHeight="1">
      <c r="C24" s="688"/>
      <c r="D24" s="688"/>
      <c r="E24" s="688"/>
      <c r="F24" s="688"/>
      <c r="G24" s="782"/>
      <c r="H24" s="783"/>
      <c r="I24" s="784"/>
      <c r="J24" s="785"/>
      <c r="K24" s="618"/>
      <c r="L24" s="785"/>
      <c r="M24" s="616">
        <f t="shared" si="1"/>
        <v>0</v>
      </c>
      <c r="N24" s="618"/>
      <c r="O24" s="779">
        <f t="shared" si="2"/>
        <v>0</v>
      </c>
      <c r="Q24" s="828"/>
      <c r="S24" s="780"/>
    </row>
    <row r="25" ht="21.75" customHeight="1">
      <c r="B25" s="276"/>
      <c r="C25" s="802"/>
      <c r="D25" s="688"/>
      <c r="E25" s="688"/>
      <c r="F25" s="688"/>
      <c r="G25" s="782"/>
      <c r="H25" s="783"/>
      <c r="I25" s="784"/>
      <c r="J25" s="805"/>
      <c r="K25" s="679"/>
      <c r="L25" s="805"/>
      <c r="M25" s="616">
        <f t="shared" si="1"/>
        <v>0</v>
      </c>
      <c r="N25" s="679"/>
      <c r="O25" s="916">
        <f t="shared" si="2"/>
        <v>0</v>
      </c>
      <c r="Q25" s="828"/>
      <c r="S25" s="780"/>
    </row>
    <row r="26" ht="21.75" customHeight="1">
      <c r="B26" s="388"/>
      <c r="C26" s="924" t="s">
        <v>5980</v>
      </c>
      <c r="D26" s="860"/>
      <c r="E26" s="860"/>
      <c r="F26" s="913"/>
      <c r="G26" s="913"/>
      <c r="H26" s="862" t="s">
        <v>5981</v>
      </c>
      <c r="I26" s="863"/>
      <c r="J26" s="925">
        <f>SUM(J8:J25)+SUM('22'!J8:J26)+SUM('22a'!J8:J26)</f>
        <v>403062.5</v>
      </c>
      <c r="K26" s="925">
        <f>SUM(K8:K25)+SUM('22'!K8:K26)+SUM('22a'!K8:K26)</f>
        <v>324309.06</v>
      </c>
      <c r="L26" s="925">
        <f>SUM(L8:L25)+SUM('22'!L8:L26)+SUM('22a'!L8:L26)</f>
        <v>0</v>
      </c>
      <c r="M26" s="925">
        <f>SUM(M8:M25)+SUM('22'!M8:M26)+SUM('22a'!M8:M26)</f>
        <v>304309.06</v>
      </c>
      <c r="N26" s="925">
        <f>SUM(N8:N25)+SUM('22'!N8:N26)+SUM('22a'!N8:N26)</f>
        <v>292761.96</v>
      </c>
      <c r="O26" s="925">
        <f>SUM(O8:O25)+SUM('22'!O8:O26)+SUM('22a'!O8:O26)</f>
        <v>11547.1</v>
      </c>
      <c r="S26" s="817"/>
    </row>
    <row r="27" ht="12.75" customHeight="1">
      <c r="B27" s="329" t="s">
        <v>5982</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O2"/>
    <mergeCell ref="J3:M3"/>
    <mergeCell ref="N3:O3"/>
    <mergeCell ref="H4:I4"/>
    <mergeCell ref="H7:I7"/>
    <mergeCell ref="B27:O27"/>
  </mergeCells>
  <dataValidations>
    <dataValidation type="list" allowBlank="1" showInputMessage="1" showErrorMessage="1" prompt="Invalid Entry - This FCOA Code is not authorized for use on this sheet." sqref="H8:H25">
      <formula1>'Appropriation Codes'!$H$2:$H$25</formula1>
    </dataValidation>
  </dataValidations>
  <printOptions/>
  <pageMargins bottom="0.75" footer="0.0" header="0.0" left="0.25" right="0.3" top="0.25"/>
  <pageSetup paperSize="5" orientation="landscape"/>
  <drawing r:id="rId1"/>
</worksheet>
</file>

<file path=xl/worksheets/sheet9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C3" s="476"/>
      <c r="D3" s="476"/>
      <c r="E3" s="476"/>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6.25" customHeight="1">
      <c r="C7" s="867" t="s">
        <v>5983</v>
      </c>
      <c r="D7" s="561"/>
      <c r="E7" s="561"/>
      <c r="F7" s="561"/>
      <c r="G7" s="926"/>
      <c r="H7" s="832" t="s">
        <v>5914</v>
      </c>
      <c r="I7" s="670"/>
      <c r="J7" s="814" t="s">
        <v>5915</v>
      </c>
      <c r="K7" s="815" t="s">
        <v>5915</v>
      </c>
      <c r="L7" s="814" t="s">
        <v>5915</v>
      </c>
      <c r="M7" s="815" t="s">
        <v>5915</v>
      </c>
      <c r="N7" s="815" t="s">
        <v>5915</v>
      </c>
      <c r="O7" s="816" t="s">
        <v>5915</v>
      </c>
      <c r="S7" s="817"/>
    </row>
    <row r="8" ht="20.25" customHeight="1">
      <c r="C8" s="688"/>
      <c r="D8" s="688"/>
      <c r="E8" s="688"/>
      <c r="F8" s="688"/>
      <c r="G8" s="782"/>
      <c r="H8" s="783"/>
      <c r="I8" s="918"/>
      <c r="J8" s="785"/>
      <c r="K8" s="618"/>
      <c r="L8" s="785"/>
      <c r="M8" s="616">
        <f t="shared" ref="M8:M25" si="1">IF(S8 = "",K8+L8,K8+S8+L8)</f>
        <v>0</v>
      </c>
      <c r="N8" s="618"/>
      <c r="O8" s="779">
        <f t="shared" ref="O8:O25" si="2">IFERROR(IF(+M8-N8&gt;=0,M8-N8,"*")-Q8,"*")</f>
        <v>0</v>
      </c>
      <c r="Q8" s="828"/>
      <c r="S8" s="780"/>
    </row>
    <row r="9" ht="20.25" customHeight="1">
      <c r="C9" s="688"/>
      <c r="D9" s="688"/>
      <c r="E9" s="688"/>
      <c r="F9" s="688"/>
      <c r="G9" s="782"/>
      <c r="H9" s="783"/>
      <c r="I9" s="784"/>
      <c r="J9" s="785"/>
      <c r="K9" s="618"/>
      <c r="L9" s="785"/>
      <c r="M9" s="616">
        <f t="shared" si="1"/>
        <v>0</v>
      </c>
      <c r="N9" s="618"/>
      <c r="O9" s="779">
        <f t="shared" si="2"/>
        <v>0</v>
      </c>
      <c r="Q9" s="828"/>
      <c r="S9" s="780"/>
    </row>
    <row r="10" ht="20.25" customHeight="1">
      <c r="C10" s="688" t="s">
        <v>173</v>
      </c>
      <c r="D10" s="688"/>
      <c r="E10" s="688"/>
      <c r="F10" s="688"/>
      <c r="G10" s="782"/>
      <c r="H10" s="783"/>
      <c r="I10" s="784"/>
      <c r="J10" s="785"/>
      <c r="K10" s="618"/>
      <c r="L10" s="785"/>
      <c r="M10" s="616">
        <f t="shared" si="1"/>
        <v>0</v>
      </c>
      <c r="N10" s="618"/>
      <c r="O10" s="779">
        <f t="shared" si="2"/>
        <v>0</v>
      </c>
      <c r="Q10" s="828"/>
      <c r="S10" s="780"/>
    </row>
    <row r="11" ht="20.25" customHeight="1">
      <c r="C11" s="688" t="s">
        <v>173</v>
      </c>
      <c r="D11" s="688"/>
      <c r="E11" s="688"/>
      <c r="F11" s="688"/>
      <c r="G11" s="782"/>
      <c r="H11" s="783"/>
      <c r="I11" s="784"/>
      <c r="J11" s="785"/>
      <c r="K11" s="618"/>
      <c r="L11" s="785"/>
      <c r="M11" s="616">
        <f t="shared" si="1"/>
        <v>0</v>
      </c>
      <c r="N11" s="618"/>
      <c r="O11" s="779">
        <f t="shared" si="2"/>
        <v>0</v>
      </c>
      <c r="Q11" s="828"/>
      <c r="S11" s="780"/>
    </row>
    <row r="12" ht="20.25" customHeight="1">
      <c r="C12" s="688"/>
      <c r="D12" s="688"/>
      <c r="E12" s="688"/>
      <c r="F12" s="688"/>
      <c r="G12" s="782"/>
      <c r="H12" s="783"/>
      <c r="I12" s="784"/>
      <c r="J12" s="785"/>
      <c r="K12" s="618"/>
      <c r="L12" s="785"/>
      <c r="M12" s="616">
        <f t="shared" si="1"/>
        <v>0</v>
      </c>
      <c r="N12" s="618"/>
      <c r="O12" s="779">
        <f t="shared" si="2"/>
        <v>0</v>
      </c>
      <c r="Q12" s="828"/>
      <c r="S12" s="780"/>
    </row>
    <row r="13" ht="20.25" customHeight="1">
      <c r="C13" s="688"/>
      <c r="D13" s="688"/>
      <c r="E13" s="688"/>
      <c r="F13" s="688"/>
      <c r="G13" s="782"/>
      <c r="H13" s="783"/>
      <c r="I13" s="784"/>
      <c r="J13" s="785"/>
      <c r="K13" s="618"/>
      <c r="L13" s="785"/>
      <c r="M13" s="616">
        <f t="shared" si="1"/>
        <v>0</v>
      </c>
      <c r="N13" s="618"/>
      <c r="O13" s="779">
        <f t="shared" si="2"/>
        <v>0</v>
      </c>
      <c r="Q13" s="828"/>
      <c r="S13" s="780"/>
    </row>
    <row r="14" ht="20.25" customHeight="1">
      <c r="C14" s="688"/>
      <c r="D14" s="688"/>
      <c r="E14" s="688"/>
      <c r="F14" s="688"/>
      <c r="G14" s="782"/>
      <c r="H14" s="783"/>
      <c r="I14" s="784"/>
      <c r="J14" s="785"/>
      <c r="K14" s="618"/>
      <c r="L14" s="785"/>
      <c r="M14" s="616">
        <f t="shared" si="1"/>
        <v>0</v>
      </c>
      <c r="N14" s="618"/>
      <c r="O14" s="779">
        <f t="shared" si="2"/>
        <v>0</v>
      </c>
      <c r="Q14" s="828"/>
      <c r="S14" s="780"/>
    </row>
    <row r="15" ht="20.25" customHeight="1">
      <c r="C15" s="688"/>
      <c r="D15" s="688"/>
      <c r="E15" s="688"/>
      <c r="F15" s="688"/>
      <c r="G15" s="782"/>
      <c r="H15" s="783"/>
      <c r="I15" s="784"/>
      <c r="J15" s="785"/>
      <c r="K15" s="618"/>
      <c r="L15" s="785"/>
      <c r="M15" s="616">
        <f t="shared" si="1"/>
        <v>0</v>
      </c>
      <c r="N15" s="618"/>
      <c r="O15" s="779">
        <f t="shared" si="2"/>
        <v>0</v>
      </c>
      <c r="Q15" s="828"/>
      <c r="S15" s="780"/>
    </row>
    <row r="16" ht="20.25" customHeight="1">
      <c r="C16" s="688"/>
      <c r="D16" s="688"/>
      <c r="E16" s="688"/>
      <c r="F16" s="688"/>
      <c r="G16" s="782"/>
      <c r="H16" s="783"/>
      <c r="I16" s="784"/>
      <c r="J16" s="785"/>
      <c r="K16" s="618"/>
      <c r="L16" s="785"/>
      <c r="M16" s="616">
        <f t="shared" si="1"/>
        <v>0</v>
      </c>
      <c r="N16" s="618"/>
      <c r="O16" s="779">
        <f t="shared" si="2"/>
        <v>0</v>
      </c>
      <c r="Q16" s="828"/>
      <c r="S16" s="780"/>
    </row>
    <row r="17" ht="20.25" customHeight="1">
      <c r="C17" s="688"/>
      <c r="D17" s="688"/>
      <c r="E17" s="688"/>
      <c r="F17" s="688"/>
      <c r="G17" s="782"/>
      <c r="H17" s="783"/>
      <c r="I17" s="784"/>
      <c r="J17" s="785"/>
      <c r="K17" s="618"/>
      <c r="L17" s="785"/>
      <c r="M17" s="616">
        <f t="shared" si="1"/>
        <v>0</v>
      </c>
      <c r="N17" s="618"/>
      <c r="O17" s="779">
        <f t="shared" si="2"/>
        <v>0</v>
      </c>
      <c r="Q17" s="828"/>
      <c r="S17" s="780"/>
    </row>
    <row r="18" ht="20.25" customHeight="1">
      <c r="C18" s="688"/>
      <c r="D18" s="688"/>
      <c r="E18" s="688"/>
      <c r="F18" s="688"/>
      <c r="G18" s="782"/>
      <c r="H18" s="783"/>
      <c r="I18" s="784"/>
      <c r="J18" s="785"/>
      <c r="K18" s="618"/>
      <c r="L18" s="785"/>
      <c r="M18" s="616">
        <f t="shared" si="1"/>
        <v>0</v>
      </c>
      <c r="N18" s="618"/>
      <c r="O18" s="779">
        <f t="shared" si="2"/>
        <v>0</v>
      </c>
      <c r="Q18" s="828"/>
      <c r="S18" s="780"/>
    </row>
    <row r="19" ht="20.25" customHeight="1">
      <c r="C19" s="688"/>
      <c r="D19" s="688"/>
      <c r="E19" s="688"/>
      <c r="F19" s="688"/>
      <c r="G19" s="782"/>
      <c r="H19" s="783"/>
      <c r="I19" s="784"/>
      <c r="J19" s="785"/>
      <c r="K19" s="618"/>
      <c r="L19" s="785"/>
      <c r="M19" s="616">
        <f t="shared" si="1"/>
        <v>0</v>
      </c>
      <c r="N19" s="618"/>
      <c r="O19" s="779">
        <f t="shared" si="2"/>
        <v>0</v>
      </c>
      <c r="Q19" s="828"/>
      <c r="S19" s="780"/>
    </row>
    <row r="20" ht="20.25" customHeight="1">
      <c r="C20" s="688"/>
      <c r="D20" s="688"/>
      <c r="E20" s="688"/>
      <c r="F20" s="688"/>
      <c r="G20" s="782"/>
      <c r="H20" s="783"/>
      <c r="I20" s="784"/>
      <c r="J20" s="785"/>
      <c r="K20" s="618"/>
      <c r="L20" s="785"/>
      <c r="M20" s="616">
        <f t="shared" si="1"/>
        <v>0</v>
      </c>
      <c r="N20" s="618"/>
      <c r="O20" s="779">
        <f t="shared" si="2"/>
        <v>0</v>
      </c>
      <c r="Q20" s="828"/>
      <c r="S20" s="780"/>
    </row>
    <row r="21" ht="20.25" customHeight="1">
      <c r="C21" s="688"/>
      <c r="D21" s="688"/>
      <c r="E21" s="688"/>
      <c r="F21" s="688"/>
      <c r="G21" s="782"/>
      <c r="H21" s="783"/>
      <c r="I21" s="784"/>
      <c r="J21" s="785"/>
      <c r="K21" s="618"/>
      <c r="L21" s="785"/>
      <c r="M21" s="616">
        <f t="shared" si="1"/>
        <v>0</v>
      </c>
      <c r="N21" s="618"/>
      <c r="O21" s="779">
        <f t="shared" si="2"/>
        <v>0</v>
      </c>
      <c r="Q21" s="828"/>
      <c r="S21" s="780"/>
    </row>
    <row r="22" ht="20.25" customHeight="1">
      <c r="C22" s="688"/>
      <c r="D22" s="688"/>
      <c r="E22" s="688"/>
      <c r="F22" s="688"/>
      <c r="G22" s="782"/>
      <c r="H22" s="783"/>
      <c r="I22" s="784"/>
      <c r="J22" s="785"/>
      <c r="K22" s="618"/>
      <c r="L22" s="785"/>
      <c r="M22" s="616">
        <f t="shared" si="1"/>
        <v>0</v>
      </c>
      <c r="N22" s="618"/>
      <c r="O22" s="779">
        <f t="shared" si="2"/>
        <v>0</v>
      </c>
      <c r="Q22" s="828"/>
      <c r="S22" s="780"/>
    </row>
    <row r="23" ht="20.25" customHeight="1">
      <c r="C23" s="688"/>
      <c r="D23" s="688"/>
      <c r="E23" s="688"/>
      <c r="F23" s="688"/>
      <c r="G23" s="782"/>
      <c r="H23" s="783"/>
      <c r="I23" s="784"/>
      <c r="J23" s="785"/>
      <c r="K23" s="618"/>
      <c r="L23" s="785"/>
      <c r="M23" s="616">
        <f t="shared" si="1"/>
        <v>0</v>
      </c>
      <c r="N23" s="618"/>
      <c r="O23" s="779">
        <f t="shared" si="2"/>
        <v>0</v>
      </c>
      <c r="Q23" s="828"/>
      <c r="S23" s="780"/>
    </row>
    <row r="24" ht="20.25" customHeight="1">
      <c r="C24" s="688"/>
      <c r="D24" s="688"/>
      <c r="E24" s="688"/>
      <c r="F24" s="688"/>
      <c r="G24" s="782"/>
      <c r="H24" s="783"/>
      <c r="I24" s="784"/>
      <c r="J24" s="785"/>
      <c r="K24" s="618"/>
      <c r="L24" s="785"/>
      <c r="M24" s="616">
        <f t="shared" si="1"/>
        <v>0</v>
      </c>
      <c r="N24" s="618"/>
      <c r="O24" s="779">
        <f t="shared" si="2"/>
        <v>0</v>
      </c>
      <c r="Q24" s="828"/>
      <c r="S24" s="780"/>
    </row>
    <row r="25" ht="21.75" customHeight="1">
      <c r="C25" s="802"/>
      <c r="D25" s="802"/>
      <c r="E25" s="802"/>
      <c r="F25" s="802"/>
      <c r="G25" s="808"/>
      <c r="H25" s="783"/>
      <c r="I25" s="784"/>
      <c r="J25" s="805"/>
      <c r="K25" s="679"/>
      <c r="L25" s="805"/>
      <c r="M25" s="616">
        <f t="shared" si="1"/>
        <v>0</v>
      </c>
      <c r="N25" s="679"/>
      <c r="O25" s="916">
        <f t="shared" si="2"/>
        <v>0</v>
      </c>
      <c r="Q25" s="828"/>
      <c r="S25" s="780"/>
    </row>
    <row r="26" ht="27.0" customHeight="1">
      <c r="C26" s="927" t="s">
        <v>5984</v>
      </c>
      <c r="D26" s="557"/>
      <c r="E26" s="557"/>
      <c r="F26" s="557"/>
      <c r="G26" s="928"/>
      <c r="H26" s="862" t="s">
        <v>5985</v>
      </c>
      <c r="I26" s="863"/>
      <c r="J26" s="901">
        <f t="shared" ref="J26:O26" si="3">SUM(J8:J25)</f>
        <v>0</v>
      </c>
      <c r="K26" s="901">
        <f t="shared" si="3"/>
        <v>0</v>
      </c>
      <c r="L26" s="901">
        <f t="shared" si="3"/>
        <v>0</v>
      </c>
      <c r="M26" s="901">
        <f t="shared" si="3"/>
        <v>0</v>
      </c>
      <c r="N26" s="901">
        <f t="shared" si="3"/>
        <v>0</v>
      </c>
      <c r="O26" s="902">
        <f t="shared" si="3"/>
        <v>0</v>
      </c>
      <c r="S26" s="817"/>
    </row>
    <row r="27" ht="12.75" customHeight="1">
      <c r="B27" s="329" t="s">
        <v>5986</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8">
    <mergeCell ref="B2:O2"/>
    <mergeCell ref="J3:M3"/>
    <mergeCell ref="N3:O3"/>
    <mergeCell ref="H4:I4"/>
    <mergeCell ref="C7:F7"/>
    <mergeCell ref="H7:I7"/>
    <mergeCell ref="C26:F26"/>
    <mergeCell ref="B27:O27"/>
  </mergeCells>
  <dataValidations>
    <dataValidation type="list" allowBlank="1" showInputMessage="1" showErrorMessage="1" prompt="Invalid Entry - This FCOA Code is not authorized for use on this sheet." sqref="H8:H25">
      <formula1>'Appropriation Codes'!$I$2:$I$102</formula1>
    </dataValidation>
  </dataValidations>
  <printOptions/>
  <pageMargins bottom="0.75" footer="0.0" header="0.0" left="0.25" right="0.3" top="0.25"/>
  <pageSetup paperSize="5" orientation="landscape"/>
  <drawing r:id="rId1"/>
</worksheet>
</file>

<file path=xl/worksheets/sheet9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0"/>
      <c r="J7" s="931"/>
      <c r="K7" s="809"/>
      <c r="L7" s="931"/>
      <c r="M7" s="809"/>
      <c r="N7" s="809"/>
      <c r="O7" s="932"/>
      <c r="S7" s="817"/>
    </row>
    <row r="8" ht="24.0" customHeight="1">
      <c r="C8" s="613" t="s">
        <v>5988</v>
      </c>
      <c r="D8" s="613"/>
      <c r="E8" s="613"/>
      <c r="F8" s="613"/>
      <c r="G8" s="822"/>
      <c r="H8" s="823" t="s">
        <v>4368</v>
      </c>
      <c r="I8" s="784"/>
      <c r="J8" s="785"/>
      <c r="K8" s="618"/>
      <c r="L8" s="785"/>
      <c r="M8" s="616">
        <f t="shared" ref="M8:M24" si="1">IF(S8 = "",K8+L8,K8+S8+L8)</f>
        <v>0</v>
      </c>
      <c r="N8" s="618">
        <f t="shared" ref="N8:N24" si="2">+M8</f>
        <v>0</v>
      </c>
      <c r="O8" s="779">
        <f t="shared" ref="O8:O24" si="3">IFERROR(IF(+M8-N8&gt;=0,M8-N8,"*")-Q8,"*")</f>
        <v>0</v>
      </c>
      <c r="Q8" s="828"/>
      <c r="S8" s="780"/>
    </row>
    <row r="9" ht="24.0" customHeight="1">
      <c r="C9" s="688" t="s">
        <v>5734</v>
      </c>
      <c r="D9" s="688"/>
      <c r="E9" s="688"/>
      <c r="F9" s="688"/>
      <c r="G9" s="782"/>
      <c r="H9" s="783" t="s">
        <v>3939</v>
      </c>
      <c r="I9" s="784">
        <v>2.0</v>
      </c>
      <c r="J9" s="785"/>
      <c r="K9" s="618">
        <v>40000.0</v>
      </c>
      <c r="L9" s="785"/>
      <c r="M9" s="616">
        <f t="shared" si="1"/>
        <v>40000</v>
      </c>
      <c r="N9" s="618">
        <f t="shared" si="2"/>
        <v>40000</v>
      </c>
      <c r="O9" s="779">
        <f t="shared" si="3"/>
        <v>0</v>
      </c>
      <c r="Q9" s="828"/>
      <c r="S9" s="780"/>
    </row>
    <row r="10" ht="24.0" customHeight="1">
      <c r="C10" s="688" t="s">
        <v>5735</v>
      </c>
      <c r="D10" s="688"/>
      <c r="E10" s="688"/>
      <c r="F10" s="688"/>
      <c r="G10" s="782"/>
      <c r="H10" s="783" t="s">
        <v>3935</v>
      </c>
      <c r="I10" s="784">
        <v>2.0</v>
      </c>
      <c r="J10" s="785"/>
      <c r="K10" s="618">
        <v>2000.0</v>
      </c>
      <c r="L10" s="785"/>
      <c r="M10" s="616">
        <f t="shared" si="1"/>
        <v>2000</v>
      </c>
      <c r="N10" s="618">
        <f t="shared" si="2"/>
        <v>2000</v>
      </c>
      <c r="O10" s="779">
        <f t="shared" si="3"/>
        <v>0</v>
      </c>
      <c r="Q10" s="828"/>
      <c r="S10" s="780"/>
    </row>
    <row r="11" ht="24.0" customHeight="1">
      <c r="C11" s="688" t="s">
        <v>5736</v>
      </c>
      <c r="D11" s="688"/>
      <c r="E11" s="688"/>
      <c r="F11" s="688"/>
      <c r="G11" s="782"/>
      <c r="H11" s="783" t="s">
        <v>3937</v>
      </c>
      <c r="I11" s="784">
        <v>2.0</v>
      </c>
      <c r="J11" s="785"/>
      <c r="K11" s="618">
        <v>4000.0</v>
      </c>
      <c r="L11" s="785"/>
      <c r="M11" s="616">
        <f t="shared" si="1"/>
        <v>4000</v>
      </c>
      <c r="N11" s="618">
        <f t="shared" si="2"/>
        <v>4000</v>
      </c>
      <c r="O11" s="779">
        <f t="shared" si="3"/>
        <v>0</v>
      </c>
      <c r="Q11" s="828"/>
      <c r="S11" s="780"/>
    </row>
    <row r="12" ht="24.0" customHeight="1">
      <c r="C12" s="688" t="s">
        <v>5737</v>
      </c>
      <c r="D12" s="688"/>
      <c r="E12" s="688"/>
      <c r="F12" s="688"/>
      <c r="G12" s="782"/>
      <c r="H12" s="783" t="s">
        <v>3727</v>
      </c>
      <c r="I12" s="784">
        <v>2.0</v>
      </c>
      <c r="J12" s="785"/>
      <c r="K12" s="618">
        <v>10000.0</v>
      </c>
      <c r="L12" s="785"/>
      <c r="M12" s="616">
        <f t="shared" si="1"/>
        <v>10000</v>
      </c>
      <c r="N12" s="618">
        <f t="shared" si="2"/>
        <v>10000</v>
      </c>
      <c r="O12" s="779">
        <f t="shared" si="3"/>
        <v>0</v>
      </c>
      <c r="Q12" s="828"/>
      <c r="S12" s="780"/>
    </row>
    <row r="13" ht="24.0" customHeight="1">
      <c r="C13" s="688" t="s">
        <v>5738</v>
      </c>
      <c r="D13" s="688"/>
      <c r="E13" s="688"/>
      <c r="F13" s="688"/>
      <c r="G13" s="782"/>
      <c r="H13" s="783" t="s">
        <v>3941</v>
      </c>
      <c r="I13" s="784">
        <v>2.0</v>
      </c>
      <c r="J13" s="785"/>
      <c r="K13" s="618">
        <v>4000000.0</v>
      </c>
      <c r="L13" s="785"/>
      <c r="M13" s="616">
        <f t="shared" si="1"/>
        <v>4000000</v>
      </c>
      <c r="N13" s="618">
        <f t="shared" si="2"/>
        <v>4000000</v>
      </c>
      <c r="O13" s="779">
        <f t="shared" si="3"/>
        <v>0</v>
      </c>
      <c r="Q13" s="828"/>
      <c r="S13" s="780"/>
    </row>
    <row r="14" ht="24.0" customHeight="1">
      <c r="C14" s="688" t="s">
        <v>5740</v>
      </c>
      <c r="D14" s="688"/>
      <c r="E14" s="688"/>
      <c r="F14" s="688"/>
      <c r="G14" s="782"/>
      <c r="H14" s="783" t="s">
        <v>3607</v>
      </c>
      <c r="I14" s="784">
        <v>2.0</v>
      </c>
      <c r="J14" s="785"/>
      <c r="K14" s="618">
        <v>32824.36</v>
      </c>
      <c r="L14" s="785"/>
      <c r="M14" s="616">
        <f t="shared" si="1"/>
        <v>32824.36</v>
      </c>
      <c r="N14" s="618">
        <f t="shared" si="2"/>
        <v>32824.36</v>
      </c>
      <c r="O14" s="779">
        <f t="shared" si="3"/>
        <v>0</v>
      </c>
      <c r="Q14" s="828"/>
      <c r="S14" s="780"/>
    </row>
    <row r="15" ht="24.0" customHeight="1">
      <c r="C15" s="688" t="s">
        <v>5741</v>
      </c>
      <c r="D15" s="688"/>
      <c r="E15" s="688"/>
      <c r="F15" s="688"/>
      <c r="G15" s="782"/>
      <c r="H15" s="783" t="s">
        <v>3973</v>
      </c>
      <c r="I15" s="784">
        <v>2.0</v>
      </c>
      <c r="J15" s="785"/>
      <c r="K15" s="618">
        <v>12827.65</v>
      </c>
      <c r="L15" s="785"/>
      <c r="M15" s="616">
        <f t="shared" si="1"/>
        <v>12827.65</v>
      </c>
      <c r="N15" s="618">
        <f t="shared" si="2"/>
        <v>12827.65</v>
      </c>
      <c r="O15" s="779">
        <f t="shared" si="3"/>
        <v>0</v>
      </c>
      <c r="Q15" s="828"/>
      <c r="S15" s="780"/>
    </row>
    <row r="16" ht="24.0" customHeight="1">
      <c r="C16" s="688" t="s">
        <v>5742</v>
      </c>
      <c r="D16" s="688"/>
      <c r="E16" s="688"/>
      <c r="F16" s="688"/>
      <c r="G16" s="782"/>
      <c r="H16" s="783" t="s">
        <v>3597</v>
      </c>
      <c r="I16" s="784">
        <v>2.0</v>
      </c>
      <c r="J16" s="785"/>
      <c r="K16" s="618">
        <f>3635.42+3856.09</f>
        <v>7491.51</v>
      </c>
      <c r="L16" s="785"/>
      <c r="M16" s="616">
        <f t="shared" si="1"/>
        <v>7491.51</v>
      </c>
      <c r="N16" s="618">
        <f t="shared" si="2"/>
        <v>7491.51</v>
      </c>
      <c r="O16" s="779">
        <f t="shared" si="3"/>
        <v>0</v>
      </c>
      <c r="Q16" s="828"/>
      <c r="S16" s="780"/>
    </row>
    <row r="17" ht="24.0" customHeight="1">
      <c r="C17" s="688" t="s">
        <v>5743</v>
      </c>
      <c r="D17" s="688"/>
      <c r="E17" s="688"/>
      <c r="F17" s="688"/>
      <c r="G17" s="782"/>
      <c r="H17" s="783" t="s">
        <v>3599</v>
      </c>
      <c r="I17" s="784">
        <v>2.0</v>
      </c>
      <c r="J17" s="785"/>
      <c r="K17" s="618">
        <v>18757.0</v>
      </c>
      <c r="L17" s="785"/>
      <c r="M17" s="616">
        <f t="shared" si="1"/>
        <v>18757</v>
      </c>
      <c r="N17" s="618">
        <f t="shared" si="2"/>
        <v>18757</v>
      </c>
      <c r="O17" s="779">
        <f t="shared" si="3"/>
        <v>0</v>
      </c>
      <c r="Q17" s="828"/>
      <c r="S17" s="780"/>
    </row>
    <row r="18" ht="24.0" customHeight="1">
      <c r="C18" s="688" t="s">
        <v>5744</v>
      </c>
      <c r="D18" s="688"/>
      <c r="E18" s="688"/>
      <c r="F18" s="688"/>
      <c r="G18" s="782"/>
      <c r="H18" s="783" t="s">
        <v>3589</v>
      </c>
      <c r="I18" s="784">
        <v>2.0</v>
      </c>
      <c r="J18" s="785"/>
      <c r="K18" s="618">
        <v>490.34</v>
      </c>
      <c r="L18" s="785"/>
      <c r="M18" s="616">
        <f t="shared" si="1"/>
        <v>490.34</v>
      </c>
      <c r="N18" s="618">
        <f t="shared" si="2"/>
        <v>490.34</v>
      </c>
      <c r="O18" s="779">
        <f t="shared" si="3"/>
        <v>0</v>
      </c>
      <c r="Q18" s="828"/>
      <c r="S18" s="780"/>
    </row>
    <row r="19" ht="24.0" customHeight="1">
      <c r="C19" s="688" t="s">
        <v>5745</v>
      </c>
      <c r="D19" s="688"/>
      <c r="E19" s="688"/>
      <c r="F19" s="688"/>
      <c r="G19" s="782"/>
      <c r="H19" s="783" t="s">
        <v>4055</v>
      </c>
      <c r="I19" s="784">
        <v>2.0</v>
      </c>
      <c r="J19" s="785"/>
      <c r="K19" s="618">
        <f>60098.13+5267.64+11833.12</f>
        <v>77198.89</v>
      </c>
      <c r="L19" s="785"/>
      <c r="M19" s="616">
        <f t="shared" si="1"/>
        <v>77198.89</v>
      </c>
      <c r="N19" s="618">
        <f t="shared" si="2"/>
        <v>77198.89</v>
      </c>
      <c r="O19" s="779">
        <f t="shared" si="3"/>
        <v>0</v>
      </c>
      <c r="Q19" s="828"/>
      <c r="S19" s="780"/>
    </row>
    <row r="20" ht="24.0" customHeight="1">
      <c r="C20" s="688" t="s">
        <v>5746</v>
      </c>
      <c r="D20" s="688"/>
      <c r="E20" s="688"/>
      <c r="F20" s="688"/>
      <c r="G20" s="782"/>
      <c r="H20" s="783" t="s">
        <v>4019</v>
      </c>
      <c r="I20" s="784">
        <v>2.0</v>
      </c>
      <c r="J20" s="785"/>
      <c r="K20" s="618">
        <v>20000.0</v>
      </c>
      <c r="L20" s="785"/>
      <c r="M20" s="616">
        <f t="shared" si="1"/>
        <v>20000</v>
      </c>
      <c r="N20" s="618">
        <f t="shared" si="2"/>
        <v>20000</v>
      </c>
      <c r="O20" s="779">
        <f t="shared" si="3"/>
        <v>0</v>
      </c>
      <c r="Q20" s="828"/>
      <c r="S20" s="780"/>
    </row>
    <row r="21" ht="24.0" customHeight="1">
      <c r="C21" s="688" t="s">
        <v>5747</v>
      </c>
      <c r="D21" s="688"/>
      <c r="E21" s="688"/>
      <c r="F21" s="688"/>
      <c r="G21" s="782"/>
      <c r="H21" s="783" t="s">
        <v>3791</v>
      </c>
      <c r="I21" s="784">
        <v>2.0</v>
      </c>
      <c r="J21" s="785"/>
      <c r="K21" s="618">
        <v>60757.18</v>
      </c>
      <c r="L21" s="785"/>
      <c r="M21" s="616">
        <f t="shared" si="1"/>
        <v>60757.18</v>
      </c>
      <c r="N21" s="618">
        <f t="shared" si="2"/>
        <v>60757.18</v>
      </c>
      <c r="O21" s="779">
        <f t="shared" si="3"/>
        <v>0</v>
      </c>
      <c r="Q21" s="828"/>
      <c r="S21" s="780"/>
    </row>
    <row r="22" ht="24.0" customHeight="1">
      <c r="C22" s="688" t="s">
        <v>5748</v>
      </c>
      <c r="D22" s="688"/>
      <c r="E22" s="688"/>
      <c r="F22" s="688"/>
      <c r="G22" s="782"/>
      <c r="H22" s="783" t="s">
        <v>3933</v>
      </c>
      <c r="I22" s="784">
        <v>2.0</v>
      </c>
      <c r="J22" s="785"/>
      <c r="K22" s="618">
        <f>5000+645+5000</f>
        <v>10645</v>
      </c>
      <c r="L22" s="785"/>
      <c r="M22" s="616">
        <f t="shared" si="1"/>
        <v>10645</v>
      </c>
      <c r="N22" s="618">
        <f t="shared" si="2"/>
        <v>10645</v>
      </c>
      <c r="O22" s="779">
        <f t="shared" si="3"/>
        <v>0</v>
      </c>
      <c r="Q22" s="828"/>
      <c r="S22" s="780"/>
    </row>
    <row r="23" ht="24.0" customHeight="1">
      <c r="C23" s="802" t="s">
        <v>5749</v>
      </c>
      <c r="D23" s="802"/>
      <c r="E23" s="802"/>
      <c r="F23" s="802"/>
      <c r="G23" s="808"/>
      <c r="H23" s="803" t="s">
        <v>3725</v>
      </c>
      <c r="I23" s="804">
        <v>2.0</v>
      </c>
      <c r="J23" s="805"/>
      <c r="K23" s="679">
        <f>56543.39</f>
        <v>56543.39</v>
      </c>
      <c r="L23" s="805"/>
      <c r="M23" s="616">
        <f t="shared" si="1"/>
        <v>56543.39</v>
      </c>
      <c r="N23" s="618">
        <f t="shared" si="2"/>
        <v>56543.39</v>
      </c>
      <c r="O23" s="779">
        <f t="shared" si="3"/>
        <v>0</v>
      </c>
      <c r="Q23" s="828"/>
      <c r="S23" s="780"/>
    </row>
    <row r="24" ht="24.0" customHeight="1">
      <c r="B24" s="388"/>
      <c r="C24" s="786" t="s">
        <v>5750</v>
      </c>
      <c r="D24" s="786"/>
      <c r="E24" s="786"/>
      <c r="F24" s="786"/>
      <c r="G24" s="787"/>
      <c r="H24" s="788" t="s">
        <v>3931</v>
      </c>
      <c r="I24" s="807">
        <v>2.0</v>
      </c>
      <c r="J24" s="789"/>
      <c r="K24" s="790">
        <f>60000+50000</f>
        <v>110000</v>
      </c>
      <c r="L24" s="789"/>
      <c r="M24" s="791">
        <f t="shared" si="1"/>
        <v>110000</v>
      </c>
      <c r="N24" s="790">
        <f t="shared" si="2"/>
        <v>110000</v>
      </c>
      <c r="O24" s="792">
        <f t="shared" si="3"/>
        <v>0</v>
      </c>
      <c r="Q24" s="828"/>
      <c r="S24" s="780"/>
    </row>
    <row r="25" ht="12.75" customHeight="1">
      <c r="B25" s="329" t="s">
        <v>5989</v>
      </c>
      <c r="S25" s="817"/>
    </row>
    <row r="26" ht="12.75" customHeight="1">
      <c r="S26" s="817"/>
    </row>
    <row r="27" ht="12.75" customHeight="1"/>
    <row r="28" ht="12.75" customHeight="1">
      <c r="J28" s="63"/>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heet." sqref="H9:H24">
      <formula1>'Other Codes'!$C$2:$C$782</formula1>
    </dataValidation>
  </dataValidations>
  <printOptions/>
  <pageMargins bottom="0.75" footer="0.0" header="0.0" left="0.25" right="0.3" top="0.25"/>
  <pageSetup paperSize="5" orientation="landscape"/>
  <drawing r:id="rId1"/>
</worksheet>
</file>

<file path=xl/worksheets/sheet9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0"/>
      <c r="J7" s="931"/>
      <c r="K7" s="809"/>
      <c r="L7" s="931"/>
      <c r="M7" s="809"/>
      <c r="N7" s="809"/>
      <c r="O7" s="932"/>
      <c r="S7" s="817"/>
    </row>
    <row r="8" ht="24.0" customHeight="1">
      <c r="C8" s="688" t="s">
        <v>5762</v>
      </c>
      <c r="D8" s="688"/>
      <c r="E8" s="688"/>
      <c r="F8" s="688"/>
      <c r="G8" s="782"/>
      <c r="H8" s="783" t="s">
        <v>3623</v>
      </c>
      <c r="I8" s="784">
        <v>2.0</v>
      </c>
      <c r="J8" s="785">
        <v>1000000.0</v>
      </c>
      <c r="K8" s="618"/>
      <c r="L8" s="785"/>
      <c r="M8" s="616">
        <f t="shared" ref="M8:M24" si="1">IF(S8 = "",K8+L8,K8+S8+L8)</f>
        <v>0</v>
      </c>
      <c r="N8" s="618">
        <f t="shared" ref="N8:N24" si="2">+M8</f>
        <v>0</v>
      </c>
      <c r="O8" s="779">
        <f t="shared" ref="O8:O24" si="3">IFERROR(IF(+M8-N8&gt;=0,M8-N8,"*")-Q8,"*")</f>
        <v>0</v>
      </c>
      <c r="Q8" s="828"/>
      <c r="S8" s="780"/>
    </row>
    <row r="9" ht="24.0" customHeight="1">
      <c r="C9" s="688" t="s">
        <v>5763</v>
      </c>
      <c r="D9" s="688"/>
      <c r="E9" s="688"/>
      <c r="F9" s="688"/>
      <c r="G9" s="782"/>
      <c r="H9" s="783" t="s">
        <v>3899</v>
      </c>
      <c r="I9" s="784">
        <v>2.0</v>
      </c>
      <c r="J9" s="785">
        <v>12500.0</v>
      </c>
      <c r="K9" s="618"/>
      <c r="L9" s="785"/>
      <c r="M9" s="616">
        <f t="shared" si="1"/>
        <v>0</v>
      </c>
      <c r="N9" s="618">
        <f t="shared" si="2"/>
        <v>0</v>
      </c>
      <c r="O9" s="779">
        <f t="shared" si="3"/>
        <v>0</v>
      </c>
      <c r="Q9" s="828"/>
      <c r="S9" s="780"/>
    </row>
    <row r="10" ht="24.0" customHeight="1">
      <c r="C10" s="688"/>
      <c r="D10" s="688"/>
      <c r="E10" s="688"/>
      <c r="F10" s="688"/>
      <c r="G10" s="782"/>
      <c r="H10" s="783"/>
      <c r="I10" s="784"/>
      <c r="J10" s="785"/>
      <c r="K10" s="618"/>
      <c r="L10" s="785"/>
      <c r="M10" s="616">
        <f t="shared" si="1"/>
        <v>0</v>
      </c>
      <c r="N10" s="618">
        <f t="shared" si="2"/>
        <v>0</v>
      </c>
      <c r="O10" s="779">
        <f t="shared" si="3"/>
        <v>0</v>
      </c>
      <c r="Q10" s="828"/>
      <c r="S10" s="780"/>
    </row>
    <row r="11" ht="24.0" customHeight="1">
      <c r="C11" s="688"/>
      <c r="D11" s="688"/>
      <c r="E11" s="688"/>
      <c r="F11" s="688"/>
      <c r="G11" s="782"/>
      <c r="H11" s="783"/>
      <c r="I11" s="784"/>
      <c r="J11" s="785"/>
      <c r="K11" s="618"/>
      <c r="L11" s="785"/>
      <c r="M11" s="616">
        <f t="shared" si="1"/>
        <v>0</v>
      </c>
      <c r="N11" s="618">
        <f t="shared" si="2"/>
        <v>0</v>
      </c>
      <c r="O11" s="779">
        <f t="shared" si="3"/>
        <v>0</v>
      </c>
      <c r="Q11" s="828"/>
      <c r="S11" s="780"/>
    </row>
    <row r="12" ht="24.0" customHeight="1">
      <c r="C12" s="688"/>
      <c r="D12" s="688"/>
      <c r="E12" s="688"/>
      <c r="F12" s="688"/>
      <c r="G12" s="782"/>
      <c r="H12" s="783"/>
      <c r="I12" s="784"/>
      <c r="J12" s="785"/>
      <c r="K12" s="618"/>
      <c r="L12" s="785"/>
      <c r="M12" s="616">
        <f t="shared" si="1"/>
        <v>0</v>
      </c>
      <c r="N12" s="618">
        <f t="shared" si="2"/>
        <v>0</v>
      </c>
      <c r="O12" s="779">
        <f t="shared" si="3"/>
        <v>0</v>
      </c>
      <c r="Q12" s="828"/>
      <c r="S12" s="780"/>
    </row>
    <row r="13" ht="24.0" customHeight="1">
      <c r="C13" s="688"/>
      <c r="D13" s="688"/>
      <c r="E13" s="688"/>
      <c r="F13" s="688"/>
      <c r="G13" s="782"/>
      <c r="H13" s="783"/>
      <c r="I13" s="784"/>
      <c r="J13" s="785"/>
      <c r="K13" s="618"/>
      <c r="L13" s="785"/>
      <c r="M13" s="616">
        <f t="shared" si="1"/>
        <v>0</v>
      </c>
      <c r="N13" s="618">
        <f t="shared" si="2"/>
        <v>0</v>
      </c>
      <c r="O13" s="779">
        <f t="shared" si="3"/>
        <v>0</v>
      </c>
      <c r="Q13" s="828"/>
      <c r="S13" s="780"/>
    </row>
    <row r="14" ht="24.0" customHeight="1">
      <c r="C14" s="688"/>
      <c r="D14" s="688"/>
      <c r="E14" s="688"/>
      <c r="F14" s="688"/>
      <c r="G14" s="782"/>
      <c r="H14" s="783"/>
      <c r="I14" s="784"/>
      <c r="J14" s="785"/>
      <c r="K14" s="618"/>
      <c r="L14" s="785"/>
      <c r="M14" s="616">
        <f t="shared" si="1"/>
        <v>0</v>
      </c>
      <c r="N14" s="618">
        <f t="shared" si="2"/>
        <v>0</v>
      </c>
      <c r="O14" s="779">
        <f t="shared" si="3"/>
        <v>0</v>
      </c>
      <c r="Q14" s="828"/>
      <c r="S14" s="780"/>
    </row>
    <row r="15" ht="24.0" customHeight="1">
      <c r="C15" s="688"/>
      <c r="D15" s="688"/>
      <c r="E15" s="688"/>
      <c r="F15" s="688"/>
      <c r="G15" s="782"/>
      <c r="H15" s="783"/>
      <c r="I15" s="784"/>
      <c r="J15" s="785"/>
      <c r="K15" s="618"/>
      <c r="L15" s="785"/>
      <c r="M15" s="616">
        <f t="shared" si="1"/>
        <v>0</v>
      </c>
      <c r="N15" s="618">
        <f t="shared" si="2"/>
        <v>0</v>
      </c>
      <c r="O15" s="779">
        <f t="shared" si="3"/>
        <v>0</v>
      </c>
      <c r="Q15" s="828"/>
      <c r="S15" s="780"/>
    </row>
    <row r="16" ht="24.0" customHeight="1">
      <c r="C16" s="688"/>
      <c r="D16" s="688"/>
      <c r="E16" s="688"/>
      <c r="F16" s="688"/>
      <c r="G16" s="782"/>
      <c r="H16" s="783"/>
      <c r="I16" s="784"/>
      <c r="J16" s="785"/>
      <c r="K16" s="618"/>
      <c r="L16" s="785"/>
      <c r="M16" s="616">
        <f t="shared" si="1"/>
        <v>0</v>
      </c>
      <c r="N16" s="618">
        <f t="shared" si="2"/>
        <v>0</v>
      </c>
      <c r="O16" s="779">
        <f t="shared" si="3"/>
        <v>0</v>
      </c>
      <c r="Q16" s="828"/>
      <c r="S16" s="780"/>
    </row>
    <row r="17" ht="24.0" customHeight="1">
      <c r="C17" s="688"/>
      <c r="D17" s="688"/>
      <c r="E17" s="688"/>
      <c r="F17" s="688"/>
      <c r="G17" s="782"/>
      <c r="H17" s="783"/>
      <c r="I17" s="784"/>
      <c r="J17" s="785"/>
      <c r="K17" s="618"/>
      <c r="L17" s="785"/>
      <c r="M17" s="616">
        <f t="shared" si="1"/>
        <v>0</v>
      </c>
      <c r="N17" s="618">
        <f t="shared" si="2"/>
        <v>0</v>
      </c>
      <c r="O17" s="779">
        <f t="shared" si="3"/>
        <v>0</v>
      </c>
      <c r="Q17" s="828"/>
      <c r="S17" s="780"/>
    </row>
    <row r="18" ht="24.0" customHeight="1">
      <c r="C18" s="688"/>
      <c r="D18" s="688"/>
      <c r="E18" s="688"/>
      <c r="F18" s="688"/>
      <c r="G18" s="782"/>
      <c r="H18" s="783"/>
      <c r="I18" s="784"/>
      <c r="J18" s="785"/>
      <c r="K18" s="618"/>
      <c r="L18" s="785"/>
      <c r="M18" s="616">
        <f t="shared" si="1"/>
        <v>0</v>
      </c>
      <c r="N18" s="618">
        <f t="shared" si="2"/>
        <v>0</v>
      </c>
      <c r="O18" s="779">
        <f t="shared" si="3"/>
        <v>0</v>
      </c>
      <c r="Q18" s="828"/>
      <c r="S18" s="780"/>
    </row>
    <row r="19" ht="24.0" customHeight="1">
      <c r="C19" s="688"/>
      <c r="D19" s="688"/>
      <c r="E19" s="688"/>
      <c r="F19" s="688"/>
      <c r="G19" s="782"/>
      <c r="H19" s="783"/>
      <c r="I19" s="784"/>
      <c r="J19" s="785"/>
      <c r="K19" s="618"/>
      <c r="L19" s="785"/>
      <c r="M19" s="616">
        <f t="shared" si="1"/>
        <v>0</v>
      </c>
      <c r="N19" s="618">
        <f t="shared" si="2"/>
        <v>0</v>
      </c>
      <c r="O19" s="779">
        <f t="shared" si="3"/>
        <v>0</v>
      </c>
      <c r="Q19" s="828"/>
      <c r="S19" s="780"/>
    </row>
    <row r="20" ht="24.0" customHeight="1">
      <c r="C20" s="688"/>
      <c r="D20" s="688"/>
      <c r="E20" s="688"/>
      <c r="F20" s="688"/>
      <c r="G20" s="782"/>
      <c r="H20" s="783"/>
      <c r="I20" s="784"/>
      <c r="J20" s="785"/>
      <c r="K20" s="618"/>
      <c r="L20" s="785"/>
      <c r="M20" s="616">
        <f t="shared" si="1"/>
        <v>0</v>
      </c>
      <c r="N20" s="618">
        <f t="shared" si="2"/>
        <v>0</v>
      </c>
      <c r="O20" s="779">
        <f t="shared" si="3"/>
        <v>0</v>
      </c>
      <c r="Q20" s="828"/>
      <c r="S20" s="780"/>
    </row>
    <row r="21" ht="24.0" customHeight="1">
      <c r="C21" s="688"/>
      <c r="D21" s="688"/>
      <c r="E21" s="688"/>
      <c r="F21" s="688"/>
      <c r="G21" s="782"/>
      <c r="H21" s="783"/>
      <c r="I21" s="784"/>
      <c r="J21" s="785"/>
      <c r="K21" s="618"/>
      <c r="L21" s="785"/>
      <c r="M21" s="616">
        <f t="shared" si="1"/>
        <v>0</v>
      </c>
      <c r="N21" s="618">
        <f t="shared" si="2"/>
        <v>0</v>
      </c>
      <c r="O21" s="779">
        <f t="shared" si="3"/>
        <v>0</v>
      </c>
      <c r="Q21" s="828"/>
      <c r="S21" s="780"/>
    </row>
    <row r="22" ht="24.0" customHeight="1">
      <c r="C22" s="688"/>
      <c r="D22" s="688"/>
      <c r="E22" s="688"/>
      <c r="F22" s="688"/>
      <c r="G22" s="782"/>
      <c r="H22" s="783"/>
      <c r="I22" s="784"/>
      <c r="J22" s="785"/>
      <c r="K22" s="618"/>
      <c r="L22" s="785"/>
      <c r="M22" s="616">
        <f t="shared" si="1"/>
        <v>0</v>
      </c>
      <c r="N22" s="618">
        <f t="shared" si="2"/>
        <v>0</v>
      </c>
      <c r="O22" s="779">
        <f t="shared" si="3"/>
        <v>0</v>
      </c>
      <c r="Q22" s="828"/>
      <c r="S22" s="780"/>
    </row>
    <row r="23" ht="24.0" customHeight="1">
      <c r="C23" s="688"/>
      <c r="D23" s="688"/>
      <c r="E23" s="688"/>
      <c r="F23" s="688"/>
      <c r="G23" s="782"/>
      <c r="H23" s="783"/>
      <c r="I23" s="784"/>
      <c r="J23" s="785"/>
      <c r="K23" s="618"/>
      <c r="L23" s="785"/>
      <c r="M23" s="616">
        <f t="shared" si="1"/>
        <v>0</v>
      </c>
      <c r="N23" s="618">
        <f t="shared" si="2"/>
        <v>0</v>
      </c>
      <c r="O23" s="779">
        <f t="shared" si="3"/>
        <v>0</v>
      </c>
      <c r="Q23" s="828"/>
      <c r="S23" s="780"/>
    </row>
    <row r="24" ht="24.0" customHeight="1">
      <c r="C24" s="802"/>
      <c r="D24" s="802"/>
      <c r="E24" s="802"/>
      <c r="F24" s="786"/>
      <c r="G24" s="808"/>
      <c r="H24" s="788"/>
      <c r="I24" s="804"/>
      <c r="J24" s="805"/>
      <c r="K24" s="679"/>
      <c r="L24" s="805"/>
      <c r="M24" s="699">
        <f t="shared" si="1"/>
        <v>0</v>
      </c>
      <c r="N24" s="790">
        <f t="shared" si="2"/>
        <v>0</v>
      </c>
      <c r="O24" s="779">
        <f t="shared" si="3"/>
        <v>0</v>
      </c>
      <c r="Q24" s="828"/>
      <c r="S24" s="780"/>
    </row>
    <row r="25" ht="12.75" customHeight="1">
      <c r="B25" s="694" t="s">
        <v>5990</v>
      </c>
      <c r="C25" s="445"/>
      <c r="D25" s="445"/>
      <c r="E25" s="445"/>
      <c r="F25" s="445"/>
      <c r="G25" s="445"/>
      <c r="H25" s="445"/>
      <c r="I25" s="445"/>
      <c r="J25" s="445"/>
      <c r="K25" s="445"/>
      <c r="L25" s="445"/>
      <c r="M25" s="445"/>
      <c r="N25" s="445"/>
      <c r="O25" s="445"/>
      <c r="S25" s="817"/>
    </row>
    <row r="26" ht="12.75" customHeight="1">
      <c r="S26" s="817"/>
    </row>
    <row r="27" ht="12.75" customHeight="1"/>
    <row r="28" ht="12.75" customHeight="1">
      <c r="J28" s="63">
        <f>SUM(J7:J24)</f>
        <v>1012500</v>
      </c>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heet." sqref="H8:H24">
      <formula1>'Other Codes'!$C$2:$C$782</formula1>
    </dataValidation>
  </dataValidations>
  <printOptions/>
  <pageMargins bottom="0.75" footer="0.0" header="0.0" left="0.25" right="0.3" top="0.25"/>
  <pageSetup paperSize="5" orientation="landscape"/>
  <drawing r:id="rId1"/>
</worksheet>
</file>

<file path=xl/worksheets/sheet9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3"/>
      <c r="J7" s="931"/>
      <c r="K7" s="809"/>
      <c r="L7" s="931"/>
      <c r="M7" s="809"/>
      <c r="N7" s="809"/>
      <c r="O7" s="932"/>
      <c r="S7" s="817"/>
    </row>
    <row r="8" ht="24.0" customHeight="1">
      <c r="C8" s="688"/>
      <c r="D8" s="688"/>
      <c r="E8" s="688"/>
      <c r="F8" s="688"/>
      <c r="G8" s="782"/>
      <c r="H8" s="783"/>
      <c r="I8" s="784"/>
      <c r="J8" s="785"/>
      <c r="K8" s="618"/>
      <c r="L8" s="785"/>
      <c r="M8" s="616">
        <f t="shared" ref="M8:M24" si="1">IF(S8 = "",K8+L8,K8+S8+L8)</f>
        <v>0</v>
      </c>
      <c r="N8" s="618">
        <f t="shared" ref="N8:N24" si="2">+M8</f>
        <v>0</v>
      </c>
      <c r="O8" s="779">
        <f t="shared" ref="O8:O24" si="3">IFERROR(IF(+M8-N8&gt;=0,M8-N8,"*")-Q8,"*")</f>
        <v>0</v>
      </c>
      <c r="Q8" s="828"/>
      <c r="S8" s="780"/>
    </row>
    <row r="9" ht="24.0" customHeight="1">
      <c r="C9" s="688"/>
      <c r="D9" s="688"/>
      <c r="E9" s="688"/>
      <c r="F9" s="688"/>
      <c r="G9" s="782"/>
      <c r="H9" s="783"/>
      <c r="I9" s="784"/>
      <c r="J9" s="785"/>
      <c r="K9" s="618"/>
      <c r="L9" s="785"/>
      <c r="M9" s="616">
        <f t="shared" si="1"/>
        <v>0</v>
      </c>
      <c r="N9" s="618">
        <f t="shared" si="2"/>
        <v>0</v>
      </c>
      <c r="O9" s="779">
        <f t="shared" si="3"/>
        <v>0</v>
      </c>
      <c r="Q9" s="828"/>
      <c r="S9" s="780"/>
    </row>
    <row r="10" ht="24.0" customHeight="1">
      <c r="C10" s="688"/>
      <c r="D10" s="688"/>
      <c r="E10" s="688"/>
      <c r="F10" s="688"/>
      <c r="G10" s="782"/>
      <c r="H10" s="783"/>
      <c r="I10" s="784"/>
      <c r="J10" s="785"/>
      <c r="K10" s="618"/>
      <c r="L10" s="785"/>
      <c r="M10" s="616">
        <f t="shared" si="1"/>
        <v>0</v>
      </c>
      <c r="N10" s="618">
        <f t="shared" si="2"/>
        <v>0</v>
      </c>
      <c r="O10" s="779">
        <f t="shared" si="3"/>
        <v>0</v>
      </c>
      <c r="Q10" s="828"/>
      <c r="S10" s="780"/>
    </row>
    <row r="11" ht="24.0" customHeight="1">
      <c r="C11" s="688"/>
      <c r="D11" s="688"/>
      <c r="E11" s="688"/>
      <c r="F11" s="688"/>
      <c r="G11" s="782"/>
      <c r="H11" s="783"/>
      <c r="I11" s="784"/>
      <c r="J11" s="785"/>
      <c r="K11" s="618"/>
      <c r="L11" s="785"/>
      <c r="M11" s="616">
        <f t="shared" si="1"/>
        <v>0</v>
      </c>
      <c r="N11" s="618">
        <f t="shared" si="2"/>
        <v>0</v>
      </c>
      <c r="O11" s="779">
        <f t="shared" si="3"/>
        <v>0</v>
      </c>
      <c r="Q11" s="828"/>
      <c r="S11" s="780"/>
    </row>
    <row r="12" ht="24.0" customHeight="1">
      <c r="C12" s="688"/>
      <c r="D12" s="688"/>
      <c r="E12" s="688"/>
      <c r="F12" s="688"/>
      <c r="G12" s="782"/>
      <c r="H12" s="783"/>
      <c r="I12" s="784"/>
      <c r="J12" s="785"/>
      <c r="K12" s="618"/>
      <c r="L12" s="785"/>
      <c r="M12" s="616">
        <f t="shared" si="1"/>
        <v>0</v>
      </c>
      <c r="N12" s="618">
        <f t="shared" si="2"/>
        <v>0</v>
      </c>
      <c r="O12" s="779">
        <f t="shared" si="3"/>
        <v>0</v>
      </c>
      <c r="Q12" s="828"/>
      <c r="S12" s="780"/>
    </row>
    <row r="13" ht="24.0" customHeight="1">
      <c r="C13" s="688"/>
      <c r="D13" s="688"/>
      <c r="E13" s="688"/>
      <c r="F13" s="688"/>
      <c r="G13" s="782"/>
      <c r="H13" s="783"/>
      <c r="I13" s="784"/>
      <c r="J13" s="785"/>
      <c r="K13" s="618"/>
      <c r="L13" s="785"/>
      <c r="M13" s="616">
        <f t="shared" si="1"/>
        <v>0</v>
      </c>
      <c r="N13" s="618">
        <f t="shared" si="2"/>
        <v>0</v>
      </c>
      <c r="O13" s="779">
        <f t="shared" si="3"/>
        <v>0</v>
      </c>
      <c r="Q13" s="828"/>
      <c r="S13" s="780"/>
    </row>
    <row r="14" ht="24.0" customHeight="1">
      <c r="C14" s="688"/>
      <c r="D14" s="688"/>
      <c r="E14" s="688"/>
      <c r="F14" s="688"/>
      <c r="G14" s="782"/>
      <c r="H14" s="783"/>
      <c r="I14" s="784"/>
      <c r="J14" s="785"/>
      <c r="K14" s="618"/>
      <c r="L14" s="785"/>
      <c r="M14" s="616">
        <f t="shared" si="1"/>
        <v>0</v>
      </c>
      <c r="N14" s="618">
        <f t="shared" si="2"/>
        <v>0</v>
      </c>
      <c r="O14" s="779">
        <f t="shared" si="3"/>
        <v>0</v>
      </c>
      <c r="Q14" s="828"/>
      <c r="S14" s="780"/>
    </row>
    <row r="15" ht="24.0" customHeight="1">
      <c r="C15" s="688"/>
      <c r="D15" s="688"/>
      <c r="E15" s="688"/>
      <c r="F15" s="688"/>
      <c r="G15" s="782"/>
      <c r="H15" s="783"/>
      <c r="I15" s="784"/>
      <c r="J15" s="785"/>
      <c r="K15" s="618"/>
      <c r="L15" s="785"/>
      <c r="M15" s="616">
        <f t="shared" si="1"/>
        <v>0</v>
      </c>
      <c r="N15" s="618">
        <f t="shared" si="2"/>
        <v>0</v>
      </c>
      <c r="O15" s="779">
        <f t="shared" si="3"/>
        <v>0</v>
      </c>
      <c r="Q15" s="828"/>
      <c r="S15" s="780"/>
    </row>
    <row r="16" ht="24.0" customHeight="1">
      <c r="C16" s="688"/>
      <c r="D16" s="688"/>
      <c r="E16" s="688"/>
      <c r="F16" s="688"/>
      <c r="G16" s="782"/>
      <c r="H16" s="783"/>
      <c r="I16" s="784"/>
      <c r="J16" s="785"/>
      <c r="K16" s="618"/>
      <c r="L16" s="785"/>
      <c r="M16" s="616">
        <f t="shared" si="1"/>
        <v>0</v>
      </c>
      <c r="N16" s="618">
        <f t="shared" si="2"/>
        <v>0</v>
      </c>
      <c r="O16" s="779">
        <f t="shared" si="3"/>
        <v>0</v>
      </c>
      <c r="Q16" s="828"/>
      <c r="S16" s="780"/>
    </row>
    <row r="17" ht="24.0" customHeight="1">
      <c r="C17" s="688"/>
      <c r="D17" s="688"/>
      <c r="E17" s="688"/>
      <c r="F17" s="688"/>
      <c r="G17" s="782"/>
      <c r="H17" s="783"/>
      <c r="I17" s="784"/>
      <c r="J17" s="785"/>
      <c r="K17" s="618"/>
      <c r="L17" s="785"/>
      <c r="M17" s="616">
        <f t="shared" si="1"/>
        <v>0</v>
      </c>
      <c r="N17" s="618">
        <f t="shared" si="2"/>
        <v>0</v>
      </c>
      <c r="O17" s="779">
        <f t="shared" si="3"/>
        <v>0</v>
      </c>
      <c r="Q17" s="828"/>
      <c r="S17" s="780"/>
    </row>
    <row r="18" ht="24.0" customHeight="1">
      <c r="C18" s="688"/>
      <c r="D18" s="688"/>
      <c r="E18" s="688"/>
      <c r="F18" s="688"/>
      <c r="G18" s="782"/>
      <c r="H18" s="783"/>
      <c r="I18" s="784"/>
      <c r="J18" s="785"/>
      <c r="K18" s="618"/>
      <c r="L18" s="785"/>
      <c r="M18" s="616">
        <f t="shared" si="1"/>
        <v>0</v>
      </c>
      <c r="N18" s="618">
        <f t="shared" si="2"/>
        <v>0</v>
      </c>
      <c r="O18" s="779">
        <f t="shared" si="3"/>
        <v>0</v>
      </c>
      <c r="Q18" s="828"/>
      <c r="S18" s="780"/>
    </row>
    <row r="19" ht="24.0" customHeight="1">
      <c r="C19" s="688"/>
      <c r="D19" s="688"/>
      <c r="E19" s="688"/>
      <c r="F19" s="688"/>
      <c r="G19" s="782"/>
      <c r="H19" s="783"/>
      <c r="I19" s="784"/>
      <c r="J19" s="785"/>
      <c r="K19" s="618"/>
      <c r="L19" s="785"/>
      <c r="M19" s="616">
        <f t="shared" si="1"/>
        <v>0</v>
      </c>
      <c r="N19" s="618">
        <f t="shared" si="2"/>
        <v>0</v>
      </c>
      <c r="O19" s="779">
        <f t="shared" si="3"/>
        <v>0</v>
      </c>
      <c r="Q19" s="828"/>
      <c r="S19" s="780"/>
    </row>
    <row r="20" ht="24.0" customHeight="1">
      <c r="C20" s="688"/>
      <c r="D20" s="688"/>
      <c r="E20" s="688"/>
      <c r="F20" s="688"/>
      <c r="G20" s="782"/>
      <c r="H20" s="783"/>
      <c r="I20" s="784"/>
      <c r="J20" s="785"/>
      <c r="K20" s="618"/>
      <c r="L20" s="785"/>
      <c r="M20" s="616">
        <f t="shared" si="1"/>
        <v>0</v>
      </c>
      <c r="N20" s="618">
        <f t="shared" si="2"/>
        <v>0</v>
      </c>
      <c r="O20" s="779">
        <f t="shared" si="3"/>
        <v>0</v>
      </c>
      <c r="Q20" s="828"/>
      <c r="S20" s="780"/>
    </row>
    <row r="21" ht="24.0" customHeight="1">
      <c r="C21" s="688"/>
      <c r="D21" s="688"/>
      <c r="E21" s="688"/>
      <c r="F21" s="688"/>
      <c r="G21" s="782"/>
      <c r="H21" s="783"/>
      <c r="I21" s="784"/>
      <c r="J21" s="785"/>
      <c r="K21" s="618"/>
      <c r="L21" s="785"/>
      <c r="M21" s="616">
        <f t="shared" si="1"/>
        <v>0</v>
      </c>
      <c r="N21" s="618">
        <f t="shared" si="2"/>
        <v>0</v>
      </c>
      <c r="O21" s="779">
        <f t="shared" si="3"/>
        <v>0</v>
      </c>
      <c r="Q21" s="828"/>
      <c r="S21" s="780"/>
    </row>
    <row r="22" ht="24.0" customHeight="1">
      <c r="C22" s="688"/>
      <c r="D22" s="688"/>
      <c r="E22" s="688"/>
      <c r="F22" s="688"/>
      <c r="G22" s="782"/>
      <c r="H22" s="783"/>
      <c r="I22" s="784"/>
      <c r="J22" s="785"/>
      <c r="K22" s="618"/>
      <c r="L22" s="785"/>
      <c r="M22" s="616">
        <f t="shared" si="1"/>
        <v>0</v>
      </c>
      <c r="N22" s="618">
        <f t="shared" si="2"/>
        <v>0</v>
      </c>
      <c r="O22" s="779">
        <f t="shared" si="3"/>
        <v>0</v>
      </c>
      <c r="Q22" s="828"/>
      <c r="S22" s="780"/>
    </row>
    <row r="23" ht="24.0" customHeight="1">
      <c r="C23" s="688"/>
      <c r="D23" s="688"/>
      <c r="E23" s="688"/>
      <c r="F23" s="688"/>
      <c r="G23" s="782"/>
      <c r="H23" s="783"/>
      <c r="I23" s="784"/>
      <c r="J23" s="785"/>
      <c r="K23" s="618"/>
      <c r="L23" s="785"/>
      <c r="M23" s="616">
        <f t="shared" si="1"/>
        <v>0</v>
      </c>
      <c r="N23" s="618">
        <f t="shared" si="2"/>
        <v>0</v>
      </c>
      <c r="O23" s="779">
        <f t="shared" si="3"/>
        <v>0</v>
      </c>
      <c r="Q23" s="828"/>
      <c r="S23" s="780"/>
    </row>
    <row r="24" ht="24.0" customHeight="1">
      <c r="C24" s="802"/>
      <c r="D24" s="802"/>
      <c r="E24" s="802"/>
      <c r="F24" s="786"/>
      <c r="G24" s="808"/>
      <c r="H24" s="788"/>
      <c r="I24" s="804"/>
      <c r="J24" s="805"/>
      <c r="K24" s="679"/>
      <c r="L24" s="805"/>
      <c r="M24" s="699">
        <f t="shared" si="1"/>
        <v>0</v>
      </c>
      <c r="N24" s="790">
        <f t="shared" si="2"/>
        <v>0</v>
      </c>
      <c r="O24" s="779">
        <f t="shared" si="3"/>
        <v>0</v>
      </c>
      <c r="Q24" s="828"/>
      <c r="S24" s="780"/>
    </row>
    <row r="25" ht="12.75" customHeight="1">
      <c r="B25" s="694" t="s">
        <v>5991</v>
      </c>
      <c r="C25" s="445"/>
      <c r="D25" s="445"/>
      <c r="E25" s="445"/>
      <c r="F25" s="445"/>
      <c r="G25" s="445"/>
      <c r="H25" s="445"/>
      <c r="I25" s="445"/>
      <c r="J25" s="445"/>
      <c r="K25" s="445"/>
      <c r="L25" s="445"/>
      <c r="M25" s="445"/>
      <c r="N25" s="445"/>
      <c r="O25" s="445"/>
      <c r="S25" s="817"/>
    </row>
    <row r="26" ht="12.75" customHeight="1">
      <c r="S26" s="817"/>
    </row>
    <row r="27" ht="12.75" customHeight="1"/>
    <row r="28" ht="12.75" customHeight="1">
      <c r="J28" s="63">
        <f>SUM(J7:J24)</f>
        <v>0</v>
      </c>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heet." sqref="H8:H24">
      <formula1>'Other Codes'!$C$2:$C$782</formula1>
    </dataValidation>
  </dataValidations>
  <printOptions/>
  <pageMargins bottom="0.75" footer="0.0" header="0.0" left="0.25" right="0.3" top="0.25"/>
  <pageSetup paperSize="5" orientation="landscape"/>
  <drawing r:id="rId1"/>
</worksheet>
</file>

<file path=xl/worksheets/sheet9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0"/>
      <c r="J7" s="931"/>
      <c r="K7" s="809"/>
      <c r="L7" s="931"/>
      <c r="M7" s="809"/>
      <c r="N7" s="809"/>
      <c r="O7" s="932"/>
      <c r="S7" s="817"/>
    </row>
    <row r="8" ht="24.0" customHeight="1">
      <c r="C8" s="688"/>
      <c r="D8" s="688"/>
      <c r="E8" s="688"/>
      <c r="F8" s="688"/>
      <c r="G8" s="782"/>
      <c r="H8" s="783"/>
      <c r="I8" s="784"/>
      <c r="J8" s="785"/>
      <c r="K8" s="618"/>
      <c r="L8" s="785"/>
      <c r="M8" s="616">
        <f t="shared" ref="M8:M24" si="1">IF(S8 = "",K8+L8,K8+S8+L8)</f>
        <v>0</v>
      </c>
      <c r="N8" s="618">
        <f t="shared" ref="N8:N24" si="2">+M8</f>
        <v>0</v>
      </c>
      <c r="O8" s="779">
        <f t="shared" ref="O8:O24" si="3">IFERROR(IF(+M8-N8&gt;=0,M8-N8,"*")-Q8,"*")</f>
        <v>0</v>
      </c>
      <c r="Q8" s="828"/>
      <c r="S8" s="780"/>
    </row>
    <row r="9" ht="24.0" customHeight="1">
      <c r="C9" s="688"/>
      <c r="D9" s="688"/>
      <c r="E9" s="688"/>
      <c r="F9" s="688"/>
      <c r="G9" s="782"/>
      <c r="H9" s="783"/>
      <c r="I9" s="784"/>
      <c r="J9" s="785"/>
      <c r="K9" s="618"/>
      <c r="L9" s="785"/>
      <c r="M9" s="616">
        <f t="shared" si="1"/>
        <v>0</v>
      </c>
      <c r="N9" s="618">
        <f t="shared" si="2"/>
        <v>0</v>
      </c>
      <c r="O9" s="779">
        <f t="shared" si="3"/>
        <v>0</v>
      </c>
      <c r="Q9" s="828"/>
      <c r="S9" s="780"/>
    </row>
    <row r="10" ht="24.0" customHeight="1">
      <c r="C10" s="688"/>
      <c r="D10" s="688"/>
      <c r="E10" s="688"/>
      <c r="F10" s="688"/>
      <c r="G10" s="782"/>
      <c r="H10" s="783"/>
      <c r="I10" s="784"/>
      <c r="J10" s="785"/>
      <c r="K10" s="618"/>
      <c r="L10" s="785"/>
      <c r="M10" s="616">
        <f t="shared" si="1"/>
        <v>0</v>
      </c>
      <c r="N10" s="618">
        <f t="shared" si="2"/>
        <v>0</v>
      </c>
      <c r="O10" s="779">
        <f t="shared" si="3"/>
        <v>0</v>
      </c>
      <c r="Q10" s="828"/>
      <c r="S10" s="780"/>
    </row>
    <row r="11" ht="24.0" customHeight="1">
      <c r="C11" s="688"/>
      <c r="D11" s="688"/>
      <c r="E11" s="688"/>
      <c r="F11" s="688"/>
      <c r="G11" s="782"/>
      <c r="H11" s="783"/>
      <c r="I11" s="784"/>
      <c r="J11" s="785"/>
      <c r="K11" s="618"/>
      <c r="L11" s="785"/>
      <c r="M11" s="616">
        <f t="shared" si="1"/>
        <v>0</v>
      </c>
      <c r="N11" s="618">
        <f t="shared" si="2"/>
        <v>0</v>
      </c>
      <c r="O11" s="779">
        <f t="shared" si="3"/>
        <v>0</v>
      </c>
      <c r="Q11" s="828"/>
      <c r="S11" s="780"/>
    </row>
    <row r="12" ht="24.0" customHeight="1">
      <c r="C12" s="688"/>
      <c r="D12" s="688"/>
      <c r="E12" s="688"/>
      <c r="F12" s="688"/>
      <c r="G12" s="782"/>
      <c r="H12" s="783"/>
      <c r="I12" s="784"/>
      <c r="J12" s="785"/>
      <c r="K12" s="618"/>
      <c r="L12" s="785"/>
      <c r="M12" s="616">
        <f t="shared" si="1"/>
        <v>0</v>
      </c>
      <c r="N12" s="618">
        <f t="shared" si="2"/>
        <v>0</v>
      </c>
      <c r="O12" s="779">
        <f t="shared" si="3"/>
        <v>0</v>
      </c>
      <c r="Q12" s="828"/>
      <c r="S12" s="780"/>
    </row>
    <row r="13" ht="24.0" customHeight="1">
      <c r="C13" s="688"/>
      <c r="D13" s="688"/>
      <c r="E13" s="688"/>
      <c r="F13" s="688"/>
      <c r="G13" s="782"/>
      <c r="H13" s="783"/>
      <c r="I13" s="784"/>
      <c r="J13" s="785"/>
      <c r="K13" s="618"/>
      <c r="L13" s="785"/>
      <c r="M13" s="616">
        <f t="shared" si="1"/>
        <v>0</v>
      </c>
      <c r="N13" s="618">
        <f t="shared" si="2"/>
        <v>0</v>
      </c>
      <c r="O13" s="779">
        <f t="shared" si="3"/>
        <v>0</v>
      </c>
      <c r="Q13" s="828"/>
      <c r="S13" s="780"/>
    </row>
    <row r="14" ht="24.0" customHeight="1">
      <c r="C14" s="688"/>
      <c r="D14" s="688"/>
      <c r="E14" s="688"/>
      <c r="F14" s="688"/>
      <c r="G14" s="782"/>
      <c r="H14" s="783"/>
      <c r="I14" s="784"/>
      <c r="J14" s="785"/>
      <c r="K14" s="618"/>
      <c r="L14" s="785"/>
      <c r="M14" s="616">
        <f t="shared" si="1"/>
        <v>0</v>
      </c>
      <c r="N14" s="618">
        <f t="shared" si="2"/>
        <v>0</v>
      </c>
      <c r="O14" s="779">
        <f t="shared" si="3"/>
        <v>0</v>
      </c>
      <c r="Q14" s="828"/>
      <c r="S14" s="780"/>
    </row>
    <row r="15" ht="24.0" customHeight="1">
      <c r="C15" s="688"/>
      <c r="D15" s="688"/>
      <c r="E15" s="688"/>
      <c r="F15" s="688"/>
      <c r="G15" s="782"/>
      <c r="H15" s="783"/>
      <c r="I15" s="784"/>
      <c r="J15" s="785"/>
      <c r="K15" s="618"/>
      <c r="L15" s="785"/>
      <c r="M15" s="616">
        <f t="shared" si="1"/>
        <v>0</v>
      </c>
      <c r="N15" s="618">
        <f t="shared" si="2"/>
        <v>0</v>
      </c>
      <c r="O15" s="779">
        <f t="shared" si="3"/>
        <v>0</v>
      </c>
      <c r="Q15" s="828"/>
      <c r="S15" s="780"/>
    </row>
    <row r="16" ht="24.0" customHeight="1">
      <c r="C16" s="688"/>
      <c r="D16" s="688"/>
      <c r="E16" s="688"/>
      <c r="F16" s="688"/>
      <c r="G16" s="782"/>
      <c r="H16" s="783"/>
      <c r="I16" s="784"/>
      <c r="J16" s="785"/>
      <c r="K16" s="618"/>
      <c r="L16" s="785"/>
      <c r="M16" s="616">
        <f t="shared" si="1"/>
        <v>0</v>
      </c>
      <c r="N16" s="618">
        <f t="shared" si="2"/>
        <v>0</v>
      </c>
      <c r="O16" s="779">
        <f t="shared" si="3"/>
        <v>0</v>
      </c>
      <c r="Q16" s="828"/>
      <c r="S16" s="780"/>
    </row>
    <row r="17" ht="24.0" customHeight="1">
      <c r="C17" s="688"/>
      <c r="D17" s="688"/>
      <c r="E17" s="688"/>
      <c r="F17" s="688"/>
      <c r="G17" s="782"/>
      <c r="H17" s="783"/>
      <c r="I17" s="784"/>
      <c r="J17" s="785"/>
      <c r="K17" s="618"/>
      <c r="L17" s="785"/>
      <c r="M17" s="616">
        <f t="shared" si="1"/>
        <v>0</v>
      </c>
      <c r="N17" s="618">
        <f t="shared" si="2"/>
        <v>0</v>
      </c>
      <c r="O17" s="779">
        <f t="shared" si="3"/>
        <v>0</v>
      </c>
      <c r="Q17" s="828"/>
      <c r="S17" s="780"/>
    </row>
    <row r="18" ht="24.0" customHeight="1">
      <c r="C18" s="688"/>
      <c r="D18" s="688"/>
      <c r="E18" s="688"/>
      <c r="F18" s="688"/>
      <c r="G18" s="782"/>
      <c r="H18" s="783"/>
      <c r="I18" s="784"/>
      <c r="J18" s="785"/>
      <c r="K18" s="618"/>
      <c r="L18" s="785"/>
      <c r="M18" s="616">
        <f t="shared" si="1"/>
        <v>0</v>
      </c>
      <c r="N18" s="618">
        <f t="shared" si="2"/>
        <v>0</v>
      </c>
      <c r="O18" s="779">
        <f t="shared" si="3"/>
        <v>0</v>
      </c>
      <c r="Q18" s="828"/>
      <c r="S18" s="780"/>
    </row>
    <row r="19" ht="24.0" customHeight="1">
      <c r="C19" s="688"/>
      <c r="D19" s="688"/>
      <c r="E19" s="688"/>
      <c r="F19" s="688"/>
      <c r="G19" s="782"/>
      <c r="H19" s="783"/>
      <c r="I19" s="784"/>
      <c r="J19" s="785"/>
      <c r="K19" s="618"/>
      <c r="L19" s="785"/>
      <c r="M19" s="616">
        <f t="shared" si="1"/>
        <v>0</v>
      </c>
      <c r="N19" s="618">
        <f t="shared" si="2"/>
        <v>0</v>
      </c>
      <c r="O19" s="779">
        <f t="shared" si="3"/>
        <v>0</v>
      </c>
      <c r="Q19" s="828"/>
      <c r="S19" s="780"/>
    </row>
    <row r="20" ht="24.0" customHeight="1">
      <c r="C20" s="688"/>
      <c r="D20" s="688"/>
      <c r="E20" s="688"/>
      <c r="F20" s="688"/>
      <c r="G20" s="782"/>
      <c r="H20" s="783"/>
      <c r="I20" s="784"/>
      <c r="J20" s="785"/>
      <c r="K20" s="618"/>
      <c r="L20" s="785"/>
      <c r="M20" s="616">
        <f t="shared" si="1"/>
        <v>0</v>
      </c>
      <c r="N20" s="618">
        <f t="shared" si="2"/>
        <v>0</v>
      </c>
      <c r="O20" s="779">
        <f t="shared" si="3"/>
        <v>0</v>
      </c>
      <c r="Q20" s="828"/>
      <c r="S20" s="780"/>
    </row>
    <row r="21" ht="24.0" customHeight="1">
      <c r="C21" s="688"/>
      <c r="D21" s="688"/>
      <c r="E21" s="688"/>
      <c r="F21" s="688"/>
      <c r="G21" s="782"/>
      <c r="H21" s="783"/>
      <c r="I21" s="784"/>
      <c r="J21" s="785"/>
      <c r="K21" s="618"/>
      <c r="L21" s="785"/>
      <c r="M21" s="616">
        <f t="shared" si="1"/>
        <v>0</v>
      </c>
      <c r="N21" s="618">
        <f t="shared" si="2"/>
        <v>0</v>
      </c>
      <c r="O21" s="779">
        <f t="shared" si="3"/>
        <v>0</v>
      </c>
      <c r="Q21" s="828"/>
      <c r="S21" s="780"/>
    </row>
    <row r="22" ht="24.0" customHeight="1">
      <c r="C22" s="688"/>
      <c r="D22" s="688"/>
      <c r="E22" s="688"/>
      <c r="F22" s="688"/>
      <c r="G22" s="782"/>
      <c r="H22" s="783"/>
      <c r="I22" s="784"/>
      <c r="J22" s="785"/>
      <c r="K22" s="618"/>
      <c r="L22" s="785"/>
      <c r="M22" s="616">
        <f t="shared" si="1"/>
        <v>0</v>
      </c>
      <c r="N22" s="618">
        <f t="shared" si="2"/>
        <v>0</v>
      </c>
      <c r="O22" s="779">
        <f t="shared" si="3"/>
        <v>0</v>
      </c>
      <c r="Q22" s="828"/>
      <c r="S22" s="780"/>
    </row>
    <row r="23" ht="24.0" customHeight="1">
      <c r="C23" s="688"/>
      <c r="D23" s="688"/>
      <c r="E23" s="688"/>
      <c r="F23" s="688"/>
      <c r="G23" s="782"/>
      <c r="H23" s="783"/>
      <c r="I23" s="784"/>
      <c r="J23" s="785"/>
      <c r="K23" s="618"/>
      <c r="L23" s="785"/>
      <c r="M23" s="616">
        <f t="shared" si="1"/>
        <v>0</v>
      </c>
      <c r="N23" s="618">
        <f t="shared" si="2"/>
        <v>0</v>
      </c>
      <c r="O23" s="779">
        <f t="shared" si="3"/>
        <v>0</v>
      </c>
      <c r="Q23" s="828"/>
      <c r="S23" s="780"/>
    </row>
    <row r="24" ht="24.0" customHeight="1">
      <c r="C24" s="802"/>
      <c r="D24" s="802"/>
      <c r="E24" s="802"/>
      <c r="F24" s="786"/>
      <c r="G24" s="808"/>
      <c r="H24" s="788"/>
      <c r="I24" s="804"/>
      <c r="J24" s="805"/>
      <c r="K24" s="679"/>
      <c r="L24" s="805"/>
      <c r="M24" s="699">
        <f t="shared" si="1"/>
        <v>0</v>
      </c>
      <c r="N24" s="790">
        <f t="shared" si="2"/>
        <v>0</v>
      </c>
      <c r="O24" s="779">
        <f t="shared" si="3"/>
        <v>0</v>
      </c>
      <c r="Q24" s="828"/>
      <c r="S24" s="780"/>
    </row>
    <row r="25" ht="12.75" customHeight="1">
      <c r="B25" s="694" t="s">
        <v>5992</v>
      </c>
      <c r="C25" s="445"/>
      <c r="D25" s="445"/>
      <c r="E25" s="445"/>
      <c r="F25" s="445"/>
      <c r="G25" s="445"/>
      <c r="H25" s="445"/>
      <c r="I25" s="445"/>
      <c r="J25" s="445"/>
      <c r="K25" s="445"/>
      <c r="L25" s="445"/>
      <c r="M25" s="445"/>
      <c r="N25" s="445"/>
      <c r="O25" s="445"/>
      <c r="S25" s="817"/>
    </row>
    <row r="26" ht="12.75" customHeight="1">
      <c r="S26" s="817"/>
    </row>
    <row r="27" ht="12.75" customHeight="1"/>
    <row r="28" ht="12.75" customHeight="1">
      <c r="J28" s="63">
        <f>SUM(J7:J24)</f>
        <v>0</v>
      </c>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heet." sqref="H8:H24">
      <formula1>'Other Codes'!$C$2:$C$782</formula1>
    </dataValidation>
  </dataValidations>
  <printOptions/>
  <pageMargins bottom="0.75" footer="0.0" header="0.0" left="0.25" right="0.3" top="0.25"/>
  <pageSetup paperSize="5" orientation="landscape"/>
  <drawing r:id="rId1"/>
</worksheet>
</file>

<file path=xl/worksheets/sheet9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0"/>
      <c r="J7" s="931"/>
      <c r="K7" s="809"/>
      <c r="L7" s="931"/>
      <c r="M7" s="809"/>
      <c r="N7" s="809"/>
      <c r="O7" s="932"/>
      <c r="S7" s="817"/>
    </row>
    <row r="8" ht="24.0" customHeight="1">
      <c r="C8" s="688"/>
      <c r="D8" s="688"/>
      <c r="E8" s="688"/>
      <c r="F8" s="688"/>
      <c r="G8" s="782"/>
      <c r="H8" s="783"/>
      <c r="I8" s="784"/>
      <c r="J8" s="785"/>
      <c r="K8" s="618"/>
      <c r="L8" s="785"/>
      <c r="M8" s="616">
        <f t="shared" ref="M8:M24" si="1">IF(S8 = "",K8+L8,K8+S8+L8)</f>
        <v>0</v>
      </c>
      <c r="N8" s="618">
        <f t="shared" ref="N8:N24" si="2">+M8</f>
        <v>0</v>
      </c>
      <c r="O8" s="779">
        <f t="shared" ref="O8:O24" si="3">IFERROR(IF(+M8-N8&gt;=0,M8-N8,"*")-Q8,"*")</f>
        <v>0</v>
      </c>
      <c r="Q8" s="828"/>
      <c r="S8" s="780"/>
    </row>
    <row r="9" ht="24.0" customHeight="1">
      <c r="C9" s="688"/>
      <c r="D9" s="688"/>
      <c r="E9" s="688"/>
      <c r="F9" s="688"/>
      <c r="G9" s="782"/>
      <c r="H9" s="783"/>
      <c r="I9" s="784"/>
      <c r="J9" s="785"/>
      <c r="K9" s="618"/>
      <c r="L9" s="785"/>
      <c r="M9" s="616">
        <f t="shared" si="1"/>
        <v>0</v>
      </c>
      <c r="N9" s="618">
        <f t="shared" si="2"/>
        <v>0</v>
      </c>
      <c r="O9" s="779">
        <f t="shared" si="3"/>
        <v>0</v>
      </c>
      <c r="Q9" s="828"/>
      <c r="S9" s="780"/>
    </row>
    <row r="10" ht="24.0" customHeight="1">
      <c r="C10" s="688"/>
      <c r="D10" s="688"/>
      <c r="E10" s="688"/>
      <c r="F10" s="688"/>
      <c r="G10" s="782"/>
      <c r="H10" s="783"/>
      <c r="I10" s="784"/>
      <c r="J10" s="785"/>
      <c r="K10" s="618"/>
      <c r="L10" s="785"/>
      <c r="M10" s="616">
        <f t="shared" si="1"/>
        <v>0</v>
      </c>
      <c r="N10" s="618">
        <f t="shared" si="2"/>
        <v>0</v>
      </c>
      <c r="O10" s="779">
        <f t="shared" si="3"/>
        <v>0</v>
      </c>
      <c r="Q10" s="828"/>
      <c r="S10" s="780"/>
    </row>
    <row r="11" ht="24.0" customHeight="1">
      <c r="C11" s="688"/>
      <c r="D11" s="688"/>
      <c r="E11" s="688"/>
      <c r="F11" s="688"/>
      <c r="G11" s="782"/>
      <c r="H11" s="783"/>
      <c r="I11" s="784"/>
      <c r="J11" s="785"/>
      <c r="K11" s="618"/>
      <c r="L11" s="785"/>
      <c r="M11" s="616">
        <f t="shared" si="1"/>
        <v>0</v>
      </c>
      <c r="N11" s="618">
        <f t="shared" si="2"/>
        <v>0</v>
      </c>
      <c r="O11" s="779">
        <f t="shared" si="3"/>
        <v>0</v>
      </c>
      <c r="Q11" s="828"/>
      <c r="S11" s="780"/>
    </row>
    <row r="12" ht="24.0" customHeight="1">
      <c r="C12" s="688"/>
      <c r="D12" s="688"/>
      <c r="E12" s="688"/>
      <c r="F12" s="688"/>
      <c r="G12" s="782"/>
      <c r="H12" s="783"/>
      <c r="I12" s="784"/>
      <c r="J12" s="785"/>
      <c r="K12" s="618"/>
      <c r="L12" s="785"/>
      <c r="M12" s="616">
        <f t="shared" si="1"/>
        <v>0</v>
      </c>
      <c r="N12" s="618">
        <f t="shared" si="2"/>
        <v>0</v>
      </c>
      <c r="O12" s="779">
        <f t="shared" si="3"/>
        <v>0</v>
      </c>
      <c r="Q12" s="828"/>
      <c r="S12" s="780"/>
    </row>
    <row r="13" ht="24.0" customHeight="1">
      <c r="C13" s="688"/>
      <c r="D13" s="688"/>
      <c r="E13" s="688"/>
      <c r="F13" s="688"/>
      <c r="G13" s="782"/>
      <c r="H13" s="783"/>
      <c r="I13" s="784"/>
      <c r="J13" s="785"/>
      <c r="K13" s="618"/>
      <c r="L13" s="785"/>
      <c r="M13" s="616">
        <f t="shared" si="1"/>
        <v>0</v>
      </c>
      <c r="N13" s="618">
        <f t="shared" si="2"/>
        <v>0</v>
      </c>
      <c r="O13" s="779">
        <f t="shared" si="3"/>
        <v>0</v>
      </c>
      <c r="Q13" s="828"/>
      <c r="S13" s="780"/>
    </row>
    <row r="14" ht="24.0" customHeight="1">
      <c r="C14" s="688"/>
      <c r="D14" s="688"/>
      <c r="E14" s="688"/>
      <c r="F14" s="688"/>
      <c r="G14" s="782"/>
      <c r="H14" s="783"/>
      <c r="I14" s="784"/>
      <c r="J14" s="785"/>
      <c r="K14" s="618"/>
      <c r="L14" s="785"/>
      <c r="M14" s="616">
        <f t="shared" si="1"/>
        <v>0</v>
      </c>
      <c r="N14" s="618">
        <f t="shared" si="2"/>
        <v>0</v>
      </c>
      <c r="O14" s="779">
        <f t="shared" si="3"/>
        <v>0</v>
      </c>
      <c r="Q14" s="828"/>
      <c r="S14" s="780"/>
    </row>
    <row r="15" ht="24.0" customHeight="1">
      <c r="C15" s="688"/>
      <c r="D15" s="688"/>
      <c r="E15" s="688"/>
      <c r="F15" s="688"/>
      <c r="G15" s="782"/>
      <c r="H15" s="783"/>
      <c r="I15" s="784"/>
      <c r="J15" s="785"/>
      <c r="K15" s="618"/>
      <c r="L15" s="785"/>
      <c r="M15" s="616">
        <f t="shared" si="1"/>
        <v>0</v>
      </c>
      <c r="N15" s="618">
        <f t="shared" si="2"/>
        <v>0</v>
      </c>
      <c r="O15" s="779">
        <f t="shared" si="3"/>
        <v>0</v>
      </c>
      <c r="Q15" s="828"/>
      <c r="S15" s="780"/>
    </row>
    <row r="16" ht="24.0" customHeight="1">
      <c r="C16" s="688"/>
      <c r="D16" s="688"/>
      <c r="E16" s="688"/>
      <c r="F16" s="688"/>
      <c r="G16" s="782"/>
      <c r="H16" s="783"/>
      <c r="I16" s="784"/>
      <c r="J16" s="785"/>
      <c r="K16" s="618"/>
      <c r="L16" s="785"/>
      <c r="M16" s="616">
        <f t="shared" si="1"/>
        <v>0</v>
      </c>
      <c r="N16" s="618">
        <f t="shared" si="2"/>
        <v>0</v>
      </c>
      <c r="O16" s="779">
        <f t="shared" si="3"/>
        <v>0</v>
      </c>
      <c r="Q16" s="828"/>
      <c r="S16" s="780"/>
    </row>
    <row r="17" ht="24.0" customHeight="1">
      <c r="C17" s="688"/>
      <c r="D17" s="688"/>
      <c r="E17" s="688"/>
      <c r="F17" s="688"/>
      <c r="G17" s="782"/>
      <c r="H17" s="783"/>
      <c r="I17" s="784"/>
      <c r="J17" s="785"/>
      <c r="K17" s="618"/>
      <c r="L17" s="785"/>
      <c r="M17" s="616">
        <f t="shared" si="1"/>
        <v>0</v>
      </c>
      <c r="N17" s="618">
        <f t="shared" si="2"/>
        <v>0</v>
      </c>
      <c r="O17" s="779">
        <f t="shared" si="3"/>
        <v>0</v>
      </c>
      <c r="Q17" s="828"/>
      <c r="S17" s="780"/>
    </row>
    <row r="18" ht="24.0" customHeight="1">
      <c r="C18" s="688"/>
      <c r="D18" s="688"/>
      <c r="E18" s="688"/>
      <c r="F18" s="688"/>
      <c r="G18" s="782"/>
      <c r="H18" s="783"/>
      <c r="I18" s="784"/>
      <c r="J18" s="785"/>
      <c r="K18" s="618"/>
      <c r="L18" s="785"/>
      <c r="M18" s="616">
        <f t="shared" si="1"/>
        <v>0</v>
      </c>
      <c r="N18" s="618">
        <f t="shared" si="2"/>
        <v>0</v>
      </c>
      <c r="O18" s="779">
        <f t="shared" si="3"/>
        <v>0</v>
      </c>
      <c r="Q18" s="828"/>
      <c r="S18" s="780"/>
    </row>
    <row r="19" ht="24.0" customHeight="1">
      <c r="C19" s="688"/>
      <c r="D19" s="688"/>
      <c r="E19" s="688"/>
      <c r="F19" s="688"/>
      <c r="G19" s="782"/>
      <c r="H19" s="783"/>
      <c r="I19" s="784"/>
      <c r="J19" s="785"/>
      <c r="K19" s="618"/>
      <c r="L19" s="785"/>
      <c r="M19" s="616">
        <f t="shared" si="1"/>
        <v>0</v>
      </c>
      <c r="N19" s="618">
        <f t="shared" si="2"/>
        <v>0</v>
      </c>
      <c r="O19" s="779">
        <f t="shared" si="3"/>
        <v>0</v>
      </c>
      <c r="Q19" s="828"/>
      <c r="S19" s="780"/>
    </row>
    <row r="20" ht="24.0" customHeight="1">
      <c r="C20" s="688"/>
      <c r="D20" s="688"/>
      <c r="E20" s="688"/>
      <c r="F20" s="688"/>
      <c r="G20" s="782"/>
      <c r="H20" s="783"/>
      <c r="I20" s="784"/>
      <c r="J20" s="785"/>
      <c r="K20" s="618"/>
      <c r="L20" s="785"/>
      <c r="M20" s="616">
        <f t="shared" si="1"/>
        <v>0</v>
      </c>
      <c r="N20" s="618">
        <f t="shared" si="2"/>
        <v>0</v>
      </c>
      <c r="O20" s="779">
        <f t="shared" si="3"/>
        <v>0</v>
      </c>
      <c r="Q20" s="828"/>
      <c r="S20" s="780"/>
    </row>
    <row r="21" ht="24.0" customHeight="1">
      <c r="C21" s="688"/>
      <c r="D21" s="688"/>
      <c r="E21" s="688"/>
      <c r="F21" s="688"/>
      <c r="G21" s="782"/>
      <c r="H21" s="783"/>
      <c r="I21" s="784"/>
      <c r="J21" s="785"/>
      <c r="K21" s="618"/>
      <c r="L21" s="785"/>
      <c r="M21" s="616">
        <f t="shared" si="1"/>
        <v>0</v>
      </c>
      <c r="N21" s="618">
        <f t="shared" si="2"/>
        <v>0</v>
      </c>
      <c r="O21" s="779">
        <f t="shared" si="3"/>
        <v>0</v>
      </c>
      <c r="Q21" s="828"/>
      <c r="S21" s="780"/>
    </row>
    <row r="22" ht="24.0" customHeight="1">
      <c r="C22" s="688"/>
      <c r="D22" s="688"/>
      <c r="E22" s="688"/>
      <c r="F22" s="688"/>
      <c r="G22" s="782"/>
      <c r="H22" s="783"/>
      <c r="I22" s="784"/>
      <c r="J22" s="785"/>
      <c r="K22" s="618"/>
      <c r="L22" s="785"/>
      <c r="M22" s="616">
        <f t="shared" si="1"/>
        <v>0</v>
      </c>
      <c r="N22" s="618">
        <f t="shared" si="2"/>
        <v>0</v>
      </c>
      <c r="O22" s="779">
        <f t="shared" si="3"/>
        <v>0</v>
      </c>
      <c r="Q22" s="828"/>
      <c r="S22" s="780"/>
    </row>
    <row r="23" ht="24.0" customHeight="1">
      <c r="C23" s="802"/>
      <c r="D23" s="802"/>
      <c r="E23" s="802"/>
      <c r="F23" s="802"/>
      <c r="G23" s="808"/>
      <c r="H23" s="803"/>
      <c r="I23" s="804"/>
      <c r="J23" s="805"/>
      <c r="K23" s="679"/>
      <c r="L23" s="805"/>
      <c r="M23" s="616">
        <f t="shared" si="1"/>
        <v>0</v>
      </c>
      <c r="N23" s="618">
        <f t="shared" si="2"/>
        <v>0</v>
      </c>
      <c r="O23" s="779">
        <f t="shared" si="3"/>
        <v>0</v>
      </c>
      <c r="Q23" s="828"/>
      <c r="S23" s="780"/>
    </row>
    <row r="24" ht="24.0" customHeight="1">
      <c r="B24" s="388"/>
      <c r="C24" s="786"/>
      <c r="D24" s="786"/>
      <c r="E24" s="786"/>
      <c r="F24" s="786"/>
      <c r="G24" s="787"/>
      <c r="H24" s="788"/>
      <c r="I24" s="807"/>
      <c r="J24" s="789"/>
      <c r="K24" s="790"/>
      <c r="L24" s="789"/>
      <c r="M24" s="791">
        <f t="shared" si="1"/>
        <v>0</v>
      </c>
      <c r="N24" s="790">
        <f t="shared" si="2"/>
        <v>0</v>
      </c>
      <c r="O24" s="792">
        <f t="shared" si="3"/>
        <v>0</v>
      </c>
      <c r="Q24" s="828"/>
      <c r="S24" s="780"/>
    </row>
    <row r="25" ht="12.75" customHeight="1">
      <c r="B25" s="329" t="s">
        <v>5993</v>
      </c>
      <c r="S25" s="817"/>
    </row>
    <row r="26" ht="12.75" customHeight="1">
      <c r="S26" s="817"/>
    </row>
    <row r="27" ht="12.75" customHeight="1"/>
    <row r="28" ht="12.75" customHeight="1">
      <c r="J28" s="63">
        <f>SUM(J7:J24)</f>
        <v>0</v>
      </c>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preadsheet." sqref="H8:H24">
      <formula1>'Other Codes'!$C$2:$C$782</formula1>
    </dataValidation>
  </dataValidations>
  <printOptions/>
  <pageMargins bottom="0.75" footer="0.0" header="0.0" left="0.25" right="0.3" top="0.25"/>
  <pageSetup paperSize="5" orientation="landscape"/>
  <drawing r:id="rId1"/>
</worksheet>
</file>

<file path=xl/worksheets/sheet10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0"/>
      <c r="J7" s="931"/>
      <c r="K7" s="809"/>
      <c r="L7" s="931"/>
      <c r="M7" s="809"/>
      <c r="N7" s="809"/>
      <c r="O7" s="932"/>
      <c r="S7" s="817"/>
    </row>
    <row r="8" ht="24.0" customHeight="1">
      <c r="C8" s="688"/>
      <c r="D8" s="688"/>
      <c r="E8" s="688"/>
      <c r="F8" s="688"/>
      <c r="G8" s="782"/>
      <c r="H8" s="783"/>
      <c r="I8" s="784"/>
      <c r="J8" s="785"/>
      <c r="K8" s="618"/>
      <c r="L8" s="785"/>
      <c r="M8" s="616">
        <f t="shared" ref="M8:M24" si="1">IF(S8 = "",K8+L8,K8+S8+L8)</f>
        <v>0</v>
      </c>
      <c r="N8" s="618">
        <f t="shared" ref="N8:N24" si="2">+M8</f>
        <v>0</v>
      </c>
      <c r="O8" s="779">
        <f t="shared" ref="O8:O24" si="3">IFERROR(IF(+M8-N8&gt;=0,M8-N8,"*")-Q8,"*")</f>
        <v>0</v>
      </c>
      <c r="Q8" s="828"/>
      <c r="S8" s="780"/>
    </row>
    <row r="9" ht="24.0" customHeight="1">
      <c r="C9" s="688"/>
      <c r="D9" s="688"/>
      <c r="E9" s="688"/>
      <c r="F9" s="688"/>
      <c r="G9" s="782"/>
      <c r="H9" s="783"/>
      <c r="I9" s="784"/>
      <c r="J9" s="785"/>
      <c r="K9" s="618"/>
      <c r="L9" s="785"/>
      <c r="M9" s="616">
        <f t="shared" si="1"/>
        <v>0</v>
      </c>
      <c r="N9" s="618">
        <f t="shared" si="2"/>
        <v>0</v>
      </c>
      <c r="O9" s="779">
        <f t="shared" si="3"/>
        <v>0</v>
      </c>
      <c r="Q9" s="828"/>
      <c r="S9" s="780"/>
    </row>
    <row r="10" ht="24.0" customHeight="1">
      <c r="C10" s="688"/>
      <c r="D10" s="688"/>
      <c r="E10" s="688"/>
      <c r="F10" s="688"/>
      <c r="G10" s="782"/>
      <c r="H10" s="783"/>
      <c r="I10" s="784"/>
      <c r="J10" s="785"/>
      <c r="K10" s="618"/>
      <c r="L10" s="785"/>
      <c r="M10" s="616">
        <f t="shared" si="1"/>
        <v>0</v>
      </c>
      <c r="N10" s="618">
        <f t="shared" si="2"/>
        <v>0</v>
      </c>
      <c r="O10" s="779">
        <f t="shared" si="3"/>
        <v>0</v>
      </c>
      <c r="Q10" s="828"/>
      <c r="S10" s="780"/>
    </row>
    <row r="11" ht="24.0" customHeight="1">
      <c r="C11" s="688"/>
      <c r="D11" s="688"/>
      <c r="E11" s="688"/>
      <c r="F11" s="688"/>
      <c r="G11" s="782"/>
      <c r="H11" s="783"/>
      <c r="I11" s="784"/>
      <c r="J11" s="785"/>
      <c r="K11" s="618"/>
      <c r="L11" s="785"/>
      <c r="M11" s="616">
        <f t="shared" si="1"/>
        <v>0</v>
      </c>
      <c r="N11" s="618">
        <f t="shared" si="2"/>
        <v>0</v>
      </c>
      <c r="O11" s="779">
        <f t="shared" si="3"/>
        <v>0</v>
      </c>
      <c r="Q11" s="828"/>
      <c r="S11" s="780"/>
    </row>
    <row r="12" ht="24.0" customHeight="1">
      <c r="C12" s="688"/>
      <c r="D12" s="688"/>
      <c r="E12" s="688"/>
      <c r="F12" s="688"/>
      <c r="G12" s="782"/>
      <c r="H12" s="783"/>
      <c r="I12" s="784"/>
      <c r="J12" s="785"/>
      <c r="K12" s="618"/>
      <c r="L12" s="785"/>
      <c r="M12" s="616">
        <f t="shared" si="1"/>
        <v>0</v>
      </c>
      <c r="N12" s="618">
        <f t="shared" si="2"/>
        <v>0</v>
      </c>
      <c r="O12" s="779">
        <f t="shared" si="3"/>
        <v>0</v>
      </c>
      <c r="Q12" s="828"/>
      <c r="S12" s="780"/>
    </row>
    <row r="13" ht="24.0" customHeight="1">
      <c r="C13" s="688"/>
      <c r="D13" s="688"/>
      <c r="E13" s="688"/>
      <c r="F13" s="688"/>
      <c r="G13" s="782"/>
      <c r="H13" s="783"/>
      <c r="I13" s="784"/>
      <c r="J13" s="785"/>
      <c r="K13" s="618"/>
      <c r="L13" s="785"/>
      <c r="M13" s="616">
        <f t="shared" si="1"/>
        <v>0</v>
      </c>
      <c r="N13" s="618">
        <f t="shared" si="2"/>
        <v>0</v>
      </c>
      <c r="O13" s="779">
        <f t="shared" si="3"/>
        <v>0</v>
      </c>
      <c r="Q13" s="828"/>
      <c r="S13" s="780"/>
    </row>
    <row r="14" ht="24.0" customHeight="1">
      <c r="C14" s="688"/>
      <c r="D14" s="688"/>
      <c r="E14" s="688"/>
      <c r="F14" s="688"/>
      <c r="G14" s="782"/>
      <c r="H14" s="783"/>
      <c r="I14" s="784"/>
      <c r="J14" s="785"/>
      <c r="K14" s="618"/>
      <c r="L14" s="785"/>
      <c r="M14" s="616">
        <f t="shared" si="1"/>
        <v>0</v>
      </c>
      <c r="N14" s="618">
        <f t="shared" si="2"/>
        <v>0</v>
      </c>
      <c r="O14" s="779">
        <f t="shared" si="3"/>
        <v>0</v>
      </c>
      <c r="Q14" s="828"/>
      <c r="S14" s="780"/>
    </row>
    <row r="15" ht="24.0" customHeight="1">
      <c r="C15" s="688"/>
      <c r="D15" s="688"/>
      <c r="E15" s="688"/>
      <c r="F15" s="688"/>
      <c r="G15" s="782"/>
      <c r="H15" s="783"/>
      <c r="I15" s="784"/>
      <c r="J15" s="785"/>
      <c r="K15" s="618"/>
      <c r="L15" s="785"/>
      <c r="M15" s="616">
        <f t="shared" si="1"/>
        <v>0</v>
      </c>
      <c r="N15" s="618">
        <f t="shared" si="2"/>
        <v>0</v>
      </c>
      <c r="O15" s="779">
        <f t="shared" si="3"/>
        <v>0</v>
      </c>
      <c r="Q15" s="828"/>
      <c r="S15" s="780"/>
    </row>
    <row r="16" ht="24.0" customHeight="1">
      <c r="C16" s="688"/>
      <c r="D16" s="688"/>
      <c r="E16" s="688"/>
      <c r="F16" s="688"/>
      <c r="G16" s="782"/>
      <c r="H16" s="783"/>
      <c r="I16" s="784"/>
      <c r="J16" s="785"/>
      <c r="K16" s="618"/>
      <c r="L16" s="785"/>
      <c r="M16" s="616">
        <f t="shared" si="1"/>
        <v>0</v>
      </c>
      <c r="N16" s="618">
        <f t="shared" si="2"/>
        <v>0</v>
      </c>
      <c r="O16" s="779">
        <f t="shared" si="3"/>
        <v>0</v>
      </c>
      <c r="Q16" s="828"/>
      <c r="S16" s="780"/>
    </row>
    <row r="17" ht="24.0" customHeight="1">
      <c r="C17" s="688"/>
      <c r="D17" s="688"/>
      <c r="E17" s="688"/>
      <c r="F17" s="688"/>
      <c r="G17" s="782"/>
      <c r="H17" s="783"/>
      <c r="I17" s="784"/>
      <c r="J17" s="785"/>
      <c r="K17" s="618"/>
      <c r="L17" s="785"/>
      <c r="M17" s="616">
        <f t="shared" si="1"/>
        <v>0</v>
      </c>
      <c r="N17" s="618">
        <f t="shared" si="2"/>
        <v>0</v>
      </c>
      <c r="O17" s="779">
        <f t="shared" si="3"/>
        <v>0</v>
      </c>
      <c r="Q17" s="828"/>
      <c r="S17" s="780"/>
    </row>
    <row r="18" ht="24.0" customHeight="1">
      <c r="C18" s="688"/>
      <c r="D18" s="688"/>
      <c r="E18" s="688"/>
      <c r="F18" s="688"/>
      <c r="G18" s="782"/>
      <c r="H18" s="783"/>
      <c r="I18" s="784"/>
      <c r="J18" s="785"/>
      <c r="K18" s="618"/>
      <c r="L18" s="785"/>
      <c r="M18" s="616">
        <f t="shared" si="1"/>
        <v>0</v>
      </c>
      <c r="N18" s="618">
        <f t="shared" si="2"/>
        <v>0</v>
      </c>
      <c r="O18" s="779">
        <f t="shared" si="3"/>
        <v>0</v>
      </c>
      <c r="Q18" s="828"/>
      <c r="S18" s="780"/>
    </row>
    <row r="19" ht="24.0" customHeight="1">
      <c r="C19" s="688"/>
      <c r="D19" s="688"/>
      <c r="E19" s="688"/>
      <c r="F19" s="688"/>
      <c r="G19" s="782"/>
      <c r="H19" s="783"/>
      <c r="I19" s="784"/>
      <c r="J19" s="785"/>
      <c r="K19" s="618"/>
      <c r="L19" s="785"/>
      <c r="M19" s="616">
        <f t="shared" si="1"/>
        <v>0</v>
      </c>
      <c r="N19" s="618">
        <f t="shared" si="2"/>
        <v>0</v>
      </c>
      <c r="O19" s="779">
        <f t="shared" si="3"/>
        <v>0</v>
      </c>
      <c r="Q19" s="828"/>
      <c r="S19" s="780"/>
    </row>
    <row r="20" ht="24.0" customHeight="1">
      <c r="C20" s="688"/>
      <c r="D20" s="688"/>
      <c r="E20" s="688"/>
      <c r="F20" s="688"/>
      <c r="G20" s="782"/>
      <c r="H20" s="783"/>
      <c r="I20" s="784"/>
      <c r="J20" s="785"/>
      <c r="K20" s="618"/>
      <c r="L20" s="785"/>
      <c r="M20" s="616">
        <f t="shared" si="1"/>
        <v>0</v>
      </c>
      <c r="N20" s="618">
        <f t="shared" si="2"/>
        <v>0</v>
      </c>
      <c r="O20" s="779">
        <f t="shared" si="3"/>
        <v>0</v>
      </c>
      <c r="Q20" s="828"/>
      <c r="S20" s="780"/>
    </row>
    <row r="21" ht="24.0" customHeight="1">
      <c r="C21" s="688"/>
      <c r="D21" s="688"/>
      <c r="E21" s="688"/>
      <c r="F21" s="688"/>
      <c r="G21" s="782"/>
      <c r="H21" s="783"/>
      <c r="I21" s="784"/>
      <c r="J21" s="785"/>
      <c r="K21" s="618"/>
      <c r="L21" s="785"/>
      <c r="M21" s="616">
        <f t="shared" si="1"/>
        <v>0</v>
      </c>
      <c r="N21" s="618">
        <f t="shared" si="2"/>
        <v>0</v>
      </c>
      <c r="O21" s="779">
        <f t="shared" si="3"/>
        <v>0</v>
      </c>
      <c r="Q21" s="828"/>
      <c r="S21" s="780"/>
    </row>
    <row r="22" ht="24.0" customHeight="1">
      <c r="C22" s="688"/>
      <c r="D22" s="688"/>
      <c r="E22" s="688"/>
      <c r="F22" s="688"/>
      <c r="G22" s="782"/>
      <c r="H22" s="783"/>
      <c r="I22" s="784"/>
      <c r="J22" s="785"/>
      <c r="K22" s="618"/>
      <c r="L22" s="785"/>
      <c r="M22" s="616">
        <f t="shared" si="1"/>
        <v>0</v>
      </c>
      <c r="N22" s="618">
        <f t="shared" si="2"/>
        <v>0</v>
      </c>
      <c r="O22" s="779">
        <f t="shared" si="3"/>
        <v>0</v>
      </c>
      <c r="Q22" s="828"/>
      <c r="S22" s="780"/>
    </row>
    <row r="23" ht="24.0" customHeight="1">
      <c r="C23" s="688"/>
      <c r="D23" s="688"/>
      <c r="E23" s="688"/>
      <c r="F23" s="688"/>
      <c r="G23" s="782"/>
      <c r="H23" s="783"/>
      <c r="I23" s="784"/>
      <c r="J23" s="785"/>
      <c r="K23" s="618"/>
      <c r="L23" s="785"/>
      <c r="M23" s="616">
        <f t="shared" si="1"/>
        <v>0</v>
      </c>
      <c r="N23" s="618">
        <f t="shared" si="2"/>
        <v>0</v>
      </c>
      <c r="O23" s="779">
        <f t="shared" si="3"/>
        <v>0</v>
      </c>
      <c r="Q23" s="828"/>
      <c r="S23" s="780"/>
    </row>
    <row r="24" ht="24.0" customHeight="1">
      <c r="C24" s="802"/>
      <c r="D24" s="802"/>
      <c r="E24" s="802"/>
      <c r="F24" s="786"/>
      <c r="G24" s="808"/>
      <c r="H24" s="788"/>
      <c r="I24" s="804"/>
      <c r="J24" s="805"/>
      <c r="K24" s="679"/>
      <c r="L24" s="805"/>
      <c r="M24" s="699">
        <f t="shared" si="1"/>
        <v>0</v>
      </c>
      <c r="N24" s="618">
        <f t="shared" si="2"/>
        <v>0</v>
      </c>
      <c r="O24" s="779">
        <f t="shared" si="3"/>
        <v>0</v>
      </c>
      <c r="Q24" s="828"/>
      <c r="S24" s="780"/>
    </row>
    <row r="25" ht="12.75" customHeight="1">
      <c r="B25" s="694" t="s">
        <v>5994</v>
      </c>
      <c r="C25" s="445"/>
      <c r="D25" s="445"/>
      <c r="E25" s="445"/>
      <c r="F25" s="445"/>
      <c r="G25" s="445"/>
      <c r="H25" s="445"/>
      <c r="I25" s="445"/>
      <c r="J25" s="445"/>
      <c r="K25" s="445"/>
      <c r="L25" s="445"/>
      <c r="M25" s="445"/>
      <c r="N25" s="445"/>
      <c r="O25" s="445"/>
      <c r="S25" s="817"/>
    </row>
    <row r="26" ht="12.75" customHeight="1">
      <c r="S26" s="817"/>
    </row>
    <row r="27" ht="12.75" customHeight="1"/>
    <row r="28" ht="12.75" customHeight="1">
      <c r="J28" s="63">
        <f>SUM(J7:J24)</f>
        <v>0</v>
      </c>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heet." sqref="H8:H24">
      <formula1>'Other Codes'!$C$2:$C$782</formula1>
    </dataValidation>
  </dataValidations>
  <printOptions/>
  <pageMargins bottom="0.75" footer="0.0" header="0.0" left="0.25" right="0.3" top="0.25"/>
  <pageSetup paperSize="5" orientation="landscape"/>
  <drawing r:id="rId1"/>
</worksheet>
</file>

<file path=xl/worksheets/sheet10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0"/>
      <c r="J7" s="931"/>
      <c r="K7" s="809"/>
      <c r="L7" s="931"/>
      <c r="M7" s="809"/>
      <c r="N7" s="809"/>
      <c r="O7" s="932"/>
      <c r="S7" s="817"/>
    </row>
    <row r="8" ht="24.0" customHeight="1">
      <c r="C8" s="688"/>
      <c r="D8" s="688"/>
      <c r="E8" s="688"/>
      <c r="F8" s="688"/>
      <c r="G8" s="782"/>
      <c r="H8" s="783"/>
      <c r="I8" s="784"/>
      <c r="J8" s="785"/>
      <c r="K8" s="618"/>
      <c r="L8" s="785"/>
      <c r="M8" s="616">
        <f t="shared" ref="M8:M24" si="1">IF(S8 = "",K8+L8,K8+S8+L8)</f>
        <v>0</v>
      </c>
      <c r="N8" s="618">
        <f t="shared" ref="N8:N24" si="2">+M8</f>
        <v>0</v>
      </c>
      <c r="O8" s="779">
        <f t="shared" ref="O8:O24" si="3">IFERROR(IF(+M8-N8&gt;=0,M8-N8,"*")-Q8,"*")</f>
        <v>0</v>
      </c>
      <c r="Q8" s="828"/>
      <c r="S8" s="780"/>
    </row>
    <row r="9" ht="24.0" customHeight="1">
      <c r="C9" s="688"/>
      <c r="D9" s="688"/>
      <c r="E9" s="688"/>
      <c r="F9" s="688"/>
      <c r="G9" s="782"/>
      <c r="H9" s="783"/>
      <c r="I9" s="784"/>
      <c r="J9" s="785"/>
      <c r="K9" s="618"/>
      <c r="L9" s="785"/>
      <c r="M9" s="616">
        <f t="shared" si="1"/>
        <v>0</v>
      </c>
      <c r="N9" s="618">
        <f t="shared" si="2"/>
        <v>0</v>
      </c>
      <c r="O9" s="779">
        <f t="shared" si="3"/>
        <v>0</v>
      </c>
      <c r="Q9" s="828"/>
      <c r="S9" s="780"/>
    </row>
    <row r="10" ht="24.0" customHeight="1">
      <c r="C10" s="688"/>
      <c r="D10" s="688"/>
      <c r="E10" s="688"/>
      <c r="F10" s="688"/>
      <c r="G10" s="782"/>
      <c r="H10" s="783"/>
      <c r="I10" s="784"/>
      <c r="J10" s="785"/>
      <c r="K10" s="618"/>
      <c r="L10" s="785"/>
      <c r="M10" s="616">
        <f t="shared" si="1"/>
        <v>0</v>
      </c>
      <c r="N10" s="618">
        <f t="shared" si="2"/>
        <v>0</v>
      </c>
      <c r="O10" s="779">
        <f t="shared" si="3"/>
        <v>0</v>
      </c>
      <c r="Q10" s="828"/>
      <c r="S10" s="780"/>
    </row>
    <row r="11" ht="24.0" customHeight="1">
      <c r="C11" s="688"/>
      <c r="D11" s="688"/>
      <c r="E11" s="688"/>
      <c r="F11" s="688"/>
      <c r="G11" s="782"/>
      <c r="H11" s="783"/>
      <c r="I11" s="784"/>
      <c r="J11" s="785"/>
      <c r="K11" s="618"/>
      <c r="L11" s="785"/>
      <c r="M11" s="616">
        <f t="shared" si="1"/>
        <v>0</v>
      </c>
      <c r="N11" s="618">
        <f t="shared" si="2"/>
        <v>0</v>
      </c>
      <c r="O11" s="779">
        <f t="shared" si="3"/>
        <v>0</v>
      </c>
      <c r="Q11" s="828"/>
      <c r="S11" s="780"/>
    </row>
    <row r="12" ht="24.0" customHeight="1">
      <c r="C12" s="688"/>
      <c r="D12" s="688"/>
      <c r="E12" s="688"/>
      <c r="F12" s="688"/>
      <c r="G12" s="782"/>
      <c r="H12" s="783"/>
      <c r="I12" s="784"/>
      <c r="J12" s="785"/>
      <c r="K12" s="618"/>
      <c r="L12" s="785"/>
      <c r="M12" s="616">
        <f t="shared" si="1"/>
        <v>0</v>
      </c>
      <c r="N12" s="618">
        <f t="shared" si="2"/>
        <v>0</v>
      </c>
      <c r="O12" s="779">
        <f t="shared" si="3"/>
        <v>0</v>
      </c>
      <c r="Q12" s="828"/>
      <c r="S12" s="780"/>
    </row>
    <row r="13" ht="24.0" customHeight="1">
      <c r="C13" s="688"/>
      <c r="D13" s="688"/>
      <c r="E13" s="688"/>
      <c r="F13" s="688"/>
      <c r="G13" s="782"/>
      <c r="H13" s="783"/>
      <c r="I13" s="784"/>
      <c r="J13" s="785"/>
      <c r="K13" s="618"/>
      <c r="L13" s="785"/>
      <c r="M13" s="616">
        <f t="shared" si="1"/>
        <v>0</v>
      </c>
      <c r="N13" s="618">
        <f t="shared" si="2"/>
        <v>0</v>
      </c>
      <c r="O13" s="779">
        <f t="shared" si="3"/>
        <v>0</v>
      </c>
      <c r="Q13" s="828"/>
      <c r="S13" s="780"/>
    </row>
    <row r="14" ht="24.0" customHeight="1">
      <c r="C14" s="688"/>
      <c r="D14" s="688"/>
      <c r="E14" s="688"/>
      <c r="F14" s="688"/>
      <c r="G14" s="782"/>
      <c r="H14" s="783"/>
      <c r="I14" s="784"/>
      <c r="J14" s="785"/>
      <c r="K14" s="618"/>
      <c r="L14" s="785"/>
      <c r="M14" s="616">
        <f t="shared" si="1"/>
        <v>0</v>
      </c>
      <c r="N14" s="618">
        <f t="shared" si="2"/>
        <v>0</v>
      </c>
      <c r="O14" s="779">
        <f t="shared" si="3"/>
        <v>0</v>
      </c>
      <c r="Q14" s="828"/>
      <c r="S14" s="780"/>
    </row>
    <row r="15" ht="24.0" customHeight="1">
      <c r="C15" s="688"/>
      <c r="D15" s="688"/>
      <c r="E15" s="688"/>
      <c r="F15" s="688"/>
      <c r="G15" s="782"/>
      <c r="H15" s="783"/>
      <c r="I15" s="784"/>
      <c r="J15" s="785"/>
      <c r="K15" s="618"/>
      <c r="L15" s="785"/>
      <c r="M15" s="616">
        <f t="shared" si="1"/>
        <v>0</v>
      </c>
      <c r="N15" s="618">
        <f t="shared" si="2"/>
        <v>0</v>
      </c>
      <c r="O15" s="779">
        <f t="shared" si="3"/>
        <v>0</v>
      </c>
      <c r="Q15" s="828"/>
      <c r="S15" s="780"/>
    </row>
    <row r="16" ht="24.0" customHeight="1">
      <c r="C16" s="688"/>
      <c r="D16" s="688"/>
      <c r="E16" s="688"/>
      <c r="F16" s="688"/>
      <c r="G16" s="782"/>
      <c r="H16" s="783"/>
      <c r="I16" s="784"/>
      <c r="J16" s="785"/>
      <c r="K16" s="618"/>
      <c r="L16" s="785"/>
      <c r="M16" s="616">
        <f t="shared" si="1"/>
        <v>0</v>
      </c>
      <c r="N16" s="618">
        <f t="shared" si="2"/>
        <v>0</v>
      </c>
      <c r="O16" s="779">
        <f t="shared" si="3"/>
        <v>0</v>
      </c>
      <c r="Q16" s="828"/>
      <c r="S16" s="780"/>
    </row>
    <row r="17" ht="24.0" customHeight="1">
      <c r="C17" s="688"/>
      <c r="D17" s="688"/>
      <c r="E17" s="688"/>
      <c r="F17" s="688"/>
      <c r="G17" s="782"/>
      <c r="H17" s="783"/>
      <c r="I17" s="784"/>
      <c r="J17" s="785"/>
      <c r="K17" s="618"/>
      <c r="L17" s="785"/>
      <c r="M17" s="616">
        <f t="shared" si="1"/>
        <v>0</v>
      </c>
      <c r="N17" s="618">
        <f t="shared" si="2"/>
        <v>0</v>
      </c>
      <c r="O17" s="779">
        <f t="shared" si="3"/>
        <v>0</v>
      </c>
      <c r="Q17" s="828"/>
      <c r="S17" s="780"/>
    </row>
    <row r="18" ht="24.0" customHeight="1">
      <c r="C18" s="688"/>
      <c r="D18" s="688"/>
      <c r="E18" s="688"/>
      <c r="F18" s="688"/>
      <c r="G18" s="782"/>
      <c r="H18" s="783"/>
      <c r="I18" s="784"/>
      <c r="J18" s="785"/>
      <c r="K18" s="618"/>
      <c r="L18" s="785"/>
      <c r="M18" s="616">
        <f t="shared" si="1"/>
        <v>0</v>
      </c>
      <c r="N18" s="618">
        <f t="shared" si="2"/>
        <v>0</v>
      </c>
      <c r="O18" s="779">
        <f t="shared" si="3"/>
        <v>0</v>
      </c>
      <c r="Q18" s="828"/>
      <c r="S18" s="780"/>
    </row>
    <row r="19" ht="24.0" customHeight="1">
      <c r="C19" s="688"/>
      <c r="D19" s="688"/>
      <c r="E19" s="688"/>
      <c r="F19" s="688"/>
      <c r="G19" s="782"/>
      <c r="H19" s="783"/>
      <c r="I19" s="784"/>
      <c r="J19" s="785"/>
      <c r="K19" s="618"/>
      <c r="L19" s="785"/>
      <c r="M19" s="616">
        <f t="shared" si="1"/>
        <v>0</v>
      </c>
      <c r="N19" s="618">
        <f t="shared" si="2"/>
        <v>0</v>
      </c>
      <c r="O19" s="779">
        <f t="shared" si="3"/>
        <v>0</v>
      </c>
      <c r="Q19" s="828"/>
      <c r="S19" s="780"/>
    </row>
    <row r="20" ht="24.0" customHeight="1">
      <c r="C20" s="688"/>
      <c r="D20" s="688"/>
      <c r="E20" s="688"/>
      <c r="F20" s="688"/>
      <c r="G20" s="782"/>
      <c r="H20" s="783"/>
      <c r="I20" s="784"/>
      <c r="J20" s="785"/>
      <c r="K20" s="618"/>
      <c r="L20" s="785"/>
      <c r="M20" s="616">
        <f t="shared" si="1"/>
        <v>0</v>
      </c>
      <c r="N20" s="618">
        <f t="shared" si="2"/>
        <v>0</v>
      </c>
      <c r="O20" s="779">
        <f t="shared" si="3"/>
        <v>0</v>
      </c>
      <c r="Q20" s="828"/>
      <c r="S20" s="780"/>
    </row>
    <row r="21" ht="24.0" customHeight="1">
      <c r="C21" s="688"/>
      <c r="D21" s="688"/>
      <c r="E21" s="688"/>
      <c r="F21" s="688"/>
      <c r="G21" s="782"/>
      <c r="H21" s="783"/>
      <c r="I21" s="784"/>
      <c r="J21" s="785"/>
      <c r="K21" s="618"/>
      <c r="L21" s="785"/>
      <c r="M21" s="616">
        <f t="shared" si="1"/>
        <v>0</v>
      </c>
      <c r="N21" s="618">
        <f t="shared" si="2"/>
        <v>0</v>
      </c>
      <c r="O21" s="779">
        <f t="shared" si="3"/>
        <v>0</v>
      </c>
      <c r="Q21" s="828"/>
      <c r="S21" s="780"/>
    </row>
    <row r="22" ht="24.0" customHeight="1">
      <c r="C22" s="688"/>
      <c r="D22" s="688"/>
      <c r="E22" s="688"/>
      <c r="F22" s="688"/>
      <c r="G22" s="782"/>
      <c r="H22" s="783"/>
      <c r="I22" s="784"/>
      <c r="J22" s="785"/>
      <c r="K22" s="618"/>
      <c r="L22" s="785"/>
      <c r="M22" s="616">
        <f t="shared" si="1"/>
        <v>0</v>
      </c>
      <c r="N22" s="618">
        <f t="shared" si="2"/>
        <v>0</v>
      </c>
      <c r="O22" s="779">
        <f t="shared" si="3"/>
        <v>0</v>
      </c>
      <c r="Q22" s="828"/>
      <c r="S22" s="780"/>
    </row>
    <row r="23" ht="24.0" customHeight="1">
      <c r="C23" s="688"/>
      <c r="D23" s="688"/>
      <c r="E23" s="688"/>
      <c r="F23" s="688"/>
      <c r="G23" s="782"/>
      <c r="H23" s="783"/>
      <c r="I23" s="784"/>
      <c r="J23" s="785"/>
      <c r="K23" s="618"/>
      <c r="L23" s="785"/>
      <c r="M23" s="616">
        <f t="shared" si="1"/>
        <v>0</v>
      </c>
      <c r="N23" s="618">
        <f t="shared" si="2"/>
        <v>0</v>
      </c>
      <c r="O23" s="779">
        <f t="shared" si="3"/>
        <v>0</v>
      </c>
      <c r="Q23" s="828"/>
      <c r="S23" s="780"/>
    </row>
    <row r="24" ht="24.0" customHeight="1">
      <c r="C24" s="802"/>
      <c r="D24" s="802"/>
      <c r="E24" s="802"/>
      <c r="F24" s="786"/>
      <c r="G24" s="808"/>
      <c r="H24" s="788"/>
      <c r="I24" s="804"/>
      <c r="J24" s="805"/>
      <c r="K24" s="679"/>
      <c r="L24" s="805"/>
      <c r="M24" s="699">
        <f t="shared" si="1"/>
        <v>0</v>
      </c>
      <c r="N24" s="618">
        <f t="shared" si="2"/>
        <v>0</v>
      </c>
      <c r="O24" s="779">
        <f t="shared" si="3"/>
        <v>0</v>
      </c>
      <c r="Q24" s="828"/>
      <c r="S24" s="780"/>
    </row>
    <row r="25" ht="12.75" customHeight="1">
      <c r="B25" s="694" t="s">
        <v>5995</v>
      </c>
      <c r="C25" s="445"/>
      <c r="D25" s="445"/>
      <c r="E25" s="445"/>
      <c r="F25" s="445"/>
      <c r="G25" s="445"/>
      <c r="H25" s="445"/>
      <c r="I25" s="445"/>
      <c r="J25" s="445"/>
      <c r="K25" s="445"/>
      <c r="L25" s="445"/>
      <c r="M25" s="445"/>
      <c r="N25" s="445"/>
      <c r="O25" s="445"/>
      <c r="S25" s="817"/>
    </row>
    <row r="26" ht="12.75" customHeight="1">
      <c r="S26" s="817"/>
    </row>
    <row r="27" ht="12.75" customHeight="1"/>
    <row r="28" ht="12.75" customHeight="1">
      <c r="J28" s="63">
        <f>SUM(J7:J24)</f>
        <v>0</v>
      </c>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heet." sqref="H8:H24">
      <formula1>'Other Codes'!$C$2:$C$782</formula1>
    </dataValidation>
  </dataValidations>
  <printOptions/>
  <pageMargins bottom="0.75" footer="0.0" header="0.0" left="0.25" right="0.3" top="0.25"/>
  <pageSetup paperSize="5" orientation="landscape"/>
  <drawing r:id="rId1"/>
</worksheet>
</file>

<file path=xl/worksheets/sheet10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0"/>
      <c r="J7" s="931"/>
      <c r="K7" s="809"/>
      <c r="L7" s="931"/>
      <c r="M7" s="809"/>
      <c r="N7" s="809"/>
      <c r="O7" s="932"/>
      <c r="S7" s="817"/>
    </row>
    <row r="8" ht="24.0" customHeight="1">
      <c r="C8" s="688"/>
      <c r="D8" s="688"/>
      <c r="E8" s="688"/>
      <c r="F8" s="688"/>
      <c r="G8" s="782"/>
      <c r="H8" s="783"/>
      <c r="I8" s="784"/>
      <c r="J8" s="785"/>
      <c r="K8" s="618"/>
      <c r="L8" s="785"/>
      <c r="M8" s="616">
        <f t="shared" ref="M8:M24" si="1">IF(S8 = "",K8+L8,K8+S8+L8)</f>
        <v>0</v>
      </c>
      <c r="N8" s="618">
        <f t="shared" ref="N8:N24" si="2">+M8</f>
        <v>0</v>
      </c>
      <c r="O8" s="779">
        <f t="shared" ref="O8:O24" si="3">IFERROR(IF(+M8-N8&gt;=0,M8-N8,"*")-Q8,"*")</f>
        <v>0</v>
      </c>
      <c r="Q8" s="828"/>
      <c r="S8" s="780"/>
    </row>
    <row r="9" ht="24.0" customHeight="1">
      <c r="C9" s="688"/>
      <c r="D9" s="688"/>
      <c r="E9" s="688"/>
      <c r="F9" s="688"/>
      <c r="G9" s="782"/>
      <c r="H9" s="783"/>
      <c r="I9" s="784"/>
      <c r="J9" s="785"/>
      <c r="K9" s="618"/>
      <c r="L9" s="785"/>
      <c r="M9" s="616">
        <f t="shared" si="1"/>
        <v>0</v>
      </c>
      <c r="N9" s="618">
        <f t="shared" si="2"/>
        <v>0</v>
      </c>
      <c r="O9" s="779">
        <f t="shared" si="3"/>
        <v>0</v>
      </c>
      <c r="Q9" s="828"/>
      <c r="S9" s="780"/>
    </row>
    <row r="10" ht="24.0" customHeight="1">
      <c r="C10" s="688"/>
      <c r="D10" s="688"/>
      <c r="E10" s="688"/>
      <c r="F10" s="688"/>
      <c r="G10" s="782"/>
      <c r="H10" s="783"/>
      <c r="I10" s="784"/>
      <c r="J10" s="785"/>
      <c r="K10" s="618"/>
      <c r="L10" s="785"/>
      <c r="M10" s="616">
        <f t="shared" si="1"/>
        <v>0</v>
      </c>
      <c r="N10" s="618">
        <f t="shared" si="2"/>
        <v>0</v>
      </c>
      <c r="O10" s="779">
        <f t="shared" si="3"/>
        <v>0</v>
      </c>
      <c r="Q10" s="828"/>
      <c r="S10" s="780"/>
    </row>
    <row r="11" ht="24.0" customHeight="1">
      <c r="C11" s="688"/>
      <c r="D11" s="688"/>
      <c r="E11" s="688"/>
      <c r="F11" s="688"/>
      <c r="G11" s="782"/>
      <c r="H11" s="783"/>
      <c r="I11" s="784"/>
      <c r="J11" s="785"/>
      <c r="K11" s="618"/>
      <c r="L11" s="785"/>
      <c r="M11" s="616">
        <f t="shared" si="1"/>
        <v>0</v>
      </c>
      <c r="N11" s="618">
        <f t="shared" si="2"/>
        <v>0</v>
      </c>
      <c r="O11" s="779">
        <f t="shared" si="3"/>
        <v>0</v>
      </c>
      <c r="Q11" s="828"/>
      <c r="S11" s="780"/>
    </row>
    <row r="12" ht="24.0" customHeight="1">
      <c r="C12" s="688"/>
      <c r="D12" s="688"/>
      <c r="E12" s="688"/>
      <c r="F12" s="688"/>
      <c r="G12" s="782"/>
      <c r="H12" s="783"/>
      <c r="I12" s="784"/>
      <c r="J12" s="785"/>
      <c r="K12" s="618"/>
      <c r="L12" s="785"/>
      <c r="M12" s="616">
        <f t="shared" si="1"/>
        <v>0</v>
      </c>
      <c r="N12" s="618">
        <f t="shared" si="2"/>
        <v>0</v>
      </c>
      <c r="O12" s="779">
        <f t="shared" si="3"/>
        <v>0</v>
      </c>
      <c r="Q12" s="828"/>
      <c r="S12" s="780"/>
    </row>
    <row r="13" ht="24.0" customHeight="1">
      <c r="C13" s="688"/>
      <c r="D13" s="688"/>
      <c r="E13" s="688"/>
      <c r="F13" s="688"/>
      <c r="G13" s="782"/>
      <c r="H13" s="783"/>
      <c r="I13" s="784"/>
      <c r="J13" s="785"/>
      <c r="K13" s="618"/>
      <c r="L13" s="785"/>
      <c r="M13" s="616">
        <f t="shared" si="1"/>
        <v>0</v>
      </c>
      <c r="N13" s="618">
        <f t="shared" si="2"/>
        <v>0</v>
      </c>
      <c r="O13" s="779">
        <f t="shared" si="3"/>
        <v>0</v>
      </c>
      <c r="Q13" s="828"/>
      <c r="S13" s="780"/>
    </row>
    <row r="14" ht="24.0" customHeight="1">
      <c r="C14" s="688"/>
      <c r="D14" s="688"/>
      <c r="E14" s="688"/>
      <c r="F14" s="688"/>
      <c r="G14" s="782"/>
      <c r="H14" s="783"/>
      <c r="I14" s="784"/>
      <c r="J14" s="785"/>
      <c r="K14" s="618"/>
      <c r="L14" s="785"/>
      <c r="M14" s="616">
        <f t="shared" si="1"/>
        <v>0</v>
      </c>
      <c r="N14" s="618">
        <f t="shared" si="2"/>
        <v>0</v>
      </c>
      <c r="O14" s="779">
        <f t="shared" si="3"/>
        <v>0</v>
      </c>
      <c r="Q14" s="828"/>
      <c r="S14" s="780"/>
    </row>
    <row r="15" ht="24.0" customHeight="1">
      <c r="C15" s="688"/>
      <c r="D15" s="688"/>
      <c r="E15" s="688"/>
      <c r="F15" s="688"/>
      <c r="G15" s="782"/>
      <c r="H15" s="783"/>
      <c r="I15" s="784"/>
      <c r="J15" s="785"/>
      <c r="K15" s="618"/>
      <c r="L15" s="785"/>
      <c r="M15" s="616">
        <f t="shared" si="1"/>
        <v>0</v>
      </c>
      <c r="N15" s="618">
        <f t="shared" si="2"/>
        <v>0</v>
      </c>
      <c r="O15" s="779">
        <f t="shared" si="3"/>
        <v>0</v>
      </c>
      <c r="Q15" s="828"/>
      <c r="S15" s="780"/>
    </row>
    <row r="16" ht="24.0" customHeight="1">
      <c r="C16" s="688"/>
      <c r="D16" s="688"/>
      <c r="E16" s="688"/>
      <c r="F16" s="688"/>
      <c r="G16" s="782"/>
      <c r="H16" s="783"/>
      <c r="I16" s="784"/>
      <c r="J16" s="785"/>
      <c r="K16" s="618"/>
      <c r="L16" s="785"/>
      <c r="M16" s="616">
        <f t="shared" si="1"/>
        <v>0</v>
      </c>
      <c r="N16" s="618">
        <f t="shared" si="2"/>
        <v>0</v>
      </c>
      <c r="O16" s="779">
        <f t="shared" si="3"/>
        <v>0</v>
      </c>
      <c r="Q16" s="828"/>
      <c r="S16" s="780"/>
    </row>
    <row r="17" ht="24.0" customHeight="1">
      <c r="C17" s="688"/>
      <c r="D17" s="688"/>
      <c r="E17" s="688"/>
      <c r="F17" s="688"/>
      <c r="G17" s="782"/>
      <c r="H17" s="783"/>
      <c r="I17" s="784"/>
      <c r="J17" s="785"/>
      <c r="K17" s="618"/>
      <c r="L17" s="785"/>
      <c r="M17" s="616">
        <f t="shared" si="1"/>
        <v>0</v>
      </c>
      <c r="N17" s="618">
        <f t="shared" si="2"/>
        <v>0</v>
      </c>
      <c r="O17" s="779">
        <f t="shared" si="3"/>
        <v>0</v>
      </c>
      <c r="Q17" s="828"/>
      <c r="S17" s="780"/>
    </row>
    <row r="18" ht="24.0" customHeight="1">
      <c r="C18" s="688"/>
      <c r="D18" s="688"/>
      <c r="E18" s="688"/>
      <c r="F18" s="688"/>
      <c r="G18" s="782"/>
      <c r="H18" s="783"/>
      <c r="I18" s="784"/>
      <c r="J18" s="785"/>
      <c r="K18" s="618"/>
      <c r="L18" s="785"/>
      <c r="M18" s="616">
        <f t="shared" si="1"/>
        <v>0</v>
      </c>
      <c r="N18" s="618">
        <f t="shared" si="2"/>
        <v>0</v>
      </c>
      <c r="O18" s="779">
        <f t="shared" si="3"/>
        <v>0</v>
      </c>
      <c r="Q18" s="828"/>
      <c r="S18" s="780"/>
    </row>
    <row r="19" ht="24.0" customHeight="1">
      <c r="C19" s="688"/>
      <c r="D19" s="688"/>
      <c r="E19" s="688"/>
      <c r="F19" s="688"/>
      <c r="G19" s="782"/>
      <c r="H19" s="783"/>
      <c r="I19" s="784"/>
      <c r="J19" s="785"/>
      <c r="K19" s="618"/>
      <c r="L19" s="785"/>
      <c r="M19" s="616">
        <f t="shared" si="1"/>
        <v>0</v>
      </c>
      <c r="N19" s="618">
        <f t="shared" si="2"/>
        <v>0</v>
      </c>
      <c r="O19" s="779">
        <f t="shared" si="3"/>
        <v>0</v>
      </c>
      <c r="Q19" s="828"/>
      <c r="S19" s="780"/>
    </row>
    <row r="20" ht="24.0" customHeight="1">
      <c r="C20" s="688"/>
      <c r="D20" s="688"/>
      <c r="E20" s="688"/>
      <c r="F20" s="688"/>
      <c r="G20" s="782"/>
      <c r="H20" s="783"/>
      <c r="I20" s="784"/>
      <c r="J20" s="785"/>
      <c r="K20" s="618"/>
      <c r="L20" s="785"/>
      <c r="M20" s="616">
        <f t="shared" si="1"/>
        <v>0</v>
      </c>
      <c r="N20" s="618">
        <f t="shared" si="2"/>
        <v>0</v>
      </c>
      <c r="O20" s="779">
        <f t="shared" si="3"/>
        <v>0</v>
      </c>
      <c r="Q20" s="828"/>
      <c r="S20" s="780"/>
    </row>
    <row r="21" ht="24.0" customHeight="1">
      <c r="C21" s="688"/>
      <c r="D21" s="688"/>
      <c r="E21" s="688"/>
      <c r="F21" s="688"/>
      <c r="G21" s="782"/>
      <c r="H21" s="783"/>
      <c r="I21" s="784"/>
      <c r="J21" s="785"/>
      <c r="K21" s="618"/>
      <c r="L21" s="785"/>
      <c r="M21" s="616">
        <f t="shared" si="1"/>
        <v>0</v>
      </c>
      <c r="N21" s="618">
        <f t="shared" si="2"/>
        <v>0</v>
      </c>
      <c r="O21" s="779">
        <f t="shared" si="3"/>
        <v>0</v>
      </c>
      <c r="Q21" s="828"/>
      <c r="S21" s="780"/>
    </row>
    <row r="22" ht="24.0" customHeight="1">
      <c r="C22" s="688"/>
      <c r="D22" s="688"/>
      <c r="E22" s="688"/>
      <c r="F22" s="688"/>
      <c r="G22" s="782"/>
      <c r="H22" s="783"/>
      <c r="I22" s="784"/>
      <c r="J22" s="785"/>
      <c r="K22" s="618"/>
      <c r="L22" s="785"/>
      <c r="M22" s="616">
        <f t="shared" si="1"/>
        <v>0</v>
      </c>
      <c r="N22" s="618">
        <f t="shared" si="2"/>
        <v>0</v>
      </c>
      <c r="O22" s="779">
        <f t="shared" si="3"/>
        <v>0</v>
      </c>
      <c r="Q22" s="828"/>
      <c r="S22" s="780"/>
    </row>
    <row r="23" ht="24.0" customHeight="1">
      <c r="C23" s="688"/>
      <c r="D23" s="688"/>
      <c r="E23" s="688"/>
      <c r="F23" s="688"/>
      <c r="G23" s="782"/>
      <c r="H23" s="783"/>
      <c r="I23" s="784"/>
      <c r="J23" s="785"/>
      <c r="K23" s="618"/>
      <c r="L23" s="785"/>
      <c r="M23" s="616">
        <f t="shared" si="1"/>
        <v>0</v>
      </c>
      <c r="N23" s="618">
        <f t="shared" si="2"/>
        <v>0</v>
      </c>
      <c r="O23" s="779">
        <f t="shared" si="3"/>
        <v>0</v>
      </c>
      <c r="Q23" s="828"/>
      <c r="S23" s="780"/>
    </row>
    <row r="24" ht="24.0" customHeight="1">
      <c r="C24" s="802"/>
      <c r="D24" s="802"/>
      <c r="E24" s="802"/>
      <c r="F24" s="786"/>
      <c r="G24" s="808"/>
      <c r="H24" s="788"/>
      <c r="I24" s="804"/>
      <c r="J24" s="805"/>
      <c r="K24" s="679"/>
      <c r="L24" s="805"/>
      <c r="M24" s="699">
        <f t="shared" si="1"/>
        <v>0</v>
      </c>
      <c r="N24" s="618">
        <f t="shared" si="2"/>
        <v>0</v>
      </c>
      <c r="O24" s="779">
        <f t="shared" si="3"/>
        <v>0</v>
      </c>
      <c r="Q24" s="828"/>
      <c r="S24" s="780"/>
    </row>
    <row r="25" ht="12.75" customHeight="1">
      <c r="B25" s="694" t="s">
        <v>5996</v>
      </c>
      <c r="C25" s="445"/>
      <c r="D25" s="445"/>
      <c r="E25" s="445"/>
      <c r="F25" s="445"/>
      <c r="G25" s="445"/>
      <c r="H25" s="445"/>
      <c r="I25" s="445"/>
      <c r="J25" s="445"/>
      <c r="K25" s="445"/>
      <c r="L25" s="445"/>
      <c r="M25" s="445"/>
      <c r="N25" s="445"/>
      <c r="O25" s="445"/>
      <c r="S25" s="817"/>
    </row>
    <row r="26" ht="12.75" customHeight="1">
      <c r="S26" s="817"/>
    </row>
    <row r="27" ht="12.75" customHeight="1"/>
    <row r="28" ht="12.75" customHeight="1">
      <c r="J28" s="63">
        <f>SUM(J7:J24)</f>
        <v>0</v>
      </c>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heet." sqref="H8:H24">
      <formula1>'Other Codes'!$C$2:$C$782</formula1>
    </dataValidation>
  </dataValidations>
  <printOptions/>
  <pageMargins bottom="0.75" footer="0.0" header="0.0" left="0.25" right="0.3" top="0.25"/>
  <pageSetup paperSize="5" orientation="landscape"/>
  <drawing r:id="rId1"/>
</worksheet>
</file>

<file path=xl/worksheets/sheet10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0"/>
      <c r="J7" s="931"/>
      <c r="K7" s="809"/>
      <c r="L7" s="931"/>
      <c r="M7" s="809"/>
      <c r="N7" s="809"/>
      <c r="O7" s="932"/>
      <c r="S7" s="817"/>
    </row>
    <row r="8" ht="24.0" customHeight="1">
      <c r="C8" s="688"/>
      <c r="D8" s="688"/>
      <c r="E8" s="688"/>
      <c r="F8" s="688"/>
      <c r="G8" s="782"/>
      <c r="H8" s="783"/>
      <c r="I8" s="784"/>
      <c r="J8" s="785"/>
      <c r="K8" s="618"/>
      <c r="L8" s="785"/>
      <c r="M8" s="616">
        <f t="shared" ref="M8:M24" si="1">IF(S8 = "",K8+L8,K8+S8+L8)</f>
        <v>0</v>
      </c>
      <c r="N8" s="618">
        <f t="shared" ref="N8:N24" si="2">+M8</f>
        <v>0</v>
      </c>
      <c r="O8" s="779">
        <f t="shared" ref="O8:O24" si="3">IFERROR(IF(+M8-N8&gt;=0,M8-N8,"*")-Q8,"*")</f>
        <v>0</v>
      </c>
      <c r="Q8" s="828"/>
      <c r="S8" s="780"/>
    </row>
    <row r="9" ht="24.0" customHeight="1">
      <c r="C9" s="688"/>
      <c r="D9" s="688"/>
      <c r="E9" s="688"/>
      <c r="F9" s="688"/>
      <c r="G9" s="782"/>
      <c r="H9" s="783"/>
      <c r="I9" s="784"/>
      <c r="J9" s="785"/>
      <c r="K9" s="618"/>
      <c r="L9" s="785"/>
      <c r="M9" s="616">
        <f t="shared" si="1"/>
        <v>0</v>
      </c>
      <c r="N9" s="618">
        <f t="shared" si="2"/>
        <v>0</v>
      </c>
      <c r="O9" s="779">
        <f t="shared" si="3"/>
        <v>0</v>
      </c>
      <c r="Q9" s="828"/>
      <c r="S9" s="780"/>
    </row>
    <row r="10" ht="24.0" customHeight="1">
      <c r="C10" s="688"/>
      <c r="D10" s="688"/>
      <c r="E10" s="688"/>
      <c r="F10" s="688"/>
      <c r="G10" s="782"/>
      <c r="H10" s="783"/>
      <c r="I10" s="784"/>
      <c r="J10" s="785"/>
      <c r="K10" s="618"/>
      <c r="L10" s="785"/>
      <c r="M10" s="616">
        <f t="shared" si="1"/>
        <v>0</v>
      </c>
      <c r="N10" s="618">
        <f t="shared" si="2"/>
        <v>0</v>
      </c>
      <c r="O10" s="779">
        <f t="shared" si="3"/>
        <v>0</v>
      </c>
      <c r="Q10" s="828"/>
      <c r="S10" s="780"/>
    </row>
    <row r="11" ht="24.0" customHeight="1">
      <c r="C11" s="688"/>
      <c r="D11" s="688"/>
      <c r="E11" s="688"/>
      <c r="F11" s="688"/>
      <c r="G11" s="782"/>
      <c r="H11" s="783"/>
      <c r="I11" s="784"/>
      <c r="J11" s="785"/>
      <c r="K11" s="618"/>
      <c r="L11" s="785"/>
      <c r="M11" s="616">
        <f t="shared" si="1"/>
        <v>0</v>
      </c>
      <c r="N11" s="618">
        <f t="shared" si="2"/>
        <v>0</v>
      </c>
      <c r="O11" s="779">
        <f t="shared" si="3"/>
        <v>0</v>
      </c>
      <c r="Q11" s="828"/>
      <c r="S11" s="780"/>
    </row>
    <row r="12" ht="24.0" customHeight="1">
      <c r="C12" s="688"/>
      <c r="D12" s="688"/>
      <c r="E12" s="688"/>
      <c r="F12" s="688"/>
      <c r="G12" s="782"/>
      <c r="H12" s="783"/>
      <c r="I12" s="784"/>
      <c r="J12" s="785"/>
      <c r="K12" s="618"/>
      <c r="L12" s="785"/>
      <c r="M12" s="616">
        <f t="shared" si="1"/>
        <v>0</v>
      </c>
      <c r="N12" s="618">
        <f t="shared" si="2"/>
        <v>0</v>
      </c>
      <c r="O12" s="779">
        <f t="shared" si="3"/>
        <v>0</v>
      </c>
      <c r="Q12" s="828"/>
      <c r="S12" s="780"/>
    </row>
    <row r="13" ht="24.0" customHeight="1">
      <c r="C13" s="688"/>
      <c r="D13" s="688"/>
      <c r="E13" s="688"/>
      <c r="F13" s="688"/>
      <c r="G13" s="782"/>
      <c r="H13" s="783"/>
      <c r="I13" s="784"/>
      <c r="J13" s="785"/>
      <c r="K13" s="618"/>
      <c r="L13" s="785"/>
      <c r="M13" s="616">
        <f t="shared" si="1"/>
        <v>0</v>
      </c>
      <c r="N13" s="618">
        <f t="shared" si="2"/>
        <v>0</v>
      </c>
      <c r="O13" s="779">
        <f t="shared" si="3"/>
        <v>0</v>
      </c>
      <c r="Q13" s="828"/>
      <c r="S13" s="780"/>
    </row>
    <row r="14" ht="24.0" customHeight="1">
      <c r="C14" s="688"/>
      <c r="D14" s="688"/>
      <c r="E14" s="688"/>
      <c r="F14" s="688"/>
      <c r="G14" s="782"/>
      <c r="H14" s="783"/>
      <c r="I14" s="784"/>
      <c r="J14" s="785"/>
      <c r="K14" s="618"/>
      <c r="L14" s="785"/>
      <c r="M14" s="616">
        <f t="shared" si="1"/>
        <v>0</v>
      </c>
      <c r="N14" s="618">
        <f t="shared" si="2"/>
        <v>0</v>
      </c>
      <c r="O14" s="779">
        <f t="shared" si="3"/>
        <v>0</v>
      </c>
      <c r="Q14" s="828"/>
      <c r="S14" s="780"/>
    </row>
    <row r="15" ht="24.0" customHeight="1">
      <c r="C15" s="688"/>
      <c r="D15" s="688"/>
      <c r="E15" s="688"/>
      <c r="F15" s="688"/>
      <c r="G15" s="782"/>
      <c r="H15" s="783"/>
      <c r="I15" s="784"/>
      <c r="J15" s="785"/>
      <c r="K15" s="618"/>
      <c r="L15" s="785"/>
      <c r="M15" s="616">
        <f t="shared" si="1"/>
        <v>0</v>
      </c>
      <c r="N15" s="618">
        <f t="shared" si="2"/>
        <v>0</v>
      </c>
      <c r="O15" s="779">
        <f t="shared" si="3"/>
        <v>0</v>
      </c>
      <c r="Q15" s="828"/>
      <c r="S15" s="780"/>
    </row>
    <row r="16" ht="24.0" customHeight="1">
      <c r="C16" s="688"/>
      <c r="D16" s="688"/>
      <c r="E16" s="688"/>
      <c r="F16" s="688"/>
      <c r="G16" s="782"/>
      <c r="H16" s="783"/>
      <c r="I16" s="784"/>
      <c r="J16" s="785"/>
      <c r="K16" s="618"/>
      <c r="L16" s="785"/>
      <c r="M16" s="616">
        <f t="shared" si="1"/>
        <v>0</v>
      </c>
      <c r="N16" s="618">
        <f t="shared" si="2"/>
        <v>0</v>
      </c>
      <c r="O16" s="779">
        <f t="shared" si="3"/>
        <v>0</v>
      </c>
      <c r="Q16" s="828"/>
      <c r="S16" s="780"/>
    </row>
    <row r="17" ht="24.0" customHeight="1">
      <c r="C17" s="688"/>
      <c r="D17" s="688"/>
      <c r="E17" s="688"/>
      <c r="F17" s="688"/>
      <c r="G17" s="782"/>
      <c r="H17" s="783"/>
      <c r="I17" s="784"/>
      <c r="J17" s="785"/>
      <c r="K17" s="618"/>
      <c r="L17" s="785"/>
      <c r="M17" s="616">
        <f t="shared" si="1"/>
        <v>0</v>
      </c>
      <c r="N17" s="618">
        <f t="shared" si="2"/>
        <v>0</v>
      </c>
      <c r="O17" s="779">
        <f t="shared" si="3"/>
        <v>0</v>
      </c>
      <c r="Q17" s="828"/>
      <c r="S17" s="780"/>
    </row>
    <row r="18" ht="24.0" customHeight="1">
      <c r="C18" s="688"/>
      <c r="D18" s="688"/>
      <c r="E18" s="688"/>
      <c r="F18" s="688"/>
      <c r="G18" s="782"/>
      <c r="H18" s="783"/>
      <c r="I18" s="784"/>
      <c r="J18" s="785"/>
      <c r="K18" s="618"/>
      <c r="L18" s="785"/>
      <c r="M18" s="616">
        <f t="shared" si="1"/>
        <v>0</v>
      </c>
      <c r="N18" s="618">
        <f t="shared" si="2"/>
        <v>0</v>
      </c>
      <c r="O18" s="779">
        <f t="shared" si="3"/>
        <v>0</v>
      </c>
      <c r="Q18" s="828"/>
      <c r="S18" s="780"/>
    </row>
    <row r="19" ht="24.0" customHeight="1">
      <c r="C19" s="688"/>
      <c r="D19" s="688"/>
      <c r="E19" s="688"/>
      <c r="F19" s="688"/>
      <c r="G19" s="782"/>
      <c r="H19" s="783"/>
      <c r="I19" s="784"/>
      <c r="J19" s="785"/>
      <c r="K19" s="618"/>
      <c r="L19" s="785"/>
      <c r="M19" s="616">
        <f t="shared" si="1"/>
        <v>0</v>
      </c>
      <c r="N19" s="618">
        <f t="shared" si="2"/>
        <v>0</v>
      </c>
      <c r="O19" s="779">
        <f t="shared" si="3"/>
        <v>0</v>
      </c>
      <c r="Q19" s="828"/>
      <c r="S19" s="780"/>
    </row>
    <row r="20" ht="24.0" customHeight="1">
      <c r="C20" s="688"/>
      <c r="D20" s="688"/>
      <c r="E20" s="688"/>
      <c r="F20" s="688"/>
      <c r="G20" s="782"/>
      <c r="H20" s="783"/>
      <c r="I20" s="784"/>
      <c r="J20" s="785"/>
      <c r="K20" s="618"/>
      <c r="L20" s="785"/>
      <c r="M20" s="616">
        <f t="shared" si="1"/>
        <v>0</v>
      </c>
      <c r="N20" s="618">
        <f t="shared" si="2"/>
        <v>0</v>
      </c>
      <c r="O20" s="779">
        <f t="shared" si="3"/>
        <v>0</v>
      </c>
      <c r="Q20" s="828"/>
      <c r="S20" s="780"/>
    </row>
    <row r="21" ht="24.0" customHeight="1">
      <c r="C21" s="688"/>
      <c r="D21" s="688"/>
      <c r="E21" s="688"/>
      <c r="F21" s="688"/>
      <c r="G21" s="782"/>
      <c r="H21" s="783"/>
      <c r="I21" s="784"/>
      <c r="J21" s="785"/>
      <c r="K21" s="618"/>
      <c r="L21" s="785"/>
      <c r="M21" s="616">
        <f t="shared" si="1"/>
        <v>0</v>
      </c>
      <c r="N21" s="618">
        <f t="shared" si="2"/>
        <v>0</v>
      </c>
      <c r="O21" s="779">
        <f t="shared" si="3"/>
        <v>0</v>
      </c>
      <c r="Q21" s="828"/>
      <c r="S21" s="780"/>
    </row>
    <row r="22" ht="24.0" customHeight="1">
      <c r="C22" s="688"/>
      <c r="D22" s="688"/>
      <c r="E22" s="688"/>
      <c r="F22" s="688"/>
      <c r="G22" s="782"/>
      <c r="H22" s="783"/>
      <c r="I22" s="784"/>
      <c r="J22" s="785"/>
      <c r="K22" s="618"/>
      <c r="L22" s="785"/>
      <c r="M22" s="616">
        <f t="shared" si="1"/>
        <v>0</v>
      </c>
      <c r="N22" s="618">
        <f t="shared" si="2"/>
        <v>0</v>
      </c>
      <c r="O22" s="779">
        <f t="shared" si="3"/>
        <v>0</v>
      </c>
      <c r="Q22" s="828"/>
      <c r="S22" s="780"/>
    </row>
    <row r="23" ht="24.0" customHeight="1">
      <c r="C23" s="688"/>
      <c r="D23" s="688"/>
      <c r="E23" s="688"/>
      <c r="F23" s="688"/>
      <c r="G23" s="782"/>
      <c r="H23" s="783"/>
      <c r="I23" s="784"/>
      <c r="J23" s="785"/>
      <c r="K23" s="618"/>
      <c r="L23" s="785"/>
      <c r="M23" s="616">
        <f t="shared" si="1"/>
        <v>0</v>
      </c>
      <c r="N23" s="618">
        <f t="shared" si="2"/>
        <v>0</v>
      </c>
      <c r="O23" s="779">
        <f t="shared" si="3"/>
        <v>0</v>
      </c>
      <c r="Q23" s="828"/>
      <c r="S23" s="780"/>
    </row>
    <row r="24" ht="24.0" customHeight="1">
      <c r="C24" s="802"/>
      <c r="D24" s="802"/>
      <c r="E24" s="802"/>
      <c r="F24" s="786"/>
      <c r="G24" s="808"/>
      <c r="H24" s="788"/>
      <c r="I24" s="804"/>
      <c r="J24" s="805"/>
      <c r="K24" s="679"/>
      <c r="L24" s="805"/>
      <c r="M24" s="699">
        <f t="shared" si="1"/>
        <v>0</v>
      </c>
      <c r="N24" s="618">
        <f t="shared" si="2"/>
        <v>0</v>
      </c>
      <c r="O24" s="779">
        <f t="shared" si="3"/>
        <v>0</v>
      </c>
      <c r="Q24" s="828"/>
      <c r="S24" s="780"/>
    </row>
    <row r="25" ht="12.75" customHeight="1">
      <c r="B25" s="694" t="s">
        <v>5997</v>
      </c>
      <c r="C25" s="445"/>
      <c r="D25" s="445"/>
      <c r="E25" s="445"/>
      <c r="F25" s="445"/>
      <c r="G25" s="445"/>
      <c r="H25" s="445"/>
      <c r="I25" s="445"/>
      <c r="J25" s="445"/>
      <c r="K25" s="445"/>
      <c r="L25" s="445"/>
      <c r="M25" s="445"/>
      <c r="N25" s="445"/>
      <c r="O25" s="445"/>
      <c r="S25" s="817"/>
    </row>
    <row r="26" ht="12.75" customHeight="1">
      <c r="S26" s="817"/>
    </row>
    <row r="27" ht="12.75" customHeight="1"/>
    <row r="28" ht="12.75" customHeight="1">
      <c r="J28" s="63">
        <f>SUM(J7:J24)</f>
        <v>0</v>
      </c>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heet." sqref="H8:H24">
      <formula1>'Other Codes'!$C$2:$C$782</formula1>
    </dataValidation>
  </dataValidations>
  <printOptions/>
  <pageMargins bottom="0.75" footer="0.0" header="0.0" left="0.25" right="0.3" top="0.25"/>
  <pageSetup paperSize="5" orientation="landscape"/>
  <drawing r:id="rId1"/>
</worksheet>
</file>

<file path=xl/worksheets/sheet10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5960</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602" t="s">
        <v>5987</v>
      </c>
      <c r="D7" s="831"/>
      <c r="E7" s="831"/>
      <c r="F7" s="831"/>
      <c r="G7" s="812"/>
      <c r="H7" s="929"/>
      <c r="I7" s="930"/>
      <c r="J7" s="931"/>
      <c r="K7" s="809"/>
      <c r="L7" s="931"/>
      <c r="M7" s="809"/>
      <c r="N7" s="809"/>
      <c r="O7" s="932"/>
      <c r="S7" s="817"/>
    </row>
    <row r="8" ht="24.0" customHeight="1">
      <c r="C8" s="688"/>
      <c r="D8" s="688"/>
      <c r="E8" s="688"/>
      <c r="F8" s="688"/>
      <c r="G8" s="782"/>
      <c r="H8" s="783"/>
      <c r="I8" s="784"/>
      <c r="J8" s="785"/>
      <c r="K8" s="618"/>
      <c r="L8" s="785"/>
      <c r="M8" s="616">
        <f t="shared" ref="M8:M24" si="1">IF(S8 = "",K8+L8,K8+S8+L8)</f>
        <v>0</v>
      </c>
      <c r="N8" s="618">
        <f t="shared" ref="N8:N24" si="2">+M8</f>
        <v>0</v>
      </c>
      <c r="O8" s="779">
        <f t="shared" ref="O8:O24" si="3">IFERROR(IF(+M8-N8&gt;=0,M8-N8,"*")-Q8,"*")</f>
        <v>0</v>
      </c>
      <c r="Q8" s="828"/>
      <c r="S8" s="780"/>
    </row>
    <row r="9" ht="24.0" customHeight="1">
      <c r="C9" s="688"/>
      <c r="D9" s="688"/>
      <c r="E9" s="688"/>
      <c r="F9" s="688"/>
      <c r="G9" s="782"/>
      <c r="H9" s="783"/>
      <c r="I9" s="784"/>
      <c r="J9" s="785"/>
      <c r="K9" s="618"/>
      <c r="L9" s="785"/>
      <c r="M9" s="616">
        <f t="shared" si="1"/>
        <v>0</v>
      </c>
      <c r="N9" s="618">
        <f t="shared" si="2"/>
        <v>0</v>
      </c>
      <c r="O9" s="779">
        <f t="shared" si="3"/>
        <v>0</v>
      </c>
      <c r="Q9" s="828"/>
      <c r="S9" s="780"/>
    </row>
    <row r="10" ht="24.0" customHeight="1">
      <c r="C10" s="688"/>
      <c r="D10" s="688"/>
      <c r="E10" s="688"/>
      <c r="F10" s="688"/>
      <c r="G10" s="782"/>
      <c r="H10" s="783"/>
      <c r="I10" s="784"/>
      <c r="J10" s="785"/>
      <c r="K10" s="618"/>
      <c r="L10" s="785"/>
      <c r="M10" s="616">
        <f t="shared" si="1"/>
        <v>0</v>
      </c>
      <c r="N10" s="618">
        <f t="shared" si="2"/>
        <v>0</v>
      </c>
      <c r="O10" s="779">
        <f t="shared" si="3"/>
        <v>0</v>
      </c>
      <c r="Q10" s="828"/>
      <c r="S10" s="780"/>
    </row>
    <row r="11" ht="24.0" customHeight="1">
      <c r="C11" s="688"/>
      <c r="D11" s="688"/>
      <c r="E11" s="688"/>
      <c r="F11" s="688"/>
      <c r="G11" s="782"/>
      <c r="H11" s="783"/>
      <c r="I11" s="784"/>
      <c r="J11" s="785"/>
      <c r="K11" s="618"/>
      <c r="L11" s="785"/>
      <c r="M11" s="616">
        <f t="shared" si="1"/>
        <v>0</v>
      </c>
      <c r="N11" s="618">
        <f t="shared" si="2"/>
        <v>0</v>
      </c>
      <c r="O11" s="779">
        <f t="shared" si="3"/>
        <v>0</v>
      </c>
      <c r="Q11" s="828"/>
      <c r="S11" s="780"/>
    </row>
    <row r="12" ht="24.0" customHeight="1">
      <c r="C12" s="688"/>
      <c r="D12" s="688"/>
      <c r="E12" s="688"/>
      <c r="F12" s="688"/>
      <c r="G12" s="782"/>
      <c r="H12" s="783"/>
      <c r="I12" s="784"/>
      <c r="J12" s="785"/>
      <c r="K12" s="618"/>
      <c r="L12" s="785"/>
      <c r="M12" s="616">
        <f t="shared" si="1"/>
        <v>0</v>
      </c>
      <c r="N12" s="618">
        <f t="shared" si="2"/>
        <v>0</v>
      </c>
      <c r="O12" s="779">
        <f t="shared" si="3"/>
        <v>0</v>
      </c>
      <c r="Q12" s="828"/>
      <c r="S12" s="780"/>
    </row>
    <row r="13" ht="24.0" customHeight="1">
      <c r="C13" s="688"/>
      <c r="D13" s="688"/>
      <c r="E13" s="688"/>
      <c r="F13" s="688"/>
      <c r="G13" s="782"/>
      <c r="H13" s="783"/>
      <c r="I13" s="784"/>
      <c r="J13" s="785"/>
      <c r="K13" s="618"/>
      <c r="L13" s="785"/>
      <c r="M13" s="616">
        <f t="shared" si="1"/>
        <v>0</v>
      </c>
      <c r="N13" s="618">
        <f t="shared" si="2"/>
        <v>0</v>
      </c>
      <c r="O13" s="779">
        <f t="shared" si="3"/>
        <v>0</v>
      </c>
      <c r="Q13" s="828"/>
      <c r="S13" s="780"/>
    </row>
    <row r="14" ht="24.0" customHeight="1">
      <c r="C14" s="688"/>
      <c r="D14" s="688"/>
      <c r="E14" s="688"/>
      <c r="F14" s="688"/>
      <c r="G14" s="782"/>
      <c r="H14" s="783"/>
      <c r="I14" s="784"/>
      <c r="J14" s="785"/>
      <c r="K14" s="618"/>
      <c r="L14" s="785"/>
      <c r="M14" s="616">
        <f t="shared" si="1"/>
        <v>0</v>
      </c>
      <c r="N14" s="618">
        <f t="shared" si="2"/>
        <v>0</v>
      </c>
      <c r="O14" s="779">
        <f t="shared" si="3"/>
        <v>0</v>
      </c>
      <c r="Q14" s="828"/>
      <c r="S14" s="780"/>
    </row>
    <row r="15" ht="24.0" customHeight="1">
      <c r="C15" s="688"/>
      <c r="D15" s="688"/>
      <c r="E15" s="688"/>
      <c r="F15" s="688"/>
      <c r="G15" s="782"/>
      <c r="H15" s="783"/>
      <c r="I15" s="784"/>
      <c r="J15" s="785"/>
      <c r="K15" s="618"/>
      <c r="L15" s="785"/>
      <c r="M15" s="616">
        <f t="shared" si="1"/>
        <v>0</v>
      </c>
      <c r="N15" s="618">
        <f t="shared" si="2"/>
        <v>0</v>
      </c>
      <c r="O15" s="779">
        <f t="shared" si="3"/>
        <v>0</v>
      </c>
      <c r="Q15" s="828"/>
      <c r="S15" s="780"/>
    </row>
    <row r="16" ht="24.0" customHeight="1">
      <c r="C16" s="688"/>
      <c r="D16" s="688"/>
      <c r="E16" s="688"/>
      <c r="F16" s="688"/>
      <c r="G16" s="782"/>
      <c r="H16" s="783"/>
      <c r="I16" s="784"/>
      <c r="J16" s="785"/>
      <c r="K16" s="618"/>
      <c r="L16" s="785"/>
      <c r="M16" s="616">
        <f t="shared" si="1"/>
        <v>0</v>
      </c>
      <c r="N16" s="618">
        <f t="shared" si="2"/>
        <v>0</v>
      </c>
      <c r="O16" s="779">
        <f t="shared" si="3"/>
        <v>0</v>
      </c>
      <c r="Q16" s="828"/>
      <c r="S16" s="780"/>
    </row>
    <row r="17" ht="24.0" customHeight="1">
      <c r="C17" s="688"/>
      <c r="D17" s="688"/>
      <c r="E17" s="688"/>
      <c r="F17" s="688"/>
      <c r="G17" s="782"/>
      <c r="H17" s="783"/>
      <c r="I17" s="784"/>
      <c r="J17" s="785"/>
      <c r="K17" s="618"/>
      <c r="L17" s="785"/>
      <c r="M17" s="616">
        <f t="shared" si="1"/>
        <v>0</v>
      </c>
      <c r="N17" s="618">
        <f t="shared" si="2"/>
        <v>0</v>
      </c>
      <c r="O17" s="779">
        <f t="shared" si="3"/>
        <v>0</v>
      </c>
      <c r="Q17" s="828"/>
      <c r="S17" s="780"/>
    </row>
    <row r="18" ht="24.0" customHeight="1">
      <c r="C18" s="688"/>
      <c r="D18" s="688"/>
      <c r="E18" s="688"/>
      <c r="F18" s="688"/>
      <c r="G18" s="782"/>
      <c r="H18" s="783"/>
      <c r="I18" s="784"/>
      <c r="J18" s="785"/>
      <c r="K18" s="618"/>
      <c r="L18" s="785"/>
      <c r="M18" s="616">
        <f t="shared" si="1"/>
        <v>0</v>
      </c>
      <c r="N18" s="618">
        <f t="shared" si="2"/>
        <v>0</v>
      </c>
      <c r="O18" s="779">
        <f t="shared" si="3"/>
        <v>0</v>
      </c>
      <c r="Q18" s="828"/>
      <c r="S18" s="780"/>
    </row>
    <row r="19" ht="24.0" customHeight="1">
      <c r="C19" s="688"/>
      <c r="D19" s="688"/>
      <c r="E19" s="688"/>
      <c r="F19" s="688"/>
      <c r="G19" s="782"/>
      <c r="H19" s="783"/>
      <c r="I19" s="784"/>
      <c r="J19" s="785"/>
      <c r="K19" s="618"/>
      <c r="L19" s="785"/>
      <c r="M19" s="616">
        <f t="shared" si="1"/>
        <v>0</v>
      </c>
      <c r="N19" s="618">
        <f t="shared" si="2"/>
        <v>0</v>
      </c>
      <c r="O19" s="779">
        <f t="shared" si="3"/>
        <v>0</v>
      </c>
      <c r="Q19" s="828"/>
      <c r="S19" s="780"/>
    </row>
    <row r="20" ht="24.0" customHeight="1">
      <c r="C20" s="688"/>
      <c r="D20" s="688"/>
      <c r="E20" s="688"/>
      <c r="F20" s="688"/>
      <c r="G20" s="782"/>
      <c r="H20" s="783"/>
      <c r="I20" s="784"/>
      <c r="J20" s="785"/>
      <c r="K20" s="618"/>
      <c r="L20" s="785"/>
      <c r="M20" s="616">
        <f t="shared" si="1"/>
        <v>0</v>
      </c>
      <c r="N20" s="618">
        <f t="shared" si="2"/>
        <v>0</v>
      </c>
      <c r="O20" s="779">
        <f t="shared" si="3"/>
        <v>0</v>
      </c>
      <c r="Q20" s="828"/>
      <c r="S20" s="780"/>
    </row>
    <row r="21" ht="24.0" customHeight="1">
      <c r="C21" s="688"/>
      <c r="D21" s="688"/>
      <c r="E21" s="688"/>
      <c r="F21" s="688"/>
      <c r="G21" s="782"/>
      <c r="H21" s="783"/>
      <c r="I21" s="784"/>
      <c r="J21" s="785"/>
      <c r="K21" s="618"/>
      <c r="L21" s="785"/>
      <c r="M21" s="616">
        <f t="shared" si="1"/>
        <v>0</v>
      </c>
      <c r="N21" s="618">
        <f t="shared" si="2"/>
        <v>0</v>
      </c>
      <c r="O21" s="779">
        <f t="shared" si="3"/>
        <v>0</v>
      </c>
      <c r="Q21" s="44"/>
      <c r="S21" s="780"/>
    </row>
    <row r="22" ht="24.0" customHeight="1">
      <c r="C22" s="688"/>
      <c r="D22" s="688"/>
      <c r="E22" s="688"/>
      <c r="F22" s="688"/>
      <c r="G22" s="782"/>
      <c r="H22" s="783"/>
      <c r="I22" s="784"/>
      <c r="J22" s="785"/>
      <c r="K22" s="618"/>
      <c r="L22" s="785"/>
      <c r="M22" s="616">
        <f t="shared" si="1"/>
        <v>0</v>
      </c>
      <c r="N22" s="618">
        <f t="shared" si="2"/>
        <v>0</v>
      </c>
      <c r="O22" s="779">
        <f t="shared" si="3"/>
        <v>0</v>
      </c>
      <c r="Q22" s="44"/>
      <c r="S22" s="780"/>
    </row>
    <row r="23" ht="24.0" customHeight="1">
      <c r="C23" s="688"/>
      <c r="D23" s="688"/>
      <c r="E23" s="688"/>
      <c r="F23" s="688"/>
      <c r="G23" s="782"/>
      <c r="H23" s="783"/>
      <c r="I23" s="784"/>
      <c r="J23" s="785"/>
      <c r="K23" s="618"/>
      <c r="L23" s="785"/>
      <c r="M23" s="616">
        <f t="shared" si="1"/>
        <v>0</v>
      </c>
      <c r="N23" s="618">
        <f t="shared" si="2"/>
        <v>0</v>
      </c>
      <c r="O23" s="779">
        <f t="shared" si="3"/>
        <v>0</v>
      </c>
      <c r="Q23" s="44"/>
      <c r="S23" s="780"/>
    </row>
    <row r="24" ht="24.0" customHeight="1">
      <c r="C24" s="802"/>
      <c r="D24" s="802"/>
      <c r="E24" s="802"/>
      <c r="F24" s="786"/>
      <c r="G24" s="808"/>
      <c r="H24" s="788"/>
      <c r="I24" s="804"/>
      <c r="J24" s="805"/>
      <c r="K24" s="679"/>
      <c r="L24" s="805"/>
      <c r="M24" s="699">
        <f t="shared" si="1"/>
        <v>0</v>
      </c>
      <c r="N24" s="618">
        <f t="shared" si="2"/>
        <v>0</v>
      </c>
      <c r="O24" s="779">
        <f t="shared" si="3"/>
        <v>0</v>
      </c>
      <c r="Q24" s="44"/>
      <c r="S24" s="780"/>
    </row>
    <row r="25" ht="12.75" customHeight="1">
      <c r="B25" s="694" t="s">
        <v>5998</v>
      </c>
      <c r="C25" s="445"/>
      <c r="D25" s="445"/>
      <c r="E25" s="445"/>
      <c r="F25" s="445"/>
      <c r="G25" s="445"/>
      <c r="H25" s="445"/>
      <c r="I25" s="445"/>
      <c r="J25" s="445"/>
      <c r="K25" s="445"/>
      <c r="L25" s="445"/>
      <c r="M25" s="445"/>
      <c r="N25" s="445"/>
      <c r="O25" s="445"/>
      <c r="S25" s="817"/>
    </row>
    <row r="26" ht="12.75" customHeight="1">
      <c r="S26" s="817"/>
    </row>
    <row r="27" ht="12.75" customHeight="1"/>
    <row r="28" ht="12.75" customHeight="1">
      <c r="J28" s="63">
        <f>SUM(J7:J24)</f>
        <v>0</v>
      </c>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5:O25"/>
  </mergeCells>
  <dataValidations>
    <dataValidation type="list" allowBlank="1" showInputMessage="1" showErrorMessage="1" prompt="Invalid Entry - This FCOA Code is not authorized for use on this sheet." sqref="H8:H24">
      <formula1>'Other Codes'!$C$2:$C$782</formula1>
    </dataValidation>
  </dataValidations>
  <printOptions/>
  <pageMargins bottom="0.75" footer="0.0" header="0.0" left="0.25" right="0.3" top="0.25"/>
  <pageSetup paperSize="5" orientation="landscape"/>
  <drawing r:id="rId1"/>
</worksheet>
</file>

<file path=xl/worksheets/sheet10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475"/>
      <c r="I3" s="793"/>
      <c r="J3" s="759"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5999</v>
      </c>
      <c r="G5" s="447"/>
      <c r="H5" s="370"/>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454"/>
      <c r="I6" s="796"/>
      <c r="J6" s="769"/>
      <c r="K6" s="770"/>
      <c r="L6" s="769" t="s">
        <v>5850</v>
      </c>
      <c r="M6" s="770" t="s">
        <v>5851</v>
      </c>
      <c r="N6" s="770" t="s">
        <v>5852</v>
      </c>
      <c r="O6" s="771"/>
    </row>
    <row r="7" ht="21.75" customHeight="1">
      <c r="C7" s="934" t="s">
        <v>6000</v>
      </c>
      <c r="D7" s="831"/>
      <c r="E7" s="831"/>
      <c r="F7" s="831"/>
      <c r="G7" s="812"/>
      <c r="H7" s="832" t="s">
        <v>5914</v>
      </c>
      <c r="I7" s="670"/>
      <c r="J7" s="814" t="s">
        <v>5915</v>
      </c>
      <c r="K7" s="815" t="s">
        <v>5915</v>
      </c>
      <c r="L7" s="814" t="s">
        <v>5915</v>
      </c>
      <c r="M7" s="815" t="s">
        <v>5915</v>
      </c>
      <c r="N7" s="815" t="s">
        <v>5915</v>
      </c>
      <c r="O7" s="816" t="s">
        <v>5915</v>
      </c>
      <c r="S7" s="817"/>
    </row>
    <row r="8" ht="21.75" customHeight="1">
      <c r="C8" s="688"/>
      <c r="D8" s="688"/>
      <c r="E8" s="688"/>
      <c r="F8" s="688"/>
      <c r="G8" s="782"/>
      <c r="H8" s="783"/>
      <c r="I8" s="784"/>
      <c r="J8" s="785"/>
      <c r="K8" s="618"/>
      <c r="L8" s="785"/>
      <c r="M8" s="616">
        <f t="shared" ref="M8:M20" si="1">IF(S8 = "",K8+L8,K8+S8+L8)</f>
        <v>0</v>
      </c>
      <c r="N8" s="618">
        <f t="shared" ref="N8:N9" si="2">+M8</f>
        <v>0</v>
      </c>
      <c r="O8" s="779">
        <f t="shared" ref="O8:O20" si="3">IFERROR(IF(+M8-N8&gt;=0,M8-N8,"*")-Q8,"*")</f>
        <v>0</v>
      </c>
      <c r="Q8" s="828"/>
      <c r="S8" s="780"/>
    </row>
    <row r="9" ht="21.75" customHeight="1">
      <c r="C9" s="688"/>
      <c r="D9" s="688"/>
      <c r="E9" s="688"/>
      <c r="F9" s="688"/>
      <c r="G9" s="782"/>
      <c r="H9" s="783"/>
      <c r="I9" s="784"/>
      <c r="J9" s="785"/>
      <c r="K9" s="618"/>
      <c r="L9" s="785"/>
      <c r="M9" s="616">
        <f t="shared" si="1"/>
        <v>0</v>
      </c>
      <c r="N9" s="618">
        <f t="shared" si="2"/>
        <v>0</v>
      </c>
      <c r="O9" s="779">
        <f t="shared" si="3"/>
        <v>0</v>
      </c>
      <c r="Q9" s="828"/>
      <c r="S9" s="780"/>
    </row>
    <row r="10" ht="21.75" customHeight="1">
      <c r="C10" s="688"/>
      <c r="D10" s="688"/>
      <c r="E10" s="688"/>
      <c r="F10" s="688"/>
      <c r="G10" s="782"/>
      <c r="H10" s="783"/>
      <c r="I10" s="784"/>
      <c r="J10" s="785"/>
      <c r="K10" s="618"/>
      <c r="L10" s="785"/>
      <c r="M10" s="616">
        <f t="shared" si="1"/>
        <v>0</v>
      </c>
      <c r="N10" s="618"/>
      <c r="O10" s="779">
        <f t="shared" si="3"/>
        <v>0</v>
      </c>
      <c r="Q10" s="828"/>
      <c r="S10" s="780"/>
    </row>
    <row r="11" ht="21.75" customHeight="1">
      <c r="C11" s="688"/>
      <c r="D11" s="688"/>
      <c r="E11" s="688"/>
      <c r="F11" s="688"/>
      <c r="G11" s="782"/>
      <c r="H11" s="783"/>
      <c r="I11" s="784"/>
      <c r="J11" s="785"/>
      <c r="K11" s="618"/>
      <c r="L11" s="785"/>
      <c r="M11" s="616">
        <f t="shared" si="1"/>
        <v>0</v>
      </c>
      <c r="N11" s="618">
        <f t="shared" ref="N11:N20" si="4">+M11</f>
        <v>0</v>
      </c>
      <c r="O11" s="779">
        <f t="shared" si="3"/>
        <v>0</v>
      </c>
      <c r="Q11" s="828"/>
      <c r="S11" s="780"/>
    </row>
    <row r="12" ht="21.75" customHeight="1">
      <c r="C12" s="688"/>
      <c r="D12" s="688"/>
      <c r="E12" s="688"/>
      <c r="F12" s="688"/>
      <c r="G12" s="782"/>
      <c r="H12" s="783"/>
      <c r="I12" s="784"/>
      <c r="J12" s="785"/>
      <c r="K12" s="618"/>
      <c r="L12" s="785"/>
      <c r="M12" s="616">
        <f t="shared" si="1"/>
        <v>0</v>
      </c>
      <c r="N12" s="618">
        <f t="shared" si="4"/>
        <v>0</v>
      </c>
      <c r="O12" s="779">
        <f t="shared" si="3"/>
        <v>0</v>
      </c>
      <c r="Q12" s="828"/>
      <c r="S12" s="780"/>
    </row>
    <row r="13" ht="21.75" customHeight="1">
      <c r="C13" s="688"/>
      <c r="D13" s="688"/>
      <c r="E13" s="688"/>
      <c r="F13" s="688"/>
      <c r="G13" s="782"/>
      <c r="H13" s="783"/>
      <c r="I13" s="784"/>
      <c r="J13" s="785"/>
      <c r="K13" s="618"/>
      <c r="L13" s="785"/>
      <c r="M13" s="616">
        <f t="shared" si="1"/>
        <v>0</v>
      </c>
      <c r="N13" s="618">
        <f t="shared" si="4"/>
        <v>0</v>
      </c>
      <c r="O13" s="779">
        <f t="shared" si="3"/>
        <v>0</v>
      </c>
      <c r="Q13" s="828"/>
      <c r="S13" s="780"/>
    </row>
    <row r="14" ht="21.75" customHeight="1">
      <c r="C14" s="688"/>
      <c r="D14" s="688"/>
      <c r="E14" s="688"/>
      <c r="F14" s="688"/>
      <c r="G14" s="782"/>
      <c r="H14" s="783"/>
      <c r="I14" s="784"/>
      <c r="J14" s="785"/>
      <c r="K14" s="618"/>
      <c r="L14" s="785"/>
      <c r="M14" s="616">
        <f t="shared" si="1"/>
        <v>0</v>
      </c>
      <c r="N14" s="618">
        <f t="shared" si="4"/>
        <v>0</v>
      </c>
      <c r="O14" s="779">
        <f t="shared" si="3"/>
        <v>0</v>
      </c>
      <c r="Q14" s="828"/>
      <c r="S14" s="780"/>
    </row>
    <row r="15" ht="21.75" customHeight="1">
      <c r="C15" s="688"/>
      <c r="D15" s="688"/>
      <c r="E15" s="688"/>
      <c r="F15" s="688"/>
      <c r="G15" s="782"/>
      <c r="H15" s="783"/>
      <c r="I15" s="784"/>
      <c r="J15" s="785"/>
      <c r="K15" s="618"/>
      <c r="L15" s="785"/>
      <c r="M15" s="616">
        <f t="shared" si="1"/>
        <v>0</v>
      </c>
      <c r="N15" s="618">
        <f t="shared" si="4"/>
        <v>0</v>
      </c>
      <c r="O15" s="779">
        <f t="shared" si="3"/>
        <v>0</v>
      </c>
      <c r="Q15" s="828"/>
      <c r="S15" s="780"/>
    </row>
    <row r="16" ht="21.75" customHeight="1">
      <c r="C16" s="688"/>
      <c r="D16" s="688"/>
      <c r="E16" s="688"/>
      <c r="F16" s="688"/>
      <c r="G16" s="782"/>
      <c r="H16" s="783"/>
      <c r="I16" s="784"/>
      <c r="J16" s="785"/>
      <c r="K16" s="618"/>
      <c r="L16" s="785"/>
      <c r="M16" s="616">
        <f t="shared" si="1"/>
        <v>0</v>
      </c>
      <c r="N16" s="618">
        <f t="shared" si="4"/>
        <v>0</v>
      </c>
      <c r="O16" s="779">
        <f t="shared" si="3"/>
        <v>0</v>
      </c>
      <c r="Q16" s="828"/>
      <c r="S16" s="780"/>
    </row>
    <row r="17" ht="21.75" customHeight="1">
      <c r="C17" s="688"/>
      <c r="D17" s="688"/>
      <c r="E17" s="688"/>
      <c r="F17" s="688"/>
      <c r="G17" s="782"/>
      <c r="H17" s="783"/>
      <c r="I17" s="784"/>
      <c r="J17" s="785"/>
      <c r="K17" s="618"/>
      <c r="L17" s="785"/>
      <c r="M17" s="616">
        <f t="shared" si="1"/>
        <v>0</v>
      </c>
      <c r="N17" s="618">
        <f t="shared" si="4"/>
        <v>0</v>
      </c>
      <c r="O17" s="779">
        <f t="shared" si="3"/>
        <v>0</v>
      </c>
      <c r="Q17" s="828"/>
      <c r="S17" s="780"/>
    </row>
    <row r="18" ht="21.75" customHeight="1">
      <c r="C18" s="688"/>
      <c r="D18" s="688"/>
      <c r="E18" s="688"/>
      <c r="F18" s="688"/>
      <c r="G18" s="782"/>
      <c r="H18" s="783"/>
      <c r="I18" s="784"/>
      <c r="J18" s="785"/>
      <c r="K18" s="618"/>
      <c r="L18" s="785"/>
      <c r="M18" s="616">
        <f t="shared" si="1"/>
        <v>0</v>
      </c>
      <c r="N18" s="618">
        <f t="shared" si="4"/>
        <v>0</v>
      </c>
      <c r="O18" s="779">
        <f t="shared" si="3"/>
        <v>0</v>
      </c>
      <c r="Q18" s="828"/>
      <c r="S18" s="780"/>
    </row>
    <row r="19" ht="21.75" customHeight="1">
      <c r="C19" s="688"/>
      <c r="D19" s="688"/>
      <c r="E19" s="688"/>
      <c r="F19" s="688"/>
      <c r="G19" s="782"/>
      <c r="H19" s="783"/>
      <c r="I19" s="784"/>
      <c r="J19" s="785"/>
      <c r="K19" s="618"/>
      <c r="L19" s="785"/>
      <c r="M19" s="616">
        <f t="shared" si="1"/>
        <v>0</v>
      </c>
      <c r="N19" s="618">
        <f t="shared" si="4"/>
        <v>0</v>
      </c>
      <c r="O19" s="779">
        <f t="shared" si="3"/>
        <v>0</v>
      </c>
      <c r="Q19" s="828"/>
      <c r="S19" s="780"/>
    </row>
    <row r="20" ht="21.75" customHeight="1">
      <c r="C20" s="802"/>
      <c r="D20" s="688"/>
      <c r="E20" s="688"/>
      <c r="F20" s="688"/>
      <c r="G20" s="782"/>
      <c r="H20" s="783"/>
      <c r="I20" s="784"/>
      <c r="J20" s="805"/>
      <c r="K20" s="679"/>
      <c r="L20" s="805"/>
      <c r="M20" s="616">
        <f t="shared" si="1"/>
        <v>0</v>
      </c>
      <c r="N20" s="618">
        <f t="shared" si="4"/>
        <v>0</v>
      </c>
      <c r="O20" s="779">
        <f t="shared" si="3"/>
        <v>0</v>
      </c>
      <c r="Q20" s="828"/>
      <c r="S20" s="780"/>
    </row>
    <row r="21" ht="24.0" customHeight="1">
      <c r="C21" s="935" t="s">
        <v>6001</v>
      </c>
      <c r="D21" s="613"/>
      <c r="E21" s="165"/>
      <c r="F21" s="613"/>
      <c r="G21" s="822"/>
      <c r="H21" s="845" t="s">
        <v>4666</v>
      </c>
      <c r="I21" s="846"/>
      <c r="J21" s="850">
        <f>+SUM(J8:J20)+SUM('24'!J8:J24)+SUM('24a'!J8:J24)</f>
        <v>1012500</v>
      </c>
      <c r="K21" s="893">
        <f>+SUM(K8:K20)+SUM('24a'!K8:K24)+SUM('24'!K8:K24)</f>
        <v>4463535.32</v>
      </c>
      <c r="L21" s="893">
        <f>+SUM(L8:L20)+SUM('24a'!L8:L24)+SUM('24'!L8:L24)</f>
        <v>0</v>
      </c>
      <c r="M21" s="893">
        <f>+SUM(M8:M20)+SUM('24a'!M8:M24)+SUM('24'!M8:M24)</f>
        <v>4463535.32</v>
      </c>
      <c r="N21" s="893">
        <f>+SUM(N8:N20)+SUM('24a'!N8:N24)+SUM('24'!N8:N24)</f>
        <v>4463535.32</v>
      </c>
      <c r="O21" s="893">
        <f>+SUM(O8:O20)+SUM('24a'!O8:O24)+SUM('24'!O8:O24)</f>
        <v>0</v>
      </c>
      <c r="S21" s="817"/>
    </row>
    <row r="22" ht="21.75" customHeight="1">
      <c r="C22" s="936"/>
      <c r="D22" s="849"/>
      <c r="E22" s="849"/>
      <c r="F22" s="936"/>
      <c r="G22" s="824"/>
      <c r="H22" s="845"/>
      <c r="I22" s="846"/>
      <c r="J22" s="859"/>
      <c r="K22" s="621"/>
      <c r="L22" s="859"/>
      <c r="M22" s="621"/>
      <c r="N22" s="621"/>
      <c r="O22" s="937"/>
      <c r="S22" s="817"/>
    </row>
    <row r="23" ht="21.75" customHeight="1">
      <c r="C23" s="613"/>
      <c r="D23" s="165" t="s">
        <v>6002</v>
      </c>
      <c r="E23" s="613"/>
      <c r="F23" s="938"/>
      <c r="G23" s="939"/>
      <c r="H23" s="845" t="s">
        <v>6003</v>
      </c>
      <c r="I23" s="846"/>
      <c r="J23" s="850">
        <f>+J21+'23'!J26+'22b'!J26+'21'!J26+'20a'!J26</f>
        <v>3617302.5</v>
      </c>
      <c r="K23" s="850">
        <f>+K21+'23'!K26+'22b'!K26+'21'!K26+'20a'!K26</f>
        <v>6780638.98</v>
      </c>
      <c r="L23" s="850">
        <f>+L21+'23'!L26+'22b'!L26+'21'!L26+'20a'!L26</f>
        <v>0</v>
      </c>
      <c r="M23" s="850">
        <f>+M21+'23'!M26+'22b'!M26+'21'!M26+'20a'!M26</f>
        <v>6760638.98</v>
      </c>
      <c r="N23" s="850">
        <f>+N21+'23'!N26+'22b'!N26+'21'!N26+'20a'!N26</f>
        <v>6511805.95</v>
      </c>
      <c r="O23" s="851">
        <f>+O21+'23'!O26+'22b'!O26+'21'!O26+'20a'!O26</f>
        <v>248833.03</v>
      </c>
      <c r="R23" s="63">
        <f>+M23-N23-O23</f>
        <v>0</v>
      </c>
      <c r="S23" s="817"/>
    </row>
    <row r="24" ht="14.25" customHeight="1">
      <c r="C24" s="722"/>
      <c r="D24" s="853" t="s">
        <v>5933</v>
      </c>
      <c r="E24" s="722"/>
      <c r="F24" s="852"/>
      <c r="G24" s="853"/>
      <c r="H24" s="823"/>
      <c r="I24" s="822"/>
      <c r="J24" s="894"/>
      <c r="K24" s="623"/>
      <c r="L24" s="894"/>
      <c r="M24" s="623"/>
      <c r="N24" s="623"/>
      <c r="O24" s="895"/>
      <c r="S24" s="817"/>
    </row>
    <row r="25" ht="24.0" customHeight="1">
      <c r="C25" s="524"/>
      <c r="D25" s="855" t="s">
        <v>175</v>
      </c>
      <c r="E25" s="524"/>
      <c r="F25" s="612"/>
      <c r="G25" s="855"/>
      <c r="H25" s="845" t="s">
        <v>6003</v>
      </c>
      <c r="I25" s="846">
        <v>1.0</v>
      </c>
      <c r="J25" s="618">
        <f t="array" ref="J25">SUMPRODUCT(SUMIF(INDIRECT("'"&amp;Twenty_Five&amp;"'!$i$7:$i$25"),1,INDIRECT("'"&amp;Twenty_Five&amp;"'!$j$7:$j$25")))+SUMIF($I$7:$I$20,1,$J$7:$J$20) +IF('20'!I$26=1,'20'!J$26,0) + IF('22'!I$26=1,'20'!J$26,0) + IF('22a'!I$26=1,'20'!J$26,0)</f>
        <v>0</v>
      </c>
      <c r="K25" s="618">
        <f t="array" ref="K25">SUMPRODUCT(SUMIF(INDIRECT("'"&amp;Twenty_Five&amp;"'!$i$7:$i$25"),1,INDIRECT("'"&amp;Twenty_Five&amp;"'!$k$7:$k$25")))+SUMIF($I$7:$I$20,1,$K$7:$K$20)  +IF('20'!I$26=1,'20'!K$26,0) + IF('22'!I$26=1,'20'!K$26,0) + IF('22a'!I$26=1,'20'!K$26,0)</f>
        <v>0</v>
      </c>
      <c r="L25" s="618">
        <f t="array" ref="L25">SUMPRODUCT(SUMIF(INDIRECT("'"&amp;Twenty_Five&amp;"'!$i$7:$i$25"),1,INDIRECT("'"&amp;Twenty_Five&amp;"'!$l$7:$l$25")))+SUMIF($I$7:$I$20,1,$L$7:$L$20)  +IF('20'!I$26=1,'20'!L$26,0) + IF('22'!I$26=1,'20'!L$26,0) + IF('22a'!I$26=1,'20'!L$26,0)</f>
        <v>0</v>
      </c>
      <c r="M25" s="618">
        <f t="array" ref="M25">SUMPRODUCT(SUMIF(INDIRECT("'"&amp;Twenty_Five&amp;"'!$i$7:$i$25"),1,INDIRECT("'"&amp;Twenty_Five&amp;"'!$m$7:$m$25")))+SUMIF($I$7:$I$20,1,$M$7:$M$20)  +IF('20'!I$26=1,'20'!M$26,0) + IF('22'!I$26=1,'20'!M$26,0) + IF('22a'!I$26=1,'20'!M$26,0)</f>
        <v>0</v>
      </c>
      <c r="N25" s="618">
        <f t="array" ref="N25">SUMPRODUCT(SUMIF(INDIRECT("'"&amp;Twenty_Five&amp;"'!$i$7:$i$25"),1,INDIRECT("'"&amp;Twenty_Five&amp;"'!$n$7:$n$25")))+SUMIF($I$7:$I$20,1,$N$7:$N$20)  +IF('20'!I$26=1,'20'!N$26,0) + IF('22'!I$26=1,'20'!N$26,0) + IF('22a'!I$26=1,'20'!N$26,0)</f>
        <v>0</v>
      </c>
      <c r="O25" s="940">
        <f t="array" ref="O25">SUMPRODUCT(SUMIF(INDIRECT("'"&amp;Twenty_Five&amp;"'!$i$7:$i$24"),1,INDIRECT("'"&amp;Twenty_Five&amp;"'!$o$7:$o$26")))+SUMIF($I$7:$I$20,1,$O$7:$O$20)  +IF('20'!I$26=1,'20'!O$26,0) + IF('22'!I$26=1,'20'!O$26,0) + IF('22a'!I$26=1,'20'!O$26,0)</f>
        <v>0</v>
      </c>
      <c r="S25" s="817"/>
    </row>
    <row r="26" ht="24.0" customHeight="1">
      <c r="C26" s="860"/>
      <c r="D26" s="861" t="s">
        <v>6004</v>
      </c>
      <c r="E26" s="860"/>
      <c r="F26" s="912"/>
      <c r="G26" s="861"/>
      <c r="H26" s="862" t="s">
        <v>6003</v>
      </c>
      <c r="I26" s="863">
        <v>2.0</v>
      </c>
      <c r="J26" s="790">
        <f t="array" ref="J26">SUMPRODUCT(SUMIF(INDIRECT("'"&amp;Twenty_Five&amp;"'!$i$7:$i$25"),2,INDIRECT("'"&amp;Twenty_Five&amp;"'!$j$7:$j$25")))+SUMIF($I$7:$I$20,2,$J$7:$J$20)+IF('20'!I$26=2,'20'!J$26,0)+ IF('22'!I$26=2,'20'!J$26,0) + IF('22a'!I$26=2,'20'!J$26,0)</f>
        <v>2201740</v>
      </c>
      <c r="K26" s="790">
        <f t="array" ref="K26">SUMPRODUCT(SUMIF(INDIRECT("'"&amp;Twenty_Five&amp;"'!$i$7:$i$25"),2,INDIRECT("'"&amp;Twenty_Five&amp;"'!$k$7:$k$25")))+SUMIF($I$7:$I$20,2,$K$7:$K$20) +IF('20'!I$26=2,'20'!K$26,0)+ IF('22'!I$26=2,'20'!K$26,0) + IF('22a'!I$26=2,'20'!K$26,0)</f>
        <v>1992794.6</v>
      </c>
      <c r="L26" s="790">
        <f t="array" ref="L26">SUMPRODUCT(SUMIF(INDIRECT("'"&amp;Twenty_Five&amp;"'!$i$7:$i$25"),2,INDIRECT("'"&amp;Twenty_Five&amp;"'!$l$7:$l$25")))+SUMIF($I$7:$I$20,2,$L$7:$L$20) +IF('20'!I$26=2,'20'!L$26,0)+ IF('22'!I$26=2,'20'!L$26,0) + IF('22a'!I$26=2,'20'!L$26,0)</f>
        <v>0</v>
      </c>
      <c r="M26" s="790">
        <f t="array" ref="M26">SUMPRODUCT(SUMIF(INDIRECT("'"&amp;Twenty_Five&amp;"'!$i$7:$i$25"),2,INDIRECT("'"&amp;Twenty_Five&amp;"'!$m$7:$m$25")))+SUMIF($I$7:$I$20,2,$M$7:$M$20) +IF('20'!I$26=2,'20'!M$26,0)+ IF('22'!I$26=2,'20'!M$26,0) + IF('22a'!I$26=2,'20'!M$26,0)</f>
        <v>1992794.6</v>
      </c>
      <c r="N26" s="790">
        <f t="array" ref="N26">SUMPRODUCT(SUMIF(INDIRECT("'"&amp;Twenty_Five&amp;"'!$i$7:$i$25"),2,INDIRECT("'"&amp;Twenty_Five&amp;"'!$n$7:$n$25")))+SUMIF($I$7:$I$20,2,$N$7:$N$20)+IF('20'!I$26=2,'20'!N$26,0)+ IF('22'!I$26=2,'20'!N$26,0) + IF('22a'!I$26=2,'20'!N$26,0)</f>
        <v>1755508.67</v>
      </c>
      <c r="O26" s="941">
        <f t="array" ref="O26">SUMPRODUCT(SUMIF(INDIRECT("'"&amp;Twenty_Five&amp;"'!$i$7:$i$24"),2,INDIRECT("'"&amp;Twenty_Five&amp;"'!$o$7:$o$26")))+SUMIF($I$7:$I$20,2,$O$7:$O$20) +IF('20'!I$26=2,'20'!O$26,0)+ IF('22'!I$26=2,'20'!O$26,0) + IF('22a'!I$26=2,'20'!O$26,0)</f>
        <v>237285.93</v>
      </c>
      <c r="S26" s="817"/>
    </row>
    <row r="27" ht="12.75" customHeight="1">
      <c r="B27" s="329" t="s">
        <v>6005</v>
      </c>
    </row>
    <row r="28" ht="12.75" customHeight="1"/>
    <row r="29" ht="12.75" customHeight="1"/>
    <row r="30" ht="12.75" customHeight="1">
      <c r="D30" s="1" t="s">
        <v>6006</v>
      </c>
      <c r="H30" s="1" t="s">
        <v>6003</v>
      </c>
      <c r="I30" s="1">
        <v>1.0</v>
      </c>
      <c r="J30" s="63">
        <f t="array" ref="J30">SUMPRODUCT(SUMIF(INDIRECT("'"&amp;Twenty_Five&amp;"'!$i$7:$i$25"),1,INDIRECT("'"&amp;Twenty_Five&amp;"'!$j$7:$j$25")))+SUMIF($I$7:$I$20,1,$J$7:$J$20) +IF('20'!I$26=1,'20'!J$26,0) + IF('22'!I$26=1,'20'!J$26,0) + IF('22a'!I$26=1,'20'!J$26,0)</f>
        <v>0</v>
      </c>
      <c r="K30" s="63">
        <f t="array" ref="K30">SUMPRODUCT(SUMIF(INDIRECT("'"&amp;Twenty_Five&amp;"'!$i$7:$i$25"),1,INDIRECT("'"&amp;Twenty_Five&amp;"'!$k$7:$k$25")))+SUMIF($I$7:$I$20,1,$K$7:$K$20)  +IF('20'!I$26=1,'20'!K$26,0) + IF('22'!I$26=1,'20'!K$26,0) + IF('22a'!I$26=1,'20'!K$26,0)</f>
        <v>0</v>
      </c>
      <c r="L30" s="63">
        <f t="array" ref="L30">SUMPRODUCT(SUMIF(INDIRECT("'"&amp;Twenty_Five&amp;"'!$i$7:$i$25"),1,INDIRECT("'"&amp;Twenty_Five&amp;"'!$l$7:$l$25")))+SUMIF($I$7:$I$20,1,$L$7:$L$20)  +IF('20'!I$26=1,'20'!L$26,0) + IF('22'!I$26=1,'20'!L$26,0) + IF('22a'!I$26=1,'20'!L$26,0)</f>
        <v>0</v>
      </c>
      <c r="M30" s="63">
        <f t="array" ref="M30">SUMPRODUCT(SUMIF(INDIRECT("'"&amp;Twenty_Five&amp;"'!$i$7:$i$25"),1,INDIRECT("'"&amp;Twenty_Five&amp;"'!$m$7:$m$25")))+SUMIF($I$7:$I$20,1,$M$7:$M$20)  +IF('20'!I$26=1,'20'!M$26,0) + IF('22'!I$26=1,'20'!M$26,0) + IF('22a'!I$26=1,'20'!M$26,0)</f>
        <v>0</v>
      </c>
      <c r="N30" s="63">
        <f t="array" ref="N30">SUMPRODUCT(SUMIF(INDIRECT("'"&amp;Twenty_Five&amp;"'!$i$7:$i$25"),1,INDIRECT("'"&amp;Twenty_Five&amp;"'!$n$7:$n$25")))+SUMIF($I$7:$I$20,1,$N$7:$N$20)  +IF('20'!I$26=1,'20'!N$26,0) + IF('22'!I$26=1,'20'!N$26,0) + IF('22a'!I$26=1,'20'!N$26,0)</f>
        <v>0</v>
      </c>
      <c r="O30" s="63">
        <f t="array" ref="O30">SUMPRODUCT(SUMIF(INDIRECT("'"&amp;Twenty_Five&amp;"'!$i$7:$i$24"),1,INDIRECT("'"&amp;Twenty_Five&amp;"'!$o$7:$o$26")))+SUMIF($I$7:$I$20,1,$O$7:$O$20)  +IF('20'!I$26=1,'20'!O$26,0) + IF('22'!I$26=1,'20'!O$26,0) + IF('22a'!I$26=1,'20'!O$26,0)</f>
        <v>0</v>
      </c>
    </row>
    <row r="31" ht="12.75" customHeight="1">
      <c r="D31" s="1" t="s">
        <v>6007</v>
      </c>
      <c r="H31" s="1" t="s">
        <v>6003</v>
      </c>
      <c r="I31" s="1">
        <v>2.0</v>
      </c>
      <c r="J31" s="63">
        <f t="array" ref="J31">SUMPRODUCT(SUMIF(INDIRECT("'"&amp;Twenty_Five&amp;"'!$i$7:$i$25"),2,INDIRECT("'"&amp;Twenty_Five&amp;"'!$j$7:$j$25")))+SUMIF($I$7:$I$20,2,$J$7:$J$20)+IF('20'!I$26=2,'20'!J$26,0)+ IF('22'!I$26=2,'20'!J$26,0) + IF('22a'!I$26=2,'20'!J$26,0)</f>
        <v>2201740</v>
      </c>
      <c r="K31" s="63">
        <f t="array" ref="K31">SUMPRODUCT(SUMIF(INDIRECT("'"&amp;Twenty_Five&amp;"'!$i$7:$i$25"),2,INDIRECT("'"&amp;Twenty_Five&amp;"'!$k$7:$k$25")))+SUMIF($I$7:$I$20,2,$K$7:$K$20) +IF('20'!I$26=2,'20'!K$26,0)+ IF('22'!I$26=2,'20'!K$26,0) + IF('22a'!I$26=2,'20'!K$26,0)</f>
        <v>1992794.6</v>
      </c>
      <c r="L31" s="63">
        <f t="array" ref="L31">SUMPRODUCT(SUMIF(INDIRECT("'"&amp;Twenty_Five&amp;"'!$i$7:$i$25"),2,INDIRECT("'"&amp;Twenty_Five&amp;"'!$l$7:$l$25")))+SUMIF($I$7:$I$20,2,$L$7:$L$20) +IF('20'!I$26=2,'20'!L$26,0)+ IF('22'!I$26=2,'20'!L$26,0) + IF('22a'!I$26=2,'20'!L$26,0)</f>
        <v>0</v>
      </c>
      <c r="M31" s="63">
        <f t="array" ref="M31">SUMPRODUCT(SUMIF(INDIRECT("'"&amp;Twenty_Five&amp;"'!$i$7:$i$25"),2,INDIRECT("'"&amp;Twenty_Five&amp;"'!$m$7:$m$25")))+SUMIF($I$7:$I$20,2,$M$7:$M$20) +IF('20'!I$26=2,'20'!M$26,0)+ IF('22'!I$26=2,'20'!M$26,0) + IF('22a'!I$26=2,'20'!M$26,0)</f>
        <v>1992794.6</v>
      </c>
      <c r="N31" s="63">
        <f t="array" ref="N31">SUMPRODUCT(SUMIF(INDIRECT("'"&amp;Twenty_Five&amp;"'!$i$7:$i$25"),2,INDIRECT("'"&amp;Twenty_Five&amp;"'!$n$7:$n$25")))+SUMIF($I$7:$I$20,2,$N$7:$N$20)+IF('20'!I$26=2,'20'!N$26,0)+ IF('22'!I$26=2,'20'!N$26,0) + IF('22a'!I$26=2,'20'!N$26,0)</f>
        <v>1755508.67</v>
      </c>
      <c r="O31" s="63">
        <f t="array" ref="O31">SUMPRODUCT(SUMIF(INDIRECT("'"&amp;Twenty_Five&amp;"'!$i$7:$i$24"),2,INDIRECT("'"&amp;Twenty_Five&amp;"'!$o$7:$o$26")))+SUMIF($I$7:$I$20,2,$O$7:$O$20) +IF('20'!I$26=2,'20'!O$26,0)+ IF('22'!I$26=2,'20'!O$26,0) + IF('22a'!I$26=2,'20'!O$26,0)</f>
        <v>237285.93</v>
      </c>
    </row>
    <row r="32" ht="12.75" customHeight="1"/>
    <row r="33" ht="12.75" customHeight="1"/>
    <row r="34" ht="12.75" customHeight="1">
      <c r="J34" s="63"/>
      <c r="K34" s="63"/>
    </row>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O2"/>
    <mergeCell ref="J3:M3"/>
    <mergeCell ref="N3:O3"/>
    <mergeCell ref="H4:I4"/>
    <mergeCell ref="H7:I7"/>
    <mergeCell ref="B27:O27"/>
  </mergeCells>
  <dataValidations>
    <dataValidation type="list" allowBlank="1" showInputMessage="1" showErrorMessage="1" prompt="Invalid Entry - This FCOA Code is not authorized for use on this sheet." sqref="H8:H20">
      <formula1>'Other Codes'!$C$2:$C$782</formula1>
    </dataValidation>
  </dataValidations>
  <printOptions/>
  <pageMargins bottom="0.75" footer="0.0" header="0.0" left="0.25" right="0.3" top="0.25"/>
  <pageSetup paperSize="5" orientation="landscape"/>
  <drawing r:id="rId1"/>
</worksheet>
</file>

<file path=xl/worksheets/sheet10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6"/>
      <c r="H3" s="942"/>
      <c r="I3" s="793"/>
      <c r="J3" s="756" t="s">
        <v>5843</v>
      </c>
      <c r="K3" s="757"/>
      <c r="L3" s="757"/>
      <c r="M3" s="758"/>
      <c r="N3" s="759" t="str">
        <f>"Expended "&amp;'Key Inputs'!E34-1</f>
        <v>Expended 2024</v>
      </c>
      <c r="O3" s="760"/>
    </row>
    <row r="4" ht="15.0" customHeight="1">
      <c r="H4" s="794" t="s">
        <v>4789</v>
      </c>
      <c r="I4" s="364"/>
      <c r="J4" s="245"/>
      <c r="K4" s="614"/>
      <c r="L4" s="245" t="str">
        <f>"for "&amp;'Key Inputs'!E34-1&amp;"  By"</f>
        <v>for 2024  By</v>
      </c>
      <c r="M4" s="614" t="str">
        <f>"Total for "&amp;'Key Inputs'!E34-1</f>
        <v>Total for 2024</v>
      </c>
      <c r="N4" s="614"/>
      <c r="O4" s="762"/>
    </row>
    <row r="5" ht="12.75" customHeight="1">
      <c r="C5" s="626" t="s">
        <v>6008</v>
      </c>
      <c r="H5" s="943"/>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8"/>
      <c r="H6" s="944"/>
      <c r="I6" s="796"/>
      <c r="J6" s="769"/>
      <c r="K6" s="770"/>
      <c r="L6" s="769" t="s">
        <v>5850</v>
      </c>
      <c r="M6" s="770" t="s">
        <v>5851</v>
      </c>
      <c r="N6" s="770" t="s">
        <v>5852</v>
      </c>
      <c r="O6" s="771"/>
    </row>
    <row r="7" ht="21.75" customHeight="1">
      <c r="C7" s="602" t="s">
        <v>4677</v>
      </c>
      <c r="D7" s="831"/>
      <c r="E7" s="831"/>
      <c r="F7" s="831"/>
      <c r="G7" s="811"/>
      <c r="H7" s="945" t="s">
        <v>4676</v>
      </c>
      <c r="I7" s="946"/>
      <c r="J7" s="777"/>
      <c r="K7" s="778"/>
      <c r="L7" s="777"/>
      <c r="M7" s="809">
        <f>IF(S7 = "",K7+L7,K7+S7+L7)</f>
        <v>0</v>
      </c>
      <c r="N7" s="778"/>
      <c r="O7" s="779">
        <f t="shared" ref="O7:O26" si="1">IFERROR(IF(+M7-N7&gt;=0,M7-N7,"*")-Q7,"*")</f>
        <v>0</v>
      </c>
      <c r="Q7" s="828"/>
      <c r="S7" s="780"/>
    </row>
    <row r="8" ht="21.75" customHeight="1">
      <c r="C8" s="165" t="s">
        <v>4675</v>
      </c>
      <c r="D8" s="613"/>
      <c r="E8" s="613"/>
      <c r="F8" s="613"/>
      <c r="G8" s="613"/>
      <c r="H8" s="845" t="s">
        <v>4674</v>
      </c>
      <c r="I8" s="846"/>
      <c r="J8" s="785">
        <v>575000.0</v>
      </c>
      <c r="K8" s="618">
        <v>164000.0</v>
      </c>
      <c r="L8" s="947" t="s">
        <v>5915</v>
      </c>
      <c r="M8" s="616">
        <f>IF(S8 = "",K8,K8+S8)</f>
        <v>164000</v>
      </c>
      <c r="N8" s="618">
        <v>164000.0</v>
      </c>
      <c r="O8" s="779">
        <f t="shared" si="1"/>
        <v>0</v>
      </c>
      <c r="Q8" s="828"/>
      <c r="S8" s="780"/>
    </row>
    <row r="9" ht="21.75" customHeight="1">
      <c r="C9" s="688" t="s">
        <v>6009</v>
      </c>
      <c r="D9" s="688"/>
      <c r="E9" s="688"/>
      <c r="F9" s="688"/>
      <c r="G9" s="688"/>
      <c r="H9" s="948" t="s">
        <v>2584</v>
      </c>
      <c r="I9" s="874"/>
      <c r="J9" s="785">
        <v>15000.0</v>
      </c>
      <c r="K9" s="618"/>
      <c r="L9" s="785"/>
      <c r="M9" s="616">
        <f t="shared" ref="M9:M26" si="2">IF(S9 = "",K9+L9,K9+S9+L9)</f>
        <v>0</v>
      </c>
      <c r="N9" s="618"/>
      <c r="O9" s="779">
        <f t="shared" si="1"/>
        <v>0</v>
      </c>
      <c r="Q9" s="828"/>
      <c r="S9" s="780"/>
    </row>
    <row r="10" ht="21.75" customHeight="1">
      <c r="C10" s="688"/>
      <c r="D10" s="688"/>
      <c r="E10" s="688"/>
      <c r="F10" s="688"/>
      <c r="G10" s="688"/>
      <c r="H10" s="890"/>
      <c r="I10" s="870"/>
      <c r="J10" s="785"/>
      <c r="K10" s="618"/>
      <c r="L10" s="785"/>
      <c r="M10" s="616">
        <f t="shared" si="2"/>
        <v>0</v>
      </c>
      <c r="N10" s="618"/>
      <c r="O10" s="779">
        <f t="shared" si="1"/>
        <v>0</v>
      </c>
      <c r="Q10" s="828"/>
      <c r="S10" s="780"/>
    </row>
    <row r="11" ht="21.75" customHeight="1">
      <c r="C11" s="688"/>
      <c r="D11" s="688"/>
      <c r="E11" s="688"/>
      <c r="F11" s="688"/>
      <c r="G11" s="688"/>
      <c r="H11" s="890"/>
      <c r="I11" s="870"/>
      <c r="J11" s="785"/>
      <c r="K11" s="618"/>
      <c r="L11" s="785"/>
      <c r="M11" s="616">
        <f t="shared" si="2"/>
        <v>0</v>
      </c>
      <c r="N11" s="618"/>
      <c r="O11" s="779">
        <f t="shared" si="1"/>
        <v>0</v>
      </c>
      <c r="Q11" s="828"/>
      <c r="S11" s="780"/>
    </row>
    <row r="12" ht="21.75" customHeight="1">
      <c r="C12" s="688"/>
      <c r="D12" s="688"/>
      <c r="E12" s="688"/>
      <c r="F12" s="688"/>
      <c r="G12" s="688"/>
      <c r="H12" s="890"/>
      <c r="I12" s="870"/>
      <c r="J12" s="785"/>
      <c r="K12" s="618"/>
      <c r="L12" s="785"/>
      <c r="M12" s="616">
        <f t="shared" si="2"/>
        <v>0</v>
      </c>
      <c r="N12" s="618"/>
      <c r="O12" s="779">
        <f t="shared" si="1"/>
        <v>0</v>
      </c>
      <c r="Q12" s="828"/>
      <c r="S12" s="780"/>
    </row>
    <row r="13" ht="21.75" customHeight="1">
      <c r="C13" s="688"/>
      <c r="D13" s="688"/>
      <c r="E13" s="688"/>
      <c r="F13" s="688"/>
      <c r="G13" s="688"/>
      <c r="H13" s="890"/>
      <c r="I13" s="870"/>
      <c r="J13" s="785"/>
      <c r="K13" s="618"/>
      <c r="L13" s="785"/>
      <c r="M13" s="616">
        <f t="shared" si="2"/>
        <v>0</v>
      </c>
      <c r="N13" s="618"/>
      <c r="O13" s="779">
        <f t="shared" si="1"/>
        <v>0</v>
      </c>
      <c r="Q13" s="828"/>
      <c r="S13" s="780"/>
    </row>
    <row r="14" ht="21.75" customHeight="1">
      <c r="C14" s="688"/>
      <c r="D14" s="688"/>
      <c r="E14" s="688"/>
      <c r="F14" s="688"/>
      <c r="G14" s="688"/>
      <c r="H14" s="890"/>
      <c r="I14" s="870"/>
      <c r="J14" s="785"/>
      <c r="K14" s="618"/>
      <c r="L14" s="785"/>
      <c r="M14" s="616">
        <f t="shared" si="2"/>
        <v>0</v>
      </c>
      <c r="N14" s="618"/>
      <c r="O14" s="779">
        <f t="shared" si="1"/>
        <v>0</v>
      </c>
      <c r="Q14" s="828"/>
      <c r="S14" s="780"/>
    </row>
    <row r="15" ht="21.75" customHeight="1">
      <c r="C15" s="688"/>
      <c r="D15" s="688"/>
      <c r="E15" s="688"/>
      <c r="F15" s="688"/>
      <c r="G15" s="688"/>
      <c r="H15" s="890"/>
      <c r="I15" s="870"/>
      <c r="J15" s="785"/>
      <c r="K15" s="618"/>
      <c r="L15" s="785"/>
      <c r="M15" s="616">
        <f t="shared" si="2"/>
        <v>0</v>
      </c>
      <c r="N15" s="618"/>
      <c r="O15" s="779">
        <f t="shared" si="1"/>
        <v>0</v>
      </c>
      <c r="Q15" s="828"/>
      <c r="S15" s="780"/>
    </row>
    <row r="16" ht="21.75" customHeight="1">
      <c r="C16" s="688"/>
      <c r="D16" s="688"/>
      <c r="E16" s="688"/>
      <c r="F16" s="688"/>
      <c r="G16" s="688"/>
      <c r="H16" s="890"/>
      <c r="I16" s="870"/>
      <c r="J16" s="785"/>
      <c r="K16" s="618"/>
      <c r="L16" s="785"/>
      <c r="M16" s="616">
        <f t="shared" si="2"/>
        <v>0</v>
      </c>
      <c r="N16" s="618"/>
      <c r="O16" s="779">
        <f t="shared" si="1"/>
        <v>0</v>
      </c>
      <c r="Q16" s="828"/>
      <c r="S16" s="780"/>
    </row>
    <row r="17" ht="21.75" customHeight="1">
      <c r="C17" s="688"/>
      <c r="D17" s="688"/>
      <c r="E17" s="688"/>
      <c r="F17" s="688"/>
      <c r="G17" s="688"/>
      <c r="H17" s="890"/>
      <c r="I17" s="870"/>
      <c r="J17" s="785"/>
      <c r="K17" s="618"/>
      <c r="L17" s="785"/>
      <c r="M17" s="616">
        <f t="shared" si="2"/>
        <v>0</v>
      </c>
      <c r="N17" s="618"/>
      <c r="O17" s="779">
        <f t="shared" si="1"/>
        <v>0</v>
      </c>
      <c r="Q17" s="828"/>
      <c r="S17" s="780"/>
    </row>
    <row r="18" ht="21.75" customHeight="1">
      <c r="C18" s="688"/>
      <c r="D18" s="688"/>
      <c r="E18" s="688"/>
      <c r="F18" s="688"/>
      <c r="G18" s="688"/>
      <c r="H18" s="890"/>
      <c r="I18" s="870"/>
      <c r="J18" s="785"/>
      <c r="K18" s="618"/>
      <c r="L18" s="785"/>
      <c r="M18" s="616">
        <f t="shared" si="2"/>
        <v>0</v>
      </c>
      <c r="N18" s="618"/>
      <c r="O18" s="779">
        <f t="shared" si="1"/>
        <v>0</v>
      </c>
      <c r="Q18" s="828"/>
      <c r="S18" s="780"/>
    </row>
    <row r="19" ht="21.75" customHeight="1">
      <c r="C19" s="688"/>
      <c r="D19" s="688"/>
      <c r="E19" s="688"/>
      <c r="F19" s="688"/>
      <c r="G19" s="688"/>
      <c r="H19" s="890"/>
      <c r="I19" s="870"/>
      <c r="J19" s="785"/>
      <c r="K19" s="618"/>
      <c r="L19" s="785"/>
      <c r="M19" s="616">
        <f t="shared" si="2"/>
        <v>0</v>
      </c>
      <c r="N19" s="618"/>
      <c r="O19" s="779">
        <f t="shared" si="1"/>
        <v>0</v>
      </c>
      <c r="Q19" s="828"/>
      <c r="S19" s="780"/>
    </row>
    <row r="20" ht="21.75" customHeight="1">
      <c r="C20" s="688"/>
      <c r="D20" s="688"/>
      <c r="E20" s="688"/>
      <c r="F20" s="688"/>
      <c r="G20" s="688"/>
      <c r="H20" s="890"/>
      <c r="I20" s="870"/>
      <c r="J20" s="785"/>
      <c r="K20" s="618"/>
      <c r="L20" s="785"/>
      <c r="M20" s="616">
        <f t="shared" si="2"/>
        <v>0</v>
      </c>
      <c r="N20" s="618"/>
      <c r="O20" s="779">
        <f t="shared" si="1"/>
        <v>0</v>
      </c>
      <c r="Q20" s="828"/>
      <c r="S20" s="780"/>
    </row>
    <row r="21" ht="21.75" customHeight="1">
      <c r="C21" s="688"/>
      <c r="D21" s="688"/>
      <c r="E21" s="688"/>
      <c r="F21" s="688"/>
      <c r="G21" s="688"/>
      <c r="H21" s="890"/>
      <c r="I21" s="870"/>
      <c r="J21" s="785"/>
      <c r="K21" s="618"/>
      <c r="L21" s="785"/>
      <c r="M21" s="616">
        <f t="shared" si="2"/>
        <v>0</v>
      </c>
      <c r="N21" s="618"/>
      <c r="O21" s="779">
        <f t="shared" si="1"/>
        <v>0</v>
      </c>
      <c r="Q21" s="828"/>
      <c r="S21" s="780"/>
    </row>
    <row r="22" ht="21.75" customHeight="1">
      <c r="C22" s="688"/>
      <c r="D22" s="688"/>
      <c r="E22" s="688"/>
      <c r="F22" s="688"/>
      <c r="G22" s="688"/>
      <c r="H22" s="890"/>
      <c r="I22" s="870"/>
      <c r="J22" s="785"/>
      <c r="K22" s="618"/>
      <c r="L22" s="785"/>
      <c r="M22" s="616">
        <f t="shared" si="2"/>
        <v>0</v>
      </c>
      <c r="N22" s="618"/>
      <c r="O22" s="779">
        <f t="shared" si="1"/>
        <v>0</v>
      </c>
      <c r="Q22" s="828"/>
      <c r="S22" s="780"/>
    </row>
    <row r="23" ht="21.75" customHeight="1">
      <c r="C23" s="688"/>
      <c r="D23" s="688"/>
      <c r="E23" s="688"/>
      <c r="F23" s="688"/>
      <c r="G23" s="688"/>
      <c r="H23" s="890"/>
      <c r="I23" s="870"/>
      <c r="J23" s="785"/>
      <c r="K23" s="618"/>
      <c r="L23" s="785"/>
      <c r="M23" s="616">
        <f t="shared" si="2"/>
        <v>0</v>
      </c>
      <c r="N23" s="618"/>
      <c r="O23" s="779">
        <f t="shared" si="1"/>
        <v>0</v>
      </c>
      <c r="Q23" s="828"/>
      <c r="S23" s="780"/>
    </row>
    <row r="24" ht="21.75" customHeight="1">
      <c r="C24" s="688"/>
      <c r="D24" s="688"/>
      <c r="E24" s="688"/>
      <c r="F24" s="688"/>
      <c r="G24" s="688"/>
      <c r="H24" s="890"/>
      <c r="I24" s="870"/>
      <c r="J24" s="785"/>
      <c r="K24" s="618"/>
      <c r="L24" s="785"/>
      <c r="M24" s="616">
        <f t="shared" si="2"/>
        <v>0</v>
      </c>
      <c r="N24" s="618"/>
      <c r="O24" s="779">
        <f t="shared" si="1"/>
        <v>0</v>
      </c>
      <c r="Q24" s="828"/>
      <c r="S24" s="780"/>
    </row>
    <row r="25" ht="21.75" customHeight="1">
      <c r="C25" s="688"/>
      <c r="D25" s="688"/>
      <c r="E25" s="688"/>
      <c r="F25" s="688"/>
      <c r="G25" s="688"/>
      <c r="H25" s="890"/>
      <c r="I25" s="870"/>
      <c r="J25" s="785"/>
      <c r="K25" s="618"/>
      <c r="L25" s="785"/>
      <c r="M25" s="616">
        <f t="shared" si="2"/>
        <v>0</v>
      </c>
      <c r="N25" s="618"/>
      <c r="O25" s="779">
        <f t="shared" si="1"/>
        <v>0</v>
      </c>
      <c r="Q25" s="828"/>
      <c r="S25" s="780"/>
    </row>
    <row r="26" ht="21.75" customHeight="1">
      <c r="B26" s="388"/>
      <c r="C26" s="786"/>
      <c r="D26" s="786"/>
      <c r="E26" s="786"/>
      <c r="F26" s="786"/>
      <c r="G26" s="786"/>
      <c r="H26" s="949"/>
      <c r="I26" s="871"/>
      <c r="J26" s="789"/>
      <c r="K26" s="790"/>
      <c r="L26" s="789"/>
      <c r="M26" s="791">
        <f t="shared" si="2"/>
        <v>0</v>
      </c>
      <c r="N26" s="790"/>
      <c r="O26" s="792">
        <f t="shared" si="1"/>
        <v>0</v>
      </c>
      <c r="Q26" s="828"/>
      <c r="S26" s="780"/>
    </row>
    <row r="27" ht="12.75" customHeight="1">
      <c r="B27" s="329" t="s">
        <v>6010</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9:H26">
      <formula1>'Appropriation Codes'!$J$2:$J$4</formula1>
    </dataValidation>
  </dataValidations>
  <printOptions/>
  <pageMargins bottom="0.75" footer="0.0" header="0.0" left="0.25" right="0.3" top="0.25"/>
  <pageSetup paperSize="5" orientation="landscape"/>
  <drawing r:id="rId1"/>
</worksheet>
</file>

<file path=xl/worksheets/sheet10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6"/>
      <c r="H3" s="942"/>
      <c r="I3" s="793"/>
      <c r="J3" s="756" t="s">
        <v>5843</v>
      </c>
      <c r="K3" s="757"/>
      <c r="L3" s="757"/>
      <c r="M3" s="758"/>
      <c r="N3" s="759" t="str">
        <f>"Expended "&amp;'Key Inputs'!E34-1</f>
        <v>Expended 2024</v>
      </c>
      <c r="O3" s="760"/>
    </row>
    <row r="4" ht="15.0" customHeight="1">
      <c r="H4" s="794" t="s">
        <v>4789</v>
      </c>
      <c r="I4" s="364"/>
      <c r="J4" s="245"/>
      <c r="K4" s="614"/>
      <c r="L4" s="245" t="str">
        <f>"for "&amp;'Key Inputs'!E34-1&amp;"  By"</f>
        <v>for 2024  By</v>
      </c>
      <c r="M4" s="614" t="str">
        <f>"Total for "&amp;'Key Inputs'!E34-1</f>
        <v>Total for 2024</v>
      </c>
      <c r="N4" s="614"/>
      <c r="O4" s="762"/>
    </row>
    <row r="5" ht="12.75" customHeight="1">
      <c r="C5" s="626" t="s">
        <v>6008</v>
      </c>
      <c r="H5" s="943"/>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8"/>
      <c r="H6" s="944"/>
      <c r="I6" s="796"/>
      <c r="J6" s="769"/>
      <c r="K6" s="770"/>
      <c r="L6" s="769" t="s">
        <v>5850</v>
      </c>
      <c r="M6" s="770" t="s">
        <v>5851</v>
      </c>
      <c r="N6" s="770" t="s">
        <v>5852</v>
      </c>
      <c r="O6" s="771"/>
    </row>
    <row r="7" ht="21.75" customHeight="1">
      <c r="C7" s="773"/>
      <c r="D7" s="773"/>
      <c r="E7" s="773"/>
      <c r="F7" s="773"/>
      <c r="G7" s="773"/>
      <c r="H7" s="950"/>
      <c r="I7" s="951"/>
      <c r="J7" s="777"/>
      <c r="K7" s="778"/>
      <c r="L7" s="777"/>
      <c r="M7" s="809">
        <f t="shared" ref="M7:M12" si="1">IF(S7 = "",K7+L7,K7+S7+L7)</f>
        <v>0</v>
      </c>
      <c r="N7" s="778"/>
      <c r="O7" s="779">
        <f t="shared" ref="O7:O12" si="2">IFERROR(IF(+M7-N7&gt;=0,M7-N7,"*")-Q7,"*")</f>
        <v>0</v>
      </c>
      <c r="Q7" s="828"/>
      <c r="S7" s="780"/>
    </row>
    <row r="8" ht="21.75" customHeight="1">
      <c r="C8" s="702"/>
      <c r="D8" s="702"/>
      <c r="E8" s="702"/>
      <c r="F8" s="702"/>
      <c r="G8" s="702"/>
      <c r="H8" s="952"/>
      <c r="I8" s="953"/>
      <c r="J8" s="801"/>
      <c r="K8" s="704"/>
      <c r="L8" s="801"/>
      <c r="M8" s="623">
        <f t="shared" si="1"/>
        <v>0</v>
      </c>
      <c r="N8" s="704"/>
      <c r="O8" s="779">
        <f t="shared" si="2"/>
        <v>0</v>
      </c>
      <c r="Q8" s="828"/>
      <c r="S8" s="780"/>
    </row>
    <row r="9" ht="21.75" customHeight="1">
      <c r="C9" s="702"/>
      <c r="D9" s="702"/>
      <c r="E9" s="702"/>
      <c r="F9" s="702"/>
      <c r="G9" s="586"/>
      <c r="H9" s="954"/>
      <c r="I9" s="955"/>
      <c r="J9" s="801"/>
      <c r="K9" s="704"/>
      <c r="L9" s="801"/>
      <c r="M9" s="623">
        <f t="shared" si="1"/>
        <v>0</v>
      </c>
      <c r="N9" s="704"/>
      <c r="O9" s="779">
        <f t="shared" si="2"/>
        <v>0</v>
      </c>
      <c r="Q9" s="828"/>
      <c r="S9" s="780"/>
    </row>
    <row r="10" ht="21.75" customHeight="1">
      <c r="C10" s="688"/>
      <c r="D10" s="688"/>
      <c r="E10" s="688"/>
      <c r="F10" s="688"/>
      <c r="G10" s="688"/>
      <c r="H10" s="956"/>
      <c r="I10" s="918"/>
      <c r="J10" s="785"/>
      <c r="K10" s="618"/>
      <c r="L10" s="785"/>
      <c r="M10" s="623">
        <f t="shared" si="1"/>
        <v>0</v>
      </c>
      <c r="N10" s="618"/>
      <c r="O10" s="779">
        <f t="shared" si="2"/>
        <v>0</v>
      </c>
      <c r="Q10" s="828"/>
      <c r="S10" s="780"/>
    </row>
    <row r="11" ht="21.75" customHeight="1">
      <c r="C11" s="688"/>
      <c r="D11" s="688"/>
      <c r="E11" s="688"/>
      <c r="F11" s="688"/>
      <c r="G11" s="688"/>
      <c r="H11" s="956"/>
      <c r="I11" s="918"/>
      <c r="J11" s="785"/>
      <c r="K11" s="618"/>
      <c r="L11" s="785"/>
      <c r="M11" s="623">
        <f t="shared" si="1"/>
        <v>0</v>
      </c>
      <c r="N11" s="618"/>
      <c r="O11" s="779">
        <f t="shared" si="2"/>
        <v>0</v>
      </c>
      <c r="Q11" s="828"/>
      <c r="S11" s="780"/>
    </row>
    <row r="12" ht="21.75" customHeight="1">
      <c r="C12" s="688"/>
      <c r="D12" s="688"/>
      <c r="E12" s="688"/>
      <c r="F12" s="688"/>
      <c r="G12" s="688"/>
      <c r="H12" s="783"/>
      <c r="I12" s="782"/>
      <c r="J12" s="785"/>
      <c r="K12" s="618"/>
      <c r="L12" s="785"/>
      <c r="M12" s="623">
        <f t="shared" si="1"/>
        <v>0</v>
      </c>
      <c r="N12" s="618"/>
      <c r="O12" s="779">
        <f t="shared" si="2"/>
        <v>0</v>
      </c>
      <c r="Q12" s="828"/>
      <c r="S12" s="780"/>
    </row>
    <row r="13" ht="21.75" customHeight="1">
      <c r="C13" s="957" t="s">
        <v>6011</v>
      </c>
      <c r="D13" s="958"/>
      <c r="E13" s="958"/>
      <c r="F13" s="958"/>
      <c r="G13" s="959"/>
      <c r="H13" s="869" t="s">
        <v>5914</v>
      </c>
      <c r="I13" s="375"/>
      <c r="J13" s="820" t="s">
        <v>5915</v>
      </c>
      <c r="K13" s="687" t="s">
        <v>5915</v>
      </c>
      <c r="L13" s="820" t="s">
        <v>5915</v>
      </c>
      <c r="M13" s="687" t="s">
        <v>5915</v>
      </c>
      <c r="N13" s="687" t="s">
        <v>5915</v>
      </c>
      <c r="O13" s="821" t="s">
        <v>5915</v>
      </c>
      <c r="Q13" s="151"/>
      <c r="S13" s="817"/>
    </row>
    <row r="14" ht="21.75" customHeight="1">
      <c r="C14" s="138" t="s">
        <v>4673</v>
      </c>
      <c r="D14" s="524"/>
      <c r="E14" s="524"/>
      <c r="F14" s="524"/>
      <c r="G14" s="524"/>
      <c r="H14" s="845" t="s">
        <v>4317</v>
      </c>
      <c r="I14" s="874"/>
      <c r="J14" s="785"/>
      <c r="K14" s="618"/>
      <c r="L14" s="785"/>
      <c r="M14" s="616">
        <f t="shared" ref="M14:M25" si="3">IF(S14 = "",K14+L14,K14+S14+L14)</f>
        <v>0</v>
      </c>
      <c r="N14" s="618"/>
      <c r="O14" s="779">
        <f t="shared" ref="O14:O25" si="4">IFERROR(IF(+M14-N14&gt;=0,M14-N14,"*")-Q14,"*")</f>
        <v>0</v>
      </c>
      <c r="Q14" s="828"/>
      <c r="S14" s="780"/>
    </row>
    <row r="15" ht="21.75" customHeight="1">
      <c r="C15" s="688" t="s">
        <v>6012</v>
      </c>
      <c r="D15" s="688"/>
      <c r="E15" s="688"/>
      <c r="F15" s="688"/>
      <c r="G15" s="688"/>
      <c r="H15" s="783" t="s">
        <v>2576</v>
      </c>
      <c r="I15" s="782"/>
      <c r="J15" s="785"/>
      <c r="K15" s="618">
        <v>381008.49</v>
      </c>
      <c r="L15" s="785"/>
      <c r="M15" s="616">
        <f t="shared" si="3"/>
        <v>381008.49</v>
      </c>
      <c r="N15" s="618">
        <v>381008.49</v>
      </c>
      <c r="O15" s="779">
        <f t="shared" si="4"/>
        <v>0</v>
      </c>
      <c r="Q15" s="828"/>
      <c r="S15" s="780"/>
    </row>
    <row r="16" ht="21.75" customHeight="1">
      <c r="C16" s="688"/>
      <c r="D16" s="688"/>
      <c r="E16" s="688"/>
      <c r="F16" s="688"/>
      <c r="G16" s="688"/>
      <c r="H16" s="783"/>
      <c r="I16" s="782"/>
      <c r="J16" s="785"/>
      <c r="K16" s="618"/>
      <c r="L16" s="785"/>
      <c r="M16" s="616">
        <f t="shared" si="3"/>
        <v>0</v>
      </c>
      <c r="N16" s="618"/>
      <c r="O16" s="779">
        <f t="shared" si="4"/>
        <v>0</v>
      </c>
      <c r="Q16" s="828"/>
      <c r="S16" s="780"/>
    </row>
    <row r="17" ht="21.75" customHeight="1">
      <c r="C17" s="688"/>
      <c r="D17" s="688"/>
      <c r="E17" s="688"/>
      <c r="F17" s="688"/>
      <c r="G17" s="688"/>
      <c r="H17" s="783"/>
      <c r="I17" s="782"/>
      <c r="J17" s="785"/>
      <c r="K17" s="618"/>
      <c r="L17" s="785"/>
      <c r="M17" s="616">
        <f t="shared" si="3"/>
        <v>0</v>
      </c>
      <c r="N17" s="618"/>
      <c r="O17" s="779">
        <f t="shared" si="4"/>
        <v>0</v>
      </c>
      <c r="Q17" s="828"/>
      <c r="S17" s="780"/>
    </row>
    <row r="18" ht="21.75" customHeight="1">
      <c r="C18" s="688"/>
      <c r="D18" s="688"/>
      <c r="E18" s="688"/>
      <c r="F18" s="688"/>
      <c r="G18" s="688"/>
      <c r="H18" s="783"/>
      <c r="I18" s="782"/>
      <c r="J18" s="785"/>
      <c r="K18" s="618"/>
      <c r="L18" s="785"/>
      <c r="M18" s="616">
        <f t="shared" si="3"/>
        <v>0</v>
      </c>
      <c r="N18" s="618"/>
      <c r="O18" s="779">
        <f t="shared" si="4"/>
        <v>0</v>
      </c>
      <c r="Q18" s="828"/>
      <c r="S18" s="780"/>
    </row>
    <row r="19" ht="21.75" customHeight="1">
      <c r="C19" s="688"/>
      <c r="D19" s="688"/>
      <c r="E19" s="688"/>
      <c r="F19" s="688"/>
      <c r="G19" s="688"/>
      <c r="H19" s="783"/>
      <c r="I19" s="782"/>
      <c r="J19" s="785"/>
      <c r="K19" s="618"/>
      <c r="L19" s="785"/>
      <c r="M19" s="616">
        <f t="shared" si="3"/>
        <v>0</v>
      </c>
      <c r="N19" s="618"/>
      <c r="O19" s="779">
        <f t="shared" si="4"/>
        <v>0</v>
      </c>
      <c r="Q19" s="828"/>
      <c r="S19" s="780"/>
    </row>
    <row r="20" ht="21.75" customHeight="1">
      <c r="C20" s="688"/>
      <c r="D20" s="688"/>
      <c r="E20" s="688"/>
      <c r="F20" s="688"/>
      <c r="G20" s="688"/>
      <c r="H20" s="783"/>
      <c r="I20" s="782"/>
      <c r="J20" s="785"/>
      <c r="K20" s="618"/>
      <c r="L20" s="785"/>
      <c r="M20" s="616">
        <f t="shared" si="3"/>
        <v>0</v>
      </c>
      <c r="N20" s="618"/>
      <c r="O20" s="779">
        <f t="shared" si="4"/>
        <v>0</v>
      </c>
      <c r="Q20" s="828"/>
      <c r="S20" s="780"/>
    </row>
    <row r="21" ht="21.75" customHeight="1">
      <c r="C21" s="688"/>
      <c r="D21" s="688"/>
      <c r="E21" s="688"/>
      <c r="F21" s="688"/>
      <c r="G21" s="688"/>
      <c r="H21" s="783"/>
      <c r="I21" s="782"/>
      <c r="J21" s="785"/>
      <c r="K21" s="618"/>
      <c r="L21" s="785"/>
      <c r="M21" s="616">
        <f t="shared" si="3"/>
        <v>0</v>
      </c>
      <c r="N21" s="618"/>
      <c r="O21" s="779">
        <f t="shared" si="4"/>
        <v>0</v>
      </c>
      <c r="Q21" s="828"/>
      <c r="S21" s="780"/>
    </row>
    <row r="22" ht="21.75" customHeight="1">
      <c r="C22" s="688"/>
      <c r="D22" s="688"/>
      <c r="E22" s="688"/>
      <c r="F22" s="688"/>
      <c r="G22" s="688"/>
      <c r="H22" s="783"/>
      <c r="I22" s="782"/>
      <c r="J22" s="785"/>
      <c r="K22" s="618"/>
      <c r="L22" s="785"/>
      <c r="M22" s="616">
        <f t="shared" si="3"/>
        <v>0</v>
      </c>
      <c r="N22" s="618"/>
      <c r="O22" s="779">
        <f t="shared" si="4"/>
        <v>0</v>
      </c>
      <c r="Q22" s="828"/>
      <c r="S22" s="780"/>
    </row>
    <row r="23" ht="21.75" customHeight="1">
      <c r="C23" s="688"/>
      <c r="D23" s="688"/>
      <c r="E23" s="688"/>
      <c r="F23" s="688"/>
      <c r="G23" s="688"/>
      <c r="H23" s="783"/>
      <c r="I23" s="782"/>
      <c r="J23" s="785"/>
      <c r="K23" s="618"/>
      <c r="L23" s="785"/>
      <c r="M23" s="616">
        <f t="shared" si="3"/>
        <v>0</v>
      </c>
      <c r="N23" s="618"/>
      <c r="O23" s="779">
        <f t="shared" si="4"/>
        <v>0</v>
      </c>
      <c r="Q23" s="828"/>
      <c r="S23" s="780"/>
    </row>
    <row r="24" ht="21.75" customHeight="1">
      <c r="C24" s="688"/>
      <c r="D24" s="688"/>
      <c r="E24" s="688"/>
      <c r="F24" s="688"/>
      <c r="G24" s="688"/>
      <c r="H24" s="783"/>
      <c r="I24" s="782"/>
      <c r="J24" s="785"/>
      <c r="K24" s="618"/>
      <c r="L24" s="785"/>
      <c r="M24" s="616">
        <f t="shared" si="3"/>
        <v>0</v>
      </c>
      <c r="N24" s="618"/>
      <c r="O24" s="779">
        <f t="shared" si="4"/>
        <v>0</v>
      </c>
      <c r="Q24" s="828"/>
      <c r="S24" s="780"/>
    </row>
    <row r="25" ht="21.75" customHeight="1">
      <c r="C25" s="688"/>
      <c r="D25" s="688"/>
      <c r="E25" s="688"/>
      <c r="F25" s="688"/>
      <c r="G25" s="688"/>
      <c r="H25" s="783"/>
      <c r="I25" s="782"/>
      <c r="J25" s="805"/>
      <c r="K25" s="679"/>
      <c r="L25" s="805"/>
      <c r="M25" s="616">
        <f t="shared" si="3"/>
        <v>0</v>
      </c>
      <c r="N25" s="679"/>
      <c r="O25" s="779">
        <f t="shared" si="4"/>
        <v>0</v>
      </c>
      <c r="Q25" s="828"/>
      <c r="S25" s="780"/>
    </row>
    <row r="26" ht="21.75" customHeight="1">
      <c r="C26" s="912" t="s">
        <v>6013</v>
      </c>
      <c r="D26" s="860"/>
      <c r="E26" s="860"/>
      <c r="F26" s="913"/>
      <c r="G26" s="860"/>
      <c r="H26" s="862" t="s">
        <v>6014</v>
      </c>
      <c r="I26" s="960"/>
      <c r="J26" s="961">
        <f>+SUM(J7:J25)+SUM('26'!J7:J26)</f>
        <v>590000</v>
      </c>
      <c r="K26" s="901">
        <f>+SUM(K7:K25)+SUM('26'!K7:K26)</f>
        <v>545008.49</v>
      </c>
      <c r="L26" s="901">
        <f>+SUM(L7:L25)+SUM('26'!L7:L26)</f>
        <v>0</v>
      </c>
      <c r="M26" s="901">
        <f>+SUM(M7:M25)+SUM('26'!M7:M26)</f>
        <v>545008.49</v>
      </c>
      <c r="N26" s="901">
        <f>+SUM(N7:N25)+SUM('26'!N7:N26)</f>
        <v>545008.49</v>
      </c>
      <c r="O26" s="902">
        <f>+SUM(O7:O25)+SUM('26'!O7:O26)</f>
        <v>0</v>
      </c>
      <c r="S26" s="817"/>
    </row>
    <row r="27" ht="12.75" customHeight="1">
      <c r="B27" s="329" t="s">
        <v>6015</v>
      </c>
    </row>
    <row r="28" ht="12.75" customHeight="1"/>
    <row r="29" ht="12.75" customHeight="1"/>
    <row r="30" ht="12.75" customHeight="1">
      <c r="J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O2"/>
    <mergeCell ref="J3:M3"/>
    <mergeCell ref="N3:O3"/>
    <mergeCell ref="H4:I4"/>
    <mergeCell ref="H13:I13"/>
    <mergeCell ref="B27:O27"/>
  </mergeCells>
  <dataValidations>
    <dataValidation type="list" allowBlank="1" showInputMessage="1" showErrorMessage="1" prompt="Invalid Entry - This FCOA Code is not authorized for use on this sheet." sqref="H7:H12 H15:H25">
      <formula1>'Appropriation Codes'!$J$2:$J$4</formula1>
    </dataValidation>
  </dataValidations>
  <printOptions/>
  <pageMargins bottom="0.75" footer="0.0" header="0.0" left="0.25" right="0.3" top="0.25"/>
  <pageSetup paperSize="5" orientation="landscape"/>
  <drawing r:id="rId1"/>
</worksheet>
</file>

<file path=xl/worksheets/sheet10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942"/>
      <c r="I3" s="793"/>
      <c r="J3" s="756"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6016</v>
      </c>
      <c r="G5" s="447"/>
      <c r="H5" s="943"/>
      <c r="I5" s="795"/>
      <c r="J5" s="245" t="str">
        <f>"for  "&amp;'Key Inputs'!E34</f>
        <v>for  2025</v>
      </c>
      <c r="K5" s="765" t="str">
        <f>"for  "&amp;'Key Inputs'!E34-1</f>
        <v>for  2024</v>
      </c>
      <c r="L5" s="245" t="s">
        <v>5845</v>
      </c>
      <c r="M5" s="765" t="s">
        <v>5846</v>
      </c>
      <c r="N5" s="765" t="s">
        <v>5847</v>
      </c>
      <c r="O5" s="766" t="s">
        <v>5566</v>
      </c>
      <c r="Q5" s="763" t="s">
        <v>5848</v>
      </c>
      <c r="S5" s="234" t="s">
        <v>5849</v>
      </c>
    </row>
    <row r="6" ht="15.0" customHeight="1">
      <c r="B6" s="388"/>
      <c r="C6" s="752"/>
      <c r="D6" s="752"/>
      <c r="E6" s="388"/>
      <c r="F6" s="388"/>
      <c r="G6" s="389"/>
      <c r="H6" s="944"/>
      <c r="I6" s="796"/>
      <c r="J6" s="769"/>
      <c r="K6" s="770"/>
      <c r="L6" s="769" t="s">
        <v>5850</v>
      </c>
      <c r="M6" s="770" t="s">
        <v>5851</v>
      </c>
      <c r="N6" s="770" t="s">
        <v>5852</v>
      </c>
      <c r="O6" s="771"/>
      <c r="Q6" s="63"/>
    </row>
    <row r="7" ht="21.75" customHeight="1">
      <c r="C7" s="558" t="s">
        <v>4681</v>
      </c>
      <c r="D7" s="831"/>
      <c r="E7" s="831"/>
      <c r="F7" s="831"/>
      <c r="G7" s="812"/>
      <c r="H7" s="945" t="s">
        <v>4680</v>
      </c>
      <c r="I7" s="946"/>
      <c r="J7" s="777">
        <v>1585000.0</v>
      </c>
      <c r="K7" s="778">
        <v>1575000.0</v>
      </c>
      <c r="L7" s="777"/>
      <c r="M7" s="809">
        <f t="shared" ref="M7:M10" si="1">IF(S7 = "",K7+L7,K7+S7+L7)</f>
        <v>1575000</v>
      </c>
      <c r="N7" s="778">
        <v>1575000.0</v>
      </c>
      <c r="O7" s="816" t="s">
        <v>5915</v>
      </c>
      <c r="Q7" s="63">
        <f t="shared" ref="Q7:Q10" si="2">+M7-N7</f>
        <v>0</v>
      </c>
      <c r="S7" s="780"/>
    </row>
    <row r="8" ht="21.75" customHeight="1">
      <c r="C8" s="109" t="s">
        <v>6017</v>
      </c>
      <c r="D8" s="613"/>
      <c r="E8" s="613"/>
      <c r="F8" s="613"/>
      <c r="G8" s="822"/>
      <c r="H8" s="845" t="s">
        <v>4682</v>
      </c>
      <c r="I8" s="846"/>
      <c r="J8" s="785">
        <v>592361.0</v>
      </c>
      <c r="K8" s="618">
        <v>511268.0</v>
      </c>
      <c r="L8" s="785"/>
      <c r="M8" s="616">
        <f t="shared" si="1"/>
        <v>511268</v>
      </c>
      <c r="N8" s="618">
        <v>511268.0</v>
      </c>
      <c r="O8" s="821" t="s">
        <v>5915</v>
      </c>
      <c r="Q8" s="63">
        <f t="shared" si="2"/>
        <v>0</v>
      </c>
      <c r="S8" s="780"/>
    </row>
    <row r="9" ht="21.75" customHeight="1">
      <c r="C9" s="109" t="s">
        <v>6018</v>
      </c>
      <c r="D9" s="613"/>
      <c r="E9" s="613"/>
      <c r="F9" s="613"/>
      <c r="G9" s="822"/>
      <c r="H9" s="845" t="s">
        <v>4684</v>
      </c>
      <c r="I9" s="846"/>
      <c r="J9" s="785">
        <v>103282.0</v>
      </c>
      <c r="K9" s="618">
        <v>140000.0</v>
      </c>
      <c r="L9" s="785"/>
      <c r="M9" s="616">
        <f t="shared" si="1"/>
        <v>140000</v>
      </c>
      <c r="N9" s="618">
        <v>139656.26</v>
      </c>
      <c r="O9" s="821" t="s">
        <v>5915</v>
      </c>
      <c r="Q9" s="63">
        <f t="shared" si="2"/>
        <v>343.74</v>
      </c>
      <c r="S9" s="780"/>
    </row>
    <row r="10" ht="21.75" customHeight="1">
      <c r="C10" s="109" t="s">
        <v>6019</v>
      </c>
      <c r="D10" s="613"/>
      <c r="E10" s="613"/>
      <c r="F10" s="613"/>
      <c r="G10" s="822"/>
      <c r="H10" s="845" t="s">
        <v>4686</v>
      </c>
      <c r="I10" s="846"/>
      <c r="J10" s="785">
        <v>578668.0</v>
      </c>
      <c r="K10" s="618">
        <v>295900.0</v>
      </c>
      <c r="L10" s="785"/>
      <c r="M10" s="616">
        <f t="shared" si="1"/>
        <v>295900</v>
      </c>
      <c r="N10" s="618">
        <v>295899.99</v>
      </c>
      <c r="O10" s="821" t="s">
        <v>5915</v>
      </c>
      <c r="Q10" s="63">
        <f t="shared" si="2"/>
        <v>0.01000000001</v>
      </c>
      <c r="S10" s="780"/>
    </row>
    <row r="11" ht="21.75" customHeight="1">
      <c r="C11" s="165" t="s">
        <v>6020</v>
      </c>
      <c r="D11" s="613"/>
      <c r="E11" s="613"/>
      <c r="F11" s="613"/>
      <c r="G11" s="822"/>
      <c r="H11" s="869" t="s">
        <v>5914</v>
      </c>
      <c r="I11" s="375"/>
      <c r="J11" s="820" t="s">
        <v>5915</v>
      </c>
      <c r="K11" s="687" t="s">
        <v>5915</v>
      </c>
      <c r="L11" s="820" t="s">
        <v>5915</v>
      </c>
      <c r="M11" s="962" t="s">
        <v>5915</v>
      </c>
      <c r="N11" s="687" t="s">
        <v>5915</v>
      </c>
      <c r="O11" s="821" t="s">
        <v>5915</v>
      </c>
      <c r="Q11" s="63"/>
      <c r="S11" s="817"/>
    </row>
    <row r="12" ht="21.75" customHeight="1">
      <c r="C12" s="659"/>
      <c r="D12" s="702" t="s">
        <v>6021</v>
      </c>
      <c r="E12" s="702"/>
      <c r="F12" s="702"/>
      <c r="G12" s="798"/>
      <c r="H12" s="948" t="s">
        <v>2594</v>
      </c>
      <c r="I12" s="918"/>
      <c r="J12" s="785"/>
      <c r="K12" s="618"/>
      <c r="L12" s="785"/>
      <c r="M12" s="616">
        <f t="shared" ref="M12:M26" si="3">IF(S12 = "",K12+L12,K12+S12+L12)</f>
        <v>0</v>
      </c>
      <c r="N12" s="618"/>
      <c r="O12" s="821" t="s">
        <v>5915</v>
      </c>
      <c r="Q12" s="63">
        <f t="shared" ref="Q12:Q26" si="4">+M12-N12</f>
        <v>0</v>
      </c>
      <c r="S12" s="780"/>
    </row>
    <row r="13" ht="21.75" customHeight="1">
      <c r="C13" s="688"/>
      <c r="D13" s="688"/>
      <c r="E13" s="688"/>
      <c r="F13" s="688"/>
      <c r="G13" s="782"/>
      <c r="H13" s="948"/>
      <c r="I13" s="918"/>
      <c r="J13" s="785"/>
      <c r="K13" s="618"/>
      <c r="L13" s="785"/>
      <c r="M13" s="616">
        <f t="shared" si="3"/>
        <v>0</v>
      </c>
      <c r="N13" s="618"/>
      <c r="O13" s="821" t="s">
        <v>5915</v>
      </c>
      <c r="Q13" s="63">
        <f t="shared" si="4"/>
        <v>0</v>
      </c>
      <c r="S13" s="780"/>
    </row>
    <row r="14" ht="21.75" customHeight="1">
      <c r="C14" s="688"/>
      <c r="D14" s="688"/>
      <c r="E14" s="688"/>
      <c r="F14" s="688"/>
      <c r="G14" s="782"/>
      <c r="H14" s="783"/>
      <c r="I14" s="782"/>
      <c r="J14" s="785"/>
      <c r="K14" s="618"/>
      <c r="L14" s="785"/>
      <c r="M14" s="616">
        <f t="shared" si="3"/>
        <v>0</v>
      </c>
      <c r="N14" s="618"/>
      <c r="O14" s="821" t="s">
        <v>5915</v>
      </c>
      <c r="Q14" s="63">
        <f t="shared" si="4"/>
        <v>0</v>
      </c>
      <c r="S14" s="780"/>
    </row>
    <row r="15" ht="21.75" customHeight="1">
      <c r="C15" s="688"/>
      <c r="D15" s="688"/>
      <c r="E15" s="688"/>
      <c r="F15" s="688"/>
      <c r="G15" s="782"/>
      <c r="H15" s="948"/>
      <c r="I15" s="918"/>
      <c r="J15" s="785"/>
      <c r="K15" s="618"/>
      <c r="L15" s="785"/>
      <c r="M15" s="616">
        <f t="shared" si="3"/>
        <v>0</v>
      </c>
      <c r="N15" s="618"/>
      <c r="O15" s="821" t="s">
        <v>5915</v>
      </c>
      <c r="Q15" s="63">
        <f t="shared" si="4"/>
        <v>0</v>
      </c>
      <c r="S15" s="780"/>
    </row>
    <row r="16" ht="21.75" customHeight="1">
      <c r="C16" s="688"/>
      <c r="D16" s="688"/>
      <c r="E16" s="688"/>
      <c r="F16" s="688"/>
      <c r="G16" s="782"/>
      <c r="H16" s="948"/>
      <c r="I16" s="918"/>
      <c r="J16" s="785"/>
      <c r="K16" s="618"/>
      <c r="L16" s="785"/>
      <c r="M16" s="616">
        <f t="shared" si="3"/>
        <v>0</v>
      </c>
      <c r="N16" s="618"/>
      <c r="O16" s="821" t="s">
        <v>5915</v>
      </c>
      <c r="Q16" s="63">
        <f t="shared" si="4"/>
        <v>0</v>
      </c>
      <c r="S16" s="780"/>
    </row>
    <row r="17" ht="21.75" customHeight="1">
      <c r="C17" s="688"/>
      <c r="D17" s="688"/>
      <c r="E17" s="688"/>
      <c r="F17" s="688"/>
      <c r="G17" s="782"/>
      <c r="H17" s="783"/>
      <c r="I17" s="782"/>
      <c r="J17" s="785"/>
      <c r="K17" s="618"/>
      <c r="L17" s="785"/>
      <c r="M17" s="616">
        <f t="shared" si="3"/>
        <v>0</v>
      </c>
      <c r="N17" s="618"/>
      <c r="O17" s="821" t="s">
        <v>5915</v>
      </c>
      <c r="Q17" s="63">
        <f t="shared" si="4"/>
        <v>0</v>
      </c>
      <c r="S17" s="780"/>
    </row>
    <row r="18" ht="21.75" customHeight="1">
      <c r="C18" s="688"/>
      <c r="D18" s="688"/>
      <c r="E18" s="688"/>
      <c r="F18" s="688"/>
      <c r="G18" s="782"/>
      <c r="H18" s="948"/>
      <c r="I18" s="918"/>
      <c r="J18" s="785"/>
      <c r="K18" s="618"/>
      <c r="L18" s="785"/>
      <c r="M18" s="616">
        <f t="shared" si="3"/>
        <v>0</v>
      </c>
      <c r="N18" s="618"/>
      <c r="O18" s="821" t="s">
        <v>5915</v>
      </c>
      <c r="Q18" s="63">
        <f t="shared" si="4"/>
        <v>0</v>
      </c>
      <c r="S18" s="780"/>
    </row>
    <row r="19" ht="21.75" customHeight="1">
      <c r="C19" s="688"/>
      <c r="D19" s="688"/>
      <c r="E19" s="688"/>
      <c r="F19" s="688"/>
      <c r="G19" s="782"/>
      <c r="H19" s="948"/>
      <c r="I19" s="918"/>
      <c r="J19" s="785"/>
      <c r="K19" s="618"/>
      <c r="L19" s="785"/>
      <c r="M19" s="616">
        <f t="shared" si="3"/>
        <v>0</v>
      </c>
      <c r="N19" s="618"/>
      <c r="O19" s="821" t="s">
        <v>5915</v>
      </c>
      <c r="Q19" s="63">
        <f t="shared" si="4"/>
        <v>0</v>
      </c>
      <c r="S19" s="780"/>
    </row>
    <row r="20" ht="21.75" customHeight="1">
      <c r="C20" s="963"/>
      <c r="D20" s="688"/>
      <c r="E20" s="688"/>
      <c r="F20" s="688"/>
      <c r="G20" s="782"/>
      <c r="H20" s="783"/>
      <c r="I20" s="782"/>
      <c r="J20" s="785"/>
      <c r="K20" s="618"/>
      <c r="L20" s="785"/>
      <c r="M20" s="616">
        <f t="shared" si="3"/>
        <v>0</v>
      </c>
      <c r="N20" s="618"/>
      <c r="O20" s="821" t="s">
        <v>5915</v>
      </c>
      <c r="Q20" s="63">
        <f t="shared" si="4"/>
        <v>0</v>
      </c>
      <c r="S20" s="780"/>
    </row>
    <row r="21" ht="21.75" customHeight="1">
      <c r="C21" s="688"/>
      <c r="D21" s="725"/>
      <c r="E21" s="688"/>
      <c r="F21" s="688"/>
      <c r="G21" s="782"/>
      <c r="H21" s="948"/>
      <c r="I21" s="918"/>
      <c r="J21" s="785"/>
      <c r="K21" s="618"/>
      <c r="L21" s="785"/>
      <c r="M21" s="616">
        <f t="shared" si="3"/>
        <v>0</v>
      </c>
      <c r="N21" s="618"/>
      <c r="O21" s="821" t="s">
        <v>5915</v>
      </c>
      <c r="Q21" s="63">
        <f t="shared" si="4"/>
        <v>0</v>
      </c>
      <c r="S21" s="780"/>
    </row>
    <row r="22" ht="21.75" customHeight="1">
      <c r="C22" s="688"/>
      <c r="D22" s="725"/>
      <c r="E22" s="688"/>
      <c r="F22" s="688"/>
      <c r="G22" s="782"/>
      <c r="H22" s="948"/>
      <c r="I22" s="918"/>
      <c r="J22" s="785"/>
      <c r="K22" s="618"/>
      <c r="L22" s="785"/>
      <c r="M22" s="616">
        <f t="shared" si="3"/>
        <v>0</v>
      </c>
      <c r="N22" s="618"/>
      <c r="O22" s="821" t="s">
        <v>5915</v>
      </c>
      <c r="Q22" s="63">
        <f t="shared" si="4"/>
        <v>0</v>
      </c>
      <c r="S22" s="780"/>
    </row>
    <row r="23" ht="21.75" customHeight="1">
      <c r="C23" s="963"/>
      <c r="D23" s="688"/>
      <c r="E23" s="688"/>
      <c r="F23" s="688"/>
      <c r="G23" s="782"/>
      <c r="H23" s="783"/>
      <c r="I23" s="782"/>
      <c r="J23" s="785"/>
      <c r="K23" s="618"/>
      <c r="L23" s="785"/>
      <c r="M23" s="616">
        <f t="shared" si="3"/>
        <v>0</v>
      </c>
      <c r="N23" s="618"/>
      <c r="O23" s="821" t="s">
        <v>5915</v>
      </c>
      <c r="Q23" s="63">
        <f t="shared" si="4"/>
        <v>0</v>
      </c>
      <c r="S23" s="780"/>
    </row>
    <row r="24" ht="21.75" customHeight="1">
      <c r="C24" s="688"/>
      <c r="D24" s="725"/>
      <c r="E24" s="688"/>
      <c r="F24" s="688"/>
      <c r="G24" s="782"/>
      <c r="H24" s="948"/>
      <c r="I24" s="918"/>
      <c r="J24" s="785"/>
      <c r="K24" s="618"/>
      <c r="L24" s="785"/>
      <c r="M24" s="616">
        <f t="shared" si="3"/>
        <v>0</v>
      </c>
      <c r="N24" s="618"/>
      <c r="O24" s="821" t="s">
        <v>5915</v>
      </c>
      <c r="Q24" s="63">
        <f t="shared" si="4"/>
        <v>0</v>
      </c>
      <c r="S24" s="780"/>
    </row>
    <row r="25" ht="21.75" customHeight="1">
      <c r="C25" s="688"/>
      <c r="D25" s="725"/>
      <c r="E25" s="688"/>
      <c r="F25" s="688"/>
      <c r="G25" s="782"/>
      <c r="H25" s="948"/>
      <c r="I25" s="918"/>
      <c r="J25" s="785"/>
      <c r="K25" s="618"/>
      <c r="L25" s="785"/>
      <c r="M25" s="616">
        <f t="shared" si="3"/>
        <v>0</v>
      </c>
      <c r="N25" s="618"/>
      <c r="O25" s="821" t="s">
        <v>5915</v>
      </c>
      <c r="Q25" s="63">
        <f t="shared" si="4"/>
        <v>0</v>
      </c>
      <c r="S25" s="780"/>
    </row>
    <row r="26" ht="21.75" customHeight="1">
      <c r="C26" s="842"/>
      <c r="D26" s="786"/>
      <c r="E26" s="786"/>
      <c r="F26" s="786"/>
      <c r="G26" s="787"/>
      <c r="H26" s="964"/>
      <c r="I26" s="965"/>
      <c r="J26" s="966"/>
      <c r="K26" s="967"/>
      <c r="L26" s="967"/>
      <c r="M26" s="625">
        <f t="shared" si="3"/>
        <v>0</v>
      </c>
      <c r="N26" s="967"/>
      <c r="O26" s="968" t="s">
        <v>5915</v>
      </c>
      <c r="Q26" s="63">
        <f t="shared" si="4"/>
        <v>0</v>
      </c>
      <c r="S26" s="780"/>
    </row>
    <row r="27" ht="12.75" customHeight="1">
      <c r="B27" s="329" t="s">
        <v>6022</v>
      </c>
      <c r="Q27" s="63"/>
    </row>
    <row r="28" ht="12.75" customHeight="1">
      <c r="Q28" s="63"/>
    </row>
    <row r="29" ht="12.75" customHeight="1">
      <c r="J29" s="63"/>
      <c r="N29" s="63">
        <f>+M26-N26</f>
        <v>0</v>
      </c>
      <c r="Q29" s="63">
        <f>SUM(Q7:Q26)</f>
        <v>343.75</v>
      </c>
    </row>
    <row r="30" ht="12.75" customHeight="1">
      <c r="J30" s="63"/>
      <c r="K30" s="63"/>
    </row>
    <row r="31" ht="12.75" customHeight="1">
      <c r="J31" s="63"/>
      <c r="K31" s="63"/>
    </row>
    <row r="32" ht="12.75" customHeight="1">
      <c r="J32" s="63"/>
      <c r="K32" s="63"/>
    </row>
    <row r="33" ht="12.75" customHeight="1">
      <c r="J33" s="63"/>
    </row>
    <row r="34" ht="12.75" customHeight="1">
      <c r="J34" s="63"/>
    </row>
    <row r="35" ht="12.75" customHeight="1">
      <c r="J35" s="63"/>
    </row>
    <row r="36" ht="12.75" customHeight="1">
      <c r="J36" s="63"/>
    </row>
    <row r="37" ht="12.75" customHeight="1">
      <c r="J37" s="63"/>
      <c r="K37" s="63"/>
      <c r="M37" s="63"/>
    </row>
    <row r="38" ht="12.75" customHeight="1">
      <c r="J38" s="63"/>
    </row>
    <row r="39" ht="12.75" customHeight="1">
      <c r="J39" s="63"/>
    </row>
    <row r="40" ht="12.75" customHeight="1">
      <c r="J40" s="63"/>
    </row>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O2"/>
    <mergeCell ref="J3:M3"/>
    <mergeCell ref="N3:O3"/>
    <mergeCell ref="H4:I4"/>
    <mergeCell ref="H11:I11"/>
    <mergeCell ref="B27:O27"/>
  </mergeCells>
  <dataValidations>
    <dataValidation type="list" allowBlank="1" showInputMessage="1" showErrorMessage="1" prompt="Invalid Entry - This FCOA Code is not authorized for use on this sheet." sqref="H12:H26">
      <formula1>'Appropriation Codes'!$K$2:$K$6</formula1>
    </dataValidation>
  </dataValidations>
  <printOptions/>
  <pageMargins bottom="0.75" footer="0.0" header="0.0" left="0.25" right="0.3" top="0.25"/>
  <pageSetup paperSize="5" orientation="landscape"/>
  <drawing r:id="rId1"/>
</worksheet>
</file>

<file path=xl/worksheets/sheet10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942"/>
      <c r="I3" s="793"/>
      <c r="J3" s="756"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6023</v>
      </c>
      <c r="G5" s="447"/>
      <c r="H5" s="943"/>
      <c r="I5" s="795"/>
      <c r="J5" s="245" t="str">
        <f>"for  "&amp;'Key Inputs'!E34</f>
        <v>for  2025</v>
      </c>
      <c r="K5" s="765" t="str">
        <f>"for  "&amp;'Key Inputs'!E34-1</f>
        <v>for  2024</v>
      </c>
      <c r="L5" s="245" t="s">
        <v>5845</v>
      </c>
      <c r="M5" s="765" t="s">
        <v>5846</v>
      </c>
      <c r="N5" s="765" t="s">
        <v>5847</v>
      </c>
      <c r="O5" s="766" t="s">
        <v>5566</v>
      </c>
      <c r="Q5" s="969" t="s">
        <v>5848</v>
      </c>
      <c r="S5" s="234" t="s">
        <v>5849</v>
      </c>
    </row>
    <row r="6" ht="15.0" customHeight="1">
      <c r="B6" s="388"/>
      <c r="C6" s="752"/>
      <c r="D6" s="752"/>
      <c r="E6" s="388"/>
      <c r="F6" s="388"/>
      <c r="G6" s="389"/>
      <c r="H6" s="944"/>
      <c r="I6" s="796"/>
      <c r="J6" s="769"/>
      <c r="K6" s="770"/>
      <c r="L6" s="769" t="s">
        <v>5850</v>
      </c>
      <c r="M6" s="770" t="s">
        <v>5851</v>
      </c>
      <c r="N6" s="770" t="s">
        <v>5852</v>
      </c>
      <c r="O6" s="771"/>
      <c r="Q6" s="63"/>
    </row>
    <row r="7" ht="21.75" customHeight="1">
      <c r="C7" s="970"/>
      <c r="D7" s="773"/>
      <c r="E7" s="773"/>
      <c r="F7" s="773"/>
      <c r="G7" s="903"/>
      <c r="H7" s="971"/>
      <c r="I7" s="972"/>
      <c r="J7" s="777"/>
      <c r="K7" s="778"/>
      <c r="L7" s="777"/>
      <c r="M7" s="809">
        <f t="shared" ref="M7:M25" si="1">IF(S7 = "",K7+L7,K7+S7+L7)</f>
        <v>0</v>
      </c>
      <c r="N7" s="778"/>
      <c r="O7" s="816" t="s">
        <v>5915</v>
      </c>
      <c r="Q7" s="63">
        <f t="shared" ref="Q7:Q25" si="2">+M7-N7</f>
        <v>0</v>
      </c>
      <c r="S7" s="780"/>
    </row>
    <row r="8" ht="21.75" customHeight="1">
      <c r="C8" s="725"/>
      <c r="D8" s="688"/>
      <c r="E8" s="688"/>
      <c r="F8" s="688"/>
      <c r="G8" s="782"/>
      <c r="H8" s="948"/>
      <c r="I8" s="918"/>
      <c r="J8" s="785"/>
      <c r="K8" s="618"/>
      <c r="L8" s="785"/>
      <c r="M8" s="616">
        <f t="shared" si="1"/>
        <v>0</v>
      </c>
      <c r="N8" s="618"/>
      <c r="O8" s="821" t="s">
        <v>5915</v>
      </c>
      <c r="Q8" s="63">
        <f t="shared" si="2"/>
        <v>0</v>
      </c>
      <c r="S8" s="780"/>
    </row>
    <row r="9" ht="21.75" customHeight="1">
      <c r="C9" s="725"/>
      <c r="D9" s="688"/>
      <c r="E9" s="688"/>
      <c r="F9" s="688"/>
      <c r="G9" s="782"/>
      <c r="H9" s="948"/>
      <c r="I9" s="918"/>
      <c r="J9" s="785"/>
      <c r="K9" s="618"/>
      <c r="L9" s="785"/>
      <c r="M9" s="616">
        <f t="shared" si="1"/>
        <v>0</v>
      </c>
      <c r="N9" s="618"/>
      <c r="O9" s="821" t="s">
        <v>5915</v>
      </c>
      <c r="Q9" s="63">
        <f t="shared" si="2"/>
        <v>0</v>
      </c>
      <c r="S9" s="780"/>
    </row>
    <row r="10" ht="21.75" customHeight="1">
      <c r="C10" s="725"/>
      <c r="D10" s="688"/>
      <c r="E10" s="688"/>
      <c r="F10" s="688"/>
      <c r="G10" s="782"/>
      <c r="H10" s="948"/>
      <c r="I10" s="918"/>
      <c r="J10" s="785"/>
      <c r="K10" s="618"/>
      <c r="L10" s="785"/>
      <c r="M10" s="616">
        <f t="shared" si="1"/>
        <v>0</v>
      </c>
      <c r="N10" s="618"/>
      <c r="O10" s="821" t="s">
        <v>5915</v>
      </c>
      <c r="Q10" s="63">
        <f t="shared" si="2"/>
        <v>0</v>
      </c>
      <c r="S10" s="780"/>
    </row>
    <row r="11" ht="21.75" customHeight="1">
      <c r="C11" s="833"/>
      <c r="D11" s="688"/>
      <c r="E11" s="688"/>
      <c r="F11" s="688"/>
      <c r="G11" s="782"/>
      <c r="H11" s="948"/>
      <c r="I11" s="918"/>
      <c r="J11" s="973"/>
      <c r="K11" s="974"/>
      <c r="L11" s="973"/>
      <c r="M11" s="616">
        <f t="shared" si="1"/>
        <v>0</v>
      </c>
      <c r="N11" s="974"/>
      <c r="O11" s="821" t="s">
        <v>5915</v>
      </c>
      <c r="Q11" s="63">
        <f t="shared" si="2"/>
        <v>0</v>
      </c>
      <c r="S11" s="780"/>
    </row>
    <row r="12" ht="21.75" customHeight="1">
      <c r="C12" s="659"/>
      <c r="D12" s="702"/>
      <c r="E12" s="702"/>
      <c r="F12" s="702"/>
      <c r="G12" s="798"/>
      <c r="H12" s="948"/>
      <c r="I12" s="918"/>
      <c r="J12" s="785"/>
      <c r="K12" s="618"/>
      <c r="L12" s="785"/>
      <c r="M12" s="616">
        <f t="shared" si="1"/>
        <v>0</v>
      </c>
      <c r="N12" s="618"/>
      <c r="O12" s="821" t="s">
        <v>5915</v>
      </c>
      <c r="Q12" s="63">
        <f t="shared" si="2"/>
        <v>0</v>
      </c>
      <c r="S12" s="780"/>
    </row>
    <row r="13" ht="21.75" customHeight="1">
      <c r="C13" s="688"/>
      <c r="D13" s="688"/>
      <c r="E13" s="688"/>
      <c r="F13" s="688"/>
      <c r="G13" s="782"/>
      <c r="H13" s="948"/>
      <c r="I13" s="918"/>
      <c r="J13" s="785"/>
      <c r="K13" s="618"/>
      <c r="L13" s="785"/>
      <c r="M13" s="616">
        <f t="shared" si="1"/>
        <v>0</v>
      </c>
      <c r="N13" s="618"/>
      <c r="O13" s="821" t="s">
        <v>5915</v>
      </c>
      <c r="Q13" s="63">
        <f t="shared" si="2"/>
        <v>0</v>
      </c>
      <c r="S13" s="780"/>
    </row>
    <row r="14" ht="21.75" customHeight="1">
      <c r="C14" s="688"/>
      <c r="D14" s="688"/>
      <c r="E14" s="688"/>
      <c r="F14" s="688"/>
      <c r="G14" s="782"/>
      <c r="H14" s="783"/>
      <c r="I14" s="782"/>
      <c r="J14" s="785"/>
      <c r="K14" s="618"/>
      <c r="L14" s="785"/>
      <c r="M14" s="616">
        <f t="shared" si="1"/>
        <v>0</v>
      </c>
      <c r="N14" s="618"/>
      <c r="O14" s="821" t="s">
        <v>5915</v>
      </c>
      <c r="Q14" s="63">
        <f t="shared" si="2"/>
        <v>0</v>
      </c>
      <c r="S14" s="780"/>
    </row>
    <row r="15" ht="21.75" customHeight="1">
      <c r="C15" s="688"/>
      <c r="D15" s="688"/>
      <c r="E15" s="688"/>
      <c r="F15" s="688"/>
      <c r="G15" s="782"/>
      <c r="H15" s="948"/>
      <c r="I15" s="918"/>
      <c r="J15" s="785"/>
      <c r="K15" s="618"/>
      <c r="L15" s="785"/>
      <c r="M15" s="616">
        <f t="shared" si="1"/>
        <v>0</v>
      </c>
      <c r="N15" s="618"/>
      <c r="O15" s="821" t="s">
        <v>5915</v>
      </c>
      <c r="Q15" s="63">
        <f t="shared" si="2"/>
        <v>0</v>
      </c>
      <c r="S15" s="780"/>
    </row>
    <row r="16" ht="21.75" customHeight="1">
      <c r="C16" s="688"/>
      <c r="D16" s="688"/>
      <c r="E16" s="688"/>
      <c r="F16" s="688"/>
      <c r="G16" s="782"/>
      <c r="H16" s="948"/>
      <c r="I16" s="918"/>
      <c r="J16" s="785"/>
      <c r="K16" s="618"/>
      <c r="L16" s="785"/>
      <c r="M16" s="616">
        <f t="shared" si="1"/>
        <v>0</v>
      </c>
      <c r="N16" s="618"/>
      <c r="O16" s="821" t="s">
        <v>5915</v>
      </c>
      <c r="Q16" s="63">
        <f t="shared" si="2"/>
        <v>0</v>
      </c>
      <c r="S16" s="780"/>
    </row>
    <row r="17" ht="21.75" customHeight="1">
      <c r="C17" s="688"/>
      <c r="D17" s="688"/>
      <c r="E17" s="688"/>
      <c r="F17" s="688"/>
      <c r="G17" s="782"/>
      <c r="H17" s="783"/>
      <c r="I17" s="782"/>
      <c r="J17" s="785"/>
      <c r="K17" s="618"/>
      <c r="L17" s="785"/>
      <c r="M17" s="616">
        <f t="shared" si="1"/>
        <v>0</v>
      </c>
      <c r="N17" s="618"/>
      <c r="O17" s="821" t="s">
        <v>5915</v>
      </c>
      <c r="Q17" s="63">
        <f t="shared" si="2"/>
        <v>0</v>
      </c>
      <c r="S17" s="780"/>
    </row>
    <row r="18" ht="21.75" customHeight="1">
      <c r="C18" s="688"/>
      <c r="D18" s="688"/>
      <c r="E18" s="688"/>
      <c r="F18" s="688"/>
      <c r="G18" s="782"/>
      <c r="H18" s="948"/>
      <c r="I18" s="918"/>
      <c r="J18" s="785"/>
      <c r="K18" s="618"/>
      <c r="L18" s="785"/>
      <c r="M18" s="616">
        <f t="shared" si="1"/>
        <v>0</v>
      </c>
      <c r="N18" s="618"/>
      <c r="O18" s="821" t="s">
        <v>5915</v>
      </c>
      <c r="Q18" s="63">
        <f t="shared" si="2"/>
        <v>0</v>
      </c>
      <c r="S18" s="780"/>
    </row>
    <row r="19" ht="21.75" customHeight="1">
      <c r="C19" s="688"/>
      <c r="D19" s="688"/>
      <c r="E19" s="688"/>
      <c r="F19" s="688"/>
      <c r="G19" s="782"/>
      <c r="H19" s="948"/>
      <c r="I19" s="918"/>
      <c r="J19" s="785"/>
      <c r="K19" s="618"/>
      <c r="L19" s="785"/>
      <c r="M19" s="616">
        <f t="shared" si="1"/>
        <v>0</v>
      </c>
      <c r="N19" s="618"/>
      <c r="O19" s="821" t="s">
        <v>5915</v>
      </c>
      <c r="Q19" s="63">
        <f t="shared" si="2"/>
        <v>0</v>
      </c>
      <c r="S19" s="780"/>
    </row>
    <row r="20" ht="21.75" customHeight="1">
      <c r="C20" s="963"/>
      <c r="D20" s="688"/>
      <c r="E20" s="688"/>
      <c r="F20" s="688"/>
      <c r="G20" s="782"/>
      <c r="H20" s="783"/>
      <c r="I20" s="782"/>
      <c r="J20" s="785"/>
      <c r="K20" s="618"/>
      <c r="L20" s="785"/>
      <c r="M20" s="616">
        <f t="shared" si="1"/>
        <v>0</v>
      </c>
      <c r="N20" s="618"/>
      <c r="O20" s="821" t="s">
        <v>5915</v>
      </c>
      <c r="Q20" s="63">
        <f t="shared" si="2"/>
        <v>0</v>
      </c>
      <c r="S20" s="780"/>
    </row>
    <row r="21" ht="21.75" customHeight="1">
      <c r="C21" s="688"/>
      <c r="D21" s="725"/>
      <c r="E21" s="688"/>
      <c r="F21" s="688"/>
      <c r="G21" s="782"/>
      <c r="H21" s="948"/>
      <c r="I21" s="918"/>
      <c r="J21" s="785"/>
      <c r="K21" s="618"/>
      <c r="L21" s="785"/>
      <c r="M21" s="616">
        <f t="shared" si="1"/>
        <v>0</v>
      </c>
      <c r="N21" s="618"/>
      <c r="O21" s="821" t="s">
        <v>5915</v>
      </c>
      <c r="Q21" s="63">
        <f t="shared" si="2"/>
        <v>0</v>
      </c>
      <c r="S21" s="780"/>
    </row>
    <row r="22" ht="21.75" customHeight="1">
      <c r="C22" s="688"/>
      <c r="D22" s="725"/>
      <c r="E22" s="688"/>
      <c r="F22" s="688"/>
      <c r="G22" s="782"/>
      <c r="H22" s="948"/>
      <c r="I22" s="918"/>
      <c r="J22" s="785"/>
      <c r="K22" s="618"/>
      <c r="L22" s="785"/>
      <c r="M22" s="616">
        <f t="shared" si="1"/>
        <v>0</v>
      </c>
      <c r="N22" s="618"/>
      <c r="O22" s="821" t="s">
        <v>5915</v>
      </c>
      <c r="Q22" s="63">
        <f t="shared" si="2"/>
        <v>0</v>
      </c>
      <c r="S22" s="780"/>
    </row>
    <row r="23" ht="21.75" customHeight="1">
      <c r="C23" s="963"/>
      <c r="D23" s="688"/>
      <c r="E23" s="688"/>
      <c r="F23" s="688"/>
      <c r="G23" s="782"/>
      <c r="H23" s="783"/>
      <c r="I23" s="782"/>
      <c r="J23" s="785"/>
      <c r="K23" s="618"/>
      <c r="L23" s="785"/>
      <c r="M23" s="616">
        <f t="shared" si="1"/>
        <v>0</v>
      </c>
      <c r="N23" s="618"/>
      <c r="O23" s="821" t="s">
        <v>5915</v>
      </c>
      <c r="Q23" s="63">
        <f t="shared" si="2"/>
        <v>0</v>
      </c>
      <c r="S23" s="780"/>
    </row>
    <row r="24" ht="21.75" customHeight="1">
      <c r="C24" s="688"/>
      <c r="D24" s="725"/>
      <c r="E24" s="688"/>
      <c r="F24" s="688"/>
      <c r="G24" s="782"/>
      <c r="H24" s="948"/>
      <c r="I24" s="918"/>
      <c r="J24" s="785"/>
      <c r="K24" s="618"/>
      <c r="L24" s="785"/>
      <c r="M24" s="616">
        <f t="shared" si="1"/>
        <v>0</v>
      </c>
      <c r="N24" s="618"/>
      <c r="O24" s="821" t="s">
        <v>5915</v>
      </c>
      <c r="Q24" s="63">
        <f t="shared" si="2"/>
        <v>0</v>
      </c>
      <c r="S24" s="780"/>
    </row>
    <row r="25" ht="21.75" customHeight="1">
      <c r="C25" s="688"/>
      <c r="D25" s="725"/>
      <c r="E25" s="688"/>
      <c r="F25" s="688"/>
      <c r="G25" s="782"/>
      <c r="H25" s="948"/>
      <c r="I25" s="975"/>
      <c r="J25" s="805"/>
      <c r="K25" s="679"/>
      <c r="L25" s="805"/>
      <c r="M25" s="616">
        <f t="shared" si="1"/>
        <v>0</v>
      </c>
      <c r="N25" s="679"/>
      <c r="O25" s="976" t="s">
        <v>5915</v>
      </c>
      <c r="Q25" s="63">
        <f t="shared" si="2"/>
        <v>0</v>
      </c>
      <c r="S25" s="780"/>
    </row>
    <row r="26" ht="21.75" customHeight="1">
      <c r="C26" s="912" t="s">
        <v>6024</v>
      </c>
      <c r="D26" s="860"/>
      <c r="E26" s="860"/>
      <c r="F26" s="913"/>
      <c r="G26" s="913"/>
      <c r="H26" s="862" t="s">
        <v>6025</v>
      </c>
      <c r="I26" s="960"/>
      <c r="J26" s="917">
        <f>SUM(J7:J25)+SUM('27'!J7:J26)</f>
        <v>2859311</v>
      </c>
      <c r="K26" s="917">
        <f>SUM(K7:K25)+SUM('27'!K7:K26)</f>
        <v>2522168</v>
      </c>
      <c r="L26" s="917">
        <f>SUM(L7:L25)+SUM('27'!L7:L26)</f>
        <v>0</v>
      </c>
      <c r="M26" s="917">
        <f>SUM(M7:M25)+SUM('27'!M7:M26)</f>
        <v>2522168</v>
      </c>
      <c r="N26" s="917">
        <f>SUM(N7:N25)+SUM('27'!N7:N26)</f>
        <v>2521824.25</v>
      </c>
      <c r="O26" s="977" t="s">
        <v>5915</v>
      </c>
      <c r="Q26" s="63"/>
      <c r="S26" s="817"/>
    </row>
    <row r="27" ht="12.75" customHeight="1">
      <c r="B27" s="329" t="s">
        <v>6026</v>
      </c>
      <c r="Q27" s="63"/>
    </row>
    <row r="28" ht="12.75" customHeight="1">
      <c r="Q28" s="63"/>
    </row>
    <row r="29" ht="12.75" customHeight="1">
      <c r="J29" s="63"/>
      <c r="N29" s="63">
        <f>+M26-N26</f>
        <v>343.75</v>
      </c>
      <c r="O29" s="978" t="s">
        <v>6027</v>
      </c>
      <c r="Q29" s="63">
        <f>SUM(Q7:Q26)</f>
        <v>0</v>
      </c>
    </row>
    <row r="30" ht="12.75" customHeight="1">
      <c r="J30" s="63"/>
      <c r="K30" s="63"/>
    </row>
    <row r="31" ht="12.75" customHeight="1">
      <c r="J31" s="63"/>
      <c r="K31" s="63"/>
    </row>
    <row r="32" ht="12.75" customHeight="1">
      <c r="J32" s="63"/>
      <c r="K32" s="63"/>
    </row>
    <row r="33" ht="12.75" customHeight="1">
      <c r="J33" s="63"/>
    </row>
    <row r="34" ht="12.75" customHeight="1">
      <c r="J34" s="63"/>
    </row>
    <row r="35" ht="12.75" customHeight="1">
      <c r="J35" s="63"/>
    </row>
    <row r="36" ht="12.75" customHeight="1">
      <c r="J36" s="63"/>
    </row>
    <row r="37" ht="12.75" customHeight="1">
      <c r="J37" s="63"/>
      <c r="K37" s="63"/>
      <c r="M37" s="63"/>
    </row>
    <row r="38" ht="12.75" customHeight="1">
      <c r="J38" s="63"/>
    </row>
    <row r="39" ht="12.75" customHeight="1">
      <c r="J39" s="63"/>
    </row>
    <row r="40" ht="12.75" customHeight="1">
      <c r="J40" s="63"/>
    </row>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O2"/>
    <mergeCell ref="J3:M3"/>
    <mergeCell ref="N3:O3"/>
    <mergeCell ref="H4:I4"/>
    <mergeCell ref="B27:O27"/>
  </mergeCells>
  <dataValidations>
    <dataValidation type="list" allowBlank="1" showInputMessage="1" showErrorMessage="1" prompt="Invalid Entry - This FCOA Code is not authorized for use on this sheet." sqref="H7:H25">
      <formula1>'Appropriation Codes'!$K$2:$K$6</formula1>
    </dataValidation>
  </dataValidations>
  <printOptions/>
  <pageMargins bottom="0.75" footer="0.0" header="0.0" left="0.25" right="0.3" top="0.25"/>
  <pageSetup paperSize="5" orientation="landscape"/>
  <drawing r:id="rId1"/>
</worksheet>
</file>

<file path=xl/worksheets/sheet1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8.63"/>
    <col customWidth="1" min="17" max="17" width="14.75"/>
    <col customWidth="1" min="18" max="18" width="8.63"/>
    <col customWidth="1" min="19" max="19" width="19.25"/>
    <col customWidth="1" min="20"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C3" s="476"/>
      <c r="D3" s="476"/>
      <c r="E3" s="476"/>
      <c r="F3" s="476"/>
      <c r="G3" s="477"/>
      <c r="H3" s="942"/>
      <c r="I3" s="793"/>
      <c r="J3" s="756" t="s">
        <v>5843</v>
      </c>
      <c r="K3" s="757"/>
      <c r="L3" s="757"/>
      <c r="M3" s="758"/>
      <c r="N3" s="759" t="str">
        <f>"Expended "&amp;'Key Inputs'!E34-1</f>
        <v>Expended 2024</v>
      </c>
      <c r="O3" s="760"/>
    </row>
    <row r="4" ht="15.0" customHeight="1">
      <c r="G4" s="447"/>
      <c r="H4" s="794" t="s">
        <v>4789</v>
      </c>
      <c r="I4" s="364"/>
      <c r="J4" s="245"/>
      <c r="K4" s="614"/>
      <c r="L4" s="245" t="str">
        <f>"for "&amp;'Key Inputs'!E34-1&amp;"  By"</f>
        <v>for 2024  By</v>
      </c>
      <c r="M4" s="614" t="str">
        <f>"Total for "&amp;'Key Inputs'!E34-1</f>
        <v>Total for 2024</v>
      </c>
      <c r="N4" s="614"/>
      <c r="O4" s="762"/>
    </row>
    <row r="5" ht="12.75" customHeight="1">
      <c r="C5" s="626" t="s">
        <v>6028</v>
      </c>
      <c r="G5" s="447"/>
      <c r="H5" s="943"/>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944"/>
      <c r="I6" s="796"/>
      <c r="J6" s="769"/>
      <c r="K6" s="770"/>
      <c r="L6" s="769" t="s">
        <v>5850</v>
      </c>
      <c r="M6" s="770" t="s">
        <v>5851</v>
      </c>
      <c r="N6" s="770" t="s">
        <v>5852</v>
      </c>
      <c r="O6" s="771"/>
    </row>
    <row r="7" ht="21.75" customHeight="1">
      <c r="C7" s="601" t="s">
        <v>6029</v>
      </c>
      <c r="D7" s="831"/>
      <c r="E7" s="831"/>
      <c r="F7" s="831"/>
      <c r="G7" s="812"/>
      <c r="H7" s="832" t="s">
        <v>5914</v>
      </c>
      <c r="I7" s="670"/>
      <c r="J7" s="814" t="s">
        <v>5915</v>
      </c>
      <c r="K7" s="815" t="s">
        <v>5915</v>
      </c>
      <c r="L7" s="814" t="s">
        <v>5915</v>
      </c>
      <c r="M7" s="815" t="s">
        <v>5915</v>
      </c>
      <c r="N7" s="815" t="s">
        <v>5915</v>
      </c>
      <c r="O7" s="816" t="s">
        <v>5915</v>
      </c>
      <c r="S7" s="817"/>
    </row>
    <row r="8" ht="21.75" customHeight="1">
      <c r="C8" s="613"/>
      <c r="D8" s="613"/>
      <c r="E8" s="109" t="s">
        <v>5941</v>
      </c>
      <c r="F8" s="109"/>
      <c r="G8" s="109"/>
      <c r="H8" s="845" t="s">
        <v>2586</v>
      </c>
      <c r="I8" s="846"/>
      <c r="J8" s="785"/>
      <c r="K8" s="618"/>
      <c r="L8" s="820" t="s">
        <v>5915</v>
      </c>
      <c r="M8" s="616" t="str">
        <f t="shared" ref="M8:M18" si="1">IF(S8 = "",K8,K8+S8)</f>
        <v/>
      </c>
      <c r="N8" s="618"/>
      <c r="O8" s="821" t="s">
        <v>5915</v>
      </c>
      <c r="Q8" s="63">
        <f t="shared" ref="Q8:Q18" si="2">M8-N8</f>
        <v>0</v>
      </c>
      <c r="S8" s="780"/>
    </row>
    <row r="9" ht="23.25" customHeight="1">
      <c r="C9" s="613"/>
      <c r="D9" s="613"/>
      <c r="E9" s="979" t="s">
        <v>6030</v>
      </c>
      <c r="F9" s="116"/>
      <c r="G9" s="980"/>
      <c r="H9" s="845" t="s">
        <v>2595</v>
      </c>
      <c r="I9" s="846"/>
      <c r="J9" s="785"/>
      <c r="K9" s="618">
        <v>22000.0</v>
      </c>
      <c r="L9" s="820" t="s">
        <v>5915</v>
      </c>
      <c r="M9" s="616">
        <f t="shared" si="1"/>
        <v>22000</v>
      </c>
      <c r="N9" s="618">
        <v>22000.0</v>
      </c>
      <c r="O9" s="821" t="s">
        <v>5915</v>
      </c>
      <c r="Q9" s="63">
        <f t="shared" si="2"/>
        <v>0</v>
      </c>
      <c r="S9" s="780"/>
    </row>
    <row r="10" ht="23.25" customHeight="1">
      <c r="C10" s="613"/>
      <c r="D10" s="613"/>
      <c r="E10" s="979" t="s">
        <v>6031</v>
      </c>
      <c r="F10" s="116"/>
      <c r="G10" s="980"/>
      <c r="H10" s="845" t="s">
        <v>6032</v>
      </c>
      <c r="I10" s="846"/>
      <c r="J10" s="785"/>
      <c r="K10" s="618"/>
      <c r="L10" s="820" t="s">
        <v>5915</v>
      </c>
      <c r="M10" s="616" t="str">
        <f t="shared" si="1"/>
        <v/>
      </c>
      <c r="N10" s="618"/>
      <c r="O10" s="821" t="s">
        <v>5915</v>
      </c>
      <c r="Q10" s="63">
        <f t="shared" si="2"/>
        <v>0</v>
      </c>
      <c r="S10" s="780"/>
    </row>
    <row r="11" ht="21.75" customHeight="1">
      <c r="C11" s="688"/>
      <c r="D11" s="688"/>
      <c r="E11" s="688" t="s">
        <v>6033</v>
      </c>
      <c r="F11" s="688"/>
      <c r="G11" s="782"/>
      <c r="H11" s="783" t="s">
        <v>2611</v>
      </c>
      <c r="I11" s="782"/>
      <c r="J11" s="785">
        <v>214985.5</v>
      </c>
      <c r="K11" s="618"/>
      <c r="L11" s="820" t="s">
        <v>5915</v>
      </c>
      <c r="M11" s="616" t="str">
        <f t="shared" si="1"/>
        <v/>
      </c>
      <c r="N11" s="618"/>
      <c r="O11" s="821" t="s">
        <v>5915</v>
      </c>
      <c r="Q11" s="63">
        <f t="shared" si="2"/>
        <v>0</v>
      </c>
      <c r="S11" s="780"/>
    </row>
    <row r="12" ht="21.75" customHeight="1">
      <c r="C12" s="688"/>
      <c r="D12" s="688"/>
      <c r="E12" s="688"/>
      <c r="F12" s="688"/>
      <c r="G12" s="782"/>
      <c r="H12" s="890"/>
      <c r="I12" s="870"/>
      <c r="J12" s="785"/>
      <c r="K12" s="618"/>
      <c r="L12" s="820" t="s">
        <v>5915</v>
      </c>
      <c r="M12" s="616" t="str">
        <f t="shared" si="1"/>
        <v/>
      </c>
      <c r="N12" s="618"/>
      <c r="O12" s="821" t="s">
        <v>5915</v>
      </c>
      <c r="Q12" s="63">
        <f t="shared" si="2"/>
        <v>0</v>
      </c>
      <c r="S12" s="780"/>
    </row>
    <row r="13" ht="21.75" customHeight="1">
      <c r="C13" s="688"/>
      <c r="D13" s="688"/>
      <c r="E13" s="688"/>
      <c r="F13" s="688"/>
      <c r="G13" s="782"/>
      <c r="H13" s="890"/>
      <c r="I13" s="870"/>
      <c r="J13" s="785"/>
      <c r="K13" s="618"/>
      <c r="L13" s="820" t="s">
        <v>5915</v>
      </c>
      <c r="M13" s="616" t="str">
        <f t="shared" si="1"/>
        <v/>
      </c>
      <c r="N13" s="618"/>
      <c r="O13" s="821" t="s">
        <v>5915</v>
      </c>
      <c r="Q13" s="63">
        <f t="shared" si="2"/>
        <v>0</v>
      </c>
      <c r="S13" s="780"/>
    </row>
    <row r="14" ht="21.75" customHeight="1">
      <c r="C14" s="688"/>
      <c r="D14" s="688"/>
      <c r="E14" s="688"/>
      <c r="F14" s="688"/>
      <c r="G14" s="782"/>
      <c r="H14" s="890"/>
      <c r="I14" s="870"/>
      <c r="J14" s="785"/>
      <c r="K14" s="618"/>
      <c r="L14" s="820" t="s">
        <v>5915</v>
      </c>
      <c r="M14" s="616" t="str">
        <f t="shared" si="1"/>
        <v/>
      </c>
      <c r="N14" s="618"/>
      <c r="O14" s="821" t="s">
        <v>5915</v>
      </c>
      <c r="Q14" s="63">
        <f t="shared" si="2"/>
        <v>0</v>
      </c>
      <c r="S14" s="780"/>
    </row>
    <row r="15" ht="21.75" customHeight="1">
      <c r="C15" s="688"/>
      <c r="D15" s="688"/>
      <c r="E15" s="688"/>
      <c r="F15" s="688"/>
      <c r="G15" s="782"/>
      <c r="H15" s="890"/>
      <c r="I15" s="870"/>
      <c r="J15" s="785"/>
      <c r="K15" s="618"/>
      <c r="L15" s="820" t="s">
        <v>5915</v>
      </c>
      <c r="M15" s="616" t="str">
        <f t="shared" si="1"/>
        <v/>
      </c>
      <c r="N15" s="618"/>
      <c r="O15" s="821" t="s">
        <v>5915</v>
      </c>
      <c r="Q15" s="63">
        <f t="shared" si="2"/>
        <v>0</v>
      </c>
      <c r="S15" s="780"/>
    </row>
    <row r="16" ht="21.75" customHeight="1">
      <c r="C16" s="688"/>
      <c r="D16" s="688"/>
      <c r="E16" s="688"/>
      <c r="F16" s="688"/>
      <c r="G16" s="782"/>
      <c r="H16" s="783"/>
      <c r="I16" s="782"/>
      <c r="J16" s="785"/>
      <c r="K16" s="618"/>
      <c r="L16" s="820" t="s">
        <v>5915</v>
      </c>
      <c r="M16" s="616" t="str">
        <f t="shared" si="1"/>
        <v/>
      </c>
      <c r="N16" s="618"/>
      <c r="O16" s="821" t="s">
        <v>5915</v>
      </c>
      <c r="Q16" s="63">
        <f t="shared" si="2"/>
        <v>0</v>
      </c>
      <c r="S16" s="780"/>
    </row>
    <row r="17" ht="21.75" customHeight="1">
      <c r="C17" s="688"/>
      <c r="D17" s="688"/>
      <c r="E17" s="688"/>
      <c r="F17" s="688"/>
      <c r="G17" s="782"/>
      <c r="H17" s="783"/>
      <c r="I17" s="782"/>
      <c r="J17" s="785"/>
      <c r="K17" s="618"/>
      <c r="L17" s="820" t="s">
        <v>5915</v>
      </c>
      <c r="M17" s="616" t="str">
        <f t="shared" si="1"/>
        <v/>
      </c>
      <c r="N17" s="618"/>
      <c r="O17" s="821" t="s">
        <v>5915</v>
      </c>
      <c r="Q17" s="63">
        <f t="shared" si="2"/>
        <v>0</v>
      </c>
      <c r="S17" s="780"/>
    </row>
    <row r="18" ht="21.0" customHeight="1">
      <c r="C18" s="802"/>
      <c r="D18" s="802"/>
      <c r="E18" s="802"/>
      <c r="F18" s="802"/>
      <c r="G18" s="808"/>
      <c r="H18" s="803"/>
      <c r="I18" s="808"/>
      <c r="J18" s="805"/>
      <c r="K18" s="679"/>
      <c r="L18" s="848" t="s">
        <v>5915</v>
      </c>
      <c r="M18" s="616" t="str">
        <f t="shared" si="1"/>
        <v/>
      </c>
      <c r="N18" s="679"/>
      <c r="O18" s="976" t="s">
        <v>5915</v>
      </c>
      <c r="Q18" s="63">
        <f t="shared" si="2"/>
        <v>0</v>
      </c>
      <c r="S18" s="780"/>
    </row>
    <row r="19" ht="23.25" customHeight="1">
      <c r="C19" s="981"/>
      <c r="D19" s="981" t="s">
        <v>6034</v>
      </c>
      <c r="E19" s="982"/>
      <c r="F19" s="982"/>
      <c r="G19" s="983"/>
      <c r="H19" s="984" t="s">
        <v>6035</v>
      </c>
      <c r="I19" s="985"/>
      <c r="J19" s="986">
        <f t="shared" ref="J19:K19" si="3">SUM(J8:J18)</f>
        <v>214985.5</v>
      </c>
      <c r="K19" s="987">
        <f t="shared" si="3"/>
        <v>22000</v>
      </c>
      <c r="L19" s="988" t="s">
        <v>5915</v>
      </c>
      <c r="M19" s="987">
        <f t="shared" ref="M19:N19" si="4">SUM(M8:M18)</f>
        <v>22000</v>
      </c>
      <c r="N19" s="987">
        <f t="shared" si="4"/>
        <v>22000</v>
      </c>
      <c r="O19" s="989" t="s">
        <v>5915</v>
      </c>
      <c r="Q19" s="63"/>
      <c r="S19" s="817"/>
    </row>
    <row r="20" ht="24.75" customHeight="1">
      <c r="C20" s="611" t="s">
        <v>6036</v>
      </c>
      <c r="D20" s="612" t="s">
        <v>6037</v>
      </c>
      <c r="E20" s="524"/>
      <c r="F20" s="524"/>
      <c r="G20" s="818"/>
      <c r="H20" s="856" t="s">
        <v>4663</v>
      </c>
      <c r="I20" s="857"/>
      <c r="J20" s="801"/>
      <c r="K20" s="704"/>
      <c r="L20" s="801"/>
      <c r="M20" s="623">
        <f>IF(S20 = "",K20+L20,K20+S20+L20)</f>
        <v>0</v>
      </c>
      <c r="N20" s="704"/>
      <c r="O20" s="821" t="s">
        <v>5915</v>
      </c>
      <c r="Q20" s="63">
        <f t="shared" ref="Q20:Q21" si="5">M20-N20</f>
        <v>0</v>
      </c>
      <c r="S20" s="780"/>
    </row>
    <row r="21" ht="24.75" customHeight="1">
      <c r="C21" s="990" t="s">
        <v>6038</v>
      </c>
      <c r="D21" s="991" t="s">
        <v>6039</v>
      </c>
      <c r="E21" s="116"/>
      <c r="F21" s="116"/>
      <c r="G21" s="992"/>
      <c r="H21" s="845" t="s">
        <v>4618</v>
      </c>
      <c r="I21" s="846"/>
      <c r="J21" s="785"/>
      <c r="K21" s="618"/>
      <c r="L21" s="820" t="s">
        <v>5915</v>
      </c>
      <c r="M21" s="616" t="str">
        <f>IF(S21 = "",K21,K21+S21)</f>
        <v/>
      </c>
      <c r="N21" s="618"/>
      <c r="O21" s="821" t="s">
        <v>5915</v>
      </c>
      <c r="Q21" s="63">
        <f t="shared" si="5"/>
        <v>0</v>
      </c>
      <c r="S21" s="780"/>
    </row>
    <row r="22" ht="24.75" customHeight="1">
      <c r="C22" s="613"/>
      <c r="D22" s="613"/>
      <c r="E22" s="613"/>
      <c r="F22" s="613"/>
      <c r="G22" s="822"/>
      <c r="H22" s="823"/>
      <c r="I22" s="822"/>
      <c r="J22" s="825"/>
      <c r="K22" s="616"/>
      <c r="L22" s="820" t="s">
        <v>5915</v>
      </c>
      <c r="M22" s="616"/>
      <c r="N22" s="616"/>
      <c r="O22" s="821" t="s">
        <v>5915</v>
      </c>
      <c r="Q22" s="63"/>
      <c r="S22" s="817"/>
    </row>
    <row r="23" ht="24.75" customHeight="1">
      <c r="C23" s="993" t="s">
        <v>6040</v>
      </c>
      <c r="D23" s="994" t="s">
        <v>6041</v>
      </c>
      <c r="E23" s="116"/>
      <c r="F23" s="116"/>
      <c r="G23" s="375"/>
      <c r="H23" s="845" t="s">
        <v>6042</v>
      </c>
      <c r="I23" s="846"/>
      <c r="J23" s="785"/>
      <c r="K23" s="618"/>
      <c r="L23" s="820" t="s">
        <v>5915</v>
      </c>
      <c r="M23" s="616" t="str">
        <f>IF(S23 = "",K23,K23+S23)</f>
        <v/>
      </c>
      <c r="N23" s="618"/>
      <c r="O23" s="821" t="s">
        <v>5915</v>
      </c>
      <c r="Q23" s="63">
        <f>M23-N23</f>
        <v>0</v>
      </c>
      <c r="S23" s="780"/>
    </row>
    <row r="24" ht="24.75" customHeight="1">
      <c r="C24" s="722"/>
      <c r="D24" s="613"/>
      <c r="E24" s="613"/>
      <c r="F24" s="613"/>
      <c r="G24" s="822"/>
      <c r="H24" s="823"/>
      <c r="I24" s="995"/>
      <c r="J24" s="879"/>
      <c r="K24" s="699"/>
      <c r="L24" s="848" t="s">
        <v>5915</v>
      </c>
      <c r="M24" s="699"/>
      <c r="N24" s="699"/>
      <c r="O24" s="976" t="s">
        <v>5915</v>
      </c>
      <c r="Q24" s="63"/>
      <c r="S24" s="817"/>
    </row>
    <row r="25" ht="23.25" customHeight="1">
      <c r="C25" s="896" t="s">
        <v>6043</v>
      </c>
      <c r="D25" s="557"/>
      <c r="E25" s="996" t="s">
        <v>6044</v>
      </c>
      <c r="F25" s="557"/>
      <c r="G25" s="997"/>
      <c r="H25" s="862" t="s">
        <v>6045</v>
      </c>
      <c r="I25" s="960"/>
      <c r="J25" s="961">
        <f>+J19+'27a'!J26+'26a'!J26+'25'!J23+SUM('28'!J20:J24)</f>
        <v>7281599</v>
      </c>
      <c r="K25" s="901">
        <f>+K19+'27a'!K26+'26a'!K26+'25'!K23+SUM('28'!K20:K24)</f>
        <v>9869815.47</v>
      </c>
      <c r="L25" s="901">
        <f>+'26a'!L26+'25'!L23+'27a'!L26</f>
        <v>0</v>
      </c>
      <c r="M25" s="901">
        <f>+M19+'27a'!M26+'26a'!M26+'25'!M23+SUM('28'!M20:M24)</f>
        <v>9849815.47</v>
      </c>
      <c r="N25" s="901">
        <f>+N19+'27a'!N26+'26a'!N26+'25'!N23+SUM('28'!N20:N24)</f>
        <v>9600638.69</v>
      </c>
      <c r="O25" s="902">
        <f>+'26a'!O26+'25'!O23</f>
        <v>248833.03</v>
      </c>
      <c r="S25" s="817"/>
    </row>
    <row r="26" ht="12.75" customHeight="1">
      <c r="B26" s="329" t="s">
        <v>6046</v>
      </c>
      <c r="S26" s="817"/>
    </row>
    <row r="27" ht="12.75" customHeight="1"/>
    <row r="28" ht="12.75" customHeight="1">
      <c r="M28" s="63"/>
    </row>
    <row r="29" ht="12.75" customHeight="1">
      <c r="J29" s="63"/>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3">
    <mergeCell ref="D19:F19"/>
    <mergeCell ref="D21:F21"/>
    <mergeCell ref="D23:G23"/>
    <mergeCell ref="C25:D25"/>
    <mergeCell ref="E25:F25"/>
    <mergeCell ref="B26:O26"/>
    <mergeCell ref="B2:O2"/>
    <mergeCell ref="J3:M3"/>
    <mergeCell ref="N3:O3"/>
    <mergeCell ref="H4:I4"/>
    <mergeCell ref="H7:I7"/>
    <mergeCell ref="E9:F9"/>
    <mergeCell ref="E10:F10"/>
  </mergeCells>
  <dataValidations>
    <dataValidation type="list" allowBlank="1" showInputMessage="1" showErrorMessage="1" prompt="Invalid Entry - This FCOA Code is not authorized for use on this sheet." sqref="H11:H18">
      <formula1>'Appropriation Codes'!$L$2:$L$7</formula1>
    </dataValidation>
  </dataValidations>
  <printOptions/>
  <pageMargins bottom="0.75" footer="0.0" header="0.0" left="0.25" right="0.3" top="0.25"/>
  <pageSetup paperSize="5" orientation="landscape"/>
  <drawing r:id="rId1"/>
</worksheet>
</file>

<file path=xl/worksheets/sheet1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24.75"/>
    <col customWidth="1" min="7" max="7" width="16.75"/>
    <col customWidth="1" min="8" max="8" width="7.75"/>
    <col customWidth="1" min="9" max="9" width="2.75"/>
    <col customWidth="1" min="10" max="15" width="16.75"/>
    <col customWidth="1" min="16" max="16" width="11.25"/>
    <col customWidth="1" min="17" max="17" width="15.75"/>
    <col customWidth="1" min="18" max="18" width="20.75"/>
    <col customWidth="1" min="19" max="19" width="19.25"/>
    <col customWidth="1" min="20" max="20" width="16.75"/>
    <col customWidth="1" min="21" max="21" width="12.88"/>
    <col customWidth="1" min="22"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C3" s="476"/>
      <c r="D3" s="476"/>
      <c r="E3" s="476"/>
      <c r="F3" s="476"/>
      <c r="G3" s="477"/>
      <c r="H3" s="942"/>
      <c r="I3" s="793"/>
      <c r="J3" s="756" t="s">
        <v>5843</v>
      </c>
      <c r="K3" s="757"/>
      <c r="L3" s="757"/>
      <c r="M3" s="758"/>
      <c r="N3" s="759" t="str">
        <f>"Expended "&amp;'Key Inputs'!E34-1</f>
        <v>Expended 2024</v>
      </c>
      <c r="O3" s="760"/>
    </row>
    <row r="4" ht="15.0" customHeight="1">
      <c r="G4" s="447"/>
      <c r="H4" s="794" t="s">
        <v>4789</v>
      </c>
      <c r="I4" s="998"/>
      <c r="J4" s="245"/>
      <c r="K4" s="614"/>
      <c r="L4" s="245" t="str">
        <f>"for "&amp;'Key Inputs'!E34-1&amp;"  By"</f>
        <v>for 2024  By</v>
      </c>
      <c r="M4" s="614" t="str">
        <f>"Total for "&amp;'Key Inputs'!E34-1</f>
        <v>Total for 2024</v>
      </c>
      <c r="N4" s="614"/>
      <c r="O4" s="762"/>
    </row>
    <row r="5" ht="12.75" customHeight="1">
      <c r="C5" s="626"/>
      <c r="G5" s="447"/>
      <c r="H5" s="943"/>
      <c r="I5" s="795"/>
      <c r="J5" s="245" t="str">
        <f>"for  "&amp;'Key Inputs'!E34</f>
        <v>for  2025</v>
      </c>
      <c r="K5" s="765" t="str">
        <f>"for  "&amp;'Key Inputs'!E34-1</f>
        <v>for  2024</v>
      </c>
      <c r="L5" s="245" t="s">
        <v>5845</v>
      </c>
      <c r="M5" s="765" t="s">
        <v>5846</v>
      </c>
      <c r="N5" s="765" t="s">
        <v>5847</v>
      </c>
      <c r="O5" s="766" t="s">
        <v>5566</v>
      </c>
      <c r="Q5" s="245" t="s">
        <v>5848</v>
      </c>
      <c r="S5" s="234" t="s">
        <v>5849</v>
      </c>
    </row>
    <row r="6" ht="15.0" customHeight="1">
      <c r="B6" s="388"/>
      <c r="C6" s="752"/>
      <c r="D6" s="752"/>
      <c r="E6" s="388"/>
      <c r="F6" s="388"/>
      <c r="G6" s="389"/>
      <c r="H6" s="944"/>
      <c r="I6" s="796"/>
      <c r="J6" s="769"/>
      <c r="K6" s="770"/>
      <c r="L6" s="769" t="s">
        <v>5850</v>
      </c>
      <c r="M6" s="770" t="s">
        <v>5851</v>
      </c>
      <c r="N6" s="770" t="s">
        <v>5852</v>
      </c>
      <c r="O6" s="771"/>
    </row>
    <row r="7" ht="23.25" customHeight="1">
      <c r="C7" s="999" t="s">
        <v>6047</v>
      </c>
      <c r="D7" s="561"/>
      <c r="E7" s="561"/>
      <c r="F7" s="561"/>
      <c r="G7" s="1000"/>
      <c r="H7" s="832" t="s">
        <v>5914</v>
      </c>
      <c r="I7" s="670"/>
      <c r="J7" s="814" t="s">
        <v>5915</v>
      </c>
      <c r="K7" s="815" t="s">
        <v>5915</v>
      </c>
      <c r="L7" s="814" t="s">
        <v>5915</v>
      </c>
      <c r="M7" s="815" t="s">
        <v>5915</v>
      </c>
      <c r="N7" s="815" t="s">
        <v>5915</v>
      </c>
      <c r="O7" s="816" t="s">
        <v>5915</v>
      </c>
      <c r="S7" s="817"/>
    </row>
    <row r="8" ht="21.75" customHeight="1">
      <c r="C8" s="612" t="s">
        <v>6048</v>
      </c>
      <c r="D8" s="612" t="s">
        <v>6049</v>
      </c>
      <c r="E8" s="524"/>
      <c r="F8" s="524"/>
      <c r="G8" s="818"/>
      <c r="H8" s="869" t="s">
        <v>5914</v>
      </c>
      <c r="I8" s="375"/>
      <c r="J8" s="820" t="s">
        <v>5915</v>
      </c>
      <c r="K8" s="687" t="s">
        <v>5915</v>
      </c>
      <c r="L8" s="820" t="s">
        <v>5915</v>
      </c>
      <c r="M8" s="687" t="s">
        <v>5915</v>
      </c>
      <c r="N8" s="687" t="s">
        <v>5915</v>
      </c>
      <c r="O8" s="821" t="s">
        <v>5915</v>
      </c>
      <c r="S8" s="817"/>
    </row>
    <row r="9" ht="21.75" customHeight="1">
      <c r="C9" s="613"/>
      <c r="D9" s="613"/>
      <c r="E9" s="613" t="s">
        <v>4681</v>
      </c>
      <c r="F9" s="613"/>
      <c r="G9" s="822"/>
      <c r="H9" s="845" t="s">
        <v>4704</v>
      </c>
      <c r="I9" s="846"/>
      <c r="J9" s="785"/>
      <c r="K9" s="618"/>
      <c r="L9" s="785"/>
      <c r="M9" s="616">
        <f t="shared" ref="M9:M14" si="1">IF(S9 = "",K9+L9,K9+S9+L9)</f>
        <v>0</v>
      </c>
      <c r="N9" s="618"/>
      <c r="O9" s="821" t="s">
        <v>5915</v>
      </c>
      <c r="Q9" s="63">
        <f t="shared" ref="Q9:Q14" si="2">M9-N9</f>
        <v>0</v>
      </c>
      <c r="S9" s="780"/>
    </row>
    <row r="10" ht="21.75" customHeight="1">
      <c r="C10" s="613"/>
      <c r="D10" s="613"/>
      <c r="E10" s="613" t="s">
        <v>6050</v>
      </c>
      <c r="F10" s="613"/>
      <c r="G10" s="822"/>
      <c r="H10" s="845" t="s">
        <v>4706</v>
      </c>
      <c r="I10" s="846"/>
      <c r="J10" s="785"/>
      <c r="K10" s="618"/>
      <c r="L10" s="785"/>
      <c r="M10" s="616">
        <f t="shared" si="1"/>
        <v>0</v>
      </c>
      <c r="N10" s="618"/>
      <c r="O10" s="821" t="s">
        <v>5915</v>
      </c>
      <c r="Q10" s="63">
        <f t="shared" si="2"/>
        <v>0</v>
      </c>
      <c r="S10" s="780"/>
    </row>
    <row r="11" ht="21.75" customHeight="1">
      <c r="C11" s="613"/>
      <c r="D11" s="613"/>
      <c r="E11" s="613" t="s">
        <v>6018</v>
      </c>
      <c r="F11" s="613"/>
      <c r="G11" s="822"/>
      <c r="H11" s="845" t="s">
        <v>4708</v>
      </c>
      <c r="I11" s="846"/>
      <c r="J11" s="785"/>
      <c r="K11" s="618"/>
      <c r="L11" s="785"/>
      <c r="M11" s="616">
        <f t="shared" si="1"/>
        <v>0</v>
      </c>
      <c r="N11" s="618"/>
      <c r="O11" s="821" t="s">
        <v>5915</v>
      </c>
      <c r="Q11" s="63">
        <f t="shared" si="2"/>
        <v>0</v>
      </c>
      <c r="S11" s="780"/>
    </row>
    <row r="12" ht="21.75" customHeight="1">
      <c r="C12" s="613"/>
      <c r="D12" s="613"/>
      <c r="E12" s="613" t="s">
        <v>6019</v>
      </c>
      <c r="F12" s="613"/>
      <c r="G12" s="822"/>
      <c r="H12" s="845" t="s">
        <v>4710</v>
      </c>
      <c r="I12" s="846"/>
      <c r="J12" s="785"/>
      <c r="K12" s="618"/>
      <c r="L12" s="785"/>
      <c r="M12" s="616">
        <f t="shared" si="1"/>
        <v>0</v>
      </c>
      <c r="N12" s="618"/>
      <c r="O12" s="821" t="s">
        <v>5915</v>
      </c>
      <c r="Q12" s="63">
        <f t="shared" si="2"/>
        <v>0</v>
      </c>
      <c r="S12" s="780"/>
    </row>
    <row r="13" ht="21.75" customHeight="1">
      <c r="C13" s="802"/>
      <c r="D13" s="802"/>
      <c r="E13" s="802"/>
      <c r="F13" s="802"/>
      <c r="G13" s="808"/>
      <c r="H13" s="1001"/>
      <c r="I13" s="1002"/>
      <c r="J13" s="805"/>
      <c r="K13" s="679"/>
      <c r="L13" s="805"/>
      <c r="M13" s="616">
        <f t="shared" si="1"/>
        <v>0</v>
      </c>
      <c r="N13" s="679"/>
      <c r="O13" s="821" t="s">
        <v>5915</v>
      </c>
      <c r="Q13" s="63">
        <f t="shared" si="2"/>
        <v>0</v>
      </c>
      <c r="S13" s="780"/>
    </row>
    <row r="14" ht="21.75" customHeight="1">
      <c r="C14" s="802"/>
      <c r="D14" s="802"/>
      <c r="E14" s="802"/>
      <c r="F14" s="802"/>
      <c r="G14" s="808"/>
      <c r="H14" s="1001"/>
      <c r="I14" s="1002"/>
      <c r="J14" s="805"/>
      <c r="K14" s="679"/>
      <c r="L14" s="805"/>
      <c r="M14" s="616">
        <f t="shared" si="1"/>
        <v>0</v>
      </c>
      <c r="N14" s="679"/>
      <c r="O14" s="976" t="s">
        <v>5915</v>
      </c>
      <c r="Q14" s="63">
        <f t="shared" si="2"/>
        <v>0</v>
      </c>
      <c r="S14" s="780"/>
    </row>
    <row r="15" ht="23.25" customHeight="1">
      <c r="C15" s="1003"/>
      <c r="D15" s="1003"/>
      <c r="E15" s="1004" t="s">
        <v>6051</v>
      </c>
      <c r="F15" s="1005"/>
      <c r="G15" s="1006"/>
      <c r="H15" s="1007" t="s">
        <v>6052</v>
      </c>
      <c r="I15" s="1008"/>
      <c r="J15" s="1009">
        <f t="shared" ref="J15:N15" si="3">SUM(J9:J14)</f>
        <v>0</v>
      </c>
      <c r="K15" s="1010">
        <f t="shared" si="3"/>
        <v>0</v>
      </c>
      <c r="L15" s="1010">
        <f t="shared" si="3"/>
        <v>0</v>
      </c>
      <c r="M15" s="1010">
        <f t="shared" si="3"/>
        <v>0</v>
      </c>
      <c r="N15" s="1010">
        <f t="shared" si="3"/>
        <v>0</v>
      </c>
      <c r="O15" s="989" t="s">
        <v>5915</v>
      </c>
      <c r="Q15" s="63"/>
      <c r="S15" s="817"/>
    </row>
    <row r="16" ht="24.0" customHeight="1">
      <c r="C16" s="612" t="s">
        <v>6053</v>
      </c>
      <c r="D16" s="991" t="s">
        <v>6054</v>
      </c>
      <c r="E16" s="116"/>
      <c r="F16" s="116"/>
      <c r="G16" s="1011"/>
      <c r="H16" s="819" t="s">
        <v>5914</v>
      </c>
      <c r="I16" s="366"/>
      <c r="J16" s="1012" t="s">
        <v>5915</v>
      </c>
      <c r="K16" s="1012" t="s">
        <v>5915</v>
      </c>
      <c r="L16" s="1013" t="s">
        <v>5915</v>
      </c>
      <c r="M16" s="1013" t="s">
        <v>5915</v>
      </c>
      <c r="N16" s="1014" t="s">
        <v>5915</v>
      </c>
      <c r="O16" s="1015" t="s">
        <v>5915</v>
      </c>
      <c r="Q16" s="63"/>
      <c r="S16" s="817"/>
    </row>
    <row r="17" ht="24.0" customHeight="1">
      <c r="C17" s="613"/>
      <c r="D17" s="613"/>
      <c r="E17" s="128" t="s">
        <v>4621</v>
      </c>
      <c r="F17" s="613"/>
      <c r="G17" s="822"/>
      <c r="H17" s="845" t="s">
        <v>4620</v>
      </c>
      <c r="I17" s="1016"/>
      <c r="J17" s="785"/>
      <c r="K17" s="618"/>
      <c r="L17" s="820" t="s">
        <v>5915</v>
      </c>
      <c r="M17" s="616" t="str">
        <f>IF(S17 = "",K17,K17+S17)</f>
        <v/>
      </c>
      <c r="N17" s="618"/>
      <c r="O17" s="821" t="s">
        <v>5915</v>
      </c>
      <c r="Q17" s="63">
        <f t="shared" ref="Q17:Q20" si="4">M17-N17</f>
        <v>0</v>
      </c>
      <c r="S17" s="780"/>
    </row>
    <row r="18" ht="24.0" customHeight="1">
      <c r="C18" s="613"/>
      <c r="D18" s="613"/>
      <c r="E18" s="979" t="s">
        <v>6055</v>
      </c>
      <c r="F18" s="116"/>
      <c r="G18" s="1011"/>
      <c r="H18" s="845" t="s">
        <v>4622</v>
      </c>
      <c r="I18" s="1017"/>
      <c r="J18" s="805"/>
      <c r="K18" s="679"/>
      <c r="L18" s="805"/>
      <c r="M18" s="699">
        <f>IF(S18 = "",K18+L18,K18+S18+L18)</f>
        <v>0</v>
      </c>
      <c r="N18" s="679"/>
      <c r="O18" s="976" t="s">
        <v>5915</v>
      </c>
      <c r="Q18" s="63">
        <f t="shared" si="4"/>
        <v>0</v>
      </c>
      <c r="S18" s="780"/>
    </row>
    <row r="19" ht="24.0" customHeight="1">
      <c r="C19" s="613"/>
      <c r="D19" s="613"/>
      <c r="E19" s="979" t="s">
        <v>6056</v>
      </c>
      <c r="F19" s="116"/>
      <c r="G19" s="1011"/>
      <c r="H19" s="845" t="s">
        <v>6057</v>
      </c>
      <c r="I19" s="1017"/>
      <c r="J19" s="1018">
        <f t="shared" ref="J19:K19" si="5">+J18+J17</f>
        <v>0</v>
      </c>
      <c r="K19" s="850">
        <f t="shared" si="5"/>
        <v>0</v>
      </c>
      <c r="L19" s="850" t="str">
        <f>+L18</f>
        <v/>
      </c>
      <c r="M19" s="850">
        <f t="shared" ref="M19:N19" si="6">+M18+M17</f>
        <v>0</v>
      </c>
      <c r="N19" s="850">
        <f t="shared" si="6"/>
        <v>0</v>
      </c>
      <c r="O19" s="1019" t="s">
        <v>5915</v>
      </c>
      <c r="Q19" s="63">
        <f t="shared" si="4"/>
        <v>0</v>
      </c>
      <c r="S19" s="817"/>
    </row>
    <row r="20" ht="24.0" customHeight="1">
      <c r="C20" s="612" t="s">
        <v>6058</v>
      </c>
      <c r="D20" s="1020" t="s">
        <v>6059</v>
      </c>
      <c r="E20" s="116"/>
      <c r="F20" s="116"/>
      <c r="G20" s="1021"/>
      <c r="H20" s="845" t="s">
        <v>6060</v>
      </c>
      <c r="I20" s="1017"/>
      <c r="J20" s="1018">
        <f t="shared" ref="J20:N20" si="7">+J19+J15</f>
        <v>0</v>
      </c>
      <c r="K20" s="850">
        <f t="shared" si="7"/>
        <v>0</v>
      </c>
      <c r="L20" s="850">
        <f t="shared" si="7"/>
        <v>0</v>
      </c>
      <c r="M20" s="850">
        <f t="shared" si="7"/>
        <v>0</v>
      </c>
      <c r="N20" s="850">
        <f t="shared" si="7"/>
        <v>0</v>
      </c>
      <c r="O20" s="1019" t="s">
        <v>5915</v>
      </c>
      <c r="Q20" s="63">
        <f t="shared" si="4"/>
        <v>0</v>
      </c>
      <c r="S20" s="817"/>
    </row>
    <row r="21" ht="21.75" customHeight="1">
      <c r="C21" s="612" t="s">
        <v>6061</v>
      </c>
      <c r="D21" s="935" t="s">
        <v>6062</v>
      </c>
      <c r="E21" s="613"/>
      <c r="F21" s="613"/>
      <c r="G21" s="822"/>
      <c r="H21" s="845" t="s">
        <v>6063</v>
      </c>
      <c r="I21" s="857"/>
      <c r="J21" s="1022">
        <f>+J20+'28'!J25</f>
        <v>7281599</v>
      </c>
      <c r="K21" s="1023">
        <f>+K20+'28'!K25</f>
        <v>9869815.47</v>
      </c>
      <c r="L21" s="1023">
        <f>+L20+'28'!L25</f>
        <v>0</v>
      </c>
      <c r="M21" s="1023">
        <f>+M20+'28'!M25</f>
        <v>9849815.47</v>
      </c>
      <c r="N21" s="1023">
        <f>+N20+'28'!N25</f>
        <v>9600638.69</v>
      </c>
      <c r="O21" s="1024">
        <f>+'28'!O25</f>
        <v>248833.03</v>
      </c>
      <c r="Q21" s="63"/>
      <c r="S21" s="817"/>
    </row>
    <row r="22" ht="20.25" customHeight="1">
      <c r="C22" s="613"/>
      <c r="D22" s="613"/>
      <c r="E22" s="613"/>
      <c r="F22" s="613"/>
      <c r="G22" s="822"/>
      <c r="H22" s="845"/>
      <c r="I22" s="1016"/>
      <c r="J22" s="879"/>
      <c r="K22" s="699"/>
      <c r="L22" s="879"/>
      <c r="M22" s="699"/>
      <c r="N22" s="699"/>
      <c r="O22" s="880"/>
      <c r="R22" s="63"/>
      <c r="S22" s="817"/>
    </row>
    <row r="23" ht="21.75" customHeight="1">
      <c r="C23" s="612" t="s">
        <v>6064</v>
      </c>
      <c r="D23" s="935" t="s">
        <v>6065</v>
      </c>
      <c r="E23" s="613"/>
      <c r="F23" s="613"/>
      <c r="G23" s="822"/>
      <c r="H23" s="845" t="s">
        <v>6066</v>
      </c>
      <c r="I23" s="1017"/>
      <c r="J23" s="1018">
        <f>+J21+'19'!J25</f>
        <v>32906950</v>
      </c>
      <c r="K23" s="850">
        <f>+K21+'19'!K25</f>
        <v>34267575.59</v>
      </c>
      <c r="L23" s="850">
        <f>+L21+'19'!L25</f>
        <v>0</v>
      </c>
      <c r="M23" s="850">
        <f>+M21+'19'!M25</f>
        <v>34267575.59</v>
      </c>
      <c r="N23" s="850">
        <f>+N21+'19'!N25</f>
        <v>33357329.55</v>
      </c>
      <c r="O23" s="851">
        <f>+O21+'19'!O25</f>
        <v>909902.29</v>
      </c>
      <c r="R23" s="63"/>
      <c r="S23" s="817"/>
    </row>
    <row r="24" ht="21.75" customHeight="1">
      <c r="C24" s="612" t="s">
        <v>6067</v>
      </c>
      <c r="D24" s="165" t="s">
        <v>6068</v>
      </c>
      <c r="E24" s="613"/>
      <c r="F24" s="613"/>
      <c r="G24" s="822"/>
      <c r="H24" s="845" t="s">
        <v>4712</v>
      </c>
      <c r="I24" s="1017"/>
      <c r="J24" s="859">
        <f>+'Reserve &amp; Tax Calculation'!F41</f>
        <v>1750000</v>
      </c>
      <c r="K24" s="1025">
        <v>1775000.0</v>
      </c>
      <c r="L24" s="978" t="s">
        <v>5915</v>
      </c>
      <c r="M24" s="621">
        <f>IF(S24 = "",K24,K24+S24)</f>
        <v>1775000</v>
      </c>
      <c r="N24" s="621">
        <f>+M24</f>
        <v>1775000</v>
      </c>
      <c r="O24" s="1019" t="s">
        <v>5915</v>
      </c>
      <c r="R24" s="1026" t="s">
        <v>6069</v>
      </c>
      <c r="S24" s="817"/>
      <c r="T24" s="201"/>
    </row>
    <row r="25" ht="21.75" customHeight="1">
      <c r="C25" s="1027" t="s">
        <v>6070</v>
      </c>
      <c r="D25" s="924" t="s">
        <v>6071</v>
      </c>
      <c r="E25" s="860"/>
      <c r="F25" s="860"/>
      <c r="G25" s="913"/>
      <c r="H25" s="862" t="s">
        <v>6072</v>
      </c>
      <c r="I25" s="960"/>
      <c r="J25" s="1028">
        <f t="shared" ref="J25:K25" si="8">+J24+J23</f>
        <v>34656950</v>
      </c>
      <c r="K25" s="917">
        <f t="shared" si="8"/>
        <v>36042575.59</v>
      </c>
      <c r="L25" s="917">
        <f>+L23</f>
        <v>0</v>
      </c>
      <c r="M25" s="917">
        <f t="shared" ref="M25:N25" si="9">+M24+M23</f>
        <v>36042575.59</v>
      </c>
      <c r="N25" s="917">
        <f t="shared" si="9"/>
        <v>35132329.55</v>
      </c>
      <c r="O25" s="902">
        <f>+O23</f>
        <v>909902.29</v>
      </c>
      <c r="R25" s="1029">
        <f>+M25-N25-O25</f>
        <v>343.75</v>
      </c>
      <c r="S25" s="817"/>
    </row>
    <row r="26" ht="12.75" customHeight="1">
      <c r="B26" s="329" t="s">
        <v>6073</v>
      </c>
      <c r="R26" s="63"/>
      <c r="S26" s="817"/>
    </row>
    <row r="27" ht="12.75" customHeight="1">
      <c r="M27" s="63"/>
      <c r="N27" s="63"/>
      <c r="R27" s="63"/>
    </row>
    <row r="28" ht="12.75" customHeight="1">
      <c r="M28" s="63"/>
      <c r="N28" s="63"/>
      <c r="O28" s="63"/>
      <c r="R28" s="63"/>
    </row>
    <row r="29" ht="12.75" customHeight="1">
      <c r="J29" s="63"/>
      <c r="K29" s="63"/>
      <c r="O29" s="63"/>
      <c r="R29" s="63"/>
    </row>
    <row r="30" ht="12.75" customHeight="1">
      <c r="K30" s="63"/>
      <c r="O30" s="63"/>
      <c r="R30" s="63"/>
    </row>
    <row r="31" ht="12.75" customHeight="1">
      <c r="R31" s="63"/>
    </row>
    <row r="32" ht="12.75" customHeight="1">
      <c r="J32" s="63"/>
      <c r="K32" s="63"/>
      <c r="N32" s="63"/>
      <c r="O32" s="63"/>
      <c r="R32" s="63"/>
    </row>
    <row r="33" ht="12.75" customHeight="1">
      <c r="J33" s="63"/>
      <c r="K33" s="63"/>
      <c r="R33" s="63"/>
    </row>
    <row r="34" ht="12.75" customHeight="1">
      <c r="J34" s="63"/>
      <c r="R34" s="63"/>
    </row>
    <row r="35" ht="12.75" customHeight="1">
      <c r="J35" s="63"/>
      <c r="R35" s="63"/>
    </row>
    <row r="36" ht="12.75" customHeight="1">
      <c r="J36" s="63"/>
    </row>
    <row r="37" ht="12.75" customHeight="1">
      <c r="J37" s="63"/>
    </row>
    <row r="38" ht="12.75" customHeight="1">
      <c r="J38" s="63"/>
    </row>
    <row r="39" ht="12.75" customHeight="1">
      <c r="J39" s="63"/>
    </row>
    <row r="40" ht="12.75" customHeight="1">
      <c r="J40" s="63"/>
    </row>
    <row r="41" ht="12.75" customHeight="1">
      <c r="J41" s="63"/>
    </row>
    <row r="42" ht="12.75" customHeight="1"/>
    <row r="43" ht="12.75" customHeight="1"/>
    <row r="44" ht="12.75" customHeight="1"/>
    <row r="45" ht="12.75" customHeight="1">
      <c r="N45" s="63"/>
    </row>
    <row r="46" ht="12.75" customHeight="1">
      <c r="N46" s="63"/>
      <c r="O46" s="63"/>
      <c r="P46" s="63"/>
      <c r="Q46" s="63"/>
      <c r="R46" s="63"/>
      <c r="T46" s="63"/>
      <c r="U46" s="63"/>
      <c r="V46" s="63"/>
      <c r="W46" s="63"/>
    </row>
    <row r="47" ht="12.75" customHeight="1">
      <c r="N47" s="63"/>
      <c r="O47" s="63"/>
      <c r="P47" s="63"/>
      <c r="Q47" s="63"/>
      <c r="R47" s="63"/>
      <c r="T47" s="63"/>
      <c r="U47" s="63"/>
      <c r="V47" s="63"/>
      <c r="W47" s="63"/>
    </row>
    <row r="48" ht="12.75" customHeight="1">
      <c r="N48" s="63"/>
      <c r="O48" s="63"/>
      <c r="P48" s="63"/>
      <c r="Q48" s="63"/>
      <c r="R48" s="63"/>
      <c r="T48" s="63"/>
      <c r="U48" s="63"/>
      <c r="V48" s="63"/>
      <c r="W48" s="63"/>
    </row>
    <row r="49" ht="12.75" customHeight="1">
      <c r="N49" s="63"/>
      <c r="O49" s="63"/>
      <c r="P49" s="63"/>
      <c r="Q49" s="63"/>
      <c r="R49" s="63"/>
      <c r="T49" s="63"/>
      <c r="U49" s="63"/>
      <c r="V49" s="63"/>
      <c r="W49" s="63"/>
    </row>
    <row r="50" ht="12.75" customHeight="1">
      <c r="N50" s="63"/>
      <c r="O50" s="63"/>
      <c r="P50" s="63"/>
      <c r="Q50" s="63"/>
      <c r="R50" s="63"/>
      <c r="T50" s="63"/>
      <c r="U50" s="63"/>
      <c r="V50" s="63"/>
      <c r="W50" s="63"/>
    </row>
    <row r="51" ht="12.75" customHeight="1">
      <c r="N51" s="63"/>
      <c r="O51" s="63"/>
      <c r="P51" s="63"/>
      <c r="Q51" s="63"/>
      <c r="R51" s="63"/>
      <c r="T51" s="63"/>
      <c r="U51" s="63"/>
      <c r="V51" s="63"/>
      <c r="W51" s="63"/>
    </row>
    <row r="52" ht="12.75" customHeight="1">
      <c r="N52" s="63"/>
      <c r="O52" s="63"/>
      <c r="P52" s="63"/>
      <c r="Q52" s="63"/>
      <c r="R52" s="63"/>
      <c r="T52" s="63"/>
      <c r="U52" s="63"/>
      <c r="V52" s="63"/>
      <c r="W52" s="63"/>
    </row>
    <row r="53" ht="12.75" customHeight="1">
      <c r="N53" s="63"/>
      <c r="O53" s="63"/>
      <c r="P53" s="63"/>
      <c r="Q53" s="63"/>
      <c r="R53" s="63"/>
      <c r="T53" s="63"/>
      <c r="U53" s="63"/>
      <c r="V53" s="63"/>
      <c r="W53" s="63"/>
    </row>
    <row r="54" ht="12.75" customHeight="1">
      <c r="N54" s="63"/>
      <c r="O54" s="63"/>
      <c r="P54" s="63"/>
      <c r="Q54" s="63"/>
      <c r="R54" s="63"/>
      <c r="T54" s="63"/>
      <c r="U54" s="63"/>
      <c r="V54" s="63"/>
      <c r="W54" s="63"/>
    </row>
    <row r="55" ht="12.75" customHeight="1">
      <c r="N55" s="63"/>
      <c r="O55" s="63"/>
      <c r="P55" s="63"/>
      <c r="Q55" s="63"/>
      <c r="R55" s="63"/>
      <c r="T55" s="63"/>
      <c r="U55" s="63"/>
      <c r="V55" s="63"/>
      <c r="W55" s="63"/>
    </row>
    <row r="56" ht="12.75" customHeight="1">
      <c r="N56" s="63"/>
      <c r="O56" s="63"/>
      <c r="P56" s="63"/>
      <c r="Q56" s="63"/>
      <c r="R56" s="63"/>
      <c r="T56" s="63"/>
      <c r="U56" s="63"/>
      <c r="V56" s="63"/>
      <c r="W56" s="63"/>
    </row>
    <row r="57" ht="12.75" customHeight="1">
      <c r="N57" s="63"/>
      <c r="O57" s="63"/>
      <c r="P57" s="63"/>
      <c r="Q57" s="63"/>
      <c r="R57" s="63"/>
      <c r="T57" s="63"/>
      <c r="U57" s="63"/>
      <c r="V57" s="63"/>
      <c r="W57" s="63"/>
    </row>
    <row r="58" ht="12.75" customHeight="1">
      <c r="N58" s="63"/>
      <c r="O58" s="63"/>
      <c r="P58" s="63"/>
      <c r="Q58" s="63"/>
      <c r="R58" s="63"/>
      <c r="T58" s="63"/>
      <c r="U58" s="63"/>
      <c r="V58" s="63"/>
      <c r="W58" s="63"/>
    </row>
    <row r="59" ht="12.75" customHeight="1">
      <c r="N59" s="63"/>
      <c r="O59" s="63"/>
      <c r="P59" s="63"/>
      <c r="Q59" s="63"/>
      <c r="R59" s="63"/>
      <c r="T59" s="63"/>
      <c r="U59" s="63"/>
      <c r="V59" s="63"/>
      <c r="W59" s="63"/>
    </row>
    <row r="60" ht="12.75" customHeight="1">
      <c r="N60" s="63"/>
      <c r="O60" s="63"/>
      <c r="P60" s="63"/>
      <c r="Q60" s="63"/>
      <c r="R60" s="63"/>
      <c r="T60" s="63"/>
      <c r="U60" s="63"/>
      <c r="V60" s="63"/>
      <c r="W60" s="63"/>
    </row>
    <row r="61" ht="12.75" customHeight="1">
      <c r="N61" s="63"/>
      <c r="O61" s="63"/>
      <c r="P61" s="63"/>
      <c r="Q61" s="63"/>
      <c r="R61" s="63"/>
      <c r="T61" s="63"/>
      <c r="U61" s="63"/>
      <c r="V61" s="63"/>
      <c r="W61" s="63"/>
    </row>
    <row r="62" ht="12.75" customHeight="1">
      <c r="N62" s="63"/>
      <c r="O62" s="63"/>
      <c r="P62" s="63"/>
      <c r="Q62" s="63"/>
      <c r="R62" s="63"/>
      <c r="T62" s="63"/>
      <c r="U62" s="63"/>
      <c r="V62" s="63"/>
      <c r="W62" s="63"/>
    </row>
    <row r="63" ht="12.75" customHeight="1">
      <c r="N63" s="63"/>
      <c r="O63" s="63"/>
      <c r="P63" s="63"/>
      <c r="Q63" s="63"/>
      <c r="R63" s="63"/>
      <c r="T63" s="63"/>
      <c r="U63" s="63"/>
      <c r="V63" s="63"/>
      <c r="W63" s="63"/>
    </row>
    <row r="64" ht="12.75" customHeight="1">
      <c r="N64" s="63"/>
      <c r="O64" s="63"/>
      <c r="P64" s="63"/>
      <c r="Q64" s="63"/>
      <c r="R64" s="63"/>
      <c r="T64" s="63"/>
      <c r="U64" s="63"/>
      <c r="V64" s="63"/>
      <c r="W64" s="63"/>
    </row>
    <row r="65" ht="12.75" customHeight="1">
      <c r="N65" s="63"/>
      <c r="O65" s="63"/>
      <c r="P65" s="63"/>
      <c r="Q65" s="63"/>
      <c r="R65" s="63"/>
      <c r="T65" s="63"/>
      <c r="U65" s="63"/>
      <c r="V65" s="63"/>
      <c r="W65" s="63"/>
    </row>
    <row r="66" ht="12.75" customHeight="1">
      <c r="N66" s="63"/>
      <c r="O66" s="63"/>
      <c r="P66" s="63"/>
      <c r="Q66" s="63"/>
      <c r="R66" s="63"/>
      <c r="T66" s="63"/>
      <c r="U66" s="63"/>
      <c r="V66" s="63"/>
      <c r="W66" s="63"/>
    </row>
    <row r="67" ht="12.75" customHeight="1">
      <c r="N67" s="63"/>
      <c r="O67" s="63"/>
      <c r="P67" s="63"/>
      <c r="Q67" s="63"/>
      <c r="R67" s="63"/>
      <c r="T67" s="63"/>
      <c r="U67" s="63"/>
      <c r="V67" s="63"/>
      <c r="W67" s="63"/>
    </row>
    <row r="68" ht="12.75" customHeight="1">
      <c r="N68" s="63"/>
      <c r="O68" s="63"/>
      <c r="P68" s="63"/>
      <c r="Q68" s="63"/>
      <c r="R68" s="63"/>
      <c r="T68" s="63"/>
      <c r="U68" s="63"/>
      <c r="V68" s="63"/>
      <c r="W68" s="63"/>
    </row>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3">
    <mergeCell ref="D16:F16"/>
    <mergeCell ref="H16:I16"/>
    <mergeCell ref="E18:F18"/>
    <mergeCell ref="E19:F19"/>
    <mergeCell ref="D20:F20"/>
    <mergeCell ref="B26:O26"/>
    <mergeCell ref="B2:O2"/>
    <mergeCell ref="J3:M3"/>
    <mergeCell ref="N3:O3"/>
    <mergeCell ref="C7:F7"/>
    <mergeCell ref="H7:I7"/>
    <mergeCell ref="H8:I8"/>
    <mergeCell ref="E15:F15"/>
  </mergeCells>
  <printOptions/>
  <pageMargins bottom="0.75" footer="0.0" header="0.0" left="0.25" right="0.3" top="0.25"/>
  <pageSetup paperSize="5" orientation="landscape"/>
  <drawing r:id="rId1"/>
</worksheet>
</file>

<file path=xl/worksheets/sheet1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3" width="5.38"/>
    <col customWidth="1" min="4" max="4" width="3.63"/>
    <col customWidth="1" min="5" max="5" width="3.75"/>
    <col customWidth="1" min="6" max="6" width="24.75"/>
    <col customWidth="1" min="7" max="7" width="16.75"/>
    <col customWidth="1" min="8" max="8" width="7.75"/>
    <col customWidth="1" min="9" max="9" width="2.75"/>
    <col customWidth="1" min="10" max="15" width="16.75"/>
    <col customWidth="1" min="16" max="26" width="8.63"/>
  </cols>
  <sheetData>
    <row r="1" ht="12.75" customHeight="1"/>
    <row r="2" ht="12.75" customHeight="1">
      <c r="B2" s="667" t="s">
        <v>5841</v>
      </c>
      <c r="C2" s="598"/>
      <c r="D2" s="598"/>
      <c r="E2" s="598"/>
      <c r="F2" s="598"/>
      <c r="G2" s="598"/>
      <c r="H2" s="598"/>
      <c r="I2" s="598"/>
      <c r="J2" s="598"/>
      <c r="K2" s="598"/>
      <c r="L2" s="598"/>
      <c r="M2" s="598"/>
      <c r="N2" s="598"/>
      <c r="O2" s="598"/>
    </row>
    <row r="3" ht="12.75" customHeight="1">
      <c r="B3" s="243" t="s">
        <v>5842</v>
      </c>
      <c r="F3" s="476"/>
      <c r="G3" s="477"/>
      <c r="H3" s="942"/>
      <c r="I3" s="793"/>
      <c r="J3" s="756" t="s">
        <v>5843</v>
      </c>
      <c r="K3" s="757"/>
      <c r="L3" s="757"/>
      <c r="M3" s="758"/>
      <c r="N3" s="759" t="str">
        <f>"Expended "&amp;'Key Inputs'!E34-1</f>
        <v>Expended 2024</v>
      </c>
      <c r="O3" s="760"/>
      <c r="S3" s="735" t="s">
        <v>5806</v>
      </c>
      <c r="T3" s="575"/>
      <c r="U3" s="575"/>
      <c r="V3" s="575"/>
      <c r="W3" s="575"/>
      <c r="X3" s="575"/>
      <c r="Y3" s="576"/>
    </row>
    <row r="4" ht="15.0" customHeight="1">
      <c r="G4" s="447"/>
      <c r="H4" s="794" t="s">
        <v>4789</v>
      </c>
      <c r="I4" s="364"/>
      <c r="J4" s="245"/>
      <c r="K4" s="614"/>
      <c r="L4" s="245" t="str">
        <f>"for "&amp;'Key Inputs'!E34-1&amp;"  By"</f>
        <v>for 2024  By</v>
      </c>
      <c r="M4" s="614" t="str">
        <f>"Total for "&amp;'Key Inputs'!E34-1</f>
        <v>Total for 2024</v>
      </c>
      <c r="N4" s="614"/>
      <c r="O4" s="762"/>
      <c r="S4" s="426"/>
      <c r="T4" s="44"/>
      <c r="U4" s="44"/>
      <c r="V4" s="44"/>
      <c r="W4" s="44"/>
      <c r="X4" s="44"/>
      <c r="Y4" s="80"/>
    </row>
    <row r="5" ht="12.75" customHeight="1">
      <c r="C5" s="234" t="s">
        <v>6074</v>
      </c>
      <c r="G5" s="447"/>
      <c r="H5" s="943"/>
      <c r="I5" s="795"/>
      <c r="J5" s="245" t="str">
        <f>"for  "&amp;'Key Inputs'!E34</f>
        <v>for  2025</v>
      </c>
      <c r="K5" s="765" t="str">
        <f>"for  "&amp;'Key Inputs'!E34-1</f>
        <v>for  2024</v>
      </c>
      <c r="L5" s="245" t="s">
        <v>5845</v>
      </c>
      <c r="M5" s="765" t="s">
        <v>5846</v>
      </c>
      <c r="N5" s="765" t="s">
        <v>5847</v>
      </c>
      <c r="O5" s="766" t="s">
        <v>5566</v>
      </c>
      <c r="S5" s="426"/>
      <c r="T5" s="44"/>
      <c r="U5" s="44"/>
      <c r="V5" s="44"/>
      <c r="W5" s="44"/>
      <c r="X5" s="44"/>
      <c r="Y5" s="80"/>
    </row>
    <row r="6" ht="15.0" customHeight="1">
      <c r="B6" s="388"/>
      <c r="C6" s="752"/>
      <c r="D6" s="752"/>
      <c r="E6" s="388"/>
      <c r="F6" s="388"/>
      <c r="G6" s="389"/>
      <c r="H6" s="944"/>
      <c r="I6" s="796"/>
      <c r="J6" s="769"/>
      <c r="K6" s="770"/>
      <c r="L6" s="769" t="s">
        <v>5850</v>
      </c>
      <c r="M6" s="770" t="s">
        <v>5851</v>
      </c>
      <c r="N6" s="770" t="s">
        <v>5852</v>
      </c>
      <c r="O6" s="771"/>
      <c r="S6" s="426"/>
      <c r="T6" s="44"/>
      <c r="U6" s="44"/>
      <c r="V6" s="44"/>
      <c r="W6" s="44"/>
      <c r="X6" s="44"/>
      <c r="Y6" s="80"/>
    </row>
    <row r="7" ht="21.75" customHeight="1">
      <c r="C7" s="601" t="s">
        <v>5956</v>
      </c>
      <c r="D7" s="602" t="s">
        <v>6075</v>
      </c>
      <c r="E7" s="601"/>
      <c r="F7" s="601"/>
      <c r="G7" s="1030"/>
      <c r="H7" s="832" t="s">
        <v>5958</v>
      </c>
      <c r="I7" s="670"/>
      <c r="J7" s="931">
        <f>+'19'!J25</f>
        <v>25625351</v>
      </c>
      <c r="K7" s="809">
        <f>+'19'!K25</f>
        <v>24397760.12</v>
      </c>
      <c r="L7" s="809">
        <f>+'19'!L25</f>
        <v>0</v>
      </c>
      <c r="M7" s="809">
        <f>+'19'!M25</f>
        <v>24417760.12</v>
      </c>
      <c r="N7" s="809">
        <f>+'19'!N25</f>
        <v>23756690.86</v>
      </c>
      <c r="O7" s="932">
        <f>+'19'!O25</f>
        <v>661069.26</v>
      </c>
      <c r="S7" s="426"/>
      <c r="T7" s="44"/>
      <c r="U7" s="44"/>
      <c r="V7" s="44"/>
      <c r="W7" s="44"/>
      <c r="X7" s="44"/>
      <c r="Y7" s="80"/>
    </row>
    <row r="8" ht="21.75" customHeight="1">
      <c r="C8" s="319"/>
      <c r="D8" s="165" t="s">
        <v>6076</v>
      </c>
      <c r="E8" s="319"/>
      <c r="F8" s="319"/>
      <c r="G8" s="1031"/>
      <c r="H8" s="869" t="s">
        <v>5914</v>
      </c>
      <c r="I8" s="375"/>
      <c r="J8" s="825"/>
      <c r="K8" s="616"/>
      <c r="L8" s="616"/>
      <c r="M8" s="616"/>
      <c r="N8" s="616"/>
      <c r="O8" s="826"/>
      <c r="S8" s="426"/>
      <c r="T8" s="44"/>
      <c r="U8" s="44"/>
      <c r="V8" s="44"/>
      <c r="W8" s="44"/>
      <c r="X8" s="44"/>
      <c r="Y8" s="80"/>
    </row>
    <row r="9" ht="21.75" customHeight="1">
      <c r="C9" s="319" t="s">
        <v>6077</v>
      </c>
      <c r="D9" s="165"/>
      <c r="E9" s="165" t="s">
        <v>6078</v>
      </c>
      <c r="F9" s="165"/>
      <c r="G9" s="1032"/>
      <c r="H9" s="869" t="s">
        <v>5914</v>
      </c>
      <c r="I9" s="375"/>
      <c r="J9" s="820" t="s">
        <v>5915</v>
      </c>
      <c r="K9" s="687" t="s">
        <v>5915</v>
      </c>
      <c r="L9" s="687" t="s">
        <v>5915</v>
      </c>
      <c r="M9" s="687" t="s">
        <v>5915</v>
      </c>
      <c r="N9" s="687" t="s">
        <v>5915</v>
      </c>
      <c r="O9" s="821" t="s">
        <v>5915</v>
      </c>
      <c r="S9" s="426"/>
      <c r="T9" s="44"/>
      <c r="U9" s="44"/>
      <c r="V9" s="44"/>
      <c r="W9" s="44"/>
      <c r="X9" s="44"/>
      <c r="Y9" s="80"/>
    </row>
    <row r="10" ht="21.75" customHeight="1">
      <c r="C10" s="319"/>
      <c r="D10" s="165"/>
      <c r="E10" s="165" t="s">
        <v>4717</v>
      </c>
      <c r="F10" s="165"/>
      <c r="G10" s="1032"/>
      <c r="H10" s="869" t="s">
        <v>5966</v>
      </c>
      <c r="I10" s="375"/>
      <c r="J10" s="825">
        <f>+'20a'!J26</f>
        <v>2201740</v>
      </c>
      <c r="K10" s="616">
        <f>+'20a'!K26</f>
        <v>1992794.6</v>
      </c>
      <c r="L10" s="616">
        <f>+'20a'!L26</f>
        <v>0</v>
      </c>
      <c r="M10" s="616">
        <f>+'20a'!M26</f>
        <v>1992794.6</v>
      </c>
      <c r="N10" s="616">
        <f>+'20a'!N26</f>
        <v>1755508.67</v>
      </c>
      <c r="O10" s="826">
        <f>+'20a'!O26</f>
        <v>237285.93</v>
      </c>
      <c r="S10" s="426"/>
      <c r="T10" s="44"/>
      <c r="U10" s="44"/>
      <c r="V10" s="44"/>
      <c r="W10" s="44"/>
      <c r="X10" s="44"/>
      <c r="Y10" s="80"/>
    </row>
    <row r="11" ht="21.75" customHeight="1">
      <c r="C11" s="319"/>
      <c r="D11" s="165"/>
      <c r="E11" s="165" t="s">
        <v>4548</v>
      </c>
      <c r="F11" s="165"/>
      <c r="G11" s="1032"/>
      <c r="H11" s="869" t="s">
        <v>5970</v>
      </c>
      <c r="I11" s="375"/>
      <c r="J11" s="825">
        <f>+'21'!J26</f>
        <v>0</v>
      </c>
      <c r="K11" s="616">
        <f>+'21'!K26</f>
        <v>0</v>
      </c>
      <c r="L11" s="616">
        <f>+'21'!L26</f>
        <v>0</v>
      </c>
      <c r="M11" s="616">
        <f>+'21'!M26</f>
        <v>0</v>
      </c>
      <c r="N11" s="616">
        <f>+'21'!N26</f>
        <v>0</v>
      </c>
      <c r="O11" s="826">
        <f>+'21'!O26</f>
        <v>0</v>
      </c>
      <c r="S11" s="426"/>
      <c r="T11" s="44"/>
      <c r="U11" s="44"/>
      <c r="V11" s="44"/>
      <c r="W11" s="44"/>
      <c r="X11" s="44"/>
      <c r="Y11" s="80"/>
    </row>
    <row r="12" ht="21.75" customHeight="1">
      <c r="C12" s="319"/>
      <c r="D12" s="165"/>
      <c r="E12" s="165" t="s">
        <v>5972</v>
      </c>
      <c r="F12" s="165"/>
      <c r="G12" s="1032"/>
      <c r="H12" s="869" t="s">
        <v>5981</v>
      </c>
      <c r="I12" s="375"/>
      <c r="J12" s="825">
        <f>+'22b'!J26</f>
        <v>403062.5</v>
      </c>
      <c r="K12" s="616">
        <f>+'22b'!K26</f>
        <v>324309.06</v>
      </c>
      <c r="L12" s="616">
        <f>+'22b'!L26</f>
        <v>0</v>
      </c>
      <c r="M12" s="616">
        <f>+'22b'!M26</f>
        <v>304309.06</v>
      </c>
      <c r="N12" s="616">
        <f>+'22b'!N26</f>
        <v>292761.96</v>
      </c>
      <c r="O12" s="826">
        <f>+'22b'!O26</f>
        <v>11547.1</v>
      </c>
      <c r="S12" s="426"/>
      <c r="T12" s="44"/>
      <c r="U12" s="44"/>
      <c r="V12" s="44"/>
      <c r="W12" s="44"/>
      <c r="X12" s="44"/>
      <c r="Y12" s="80"/>
    </row>
    <row r="13" ht="21.75" customHeight="1">
      <c r="C13" s="319"/>
      <c r="D13" s="165"/>
      <c r="E13" s="165" t="s">
        <v>4647</v>
      </c>
      <c r="F13" s="165"/>
      <c r="G13" s="1032"/>
      <c r="H13" s="869" t="s">
        <v>5985</v>
      </c>
      <c r="I13" s="375"/>
      <c r="J13" s="825">
        <f>+'23'!J26</f>
        <v>0</v>
      </c>
      <c r="K13" s="616">
        <f>+'23'!K26</f>
        <v>0</v>
      </c>
      <c r="L13" s="616">
        <f>+'23'!L26</f>
        <v>0</v>
      </c>
      <c r="M13" s="616">
        <f>+'23'!M26</f>
        <v>0</v>
      </c>
      <c r="N13" s="616">
        <f>+'23'!N26</f>
        <v>0</v>
      </c>
      <c r="O13" s="826">
        <f>+'23'!O26</f>
        <v>0</v>
      </c>
      <c r="S13" s="426"/>
      <c r="T13" s="44"/>
      <c r="U13" s="44"/>
      <c r="V13" s="44"/>
      <c r="W13" s="44"/>
      <c r="X13" s="44"/>
      <c r="Y13" s="80"/>
    </row>
    <row r="14" ht="21.75" customHeight="1">
      <c r="C14" s="319"/>
      <c r="D14" s="165"/>
      <c r="E14" s="165" t="s">
        <v>6079</v>
      </c>
      <c r="F14" s="165"/>
      <c r="G14" s="1032"/>
      <c r="H14" s="869" t="s">
        <v>4666</v>
      </c>
      <c r="I14" s="375"/>
      <c r="J14" s="879">
        <f>+'25'!J21</f>
        <v>1012500</v>
      </c>
      <c r="K14" s="699">
        <f>+'25'!K21</f>
        <v>4463535.32</v>
      </c>
      <c r="L14" s="699">
        <f>+'25'!L21</f>
        <v>0</v>
      </c>
      <c r="M14" s="699">
        <f>+'25'!M21</f>
        <v>4463535.32</v>
      </c>
      <c r="N14" s="699">
        <f>+'25'!N21</f>
        <v>4463535.32</v>
      </c>
      <c r="O14" s="880">
        <f>+'25'!O21</f>
        <v>0</v>
      </c>
      <c r="S14" s="426"/>
      <c r="T14" s="44"/>
      <c r="U14" s="44"/>
      <c r="V14" s="44"/>
      <c r="W14" s="44"/>
      <c r="X14" s="44"/>
      <c r="Y14" s="80"/>
    </row>
    <row r="15" ht="21.75" customHeight="1">
      <c r="C15" s="319"/>
      <c r="D15" s="165"/>
      <c r="E15" s="165"/>
      <c r="F15" s="165" t="s">
        <v>6080</v>
      </c>
      <c r="G15" s="1032"/>
      <c r="H15" s="869" t="s">
        <v>6003</v>
      </c>
      <c r="I15" s="375"/>
      <c r="J15" s="1018">
        <f t="shared" ref="J15:O15" si="1">SUM(J10:J14)</f>
        <v>3617302.5</v>
      </c>
      <c r="K15" s="745">
        <f t="shared" si="1"/>
        <v>6780638.98</v>
      </c>
      <c r="L15" s="745">
        <f t="shared" si="1"/>
        <v>0</v>
      </c>
      <c r="M15" s="745">
        <f t="shared" si="1"/>
        <v>6760638.98</v>
      </c>
      <c r="N15" s="745">
        <f t="shared" si="1"/>
        <v>6511805.95</v>
      </c>
      <c r="O15" s="851">
        <f t="shared" si="1"/>
        <v>248833.03</v>
      </c>
      <c r="S15" s="426"/>
      <c r="T15" s="44"/>
      <c r="U15" s="44"/>
      <c r="V15" s="44"/>
      <c r="W15" s="44"/>
      <c r="X15" s="44"/>
      <c r="Y15" s="80"/>
    </row>
    <row r="16" ht="21.75" customHeight="1">
      <c r="C16" s="319" t="s">
        <v>6081</v>
      </c>
      <c r="D16" s="165" t="s">
        <v>178</v>
      </c>
      <c r="E16" s="165"/>
      <c r="F16" s="165"/>
      <c r="G16" s="1032"/>
      <c r="H16" s="819" t="s">
        <v>6014</v>
      </c>
      <c r="I16" s="366"/>
      <c r="J16" s="894">
        <f>+'26a'!J26</f>
        <v>590000</v>
      </c>
      <c r="K16" s="623">
        <f>+'26a'!K26</f>
        <v>545008.49</v>
      </c>
      <c r="L16" s="623">
        <f>+'26a'!L26</f>
        <v>0</v>
      </c>
      <c r="M16" s="623">
        <f>+'26a'!M26</f>
        <v>545008.49</v>
      </c>
      <c r="N16" s="623">
        <f>+'26a'!N26</f>
        <v>545008.49</v>
      </c>
      <c r="O16" s="895">
        <f>+'26a'!O26</f>
        <v>0</v>
      </c>
      <c r="S16" s="426"/>
      <c r="T16" s="44"/>
      <c r="U16" s="44"/>
      <c r="V16" s="44"/>
      <c r="W16" s="44"/>
      <c r="X16" s="44"/>
      <c r="Y16" s="80"/>
    </row>
    <row r="17" ht="21.75" customHeight="1">
      <c r="C17" s="319" t="s">
        <v>6082</v>
      </c>
      <c r="D17" s="165" t="s">
        <v>6083</v>
      </c>
      <c r="E17" s="165"/>
      <c r="F17" s="165"/>
      <c r="G17" s="1032"/>
      <c r="H17" s="869" t="s">
        <v>6025</v>
      </c>
      <c r="I17" s="375"/>
      <c r="J17" s="825">
        <f>+'27a'!J26</f>
        <v>2859311</v>
      </c>
      <c r="K17" s="616">
        <f>+'27a'!K26</f>
        <v>2522168</v>
      </c>
      <c r="L17" s="616">
        <f>+'27a'!L26</f>
        <v>0</v>
      </c>
      <c r="M17" s="616">
        <f>+'27a'!M26</f>
        <v>2522168</v>
      </c>
      <c r="N17" s="616">
        <f>+'27a'!N26</f>
        <v>2521824.25</v>
      </c>
      <c r="O17" s="821" t="s">
        <v>5915</v>
      </c>
      <c r="S17" s="426"/>
      <c r="T17" s="44"/>
      <c r="U17" s="44"/>
      <c r="V17" s="44"/>
      <c r="W17" s="44"/>
      <c r="X17" s="44"/>
      <c r="Y17" s="80"/>
    </row>
    <row r="18" ht="21.75" customHeight="1">
      <c r="C18" s="319" t="s">
        <v>5938</v>
      </c>
      <c r="D18" s="165" t="s">
        <v>6084</v>
      </c>
      <c r="E18" s="165"/>
      <c r="F18" s="165"/>
      <c r="G18" s="1032"/>
      <c r="H18" s="869" t="s">
        <v>6035</v>
      </c>
      <c r="I18" s="375"/>
      <c r="J18" s="825">
        <f>+'28'!J19</f>
        <v>214985.5</v>
      </c>
      <c r="K18" s="616">
        <f>+'28'!K19</f>
        <v>22000</v>
      </c>
      <c r="L18" s="687" t="s">
        <v>5915</v>
      </c>
      <c r="M18" s="616">
        <f>+'28'!M19</f>
        <v>22000</v>
      </c>
      <c r="N18" s="616">
        <f>+'28'!N19</f>
        <v>22000</v>
      </c>
      <c r="O18" s="821" t="s">
        <v>5915</v>
      </c>
      <c r="S18" s="426"/>
      <c r="T18" s="44"/>
      <c r="U18" s="44"/>
      <c r="V18" s="44"/>
      <c r="W18" s="44"/>
      <c r="X18" s="44"/>
      <c r="Y18" s="80"/>
    </row>
    <row r="19" ht="21.75" customHeight="1">
      <c r="C19" s="319" t="s">
        <v>6036</v>
      </c>
      <c r="D19" s="165" t="s">
        <v>6085</v>
      </c>
      <c r="E19" s="165"/>
      <c r="F19" s="165"/>
      <c r="G19" s="1032"/>
      <c r="H19" s="869" t="s">
        <v>4663</v>
      </c>
      <c r="I19" s="375"/>
      <c r="J19" s="825" t="str">
        <f>+'28'!J20</f>
        <v/>
      </c>
      <c r="K19" s="616" t="str">
        <f>+'28'!K20</f>
        <v/>
      </c>
      <c r="L19" s="616" t="str">
        <f>+'28'!L20</f>
        <v/>
      </c>
      <c r="M19" s="616">
        <f>+'28'!M20</f>
        <v>0</v>
      </c>
      <c r="N19" s="616" t="str">
        <f>+'28'!N20</f>
        <v/>
      </c>
      <c r="O19" s="821" t="s">
        <v>5915</v>
      </c>
      <c r="S19" s="426"/>
      <c r="T19" s="44"/>
      <c r="U19" s="44"/>
      <c r="V19" s="44"/>
      <c r="W19" s="44"/>
      <c r="X19" s="44"/>
      <c r="Y19" s="80"/>
    </row>
    <row r="20" ht="21.75" customHeight="1">
      <c r="C20" s="319" t="s">
        <v>6040</v>
      </c>
      <c r="D20" s="165" t="s">
        <v>6086</v>
      </c>
      <c r="E20" s="165"/>
      <c r="F20" s="165"/>
      <c r="G20" s="1032"/>
      <c r="H20" s="869" t="s">
        <v>6042</v>
      </c>
      <c r="I20" s="375"/>
      <c r="J20" s="825" t="str">
        <f>+'28'!J23</f>
        <v/>
      </c>
      <c r="K20" s="616" t="str">
        <f>+'28'!K23</f>
        <v/>
      </c>
      <c r="L20" s="687" t="s">
        <v>5915</v>
      </c>
      <c r="M20" s="616" t="str">
        <f>+'28'!M23</f>
        <v/>
      </c>
      <c r="N20" s="616" t="str">
        <f>+'28'!N23</f>
        <v/>
      </c>
      <c r="O20" s="821" t="s">
        <v>5915</v>
      </c>
      <c r="S20" s="426"/>
      <c r="T20" s="44"/>
      <c r="U20" s="44"/>
      <c r="V20" s="44"/>
      <c r="W20" s="44"/>
      <c r="X20" s="44"/>
      <c r="Y20" s="80"/>
    </row>
    <row r="21" ht="21.75" customHeight="1">
      <c r="C21" s="319" t="s">
        <v>6087</v>
      </c>
      <c r="D21" s="165" t="s">
        <v>6088</v>
      </c>
      <c r="E21" s="165"/>
      <c r="F21" s="165"/>
      <c r="G21" s="1032"/>
      <c r="H21" s="869" t="s">
        <v>6060</v>
      </c>
      <c r="I21" s="375"/>
      <c r="J21" s="825">
        <f>+'29'!J20</f>
        <v>0</v>
      </c>
      <c r="K21" s="616">
        <f>+'29'!K20</f>
        <v>0</v>
      </c>
      <c r="L21" s="616">
        <f>+'29'!L20</f>
        <v>0</v>
      </c>
      <c r="M21" s="616">
        <f>+'29'!M20</f>
        <v>0</v>
      </c>
      <c r="N21" s="616">
        <f>+'29'!N20</f>
        <v>0</v>
      </c>
      <c r="O21" s="821" t="s">
        <v>5915</v>
      </c>
      <c r="S21" s="426"/>
      <c r="T21" s="44"/>
      <c r="U21" s="44"/>
      <c r="V21" s="44"/>
      <c r="W21" s="44"/>
      <c r="X21" s="44"/>
      <c r="Y21" s="80"/>
    </row>
    <row r="22" ht="21.75" customHeight="1">
      <c r="C22" s="319" t="s">
        <v>6038</v>
      </c>
      <c r="D22" s="165" t="s">
        <v>4726</v>
      </c>
      <c r="E22" s="165"/>
      <c r="F22" s="165"/>
      <c r="G22" s="1032"/>
      <c r="H22" s="869" t="s">
        <v>4618</v>
      </c>
      <c r="I22" s="375"/>
      <c r="J22" s="825" t="str">
        <f>+'28'!J21</f>
        <v/>
      </c>
      <c r="K22" s="616" t="str">
        <f>+'28'!K21</f>
        <v/>
      </c>
      <c r="L22" s="687" t="s">
        <v>5915</v>
      </c>
      <c r="M22" s="616" t="str">
        <f>+'28'!M21</f>
        <v/>
      </c>
      <c r="N22" s="616" t="str">
        <f>+'28'!N21</f>
        <v/>
      </c>
      <c r="O22" s="821" t="s">
        <v>5915</v>
      </c>
      <c r="S22" s="426"/>
      <c r="T22" s="44"/>
      <c r="U22" s="44"/>
      <c r="V22" s="44"/>
      <c r="W22" s="44"/>
      <c r="X22" s="44"/>
      <c r="Y22" s="80"/>
    </row>
    <row r="23" ht="21.75" customHeight="1">
      <c r="C23" s="319" t="s">
        <v>6089</v>
      </c>
      <c r="D23" s="165" t="s">
        <v>182</v>
      </c>
      <c r="E23" s="165"/>
      <c r="F23" s="165"/>
      <c r="G23" s="1032"/>
      <c r="H23" s="869" t="s">
        <v>4712</v>
      </c>
      <c r="I23" s="375"/>
      <c r="J23" s="879">
        <f>+'29'!J24</f>
        <v>1750000</v>
      </c>
      <c r="K23" s="699">
        <f>+'29'!K24</f>
        <v>1775000</v>
      </c>
      <c r="L23" s="962" t="str">
        <f>+'29'!L24</f>
        <v>XXXXXXXXXX</v>
      </c>
      <c r="M23" s="699">
        <f>+'29'!M24</f>
        <v>1775000</v>
      </c>
      <c r="N23" s="699">
        <f>+'29'!N24</f>
        <v>1775000</v>
      </c>
      <c r="O23" s="976" t="str">
        <f>+'29'!O24</f>
        <v>XXXXXXXXXX</v>
      </c>
      <c r="S23" s="426"/>
      <c r="T23" s="44"/>
      <c r="U23" s="44"/>
      <c r="V23" s="44"/>
      <c r="W23" s="44"/>
      <c r="X23" s="44"/>
      <c r="Y23" s="80"/>
    </row>
    <row r="24" ht="21.75" customHeight="1">
      <c r="C24" s="924" t="s">
        <v>6071</v>
      </c>
      <c r="D24" s="912"/>
      <c r="E24" s="912"/>
      <c r="F24" s="912"/>
      <c r="G24" s="861"/>
      <c r="H24" s="1033" t="s">
        <v>6072</v>
      </c>
      <c r="I24" s="1034"/>
      <c r="J24" s="1018">
        <f t="shared" ref="J24:O24" si="2">SUM(J15:J23)+J7+J8</f>
        <v>34656950</v>
      </c>
      <c r="K24" s="745">
        <f t="shared" si="2"/>
        <v>36042575.59</v>
      </c>
      <c r="L24" s="745">
        <f t="shared" si="2"/>
        <v>0</v>
      </c>
      <c r="M24" s="745">
        <f t="shared" si="2"/>
        <v>36042575.59</v>
      </c>
      <c r="N24" s="745">
        <f t="shared" si="2"/>
        <v>35132329.55</v>
      </c>
      <c r="O24" s="851">
        <f t="shared" si="2"/>
        <v>909902.29</v>
      </c>
      <c r="S24" s="577"/>
      <c r="T24" s="437"/>
      <c r="U24" s="437"/>
      <c r="V24" s="437"/>
      <c r="W24" s="437"/>
      <c r="X24" s="437"/>
      <c r="Y24" s="441"/>
    </row>
    <row r="25" ht="12.75" customHeight="1">
      <c r="B25" s="329" t="s">
        <v>6090</v>
      </c>
    </row>
    <row r="26" ht="12.75" customHeight="1"/>
    <row r="27" ht="12.75" customHeight="1"/>
    <row r="28" ht="12.75" customHeight="1">
      <c r="J28" s="63"/>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3">
    <mergeCell ref="B2:O2"/>
    <mergeCell ref="J3:M3"/>
    <mergeCell ref="N3:O3"/>
    <mergeCell ref="H4:I4"/>
    <mergeCell ref="H7:I7"/>
    <mergeCell ref="H8:I8"/>
    <mergeCell ref="H9:I9"/>
    <mergeCell ref="H10:I10"/>
    <mergeCell ref="H11:I11"/>
    <mergeCell ref="H12:I12"/>
    <mergeCell ref="H13:I13"/>
    <mergeCell ref="H14:I14"/>
    <mergeCell ref="H15:I15"/>
    <mergeCell ref="H16:I16"/>
    <mergeCell ref="H24:I24"/>
    <mergeCell ref="B25:O25"/>
    <mergeCell ref="H17:I17"/>
    <mergeCell ref="H18:I18"/>
    <mergeCell ref="H19:I19"/>
    <mergeCell ref="H20:I20"/>
    <mergeCell ref="H21:I21"/>
    <mergeCell ref="H22:I22"/>
    <mergeCell ref="H23:I23"/>
  </mergeCells>
  <printOptions/>
  <pageMargins bottom="0.75" footer="0.0" header="0.0" left="0.25" right="0.3" top="0.25"/>
  <pageSetup paperSize="5" orientation="landscape"/>
  <drawing r:id="rId1"/>
</worksheet>
</file>

<file path=xl/worksheets/sheet1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2D69B"/>
    <pageSetUpPr/>
  </sheetPr>
  <sheetViews>
    <sheetView workbookViewId="0"/>
  </sheetViews>
  <sheetFormatPr customHeight="1" defaultColWidth="12.63" defaultRowHeight="15.0"/>
  <cols>
    <col customWidth="1" min="1" max="4" width="3.75"/>
    <col customWidth="1" min="5" max="5" width="4.75"/>
    <col customWidth="1" min="6" max="6" width="5.75"/>
    <col customWidth="1" min="7" max="7" width="16.75"/>
    <col customWidth="1" min="8" max="8" width="52.38"/>
    <col customWidth="1" min="9" max="9" width="9.75"/>
    <col customWidth="1" min="10" max="12" width="17.75"/>
    <col customWidth="1" min="13" max="13" width="1.75"/>
    <col customWidth="1" min="14" max="15" width="8.63"/>
    <col customWidth="1" min="16" max="16" width="9.13"/>
    <col customWidth="1" min="17" max="26" width="8.63"/>
  </cols>
  <sheetData>
    <row r="1" ht="12.75" customHeight="1"/>
    <row r="2" ht="12.75" customHeight="1">
      <c r="C2" s="667" t="str">
        <f>"DEDICATED "&amp;UPPER('Key Inputs'!E40)&amp;" UTILITY BUDGET"</f>
        <v>DEDICATED SEWER UTILITY BUDGET</v>
      </c>
      <c r="D2" s="598"/>
      <c r="E2" s="598"/>
      <c r="F2" s="598"/>
      <c r="G2" s="598"/>
      <c r="H2" s="598"/>
      <c r="I2" s="598"/>
      <c r="J2" s="598"/>
      <c r="K2" s="598"/>
      <c r="L2" s="598"/>
    </row>
    <row r="3" ht="20.25" customHeight="1">
      <c r="I3" s="668"/>
      <c r="J3" s="669" t="s">
        <v>157</v>
      </c>
      <c r="K3" s="670"/>
      <c r="L3" s="671" t="s">
        <v>5678</v>
      </c>
    </row>
    <row r="4" ht="20.25" customHeight="1">
      <c r="C4" s="1035" t="str">
        <f>"10.  DEDICATED  REVENUES  FROM  "&amp;UPPER('Key Inputs'!E40)&amp;"  UTILITY"</f>
        <v>10.  DEDICATED  REVENUES  FROM  SEWER  UTILITY</v>
      </c>
      <c r="D4" s="103"/>
      <c r="E4" s="103"/>
      <c r="F4" s="103"/>
      <c r="G4" s="103"/>
      <c r="H4" s="181"/>
      <c r="I4" s="672" t="s">
        <v>4789</v>
      </c>
      <c r="J4" s="673" t="str">
        <f>'Key Inputs'!E34</f>
        <v>2025</v>
      </c>
      <c r="K4" s="673">
        <f>J4-1</f>
        <v>2024</v>
      </c>
      <c r="L4" s="674" t="str">
        <f>"Cash in "&amp;K4</f>
        <v>Cash in 2024</v>
      </c>
    </row>
    <row r="5" ht="20.25" customHeight="1">
      <c r="D5" s="675"/>
      <c r="E5" s="165" t="s">
        <v>6091</v>
      </c>
      <c r="F5" s="676"/>
      <c r="G5" s="676"/>
      <c r="H5" s="192"/>
      <c r="I5" s="685" t="s">
        <v>6092</v>
      </c>
      <c r="J5" s="618">
        <v>940000.0</v>
      </c>
      <c r="K5" s="618">
        <v>760000.0</v>
      </c>
      <c r="L5" s="678">
        <v>760000.0</v>
      </c>
    </row>
    <row r="6" ht="22.5" customHeight="1">
      <c r="D6" s="109"/>
      <c r="E6" s="991" t="s">
        <v>6093</v>
      </c>
      <c r="F6" s="116"/>
      <c r="G6" s="116"/>
      <c r="H6" s="117"/>
      <c r="I6" s="719" t="s">
        <v>6094</v>
      </c>
      <c r="J6" s="1025"/>
      <c r="K6" s="1025"/>
      <c r="L6" s="1036"/>
    </row>
    <row r="7" ht="20.25" customHeight="1">
      <c r="D7" s="1037"/>
      <c r="E7" s="720"/>
      <c r="F7" s="720"/>
      <c r="G7" s="165" t="s">
        <v>6095</v>
      </c>
      <c r="H7" s="109"/>
      <c r="I7" s="685" t="s">
        <v>6096</v>
      </c>
      <c r="J7" s="745">
        <f t="shared" ref="J7:L7" si="1">+J5+J6</f>
        <v>940000</v>
      </c>
      <c r="K7" s="745">
        <f t="shared" si="1"/>
        <v>760000</v>
      </c>
      <c r="L7" s="746">
        <f t="shared" si="1"/>
        <v>760000</v>
      </c>
    </row>
    <row r="8" ht="21.0" customHeight="1">
      <c r="D8" s="1037"/>
      <c r="E8" s="109" t="s">
        <v>6097</v>
      </c>
      <c r="F8" s="720"/>
      <c r="G8" s="720"/>
      <c r="H8" s="109"/>
      <c r="I8" s="685" t="s">
        <v>6098</v>
      </c>
      <c r="J8" s="704">
        <v>2800000.0</v>
      </c>
      <c r="K8" s="704">
        <v>2757835.03</v>
      </c>
      <c r="L8" s="705">
        <v>2821929.89</v>
      </c>
    </row>
    <row r="9" ht="22.5" customHeight="1">
      <c r="D9" s="725"/>
      <c r="E9" s="725"/>
      <c r="F9" s="688"/>
      <c r="G9" s="688"/>
      <c r="H9" s="725"/>
      <c r="I9" s="1038"/>
      <c r="J9" s="618"/>
      <c r="K9" s="618"/>
      <c r="L9" s="678"/>
      <c r="N9" s="1039"/>
      <c r="O9" s="619"/>
      <c r="P9" s="619"/>
    </row>
    <row r="10" ht="21.0" customHeight="1">
      <c r="D10" s="109"/>
      <c r="E10" s="109"/>
      <c r="F10" s="613"/>
      <c r="G10" s="613"/>
      <c r="H10" s="109"/>
      <c r="I10" s="685" t="s">
        <v>6099</v>
      </c>
      <c r="J10" s="618"/>
      <c r="K10" s="618"/>
      <c r="L10" s="678"/>
    </row>
    <row r="11" ht="22.5" customHeight="1">
      <c r="D11" s="725"/>
      <c r="E11" s="725" t="s">
        <v>6100</v>
      </c>
      <c r="F11" s="688"/>
      <c r="G11" s="688"/>
      <c r="H11" s="725"/>
      <c r="I11" s="689" t="s">
        <v>2759</v>
      </c>
      <c r="J11" s="618">
        <v>32000.0</v>
      </c>
      <c r="K11" s="618"/>
      <c r="L11" s="678">
        <v>32342.78</v>
      </c>
      <c r="N11" s="619"/>
      <c r="O11" s="619"/>
      <c r="P11" s="619"/>
    </row>
    <row r="12" ht="20.25" customHeight="1">
      <c r="D12" s="725"/>
      <c r="E12" s="725" t="s">
        <v>6101</v>
      </c>
      <c r="F12" s="688"/>
      <c r="G12" s="688"/>
      <c r="H12" s="725"/>
      <c r="I12" s="689" t="s">
        <v>2807</v>
      </c>
      <c r="J12" s="618">
        <v>180000.0</v>
      </c>
      <c r="K12" s="618"/>
      <c r="L12" s="678">
        <v>234000.0</v>
      </c>
    </row>
    <row r="13" ht="20.25" customHeight="1">
      <c r="D13" s="725"/>
      <c r="E13" s="725" t="s">
        <v>6102</v>
      </c>
      <c r="F13" s="688"/>
      <c r="G13" s="688"/>
      <c r="H13" s="725"/>
      <c r="I13" s="689" t="s">
        <v>2795</v>
      </c>
      <c r="J13" s="618">
        <v>15000.0</v>
      </c>
      <c r="K13" s="618"/>
      <c r="L13" s="678">
        <v>22061.69</v>
      </c>
      <c r="P13" s="1" t="s">
        <v>6103</v>
      </c>
    </row>
    <row r="14" ht="20.25" customHeight="1">
      <c r="D14" s="725"/>
      <c r="E14" s="725" t="s">
        <v>6104</v>
      </c>
      <c r="F14" s="688"/>
      <c r="G14" s="688"/>
      <c r="H14" s="725"/>
      <c r="I14" s="689" t="s">
        <v>2795</v>
      </c>
      <c r="J14" s="618">
        <v>1500.0</v>
      </c>
      <c r="K14" s="618"/>
      <c r="L14" s="678">
        <v>2076.87</v>
      </c>
      <c r="P14" s="63">
        <f>J26</f>
        <v>3971000</v>
      </c>
    </row>
    <row r="15" ht="20.25" customHeight="1">
      <c r="D15" s="725"/>
      <c r="E15" s="725" t="s">
        <v>6105</v>
      </c>
      <c r="F15" s="688"/>
      <c r="G15" s="688"/>
      <c r="H15" s="725"/>
      <c r="I15" s="689" t="s">
        <v>2801</v>
      </c>
      <c r="J15" s="618">
        <v>2500.0</v>
      </c>
      <c r="K15" s="618"/>
      <c r="L15" s="678">
        <v>2965.0</v>
      </c>
      <c r="P15" s="63" t="str">
        <f>'33-Utility1'!H25</f>
        <v>#REF!</v>
      </c>
    </row>
    <row r="16" ht="20.25" customHeight="1">
      <c r="D16" s="725"/>
      <c r="E16" s="725"/>
      <c r="F16" s="688"/>
      <c r="G16" s="688"/>
      <c r="H16" s="725"/>
      <c r="I16" s="689"/>
      <c r="J16" s="618"/>
      <c r="K16" s="618"/>
      <c r="L16" s="678"/>
    </row>
    <row r="17" ht="20.25" customHeight="1">
      <c r="D17" s="725"/>
      <c r="E17" s="725"/>
      <c r="F17" s="688"/>
      <c r="G17" s="688"/>
      <c r="H17" s="725"/>
      <c r="I17" s="689"/>
      <c r="J17" s="618"/>
      <c r="K17" s="618"/>
      <c r="L17" s="678"/>
    </row>
    <row r="18" ht="20.25" customHeight="1">
      <c r="D18" s="725"/>
      <c r="E18" s="725"/>
      <c r="F18" s="688"/>
      <c r="G18" s="688"/>
      <c r="H18" s="725"/>
      <c r="I18" s="689"/>
      <c r="J18" s="618"/>
      <c r="K18" s="618"/>
      <c r="L18" s="678"/>
    </row>
    <row r="19" ht="22.5" customHeight="1">
      <c r="D19" s="109"/>
      <c r="E19" s="991" t="s">
        <v>6106</v>
      </c>
      <c r="F19" s="116"/>
      <c r="G19" s="116"/>
      <c r="H19" s="117"/>
      <c r="I19" s="685" t="s">
        <v>5914</v>
      </c>
      <c r="J19" s="687" t="s">
        <v>5915</v>
      </c>
      <c r="K19" s="687" t="s">
        <v>5915</v>
      </c>
      <c r="L19" s="348" t="s">
        <v>5915</v>
      </c>
    </row>
    <row r="20" ht="20.25" customHeight="1">
      <c r="D20" s="725"/>
      <c r="E20" s="725"/>
      <c r="F20" s="688"/>
      <c r="G20" s="688"/>
      <c r="H20" s="725"/>
      <c r="I20" s="689"/>
      <c r="J20" s="618"/>
      <c r="K20" s="618"/>
      <c r="L20" s="678"/>
    </row>
    <row r="21" ht="20.25" customHeight="1">
      <c r="D21" s="725"/>
      <c r="E21" s="725"/>
      <c r="F21" s="688"/>
      <c r="G21" s="688"/>
      <c r="H21" s="725"/>
      <c r="I21" s="689"/>
      <c r="J21" s="618"/>
      <c r="K21" s="618"/>
      <c r="L21" s="678"/>
    </row>
    <row r="22" ht="20.25" customHeight="1">
      <c r="D22" s="725"/>
      <c r="E22" s="725"/>
      <c r="F22" s="688"/>
      <c r="G22" s="688"/>
      <c r="H22" s="725"/>
      <c r="I22" s="689"/>
      <c r="J22" s="618"/>
      <c r="K22" s="618"/>
      <c r="L22" s="678"/>
    </row>
    <row r="23" ht="20.25" customHeight="1">
      <c r="D23" s="725"/>
      <c r="E23" s="725"/>
      <c r="F23" s="725"/>
      <c r="G23" s="725"/>
      <c r="H23" s="725"/>
      <c r="I23" s="689"/>
      <c r="J23" s="618"/>
      <c r="K23" s="618"/>
      <c r="L23" s="678"/>
    </row>
    <row r="24" ht="20.25" customHeight="1">
      <c r="D24" s="725"/>
      <c r="E24" s="725"/>
      <c r="F24" s="725"/>
      <c r="G24" s="725"/>
      <c r="H24" s="725"/>
      <c r="I24" s="689"/>
      <c r="J24" s="618"/>
      <c r="K24" s="618"/>
      <c r="L24" s="678"/>
    </row>
    <row r="25" ht="20.25" customHeight="1">
      <c r="D25" s="109"/>
      <c r="E25" s="109" t="s">
        <v>187</v>
      </c>
      <c r="F25" s="109"/>
      <c r="G25" s="109"/>
      <c r="H25" s="109"/>
      <c r="I25" s="685" t="s">
        <v>6107</v>
      </c>
      <c r="J25" s="707"/>
      <c r="K25" s="707"/>
      <c r="L25" s="708"/>
    </row>
    <row r="26" ht="20.25" customHeight="1">
      <c r="C26" s="388"/>
      <c r="D26" s="388"/>
      <c r="E26" s="388"/>
      <c r="F26" s="709" t="str">
        <f>"Total "&amp;'Key Inputs'!E40&amp;" Utility Revenues"</f>
        <v>Total Sewer Utility Revenues</v>
      </c>
      <c r="G26" s="388"/>
      <c r="H26" s="388"/>
      <c r="I26" s="710" t="s">
        <v>6108</v>
      </c>
      <c r="J26" s="625">
        <f t="shared" ref="J26:L26" si="2">SUM(J7:J25)</f>
        <v>3971000</v>
      </c>
      <c r="K26" s="625">
        <f t="shared" si="2"/>
        <v>3517835.03</v>
      </c>
      <c r="L26" s="715">
        <f t="shared" si="2"/>
        <v>3875376.23</v>
      </c>
    </row>
    <row r="27" ht="12.75" customHeight="1">
      <c r="C27" s="329" t="s">
        <v>6109</v>
      </c>
      <c r="O27" s="243"/>
      <c r="P27" s="243"/>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C2:L2"/>
    <mergeCell ref="J3:K3"/>
    <mergeCell ref="C4:H4"/>
    <mergeCell ref="E6:H6"/>
    <mergeCell ref="E19:H19"/>
    <mergeCell ref="C27:N27"/>
  </mergeCells>
  <dataValidations>
    <dataValidation type="list" allowBlank="1" showInputMessage="1" showErrorMessage="1" prompt="Invalid Entry - This FCOA Code is not authorized for use on this sheet." sqref="I9 I11:I18 J26">
      <formula1>'Other Codes'!$F$2:$F$11</formula1>
    </dataValidation>
    <dataValidation type="list" allowBlank="1" showInputMessage="1" showErrorMessage="1" prompt="Invalid Entry - This FCOA Code is not authorized for use on this sheet." sqref="I20:I24">
      <formula1>'Other Codes'!$G$2</formula1>
    </dataValidation>
  </dataValidations>
  <printOptions/>
  <pageMargins bottom="0.75" footer="0.0" header="0.0" left="0.25" right="0.3" top="0.25"/>
  <pageSetup paperSize="5" orientation="landscape"/>
  <drawing r:id="rId1"/>
</worksheet>
</file>

<file path=xl/worksheets/sheet1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2D69B"/>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6.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Inputs'!E40)&amp;" UTILITY  BUDGET  -  (continued)"</f>
        <v>DEDICATED SEWER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Inputs'!E40)&amp;"  UTILITY"</f>
        <v>11.  APPROPRIATIONS  FOR  SEWER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v>775000.0</v>
      </c>
      <c r="I8" s="618">
        <v>564390.64</v>
      </c>
      <c r="J8" s="785"/>
      <c r="K8" s="616">
        <f t="shared" ref="K8:K26" si="1">IF(Q8 = "",I8+J8,I8+Q8+J8)</f>
        <v>564390.64</v>
      </c>
      <c r="L8" s="618">
        <v>554711.87</v>
      </c>
      <c r="M8" s="779">
        <f t="shared" ref="M8:M26" si="2">IFERROR(IF(+K8-L8&gt;=0,K8-L8,"*")-O8,"*")</f>
        <v>9678.77</v>
      </c>
      <c r="O8" s="780"/>
      <c r="Q8" s="780"/>
    </row>
    <row r="9" ht="21.75" customHeight="1">
      <c r="C9" s="613"/>
      <c r="D9" s="613"/>
      <c r="E9" s="613" t="s">
        <v>176</v>
      </c>
      <c r="F9" s="822"/>
      <c r="G9" s="1046" t="s">
        <v>2760</v>
      </c>
      <c r="H9" s="785">
        <v>550000.0</v>
      </c>
      <c r="I9" s="618">
        <v>650000.0</v>
      </c>
      <c r="J9" s="785"/>
      <c r="K9" s="616">
        <f t="shared" si="1"/>
        <v>649000</v>
      </c>
      <c r="L9" s="618">
        <v>598574.04</v>
      </c>
      <c r="M9" s="779">
        <f t="shared" si="2"/>
        <v>50425.96</v>
      </c>
      <c r="O9" s="780"/>
      <c r="Q9" s="780">
        <v>-1000.0</v>
      </c>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731"/>
      <c r="D13" s="688"/>
      <c r="E13" s="688"/>
      <c r="F13" s="782"/>
      <c r="G13" s="1047"/>
      <c r="H13" s="1048"/>
      <c r="I13" s="1049"/>
      <c r="J13" s="1048"/>
      <c r="K13" s="616">
        <f t="shared" si="1"/>
        <v>0</v>
      </c>
      <c r="L13" s="1049"/>
      <c r="M13" s="779">
        <f t="shared" si="2"/>
        <v>0</v>
      </c>
      <c r="O13" s="780"/>
      <c r="Q13" s="780"/>
    </row>
    <row r="14" ht="21.75" customHeight="1">
      <c r="C14" s="688"/>
      <c r="D14" s="688"/>
      <c r="E14" s="688"/>
      <c r="F14" s="782"/>
      <c r="G14" s="1047"/>
      <c r="H14" s="785"/>
      <c r="I14" s="618"/>
      <c r="J14" s="785"/>
      <c r="K14" s="616">
        <f t="shared" si="1"/>
        <v>0</v>
      </c>
      <c r="L14" s="618"/>
      <c r="M14" s="779">
        <f t="shared" si="2"/>
        <v>0</v>
      </c>
      <c r="O14" s="780"/>
      <c r="Q14" s="780"/>
    </row>
    <row r="15" ht="21.75" customHeight="1">
      <c r="C15" s="688"/>
      <c r="D15" s="688"/>
      <c r="E15" s="688"/>
      <c r="F15" s="782"/>
      <c r="G15" s="1047"/>
      <c r="H15" s="785"/>
      <c r="I15" s="618"/>
      <c r="J15" s="1048"/>
      <c r="K15" s="616">
        <f t="shared" si="1"/>
        <v>0</v>
      </c>
      <c r="L15" s="618"/>
      <c r="M15" s="779">
        <f t="shared" si="2"/>
        <v>0</v>
      </c>
      <c r="O15" s="780"/>
      <c r="Q15" s="780"/>
    </row>
    <row r="16" ht="21.75" customHeight="1">
      <c r="C16" s="688"/>
      <c r="D16" s="688"/>
      <c r="E16" s="688"/>
      <c r="F16" s="782"/>
      <c r="G16" s="1047"/>
      <c r="H16" s="785"/>
      <c r="I16" s="618"/>
      <c r="J16" s="785"/>
      <c r="K16" s="616">
        <f t="shared" si="1"/>
        <v>0</v>
      </c>
      <c r="L16" s="618"/>
      <c r="M16" s="779">
        <f t="shared" si="2"/>
        <v>0</v>
      </c>
      <c r="O16" s="780"/>
      <c r="Q16" s="780"/>
    </row>
    <row r="17" ht="21.75" customHeight="1">
      <c r="C17" s="688"/>
      <c r="D17" s="688"/>
      <c r="E17" s="688"/>
      <c r="F17" s="782"/>
      <c r="G17" s="1047"/>
      <c r="H17" s="785"/>
      <c r="I17" s="618"/>
      <c r="J17" s="785"/>
      <c r="K17" s="616">
        <f t="shared" si="1"/>
        <v>0</v>
      </c>
      <c r="L17" s="618"/>
      <c r="M17" s="779">
        <f t="shared" si="2"/>
        <v>0</v>
      </c>
      <c r="O17" s="780"/>
      <c r="Q17" s="780"/>
    </row>
    <row r="18" ht="21.75" customHeight="1">
      <c r="C18" s="688"/>
      <c r="D18" s="688"/>
      <c r="E18" s="688"/>
      <c r="F18" s="782"/>
      <c r="G18" s="1047"/>
      <c r="H18" s="785"/>
      <c r="I18" s="618"/>
      <c r="J18" s="785"/>
      <c r="K18" s="616">
        <f t="shared" si="1"/>
        <v>0</v>
      </c>
      <c r="L18" s="618"/>
      <c r="M18" s="779">
        <f t="shared" si="2"/>
        <v>0</v>
      </c>
      <c r="O18" s="780"/>
      <c r="Q18" s="780"/>
    </row>
    <row r="19" ht="21.75" customHeight="1">
      <c r="C19" s="731"/>
      <c r="D19" s="688"/>
      <c r="E19" s="688"/>
      <c r="F19" s="782"/>
      <c r="G19" s="1047"/>
      <c r="H19" s="1048"/>
      <c r="I19" s="1049"/>
      <c r="J19" s="1048"/>
      <c r="K19" s="616">
        <f t="shared" si="1"/>
        <v>0</v>
      </c>
      <c r="L19" s="1049"/>
      <c r="M19" s="779">
        <f t="shared" si="2"/>
        <v>0</v>
      </c>
      <c r="O19" s="780"/>
      <c r="Q19" s="780"/>
    </row>
    <row r="20" ht="21.75" customHeight="1">
      <c r="C20" s="688"/>
      <c r="D20" s="688"/>
      <c r="E20" s="688"/>
      <c r="F20" s="782"/>
      <c r="G20" s="1047"/>
      <c r="H20" s="785"/>
      <c r="I20" s="618"/>
      <c r="J20" s="785"/>
      <c r="K20" s="616">
        <f t="shared" si="1"/>
        <v>0</v>
      </c>
      <c r="L20" s="618"/>
      <c r="M20" s="779">
        <f t="shared" si="2"/>
        <v>0</v>
      </c>
      <c r="O20" s="780"/>
      <c r="Q20" s="780"/>
    </row>
    <row r="21" ht="21.75" customHeight="1">
      <c r="C21" s="688"/>
      <c r="D21" s="688"/>
      <c r="E21" s="725"/>
      <c r="F21" s="782"/>
      <c r="G21" s="1047"/>
      <c r="H21" s="785"/>
      <c r="I21" s="618"/>
      <c r="J21" s="785"/>
      <c r="K21" s="616">
        <f t="shared" si="1"/>
        <v>0</v>
      </c>
      <c r="L21" s="618"/>
      <c r="M21" s="779">
        <f t="shared" si="2"/>
        <v>0</v>
      </c>
      <c r="O21" s="780"/>
      <c r="Q21" s="780"/>
    </row>
    <row r="22" ht="21.75" customHeight="1">
      <c r="C22" s="688"/>
      <c r="D22" s="688"/>
      <c r="E22" s="688"/>
      <c r="F22" s="782"/>
      <c r="G22" s="1047"/>
      <c r="H22" s="785"/>
      <c r="I22" s="618"/>
      <c r="J22" s="785"/>
      <c r="K22" s="616">
        <f t="shared" si="1"/>
        <v>0</v>
      </c>
      <c r="L22" s="618"/>
      <c r="M22" s="779">
        <f t="shared" si="2"/>
        <v>0</v>
      </c>
      <c r="O22" s="780"/>
      <c r="Q22" s="780"/>
    </row>
    <row r="23" ht="21.75" customHeight="1">
      <c r="C23" s="688"/>
      <c r="D23" s="688"/>
      <c r="E23" s="688"/>
      <c r="F23" s="782"/>
      <c r="G23" s="1047"/>
      <c r="H23" s="785"/>
      <c r="I23" s="618"/>
      <c r="J23" s="785"/>
      <c r="K23" s="616">
        <f t="shared" si="1"/>
        <v>0</v>
      </c>
      <c r="L23" s="618"/>
      <c r="M23" s="779">
        <f t="shared" si="2"/>
        <v>0</v>
      </c>
      <c r="O23" s="780"/>
      <c r="Q23" s="780"/>
    </row>
    <row r="24" ht="21.75" customHeight="1">
      <c r="C24" s="802"/>
      <c r="D24" s="802"/>
      <c r="E24" s="802"/>
      <c r="F24" s="808"/>
      <c r="G24" s="1050"/>
      <c r="H24" s="805"/>
      <c r="I24" s="679"/>
      <c r="J24" s="805"/>
      <c r="K24" s="616">
        <f t="shared" si="1"/>
        <v>0</v>
      </c>
      <c r="L24" s="679"/>
      <c r="M24" s="779">
        <f t="shared" si="2"/>
        <v>0</v>
      </c>
      <c r="O24" s="780"/>
      <c r="Q24" s="780"/>
    </row>
    <row r="25" ht="21.75" customHeight="1">
      <c r="C25" s="802"/>
      <c r="D25" s="802"/>
      <c r="E25" s="802"/>
      <c r="F25" s="808"/>
      <c r="G25" s="1050"/>
      <c r="H25" s="805"/>
      <c r="I25" s="679"/>
      <c r="J25" s="805"/>
      <c r="K25" s="616">
        <f t="shared" si="1"/>
        <v>0</v>
      </c>
      <c r="L25" s="679"/>
      <c r="M25" s="779">
        <f t="shared" si="2"/>
        <v>0</v>
      </c>
      <c r="O25" s="780"/>
      <c r="Q25" s="780"/>
    </row>
    <row r="26" ht="21.75" customHeight="1">
      <c r="B26" s="388"/>
      <c r="C26" s="786"/>
      <c r="D26" s="786"/>
      <c r="E26" s="786"/>
      <c r="F26" s="787"/>
      <c r="G26" s="1051"/>
      <c r="H26" s="789"/>
      <c r="I26" s="790"/>
      <c r="J26" s="789"/>
      <c r="K26" s="791">
        <f t="shared" si="1"/>
        <v>0</v>
      </c>
      <c r="L26" s="790"/>
      <c r="M26" s="792">
        <f t="shared" si="2"/>
        <v>0</v>
      </c>
      <c r="O26" s="780"/>
      <c r="Q26" s="780"/>
    </row>
    <row r="27" ht="12.75" customHeight="1">
      <c r="B27" s="329" t="s">
        <v>6111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0:G26">
      <formula1>'Other Codes'!$I$2:$I$6</formula1>
    </dataValidation>
  </dataValidations>
  <printOptions/>
  <pageMargins bottom="0.75" footer="0.0" header="0.0" left="0.25" right="0.3" top="0.25"/>
  <pageSetup paperSize="5" orientation="landscape"/>
  <drawing r:id="rId1"/>
</worksheet>
</file>

<file path=xl/worksheets/sheet1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2D69B"/>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Inputs'!E40)&amp;" UTILITY  BUDGET  -  (continued)"</f>
        <v>DEDICATED SEWER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Inputs'!E40)&amp;"  UTILITY"</f>
        <v>11.  APPROPRIATIONS  FOR  SEWER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88"/>
      <c r="D8" s="688" t="s">
        <v>6112</v>
      </c>
      <c r="E8" s="688"/>
      <c r="F8" s="782"/>
      <c r="G8" s="1047" t="s">
        <v>2760</v>
      </c>
      <c r="H8" s="785">
        <v>1485000.0</v>
      </c>
      <c r="I8" s="618">
        <v>1372276.0</v>
      </c>
      <c r="J8" s="785"/>
      <c r="K8" s="616">
        <f t="shared" ref="K8:K26" si="1">IF(Q8 = "",I8+J8,I8+Q8+J8)</f>
        <v>1372276</v>
      </c>
      <c r="L8" s="618">
        <v>1372276.0</v>
      </c>
      <c r="M8" s="779">
        <f t="shared" ref="M8:M26" si="2">IFERROR(IF(+K8-L8&gt;=0,K8-L8,"*")-O8,"*")</f>
        <v>0</v>
      </c>
      <c r="O8" s="780"/>
      <c r="Q8" s="780"/>
    </row>
    <row r="9" ht="21.75" customHeight="1">
      <c r="C9" s="688"/>
      <c r="D9" s="688" t="s">
        <v>6113</v>
      </c>
      <c r="E9" s="688"/>
      <c r="F9" s="782"/>
      <c r="G9" s="1047" t="s">
        <v>2760</v>
      </c>
      <c r="H9" s="785">
        <v>693000.0</v>
      </c>
      <c r="I9" s="618">
        <v>691332.57</v>
      </c>
      <c r="J9" s="785"/>
      <c r="K9" s="616">
        <f t="shared" si="1"/>
        <v>691332.57</v>
      </c>
      <c r="L9" s="618">
        <v>691332.58</v>
      </c>
      <c r="M9" s="779" t="str">
        <f t="shared" si="2"/>
        <v>*</v>
      </c>
      <c r="O9" s="780"/>
      <c r="Q9" s="780"/>
    </row>
    <row r="10" ht="21.75" customHeight="1">
      <c r="C10" s="688"/>
      <c r="D10" s="688" t="s">
        <v>6114</v>
      </c>
      <c r="E10" s="688"/>
      <c r="F10" s="782"/>
      <c r="G10" s="1047" t="s">
        <v>2760</v>
      </c>
      <c r="H10" s="785">
        <v>28000.0</v>
      </c>
      <c r="I10" s="618">
        <v>28000.0</v>
      </c>
      <c r="J10" s="785"/>
      <c r="K10" s="616">
        <f t="shared" si="1"/>
        <v>28000</v>
      </c>
      <c r="L10" s="618">
        <v>27846.0</v>
      </c>
      <c r="M10" s="779">
        <f t="shared" si="2"/>
        <v>154</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t="s">
        <v>5924</v>
      </c>
      <c r="E12" s="688"/>
      <c r="F12" s="782"/>
      <c r="G12" s="1047" t="s">
        <v>2769</v>
      </c>
      <c r="H12" s="785">
        <v>20000.0</v>
      </c>
      <c r="I12" s="618"/>
      <c r="J12" s="785"/>
      <c r="K12" s="616">
        <f t="shared" si="1"/>
        <v>0</v>
      </c>
      <c r="L12" s="618"/>
      <c r="M12" s="779">
        <f t="shared" si="2"/>
        <v>0</v>
      </c>
      <c r="O12" s="780"/>
      <c r="Q12" s="780"/>
    </row>
    <row r="13" ht="21.75" customHeight="1">
      <c r="C13" s="731"/>
      <c r="D13" s="688" t="s">
        <v>5925</v>
      </c>
      <c r="E13" s="688"/>
      <c r="F13" s="782"/>
      <c r="G13" s="1047" t="s">
        <v>2777</v>
      </c>
      <c r="H13" s="1048">
        <v>100000.0</v>
      </c>
      <c r="I13" s="1049"/>
      <c r="J13" s="1048"/>
      <c r="K13" s="616">
        <f t="shared" si="1"/>
        <v>0</v>
      </c>
      <c r="L13" s="1049"/>
      <c r="M13" s="779">
        <f t="shared" si="2"/>
        <v>0</v>
      </c>
      <c r="O13" s="780"/>
      <c r="Q13" s="780"/>
    </row>
    <row r="14" ht="21.75" customHeight="1">
      <c r="C14" s="688"/>
      <c r="D14" s="688"/>
      <c r="E14" s="688"/>
      <c r="F14" s="782"/>
      <c r="G14" s="1047"/>
      <c r="H14" s="785"/>
      <c r="I14" s="618"/>
      <c r="J14" s="785"/>
      <c r="K14" s="616">
        <f t="shared" si="1"/>
        <v>0</v>
      </c>
      <c r="L14" s="618"/>
      <c r="M14" s="779">
        <f t="shared" si="2"/>
        <v>0</v>
      </c>
      <c r="O14" s="780"/>
      <c r="Q14" s="780"/>
    </row>
    <row r="15" ht="21.75" customHeight="1">
      <c r="C15" s="688"/>
      <c r="D15" s="688"/>
      <c r="E15" s="688"/>
      <c r="F15" s="782"/>
      <c r="G15" s="1047"/>
      <c r="H15" s="785"/>
      <c r="I15" s="618"/>
      <c r="J15" s="1048"/>
      <c r="K15" s="616">
        <f t="shared" si="1"/>
        <v>0</v>
      </c>
      <c r="L15" s="618"/>
      <c r="M15" s="779">
        <f t="shared" si="2"/>
        <v>0</v>
      </c>
      <c r="O15" s="780"/>
      <c r="Q15" s="780"/>
    </row>
    <row r="16" ht="21.75" customHeight="1">
      <c r="C16" s="688"/>
      <c r="D16" s="688"/>
      <c r="E16" s="688"/>
      <c r="F16" s="782"/>
      <c r="G16" s="1047"/>
      <c r="H16" s="785"/>
      <c r="I16" s="618"/>
      <c r="J16" s="785"/>
      <c r="K16" s="616">
        <f t="shared" si="1"/>
        <v>0</v>
      </c>
      <c r="L16" s="618"/>
      <c r="M16" s="779">
        <f t="shared" si="2"/>
        <v>0</v>
      </c>
      <c r="O16" s="780"/>
      <c r="Q16" s="780"/>
    </row>
    <row r="17" ht="21.75" customHeight="1">
      <c r="C17" s="688"/>
      <c r="D17" s="688"/>
      <c r="E17" s="688"/>
      <c r="F17" s="782"/>
      <c r="G17" s="1047"/>
      <c r="H17" s="785"/>
      <c r="I17" s="618"/>
      <c r="J17" s="785"/>
      <c r="K17" s="616">
        <f t="shared" si="1"/>
        <v>0</v>
      </c>
      <c r="L17" s="618"/>
      <c r="M17" s="779">
        <f t="shared" si="2"/>
        <v>0</v>
      </c>
      <c r="O17" s="780"/>
      <c r="Q17" s="780"/>
    </row>
    <row r="18" ht="21.75" customHeight="1">
      <c r="C18" s="688"/>
      <c r="D18" s="688"/>
      <c r="E18" s="688"/>
      <c r="F18" s="782"/>
      <c r="G18" s="1047"/>
      <c r="H18" s="785"/>
      <c r="I18" s="618"/>
      <c r="J18" s="785"/>
      <c r="K18" s="616">
        <f t="shared" si="1"/>
        <v>0</v>
      </c>
      <c r="L18" s="618"/>
      <c r="M18" s="779">
        <f t="shared" si="2"/>
        <v>0</v>
      </c>
      <c r="O18" s="780"/>
      <c r="Q18" s="780"/>
    </row>
    <row r="19" ht="21.75" customHeight="1">
      <c r="C19" s="731"/>
      <c r="D19" s="688"/>
      <c r="E19" s="688"/>
      <c r="F19" s="782"/>
      <c r="G19" s="1047"/>
      <c r="H19" s="1048"/>
      <c r="I19" s="1049"/>
      <c r="J19" s="1048"/>
      <c r="K19" s="616">
        <f t="shared" si="1"/>
        <v>0</v>
      </c>
      <c r="L19" s="1049"/>
      <c r="M19" s="779">
        <f t="shared" si="2"/>
        <v>0</v>
      </c>
      <c r="O19" s="780"/>
      <c r="Q19" s="780"/>
    </row>
    <row r="20" ht="21.75" customHeight="1">
      <c r="C20" s="688"/>
      <c r="D20" s="688"/>
      <c r="E20" s="688"/>
      <c r="F20" s="782"/>
      <c r="G20" s="1047"/>
      <c r="H20" s="785"/>
      <c r="I20" s="618"/>
      <c r="J20" s="785"/>
      <c r="K20" s="616">
        <f t="shared" si="1"/>
        <v>0</v>
      </c>
      <c r="L20" s="618"/>
      <c r="M20" s="779">
        <f t="shared" si="2"/>
        <v>0</v>
      </c>
      <c r="O20" s="780"/>
      <c r="Q20" s="780"/>
    </row>
    <row r="21" ht="21.75" customHeight="1">
      <c r="C21" s="688"/>
      <c r="D21" s="688"/>
      <c r="E21" s="725"/>
      <c r="F21" s="782"/>
      <c r="G21" s="1047"/>
      <c r="H21" s="785"/>
      <c r="I21" s="618"/>
      <c r="J21" s="785"/>
      <c r="K21" s="616">
        <f t="shared" si="1"/>
        <v>0</v>
      </c>
      <c r="L21" s="618"/>
      <c r="M21" s="779">
        <f t="shared" si="2"/>
        <v>0</v>
      </c>
      <c r="O21" s="780"/>
      <c r="Q21" s="780"/>
    </row>
    <row r="22" ht="21.75" customHeight="1">
      <c r="C22" s="688"/>
      <c r="D22" s="688"/>
      <c r="E22" s="688"/>
      <c r="F22" s="782"/>
      <c r="G22" s="1047"/>
      <c r="H22" s="785"/>
      <c r="I22" s="618"/>
      <c r="J22" s="785"/>
      <c r="K22" s="616">
        <f t="shared" si="1"/>
        <v>0</v>
      </c>
      <c r="L22" s="618"/>
      <c r="M22" s="779">
        <f t="shared" si="2"/>
        <v>0</v>
      </c>
      <c r="O22" s="780"/>
      <c r="Q22" s="780"/>
    </row>
    <row r="23" ht="21.75" customHeight="1">
      <c r="C23" s="688"/>
      <c r="D23" s="688"/>
      <c r="E23" s="688"/>
      <c r="F23" s="782"/>
      <c r="G23" s="1047"/>
      <c r="H23" s="785"/>
      <c r="I23" s="618"/>
      <c r="J23" s="785"/>
      <c r="K23" s="616">
        <f t="shared" si="1"/>
        <v>0</v>
      </c>
      <c r="L23" s="618"/>
      <c r="M23" s="779">
        <f t="shared" si="2"/>
        <v>0</v>
      </c>
      <c r="O23" s="780"/>
      <c r="Q23" s="780"/>
    </row>
    <row r="24" ht="21.75" customHeight="1">
      <c r="C24" s="802"/>
      <c r="D24" s="802"/>
      <c r="E24" s="802"/>
      <c r="F24" s="808"/>
      <c r="G24" s="1050"/>
      <c r="H24" s="805"/>
      <c r="I24" s="679"/>
      <c r="J24" s="805"/>
      <c r="K24" s="616">
        <f t="shared" si="1"/>
        <v>0</v>
      </c>
      <c r="L24" s="679"/>
      <c r="M24" s="779">
        <f t="shared" si="2"/>
        <v>0</v>
      </c>
      <c r="O24" s="780"/>
      <c r="Q24" s="780"/>
    </row>
    <row r="25" ht="21.75" customHeight="1">
      <c r="C25" s="802"/>
      <c r="D25" s="802"/>
      <c r="E25" s="802"/>
      <c r="F25" s="808"/>
      <c r="G25" s="1050"/>
      <c r="H25" s="805"/>
      <c r="I25" s="679"/>
      <c r="J25" s="805"/>
      <c r="K25" s="616">
        <f t="shared" si="1"/>
        <v>0</v>
      </c>
      <c r="L25" s="679"/>
      <c r="M25" s="779">
        <f t="shared" si="2"/>
        <v>0</v>
      </c>
      <c r="O25" s="780"/>
      <c r="Q25" s="780"/>
    </row>
    <row r="26" ht="21.75" customHeight="1">
      <c r="B26" s="388"/>
      <c r="C26" s="786"/>
      <c r="D26" s="786"/>
      <c r="E26" s="786"/>
      <c r="F26" s="787"/>
      <c r="G26" s="1051"/>
      <c r="H26" s="789"/>
      <c r="I26" s="790"/>
      <c r="J26" s="789"/>
      <c r="K26" s="791">
        <f t="shared" si="1"/>
        <v>0</v>
      </c>
      <c r="L26" s="790"/>
      <c r="M26" s="792">
        <f t="shared" si="2"/>
        <v>0</v>
      </c>
      <c r="O26" s="780"/>
      <c r="Q26" s="780"/>
    </row>
    <row r="27" ht="12.75" customHeight="1">
      <c r="B27" s="329" t="s">
        <v>6115</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8:G26">
      <formula1>'Other Codes'!$I$2:$I$6</formula1>
    </dataValidation>
  </dataValidations>
  <printOptions/>
  <pageMargins bottom="0.75" footer="0.0" header="0.0" left="0.25" right="0.3" top="0.25"/>
  <pageSetup paperSize="5" orientation="landscape"/>
  <drawing r:id="rId1"/>
</worksheet>
</file>

<file path=xl/worksheets/sheet1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2D69B"/>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Inputs'!E40)&amp;" UTILITY  BUDGET  -  (continued)"</f>
        <v>DEDICATED SEWER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Inputs'!E40)&amp;"  UTILITY"</f>
        <v>11.  APPROPRIATIONS  FOR  SEWER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12" si="1">IF(Q8 = "",I8+J8,I8+Q8+J8)</f>
        <v>0</v>
      </c>
      <c r="L8" s="618"/>
      <c r="M8" s="779">
        <f t="shared" ref="M8:M12" si="2">IFERROR(IF(+K8-L8&gt;=0,K8-L8,"*")-O8,"*")</f>
        <v>0</v>
      </c>
      <c r="O8" s="1052"/>
      <c r="Q8" s="780"/>
    </row>
    <row r="9" ht="21.75" customHeight="1">
      <c r="C9" s="613"/>
      <c r="D9" s="613"/>
      <c r="E9" s="613" t="s">
        <v>176</v>
      </c>
      <c r="F9" s="822"/>
      <c r="G9" s="1046" t="s">
        <v>2760</v>
      </c>
      <c r="H9" s="785"/>
      <c r="I9" s="618"/>
      <c r="J9" s="785"/>
      <c r="K9" s="616">
        <f t="shared" si="1"/>
        <v>0</v>
      </c>
      <c r="L9" s="618"/>
      <c r="M9" s="779">
        <f t="shared" si="2"/>
        <v>0</v>
      </c>
      <c r="O9" s="1052"/>
      <c r="Q9" s="780"/>
    </row>
    <row r="10" ht="21.75" customHeight="1">
      <c r="C10" s="688"/>
      <c r="D10" s="688"/>
      <c r="E10" s="688"/>
      <c r="F10" s="782"/>
      <c r="G10" s="1047"/>
      <c r="H10" s="785"/>
      <c r="I10" s="618"/>
      <c r="J10" s="785"/>
      <c r="K10" s="616">
        <f t="shared" si="1"/>
        <v>0</v>
      </c>
      <c r="L10" s="618"/>
      <c r="M10" s="779">
        <f t="shared" si="2"/>
        <v>0</v>
      </c>
      <c r="O10" s="1052"/>
      <c r="Q10" s="780"/>
    </row>
    <row r="11" ht="21.75" customHeight="1">
      <c r="C11" s="688"/>
      <c r="D11" s="688"/>
      <c r="E11" s="688"/>
      <c r="F11" s="782"/>
      <c r="G11" s="1047"/>
      <c r="H11" s="785"/>
      <c r="I11" s="618"/>
      <c r="J11" s="785"/>
      <c r="K11" s="616">
        <f t="shared" si="1"/>
        <v>0</v>
      </c>
      <c r="L11" s="618"/>
      <c r="M11" s="779">
        <f t="shared" si="2"/>
        <v>0</v>
      </c>
      <c r="O11" s="1052"/>
      <c r="Q11" s="780"/>
    </row>
    <row r="12" ht="21.75" customHeight="1">
      <c r="C12" s="688"/>
      <c r="D12" s="688"/>
      <c r="E12" s="688"/>
      <c r="F12" s="782"/>
      <c r="G12" s="1047"/>
      <c r="H12" s="785"/>
      <c r="I12" s="618"/>
      <c r="J12" s="785"/>
      <c r="K12" s="616">
        <f t="shared" si="1"/>
        <v>0</v>
      </c>
      <c r="L12" s="618"/>
      <c r="M12" s="779">
        <f t="shared" si="2"/>
        <v>0</v>
      </c>
      <c r="O12" s="1052"/>
      <c r="Q12" s="780"/>
    </row>
    <row r="13" ht="21.75" customHeight="1">
      <c r="C13" s="319" t="s">
        <v>6116</v>
      </c>
      <c r="D13" s="613"/>
      <c r="E13" s="613"/>
      <c r="F13" s="822"/>
      <c r="G13" s="1046" t="s">
        <v>5914</v>
      </c>
      <c r="H13" s="820" t="s">
        <v>5915</v>
      </c>
      <c r="I13" s="687" t="s">
        <v>5915</v>
      </c>
      <c r="J13" s="820" t="s">
        <v>5915</v>
      </c>
      <c r="K13" s="687" t="s">
        <v>5915</v>
      </c>
      <c r="L13" s="687" t="s">
        <v>5915</v>
      </c>
      <c r="M13" s="821" t="s">
        <v>5915</v>
      </c>
      <c r="Q13" s="817"/>
    </row>
    <row r="14" ht="21.75" customHeight="1">
      <c r="C14" s="613"/>
      <c r="D14" s="613"/>
      <c r="E14" s="613" t="s">
        <v>4677</v>
      </c>
      <c r="F14" s="822"/>
      <c r="G14" s="1046" t="s">
        <v>6117</v>
      </c>
      <c r="H14" s="785"/>
      <c r="I14" s="618"/>
      <c r="J14" s="785"/>
      <c r="K14" s="616">
        <f>IF(Q14 = "",I14+J14,I14+Q14+J14)</f>
        <v>0</v>
      </c>
      <c r="L14" s="618"/>
      <c r="M14" s="779">
        <f t="shared" ref="M14:M18" si="3">IFERROR(IF(+K14-L14&gt;=0,K14-L14,"*")-O14,"*")</f>
        <v>0</v>
      </c>
      <c r="O14" s="1052"/>
      <c r="Q14" s="780"/>
    </row>
    <row r="15" ht="21.75" customHeight="1">
      <c r="C15" s="613"/>
      <c r="D15" s="613"/>
      <c r="E15" s="613" t="s">
        <v>4675</v>
      </c>
      <c r="F15" s="822"/>
      <c r="G15" s="1046" t="s">
        <v>6118</v>
      </c>
      <c r="H15" s="785">
        <v>10000.0</v>
      </c>
      <c r="I15" s="618"/>
      <c r="J15" s="820" t="s">
        <v>5915</v>
      </c>
      <c r="K15" s="616" t="str">
        <f>IF(Q15 = "",I15,I15+Q15)</f>
        <v/>
      </c>
      <c r="L15" s="618"/>
      <c r="M15" s="779">
        <f t="shared" si="3"/>
        <v>0</v>
      </c>
      <c r="O15" s="1052"/>
      <c r="Q15" s="780"/>
    </row>
    <row r="16" ht="21.75" customHeight="1">
      <c r="C16" s="613"/>
      <c r="D16" s="613"/>
      <c r="E16" s="613" t="s">
        <v>6119</v>
      </c>
      <c r="F16" s="822"/>
      <c r="G16" s="1046" t="s">
        <v>6120</v>
      </c>
      <c r="H16" s="785"/>
      <c r="I16" s="618"/>
      <c r="J16" s="785"/>
      <c r="K16" s="616">
        <f t="shared" ref="K16:K18" si="4">IF(Q16 = "",I16+J16,I16+Q16+J16)</f>
        <v>0</v>
      </c>
      <c r="L16" s="618"/>
      <c r="M16" s="779">
        <f t="shared" si="3"/>
        <v>0</v>
      </c>
      <c r="O16" s="1052"/>
      <c r="Q16" s="780"/>
    </row>
    <row r="17" ht="21.75" customHeight="1">
      <c r="C17" s="688"/>
      <c r="D17" s="688"/>
      <c r="E17" s="688" t="s">
        <v>6121</v>
      </c>
      <c r="F17" s="782"/>
      <c r="G17" s="1047"/>
      <c r="H17" s="785">
        <v>20000.0</v>
      </c>
      <c r="I17" s="618"/>
      <c r="J17" s="785"/>
      <c r="K17" s="616">
        <f t="shared" si="4"/>
        <v>0</v>
      </c>
      <c r="L17" s="618"/>
      <c r="M17" s="779">
        <f t="shared" si="3"/>
        <v>0</v>
      </c>
      <c r="O17" s="1052"/>
      <c r="Q17" s="780"/>
    </row>
    <row r="18" ht="21.75" customHeight="1">
      <c r="C18" s="688"/>
      <c r="D18" s="688"/>
      <c r="E18" s="688" t="s">
        <v>6122</v>
      </c>
      <c r="F18" s="782"/>
      <c r="G18" s="1047"/>
      <c r="H18" s="785">
        <v>10000.0</v>
      </c>
      <c r="I18" s="618"/>
      <c r="J18" s="785"/>
      <c r="K18" s="616">
        <f t="shared" si="4"/>
        <v>0</v>
      </c>
      <c r="L18" s="618"/>
      <c r="M18" s="779">
        <f t="shared" si="3"/>
        <v>0</v>
      </c>
      <c r="O18" s="1052"/>
      <c r="Q18" s="780"/>
    </row>
    <row r="19" ht="21.75" customHeight="1">
      <c r="C19" s="319" t="s">
        <v>5358</v>
      </c>
      <c r="D19" s="613"/>
      <c r="E19" s="613"/>
      <c r="F19" s="822"/>
      <c r="G19" s="1046" t="s">
        <v>5914</v>
      </c>
      <c r="H19" s="820" t="s">
        <v>5915</v>
      </c>
      <c r="I19" s="687" t="s">
        <v>5915</v>
      </c>
      <c r="J19" s="820" t="s">
        <v>5915</v>
      </c>
      <c r="K19" s="687" t="s">
        <v>5915</v>
      </c>
      <c r="L19" s="687" t="s">
        <v>5915</v>
      </c>
      <c r="M19" s="821" t="s">
        <v>5915</v>
      </c>
      <c r="Q19" s="817"/>
    </row>
    <row r="20" ht="21.75" customHeight="1">
      <c r="C20" s="613"/>
      <c r="D20" s="613"/>
      <c r="E20" s="613" t="s">
        <v>6123</v>
      </c>
      <c r="F20" s="822"/>
      <c r="G20" s="1046" t="s">
        <v>6124</v>
      </c>
      <c r="H20" s="785"/>
      <c r="I20" s="618"/>
      <c r="J20" s="785"/>
      <c r="K20" s="616">
        <f t="shared" ref="K20:K26" si="5">IF(Q20 = "",I20+J20,I20+Q20+J20)</f>
        <v>0</v>
      </c>
      <c r="L20" s="618"/>
      <c r="M20" s="821" t="s">
        <v>5915</v>
      </c>
      <c r="O20" s="63">
        <f t="shared" ref="O20:O26" si="6">K20-L20</f>
        <v>0</v>
      </c>
      <c r="Q20" s="780"/>
    </row>
    <row r="21" ht="21.75" customHeight="1">
      <c r="C21" s="613"/>
      <c r="D21" s="613"/>
      <c r="E21" s="109" t="s">
        <v>6125</v>
      </c>
      <c r="F21" s="822"/>
      <c r="G21" s="1046" t="s">
        <v>6126</v>
      </c>
      <c r="H21" s="785"/>
      <c r="I21" s="618"/>
      <c r="J21" s="785"/>
      <c r="K21" s="616">
        <f t="shared" si="5"/>
        <v>0</v>
      </c>
      <c r="L21" s="618"/>
      <c r="M21" s="821" t="s">
        <v>5915</v>
      </c>
      <c r="O21" s="63">
        <f t="shared" si="6"/>
        <v>0</v>
      </c>
      <c r="Q21" s="780"/>
    </row>
    <row r="22" ht="21.75" customHeight="1">
      <c r="C22" s="613"/>
      <c r="D22" s="613"/>
      <c r="E22" s="613" t="s">
        <v>6018</v>
      </c>
      <c r="F22" s="822"/>
      <c r="G22" s="1046" t="s">
        <v>6127</v>
      </c>
      <c r="H22" s="785"/>
      <c r="I22" s="618"/>
      <c r="J22" s="785"/>
      <c r="K22" s="616">
        <f t="shared" si="5"/>
        <v>0</v>
      </c>
      <c r="L22" s="618"/>
      <c r="M22" s="821" t="s">
        <v>5915</v>
      </c>
      <c r="O22" s="63">
        <f t="shared" si="6"/>
        <v>0</v>
      </c>
      <c r="Q22" s="780"/>
    </row>
    <row r="23" ht="21.75" customHeight="1">
      <c r="C23" s="613"/>
      <c r="D23" s="613"/>
      <c r="E23" s="613" t="s">
        <v>6019</v>
      </c>
      <c r="F23" s="822"/>
      <c r="G23" s="1046" t="s">
        <v>6128</v>
      </c>
      <c r="H23" s="785"/>
      <c r="I23" s="618"/>
      <c r="J23" s="785"/>
      <c r="K23" s="616">
        <f t="shared" si="5"/>
        <v>0</v>
      </c>
      <c r="L23" s="618"/>
      <c r="M23" s="821" t="s">
        <v>5915</v>
      </c>
      <c r="O23" s="63">
        <f t="shared" si="6"/>
        <v>0</v>
      </c>
      <c r="Q23" s="780"/>
    </row>
    <row r="24" ht="21.75" customHeight="1">
      <c r="C24" s="802"/>
      <c r="D24" s="802"/>
      <c r="E24" s="802" t="s">
        <v>6129</v>
      </c>
      <c r="F24" s="808"/>
      <c r="G24" s="1050" t="s">
        <v>2808</v>
      </c>
      <c r="H24" s="805">
        <v>50000.0</v>
      </c>
      <c r="I24" s="679">
        <v>16081.35</v>
      </c>
      <c r="J24" s="805"/>
      <c r="K24" s="616">
        <f t="shared" si="5"/>
        <v>16081.35</v>
      </c>
      <c r="L24" s="679">
        <v>16081.35</v>
      </c>
      <c r="M24" s="821" t="s">
        <v>5915</v>
      </c>
      <c r="O24" s="63">
        <f t="shared" si="6"/>
        <v>0</v>
      </c>
      <c r="Q24" s="780"/>
    </row>
    <row r="25" ht="21.75" customHeight="1">
      <c r="C25" s="802"/>
      <c r="D25" s="802"/>
      <c r="E25" s="802" t="s">
        <v>6130</v>
      </c>
      <c r="F25" s="808"/>
      <c r="G25" s="1050" t="s">
        <v>2808</v>
      </c>
      <c r="H25" s="805">
        <v>53000.0</v>
      </c>
      <c r="I25" s="679">
        <v>56754.47</v>
      </c>
      <c r="J25" s="805"/>
      <c r="K25" s="616">
        <f t="shared" si="5"/>
        <v>57754.47</v>
      </c>
      <c r="L25" s="679">
        <v>57696.12</v>
      </c>
      <c r="M25" s="821" t="s">
        <v>5915</v>
      </c>
      <c r="O25" s="63">
        <f t="shared" si="6"/>
        <v>58.35</v>
      </c>
      <c r="Q25" s="780">
        <v>1000.0</v>
      </c>
    </row>
    <row r="26" ht="21.75" customHeight="1">
      <c r="B26" s="388"/>
      <c r="C26" s="786"/>
      <c r="D26" s="786"/>
      <c r="E26" s="786"/>
      <c r="F26" s="787"/>
      <c r="G26" s="1051"/>
      <c r="H26" s="789"/>
      <c r="I26" s="790"/>
      <c r="J26" s="789"/>
      <c r="K26" s="791">
        <f t="shared" si="5"/>
        <v>0</v>
      </c>
      <c r="L26" s="790"/>
      <c r="M26" s="873" t="s">
        <v>5915</v>
      </c>
      <c r="O26" s="63">
        <f t="shared" si="6"/>
        <v>0</v>
      </c>
      <c r="Q26" s="780"/>
    </row>
    <row r="27" ht="12.75" customHeight="1">
      <c r="B27" s="329" t="s">
        <v>6131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7:G18">
      <formula1>'Other Codes'!$J$7:$J$9</formula1>
    </dataValidation>
    <dataValidation type="list" allowBlank="1" showInputMessage="1" showErrorMessage="1" prompt="Invalid Entry - This FCOA Code is not authorized for use on this sheet." sqref="G10:G12">
      <formula1>'Other Codes'!$J$2:$J$6</formula1>
    </dataValidation>
    <dataValidation type="list" allowBlank="1" showInputMessage="1" showErrorMessage="1" prompt="Invalid Entry - This FCOA Code is not authorized for use on this sheet." sqref="G24:G26">
      <formula1>'Other Codes'!$J$10:$J$11</formula1>
    </dataValidation>
  </dataValidations>
  <printOptions/>
  <pageMargins bottom="0.75" footer="0.0" header="0.0" left="0.25" right="0.3" top="0.25"/>
  <pageSetup paperSize="5" orientation="landscape"/>
  <drawing r:id="rId1"/>
</worksheet>
</file>

<file path=xl/worksheets/sheet1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2D69B"/>
    <pageSetUpPr/>
  </sheetPr>
  <sheetViews>
    <sheetView workbookViewId="0"/>
  </sheetViews>
  <sheetFormatPr customHeight="1" defaultColWidth="12.63" defaultRowHeight="15.0"/>
  <cols>
    <col customWidth="1" min="1" max="1" width="4.75"/>
    <col customWidth="1" min="2" max="2" width="5.75"/>
    <col customWidth="1" min="3" max="5" width="3.75"/>
    <col customWidth="1" min="6" max="6" width="40.75"/>
    <col customWidth="1" min="7" max="7" width="9.75"/>
    <col customWidth="1" min="8" max="13" width="16.75"/>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Inputs'!E40)&amp;" UTILITY  BUDGET  -  (continued)"</f>
        <v>DEDICATED SEWER UTILITY  BUDGET  -  (continued)</v>
      </c>
      <c r="C2" s="598"/>
      <c r="D2" s="598"/>
      <c r="E2" s="598"/>
      <c r="F2" s="598"/>
      <c r="G2" s="598"/>
      <c r="H2" s="598"/>
      <c r="I2" s="598"/>
      <c r="J2" s="598"/>
      <c r="K2" s="598"/>
      <c r="L2" s="598"/>
      <c r="M2" s="598"/>
    </row>
    <row r="3" ht="15.0" customHeight="1">
      <c r="B3" s="243"/>
      <c r="F3" s="477"/>
      <c r="G3" s="1040"/>
      <c r="H3" s="759" t="s">
        <v>5843</v>
      </c>
      <c r="I3" s="757"/>
      <c r="J3" s="757"/>
      <c r="K3" s="758"/>
      <c r="L3" s="759" t="str">
        <f>"Expended "&amp;'Key Inputs'!E34-1</f>
        <v>Expended 2024</v>
      </c>
      <c r="M3" s="760"/>
    </row>
    <row r="4" ht="15.0" customHeight="1">
      <c r="C4" s="1041" t="str">
        <f>"11.  APPROPRIATIONS  FOR  "&amp;UPPER('Key Inputs'!E40)&amp;" UTILITY"</f>
        <v>11.  APPROPRIATIONS  FOR  SEWER UTILITY</v>
      </c>
      <c r="F4" s="447"/>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6132</v>
      </c>
      <c r="D7" s="831"/>
      <c r="E7" s="831"/>
      <c r="F7" s="1044"/>
      <c r="G7" s="1045" t="s">
        <v>5914</v>
      </c>
      <c r="H7" s="815" t="s">
        <v>5915</v>
      </c>
      <c r="I7" s="815" t="s">
        <v>5915</v>
      </c>
      <c r="J7" s="815" t="s">
        <v>5915</v>
      </c>
      <c r="K7" s="815" t="s">
        <v>5915</v>
      </c>
      <c r="L7" s="815" t="s">
        <v>5915</v>
      </c>
      <c r="M7" s="816" t="s">
        <v>5915</v>
      </c>
      <c r="Q7" s="817"/>
    </row>
    <row r="8" ht="21.75" customHeight="1">
      <c r="C8" s="613"/>
      <c r="D8" s="165" t="s">
        <v>6133</v>
      </c>
      <c r="E8" s="613"/>
      <c r="F8" s="822"/>
      <c r="G8" s="1046" t="s">
        <v>5914</v>
      </c>
      <c r="H8" s="820" t="s">
        <v>5915</v>
      </c>
      <c r="I8" s="687" t="s">
        <v>5915</v>
      </c>
      <c r="J8" s="820" t="s">
        <v>5915</v>
      </c>
      <c r="K8" s="687" t="s">
        <v>5915</v>
      </c>
      <c r="L8" s="687" t="s">
        <v>5915</v>
      </c>
      <c r="M8" s="821" t="s">
        <v>5915</v>
      </c>
      <c r="Q8" s="817"/>
    </row>
    <row r="9" ht="24.0" customHeight="1">
      <c r="C9" s="613"/>
      <c r="D9" s="613"/>
      <c r="E9" s="109" t="s">
        <v>5941</v>
      </c>
      <c r="F9" s="822"/>
      <c r="G9" s="1046" t="s">
        <v>6134</v>
      </c>
      <c r="H9" s="785"/>
      <c r="I9" s="618"/>
      <c r="J9" s="820" t="s">
        <v>5915</v>
      </c>
      <c r="K9" s="616" t="str">
        <f t="shared" ref="K9:K13" si="1">IF(Q9 = "",I9,I9+Q9)</f>
        <v/>
      </c>
      <c r="L9" s="618"/>
      <c r="M9" s="821" t="s">
        <v>5915</v>
      </c>
      <c r="O9" s="63">
        <f t="shared" ref="O9:O13" si="2">K9-L9</f>
        <v>0</v>
      </c>
      <c r="Q9" s="780"/>
    </row>
    <row r="10" ht="24.0" customHeight="1">
      <c r="C10" s="688"/>
      <c r="D10" s="688"/>
      <c r="E10" s="688"/>
      <c r="F10" s="782"/>
      <c r="G10" s="1047"/>
      <c r="H10" s="785"/>
      <c r="I10" s="618"/>
      <c r="J10" s="820" t="s">
        <v>5915</v>
      </c>
      <c r="K10" s="616" t="str">
        <f t="shared" si="1"/>
        <v/>
      </c>
      <c r="L10" s="618"/>
      <c r="M10" s="821" t="s">
        <v>5915</v>
      </c>
      <c r="O10" s="63">
        <f t="shared" si="2"/>
        <v>0</v>
      </c>
      <c r="Q10" s="780"/>
    </row>
    <row r="11" ht="24.0" customHeight="1">
      <c r="C11" s="688"/>
      <c r="D11" s="688"/>
      <c r="E11" s="688"/>
      <c r="F11" s="782"/>
      <c r="G11" s="1047"/>
      <c r="H11" s="785"/>
      <c r="I11" s="618"/>
      <c r="J11" s="820" t="s">
        <v>5915</v>
      </c>
      <c r="K11" s="616" t="str">
        <f t="shared" si="1"/>
        <v/>
      </c>
      <c r="L11" s="618"/>
      <c r="M11" s="821" t="s">
        <v>5915</v>
      </c>
      <c r="O11" s="63">
        <f t="shared" si="2"/>
        <v>0</v>
      </c>
      <c r="Q11" s="780"/>
    </row>
    <row r="12" ht="24.0" customHeight="1">
      <c r="C12" s="688"/>
      <c r="D12" s="688"/>
      <c r="E12" s="688"/>
      <c r="F12" s="782"/>
      <c r="G12" s="1047"/>
      <c r="H12" s="785"/>
      <c r="I12" s="618"/>
      <c r="J12" s="820" t="s">
        <v>5915</v>
      </c>
      <c r="K12" s="616" t="str">
        <f t="shared" si="1"/>
        <v/>
      </c>
      <c r="L12" s="618"/>
      <c r="M12" s="821" t="s">
        <v>5915</v>
      </c>
      <c r="O12" s="63">
        <f t="shared" si="2"/>
        <v>0</v>
      </c>
      <c r="Q12" s="780"/>
    </row>
    <row r="13" ht="24.0" customHeight="1">
      <c r="C13" s="688"/>
      <c r="D13" s="688"/>
      <c r="E13" s="688"/>
      <c r="F13" s="782"/>
      <c r="G13" s="1047"/>
      <c r="H13" s="785"/>
      <c r="I13" s="618"/>
      <c r="J13" s="820" t="s">
        <v>5915</v>
      </c>
      <c r="K13" s="616" t="str">
        <f t="shared" si="1"/>
        <v/>
      </c>
      <c r="L13" s="618"/>
      <c r="M13" s="821" t="s">
        <v>5915</v>
      </c>
      <c r="O13" s="63">
        <f t="shared" si="2"/>
        <v>0</v>
      </c>
      <c r="Q13" s="780"/>
    </row>
    <row r="14" ht="21.75" customHeight="1">
      <c r="C14" s="319"/>
      <c r="D14" s="165" t="s">
        <v>6135</v>
      </c>
      <c r="E14" s="613"/>
      <c r="F14" s="822"/>
      <c r="G14" s="1046" t="s">
        <v>5914</v>
      </c>
      <c r="H14" s="820" t="s">
        <v>5915</v>
      </c>
      <c r="I14" s="687" t="s">
        <v>5915</v>
      </c>
      <c r="J14" s="820" t="s">
        <v>5915</v>
      </c>
      <c r="K14" s="687" t="s">
        <v>5915</v>
      </c>
      <c r="L14" s="687" t="s">
        <v>5915</v>
      </c>
      <c r="M14" s="821" t="s">
        <v>5915</v>
      </c>
      <c r="O14" s="63"/>
      <c r="Q14" s="817"/>
    </row>
    <row r="15" ht="12.75" customHeight="1">
      <c r="C15" s="722"/>
      <c r="D15" s="722"/>
      <c r="E15" s="143" t="s">
        <v>6136</v>
      </c>
      <c r="F15" s="875"/>
      <c r="G15" s="1053"/>
      <c r="H15" s="699"/>
      <c r="I15" s="699"/>
      <c r="J15" s="699"/>
      <c r="K15" s="699"/>
      <c r="L15" s="699"/>
      <c r="M15" s="880"/>
      <c r="O15" s="63"/>
      <c r="Q15" s="817"/>
    </row>
    <row r="16" ht="12.75" customHeight="1">
      <c r="C16" s="524"/>
      <c r="D16" s="524"/>
      <c r="E16" s="524"/>
      <c r="F16" s="346" t="s">
        <v>6137</v>
      </c>
      <c r="G16" s="1054" t="s">
        <v>6138</v>
      </c>
      <c r="H16" s="704">
        <v>100000.0</v>
      </c>
      <c r="I16" s="704">
        <v>93000.0</v>
      </c>
      <c r="J16" s="704"/>
      <c r="K16" s="623">
        <f t="shared" ref="K16:K22" si="3">IF(Q16 = "",I16+J16,I16+Q16+J16)</f>
        <v>93000</v>
      </c>
      <c r="L16" s="704">
        <v>93000.0</v>
      </c>
      <c r="M16" s="895">
        <f t="shared" ref="M16:M21" si="4">IFERROR(IF(+K16-L16&gt;=0,K16-L16,"*")-O16,"*")</f>
        <v>0</v>
      </c>
      <c r="O16" s="451"/>
      <c r="Q16" s="780"/>
    </row>
    <row r="17" ht="24.0" customHeight="1">
      <c r="C17" s="613"/>
      <c r="D17" s="613"/>
      <c r="E17" s="613"/>
      <c r="F17" s="822" t="s">
        <v>5948</v>
      </c>
      <c r="G17" s="1046" t="s">
        <v>6139</v>
      </c>
      <c r="H17" s="785">
        <v>65000.0</v>
      </c>
      <c r="I17" s="618">
        <v>45000.0</v>
      </c>
      <c r="J17" s="785"/>
      <c r="K17" s="623">
        <f t="shared" si="3"/>
        <v>45000</v>
      </c>
      <c r="L17" s="618">
        <v>45000.0</v>
      </c>
      <c r="M17" s="779">
        <f t="shared" si="4"/>
        <v>0</v>
      </c>
      <c r="O17" s="451"/>
      <c r="Q17" s="780"/>
    </row>
    <row r="18" ht="24.0" customHeight="1">
      <c r="C18" s="613"/>
      <c r="D18" s="613"/>
      <c r="E18" s="979" t="s">
        <v>6140</v>
      </c>
      <c r="F18" s="375"/>
      <c r="G18" s="1046" t="s">
        <v>6141</v>
      </c>
      <c r="H18" s="785">
        <v>12000.0</v>
      </c>
      <c r="I18" s="618">
        <v>1000.0</v>
      </c>
      <c r="J18" s="785"/>
      <c r="K18" s="623">
        <f t="shared" si="3"/>
        <v>1000</v>
      </c>
      <c r="L18" s="618">
        <v>1000.0</v>
      </c>
      <c r="M18" s="779">
        <f t="shared" si="4"/>
        <v>0</v>
      </c>
      <c r="O18" s="451"/>
      <c r="Q18" s="780"/>
    </row>
    <row r="19" ht="24.0" customHeight="1">
      <c r="C19" s="688"/>
      <c r="D19" s="688"/>
      <c r="E19" s="688"/>
      <c r="F19" s="782"/>
      <c r="G19" s="1047"/>
      <c r="H19" s="785"/>
      <c r="I19" s="618"/>
      <c r="J19" s="785"/>
      <c r="K19" s="623">
        <f t="shared" si="3"/>
        <v>0</v>
      </c>
      <c r="L19" s="618"/>
      <c r="M19" s="779">
        <f t="shared" si="4"/>
        <v>0</v>
      </c>
      <c r="O19" s="451"/>
      <c r="Q19" s="780"/>
    </row>
    <row r="20" ht="24.0" customHeight="1">
      <c r="C20" s="688"/>
      <c r="D20" s="688"/>
      <c r="E20" s="688"/>
      <c r="F20" s="782"/>
      <c r="G20" s="1047"/>
      <c r="H20" s="785"/>
      <c r="I20" s="618"/>
      <c r="J20" s="785"/>
      <c r="K20" s="623">
        <f t="shared" si="3"/>
        <v>0</v>
      </c>
      <c r="L20" s="618"/>
      <c r="M20" s="779">
        <f t="shared" si="4"/>
        <v>0</v>
      </c>
      <c r="O20" s="451"/>
      <c r="Q20" s="780"/>
    </row>
    <row r="21" ht="24.0" customHeight="1">
      <c r="C21" s="688"/>
      <c r="D21" s="688"/>
      <c r="E21" s="688"/>
      <c r="F21" s="782"/>
      <c r="G21" s="1047"/>
      <c r="H21" s="785"/>
      <c r="I21" s="618"/>
      <c r="J21" s="785"/>
      <c r="K21" s="623">
        <f t="shared" si="3"/>
        <v>0</v>
      </c>
      <c r="L21" s="618"/>
      <c r="M21" s="779">
        <f t="shared" si="4"/>
        <v>0</v>
      </c>
      <c r="O21" s="451"/>
      <c r="Q21" s="780"/>
    </row>
    <row r="22" ht="24.0" customHeight="1">
      <c r="C22" s="319" t="s">
        <v>4662</v>
      </c>
      <c r="D22" s="613"/>
      <c r="E22" s="109"/>
      <c r="F22" s="822"/>
      <c r="G22" s="1046" t="s">
        <v>6142</v>
      </c>
      <c r="H22" s="785"/>
      <c r="I22" s="618"/>
      <c r="J22" s="785"/>
      <c r="K22" s="623">
        <f t="shared" si="3"/>
        <v>0</v>
      </c>
      <c r="L22" s="618"/>
      <c r="M22" s="821" t="s">
        <v>5915</v>
      </c>
      <c r="O22" s="63">
        <f t="shared" ref="O22:O24" si="5">K22-L22</f>
        <v>0</v>
      </c>
      <c r="Q22" s="780"/>
    </row>
    <row r="23" ht="24.0" customHeight="1">
      <c r="C23" s="319" t="s">
        <v>6143</v>
      </c>
      <c r="D23" s="613"/>
      <c r="E23" s="613"/>
      <c r="F23" s="822"/>
      <c r="G23" s="1046" t="s">
        <v>6144</v>
      </c>
      <c r="H23" s="785"/>
      <c r="I23" s="618"/>
      <c r="J23" s="820" t="s">
        <v>5915</v>
      </c>
      <c r="K23" s="623" t="str">
        <f t="shared" ref="K23:K24" si="6">IF(Q23 = "",I23,I23+Q23)</f>
        <v/>
      </c>
      <c r="L23" s="618"/>
      <c r="M23" s="821" t="s">
        <v>5915</v>
      </c>
      <c r="O23" s="63">
        <f t="shared" si="5"/>
        <v>0</v>
      </c>
      <c r="Q23" s="780"/>
    </row>
    <row r="24" ht="24.0" customHeight="1">
      <c r="C24" s="319" t="s">
        <v>6145</v>
      </c>
      <c r="D24" s="613"/>
      <c r="E24" s="613"/>
      <c r="F24" s="822"/>
      <c r="G24" s="1046" t="s">
        <v>6146</v>
      </c>
      <c r="H24" s="805"/>
      <c r="I24" s="679"/>
      <c r="J24" s="848" t="s">
        <v>5915</v>
      </c>
      <c r="K24" s="623" t="str">
        <f t="shared" si="6"/>
        <v/>
      </c>
      <c r="L24" s="679"/>
      <c r="M24" s="976" t="s">
        <v>5915</v>
      </c>
      <c r="O24" s="63">
        <f t="shared" si="5"/>
        <v>0</v>
      </c>
      <c r="Q24" s="780"/>
    </row>
    <row r="25" ht="21.75" customHeight="1">
      <c r="C25" s="860"/>
      <c r="D25" s="924" t="str">
        <f>"TOTAL "&amp;UPPER('Key Inputs'!E40)&amp;" UTILITY  APPROPRIATIONS"</f>
        <v>TOTAL SEWER UTILITY  APPROPRIATIONS</v>
      </c>
      <c r="E25" s="860"/>
      <c r="F25" s="913"/>
      <c r="G25" s="1055" t="s">
        <v>6147</v>
      </c>
      <c r="H25" s="902" t="str">
        <f>+SUM(H9:H24)+SUM('32b-Utility1'!H8:H26)+SUM('32-Utility1:32a-Utility1'!H8:H26)</f>
        <v>#REF!</v>
      </c>
      <c r="I25" s="902" t="str">
        <f>+SUM(I9:I24)+SUM('32b-Utility1'!I8:I26)+SUM('32-Utility1:32a-Utility1'!I8:I26)</f>
        <v>#REF!</v>
      </c>
      <c r="J25" s="902" t="str">
        <f>+SUM(J9:J24)+SUM('32b-Utility1'!J8:J26)+SUM('32-Utility1:32a-Utility1'!J8:J26)</f>
        <v>#REF!</v>
      </c>
      <c r="K25" s="902" t="str">
        <f>+SUM(K9:K24)+SUM('32b-Utility1'!K8:K26)+SUM('32-Utility1:32a-Utility1'!K8:K26)</f>
        <v>#REF!</v>
      </c>
      <c r="L25" s="902" t="str">
        <f>+SUM(L9:L24)+SUM('32b-Utility1'!L8:L26)+SUM('32-Utility1:32a-Utility1'!L8:L26)</f>
        <v>#REF!</v>
      </c>
      <c r="M25" s="902" t="str">
        <f>+SUM(M9:M24)+SUM('32b-Utility1'!M8:M26)+SUM('32-Utility1:32a-Utility1'!M8:M26)</f>
        <v>#REF!</v>
      </c>
      <c r="O25" s="63" t="str">
        <f>K25-L25-M25</f>
        <v>#REF!</v>
      </c>
      <c r="Q25" s="817"/>
    </row>
    <row r="26" ht="12.75" customHeight="1">
      <c r="B26" s="329" t="s">
        <v>6148</v>
      </c>
      <c r="Q26" s="817"/>
    </row>
    <row r="27" ht="12.75" customHeight="1"/>
    <row r="28" ht="12.75" customHeight="1"/>
    <row r="29" ht="12.75" customHeight="1">
      <c r="H29" s="63"/>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M2"/>
    <mergeCell ref="H3:K3"/>
    <mergeCell ref="L3:M3"/>
    <mergeCell ref="E18:F18"/>
    <mergeCell ref="B26:M26"/>
  </mergeCells>
  <dataValidations>
    <dataValidation type="list" allowBlank="1" showInputMessage="1" showErrorMessage="1" prompt="Invalid Entry - This FCOA Code is not authorized for use on this sheet." sqref="G10:G13 G19:G21">
      <formula1>'Other Codes'!$K$2:$K$4</formula1>
    </dataValidation>
  </dataValidations>
  <printOptions/>
  <pageMargins bottom="0.75" footer="0.0" header="0.0" left="0.25" right="0.3" top="0.25"/>
  <pageSetup paperSize="5" orientation="landscape"/>
  <drawing r:id="rId1"/>
</worksheet>
</file>

<file path=xl/worksheets/sheet1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DD4"/>
    <pageSetUpPr/>
  </sheetPr>
  <sheetViews>
    <sheetView workbookViewId="0"/>
  </sheetViews>
  <sheetFormatPr customHeight="1" defaultColWidth="12.63" defaultRowHeight="15.0"/>
  <cols>
    <col customWidth="1" min="1" max="4" width="3.75"/>
    <col customWidth="1" min="5" max="5" width="4.75"/>
    <col customWidth="1" min="6" max="6" width="5.75"/>
    <col customWidth="1" min="7" max="7" width="16.75"/>
    <col customWidth="1" min="8" max="8" width="52.38"/>
    <col customWidth="1" min="9" max="9" width="9.75"/>
    <col customWidth="1" min="10" max="12" width="17.75"/>
    <col customWidth="1" min="13" max="13" width="1.75"/>
    <col customWidth="1" min="14" max="26" width="8.63"/>
  </cols>
  <sheetData>
    <row r="1" ht="12.75" customHeight="1"/>
    <row r="2" ht="12.75" customHeight="1">
      <c r="C2" s="667" t="str">
        <f>"DEDICATED "&amp;UPPER('Key Inputs'!E41)&amp;" UTILITY BUDGET"</f>
        <v>DEDICATED  UTILITY BUDGET</v>
      </c>
      <c r="D2" s="598"/>
      <c r="E2" s="598"/>
      <c r="F2" s="598"/>
      <c r="G2" s="598"/>
      <c r="H2" s="598"/>
      <c r="I2" s="598"/>
      <c r="J2" s="598"/>
      <c r="K2" s="598"/>
      <c r="L2" s="598"/>
    </row>
    <row r="3" ht="20.25" customHeight="1">
      <c r="I3" s="668"/>
      <c r="J3" s="669" t="s">
        <v>157</v>
      </c>
      <c r="K3" s="670"/>
      <c r="L3" s="671" t="s">
        <v>5678</v>
      </c>
    </row>
    <row r="4" ht="20.25" customHeight="1">
      <c r="C4" s="1035" t="str">
        <f>"10.  DEDICATED  REVENUES  FROM  "&amp;UPPER('Key Inputs'!E41)&amp;"  UTILITY"</f>
        <v>10.  DEDICATED  REVENUES  FROM    UTILITY</v>
      </c>
      <c r="D4" s="103"/>
      <c r="E4" s="103"/>
      <c r="F4" s="103"/>
      <c r="G4" s="103"/>
      <c r="H4" s="181"/>
      <c r="I4" s="672" t="s">
        <v>4789</v>
      </c>
      <c r="J4" s="673" t="str">
        <f>'Key Inputs'!E34</f>
        <v>2025</v>
      </c>
      <c r="K4" s="673">
        <f>J4-1</f>
        <v>2024</v>
      </c>
      <c r="L4" s="674" t="str">
        <f>"Cash in "&amp;K4</f>
        <v>Cash in 2024</v>
      </c>
    </row>
    <row r="5" ht="20.25" customHeight="1">
      <c r="D5" s="675"/>
      <c r="E5" s="165" t="s">
        <v>6091</v>
      </c>
      <c r="F5" s="676"/>
      <c r="G5" s="676"/>
      <c r="H5" s="192"/>
      <c r="I5" s="685" t="s">
        <v>6092</v>
      </c>
      <c r="J5" s="618"/>
      <c r="K5" s="618"/>
      <c r="L5" s="678"/>
    </row>
    <row r="6" ht="22.5" customHeight="1">
      <c r="D6" s="109"/>
      <c r="E6" s="991" t="s">
        <v>6093</v>
      </c>
      <c r="F6" s="116"/>
      <c r="G6" s="116"/>
      <c r="H6" s="117"/>
      <c r="I6" s="719" t="s">
        <v>6094</v>
      </c>
      <c r="J6" s="1025"/>
      <c r="K6" s="1025"/>
      <c r="L6" s="1036"/>
    </row>
    <row r="7" ht="20.25" customHeight="1">
      <c r="D7" s="1037"/>
      <c r="E7" s="720"/>
      <c r="F7" s="720"/>
      <c r="G7" s="165" t="s">
        <v>6095</v>
      </c>
      <c r="H7" s="109"/>
      <c r="I7" s="685" t="s">
        <v>6096</v>
      </c>
      <c r="J7" s="745">
        <f t="shared" ref="J7:L7" si="1">+J5+J6</f>
        <v>0</v>
      </c>
      <c r="K7" s="745">
        <f t="shared" si="1"/>
        <v>0</v>
      </c>
      <c r="L7" s="746">
        <f t="shared" si="1"/>
        <v>0</v>
      </c>
    </row>
    <row r="8" ht="21.0" customHeight="1">
      <c r="D8" s="1037"/>
      <c r="E8" s="109" t="s">
        <v>6097</v>
      </c>
      <c r="F8" s="720"/>
      <c r="G8" s="720"/>
      <c r="H8" s="109"/>
      <c r="I8" s="685" t="s">
        <v>6098</v>
      </c>
      <c r="J8" s="704"/>
      <c r="K8" s="704"/>
      <c r="L8" s="705"/>
    </row>
    <row r="9" ht="22.5" customHeight="1">
      <c r="D9" s="725"/>
      <c r="E9" s="725"/>
      <c r="F9" s="688"/>
      <c r="G9" s="688"/>
      <c r="H9" s="725"/>
      <c r="I9" s="1038"/>
      <c r="J9" s="618"/>
      <c r="K9" s="618"/>
      <c r="L9" s="678"/>
      <c r="N9" s="1039"/>
      <c r="O9" s="619"/>
      <c r="P9" s="619"/>
    </row>
    <row r="10" ht="21.0" customHeight="1">
      <c r="D10" s="109"/>
      <c r="E10" s="109" t="s">
        <v>6149</v>
      </c>
      <c r="F10" s="613"/>
      <c r="G10" s="613"/>
      <c r="H10" s="109"/>
      <c r="I10" s="685" t="s">
        <v>6099</v>
      </c>
      <c r="J10" s="618"/>
      <c r="K10" s="618"/>
      <c r="L10" s="678"/>
    </row>
    <row r="11" ht="22.5" customHeight="1">
      <c r="D11" s="725"/>
      <c r="E11" s="725"/>
      <c r="F11" s="688"/>
      <c r="G11" s="688"/>
      <c r="H11" s="725"/>
      <c r="I11" s="689"/>
      <c r="J11" s="618"/>
      <c r="K11" s="618"/>
      <c r="L11" s="678"/>
      <c r="N11" s="619"/>
      <c r="O11" s="619"/>
      <c r="P11" s="619"/>
    </row>
    <row r="12" ht="20.25" customHeight="1">
      <c r="D12" s="725"/>
      <c r="E12" s="725"/>
      <c r="F12" s="688"/>
      <c r="G12" s="688"/>
      <c r="H12" s="725"/>
      <c r="I12" s="689"/>
      <c r="J12" s="618"/>
      <c r="K12" s="618"/>
      <c r="L12" s="678"/>
    </row>
    <row r="13" ht="20.25" customHeight="1">
      <c r="D13" s="725"/>
      <c r="E13" s="725"/>
      <c r="F13" s="688"/>
      <c r="G13" s="688"/>
      <c r="H13" s="725"/>
      <c r="I13" s="689"/>
      <c r="J13" s="618"/>
      <c r="K13" s="618"/>
      <c r="L13" s="678"/>
    </row>
    <row r="14" ht="20.25" customHeight="1">
      <c r="D14" s="725"/>
      <c r="E14" s="725"/>
      <c r="F14" s="688"/>
      <c r="G14" s="688"/>
      <c r="H14" s="725"/>
      <c r="I14" s="689"/>
      <c r="J14" s="618"/>
      <c r="K14" s="618"/>
      <c r="L14" s="678"/>
    </row>
    <row r="15" ht="20.25" customHeight="1">
      <c r="D15" s="725"/>
      <c r="E15" s="725"/>
      <c r="F15" s="688"/>
      <c r="G15" s="688"/>
      <c r="H15" s="725"/>
      <c r="I15" s="689"/>
      <c r="J15" s="618"/>
      <c r="K15" s="618"/>
      <c r="L15" s="678"/>
    </row>
    <row r="16" ht="20.25" customHeight="1">
      <c r="D16" s="725"/>
      <c r="E16" s="725"/>
      <c r="F16" s="688"/>
      <c r="G16" s="688"/>
      <c r="H16" s="725"/>
      <c r="I16" s="689"/>
      <c r="J16" s="618"/>
      <c r="K16" s="618"/>
      <c r="L16" s="678"/>
    </row>
    <row r="17" ht="20.25" customHeight="1">
      <c r="D17" s="725"/>
      <c r="E17" s="725"/>
      <c r="F17" s="688"/>
      <c r="G17" s="688"/>
      <c r="H17" s="725"/>
      <c r="I17" s="689"/>
      <c r="J17" s="618"/>
      <c r="K17" s="618"/>
      <c r="L17" s="678"/>
    </row>
    <row r="18" ht="20.25" customHeight="1">
      <c r="D18" s="725"/>
      <c r="E18" s="725"/>
      <c r="F18" s="688"/>
      <c r="G18" s="688"/>
      <c r="H18" s="725"/>
      <c r="I18" s="689"/>
      <c r="J18" s="618"/>
      <c r="K18" s="618"/>
      <c r="L18" s="678"/>
    </row>
    <row r="19" ht="22.5" customHeight="1">
      <c r="D19" s="109"/>
      <c r="E19" s="991" t="s">
        <v>6106</v>
      </c>
      <c r="F19" s="116"/>
      <c r="G19" s="116"/>
      <c r="H19" s="117"/>
      <c r="I19" s="685" t="s">
        <v>5914</v>
      </c>
      <c r="J19" s="687" t="s">
        <v>5915</v>
      </c>
      <c r="K19" s="687" t="s">
        <v>5915</v>
      </c>
      <c r="L19" s="348" t="s">
        <v>5915</v>
      </c>
    </row>
    <row r="20" ht="20.25" customHeight="1">
      <c r="D20" s="725"/>
      <c r="E20" s="725"/>
      <c r="F20" s="688"/>
      <c r="G20" s="688"/>
      <c r="H20" s="725"/>
      <c r="I20" s="689"/>
      <c r="J20" s="618"/>
      <c r="K20" s="618"/>
      <c r="L20" s="678"/>
    </row>
    <row r="21" ht="20.25" customHeight="1">
      <c r="D21" s="725"/>
      <c r="E21" s="725"/>
      <c r="F21" s="688"/>
      <c r="G21" s="688"/>
      <c r="H21" s="725"/>
      <c r="I21" s="689"/>
      <c r="J21" s="618"/>
      <c r="K21" s="618"/>
      <c r="L21" s="678"/>
    </row>
    <row r="22" ht="20.25" customHeight="1">
      <c r="D22" s="725"/>
      <c r="E22" s="725"/>
      <c r="F22" s="688"/>
      <c r="G22" s="688"/>
      <c r="H22" s="725"/>
      <c r="I22" s="689"/>
      <c r="J22" s="618"/>
      <c r="K22" s="618"/>
      <c r="L22" s="678"/>
    </row>
    <row r="23" ht="20.25" customHeight="1">
      <c r="D23" s="725"/>
      <c r="E23" s="725"/>
      <c r="F23" s="725"/>
      <c r="G23" s="725"/>
      <c r="H23" s="725"/>
      <c r="I23" s="689"/>
      <c r="J23" s="618"/>
      <c r="K23" s="618"/>
      <c r="L23" s="678"/>
    </row>
    <row r="24" ht="20.25" customHeight="1">
      <c r="D24" s="725"/>
      <c r="E24" s="725"/>
      <c r="F24" s="725"/>
      <c r="G24" s="725"/>
      <c r="H24" s="725"/>
      <c r="I24" s="689"/>
      <c r="J24" s="618"/>
      <c r="K24" s="618"/>
      <c r="L24" s="678"/>
    </row>
    <row r="25" ht="20.25" customHeight="1">
      <c r="D25" s="109"/>
      <c r="E25" s="109" t="s">
        <v>187</v>
      </c>
      <c r="F25" s="109"/>
      <c r="G25" s="109"/>
      <c r="H25" s="109"/>
      <c r="I25" s="685" t="s">
        <v>6107</v>
      </c>
      <c r="J25" s="707"/>
      <c r="K25" s="707"/>
      <c r="L25" s="708"/>
    </row>
    <row r="26" ht="20.25" customHeight="1">
      <c r="C26" s="388"/>
      <c r="D26" s="388"/>
      <c r="E26" s="388"/>
      <c r="F26" s="709" t="str">
        <f>"Total "&amp;'Key Inputs'!E41&amp;" Utility Revenues"</f>
        <v>Total  Utility Revenues</v>
      </c>
      <c r="G26" s="388"/>
      <c r="H26" s="388"/>
      <c r="I26" s="710" t="s">
        <v>6108</v>
      </c>
      <c r="J26" s="625">
        <f t="shared" ref="J26:L26" si="2">SUM(J7:J25)</f>
        <v>0</v>
      </c>
      <c r="K26" s="625">
        <f t="shared" si="2"/>
        <v>0</v>
      </c>
      <c r="L26" s="715">
        <f t="shared" si="2"/>
        <v>0</v>
      </c>
    </row>
    <row r="27" ht="12.75" customHeight="1">
      <c r="C27" s="329" t="s">
        <v>6109</v>
      </c>
      <c r="O27" s="243"/>
      <c r="P27" s="243"/>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C2:L2"/>
    <mergeCell ref="J3:K3"/>
    <mergeCell ref="C4:H4"/>
    <mergeCell ref="E6:H6"/>
    <mergeCell ref="E19:H19"/>
    <mergeCell ref="C27:N27"/>
  </mergeCells>
  <dataValidations>
    <dataValidation type="list" allowBlank="1" showInputMessage="1" showErrorMessage="1" prompt="Invalid Entry - This FCOA Code is not authorized for use on this sheet." sqref="I9 I11:I18">
      <formula1>'Other Codes'!$F$2:$F$11</formula1>
    </dataValidation>
    <dataValidation type="list" allowBlank="1" showInputMessage="1" showErrorMessage="1" prompt="Invalid Entry - This FCOA Code is not authorized for use on this sheet." sqref="I20:I24">
      <formula1>'Other Codes'!$G$2</formula1>
    </dataValidation>
  </dataValidations>
  <printOptions/>
  <pageMargins bottom="0.75" footer="0.0" header="0.0" left="0.25" right="0.3" top="0.25"/>
  <pageSetup paperSize="5" orientation="landscape"/>
  <drawing r:id="rId1"/>
</worksheet>
</file>

<file path=xl/worksheets/sheet1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DD4"/>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Inputs'!E41)&amp;"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Inputs'!E41)&amp;"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26" si="1">IF(Q8 = "",I8+J8,I8+Q8+J8)</f>
        <v>0</v>
      </c>
      <c r="L8" s="618"/>
      <c r="M8" s="779">
        <f t="shared" ref="M8:M26" si="2">IFERROR(IF(+K8-L8&gt;=0,K8-L8,"*")-O8,"*")</f>
        <v>0</v>
      </c>
      <c r="O8" s="780"/>
      <c r="Q8" s="780"/>
    </row>
    <row r="9" ht="21.75" customHeight="1">
      <c r="C9" s="613"/>
      <c r="D9" s="613"/>
      <c r="E9" s="613" t="s">
        <v>176</v>
      </c>
      <c r="F9" s="822"/>
      <c r="G9" s="1046" t="s">
        <v>2760</v>
      </c>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731"/>
      <c r="D13" s="688"/>
      <c r="E13" s="688"/>
      <c r="F13" s="782"/>
      <c r="G13" s="1047"/>
      <c r="H13" s="1048"/>
      <c r="I13" s="1049"/>
      <c r="J13" s="1048"/>
      <c r="K13" s="616">
        <f t="shared" si="1"/>
        <v>0</v>
      </c>
      <c r="L13" s="1049"/>
      <c r="M13" s="779">
        <f t="shared" si="2"/>
        <v>0</v>
      </c>
      <c r="O13" s="780"/>
      <c r="Q13" s="780"/>
    </row>
    <row r="14" ht="21.75" customHeight="1">
      <c r="C14" s="688"/>
      <c r="D14" s="688"/>
      <c r="E14" s="688"/>
      <c r="F14" s="782"/>
      <c r="G14" s="1047"/>
      <c r="H14" s="785"/>
      <c r="I14" s="618"/>
      <c r="J14" s="785"/>
      <c r="K14" s="616">
        <f t="shared" si="1"/>
        <v>0</v>
      </c>
      <c r="L14" s="618"/>
      <c r="M14" s="779">
        <f t="shared" si="2"/>
        <v>0</v>
      </c>
      <c r="O14" s="780"/>
      <c r="Q14" s="780"/>
    </row>
    <row r="15" ht="21.75" customHeight="1">
      <c r="C15" s="688"/>
      <c r="D15" s="688"/>
      <c r="E15" s="688"/>
      <c r="F15" s="782"/>
      <c r="G15" s="1047"/>
      <c r="H15" s="785"/>
      <c r="I15" s="618"/>
      <c r="J15" s="1048"/>
      <c r="K15" s="616">
        <f t="shared" si="1"/>
        <v>0</v>
      </c>
      <c r="L15" s="618"/>
      <c r="M15" s="779">
        <f t="shared" si="2"/>
        <v>0</v>
      </c>
      <c r="O15" s="780"/>
      <c r="Q15" s="780"/>
    </row>
    <row r="16" ht="21.75" customHeight="1">
      <c r="C16" s="688"/>
      <c r="D16" s="688"/>
      <c r="E16" s="688"/>
      <c r="F16" s="782"/>
      <c r="G16" s="1047"/>
      <c r="H16" s="785"/>
      <c r="I16" s="618"/>
      <c r="J16" s="785"/>
      <c r="K16" s="616">
        <f t="shared" si="1"/>
        <v>0</v>
      </c>
      <c r="L16" s="618"/>
      <c r="M16" s="779">
        <f t="shared" si="2"/>
        <v>0</v>
      </c>
      <c r="O16" s="780"/>
      <c r="Q16" s="780"/>
    </row>
    <row r="17" ht="21.75" customHeight="1">
      <c r="C17" s="688"/>
      <c r="D17" s="688"/>
      <c r="E17" s="688"/>
      <c r="F17" s="782"/>
      <c r="G17" s="1047"/>
      <c r="H17" s="785"/>
      <c r="I17" s="618"/>
      <c r="J17" s="785"/>
      <c r="K17" s="616">
        <f t="shared" si="1"/>
        <v>0</v>
      </c>
      <c r="L17" s="618"/>
      <c r="M17" s="779">
        <f t="shared" si="2"/>
        <v>0</v>
      </c>
      <c r="O17" s="780"/>
      <c r="Q17" s="780"/>
    </row>
    <row r="18" ht="21.75" customHeight="1">
      <c r="C18" s="688"/>
      <c r="D18" s="688"/>
      <c r="E18" s="688"/>
      <c r="F18" s="782"/>
      <c r="G18" s="1047"/>
      <c r="H18" s="785"/>
      <c r="I18" s="618"/>
      <c r="J18" s="785"/>
      <c r="K18" s="616">
        <f t="shared" si="1"/>
        <v>0</v>
      </c>
      <c r="L18" s="618"/>
      <c r="M18" s="779">
        <f t="shared" si="2"/>
        <v>0</v>
      </c>
      <c r="O18" s="780"/>
      <c r="Q18" s="780"/>
    </row>
    <row r="19" ht="21.75" customHeight="1">
      <c r="C19" s="731"/>
      <c r="D19" s="688"/>
      <c r="E19" s="688"/>
      <c r="F19" s="782"/>
      <c r="G19" s="1047"/>
      <c r="H19" s="1048"/>
      <c r="I19" s="1049"/>
      <c r="J19" s="1048"/>
      <c r="K19" s="616">
        <f t="shared" si="1"/>
        <v>0</v>
      </c>
      <c r="L19" s="1049"/>
      <c r="M19" s="779">
        <f t="shared" si="2"/>
        <v>0</v>
      </c>
      <c r="O19" s="780"/>
      <c r="Q19" s="780"/>
    </row>
    <row r="20" ht="21.75" customHeight="1">
      <c r="C20" s="688"/>
      <c r="D20" s="688"/>
      <c r="E20" s="688"/>
      <c r="F20" s="782"/>
      <c r="G20" s="1047"/>
      <c r="H20" s="785"/>
      <c r="I20" s="618"/>
      <c r="J20" s="785"/>
      <c r="K20" s="616">
        <f t="shared" si="1"/>
        <v>0</v>
      </c>
      <c r="L20" s="618"/>
      <c r="M20" s="779">
        <f t="shared" si="2"/>
        <v>0</v>
      </c>
      <c r="O20" s="780"/>
      <c r="Q20" s="780"/>
    </row>
    <row r="21" ht="21.75" customHeight="1">
      <c r="C21" s="688"/>
      <c r="D21" s="688"/>
      <c r="E21" s="725"/>
      <c r="F21" s="782"/>
      <c r="G21" s="1047"/>
      <c r="H21" s="785"/>
      <c r="I21" s="618"/>
      <c r="J21" s="785"/>
      <c r="K21" s="616">
        <f t="shared" si="1"/>
        <v>0</v>
      </c>
      <c r="L21" s="618"/>
      <c r="M21" s="779">
        <f t="shared" si="2"/>
        <v>0</v>
      </c>
      <c r="O21" s="780"/>
      <c r="Q21" s="780"/>
    </row>
    <row r="22" ht="21.75" customHeight="1">
      <c r="C22" s="688"/>
      <c r="D22" s="688"/>
      <c r="E22" s="688"/>
      <c r="F22" s="782"/>
      <c r="G22" s="1047"/>
      <c r="H22" s="785"/>
      <c r="I22" s="618"/>
      <c r="J22" s="785"/>
      <c r="K22" s="616">
        <f t="shared" si="1"/>
        <v>0</v>
      </c>
      <c r="L22" s="618"/>
      <c r="M22" s="779">
        <f t="shared" si="2"/>
        <v>0</v>
      </c>
      <c r="O22" s="780"/>
      <c r="Q22" s="780"/>
    </row>
    <row r="23" ht="21.75" customHeight="1">
      <c r="C23" s="688"/>
      <c r="D23" s="688"/>
      <c r="E23" s="688"/>
      <c r="F23" s="782"/>
      <c r="G23" s="1047"/>
      <c r="H23" s="785"/>
      <c r="I23" s="618"/>
      <c r="J23" s="785"/>
      <c r="K23" s="616">
        <f t="shared" si="1"/>
        <v>0</v>
      </c>
      <c r="L23" s="618"/>
      <c r="M23" s="779">
        <f t="shared" si="2"/>
        <v>0</v>
      </c>
      <c r="O23" s="780"/>
      <c r="Q23" s="780"/>
    </row>
    <row r="24" ht="21.75" customHeight="1">
      <c r="C24" s="802"/>
      <c r="D24" s="802"/>
      <c r="E24" s="802"/>
      <c r="F24" s="808"/>
      <c r="G24" s="1050"/>
      <c r="H24" s="805"/>
      <c r="I24" s="679"/>
      <c r="J24" s="805"/>
      <c r="K24" s="616">
        <f t="shared" si="1"/>
        <v>0</v>
      </c>
      <c r="L24" s="679"/>
      <c r="M24" s="779">
        <f t="shared" si="2"/>
        <v>0</v>
      </c>
      <c r="O24" s="780"/>
      <c r="Q24" s="780"/>
    </row>
    <row r="25" ht="21.75" customHeight="1">
      <c r="C25" s="802"/>
      <c r="D25" s="802"/>
      <c r="E25" s="802"/>
      <c r="F25" s="808"/>
      <c r="G25" s="1050"/>
      <c r="H25" s="805"/>
      <c r="I25" s="679"/>
      <c r="J25" s="805"/>
      <c r="K25" s="616">
        <f t="shared" si="1"/>
        <v>0</v>
      </c>
      <c r="L25" s="679"/>
      <c r="M25" s="779">
        <f t="shared" si="2"/>
        <v>0</v>
      </c>
      <c r="O25" s="780"/>
      <c r="Q25" s="780"/>
    </row>
    <row r="26" ht="21.75" customHeight="1">
      <c r="B26" s="388"/>
      <c r="C26" s="786"/>
      <c r="D26" s="786"/>
      <c r="E26" s="786"/>
      <c r="F26" s="787"/>
      <c r="G26" s="1051"/>
      <c r="H26" s="789"/>
      <c r="I26" s="790"/>
      <c r="J26" s="789"/>
      <c r="K26" s="791">
        <f t="shared" si="1"/>
        <v>0</v>
      </c>
      <c r="L26" s="790"/>
      <c r="M26" s="792">
        <f t="shared" si="2"/>
        <v>0</v>
      </c>
      <c r="O26" s="780"/>
      <c r="Q26" s="780"/>
    </row>
    <row r="27" ht="12.75" customHeight="1">
      <c r="B27" s="329" t="s">
        <v>6111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0:G26">
      <formula1>'Other Codes'!$I$2:$I$6</formula1>
    </dataValidation>
  </dataValidations>
  <printOptions/>
  <pageMargins bottom="0.75" footer="0.0" header="0.0" left="0.25" right="0.3" top="0.25"/>
  <pageSetup paperSize="5" orientation="landscape"/>
  <drawing r:id="rId1"/>
</worksheet>
</file>

<file path=xl/worksheets/sheet1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DD4"/>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13"/>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Inputs'!E41)&amp;"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Inputs'!E41)&amp;"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88"/>
      <c r="D8" s="688"/>
      <c r="E8" s="688"/>
      <c r="F8" s="782"/>
      <c r="G8" s="1047"/>
      <c r="H8" s="785"/>
      <c r="I8" s="618"/>
      <c r="J8" s="785"/>
      <c r="K8" s="616">
        <f t="shared" ref="K8:K26" si="1">IF(Q8 = "",I8+J8,I8+Q8+J8)</f>
        <v>0</v>
      </c>
      <c r="L8" s="618"/>
      <c r="M8" s="779">
        <f t="shared" ref="M8:M26" si="2">IFERROR(IF(+K8-L8&gt;=0,K8-L8,"*")-O8,"*")</f>
        <v>0</v>
      </c>
      <c r="O8" s="44"/>
      <c r="Q8" s="780"/>
    </row>
    <row r="9" ht="21.75" customHeight="1">
      <c r="C9" s="688"/>
      <c r="D9" s="688"/>
      <c r="E9" s="688"/>
      <c r="F9" s="782"/>
      <c r="G9" s="1047"/>
      <c r="H9" s="785"/>
      <c r="I9" s="618"/>
      <c r="J9" s="785"/>
      <c r="K9" s="616">
        <f t="shared" si="1"/>
        <v>0</v>
      </c>
      <c r="L9" s="618"/>
      <c r="M9" s="779">
        <f t="shared" si="2"/>
        <v>0</v>
      </c>
      <c r="O9" s="44"/>
      <c r="Q9" s="780"/>
    </row>
    <row r="10" ht="21.75" customHeight="1">
      <c r="C10" s="688"/>
      <c r="D10" s="688"/>
      <c r="E10" s="688"/>
      <c r="F10" s="782"/>
      <c r="G10" s="1047"/>
      <c r="H10" s="785"/>
      <c r="I10" s="618"/>
      <c r="J10" s="785"/>
      <c r="K10" s="616">
        <f t="shared" si="1"/>
        <v>0</v>
      </c>
      <c r="L10" s="618"/>
      <c r="M10" s="779">
        <f t="shared" si="2"/>
        <v>0</v>
      </c>
      <c r="O10" s="44"/>
      <c r="Q10" s="780"/>
    </row>
    <row r="11" ht="21.75" customHeight="1">
      <c r="C11" s="688"/>
      <c r="D11" s="688"/>
      <c r="E11" s="688"/>
      <c r="F11" s="782"/>
      <c r="G11" s="1047"/>
      <c r="H11" s="785"/>
      <c r="I11" s="618"/>
      <c r="J11" s="785"/>
      <c r="K11" s="616">
        <f t="shared" si="1"/>
        <v>0</v>
      </c>
      <c r="L11" s="618"/>
      <c r="M11" s="779">
        <f t="shared" si="2"/>
        <v>0</v>
      </c>
      <c r="O11" s="44"/>
      <c r="Q11" s="780"/>
    </row>
    <row r="12" ht="21.75" customHeight="1">
      <c r="C12" s="688"/>
      <c r="D12" s="688"/>
      <c r="E12" s="688"/>
      <c r="F12" s="782"/>
      <c r="G12" s="1047"/>
      <c r="H12" s="785"/>
      <c r="I12" s="618"/>
      <c r="J12" s="785"/>
      <c r="K12" s="616">
        <f t="shared" si="1"/>
        <v>0</v>
      </c>
      <c r="L12" s="618"/>
      <c r="M12" s="779">
        <f t="shared" si="2"/>
        <v>0</v>
      </c>
      <c r="O12" s="44"/>
      <c r="Q12" s="780"/>
    </row>
    <row r="13" ht="21.75" customHeight="1">
      <c r="C13" s="731"/>
      <c r="D13" s="688"/>
      <c r="E13" s="688"/>
      <c r="F13" s="782"/>
      <c r="G13" s="1047"/>
      <c r="H13" s="1048"/>
      <c r="I13" s="1049"/>
      <c r="J13" s="1048"/>
      <c r="K13" s="616">
        <f t="shared" si="1"/>
        <v>0</v>
      </c>
      <c r="L13" s="1049"/>
      <c r="M13" s="779">
        <f t="shared" si="2"/>
        <v>0</v>
      </c>
      <c r="O13" s="44"/>
      <c r="Q13" s="780"/>
    </row>
    <row r="14" ht="21.75" customHeight="1">
      <c r="C14" s="688"/>
      <c r="D14" s="688"/>
      <c r="E14" s="688"/>
      <c r="F14" s="782"/>
      <c r="G14" s="1047"/>
      <c r="H14" s="785"/>
      <c r="I14" s="618"/>
      <c r="J14" s="785"/>
      <c r="K14" s="616">
        <f t="shared" si="1"/>
        <v>0</v>
      </c>
      <c r="L14" s="618"/>
      <c r="M14" s="779">
        <f t="shared" si="2"/>
        <v>0</v>
      </c>
      <c r="O14" s="44"/>
      <c r="Q14" s="780"/>
    </row>
    <row r="15" ht="21.75" customHeight="1">
      <c r="C15" s="688"/>
      <c r="D15" s="688"/>
      <c r="E15" s="688"/>
      <c r="F15" s="782"/>
      <c r="G15" s="1047"/>
      <c r="H15" s="785"/>
      <c r="I15" s="618"/>
      <c r="J15" s="1048"/>
      <c r="K15" s="616">
        <f t="shared" si="1"/>
        <v>0</v>
      </c>
      <c r="L15" s="618"/>
      <c r="M15" s="779">
        <f t="shared" si="2"/>
        <v>0</v>
      </c>
      <c r="O15" s="44"/>
      <c r="Q15" s="780"/>
    </row>
    <row r="16" ht="21.75" customHeight="1">
      <c r="C16" s="688"/>
      <c r="D16" s="688"/>
      <c r="E16" s="688"/>
      <c r="F16" s="782"/>
      <c r="G16" s="1047"/>
      <c r="H16" s="785"/>
      <c r="I16" s="618"/>
      <c r="J16" s="785"/>
      <c r="K16" s="616">
        <f t="shared" si="1"/>
        <v>0</v>
      </c>
      <c r="L16" s="618"/>
      <c r="M16" s="779">
        <f t="shared" si="2"/>
        <v>0</v>
      </c>
      <c r="O16" s="44"/>
      <c r="Q16" s="780"/>
    </row>
    <row r="17" ht="21.75" customHeight="1">
      <c r="C17" s="688"/>
      <c r="D17" s="688"/>
      <c r="E17" s="688"/>
      <c r="F17" s="782"/>
      <c r="G17" s="1047"/>
      <c r="H17" s="785"/>
      <c r="I17" s="618"/>
      <c r="J17" s="785"/>
      <c r="K17" s="616">
        <f t="shared" si="1"/>
        <v>0</v>
      </c>
      <c r="L17" s="618"/>
      <c r="M17" s="779">
        <f t="shared" si="2"/>
        <v>0</v>
      </c>
      <c r="O17" s="44"/>
      <c r="Q17" s="780"/>
    </row>
    <row r="18" ht="21.75" customHeight="1">
      <c r="C18" s="688"/>
      <c r="D18" s="688"/>
      <c r="E18" s="688"/>
      <c r="F18" s="782"/>
      <c r="G18" s="1047"/>
      <c r="H18" s="785"/>
      <c r="I18" s="618"/>
      <c r="J18" s="785"/>
      <c r="K18" s="616">
        <f t="shared" si="1"/>
        <v>0</v>
      </c>
      <c r="L18" s="618"/>
      <c r="M18" s="779">
        <f t="shared" si="2"/>
        <v>0</v>
      </c>
      <c r="O18" s="44"/>
      <c r="Q18" s="780"/>
    </row>
    <row r="19" ht="21.75" customHeight="1">
      <c r="C19" s="731"/>
      <c r="D19" s="688"/>
      <c r="E19" s="688"/>
      <c r="F19" s="782"/>
      <c r="G19" s="1047"/>
      <c r="H19" s="1048"/>
      <c r="I19" s="1049"/>
      <c r="J19" s="1048"/>
      <c r="K19" s="616">
        <f t="shared" si="1"/>
        <v>0</v>
      </c>
      <c r="L19" s="1049"/>
      <c r="M19" s="779">
        <f t="shared" si="2"/>
        <v>0</v>
      </c>
      <c r="O19" s="44"/>
      <c r="Q19" s="780"/>
    </row>
    <row r="20" ht="21.75" customHeight="1">
      <c r="C20" s="688"/>
      <c r="D20" s="688"/>
      <c r="E20" s="688"/>
      <c r="F20" s="782"/>
      <c r="G20" s="1047"/>
      <c r="H20" s="785"/>
      <c r="I20" s="618"/>
      <c r="J20" s="785"/>
      <c r="K20" s="616">
        <f t="shared" si="1"/>
        <v>0</v>
      </c>
      <c r="L20" s="618"/>
      <c r="M20" s="779">
        <f t="shared" si="2"/>
        <v>0</v>
      </c>
      <c r="O20" s="44"/>
      <c r="Q20" s="780"/>
    </row>
    <row r="21" ht="21.75" customHeight="1">
      <c r="C21" s="688"/>
      <c r="D21" s="688"/>
      <c r="E21" s="725"/>
      <c r="F21" s="782"/>
      <c r="G21" s="1047"/>
      <c r="H21" s="785"/>
      <c r="I21" s="618"/>
      <c r="J21" s="785"/>
      <c r="K21" s="616">
        <f t="shared" si="1"/>
        <v>0</v>
      </c>
      <c r="L21" s="618"/>
      <c r="M21" s="779">
        <f t="shared" si="2"/>
        <v>0</v>
      </c>
      <c r="O21" s="44"/>
      <c r="Q21" s="780"/>
    </row>
    <row r="22" ht="21.75" customHeight="1">
      <c r="C22" s="688"/>
      <c r="D22" s="688"/>
      <c r="E22" s="688"/>
      <c r="F22" s="782"/>
      <c r="G22" s="1047"/>
      <c r="H22" s="785"/>
      <c r="I22" s="618"/>
      <c r="J22" s="785"/>
      <c r="K22" s="616">
        <f t="shared" si="1"/>
        <v>0</v>
      </c>
      <c r="L22" s="618"/>
      <c r="M22" s="779">
        <f t="shared" si="2"/>
        <v>0</v>
      </c>
      <c r="O22" s="44"/>
      <c r="Q22" s="780"/>
    </row>
    <row r="23" ht="21.75" customHeight="1">
      <c r="C23" s="688"/>
      <c r="D23" s="688"/>
      <c r="E23" s="688"/>
      <c r="F23" s="782"/>
      <c r="G23" s="1047"/>
      <c r="H23" s="785"/>
      <c r="I23" s="618"/>
      <c r="J23" s="785"/>
      <c r="K23" s="616">
        <f t="shared" si="1"/>
        <v>0</v>
      </c>
      <c r="L23" s="618"/>
      <c r="M23" s="779">
        <f t="shared" si="2"/>
        <v>0</v>
      </c>
      <c r="O23" s="44"/>
      <c r="Q23" s="780"/>
    </row>
    <row r="24" ht="21.75" customHeight="1">
      <c r="C24" s="802"/>
      <c r="D24" s="802"/>
      <c r="E24" s="802"/>
      <c r="F24" s="808"/>
      <c r="G24" s="1050"/>
      <c r="H24" s="805"/>
      <c r="I24" s="679"/>
      <c r="J24" s="805"/>
      <c r="K24" s="616">
        <f t="shared" si="1"/>
        <v>0</v>
      </c>
      <c r="L24" s="679"/>
      <c r="M24" s="779">
        <f t="shared" si="2"/>
        <v>0</v>
      </c>
      <c r="O24" s="44"/>
      <c r="Q24" s="780"/>
    </row>
    <row r="25" ht="21.75" customHeight="1">
      <c r="C25" s="802"/>
      <c r="D25" s="802"/>
      <c r="E25" s="802"/>
      <c r="F25" s="808"/>
      <c r="G25" s="1050"/>
      <c r="H25" s="805"/>
      <c r="I25" s="679"/>
      <c r="J25" s="805"/>
      <c r="K25" s="616">
        <f t="shared" si="1"/>
        <v>0</v>
      </c>
      <c r="L25" s="679"/>
      <c r="M25" s="779">
        <f t="shared" si="2"/>
        <v>0</v>
      </c>
      <c r="O25" s="44"/>
      <c r="Q25" s="780"/>
    </row>
    <row r="26" ht="21.75" customHeight="1">
      <c r="B26" s="388"/>
      <c r="C26" s="786"/>
      <c r="D26" s="786"/>
      <c r="E26" s="786"/>
      <c r="F26" s="787"/>
      <c r="G26" s="1051"/>
      <c r="H26" s="789"/>
      <c r="I26" s="790"/>
      <c r="J26" s="789"/>
      <c r="K26" s="791">
        <f t="shared" si="1"/>
        <v>0</v>
      </c>
      <c r="L26" s="790"/>
      <c r="M26" s="792">
        <f t="shared" si="2"/>
        <v>0</v>
      </c>
      <c r="O26" s="44"/>
      <c r="Q26" s="780"/>
    </row>
    <row r="27" ht="12.75" customHeight="1">
      <c r="B27" s="329" t="s">
        <v>6115</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8:G26">
      <formula1>'Other Codes'!$I$2:$I$6</formula1>
    </dataValidation>
  </dataValidations>
  <printOptions/>
  <pageMargins bottom="0.75" footer="0.0" header="0.0" left="0.25" right="0.3" top="0.25"/>
  <pageSetup paperSize="5" orientation="landscape"/>
  <drawing r:id="rId1"/>
</worksheet>
</file>

<file path=xl/worksheets/sheet1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DD4"/>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c r="B1" s="1"/>
    </row>
    <row r="2" ht="12.75" customHeight="1">
      <c r="B2" s="667" t="str">
        <f>"DEDICATED "&amp;UPPER('Key Inputs'!E41)&amp;"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Inputs'!E41)&amp;"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12" si="1">IF(Q8 = "",I8+J8,I8+Q8+J8)</f>
        <v>0</v>
      </c>
      <c r="L8" s="618"/>
      <c r="M8" s="779">
        <f t="shared" ref="M8:M12" si="2">IFERROR(IF(+K8-L8&gt;=0,K8-L8,"*")-O8,"*")</f>
        <v>0</v>
      </c>
      <c r="O8" s="780"/>
      <c r="Q8" s="780"/>
    </row>
    <row r="9" ht="21.75" customHeight="1">
      <c r="C9" s="613"/>
      <c r="D9" s="613"/>
      <c r="E9" s="613" t="s">
        <v>176</v>
      </c>
      <c r="F9" s="822"/>
      <c r="G9" s="1046" t="s">
        <v>2760</v>
      </c>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319" t="s">
        <v>6116</v>
      </c>
      <c r="D13" s="613"/>
      <c r="E13" s="613"/>
      <c r="F13" s="822"/>
      <c r="G13" s="1046" t="s">
        <v>5914</v>
      </c>
      <c r="H13" s="820" t="s">
        <v>5915</v>
      </c>
      <c r="I13" s="687" t="s">
        <v>5915</v>
      </c>
      <c r="J13" s="820" t="s">
        <v>5915</v>
      </c>
      <c r="K13" s="687" t="s">
        <v>5915</v>
      </c>
      <c r="L13" s="687" t="s">
        <v>5915</v>
      </c>
      <c r="M13" s="821" t="s">
        <v>5915</v>
      </c>
      <c r="Q13" s="817"/>
    </row>
    <row r="14" ht="21.75" customHeight="1">
      <c r="C14" s="613"/>
      <c r="D14" s="613"/>
      <c r="E14" s="613" t="s">
        <v>4677</v>
      </c>
      <c r="F14" s="822"/>
      <c r="G14" s="1046" t="s">
        <v>6117</v>
      </c>
      <c r="H14" s="785"/>
      <c r="I14" s="618"/>
      <c r="J14" s="785"/>
      <c r="K14" s="616">
        <f>IF(Q14 = "",I14+J14,I14+Q14+J14)</f>
        <v>0</v>
      </c>
      <c r="L14" s="618"/>
      <c r="M14" s="779">
        <f t="shared" ref="M14:M18" si="3">IFERROR(IF(+K14-L14&gt;=0,K14-L14,"*")-O14,"*")</f>
        <v>0</v>
      </c>
      <c r="O14" s="780"/>
      <c r="Q14" s="780"/>
    </row>
    <row r="15" ht="21.75" customHeight="1">
      <c r="C15" s="613"/>
      <c r="D15" s="613"/>
      <c r="E15" s="613" t="s">
        <v>4675</v>
      </c>
      <c r="F15" s="822"/>
      <c r="G15" s="1046" t="s">
        <v>6118</v>
      </c>
      <c r="H15" s="785"/>
      <c r="I15" s="618"/>
      <c r="J15" s="820" t="s">
        <v>5915</v>
      </c>
      <c r="K15" s="616" t="str">
        <f>IF(Q15 = "",I15,I15+Q15)</f>
        <v/>
      </c>
      <c r="L15" s="618"/>
      <c r="M15" s="779">
        <f t="shared" si="3"/>
        <v>0</v>
      </c>
      <c r="O15" s="780"/>
      <c r="Q15" s="780"/>
    </row>
    <row r="16" ht="21.75" customHeight="1">
      <c r="C16" s="613"/>
      <c r="D16" s="613"/>
      <c r="E16" s="613" t="s">
        <v>6119</v>
      </c>
      <c r="F16" s="822"/>
      <c r="G16" s="1046" t="s">
        <v>6120</v>
      </c>
      <c r="H16" s="785"/>
      <c r="I16" s="618"/>
      <c r="J16" s="785"/>
      <c r="K16" s="616">
        <f t="shared" ref="K16:K18" si="4">IF(Q16 = "",I16+J16,I16+Q16+J16)</f>
        <v>0</v>
      </c>
      <c r="L16" s="618"/>
      <c r="M16" s="779">
        <f t="shared" si="3"/>
        <v>0</v>
      </c>
      <c r="O16" s="780"/>
      <c r="Q16" s="780"/>
    </row>
    <row r="17" ht="21.75" customHeight="1">
      <c r="C17" s="688"/>
      <c r="D17" s="688"/>
      <c r="E17" s="688"/>
      <c r="F17" s="782"/>
      <c r="G17" s="1047"/>
      <c r="H17" s="785"/>
      <c r="I17" s="618"/>
      <c r="J17" s="785"/>
      <c r="K17" s="616">
        <f t="shared" si="4"/>
        <v>0</v>
      </c>
      <c r="L17" s="618"/>
      <c r="M17" s="779">
        <f t="shared" si="3"/>
        <v>0</v>
      </c>
      <c r="O17" s="780"/>
      <c r="Q17" s="780"/>
    </row>
    <row r="18" ht="21.75" customHeight="1">
      <c r="C18" s="688"/>
      <c r="D18" s="688"/>
      <c r="E18" s="688"/>
      <c r="F18" s="782"/>
      <c r="G18" s="1047"/>
      <c r="H18" s="785"/>
      <c r="I18" s="618"/>
      <c r="J18" s="785"/>
      <c r="K18" s="616">
        <f t="shared" si="4"/>
        <v>0</v>
      </c>
      <c r="L18" s="618"/>
      <c r="M18" s="779">
        <f t="shared" si="3"/>
        <v>0</v>
      </c>
      <c r="O18" s="780"/>
      <c r="Q18" s="780"/>
    </row>
    <row r="19" ht="21.75" customHeight="1">
      <c r="C19" s="319" t="s">
        <v>5358</v>
      </c>
      <c r="D19" s="613"/>
      <c r="E19" s="613"/>
      <c r="F19" s="822"/>
      <c r="G19" s="1046" t="s">
        <v>5914</v>
      </c>
      <c r="H19" s="820" t="s">
        <v>5915</v>
      </c>
      <c r="I19" s="687" t="s">
        <v>5915</v>
      </c>
      <c r="J19" s="820" t="s">
        <v>5915</v>
      </c>
      <c r="K19" s="687" t="s">
        <v>5915</v>
      </c>
      <c r="L19" s="687" t="s">
        <v>5915</v>
      </c>
      <c r="M19" s="821" t="s">
        <v>5915</v>
      </c>
      <c r="Q19" s="817"/>
    </row>
    <row r="20" ht="21.75" customHeight="1">
      <c r="C20" s="613"/>
      <c r="D20" s="613"/>
      <c r="E20" s="613" t="s">
        <v>6123</v>
      </c>
      <c r="F20" s="822"/>
      <c r="G20" s="1046" t="s">
        <v>6124</v>
      </c>
      <c r="H20" s="785"/>
      <c r="I20" s="618"/>
      <c r="J20" s="785"/>
      <c r="K20" s="616">
        <f t="shared" ref="K20:K26" si="5">IF(Q20 = "",I20+J20,I20+Q20+J20)</f>
        <v>0</v>
      </c>
      <c r="L20" s="618"/>
      <c r="M20" s="821" t="s">
        <v>5915</v>
      </c>
      <c r="O20" s="63">
        <f t="shared" ref="O20:O26" si="6">K20-L20</f>
        <v>0</v>
      </c>
      <c r="Q20" s="780"/>
    </row>
    <row r="21" ht="21.75" customHeight="1">
      <c r="C21" s="613"/>
      <c r="D21" s="613"/>
      <c r="E21" s="109" t="s">
        <v>6125</v>
      </c>
      <c r="F21" s="822"/>
      <c r="G21" s="1046" t="s">
        <v>6126</v>
      </c>
      <c r="H21" s="785"/>
      <c r="I21" s="618"/>
      <c r="J21" s="785"/>
      <c r="K21" s="616">
        <f t="shared" si="5"/>
        <v>0</v>
      </c>
      <c r="L21" s="618"/>
      <c r="M21" s="821" t="s">
        <v>5915</v>
      </c>
      <c r="O21" s="63">
        <f t="shared" si="6"/>
        <v>0</v>
      </c>
      <c r="Q21" s="780"/>
    </row>
    <row r="22" ht="21.75" customHeight="1">
      <c r="C22" s="613"/>
      <c r="D22" s="613"/>
      <c r="E22" s="613" t="s">
        <v>6018</v>
      </c>
      <c r="F22" s="822"/>
      <c r="G22" s="1046" t="s">
        <v>6127</v>
      </c>
      <c r="H22" s="785"/>
      <c r="I22" s="618"/>
      <c r="J22" s="785"/>
      <c r="K22" s="616">
        <f t="shared" si="5"/>
        <v>0</v>
      </c>
      <c r="L22" s="618"/>
      <c r="M22" s="821" t="s">
        <v>5915</v>
      </c>
      <c r="O22" s="63">
        <f t="shared" si="6"/>
        <v>0</v>
      </c>
      <c r="Q22" s="780"/>
    </row>
    <row r="23" ht="21.75" customHeight="1">
      <c r="C23" s="613"/>
      <c r="D23" s="613"/>
      <c r="E23" s="613" t="s">
        <v>6019</v>
      </c>
      <c r="F23" s="822"/>
      <c r="G23" s="1046" t="s">
        <v>6128</v>
      </c>
      <c r="H23" s="785"/>
      <c r="I23" s="618"/>
      <c r="J23" s="785"/>
      <c r="K23" s="616">
        <f t="shared" si="5"/>
        <v>0</v>
      </c>
      <c r="L23" s="618"/>
      <c r="M23" s="821" t="s">
        <v>5915</v>
      </c>
      <c r="O23" s="63">
        <f t="shared" si="6"/>
        <v>0</v>
      </c>
      <c r="Q23" s="780"/>
    </row>
    <row r="24" ht="21.75" customHeight="1">
      <c r="C24" s="802"/>
      <c r="D24" s="802"/>
      <c r="E24" s="802"/>
      <c r="F24" s="808"/>
      <c r="G24" s="1050"/>
      <c r="H24" s="805"/>
      <c r="I24" s="679"/>
      <c r="J24" s="805"/>
      <c r="K24" s="616">
        <f t="shared" si="5"/>
        <v>0</v>
      </c>
      <c r="L24" s="679"/>
      <c r="M24" s="821" t="s">
        <v>5915</v>
      </c>
      <c r="O24" s="63">
        <f t="shared" si="6"/>
        <v>0</v>
      </c>
      <c r="Q24" s="780"/>
    </row>
    <row r="25" ht="21.75" customHeight="1">
      <c r="C25" s="802"/>
      <c r="D25" s="802"/>
      <c r="E25" s="802"/>
      <c r="F25" s="808"/>
      <c r="G25" s="1050"/>
      <c r="H25" s="805"/>
      <c r="I25" s="679"/>
      <c r="J25" s="805"/>
      <c r="K25" s="616">
        <f t="shared" si="5"/>
        <v>0</v>
      </c>
      <c r="L25" s="679"/>
      <c r="M25" s="821" t="s">
        <v>5915</v>
      </c>
      <c r="O25" s="63">
        <f t="shared" si="6"/>
        <v>0</v>
      </c>
      <c r="Q25" s="780"/>
    </row>
    <row r="26" ht="21.75" customHeight="1">
      <c r="B26" s="388"/>
      <c r="C26" s="786"/>
      <c r="D26" s="786"/>
      <c r="E26" s="786"/>
      <c r="F26" s="787"/>
      <c r="G26" s="1051"/>
      <c r="H26" s="789"/>
      <c r="I26" s="790"/>
      <c r="J26" s="789"/>
      <c r="K26" s="791">
        <f t="shared" si="5"/>
        <v>0</v>
      </c>
      <c r="L26" s="790"/>
      <c r="M26" s="873" t="s">
        <v>5915</v>
      </c>
      <c r="O26" s="63">
        <f t="shared" si="6"/>
        <v>0</v>
      </c>
      <c r="Q26" s="780"/>
    </row>
    <row r="27" ht="12.75" customHeight="1">
      <c r="B27" s="329" t="s">
        <v>6131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7:G18">
      <formula1>'Other Codes'!$J$7:$J$9</formula1>
    </dataValidation>
    <dataValidation type="list" allowBlank="1" showInputMessage="1" showErrorMessage="1" prompt="Invalid Entry - This FCOA Code is not authorized for use on this sheet." sqref="B1 G10:G12">
      <formula1>'Other Codes'!$J$2:$J$6</formula1>
    </dataValidation>
    <dataValidation type="list" allowBlank="1" showInputMessage="1" showErrorMessage="1" prompt="Invalid Entry - This FCOA Code is not authorized for use on this sheet." sqref="G24:G26">
      <formula1>'Other Codes'!$J$10:$J$11</formula1>
    </dataValidation>
  </dataValidations>
  <printOptions/>
  <pageMargins bottom="0.75" footer="0.0" header="0.0" left="0.25" right="0.3" top="0.25"/>
  <pageSetup paperSize="5" orientation="landscape"/>
  <drawing r:id="rId1"/>
</worksheet>
</file>

<file path=xl/worksheets/sheet1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DD4"/>
    <pageSetUpPr/>
  </sheetPr>
  <sheetViews>
    <sheetView workbookViewId="0"/>
  </sheetViews>
  <sheetFormatPr customHeight="1" defaultColWidth="12.63" defaultRowHeight="15.0"/>
  <cols>
    <col customWidth="1" min="1" max="1" width="4.75"/>
    <col customWidth="1" min="2" max="2" width="5.75"/>
    <col customWidth="1" min="3" max="5" width="3.75"/>
    <col customWidth="1" min="6" max="6" width="40.75"/>
    <col customWidth="1" min="7" max="7" width="9.75"/>
    <col customWidth="1" min="8" max="13" width="16.75"/>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Inputs'!E41)&amp;" UTILITY  BUDGET  -  (continued)"</f>
        <v>DEDICATED  UTILITY  BUDGET  -  (continued)</v>
      </c>
      <c r="C2" s="598"/>
      <c r="D2" s="598"/>
      <c r="E2" s="598"/>
      <c r="F2" s="598"/>
      <c r="G2" s="598"/>
      <c r="H2" s="598"/>
      <c r="I2" s="598"/>
      <c r="J2" s="598"/>
      <c r="K2" s="598"/>
      <c r="L2" s="598"/>
      <c r="M2" s="598"/>
    </row>
    <row r="3" ht="15.0" customHeight="1">
      <c r="B3" s="243"/>
      <c r="F3" s="477"/>
      <c r="G3" s="1040"/>
      <c r="H3" s="759" t="s">
        <v>5843</v>
      </c>
      <c r="I3" s="757"/>
      <c r="J3" s="757"/>
      <c r="K3" s="758"/>
      <c r="L3" s="759" t="str">
        <f>"Expended "&amp;'Key Inputs'!E34-1</f>
        <v>Expended 2024</v>
      </c>
      <c r="M3" s="760"/>
    </row>
    <row r="4" ht="15.0" customHeight="1">
      <c r="C4" s="1041" t="str">
        <f>"11.  APPROPRIATIONS  FOR  "&amp;UPPER('Key Inputs'!E41)&amp;" UTILITY"</f>
        <v>11.  APPROPRIATIONS  FOR   UTILITY</v>
      </c>
      <c r="F4" s="447"/>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6132</v>
      </c>
      <c r="D7" s="831"/>
      <c r="E7" s="831"/>
      <c r="F7" s="1044"/>
      <c r="G7" s="1045" t="s">
        <v>5914</v>
      </c>
      <c r="H7" s="815" t="s">
        <v>5915</v>
      </c>
      <c r="I7" s="815" t="s">
        <v>5915</v>
      </c>
      <c r="J7" s="815" t="s">
        <v>5915</v>
      </c>
      <c r="K7" s="815" t="s">
        <v>5915</v>
      </c>
      <c r="L7" s="815" t="s">
        <v>5915</v>
      </c>
      <c r="M7" s="816" t="s">
        <v>5915</v>
      </c>
      <c r="Q7" s="817"/>
    </row>
    <row r="8" ht="21.75" customHeight="1">
      <c r="C8" s="613"/>
      <c r="D8" s="165" t="s">
        <v>6133</v>
      </c>
      <c r="E8" s="613"/>
      <c r="F8" s="822"/>
      <c r="G8" s="1046" t="s">
        <v>5914</v>
      </c>
      <c r="H8" s="820" t="s">
        <v>5915</v>
      </c>
      <c r="I8" s="687" t="s">
        <v>5915</v>
      </c>
      <c r="J8" s="820" t="s">
        <v>5915</v>
      </c>
      <c r="K8" s="687" t="s">
        <v>5915</v>
      </c>
      <c r="L8" s="687" t="s">
        <v>5915</v>
      </c>
      <c r="M8" s="821" t="s">
        <v>5915</v>
      </c>
      <c r="Q8" s="817"/>
    </row>
    <row r="9" ht="24.0" customHeight="1">
      <c r="C9" s="613"/>
      <c r="D9" s="613"/>
      <c r="E9" s="109" t="s">
        <v>5941</v>
      </c>
      <c r="F9" s="822"/>
      <c r="G9" s="1046" t="s">
        <v>6134</v>
      </c>
      <c r="H9" s="785"/>
      <c r="I9" s="618"/>
      <c r="J9" s="820" t="s">
        <v>5915</v>
      </c>
      <c r="K9" s="616" t="str">
        <f t="shared" ref="K9:K13" si="1">IF(Q9 = "",I9,I9+Q9)</f>
        <v/>
      </c>
      <c r="L9" s="618"/>
      <c r="M9" s="821" t="s">
        <v>5915</v>
      </c>
      <c r="O9" s="63">
        <f t="shared" ref="O9:O13" si="2">K9-L9</f>
        <v>0</v>
      </c>
      <c r="Q9" s="780"/>
    </row>
    <row r="10" ht="24.0" customHeight="1">
      <c r="C10" s="688"/>
      <c r="D10" s="688"/>
      <c r="E10" s="688"/>
      <c r="F10" s="782"/>
      <c r="G10" s="1047"/>
      <c r="H10" s="785"/>
      <c r="I10" s="618"/>
      <c r="J10" s="820" t="s">
        <v>5915</v>
      </c>
      <c r="K10" s="616" t="str">
        <f t="shared" si="1"/>
        <v/>
      </c>
      <c r="L10" s="618"/>
      <c r="M10" s="821" t="s">
        <v>5915</v>
      </c>
      <c r="O10" s="63">
        <f t="shared" si="2"/>
        <v>0</v>
      </c>
      <c r="Q10" s="780"/>
    </row>
    <row r="11" ht="24.0" customHeight="1">
      <c r="C11" s="688"/>
      <c r="D11" s="688"/>
      <c r="E11" s="688"/>
      <c r="F11" s="782"/>
      <c r="G11" s="1047"/>
      <c r="H11" s="785"/>
      <c r="I11" s="618"/>
      <c r="J11" s="820" t="s">
        <v>5915</v>
      </c>
      <c r="K11" s="616" t="str">
        <f t="shared" si="1"/>
        <v/>
      </c>
      <c r="L11" s="618"/>
      <c r="M11" s="821" t="s">
        <v>5915</v>
      </c>
      <c r="O11" s="63">
        <f t="shared" si="2"/>
        <v>0</v>
      </c>
      <c r="Q11" s="780"/>
    </row>
    <row r="12" ht="24.0" customHeight="1">
      <c r="C12" s="688"/>
      <c r="D12" s="688"/>
      <c r="E12" s="688"/>
      <c r="F12" s="782"/>
      <c r="G12" s="1047"/>
      <c r="H12" s="785"/>
      <c r="I12" s="618"/>
      <c r="J12" s="820" t="s">
        <v>5915</v>
      </c>
      <c r="K12" s="616" t="str">
        <f t="shared" si="1"/>
        <v/>
      </c>
      <c r="L12" s="618"/>
      <c r="M12" s="821" t="s">
        <v>5915</v>
      </c>
      <c r="O12" s="63">
        <f t="shared" si="2"/>
        <v>0</v>
      </c>
      <c r="Q12" s="780"/>
    </row>
    <row r="13" ht="24.0" customHeight="1">
      <c r="C13" s="688"/>
      <c r="D13" s="688"/>
      <c r="E13" s="688"/>
      <c r="F13" s="782"/>
      <c r="G13" s="1047"/>
      <c r="H13" s="785"/>
      <c r="I13" s="618"/>
      <c r="J13" s="820" t="s">
        <v>5915</v>
      </c>
      <c r="K13" s="616" t="str">
        <f t="shared" si="1"/>
        <v/>
      </c>
      <c r="L13" s="618"/>
      <c r="M13" s="821" t="s">
        <v>5915</v>
      </c>
      <c r="O13" s="63">
        <f t="shared" si="2"/>
        <v>0</v>
      </c>
      <c r="Q13" s="780"/>
    </row>
    <row r="14" ht="21.75" customHeight="1">
      <c r="C14" s="319"/>
      <c r="D14" s="165" t="s">
        <v>6135</v>
      </c>
      <c r="E14" s="613"/>
      <c r="F14" s="822"/>
      <c r="G14" s="1046" t="s">
        <v>5914</v>
      </c>
      <c r="H14" s="820" t="s">
        <v>5915</v>
      </c>
      <c r="I14" s="687" t="s">
        <v>5915</v>
      </c>
      <c r="J14" s="820" t="s">
        <v>5915</v>
      </c>
      <c r="K14" s="687" t="s">
        <v>5915</v>
      </c>
      <c r="L14" s="687" t="s">
        <v>5915</v>
      </c>
      <c r="M14" s="821" t="s">
        <v>5915</v>
      </c>
      <c r="Q14" s="817"/>
    </row>
    <row r="15" ht="12.75" customHeight="1">
      <c r="C15" s="722"/>
      <c r="D15" s="722"/>
      <c r="E15" s="143" t="s">
        <v>6136</v>
      </c>
      <c r="F15" s="875"/>
      <c r="G15" s="1053"/>
      <c r="H15" s="699"/>
      <c r="I15" s="699"/>
      <c r="J15" s="699"/>
      <c r="K15" s="699"/>
      <c r="L15" s="699"/>
      <c r="M15" s="880"/>
      <c r="Q15" s="817"/>
    </row>
    <row r="16" ht="12.75" customHeight="1">
      <c r="C16" s="524"/>
      <c r="D16" s="524"/>
      <c r="E16" s="524"/>
      <c r="F16" s="346" t="s">
        <v>6137</v>
      </c>
      <c r="G16" s="1054" t="s">
        <v>6138</v>
      </c>
      <c r="H16" s="704"/>
      <c r="I16" s="704"/>
      <c r="J16" s="704"/>
      <c r="K16" s="623">
        <f t="shared" ref="K16:K22" si="3">IF(Q16 = "",I16+J16,I16+Q16+J16)</f>
        <v>0</v>
      </c>
      <c r="L16" s="704"/>
      <c r="M16" s="895">
        <f t="shared" ref="M16:M21" si="4">IFERROR(IF(+K16-L16&gt;=0,K16-L16,"*")-O16,"*")</f>
        <v>0</v>
      </c>
      <c r="O16" s="780"/>
      <c r="Q16" s="780"/>
    </row>
    <row r="17" ht="24.0" customHeight="1">
      <c r="C17" s="613"/>
      <c r="D17" s="613"/>
      <c r="E17" s="613"/>
      <c r="F17" s="822" t="s">
        <v>5948</v>
      </c>
      <c r="G17" s="1046" t="s">
        <v>6139</v>
      </c>
      <c r="H17" s="785"/>
      <c r="I17" s="618"/>
      <c r="J17" s="785"/>
      <c r="K17" s="623">
        <f t="shared" si="3"/>
        <v>0</v>
      </c>
      <c r="L17" s="618"/>
      <c r="M17" s="779">
        <f t="shared" si="4"/>
        <v>0</v>
      </c>
      <c r="O17" s="780"/>
      <c r="Q17" s="780"/>
    </row>
    <row r="18" ht="24.0" customHeight="1">
      <c r="C18" s="613"/>
      <c r="D18" s="613"/>
      <c r="E18" s="979" t="s">
        <v>6140</v>
      </c>
      <c r="F18" s="375"/>
      <c r="G18" s="1046" t="s">
        <v>6141</v>
      </c>
      <c r="H18" s="785"/>
      <c r="I18" s="618"/>
      <c r="J18" s="785"/>
      <c r="K18" s="623">
        <f t="shared" si="3"/>
        <v>0</v>
      </c>
      <c r="L18" s="618"/>
      <c r="M18" s="779">
        <f t="shared" si="4"/>
        <v>0</v>
      </c>
      <c r="O18" s="780"/>
      <c r="Q18" s="780"/>
    </row>
    <row r="19" ht="24.0" customHeight="1">
      <c r="C19" s="688"/>
      <c r="D19" s="688"/>
      <c r="E19" s="688"/>
      <c r="F19" s="782"/>
      <c r="G19" s="1047"/>
      <c r="H19" s="785"/>
      <c r="I19" s="618"/>
      <c r="J19" s="785"/>
      <c r="K19" s="623">
        <f t="shared" si="3"/>
        <v>0</v>
      </c>
      <c r="L19" s="618"/>
      <c r="M19" s="779">
        <f t="shared" si="4"/>
        <v>0</v>
      </c>
      <c r="O19" s="780"/>
      <c r="Q19" s="780"/>
    </row>
    <row r="20" ht="24.0" customHeight="1">
      <c r="C20" s="688"/>
      <c r="D20" s="688"/>
      <c r="E20" s="688"/>
      <c r="F20" s="782"/>
      <c r="G20" s="1047"/>
      <c r="H20" s="785"/>
      <c r="I20" s="618"/>
      <c r="J20" s="785"/>
      <c r="K20" s="623">
        <f t="shared" si="3"/>
        <v>0</v>
      </c>
      <c r="L20" s="618"/>
      <c r="M20" s="779">
        <f t="shared" si="4"/>
        <v>0</v>
      </c>
      <c r="O20" s="780"/>
      <c r="Q20" s="780"/>
    </row>
    <row r="21" ht="24.0" customHeight="1">
      <c r="C21" s="688"/>
      <c r="D21" s="688"/>
      <c r="E21" s="688"/>
      <c r="F21" s="782"/>
      <c r="G21" s="1047"/>
      <c r="H21" s="785"/>
      <c r="I21" s="618"/>
      <c r="J21" s="785"/>
      <c r="K21" s="623">
        <f t="shared" si="3"/>
        <v>0</v>
      </c>
      <c r="L21" s="618"/>
      <c r="M21" s="779">
        <f t="shared" si="4"/>
        <v>0</v>
      </c>
      <c r="O21" s="780"/>
      <c r="Q21" s="780"/>
    </row>
    <row r="22" ht="24.0" customHeight="1">
      <c r="C22" s="319" t="s">
        <v>4662</v>
      </c>
      <c r="D22" s="613"/>
      <c r="E22" s="109"/>
      <c r="F22" s="822"/>
      <c r="G22" s="1046" t="s">
        <v>6142</v>
      </c>
      <c r="H22" s="785"/>
      <c r="I22" s="618"/>
      <c r="J22" s="785"/>
      <c r="K22" s="623">
        <f t="shared" si="3"/>
        <v>0</v>
      </c>
      <c r="L22" s="618"/>
      <c r="M22" s="821" t="s">
        <v>5915</v>
      </c>
      <c r="O22" s="63">
        <f t="shared" ref="O22:O24" si="5">K22-L22</f>
        <v>0</v>
      </c>
      <c r="Q22" s="780"/>
    </row>
    <row r="23" ht="24.0" customHeight="1">
      <c r="C23" s="319" t="s">
        <v>6143</v>
      </c>
      <c r="D23" s="613"/>
      <c r="E23" s="613"/>
      <c r="F23" s="822"/>
      <c r="G23" s="1046" t="s">
        <v>6144</v>
      </c>
      <c r="H23" s="785"/>
      <c r="I23" s="618"/>
      <c r="J23" s="820" t="s">
        <v>5915</v>
      </c>
      <c r="K23" s="623" t="str">
        <f t="shared" ref="K23:K24" si="6">IF(Q23 = "",I23,I23+Q23)</f>
        <v/>
      </c>
      <c r="L23" s="618"/>
      <c r="M23" s="821" t="s">
        <v>5915</v>
      </c>
      <c r="O23" s="63">
        <f t="shared" si="5"/>
        <v>0</v>
      </c>
      <c r="Q23" s="780"/>
    </row>
    <row r="24" ht="24.0" customHeight="1">
      <c r="C24" s="319" t="s">
        <v>6145</v>
      </c>
      <c r="D24" s="613"/>
      <c r="E24" s="613"/>
      <c r="F24" s="822"/>
      <c r="G24" s="1046" t="s">
        <v>6146</v>
      </c>
      <c r="H24" s="805"/>
      <c r="I24" s="679"/>
      <c r="J24" s="848" t="s">
        <v>5915</v>
      </c>
      <c r="K24" s="623" t="str">
        <f t="shared" si="6"/>
        <v/>
      </c>
      <c r="L24" s="679"/>
      <c r="M24" s="976" t="s">
        <v>5915</v>
      </c>
      <c r="O24" s="63">
        <f t="shared" si="5"/>
        <v>0</v>
      </c>
      <c r="Q24" s="780"/>
    </row>
    <row r="25" ht="21.75" customHeight="1">
      <c r="C25" s="860"/>
      <c r="D25" s="924" t="str">
        <f>"TOTAL "&amp;UPPER('Key Inputs'!E41)&amp;" UTILITY  APPROPRIATIONS"</f>
        <v>TOTAL  UTILITY  APPROPRIATIONS</v>
      </c>
      <c r="E25" s="860"/>
      <c r="F25" s="913"/>
      <c r="G25" s="1055" t="s">
        <v>6147</v>
      </c>
      <c r="H25" s="901" t="str">
        <f>+SUM(H9:H24)+SUM('32b-Utility2'!H8:H26)+SUM('32-Utility2:32a-Utility2'!H8:H26)</f>
        <v>#REF!</v>
      </c>
      <c r="I25" s="901" t="str">
        <f>+SUM(I9:I24)+SUM('32b-Utility2'!I8:I26)+SUM('32-Utility2:32a-Utility2'!I8:I26)</f>
        <v>#REF!</v>
      </c>
      <c r="J25" s="901" t="str">
        <f>+SUM(J9:J24)+SUM('32b-Utility2'!J8:J26)+SUM('32-Utility2:32a-Utility2'!J8:J26)</f>
        <v>#REF!</v>
      </c>
      <c r="K25" s="901" t="str">
        <f>+SUM(K9:K24)+SUM('32b-Utility2'!K8:K26)+SUM('32-Utility2:32a-Utility2'!K8:K26)</f>
        <v>#REF!</v>
      </c>
      <c r="L25" s="901" t="str">
        <f>+SUM(L9:L24)+SUM('32b-Utility2'!L8:L26)+SUM('32-Utility2:32a-Utility2'!L8:L26)</f>
        <v>#REF!</v>
      </c>
      <c r="M25" s="902" t="str">
        <f>+SUM(M9:M24)+SUM('32b-Utility2'!M8:M26)+SUM('32-Utility2:32a-Utility2'!M8:M26)</f>
        <v>#REF!</v>
      </c>
      <c r="O25" s="63" t="str">
        <f>K25-L25-M25</f>
        <v>#REF!</v>
      </c>
      <c r="Q25" s="817"/>
    </row>
    <row r="26" ht="12.75" customHeight="1">
      <c r="B26" s="329" t="s">
        <v>6148</v>
      </c>
      <c r="Q26" s="817"/>
    </row>
    <row r="27" ht="12.75" customHeight="1"/>
    <row r="28" ht="12.75" customHeight="1"/>
    <row r="29" ht="12.75" customHeight="1">
      <c r="H29" s="63"/>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M2"/>
    <mergeCell ref="H3:K3"/>
    <mergeCell ref="L3:M3"/>
    <mergeCell ref="E18:F18"/>
    <mergeCell ref="B26:M26"/>
  </mergeCells>
  <dataValidations>
    <dataValidation type="list" allowBlank="1" showInputMessage="1" showErrorMessage="1" prompt="Invalid Entry - This FCOA Code is not authorized for use on this sheet." sqref="G10:G13 G19:G21">
      <formula1>'Other Codes'!$K$2:$K$4</formula1>
    </dataValidation>
  </dataValidations>
  <printOptions/>
  <pageMargins bottom="0.75" footer="0.0" header="0.0" left="0.25" right="0.3" top="0.25"/>
  <pageSetup paperSize="5" orientation="landscape"/>
  <drawing r:id="rId1"/>
</worksheet>
</file>

<file path=xl/worksheets/sheet1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2.63" defaultRowHeight="15.0"/>
  <cols>
    <col customWidth="1" min="1" max="4" width="3.75"/>
    <col customWidth="1" min="5" max="5" width="4.75"/>
    <col customWidth="1" min="6" max="6" width="5.75"/>
    <col customWidth="1" min="7" max="7" width="16.75"/>
    <col customWidth="1" min="8" max="8" width="52.38"/>
    <col customWidth="1" min="9" max="9" width="9.75"/>
    <col customWidth="1" min="10" max="12" width="17.75"/>
    <col customWidth="1" min="13" max="13" width="1.75"/>
    <col customWidth="1" min="14" max="26" width="8.63"/>
  </cols>
  <sheetData>
    <row r="1" ht="12.75" customHeight="1"/>
    <row r="2" ht="12.75" customHeight="1">
      <c r="C2" s="667" t="str">
        <f>"DEDICATED "&amp;UPPER('Key Inputs'!E42)&amp;" UTILITY BUDGET"</f>
        <v>DEDICATED  UTILITY BUDGET</v>
      </c>
      <c r="D2" s="598"/>
      <c r="E2" s="598"/>
      <c r="F2" s="598"/>
      <c r="G2" s="598"/>
      <c r="H2" s="598"/>
      <c r="I2" s="598"/>
      <c r="J2" s="598"/>
      <c r="K2" s="598"/>
      <c r="L2" s="598"/>
    </row>
    <row r="3" ht="20.25" customHeight="1">
      <c r="I3" s="668"/>
      <c r="J3" s="669" t="s">
        <v>157</v>
      </c>
      <c r="K3" s="670"/>
      <c r="L3" s="671" t="s">
        <v>5678</v>
      </c>
    </row>
    <row r="4" ht="20.25" customHeight="1">
      <c r="C4" s="1035" t="str">
        <f>"10.  DEDICATED  REVENUES  FROM  "&amp;UPPER('Key Inputs'!E42)&amp;"  UTILITY"</f>
        <v>10.  DEDICATED  REVENUES  FROM    UTILITY</v>
      </c>
      <c r="D4" s="103"/>
      <c r="E4" s="103"/>
      <c r="F4" s="103"/>
      <c r="G4" s="103"/>
      <c r="H4" s="181"/>
      <c r="I4" s="672" t="s">
        <v>4789</v>
      </c>
      <c r="J4" s="673" t="str">
        <f>'Key Inputs'!E34</f>
        <v>2025</v>
      </c>
      <c r="K4" s="673">
        <f>J4-1</f>
        <v>2024</v>
      </c>
      <c r="L4" s="674" t="str">
        <f>"Cash in "&amp;K4</f>
        <v>Cash in 2024</v>
      </c>
    </row>
    <row r="5" ht="20.25" customHeight="1">
      <c r="D5" s="675"/>
      <c r="E5" s="165" t="s">
        <v>6091</v>
      </c>
      <c r="F5" s="676"/>
      <c r="G5" s="676"/>
      <c r="H5" s="192"/>
      <c r="I5" s="685" t="s">
        <v>6092</v>
      </c>
      <c r="J5" s="618"/>
      <c r="K5" s="618"/>
      <c r="L5" s="678"/>
    </row>
    <row r="6" ht="22.5" customHeight="1">
      <c r="D6" s="109"/>
      <c r="E6" s="991" t="s">
        <v>6093</v>
      </c>
      <c r="F6" s="116"/>
      <c r="G6" s="116"/>
      <c r="H6" s="117"/>
      <c r="I6" s="719" t="s">
        <v>6094</v>
      </c>
      <c r="J6" s="1025"/>
      <c r="K6" s="1025"/>
      <c r="L6" s="1036"/>
    </row>
    <row r="7" ht="20.25" customHeight="1">
      <c r="D7" s="1037"/>
      <c r="E7" s="720"/>
      <c r="F7" s="720"/>
      <c r="G7" s="165" t="s">
        <v>6095</v>
      </c>
      <c r="H7" s="109"/>
      <c r="I7" s="685" t="s">
        <v>6096</v>
      </c>
      <c r="J7" s="745">
        <f t="shared" ref="J7:L7" si="1">+J5+J6</f>
        <v>0</v>
      </c>
      <c r="K7" s="745">
        <f t="shared" si="1"/>
        <v>0</v>
      </c>
      <c r="L7" s="746">
        <f t="shared" si="1"/>
        <v>0</v>
      </c>
    </row>
    <row r="8" ht="21.0" customHeight="1">
      <c r="D8" s="1037"/>
      <c r="E8" s="109" t="s">
        <v>6097</v>
      </c>
      <c r="F8" s="720"/>
      <c r="G8" s="720"/>
      <c r="H8" s="109"/>
      <c r="I8" s="685" t="s">
        <v>6098</v>
      </c>
      <c r="J8" s="704"/>
      <c r="K8" s="704"/>
      <c r="L8" s="705"/>
    </row>
    <row r="9" ht="22.5" customHeight="1">
      <c r="D9" s="725"/>
      <c r="E9" s="725"/>
      <c r="F9" s="688"/>
      <c r="G9" s="688"/>
      <c r="H9" s="725"/>
      <c r="I9" s="1038"/>
      <c r="J9" s="618"/>
      <c r="K9" s="618"/>
      <c r="L9" s="678"/>
      <c r="N9" s="1039"/>
      <c r="O9" s="619"/>
      <c r="P9" s="619"/>
    </row>
    <row r="10" ht="21.0" customHeight="1">
      <c r="D10" s="109"/>
      <c r="E10" s="109" t="s">
        <v>6149</v>
      </c>
      <c r="F10" s="613"/>
      <c r="G10" s="613"/>
      <c r="H10" s="109"/>
      <c r="I10" s="685" t="s">
        <v>6099</v>
      </c>
      <c r="J10" s="618"/>
      <c r="K10" s="618"/>
      <c r="L10" s="678"/>
    </row>
    <row r="11" ht="22.5" customHeight="1">
      <c r="D11" s="725"/>
      <c r="E11" s="725"/>
      <c r="F11" s="688"/>
      <c r="G11" s="688"/>
      <c r="H11" s="725"/>
      <c r="I11" s="689"/>
      <c r="J11" s="618"/>
      <c r="K11" s="618"/>
      <c r="L11" s="678"/>
      <c r="N11" s="619"/>
      <c r="O11" s="619"/>
      <c r="P11" s="619"/>
    </row>
    <row r="12" ht="20.25" customHeight="1">
      <c r="D12" s="725"/>
      <c r="E12" s="725"/>
      <c r="F12" s="688"/>
      <c r="G12" s="688"/>
      <c r="H12" s="725"/>
      <c r="I12" s="689"/>
      <c r="J12" s="618"/>
      <c r="K12" s="618"/>
      <c r="L12" s="678"/>
    </row>
    <row r="13" ht="20.25" customHeight="1">
      <c r="D13" s="725"/>
      <c r="E13" s="725"/>
      <c r="F13" s="688"/>
      <c r="G13" s="688"/>
      <c r="H13" s="725"/>
      <c r="I13" s="689"/>
      <c r="J13" s="618"/>
      <c r="K13" s="618"/>
      <c r="L13" s="678"/>
    </row>
    <row r="14" ht="20.25" customHeight="1">
      <c r="D14" s="725"/>
      <c r="E14" s="725"/>
      <c r="F14" s="688"/>
      <c r="G14" s="688"/>
      <c r="H14" s="725"/>
      <c r="I14" s="689"/>
      <c r="J14" s="618"/>
      <c r="K14" s="618"/>
      <c r="L14" s="678"/>
    </row>
    <row r="15" ht="20.25" customHeight="1">
      <c r="D15" s="725"/>
      <c r="E15" s="725"/>
      <c r="F15" s="688"/>
      <c r="G15" s="688"/>
      <c r="H15" s="725"/>
      <c r="I15" s="689"/>
      <c r="J15" s="618"/>
      <c r="K15" s="618"/>
      <c r="L15" s="678"/>
    </row>
    <row r="16" ht="20.25" customHeight="1">
      <c r="D16" s="725"/>
      <c r="E16" s="725"/>
      <c r="F16" s="688"/>
      <c r="G16" s="688"/>
      <c r="H16" s="725"/>
      <c r="I16" s="689"/>
      <c r="J16" s="618"/>
      <c r="K16" s="618"/>
      <c r="L16" s="678"/>
    </row>
    <row r="17" ht="20.25" customHeight="1">
      <c r="D17" s="725"/>
      <c r="E17" s="725"/>
      <c r="F17" s="688"/>
      <c r="G17" s="688"/>
      <c r="H17" s="725"/>
      <c r="I17" s="689"/>
      <c r="J17" s="618"/>
      <c r="K17" s="618"/>
      <c r="L17" s="678"/>
    </row>
    <row r="18" ht="20.25" customHeight="1">
      <c r="D18" s="725"/>
      <c r="E18" s="725"/>
      <c r="F18" s="688"/>
      <c r="G18" s="688"/>
      <c r="H18" s="725"/>
      <c r="I18" s="689"/>
      <c r="J18" s="618"/>
      <c r="K18" s="618"/>
      <c r="L18" s="678"/>
    </row>
    <row r="19" ht="22.5" customHeight="1">
      <c r="D19" s="109"/>
      <c r="E19" s="991" t="s">
        <v>6106</v>
      </c>
      <c r="F19" s="116"/>
      <c r="G19" s="116"/>
      <c r="H19" s="117"/>
      <c r="I19" s="685" t="s">
        <v>5914</v>
      </c>
      <c r="J19" s="687" t="s">
        <v>5915</v>
      </c>
      <c r="K19" s="687" t="s">
        <v>5915</v>
      </c>
      <c r="L19" s="348" t="s">
        <v>5915</v>
      </c>
    </row>
    <row r="20" ht="20.25" customHeight="1">
      <c r="D20" s="725"/>
      <c r="E20" s="725"/>
      <c r="F20" s="688"/>
      <c r="G20" s="688"/>
      <c r="H20" s="725"/>
      <c r="I20" s="689"/>
      <c r="J20" s="618"/>
      <c r="K20" s="618"/>
      <c r="L20" s="678"/>
    </row>
    <row r="21" ht="20.25" customHeight="1">
      <c r="D21" s="725"/>
      <c r="E21" s="725"/>
      <c r="F21" s="688"/>
      <c r="G21" s="688"/>
      <c r="H21" s="725"/>
      <c r="I21" s="689"/>
      <c r="J21" s="618"/>
      <c r="K21" s="618"/>
      <c r="L21" s="678"/>
    </row>
    <row r="22" ht="20.25" customHeight="1">
      <c r="D22" s="725"/>
      <c r="E22" s="725"/>
      <c r="F22" s="688"/>
      <c r="G22" s="688"/>
      <c r="H22" s="725"/>
      <c r="I22" s="689"/>
      <c r="J22" s="618"/>
      <c r="K22" s="618"/>
      <c r="L22" s="678"/>
    </row>
    <row r="23" ht="20.25" customHeight="1">
      <c r="D23" s="725"/>
      <c r="E23" s="725"/>
      <c r="F23" s="725"/>
      <c r="G23" s="725"/>
      <c r="H23" s="725"/>
      <c r="I23" s="689"/>
      <c r="J23" s="618"/>
      <c r="K23" s="618"/>
      <c r="L23" s="678"/>
    </row>
    <row r="24" ht="20.25" customHeight="1">
      <c r="D24" s="725"/>
      <c r="E24" s="725"/>
      <c r="F24" s="725"/>
      <c r="G24" s="725"/>
      <c r="H24" s="725"/>
      <c r="I24" s="689"/>
      <c r="J24" s="618"/>
      <c r="K24" s="618"/>
      <c r="L24" s="678"/>
    </row>
    <row r="25" ht="20.25" customHeight="1">
      <c r="D25" s="109"/>
      <c r="E25" s="109" t="s">
        <v>187</v>
      </c>
      <c r="F25" s="109"/>
      <c r="G25" s="109"/>
      <c r="H25" s="109"/>
      <c r="I25" s="685" t="s">
        <v>6107</v>
      </c>
      <c r="J25" s="707"/>
      <c r="K25" s="707"/>
      <c r="L25" s="708"/>
    </row>
    <row r="26" ht="20.25" customHeight="1">
      <c r="C26" s="388"/>
      <c r="D26" s="388"/>
      <c r="E26" s="388"/>
      <c r="F26" s="709" t="str">
        <f>"Total "&amp;'Key Inputs'!E42&amp;" Utility Revenues"</f>
        <v>Total  Utility Revenues</v>
      </c>
      <c r="G26" s="388"/>
      <c r="H26" s="388"/>
      <c r="I26" s="710" t="s">
        <v>6108</v>
      </c>
      <c r="J26" s="625">
        <f t="shared" ref="J26:L26" si="2">SUM(J7:J25)</f>
        <v>0</v>
      </c>
      <c r="K26" s="625">
        <f t="shared" si="2"/>
        <v>0</v>
      </c>
      <c r="L26" s="715">
        <f t="shared" si="2"/>
        <v>0</v>
      </c>
    </row>
    <row r="27" ht="12.75" customHeight="1">
      <c r="C27" s="329" t="s">
        <v>6109</v>
      </c>
      <c r="O27" s="243"/>
      <c r="P27" s="243"/>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C2:L2"/>
    <mergeCell ref="J3:K3"/>
    <mergeCell ref="C4:H4"/>
    <mergeCell ref="E6:H6"/>
    <mergeCell ref="E19:H19"/>
    <mergeCell ref="C27:N27"/>
  </mergeCells>
  <dataValidations>
    <dataValidation type="list" allowBlank="1" showInputMessage="1" showErrorMessage="1" prompt="Invalid Entry - This FCOA Code is not authorized for use on this sheet." sqref="I9 I11:I18">
      <formula1>'Other Codes'!$F$2:$F$11</formula1>
    </dataValidation>
    <dataValidation type="list" allowBlank="1" showInputMessage="1" showErrorMessage="1" prompt="Invalid Entry - This FCOA Code is not authorized for use on this sheet." sqref="I20:I24">
      <formula1>'Other Codes'!$G$2</formula1>
    </dataValidation>
  </dataValidations>
  <printOptions/>
  <pageMargins bottom="0.75" footer="0.0" header="0.0" left="0.25" right="0.3" top="0.25"/>
  <pageSetup paperSize="5" orientation="landscape"/>
  <drawing r:id="rId1"/>
</worksheet>
</file>

<file path=xl/worksheets/sheet1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Inputs'!E42)&amp;"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Inputs'!E42)&amp;"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26" si="1">IF(Q8 = "",I8+J8,I8+Q8+J8)</f>
        <v>0</v>
      </c>
      <c r="L8" s="618"/>
      <c r="M8" s="779">
        <f t="shared" ref="M8:M26" si="2">IFERROR(IF(+K8-L8&gt;=0,K8-L8,"*")-O8,"*")</f>
        <v>0</v>
      </c>
      <c r="O8" s="780"/>
      <c r="Q8" s="780"/>
    </row>
    <row r="9" ht="21.75" customHeight="1">
      <c r="C9" s="613"/>
      <c r="D9" s="613"/>
      <c r="E9" s="613" t="s">
        <v>176</v>
      </c>
      <c r="F9" s="822"/>
      <c r="G9" s="1046" t="s">
        <v>2760</v>
      </c>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731"/>
      <c r="D13" s="688"/>
      <c r="E13" s="688"/>
      <c r="F13" s="782"/>
      <c r="G13" s="1047"/>
      <c r="H13" s="1048"/>
      <c r="I13" s="1049"/>
      <c r="J13" s="1048"/>
      <c r="K13" s="616">
        <f t="shared" si="1"/>
        <v>0</v>
      </c>
      <c r="L13" s="1049"/>
      <c r="M13" s="779">
        <f t="shared" si="2"/>
        <v>0</v>
      </c>
      <c r="O13" s="780"/>
      <c r="Q13" s="780"/>
    </row>
    <row r="14" ht="21.75" customHeight="1">
      <c r="C14" s="688"/>
      <c r="D14" s="688"/>
      <c r="E14" s="688"/>
      <c r="F14" s="782"/>
      <c r="G14" s="1047"/>
      <c r="H14" s="785"/>
      <c r="I14" s="618"/>
      <c r="J14" s="785"/>
      <c r="K14" s="616">
        <f t="shared" si="1"/>
        <v>0</v>
      </c>
      <c r="L14" s="618"/>
      <c r="M14" s="779">
        <f t="shared" si="2"/>
        <v>0</v>
      </c>
      <c r="O14" s="780"/>
      <c r="Q14" s="780"/>
    </row>
    <row r="15" ht="21.75" customHeight="1">
      <c r="C15" s="688"/>
      <c r="D15" s="688"/>
      <c r="E15" s="688"/>
      <c r="F15" s="782"/>
      <c r="G15" s="1047"/>
      <c r="H15" s="785"/>
      <c r="I15" s="618"/>
      <c r="J15" s="1048"/>
      <c r="K15" s="616">
        <f t="shared" si="1"/>
        <v>0</v>
      </c>
      <c r="L15" s="618"/>
      <c r="M15" s="779">
        <f t="shared" si="2"/>
        <v>0</v>
      </c>
      <c r="O15" s="780"/>
      <c r="Q15" s="780"/>
    </row>
    <row r="16" ht="21.75" customHeight="1">
      <c r="C16" s="688"/>
      <c r="D16" s="688"/>
      <c r="E16" s="688"/>
      <c r="F16" s="782"/>
      <c r="G16" s="1047"/>
      <c r="H16" s="785"/>
      <c r="I16" s="618"/>
      <c r="J16" s="785"/>
      <c r="K16" s="616">
        <f t="shared" si="1"/>
        <v>0</v>
      </c>
      <c r="L16" s="618"/>
      <c r="M16" s="779">
        <f t="shared" si="2"/>
        <v>0</v>
      </c>
      <c r="O16" s="780"/>
      <c r="Q16" s="780"/>
    </row>
    <row r="17" ht="21.75" customHeight="1">
      <c r="C17" s="688"/>
      <c r="D17" s="688"/>
      <c r="E17" s="688"/>
      <c r="F17" s="782"/>
      <c r="G17" s="1047"/>
      <c r="H17" s="785"/>
      <c r="I17" s="618"/>
      <c r="J17" s="785"/>
      <c r="K17" s="616">
        <f t="shared" si="1"/>
        <v>0</v>
      </c>
      <c r="L17" s="618"/>
      <c r="M17" s="779">
        <f t="shared" si="2"/>
        <v>0</v>
      </c>
      <c r="O17" s="780"/>
      <c r="Q17" s="780"/>
    </row>
    <row r="18" ht="21.75" customHeight="1">
      <c r="C18" s="688"/>
      <c r="D18" s="688"/>
      <c r="E18" s="688"/>
      <c r="F18" s="782"/>
      <c r="G18" s="1047"/>
      <c r="H18" s="785"/>
      <c r="I18" s="618"/>
      <c r="J18" s="785"/>
      <c r="K18" s="616">
        <f t="shared" si="1"/>
        <v>0</v>
      </c>
      <c r="L18" s="618"/>
      <c r="M18" s="779">
        <f t="shared" si="2"/>
        <v>0</v>
      </c>
      <c r="O18" s="780"/>
      <c r="Q18" s="780"/>
    </row>
    <row r="19" ht="21.75" customHeight="1">
      <c r="C19" s="731"/>
      <c r="D19" s="688"/>
      <c r="E19" s="688"/>
      <c r="F19" s="782"/>
      <c r="G19" s="1047"/>
      <c r="H19" s="1048"/>
      <c r="I19" s="1049"/>
      <c r="J19" s="1048"/>
      <c r="K19" s="616">
        <f t="shared" si="1"/>
        <v>0</v>
      </c>
      <c r="L19" s="1049"/>
      <c r="M19" s="779">
        <f t="shared" si="2"/>
        <v>0</v>
      </c>
      <c r="O19" s="780"/>
      <c r="Q19" s="780"/>
    </row>
    <row r="20" ht="21.75" customHeight="1">
      <c r="C20" s="688"/>
      <c r="D20" s="688"/>
      <c r="E20" s="688"/>
      <c r="F20" s="782"/>
      <c r="G20" s="1047"/>
      <c r="H20" s="785"/>
      <c r="I20" s="618"/>
      <c r="J20" s="785"/>
      <c r="K20" s="616">
        <f t="shared" si="1"/>
        <v>0</v>
      </c>
      <c r="L20" s="618"/>
      <c r="M20" s="779">
        <f t="shared" si="2"/>
        <v>0</v>
      </c>
      <c r="O20" s="780"/>
      <c r="Q20" s="780"/>
    </row>
    <row r="21" ht="21.75" customHeight="1">
      <c r="C21" s="688"/>
      <c r="D21" s="688"/>
      <c r="E21" s="725"/>
      <c r="F21" s="782"/>
      <c r="G21" s="1047"/>
      <c r="H21" s="785"/>
      <c r="I21" s="618"/>
      <c r="J21" s="785"/>
      <c r="K21" s="616">
        <f t="shared" si="1"/>
        <v>0</v>
      </c>
      <c r="L21" s="618"/>
      <c r="M21" s="779">
        <f t="shared" si="2"/>
        <v>0</v>
      </c>
      <c r="O21" s="780"/>
      <c r="Q21" s="780"/>
    </row>
    <row r="22" ht="21.75" customHeight="1">
      <c r="C22" s="688"/>
      <c r="D22" s="688"/>
      <c r="E22" s="688"/>
      <c r="F22" s="782"/>
      <c r="G22" s="1047"/>
      <c r="H22" s="785"/>
      <c r="I22" s="618"/>
      <c r="J22" s="785"/>
      <c r="K22" s="616">
        <f t="shared" si="1"/>
        <v>0</v>
      </c>
      <c r="L22" s="618"/>
      <c r="M22" s="779">
        <f t="shared" si="2"/>
        <v>0</v>
      </c>
      <c r="O22" s="780"/>
      <c r="Q22" s="780"/>
    </row>
    <row r="23" ht="21.75" customHeight="1">
      <c r="C23" s="688"/>
      <c r="D23" s="688"/>
      <c r="E23" s="688"/>
      <c r="F23" s="782"/>
      <c r="G23" s="1047"/>
      <c r="H23" s="785"/>
      <c r="I23" s="618"/>
      <c r="J23" s="785"/>
      <c r="K23" s="616">
        <f t="shared" si="1"/>
        <v>0</v>
      </c>
      <c r="L23" s="618"/>
      <c r="M23" s="779">
        <f t="shared" si="2"/>
        <v>0</v>
      </c>
      <c r="O23" s="780"/>
      <c r="Q23" s="780"/>
    </row>
    <row r="24" ht="21.75" customHeight="1">
      <c r="C24" s="802"/>
      <c r="D24" s="802"/>
      <c r="E24" s="802"/>
      <c r="F24" s="808"/>
      <c r="G24" s="1050"/>
      <c r="H24" s="805"/>
      <c r="I24" s="679"/>
      <c r="J24" s="805"/>
      <c r="K24" s="616">
        <f t="shared" si="1"/>
        <v>0</v>
      </c>
      <c r="L24" s="679"/>
      <c r="M24" s="779">
        <f t="shared" si="2"/>
        <v>0</v>
      </c>
      <c r="O24" s="780"/>
      <c r="Q24" s="780"/>
    </row>
    <row r="25" ht="21.75" customHeight="1">
      <c r="C25" s="802"/>
      <c r="D25" s="802"/>
      <c r="E25" s="802"/>
      <c r="F25" s="808"/>
      <c r="G25" s="1050"/>
      <c r="H25" s="805"/>
      <c r="I25" s="679"/>
      <c r="J25" s="805"/>
      <c r="K25" s="616">
        <f t="shared" si="1"/>
        <v>0</v>
      </c>
      <c r="L25" s="679"/>
      <c r="M25" s="779">
        <f t="shared" si="2"/>
        <v>0</v>
      </c>
      <c r="O25" s="780"/>
      <c r="Q25" s="780"/>
    </row>
    <row r="26" ht="21.75" customHeight="1">
      <c r="B26" s="388"/>
      <c r="C26" s="786"/>
      <c r="D26" s="786"/>
      <c r="E26" s="786"/>
      <c r="F26" s="787"/>
      <c r="G26" s="1051"/>
      <c r="H26" s="789"/>
      <c r="I26" s="790"/>
      <c r="J26" s="789"/>
      <c r="K26" s="791">
        <f t="shared" si="1"/>
        <v>0</v>
      </c>
      <c r="L26" s="790"/>
      <c r="M26" s="792">
        <f t="shared" si="2"/>
        <v>0</v>
      </c>
      <c r="O26" s="780"/>
      <c r="Q26" s="780"/>
    </row>
    <row r="27" ht="12.75" customHeight="1">
      <c r="B27" s="329" t="s">
        <v>6111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0:G26">
      <formula1>'Other Codes'!$I$2:$I$6</formula1>
    </dataValidation>
  </dataValidations>
  <printOptions/>
  <pageMargins bottom="0.75" footer="0.0" header="0.0" left="0.25" right="0.3" top="0.25"/>
  <pageSetup paperSize="5" orientation="landscape"/>
  <drawing r:id="rId1"/>
</worksheet>
</file>

<file path=xl/worksheets/sheet1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Inputs'!E42)&amp;"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Inputs'!E42)&amp;"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88"/>
      <c r="D8" s="688"/>
      <c r="E8" s="688"/>
      <c r="F8" s="782"/>
      <c r="G8" s="1047"/>
      <c r="H8" s="785"/>
      <c r="I8" s="618"/>
      <c r="J8" s="785"/>
      <c r="K8" s="616">
        <f t="shared" ref="K8:K26" si="1">IF(Q8 = "",I8+J8,I8+Q8+J8)</f>
        <v>0</v>
      </c>
      <c r="L8" s="618"/>
      <c r="M8" s="779">
        <f t="shared" ref="M8:M26" si="2">IFERROR(IF(+K8-L8&gt;=0,K8-L8,"*")-O8,"*")</f>
        <v>0</v>
      </c>
      <c r="O8" s="44"/>
      <c r="Q8" s="780"/>
    </row>
    <row r="9" ht="21.75" customHeight="1">
      <c r="C9" s="688"/>
      <c r="D9" s="688"/>
      <c r="E9" s="688"/>
      <c r="F9" s="782"/>
      <c r="G9" s="1047"/>
      <c r="H9" s="785"/>
      <c r="I9" s="618"/>
      <c r="J9" s="785"/>
      <c r="K9" s="616">
        <f t="shared" si="1"/>
        <v>0</v>
      </c>
      <c r="L9" s="618"/>
      <c r="M9" s="779">
        <f t="shared" si="2"/>
        <v>0</v>
      </c>
      <c r="O9" s="44"/>
      <c r="Q9" s="780"/>
    </row>
    <row r="10" ht="21.75" customHeight="1">
      <c r="C10" s="688"/>
      <c r="D10" s="688"/>
      <c r="E10" s="688"/>
      <c r="F10" s="782"/>
      <c r="G10" s="1047"/>
      <c r="H10" s="785"/>
      <c r="I10" s="618"/>
      <c r="J10" s="785"/>
      <c r="K10" s="616">
        <f t="shared" si="1"/>
        <v>0</v>
      </c>
      <c r="L10" s="618"/>
      <c r="M10" s="779">
        <f t="shared" si="2"/>
        <v>0</v>
      </c>
      <c r="O10" s="44"/>
      <c r="Q10" s="780"/>
    </row>
    <row r="11" ht="21.75" customHeight="1">
      <c r="C11" s="688"/>
      <c r="D11" s="688"/>
      <c r="E11" s="688"/>
      <c r="F11" s="782"/>
      <c r="G11" s="1047"/>
      <c r="H11" s="785"/>
      <c r="I11" s="618"/>
      <c r="J11" s="785"/>
      <c r="K11" s="616">
        <f t="shared" si="1"/>
        <v>0</v>
      </c>
      <c r="L11" s="618"/>
      <c r="M11" s="779">
        <f t="shared" si="2"/>
        <v>0</v>
      </c>
      <c r="O11" s="44"/>
      <c r="Q11" s="780"/>
    </row>
    <row r="12" ht="21.75" customHeight="1">
      <c r="C12" s="688"/>
      <c r="D12" s="688"/>
      <c r="E12" s="688"/>
      <c r="F12" s="782"/>
      <c r="G12" s="1047"/>
      <c r="H12" s="785"/>
      <c r="I12" s="618"/>
      <c r="J12" s="785"/>
      <c r="K12" s="616">
        <f t="shared" si="1"/>
        <v>0</v>
      </c>
      <c r="L12" s="618"/>
      <c r="M12" s="779">
        <f t="shared" si="2"/>
        <v>0</v>
      </c>
      <c r="O12" s="44"/>
      <c r="Q12" s="780"/>
    </row>
    <row r="13" ht="21.75" customHeight="1">
      <c r="C13" s="731"/>
      <c r="D13" s="688"/>
      <c r="E13" s="688"/>
      <c r="F13" s="782"/>
      <c r="G13" s="1047"/>
      <c r="H13" s="1048"/>
      <c r="I13" s="1049"/>
      <c r="J13" s="1048"/>
      <c r="K13" s="616">
        <f t="shared" si="1"/>
        <v>0</v>
      </c>
      <c r="L13" s="1049"/>
      <c r="M13" s="779">
        <f t="shared" si="2"/>
        <v>0</v>
      </c>
      <c r="O13" s="44"/>
      <c r="Q13" s="780"/>
    </row>
    <row r="14" ht="21.75" customHeight="1">
      <c r="C14" s="688"/>
      <c r="D14" s="688"/>
      <c r="E14" s="688"/>
      <c r="F14" s="782"/>
      <c r="G14" s="1047"/>
      <c r="H14" s="785"/>
      <c r="I14" s="618"/>
      <c r="J14" s="785"/>
      <c r="K14" s="616">
        <f t="shared" si="1"/>
        <v>0</v>
      </c>
      <c r="L14" s="618"/>
      <c r="M14" s="779">
        <f t="shared" si="2"/>
        <v>0</v>
      </c>
      <c r="O14" s="44"/>
      <c r="Q14" s="780"/>
    </row>
    <row r="15" ht="21.75" customHeight="1">
      <c r="C15" s="688"/>
      <c r="D15" s="688"/>
      <c r="E15" s="688"/>
      <c r="F15" s="782"/>
      <c r="G15" s="1047"/>
      <c r="H15" s="785"/>
      <c r="I15" s="618"/>
      <c r="J15" s="1048"/>
      <c r="K15" s="616">
        <f t="shared" si="1"/>
        <v>0</v>
      </c>
      <c r="L15" s="618"/>
      <c r="M15" s="779">
        <f t="shared" si="2"/>
        <v>0</v>
      </c>
      <c r="O15" s="44"/>
      <c r="Q15" s="780"/>
    </row>
    <row r="16" ht="21.75" customHeight="1">
      <c r="C16" s="688"/>
      <c r="D16" s="688"/>
      <c r="E16" s="688"/>
      <c r="F16" s="782"/>
      <c r="G16" s="1047"/>
      <c r="H16" s="785"/>
      <c r="I16" s="618"/>
      <c r="J16" s="785"/>
      <c r="K16" s="616">
        <f t="shared" si="1"/>
        <v>0</v>
      </c>
      <c r="L16" s="618"/>
      <c r="M16" s="779">
        <f t="shared" si="2"/>
        <v>0</v>
      </c>
      <c r="O16" s="44"/>
      <c r="Q16" s="780"/>
    </row>
    <row r="17" ht="21.75" customHeight="1">
      <c r="C17" s="688"/>
      <c r="D17" s="688"/>
      <c r="E17" s="688"/>
      <c r="F17" s="782"/>
      <c r="G17" s="1047"/>
      <c r="H17" s="785"/>
      <c r="I17" s="618"/>
      <c r="J17" s="785"/>
      <c r="K17" s="616">
        <f t="shared" si="1"/>
        <v>0</v>
      </c>
      <c r="L17" s="618"/>
      <c r="M17" s="779">
        <f t="shared" si="2"/>
        <v>0</v>
      </c>
      <c r="O17" s="44"/>
      <c r="Q17" s="780"/>
    </row>
    <row r="18" ht="21.75" customHeight="1">
      <c r="C18" s="688"/>
      <c r="D18" s="688"/>
      <c r="E18" s="688"/>
      <c r="F18" s="782"/>
      <c r="G18" s="1047"/>
      <c r="H18" s="785"/>
      <c r="I18" s="618"/>
      <c r="J18" s="785"/>
      <c r="K18" s="616">
        <f t="shared" si="1"/>
        <v>0</v>
      </c>
      <c r="L18" s="618"/>
      <c r="M18" s="779">
        <f t="shared" si="2"/>
        <v>0</v>
      </c>
      <c r="O18" s="44"/>
      <c r="Q18" s="780"/>
    </row>
    <row r="19" ht="21.75" customHeight="1">
      <c r="C19" s="731"/>
      <c r="D19" s="688"/>
      <c r="E19" s="688"/>
      <c r="F19" s="782"/>
      <c r="G19" s="1047"/>
      <c r="H19" s="1048"/>
      <c r="I19" s="1049"/>
      <c r="J19" s="1048"/>
      <c r="K19" s="616">
        <f t="shared" si="1"/>
        <v>0</v>
      </c>
      <c r="L19" s="1049"/>
      <c r="M19" s="779">
        <f t="shared" si="2"/>
        <v>0</v>
      </c>
      <c r="O19" s="44"/>
      <c r="Q19" s="780"/>
    </row>
    <row r="20" ht="21.75" customHeight="1">
      <c r="C20" s="688"/>
      <c r="D20" s="688"/>
      <c r="E20" s="688"/>
      <c r="F20" s="782"/>
      <c r="G20" s="1047"/>
      <c r="H20" s="785"/>
      <c r="I20" s="618"/>
      <c r="J20" s="785"/>
      <c r="K20" s="616">
        <f t="shared" si="1"/>
        <v>0</v>
      </c>
      <c r="L20" s="618"/>
      <c r="M20" s="779">
        <f t="shared" si="2"/>
        <v>0</v>
      </c>
      <c r="O20" s="44"/>
      <c r="Q20" s="780"/>
    </row>
    <row r="21" ht="21.75" customHeight="1">
      <c r="C21" s="688"/>
      <c r="D21" s="688"/>
      <c r="E21" s="725"/>
      <c r="F21" s="782"/>
      <c r="G21" s="1047"/>
      <c r="H21" s="785"/>
      <c r="I21" s="618"/>
      <c r="J21" s="785"/>
      <c r="K21" s="616">
        <f t="shared" si="1"/>
        <v>0</v>
      </c>
      <c r="L21" s="618"/>
      <c r="M21" s="779">
        <f t="shared" si="2"/>
        <v>0</v>
      </c>
      <c r="O21" s="44"/>
      <c r="Q21" s="780"/>
    </row>
    <row r="22" ht="21.75" customHeight="1">
      <c r="C22" s="688"/>
      <c r="D22" s="688"/>
      <c r="E22" s="688"/>
      <c r="F22" s="782"/>
      <c r="G22" s="1047"/>
      <c r="H22" s="785"/>
      <c r="I22" s="618"/>
      <c r="J22" s="785"/>
      <c r="K22" s="616">
        <f t="shared" si="1"/>
        <v>0</v>
      </c>
      <c r="L22" s="618"/>
      <c r="M22" s="779">
        <f t="shared" si="2"/>
        <v>0</v>
      </c>
      <c r="O22" s="44"/>
      <c r="Q22" s="780"/>
    </row>
    <row r="23" ht="21.75" customHeight="1">
      <c r="C23" s="688"/>
      <c r="D23" s="688"/>
      <c r="E23" s="688"/>
      <c r="F23" s="782"/>
      <c r="G23" s="1047"/>
      <c r="H23" s="785"/>
      <c r="I23" s="618"/>
      <c r="J23" s="785"/>
      <c r="K23" s="616">
        <f t="shared" si="1"/>
        <v>0</v>
      </c>
      <c r="L23" s="618"/>
      <c r="M23" s="779">
        <f t="shared" si="2"/>
        <v>0</v>
      </c>
      <c r="O23" s="44"/>
      <c r="Q23" s="780"/>
    </row>
    <row r="24" ht="21.75" customHeight="1">
      <c r="C24" s="802"/>
      <c r="D24" s="802"/>
      <c r="E24" s="802"/>
      <c r="F24" s="808"/>
      <c r="G24" s="1050"/>
      <c r="H24" s="805"/>
      <c r="I24" s="679"/>
      <c r="J24" s="805"/>
      <c r="K24" s="616">
        <f t="shared" si="1"/>
        <v>0</v>
      </c>
      <c r="L24" s="679"/>
      <c r="M24" s="779">
        <f t="shared" si="2"/>
        <v>0</v>
      </c>
      <c r="O24" s="44"/>
      <c r="Q24" s="780"/>
    </row>
    <row r="25" ht="21.75" customHeight="1">
      <c r="C25" s="802"/>
      <c r="D25" s="802"/>
      <c r="E25" s="802"/>
      <c r="F25" s="808"/>
      <c r="G25" s="1050"/>
      <c r="H25" s="805"/>
      <c r="I25" s="679"/>
      <c r="J25" s="805"/>
      <c r="K25" s="616">
        <f t="shared" si="1"/>
        <v>0</v>
      </c>
      <c r="L25" s="679"/>
      <c r="M25" s="779">
        <f t="shared" si="2"/>
        <v>0</v>
      </c>
      <c r="O25" s="44"/>
      <c r="Q25" s="780"/>
    </row>
    <row r="26" ht="21.75" customHeight="1">
      <c r="B26" s="388"/>
      <c r="C26" s="786"/>
      <c r="D26" s="786"/>
      <c r="E26" s="786"/>
      <c r="F26" s="787"/>
      <c r="G26" s="1051"/>
      <c r="H26" s="789"/>
      <c r="I26" s="790"/>
      <c r="J26" s="789"/>
      <c r="K26" s="791">
        <f t="shared" si="1"/>
        <v>0</v>
      </c>
      <c r="L26" s="790"/>
      <c r="M26" s="792">
        <f t="shared" si="2"/>
        <v>0</v>
      </c>
      <c r="O26" s="44"/>
      <c r="Q26" s="780"/>
    </row>
    <row r="27" ht="12.75" customHeight="1">
      <c r="B27" s="329" t="s">
        <v>6115</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8:G26">
      <formula1>'Other Codes'!$I$2:$I$6</formula1>
    </dataValidation>
  </dataValidations>
  <printOptions/>
  <pageMargins bottom="0.75" footer="0.0" header="0.0" left="0.25" right="0.3" top="0.25"/>
  <pageSetup paperSize="5" orientation="landscape"/>
  <drawing r:id="rId1"/>
</worksheet>
</file>

<file path=xl/worksheets/sheet1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13"/>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Inputs'!E42)&amp;"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Inputs'!E42)&amp;"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12" si="1">IF(Q8 = "",I8+J8,I8+Q8+J8)</f>
        <v>0</v>
      </c>
      <c r="L8" s="618"/>
      <c r="M8" s="779">
        <f t="shared" ref="M8:M12" si="2">IFERROR(IF(+K8-L8&gt;=0,K8-L8,"*")-O8,"*")</f>
        <v>0</v>
      </c>
      <c r="O8" s="780"/>
      <c r="Q8" s="780"/>
    </row>
    <row r="9" ht="21.75" customHeight="1">
      <c r="C9" s="613"/>
      <c r="D9" s="613"/>
      <c r="E9" s="613" t="s">
        <v>176</v>
      </c>
      <c r="F9" s="822"/>
      <c r="G9" s="1046" t="s">
        <v>2760</v>
      </c>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319" t="s">
        <v>6116</v>
      </c>
      <c r="D13" s="613"/>
      <c r="E13" s="613"/>
      <c r="F13" s="822"/>
      <c r="G13" s="1046" t="s">
        <v>5914</v>
      </c>
      <c r="H13" s="820" t="s">
        <v>5915</v>
      </c>
      <c r="I13" s="687" t="s">
        <v>5915</v>
      </c>
      <c r="J13" s="820" t="s">
        <v>5915</v>
      </c>
      <c r="K13" s="687" t="s">
        <v>5915</v>
      </c>
      <c r="L13" s="687" t="s">
        <v>5915</v>
      </c>
      <c r="M13" s="821" t="s">
        <v>5915</v>
      </c>
      <c r="Q13" s="817"/>
    </row>
    <row r="14" ht="21.75" customHeight="1">
      <c r="C14" s="613"/>
      <c r="D14" s="613"/>
      <c r="E14" s="613" t="s">
        <v>4677</v>
      </c>
      <c r="F14" s="822"/>
      <c r="G14" s="1046" t="s">
        <v>6117</v>
      </c>
      <c r="H14" s="785"/>
      <c r="I14" s="618"/>
      <c r="J14" s="785"/>
      <c r="K14" s="616">
        <f>IF(Q14 = "",I14+J14,I14+Q14+J14)</f>
        <v>0</v>
      </c>
      <c r="L14" s="618"/>
      <c r="M14" s="779">
        <f t="shared" ref="M14:M18" si="3">IFERROR(IF(+K14-L14&gt;=0,K14-L14,"*")-O14,"*")</f>
        <v>0</v>
      </c>
      <c r="O14" s="780"/>
      <c r="Q14" s="780"/>
    </row>
    <row r="15" ht="21.75" customHeight="1">
      <c r="C15" s="613"/>
      <c r="D15" s="613"/>
      <c r="E15" s="613" t="s">
        <v>4675</v>
      </c>
      <c r="F15" s="822"/>
      <c r="G15" s="1046" t="s">
        <v>6118</v>
      </c>
      <c r="H15" s="785"/>
      <c r="I15" s="618"/>
      <c r="J15" s="820" t="s">
        <v>5915</v>
      </c>
      <c r="K15" s="616" t="str">
        <f>IF(Q15 = "",I15,I15+Q15)</f>
        <v/>
      </c>
      <c r="L15" s="618"/>
      <c r="M15" s="779">
        <f t="shared" si="3"/>
        <v>0</v>
      </c>
      <c r="O15" s="780"/>
      <c r="Q15" s="780"/>
    </row>
    <row r="16" ht="21.75" customHeight="1">
      <c r="C16" s="613"/>
      <c r="D16" s="613"/>
      <c r="E16" s="613" t="s">
        <v>6119</v>
      </c>
      <c r="F16" s="822"/>
      <c r="G16" s="1046" t="s">
        <v>6120</v>
      </c>
      <c r="H16" s="785"/>
      <c r="I16" s="618"/>
      <c r="J16" s="785"/>
      <c r="K16" s="616">
        <f t="shared" ref="K16:K18" si="4">IF(Q16 = "",I16+J16,I16+Q16+J16)</f>
        <v>0</v>
      </c>
      <c r="L16" s="618"/>
      <c r="M16" s="779">
        <f t="shared" si="3"/>
        <v>0</v>
      </c>
      <c r="O16" s="780"/>
      <c r="Q16" s="780"/>
    </row>
    <row r="17" ht="21.75" customHeight="1">
      <c r="C17" s="688"/>
      <c r="D17" s="688"/>
      <c r="E17" s="688"/>
      <c r="F17" s="782"/>
      <c r="G17" s="1047"/>
      <c r="H17" s="785"/>
      <c r="I17" s="618"/>
      <c r="J17" s="785"/>
      <c r="K17" s="616">
        <f t="shared" si="4"/>
        <v>0</v>
      </c>
      <c r="L17" s="618"/>
      <c r="M17" s="779">
        <f t="shared" si="3"/>
        <v>0</v>
      </c>
      <c r="O17" s="780"/>
      <c r="Q17" s="780"/>
    </row>
    <row r="18" ht="21.75" customHeight="1">
      <c r="C18" s="688"/>
      <c r="D18" s="688"/>
      <c r="E18" s="688"/>
      <c r="F18" s="782"/>
      <c r="G18" s="1047"/>
      <c r="H18" s="785"/>
      <c r="I18" s="618"/>
      <c r="J18" s="785"/>
      <c r="K18" s="616">
        <f t="shared" si="4"/>
        <v>0</v>
      </c>
      <c r="L18" s="618"/>
      <c r="M18" s="779">
        <f t="shared" si="3"/>
        <v>0</v>
      </c>
      <c r="O18" s="780"/>
      <c r="Q18" s="780"/>
    </row>
    <row r="19" ht="21.75" customHeight="1">
      <c r="C19" s="319" t="s">
        <v>5358</v>
      </c>
      <c r="D19" s="613"/>
      <c r="E19" s="613"/>
      <c r="F19" s="822"/>
      <c r="G19" s="1046" t="s">
        <v>5914</v>
      </c>
      <c r="H19" s="820" t="s">
        <v>5915</v>
      </c>
      <c r="I19" s="687" t="s">
        <v>5915</v>
      </c>
      <c r="J19" s="820" t="s">
        <v>5915</v>
      </c>
      <c r="K19" s="687" t="s">
        <v>5915</v>
      </c>
      <c r="L19" s="687" t="s">
        <v>5915</v>
      </c>
      <c r="M19" s="821" t="s">
        <v>5915</v>
      </c>
      <c r="Q19" s="817"/>
    </row>
    <row r="20" ht="21.75" customHeight="1">
      <c r="C20" s="613"/>
      <c r="D20" s="613"/>
      <c r="E20" s="613" t="s">
        <v>6123</v>
      </c>
      <c r="F20" s="822"/>
      <c r="G20" s="1046" t="s">
        <v>6124</v>
      </c>
      <c r="H20" s="785"/>
      <c r="I20" s="618"/>
      <c r="J20" s="785"/>
      <c r="K20" s="616">
        <f t="shared" ref="K20:K26" si="5">IF(Q20 = "",I20+J20,I20+Q20+J20)</f>
        <v>0</v>
      </c>
      <c r="L20" s="618"/>
      <c r="M20" s="821" t="s">
        <v>5915</v>
      </c>
      <c r="O20" s="63">
        <f t="shared" ref="O20:O26" si="6">K20-L20</f>
        <v>0</v>
      </c>
      <c r="Q20" s="780"/>
    </row>
    <row r="21" ht="21.75" customHeight="1">
      <c r="C21" s="613"/>
      <c r="D21" s="613"/>
      <c r="E21" s="109" t="s">
        <v>6125</v>
      </c>
      <c r="F21" s="822"/>
      <c r="G21" s="1046" t="s">
        <v>6126</v>
      </c>
      <c r="H21" s="785"/>
      <c r="I21" s="618"/>
      <c r="J21" s="785"/>
      <c r="K21" s="616">
        <f t="shared" si="5"/>
        <v>0</v>
      </c>
      <c r="L21" s="618"/>
      <c r="M21" s="821" t="s">
        <v>5915</v>
      </c>
      <c r="O21" s="63">
        <f t="shared" si="6"/>
        <v>0</v>
      </c>
      <c r="Q21" s="780"/>
    </row>
    <row r="22" ht="21.75" customHeight="1">
      <c r="C22" s="613"/>
      <c r="D22" s="613"/>
      <c r="E22" s="613" t="s">
        <v>6018</v>
      </c>
      <c r="F22" s="822"/>
      <c r="G22" s="1046" t="s">
        <v>6127</v>
      </c>
      <c r="H22" s="785"/>
      <c r="I22" s="618"/>
      <c r="J22" s="785"/>
      <c r="K22" s="616">
        <f t="shared" si="5"/>
        <v>0</v>
      </c>
      <c r="L22" s="618"/>
      <c r="M22" s="821" t="s">
        <v>5915</v>
      </c>
      <c r="O22" s="63">
        <f t="shared" si="6"/>
        <v>0</v>
      </c>
      <c r="Q22" s="780"/>
    </row>
    <row r="23" ht="21.75" customHeight="1">
      <c r="C23" s="613"/>
      <c r="D23" s="613"/>
      <c r="E23" s="613" t="s">
        <v>6019</v>
      </c>
      <c r="F23" s="822"/>
      <c r="G23" s="1046" t="s">
        <v>6128</v>
      </c>
      <c r="H23" s="785"/>
      <c r="I23" s="618"/>
      <c r="J23" s="785"/>
      <c r="K23" s="616">
        <f t="shared" si="5"/>
        <v>0</v>
      </c>
      <c r="L23" s="618"/>
      <c r="M23" s="821" t="s">
        <v>5915</v>
      </c>
      <c r="O23" s="63">
        <f t="shared" si="6"/>
        <v>0</v>
      </c>
      <c r="Q23" s="780"/>
    </row>
    <row r="24" ht="21.75" customHeight="1">
      <c r="C24" s="802"/>
      <c r="D24" s="802"/>
      <c r="E24" s="802"/>
      <c r="F24" s="808"/>
      <c r="G24" s="1050"/>
      <c r="H24" s="805"/>
      <c r="I24" s="679"/>
      <c r="J24" s="805"/>
      <c r="K24" s="616">
        <f t="shared" si="5"/>
        <v>0</v>
      </c>
      <c r="L24" s="679"/>
      <c r="M24" s="821" t="s">
        <v>5915</v>
      </c>
      <c r="O24" s="63">
        <f t="shared" si="6"/>
        <v>0</v>
      </c>
      <c r="Q24" s="780"/>
    </row>
    <row r="25" ht="21.75" customHeight="1">
      <c r="C25" s="802"/>
      <c r="D25" s="802"/>
      <c r="E25" s="802"/>
      <c r="F25" s="808"/>
      <c r="G25" s="1050"/>
      <c r="H25" s="805"/>
      <c r="I25" s="679"/>
      <c r="J25" s="805"/>
      <c r="K25" s="616">
        <f t="shared" si="5"/>
        <v>0</v>
      </c>
      <c r="L25" s="679"/>
      <c r="M25" s="821" t="s">
        <v>5915</v>
      </c>
      <c r="O25" s="63">
        <f t="shared" si="6"/>
        <v>0</v>
      </c>
      <c r="Q25" s="780"/>
    </row>
    <row r="26" ht="21.75" customHeight="1">
      <c r="B26" s="388"/>
      <c r="C26" s="786"/>
      <c r="D26" s="786"/>
      <c r="E26" s="786"/>
      <c r="F26" s="787"/>
      <c r="G26" s="1051"/>
      <c r="H26" s="789"/>
      <c r="I26" s="790"/>
      <c r="J26" s="789"/>
      <c r="K26" s="791">
        <f t="shared" si="5"/>
        <v>0</v>
      </c>
      <c r="L26" s="790"/>
      <c r="M26" s="873" t="s">
        <v>5915</v>
      </c>
      <c r="O26" s="63">
        <f t="shared" si="6"/>
        <v>0</v>
      </c>
      <c r="Q26" s="780"/>
    </row>
    <row r="27" ht="12.75" customHeight="1">
      <c r="B27" s="329" t="s">
        <v>6131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0:G12">
      <formula1>'Other Codes'!$J$2:$J$11</formula1>
    </dataValidation>
    <dataValidation type="list" allowBlank="1" showInputMessage="1" showErrorMessage="1" prompt="Invalid Entry - This FCOA Code is not authorized for use on this sheet." sqref="G17:G18">
      <formula1>'Other Codes'!$J$7:$J$9</formula1>
    </dataValidation>
    <dataValidation type="list" allowBlank="1" showInputMessage="1" showErrorMessage="1" prompt="Invalid Entry - This FCOA Code is not authorized for use on this sheet." sqref="G24:G26">
      <formula1>'Other Codes'!$J$10:$J$11</formula1>
    </dataValidation>
  </dataValidations>
  <printOptions/>
  <pageMargins bottom="0.75" footer="0.0" header="0.0" left="0.25" right="0.3" top="0.25"/>
  <pageSetup paperSize="5" orientation="landscape"/>
  <drawing r:id="rId1"/>
</worksheet>
</file>

<file path=xl/worksheets/sheet1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2.63" defaultRowHeight="15.0"/>
  <cols>
    <col customWidth="1" min="1" max="1" width="4.75"/>
    <col customWidth="1" min="2" max="2" width="5.75"/>
    <col customWidth="1" min="3" max="5" width="3.75"/>
    <col customWidth="1" min="6" max="6" width="40.75"/>
    <col customWidth="1" min="7" max="7" width="9.75"/>
    <col customWidth="1" min="8" max="13" width="16.75"/>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Inputs'!E42)&amp;" UTILITY  BUDGET  -  (continued)"</f>
        <v>DEDICATED  UTILITY  BUDGET  -  (continued)</v>
      </c>
      <c r="C2" s="598"/>
      <c r="D2" s="598"/>
      <c r="E2" s="598"/>
      <c r="F2" s="598"/>
      <c r="G2" s="598"/>
      <c r="H2" s="598"/>
      <c r="I2" s="598"/>
      <c r="J2" s="598"/>
      <c r="K2" s="598"/>
      <c r="L2" s="598"/>
      <c r="M2" s="598"/>
    </row>
    <row r="3" ht="15.0" customHeight="1">
      <c r="B3" s="243"/>
      <c r="F3" s="477"/>
      <c r="G3" s="1040"/>
      <c r="H3" s="759" t="s">
        <v>5843</v>
      </c>
      <c r="I3" s="757"/>
      <c r="J3" s="757"/>
      <c r="K3" s="758"/>
      <c r="L3" s="759" t="str">
        <f>"Expended "&amp;'Key Inputs'!E34-1</f>
        <v>Expended 2024</v>
      </c>
      <c r="M3" s="760"/>
    </row>
    <row r="4" ht="15.0" customHeight="1">
      <c r="C4" s="1041" t="str">
        <f>"11.  APPROPRIATIONS  FOR  "&amp;UPPER('Key Inputs'!E42)&amp;" UTILITY"</f>
        <v>11.  APPROPRIATIONS  FOR   UTILITY</v>
      </c>
      <c r="F4" s="447"/>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6132</v>
      </c>
      <c r="D7" s="831"/>
      <c r="E7" s="831"/>
      <c r="F7" s="1044"/>
      <c r="G7" s="1045" t="s">
        <v>5914</v>
      </c>
      <c r="H7" s="815" t="s">
        <v>5915</v>
      </c>
      <c r="I7" s="815" t="s">
        <v>5915</v>
      </c>
      <c r="J7" s="815" t="s">
        <v>5915</v>
      </c>
      <c r="K7" s="815" t="s">
        <v>5915</v>
      </c>
      <c r="L7" s="815" t="s">
        <v>5915</v>
      </c>
      <c r="M7" s="816" t="s">
        <v>5915</v>
      </c>
      <c r="Q7" s="817"/>
    </row>
    <row r="8" ht="21.75" customHeight="1">
      <c r="C8" s="613"/>
      <c r="D8" s="165" t="s">
        <v>6133</v>
      </c>
      <c r="E8" s="613"/>
      <c r="F8" s="822"/>
      <c r="G8" s="1046" t="s">
        <v>5914</v>
      </c>
      <c r="H8" s="820" t="s">
        <v>5915</v>
      </c>
      <c r="I8" s="687" t="s">
        <v>5915</v>
      </c>
      <c r="J8" s="820" t="s">
        <v>5915</v>
      </c>
      <c r="K8" s="687" t="s">
        <v>5915</v>
      </c>
      <c r="L8" s="687" t="s">
        <v>5915</v>
      </c>
      <c r="M8" s="821" t="s">
        <v>5915</v>
      </c>
      <c r="Q8" s="817"/>
    </row>
    <row r="9" ht="24.0" customHeight="1">
      <c r="C9" s="613"/>
      <c r="D9" s="613"/>
      <c r="E9" s="109" t="s">
        <v>5941</v>
      </c>
      <c r="F9" s="822"/>
      <c r="G9" s="1046" t="s">
        <v>6134</v>
      </c>
      <c r="H9" s="785"/>
      <c r="I9" s="618"/>
      <c r="J9" s="820" t="s">
        <v>5915</v>
      </c>
      <c r="K9" s="616" t="str">
        <f t="shared" ref="K9:K13" si="1">IF(Q9 = "",I9,I9+Q9)</f>
        <v/>
      </c>
      <c r="L9" s="618"/>
      <c r="M9" s="821" t="s">
        <v>5915</v>
      </c>
      <c r="O9" s="63">
        <f t="shared" ref="O9:O13" si="2">K9-L9</f>
        <v>0</v>
      </c>
      <c r="Q9" s="780"/>
    </row>
    <row r="10" ht="24.0" customHeight="1">
      <c r="C10" s="688"/>
      <c r="D10" s="688"/>
      <c r="E10" s="688"/>
      <c r="F10" s="782"/>
      <c r="G10" s="1047"/>
      <c r="H10" s="785"/>
      <c r="I10" s="618"/>
      <c r="J10" s="820" t="s">
        <v>5915</v>
      </c>
      <c r="K10" s="616" t="str">
        <f t="shared" si="1"/>
        <v/>
      </c>
      <c r="L10" s="618"/>
      <c r="M10" s="821" t="s">
        <v>5915</v>
      </c>
      <c r="O10" s="63">
        <f t="shared" si="2"/>
        <v>0</v>
      </c>
      <c r="Q10" s="780"/>
    </row>
    <row r="11" ht="24.0" customHeight="1">
      <c r="C11" s="688"/>
      <c r="D11" s="688"/>
      <c r="E11" s="688"/>
      <c r="F11" s="782"/>
      <c r="G11" s="1047"/>
      <c r="H11" s="785"/>
      <c r="I11" s="618"/>
      <c r="J11" s="820" t="s">
        <v>5915</v>
      </c>
      <c r="K11" s="616" t="str">
        <f t="shared" si="1"/>
        <v/>
      </c>
      <c r="L11" s="618"/>
      <c r="M11" s="821" t="s">
        <v>5915</v>
      </c>
      <c r="O11" s="63">
        <f t="shared" si="2"/>
        <v>0</v>
      </c>
      <c r="Q11" s="780"/>
    </row>
    <row r="12" ht="24.0" customHeight="1">
      <c r="C12" s="688"/>
      <c r="D12" s="688"/>
      <c r="E12" s="688"/>
      <c r="F12" s="782"/>
      <c r="G12" s="1047"/>
      <c r="H12" s="785"/>
      <c r="I12" s="618"/>
      <c r="J12" s="820" t="s">
        <v>5915</v>
      </c>
      <c r="K12" s="616" t="str">
        <f t="shared" si="1"/>
        <v/>
      </c>
      <c r="L12" s="618"/>
      <c r="M12" s="821" t="s">
        <v>5915</v>
      </c>
      <c r="O12" s="63">
        <f t="shared" si="2"/>
        <v>0</v>
      </c>
      <c r="Q12" s="780"/>
    </row>
    <row r="13" ht="24.0" customHeight="1">
      <c r="C13" s="688"/>
      <c r="D13" s="688"/>
      <c r="E13" s="688"/>
      <c r="F13" s="782"/>
      <c r="G13" s="1047"/>
      <c r="H13" s="785"/>
      <c r="I13" s="618"/>
      <c r="J13" s="820" t="s">
        <v>5915</v>
      </c>
      <c r="K13" s="616" t="str">
        <f t="shared" si="1"/>
        <v/>
      </c>
      <c r="L13" s="618"/>
      <c r="M13" s="821" t="s">
        <v>5915</v>
      </c>
      <c r="O13" s="63">
        <f t="shared" si="2"/>
        <v>0</v>
      </c>
      <c r="Q13" s="780"/>
    </row>
    <row r="14" ht="21.75" customHeight="1">
      <c r="C14" s="319"/>
      <c r="D14" s="165" t="s">
        <v>6135</v>
      </c>
      <c r="E14" s="613"/>
      <c r="F14" s="822"/>
      <c r="G14" s="1046" t="s">
        <v>5914</v>
      </c>
      <c r="H14" s="820" t="s">
        <v>5915</v>
      </c>
      <c r="I14" s="687" t="s">
        <v>5915</v>
      </c>
      <c r="J14" s="820" t="s">
        <v>5915</v>
      </c>
      <c r="K14" s="687" t="s">
        <v>5915</v>
      </c>
      <c r="L14" s="687" t="s">
        <v>5915</v>
      </c>
      <c r="M14" s="821" t="s">
        <v>5915</v>
      </c>
      <c r="Q14" s="817"/>
    </row>
    <row r="15" ht="12.75" customHeight="1">
      <c r="C15" s="722"/>
      <c r="D15" s="722"/>
      <c r="E15" s="143" t="s">
        <v>6136</v>
      </c>
      <c r="F15" s="875"/>
      <c r="G15" s="1053"/>
      <c r="H15" s="699"/>
      <c r="I15" s="699"/>
      <c r="J15" s="699"/>
      <c r="K15" s="699"/>
      <c r="L15" s="699"/>
      <c r="M15" s="880"/>
      <c r="Q15" s="817"/>
    </row>
    <row r="16" ht="12.75" customHeight="1">
      <c r="C16" s="524"/>
      <c r="D16" s="524"/>
      <c r="E16" s="524"/>
      <c r="F16" s="346" t="s">
        <v>6137</v>
      </c>
      <c r="G16" s="1054" t="s">
        <v>6138</v>
      </c>
      <c r="H16" s="704"/>
      <c r="I16" s="704"/>
      <c r="J16" s="704"/>
      <c r="K16" s="623">
        <f t="shared" ref="K16:K22" si="3">IF(Q16 = "",I16+J16,I16+Q16+J16)</f>
        <v>0</v>
      </c>
      <c r="L16" s="704"/>
      <c r="M16" s="895">
        <f t="shared" ref="M16:M21" si="4">IFERROR(IF(+K16-L16&gt;=0,K16-L16,"*")-O16,"*")</f>
        <v>0</v>
      </c>
      <c r="O16" s="780"/>
      <c r="Q16" s="780"/>
    </row>
    <row r="17" ht="24.0" customHeight="1">
      <c r="C17" s="613"/>
      <c r="D17" s="613"/>
      <c r="E17" s="613"/>
      <c r="F17" s="822" t="s">
        <v>5948</v>
      </c>
      <c r="G17" s="1046" t="s">
        <v>6139</v>
      </c>
      <c r="H17" s="785"/>
      <c r="I17" s="618"/>
      <c r="J17" s="785"/>
      <c r="K17" s="623">
        <f t="shared" si="3"/>
        <v>0</v>
      </c>
      <c r="L17" s="618"/>
      <c r="M17" s="779">
        <f t="shared" si="4"/>
        <v>0</v>
      </c>
      <c r="O17" s="780"/>
      <c r="Q17" s="780"/>
    </row>
    <row r="18" ht="24.0" customHeight="1">
      <c r="C18" s="613"/>
      <c r="D18" s="613"/>
      <c r="E18" s="979" t="s">
        <v>6140</v>
      </c>
      <c r="F18" s="375"/>
      <c r="G18" s="1046" t="s">
        <v>6141</v>
      </c>
      <c r="H18" s="785"/>
      <c r="I18" s="618"/>
      <c r="J18" s="785"/>
      <c r="K18" s="623">
        <f t="shared" si="3"/>
        <v>0</v>
      </c>
      <c r="L18" s="618"/>
      <c r="M18" s="779">
        <f t="shared" si="4"/>
        <v>0</v>
      </c>
      <c r="O18" s="780"/>
      <c r="Q18" s="780"/>
    </row>
    <row r="19" ht="24.0" customHeight="1">
      <c r="C19" s="688"/>
      <c r="D19" s="688"/>
      <c r="E19" s="688"/>
      <c r="F19" s="782"/>
      <c r="G19" s="1047"/>
      <c r="H19" s="785"/>
      <c r="I19" s="618"/>
      <c r="J19" s="785"/>
      <c r="K19" s="623">
        <f t="shared" si="3"/>
        <v>0</v>
      </c>
      <c r="L19" s="618"/>
      <c r="M19" s="779">
        <f t="shared" si="4"/>
        <v>0</v>
      </c>
      <c r="O19" s="780"/>
      <c r="Q19" s="780"/>
    </row>
    <row r="20" ht="24.0" customHeight="1">
      <c r="C20" s="688"/>
      <c r="D20" s="688"/>
      <c r="E20" s="688"/>
      <c r="F20" s="782"/>
      <c r="G20" s="1047"/>
      <c r="H20" s="785"/>
      <c r="I20" s="618"/>
      <c r="J20" s="785"/>
      <c r="K20" s="623">
        <f t="shared" si="3"/>
        <v>0</v>
      </c>
      <c r="L20" s="618"/>
      <c r="M20" s="779">
        <f t="shared" si="4"/>
        <v>0</v>
      </c>
      <c r="O20" s="780"/>
      <c r="Q20" s="780"/>
    </row>
    <row r="21" ht="24.0" customHeight="1">
      <c r="C21" s="688"/>
      <c r="D21" s="688"/>
      <c r="E21" s="688"/>
      <c r="F21" s="782"/>
      <c r="G21" s="1047"/>
      <c r="H21" s="785"/>
      <c r="I21" s="618"/>
      <c r="J21" s="785"/>
      <c r="K21" s="623">
        <f t="shared" si="3"/>
        <v>0</v>
      </c>
      <c r="L21" s="618"/>
      <c r="M21" s="779">
        <f t="shared" si="4"/>
        <v>0</v>
      </c>
      <c r="O21" s="780"/>
      <c r="Q21" s="780"/>
    </row>
    <row r="22" ht="24.0" customHeight="1">
      <c r="C22" s="319" t="s">
        <v>4662</v>
      </c>
      <c r="D22" s="613"/>
      <c r="E22" s="109"/>
      <c r="F22" s="822"/>
      <c r="G22" s="1046" t="s">
        <v>6142</v>
      </c>
      <c r="H22" s="785"/>
      <c r="I22" s="618"/>
      <c r="J22" s="785"/>
      <c r="K22" s="623">
        <f t="shared" si="3"/>
        <v>0</v>
      </c>
      <c r="L22" s="618"/>
      <c r="M22" s="821" t="s">
        <v>5915</v>
      </c>
      <c r="O22" s="63">
        <f t="shared" ref="O22:O24" si="5">K22-L22</f>
        <v>0</v>
      </c>
      <c r="Q22" s="780"/>
    </row>
    <row r="23" ht="24.0" customHeight="1">
      <c r="C23" s="319" t="s">
        <v>6143</v>
      </c>
      <c r="D23" s="613"/>
      <c r="E23" s="613"/>
      <c r="F23" s="822"/>
      <c r="G23" s="1046" t="s">
        <v>6144</v>
      </c>
      <c r="H23" s="785"/>
      <c r="I23" s="618"/>
      <c r="J23" s="820" t="s">
        <v>5915</v>
      </c>
      <c r="K23" s="623" t="str">
        <f t="shared" ref="K23:K24" si="6">IF(Q23 = "",I23,I23+Q23)</f>
        <v/>
      </c>
      <c r="L23" s="618"/>
      <c r="M23" s="821" t="s">
        <v>5915</v>
      </c>
      <c r="O23" s="63">
        <f t="shared" si="5"/>
        <v>0</v>
      </c>
      <c r="Q23" s="780"/>
    </row>
    <row r="24" ht="24.0" customHeight="1">
      <c r="C24" s="319" t="s">
        <v>6145</v>
      </c>
      <c r="D24" s="613"/>
      <c r="E24" s="613"/>
      <c r="F24" s="822"/>
      <c r="G24" s="1046" t="s">
        <v>6146</v>
      </c>
      <c r="H24" s="805"/>
      <c r="I24" s="679"/>
      <c r="J24" s="848" t="s">
        <v>5915</v>
      </c>
      <c r="K24" s="623" t="str">
        <f t="shared" si="6"/>
        <v/>
      </c>
      <c r="L24" s="679"/>
      <c r="M24" s="976" t="s">
        <v>5915</v>
      </c>
      <c r="O24" s="63">
        <f t="shared" si="5"/>
        <v>0</v>
      </c>
      <c r="Q24" s="780"/>
    </row>
    <row r="25" ht="21.75" customHeight="1">
      <c r="C25" s="860"/>
      <c r="D25" s="924" t="str">
        <f>"TOTAL "&amp;UPPER('Key Inputs'!E42)&amp;" UTILITY  APPROPRIATIONS"</f>
        <v>TOTAL  UTILITY  APPROPRIATIONS</v>
      </c>
      <c r="E25" s="860"/>
      <c r="F25" s="913"/>
      <c r="G25" s="1055" t="s">
        <v>6147</v>
      </c>
      <c r="H25" s="901" t="str">
        <f>+SUM(H9:H24)+SUM('32b-Utility3'!H8:H26)+SUM('32-Utility3:32a-Utility3'!H8:H26)</f>
        <v>#REF!</v>
      </c>
      <c r="I25" s="901" t="str">
        <f>+SUM(I9:I24)+SUM('32b-Utility3'!I8:I26)+SUM('32-Utility3:32a-Utility3'!I8:I26)</f>
        <v>#REF!</v>
      </c>
      <c r="J25" s="901" t="str">
        <f>+SUM(J9:J24)+SUM('32b-Utility3'!J8:J26)+SUM('32-Utility3:32a-Utility3'!J8:J26)</f>
        <v>#REF!</v>
      </c>
      <c r="K25" s="901" t="str">
        <f>+SUM(K9:K24)+SUM('32b-Utility3'!K8:K26)+SUM('32-Utility3:32a-Utility3'!K8:K26)</f>
        <v>#REF!</v>
      </c>
      <c r="L25" s="901" t="str">
        <f>+SUM(L9:L24)+SUM('32b-Utility3'!L8:L26)+SUM('32-Utility3:32a-Utility3'!L8:L26)</f>
        <v>#REF!</v>
      </c>
      <c r="M25" s="902" t="str">
        <f>+SUM(M9:M24)+SUM('32b-Utility3'!M8:M26)+SUM('32-Utility3:32a-Utility3'!M8:M26)</f>
        <v>#REF!</v>
      </c>
      <c r="O25" s="63" t="str">
        <f>K25-L25-M25</f>
        <v>#REF!</v>
      </c>
      <c r="Q25" s="817"/>
    </row>
    <row r="26" ht="12.75" customHeight="1">
      <c r="B26" s="329" t="s">
        <v>6148</v>
      </c>
      <c r="Q26" s="817"/>
    </row>
    <row r="27" ht="12.75" customHeight="1"/>
    <row r="28" ht="12.75" customHeight="1"/>
    <row r="29" ht="12.75" customHeight="1">
      <c r="H29" s="63"/>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M2"/>
    <mergeCell ref="H3:K3"/>
    <mergeCell ref="L3:M3"/>
    <mergeCell ref="E18:F18"/>
    <mergeCell ref="B26:M26"/>
  </mergeCells>
  <dataValidations>
    <dataValidation type="list" allowBlank="1" showInputMessage="1" showErrorMessage="1" prompt="Invalid Entry - This FCOA Code is not authorized for use on this sheet." sqref="G10:G13 G19:G21">
      <formula1>'Other Codes'!$K$2:$K$4</formula1>
    </dataValidation>
  </dataValidations>
  <printOptions/>
  <pageMargins bottom="0.75" footer="0.0" header="0.0" left="0.25" right="0.3" top="0.25"/>
  <pageSetup paperSize="5" orientation="landscape"/>
  <drawing r:id="rId1"/>
</worksheet>
</file>

<file path=xl/worksheets/sheet1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4BD97"/>
    <pageSetUpPr/>
  </sheetPr>
  <sheetViews>
    <sheetView workbookViewId="0"/>
  </sheetViews>
  <sheetFormatPr customHeight="1" defaultColWidth="12.63" defaultRowHeight="15.0"/>
  <cols>
    <col customWidth="1" min="1" max="4" width="3.75"/>
    <col customWidth="1" min="5" max="5" width="4.75"/>
    <col customWidth="1" min="6" max="6" width="5.75"/>
    <col customWidth="1" min="7" max="7" width="16.75"/>
    <col customWidth="1" min="8" max="8" width="52.38"/>
    <col customWidth="1" min="9" max="9" width="9.75"/>
    <col customWidth="1" min="10" max="12" width="17.75"/>
    <col customWidth="1" min="13" max="13" width="1.75"/>
    <col customWidth="1" min="14" max="26" width="8.63"/>
  </cols>
  <sheetData>
    <row r="1" ht="12.75" customHeight="1"/>
    <row r="2" ht="12.75" customHeight="1">
      <c r="C2" s="667" t="str">
        <f>"DEDICATED "&amp;UPPER('Key Inputs'!E43)&amp;" UTILITY BUDGET"</f>
        <v>DEDICATED  UTILITY BUDGET</v>
      </c>
      <c r="D2" s="598"/>
      <c r="E2" s="598"/>
      <c r="F2" s="598"/>
      <c r="G2" s="598"/>
      <c r="H2" s="598"/>
      <c r="I2" s="598"/>
      <c r="J2" s="598"/>
      <c r="K2" s="598"/>
      <c r="L2" s="598"/>
    </row>
    <row r="3" ht="20.25" customHeight="1">
      <c r="I3" s="668"/>
      <c r="J3" s="669" t="s">
        <v>157</v>
      </c>
      <c r="K3" s="670"/>
      <c r="L3" s="671" t="s">
        <v>5678</v>
      </c>
    </row>
    <row r="4" ht="20.25" customHeight="1">
      <c r="C4" s="1035" t="str">
        <f>"10.  DEDICATED  REVENUES  FROM  "&amp;UPPER('Key Inputs'!E43)&amp;"  UTILITY"</f>
        <v>10.  DEDICATED  REVENUES  FROM    UTILITY</v>
      </c>
      <c r="D4" s="103"/>
      <c r="E4" s="103"/>
      <c r="F4" s="103"/>
      <c r="G4" s="103"/>
      <c r="H4" s="181"/>
      <c r="I4" s="672" t="s">
        <v>4789</v>
      </c>
      <c r="J4" s="673" t="str">
        <f>'Key Inputs'!E34</f>
        <v>2025</v>
      </c>
      <c r="K4" s="673">
        <f>J4-1</f>
        <v>2024</v>
      </c>
      <c r="L4" s="674" t="str">
        <f>"Cash in "&amp;K4</f>
        <v>Cash in 2024</v>
      </c>
    </row>
    <row r="5" ht="20.25" customHeight="1">
      <c r="D5" s="675"/>
      <c r="E5" s="165" t="s">
        <v>6091</v>
      </c>
      <c r="F5" s="676"/>
      <c r="G5" s="676"/>
      <c r="H5" s="192"/>
      <c r="I5" s="685" t="s">
        <v>6092</v>
      </c>
      <c r="J5" s="618"/>
      <c r="K5" s="618"/>
      <c r="L5" s="678"/>
    </row>
    <row r="6" ht="22.5" customHeight="1">
      <c r="D6" s="109"/>
      <c r="E6" s="991" t="s">
        <v>6093</v>
      </c>
      <c r="F6" s="116"/>
      <c r="G6" s="116"/>
      <c r="H6" s="117"/>
      <c r="I6" s="719" t="s">
        <v>6094</v>
      </c>
      <c r="J6" s="1025"/>
      <c r="K6" s="1025"/>
      <c r="L6" s="1036"/>
    </row>
    <row r="7" ht="20.25" customHeight="1">
      <c r="D7" s="1037"/>
      <c r="E7" s="720"/>
      <c r="F7" s="720"/>
      <c r="G7" s="165" t="s">
        <v>6095</v>
      </c>
      <c r="H7" s="109"/>
      <c r="I7" s="685" t="s">
        <v>6096</v>
      </c>
      <c r="J7" s="745">
        <f t="shared" ref="J7:L7" si="1">+J5+J6</f>
        <v>0</v>
      </c>
      <c r="K7" s="745">
        <f t="shared" si="1"/>
        <v>0</v>
      </c>
      <c r="L7" s="746">
        <f t="shared" si="1"/>
        <v>0</v>
      </c>
    </row>
    <row r="8" ht="21.0" customHeight="1">
      <c r="D8" s="1037"/>
      <c r="E8" s="109" t="s">
        <v>6097</v>
      </c>
      <c r="F8" s="720"/>
      <c r="G8" s="720"/>
      <c r="H8" s="109"/>
      <c r="I8" s="685" t="s">
        <v>6098</v>
      </c>
      <c r="J8" s="704"/>
      <c r="K8" s="704"/>
      <c r="L8" s="705"/>
    </row>
    <row r="9" ht="22.5" customHeight="1">
      <c r="D9" s="725"/>
      <c r="E9" s="725"/>
      <c r="F9" s="688"/>
      <c r="G9" s="688"/>
      <c r="H9" s="725"/>
      <c r="I9" s="1038"/>
      <c r="J9" s="618"/>
      <c r="K9" s="618"/>
      <c r="L9" s="678"/>
      <c r="N9" s="1039"/>
      <c r="O9" s="619"/>
      <c r="P9" s="619"/>
    </row>
    <row r="10" ht="21.0" customHeight="1">
      <c r="D10" s="109"/>
      <c r="E10" s="109" t="s">
        <v>6149</v>
      </c>
      <c r="F10" s="613"/>
      <c r="G10" s="613"/>
      <c r="H10" s="109"/>
      <c r="I10" s="685" t="s">
        <v>6099</v>
      </c>
      <c r="J10" s="618"/>
      <c r="K10" s="618"/>
      <c r="L10" s="678"/>
    </row>
    <row r="11" ht="22.5" customHeight="1">
      <c r="D11" s="725"/>
      <c r="E11" s="725"/>
      <c r="F11" s="688"/>
      <c r="G11" s="688"/>
      <c r="H11" s="725"/>
      <c r="I11" s="689"/>
      <c r="J11" s="618"/>
      <c r="K11" s="618"/>
      <c r="L11" s="678"/>
      <c r="N11" s="619"/>
      <c r="O11" s="619"/>
      <c r="P11" s="619"/>
    </row>
    <row r="12" ht="20.25" customHeight="1">
      <c r="D12" s="725"/>
      <c r="E12" s="725"/>
      <c r="F12" s="688"/>
      <c r="G12" s="688"/>
      <c r="H12" s="725"/>
      <c r="I12" s="689"/>
      <c r="J12" s="618"/>
      <c r="K12" s="618"/>
      <c r="L12" s="678"/>
    </row>
    <row r="13" ht="20.25" customHeight="1">
      <c r="D13" s="725"/>
      <c r="E13" s="725"/>
      <c r="F13" s="688"/>
      <c r="G13" s="688"/>
      <c r="H13" s="725"/>
      <c r="I13" s="689"/>
      <c r="J13" s="618"/>
      <c r="K13" s="618"/>
      <c r="L13" s="678"/>
    </row>
    <row r="14" ht="20.25" customHeight="1">
      <c r="D14" s="725"/>
      <c r="E14" s="725"/>
      <c r="F14" s="688"/>
      <c r="G14" s="688"/>
      <c r="H14" s="725"/>
      <c r="I14" s="689"/>
      <c r="J14" s="618"/>
      <c r="K14" s="618"/>
      <c r="L14" s="678"/>
    </row>
    <row r="15" ht="20.25" customHeight="1">
      <c r="D15" s="725"/>
      <c r="E15" s="725"/>
      <c r="F15" s="688"/>
      <c r="G15" s="688"/>
      <c r="H15" s="725"/>
      <c r="I15" s="689"/>
      <c r="J15" s="618"/>
      <c r="K15" s="618"/>
      <c r="L15" s="678"/>
    </row>
    <row r="16" ht="20.25" customHeight="1">
      <c r="D16" s="725"/>
      <c r="E16" s="725"/>
      <c r="F16" s="688"/>
      <c r="G16" s="688"/>
      <c r="H16" s="725"/>
      <c r="I16" s="689"/>
      <c r="J16" s="618"/>
      <c r="K16" s="618"/>
      <c r="L16" s="678"/>
    </row>
    <row r="17" ht="20.25" customHeight="1">
      <c r="D17" s="725"/>
      <c r="E17" s="725"/>
      <c r="F17" s="688"/>
      <c r="G17" s="688"/>
      <c r="H17" s="725"/>
      <c r="I17" s="689"/>
      <c r="J17" s="618"/>
      <c r="K17" s="618"/>
      <c r="L17" s="678"/>
    </row>
    <row r="18" ht="20.25" customHeight="1">
      <c r="D18" s="725"/>
      <c r="E18" s="725"/>
      <c r="F18" s="688"/>
      <c r="G18" s="688"/>
      <c r="H18" s="725"/>
      <c r="I18" s="689"/>
      <c r="J18" s="618"/>
      <c r="K18" s="618"/>
      <c r="L18" s="678"/>
    </row>
    <row r="19" ht="22.5" customHeight="1">
      <c r="D19" s="109"/>
      <c r="E19" s="991" t="s">
        <v>6106</v>
      </c>
      <c r="F19" s="116"/>
      <c r="G19" s="116"/>
      <c r="H19" s="117"/>
      <c r="I19" s="685" t="s">
        <v>5914</v>
      </c>
      <c r="J19" s="687" t="s">
        <v>5915</v>
      </c>
      <c r="K19" s="687" t="s">
        <v>5915</v>
      </c>
      <c r="L19" s="348" t="s">
        <v>5915</v>
      </c>
    </row>
    <row r="20" ht="20.25" customHeight="1">
      <c r="D20" s="725"/>
      <c r="E20" s="725"/>
      <c r="F20" s="688"/>
      <c r="G20" s="688"/>
      <c r="H20" s="725"/>
      <c r="I20" s="689"/>
      <c r="J20" s="618"/>
      <c r="K20" s="618"/>
      <c r="L20" s="678"/>
    </row>
    <row r="21" ht="20.25" customHeight="1">
      <c r="D21" s="725"/>
      <c r="E21" s="725"/>
      <c r="F21" s="688"/>
      <c r="G21" s="688"/>
      <c r="H21" s="725"/>
      <c r="I21" s="689"/>
      <c r="J21" s="618"/>
      <c r="K21" s="618"/>
      <c r="L21" s="678"/>
    </row>
    <row r="22" ht="20.25" customHeight="1">
      <c r="D22" s="725"/>
      <c r="E22" s="725"/>
      <c r="F22" s="688"/>
      <c r="G22" s="688"/>
      <c r="H22" s="725"/>
      <c r="I22" s="689"/>
      <c r="J22" s="618"/>
      <c r="K22" s="618"/>
      <c r="L22" s="678"/>
    </row>
    <row r="23" ht="20.25" customHeight="1">
      <c r="D23" s="725"/>
      <c r="E23" s="725"/>
      <c r="F23" s="725"/>
      <c r="G23" s="725"/>
      <c r="H23" s="725"/>
      <c r="I23" s="689"/>
      <c r="J23" s="618"/>
      <c r="K23" s="618"/>
      <c r="L23" s="678"/>
    </row>
    <row r="24" ht="20.25" customHeight="1">
      <c r="D24" s="725"/>
      <c r="E24" s="725"/>
      <c r="F24" s="725"/>
      <c r="G24" s="725"/>
      <c r="H24" s="725"/>
      <c r="I24" s="689"/>
      <c r="J24" s="618"/>
      <c r="K24" s="618"/>
      <c r="L24" s="678"/>
    </row>
    <row r="25" ht="20.25" customHeight="1">
      <c r="D25" s="109"/>
      <c r="E25" s="109" t="s">
        <v>187</v>
      </c>
      <c r="F25" s="109"/>
      <c r="G25" s="109"/>
      <c r="H25" s="109"/>
      <c r="I25" s="685" t="s">
        <v>6107</v>
      </c>
      <c r="J25" s="707"/>
      <c r="K25" s="707"/>
      <c r="L25" s="708"/>
    </row>
    <row r="26" ht="20.25" customHeight="1">
      <c r="C26" s="388"/>
      <c r="D26" s="388"/>
      <c r="E26" s="388"/>
      <c r="F26" s="709" t="str">
        <f>"Total "&amp;'Key Inputs'!E43&amp;" Utility Revenues"</f>
        <v>Total  Utility Revenues</v>
      </c>
      <c r="G26" s="388"/>
      <c r="H26" s="388"/>
      <c r="I26" s="710" t="s">
        <v>6108</v>
      </c>
      <c r="J26" s="625">
        <f t="shared" ref="J26:L26" si="2">SUM(J7:J25)</f>
        <v>0</v>
      </c>
      <c r="K26" s="625">
        <f t="shared" si="2"/>
        <v>0</v>
      </c>
      <c r="L26" s="715">
        <f t="shared" si="2"/>
        <v>0</v>
      </c>
    </row>
    <row r="27" ht="12.75" customHeight="1">
      <c r="C27" s="329" t="s">
        <v>6109</v>
      </c>
      <c r="O27" s="243"/>
      <c r="P27" s="243"/>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C2:L2"/>
    <mergeCell ref="J3:K3"/>
    <mergeCell ref="C4:H4"/>
    <mergeCell ref="E6:H6"/>
    <mergeCell ref="E19:H19"/>
    <mergeCell ref="C27:N27"/>
  </mergeCells>
  <dataValidations>
    <dataValidation type="list" allowBlank="1" showInputMessage="1" showErrorMessage="1" prompt="Invalid Entry - This FCOA Code is not authorized for use on this sheet." sqref="I9 I11:I18">
      <formula1>'Other Codes'!$F$2:$F$11</formula1>
    </dataValidation>
    <dataValidation type="list" allowBlank="1" showInputMessage="1" showErrorMessage="1" prompt="Invalid Entry - This FCOA Code is not authorized for use on this sheet." sqref="I20:I24">
      <formula1>'Other Codes'!$G$2</formula1>
    </dataValidation>
  </dataValidations>
  <printOptions/>
  <pageMargins bottom="0.75" footer="0.0" header="0.0" left="0.25" right="0.3" top="0.25"/>
  <pageSetup paperSize="5" orientation="landscape"/>
  <drawing r:id="rId1"/>
</worksheet>
</file>

<file path=xl/worksheets/sheet1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4BD97"/>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13"/>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Inputs'!E43)&amp;"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Inputs'!E43)&amp;"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26" si="1">IF(Q8 = "",I8+J8,I8+Q8+J8)</f>
        <v>0</v>
      </c>
      <c r="L8" s="618"/>
      <c r="M8" s="779">
        <f t="shared" ref="M8:M26" si="2">IFERROR(IF(+K8-L8&gt;=0,K8-L8,"*")-O8,"*")</f>
        <v>0</v>
      </c>
      <c r="O8" s="780"/>
      <c r="Q8" s="780"/>
    </row>
    <row r="9" ht="21.75" customHeight="1">
      <c r="C9" s="613"/>
      <c r="D9" s="613"/>
      <c r="E9" s="613" t="s">
        <v>176</v>
      </c>
      <c r="F9" s="822"/>
      <c r="G9" s="1046" t="s">
        <v>2760</v>
      </c>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731"/>
      <c r="D13" s="688"/>
      <c r="E13" s="688"/>
      <c r="F13" s="782"/>
      <c r="G13" s="1047"/>
      <c r="H13" s="1048"/>
      <c r="I13" s="1049"/>
      <c r="J13" s="1048"/>
      <c r="K13" s="616">
        <f t="shared" si="1"/>
        <v>0</v>
      </c>
      <c r="L13" s="1049"/>
      <c r="M13" s="779">
        <f t="shared" si="2"/>
        <v>0</v>
      </c>
      <c r="O13" s="780"/>
      <c r="Q13" s="780"/>
    </row>
    <row r="14" ht="21.75" customHeight="1">
      <c r="C14" s="688"/>
      <c r="D14" s="688"/>
      <c r="E14" s="688"/>
      <c r="F14" s="782"/>
      <c r="G14" s="1047"/>
      <c r="H14" s="785"/>
      <c r="I14" s="618"/>
      <c r="J14" s="785"/>
      <c r="K14" s="616">
        <f t="shared" si="1"/>
        <v>0</v>
      </c>
      <c r="L14" s="618"/>
      <c r="M14" s="779">
        <f t="shared" si="2"/>
        <v>0</v>
      </c>
      <c r="O14" s="780"/>
      <c r="Q14" s="780"/>
    </row>
    <row r="15" ht="21.75" customHeight="1">
      <c r="C15" s="688"/>
      <c r="D15" s="688"/>
      <c r="E15" s="688"/>
      <c r="F15" s="782"/>
      <c r="G15" s="1047"/>
      <c r="H15" s="785"/>
      <c r="I15" s="618"/>
      <c r="J15" s="1048"/>
      <c r="K15" s="616">
        <f t="shared" si="1"/>
        <v>0</v>
      </c>
      <c r="L15" s="618"/>
      <c r="M15" s="779">
        <f t="shared" si="2"/>
        <v>0</v>
      </c>
      <c r="O15" s="780"/>
      <c r="Q15" s="780"/>
    </row>
    <row r="16" ht="21.75" customHeight="1">
      <c r="C16" s="688"/>
      <c r="D16" s="688"/>
      <c r="E16" s="688"/>
      <c r="F16" s="782"/>
      <c r="G16" s="1047"/>
      <c r="H16" s="785"/>
      <c r="I16" s="618"/>
      <c r="J16" s="785"/>
      <c r="K16" s="616">
        <f t="shared" si="1"/>
        <v>0</v>
      </c>
      <c r="L16" s="618"/>
      <c r="M16" s="779">
        <f t="shared" si="2"/>
        <v>0</v>
      </c>
      <c r="O16" s="780"/>
      <c r="Q16" s="780"/>
    </row>
    <row r="17" ht="21.75" customHeight="1">
      <c r="C17" s="688"/>
      <c r="D17" s="688"/>
      <c r="E17" s="688"/>
      <c r="F17" s="782"/>
      <c r="G17" s="1047"/>
      <c r="H17" s="785"/>
      <c r="I17" s="618"/>
      <c r="J17" s="785"/>
      <c r="K17" s="616">
        <f t="shared" si="1"/>
        <v>0</v>
      </c>
      <c r="L17" s="618"/>
      <c r="M17" s="779">
        <f t="shared" si="2"/>
        <v>0</v>
      </c>
      <c r="O17" s="780"/>
      <c r="Q17" s="780"/>
    </row>
    <row r="18" ht="21.75" customHeight="1">
      <c r="C18" s="688"/>
      <c r="D18" s="688"/>
      <c r="E18" s="688"/>
      <c r="F18" s="782"/>
      <c r="G18" s="1047"/>
      <c r="H18" s="785"/>
      <c r="I18" s="618"/>
      <c r="J18" s="785"/>
      <c r="K18" s="616">
        <f t="shared" si="1"/>
        <v>0</v>
      </c>
      <c r="L18" s="618"/>
      <c r="M18" s="779">
        <f t="shared" si="2"/>
        <v>0</v>
      </c>
      <c r="O18" s="780"/>
      <c r="Q18" s="780"/>
    </row>
    <row r="19" ht="21.75" customHeight="1">
      <c r="C19" s="731"/>
      <c r="D19" s="688"/>
      <c r="E19" s="688"/>
      <c r="F19" s="782"/>
      <c r="G19" s="1047"/>
      <c r="H19" s="1048"/>
      <c r="I19" s="1049"/>
      <c r="J19" s="1048"/>
      <c r="K19" s="616">
        <f t="shared" si="1"/>
        <v>0</v>
      </c>
      <c r="L19" s="1049"/>
      <c r="M19" s="779">
        <f t="shared" si="2"/>
        <v>0</v>
      </c>
      <c r="O19" s="780"/>
      <c r="Q19" s="780"/>
    </row>
    <row r="20" ht="21.75" customHeight="1">
      <c r="C20" s="688"/>
      <c r="D20" s="688"/>
      <c r="E20" s="688"/>
      <c r="F20" s="782"/>
      <c r="G20" s="1047"/>
      <c r="H20" s="785"/>
      <c r="I20" s="618"/>
      <c r="J20" s="785"/>
      <c r="K20" s="616">
        <f t="shared" si="1"/>
        <v>0</v>
      </c>
      <c r="L20" s="618"/>
      <c r="M20" s="779">
        <f t="shared" si="2"/>
        <v>0</v>
      </c>
      <c r="O20" s="780"/>
      <c r="Q20" s="780"/>
    </row>
    <row r="21" ht="21.75" customHeight="1">
      <c r="C21" s="688"/>
      <c r="D21" s="688"/>
      <c r="E21" s="725"/>
      <c r="F21" s="782"/>
      <c r="G21" s="1047"/>
      <c r="H21" s="785"/>
      <c r="I21" s="618"/>
      <c r="J21" s="785"/>
      <c r="K21" s="616">
        <f t="shared" si="1"/>
        <v>0</v>
      </c>
      <c r="L21" s="618"/>
      <c r="M21" s="779">
        <f t="shared" si="2"/>
        <v>0</v>
      </c>
      <c r="O21" s="780"/>
      <c r="Q21" s="780"/>
    </row>
    <row r="22" ht="21.75" customHeight="1">
      <c r="C22" s="688"/>
      <c r="D22" s="688"/>
      <c r="E22" s="688"/>
      <c r="F22" s="782"/>
      <c r="G22" s="1047"/>
      <c r="H22" s="785"/>
      <c r="I22" s="618"/>
      <c r="J22" s="785"/>
      <c r="K22" s="616">
        <f t="shared" si="1"/>
        <v>0</v>
      </c>
      <c r="L22" s="618"/>
      <c r="M22" s="779">
        <f t="shared" si="2"/>
        <v>0</v>
      </c>
      <c r="O22" s="780"/>
      <c r="Q22" s="780"/>
    </row>
    <row r="23" ht="21.75" customHeight="1">
      <c r="C23" s="688"/>
      <c r="D23" s="688"/>
      <c r="E23" s="688"/>
      <c r="F23" s="782"/>
      <c r="G23" s="1047"/>
      <c r="H23" s="785"/>
      <c r="I23" s="618"/>
      <c r="J23" s="785"/>
      <c r="K23" s="616">
        <f t="shared" si="1"/>
        <v>0</v>
      </c>
      <c r="L23" s="618"/>
      <c r="M23" s="779">
        <f t="shared" si="2"/>
        <v>0</v>
      </c>
      <c r="O23" s="780"/>
      <c r="Q23" s="780"/>
    </row>
    <row r="24" ht="21.75" customHeight="1">
      <c r="C24" s="802"/>
      <c r="D24" s="802"/>
      <c r="E24" s="802"/>
      <c r="F24" s="808"/>
      <c r="G24" s="1050"/>
      <c r="H24" s="805"/>
      <c r="I24" s="679"/>
      <c r="J24" s="805"/>
      <c r="K24" s="616">
        <f t="shared" si="1"/>
        <v>0</v>
      </c>
      <c r="L24" s="679"/>
      <c r="M24" s="779">
        <f t="shared" si="2"/>
        <v>0</v>
      </c>
      <c r="O24" s="780"/>
      <c r="Q24" s="780"/>
    </row>
    <row r="25" ht="21.75" customHeight="1">
      <c r="C25" s="802"/>
      <c r="D25" s="802"/>
      <c r="E25" s="802"/>
      <c r="F25" s="808"/>
      <c r="G25" s="1050"/>
      <c r="H25" s="805"/>
      <c r="I25" s="679"/>
      <c r="J25" s="805"/>
      <c r="K25" s="616">
        <f t="shared" si="1"/>
        <v>0</v>
      </c>
      <c r="L25" s="679"/>
      <c r="M25" s="779">
        <f t="shared" si="2"/>
        <v>0</v>
      </c>
      <c r="O25" s="780"/>
      <c r="Q25" s="780"/>
    </row>
    <row r="26" ht="21.75" customHeight="1">
      <c r="B26" s="388"/>
      <c r="C26" s="786"/>
      <c r="D26" s="786"/>
      <c r="E26" s="786"/>
      <c r="F26" s="787"/>
      <c r="G26" s="1051"/>
      <c r="H26" s="789"/>
      <c r="I26" s="790"/>
      <c r="J26" s="789"/>
      <c r="K26" s="791">
        <f t="shared" si="1"/>
        <v>0</v>
      </c>
      <c r="L26" s="790"/>
      <c r="M26" s="792">
        <f t="shared" si="2"/>
        <v>0</v>
      </c>
      <c r="O26" s="780"/>
      <c r="Q26" s="780"/>
    </row>
    <row r="27" ht="12.75" customHeight="1">
      <c r="B27" s="329" t="s">
        <v>6111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page." sqref="G10:G26">
      <formula1>'Other Codes'!$I$2:$I$6</formula1>
    </dataValidation>
  </dataValidations>
  <printOptions/>
  <pageMargins bottom="0.75" footer="0.0" header="0.0" left="0.25" right="0.3" top="0.25"/>
  <pageSetup paperSize="5" orientation="landscape"/>
  <drawing r:id="rId1"/>
</worksheet>
</file>

<file path=xl/worksheets/sheet1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4BD97"/>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13"/>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Inputs'!E43)&amp;"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Inputs'!E43)&amp;"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88"/>
      <c r="D8" s="688"/>
      <c r="E8" s="688"/>
      <c r="F8" s="782"/>
      <c r="G8" s="1047"/>
      <c r="H8" s="785"/>
      <c r="I8" s="618"/>
      <c r="J8" s="785"/>
      <c r="K8" s="616">
        <f t="shared" ref="K8:K26" si="1">IF(Q8 = "",I8+J8,I8+Q8+J8)</f>
        <v>0</v>
      </c>
      <c r="L8" s="618"/>
      <c r="M8" s="779">
        <f t="shared" ref="M8:M26" si="2">IFERROR(IF(+K8-L8&gt;=0,K8-L8,"*")-O8,"*")</f>
        <v>0</v>
      </c>
      <c r="O8" s="780"/>
      <c r="Q8" s="780"/>
    </row>
    <row r="9" ht="21.75" customHeight="1">
      <c r="C9" s="688"/>
      <c r="D9" s="688"/>
      <c r="E9" s="688"/>
      <c r="F9" s="782"/>
      <c r="G9" s="1047"/>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731"/>
      <c r="D13" s="688"/>
      <c r="E13" s="688"/>
      <c r="F13" s="782"/>
      <c r="G13" s="1047"/>
      <c r="H13" s="1048"/>
      <c r="I13" s="1049"/>
      <c r="J13" s="1048"/>
      <c r="K13" s="616">
        <f t="shared" si="1"/>
        <v>0</v>
      </c>
      <c r="L13" s="1049"/>
      <c r="M13" s="779">
        <f t="shared" si="2"/>
        <v>0</v>
      </c>
      <c r="O13" s="780"/>
      <c r="Q13" s="780"/>
    </row>
    <row r="14" ht="21.75" customHeight="1">
      <c r="C14" s="688"/>
      <c r="D14" s="688"/>
      <c r="E14" s="688"/>
      <c r="F14" s="782"/>
      <c r="G14" s="1047"/>
      <c r="H14" s="785"/>
      <c r="I14" s="618"/>
      <c r="J14" s="785"/>
      <c r="K14" s="616">
        <f t="shared" si="1"/>
        <v>0</v>
      </c>
      <c r="L14" s="618"/>
      <c r="M14" s="779">
        <f t="shared" si="2"/>
        <v>0</v>
      </c>
      <c r="O14" s="780"/>
      <c r="Q14" s="780"/>
    </row>
    <row r="15" ht="21.75" customHeight="1">
      <c r="C15" s="688"/>
      <c r="D15" s="688"/>
      <c r="E15" s="688"/>
      <c r="F15" s="782"/>
      <c r="G15" s="1047"/>
      <c r="H15" s="785"/>
      <c r="I15" s="618"/>
      <c r="J15" s="1048"/>
      <c r="K15" s="616">
        <f t="shared" si="1"/>
        <v>0</v>
      </c>
      <c r="L15" s="618"/>
      <c r="M15" s="779">
        <f t="shared" si="2"/>
        <v>0</v>
      </c>
      <c r="O15" s="780"/>
      <c r="Q15" s="780"/>
    </row>
    <row r="16" ht="21.75" customHeight="1">
      <c r="C16" s="688"/>
      <c r="D16" s="688"/>
      <c r="E16" s="688"/>
      <c r="F16" s="782"/>
      <c r="G16" s="1047"/>
      <c r="H16" s="785"/>
      <c r="I16" s="618"/>
      <c r="J16" s="785"/>
      <c r="K16" s="616">
        <f t="shared" si="1"/>
        <v>0</v>
      </c>
      <c r="L16" s="618"/>
      <c r="M16" s="779">
        <f t="shared" si="2"/>
        <v>0</v>
      </c>
      <c r="O16" s="780"/>
      <c r="Q16" s="780"/>
    </row>
    <row r="17" ht="21.75" customHeight="1">
      <c r="C17" s="688"/>
      <c r="D17" s="688"/>
      <c r="E17" s="688"/>
      <c r="F17" s="782"/>
      <c r="G17" s="1047"/>
      <c r="H17" s="785"/>
      <c r="I17" s="618"/>
      <c r="J17" s="785"/>
      <c r="K17" s="616">
        <f t="shared" si="1"/>
        <v>0</v>
      </c>
      <c r="L17" s="618"/>
      <c r="M17" s="779">
        <f t="shared" si="2"/>
        <v>0</v>
      </c>
      <c r="O17" s="780"/>
      <c r="Q17" s="780"/>
    </row>
    <row r="18" ht="21.75" customHeight="1">
      <c r="C18" s="688"/>
      <c r="D18" s="688"/>
      <c r="E18" s="688"/>
      <c r="F18" s="782"/>
      <c r="G18" s="1047"/>
      <c r="H18" s="785"/>
      <c r="I18" s="618"/>
      <c r="J18" s="785"/>
      <c r="K18" s="616">
        <f t="shared" si="1"/>
        <v>0</v>
      </c>
      <c r="L18" s="618"/>
      <c r="M18" s="779">
        <f t="shared" si="2"/>
        <v>0</v>
      </c>
      <c r="O18" s="780"/>
      <c r="Q18" s="780"/>
    </row>
    <row r="19" ht="21.75" customHeight="1">
      <c r="C19" s="731"/>
      <c r="D19" s="688"/>
      <c r="E19" s="688"/>
      <c r="F19" s="782"/>
      <c r="G19" s="1047"/>
      <c r="H19" s="1048"/>
      <c r="I19" s="1049"/>
      <c r="J19" s="1048"/>
      <c r="K19" s="616">
        <f t="shared" si="1"/>
        <v>0</v>
      </c>
      <c r="L19" s="1049"/>
      <c r="M19" s="779">
        <f t="shared" si="2"/>
        <v>0</v>
      </c>
      <c r="O19" s="780"/>
      <c r="Q19" s="780"/>
    </row>
    <row r="20" ht="21.75" customHeight="1">
      <c r="C20" s="688"/>
      <c r="D20" s="688"/>
      <c r="E20" s="688"/>
      <c r="F20" s="782"/>
      <c r="G20" s="1047"/>
      <c r="H20" s="785"/>
      <c r="I20" s="618"/>
      <c r="J20" s="785"/>
      <c r="K20" s="616">
        <f t="shared" si="1"/>
        <v>0</v>
      </c>
      <c r="L20" s="618"/>
      <c r="M20" s="779">
        <f t="shared" si="2"/>
        <v>0</v>
      </c>
      <c r="O20" s="780"/>
      <c r="Q20" s="780"/>
    </row>
    <row r="21" ht="21.75" customHeight="1">
      <c r="C21" s="688"/>
      <c r="D21" s="688"/>
      <c r="E21" s="725"/>
      <c r="F21" s="782"/>
      <c r="G21" s="1047"/>
      <c r="H21" s="785"/>
      <c r="I21" s="618"/>
      <c r="J21" s="785"/>
      <c r="K21" s="616">
        <f t="shared" si="1"/>
        <v>0</v>
      </c>
      <c r="L21" s="618"/>
      <c r="M21" s="779">
        <f t="shared" si="2"/>
        <v>0</v>
      </c>
      <c r="O21" s="780"/>
      <c r="Q21" s="780"/>
    </row>
    <row r="22" ht="21.75" customHeight="1">
      <c r="C22" s="688"/>
      <c r="D22" s="688"/>
      <c r="E22" s="688"/>
      <c r="F22" s="782"/>
      <c r="G22" s="1047"/>
      <c r="H22" s="785"/>
      <c r="I22" s="618"/>
      <c r="J22" s="785"/>
      <c r="K22" s="616">
        <f t="shared" si="1"/>
        <v>0</v>
      </c>
      <c r="L22" s="618"/>
      <c r="M22" s="779">
        <f t="shared" si="2"/>
        <v>0</v>
      </c>
      <c r="O22" s="780"/>
      <c r="Q22" s="780"/>
    </row>
    <row r="23" ht="21.75" customHeight="1">
      <c r="C23" s="688"/>
      <c r="D23" s="688"/>
      <c r="E23" s="688"/>
      <c r="F23" s="782"/>
      <c r="G23" s="1047"/>
      <c r="H23" s="785"/>
      <c r="I23" s="618"/>
      <c r="J23" s="785"/>
      <c r="K23" s="616">
        <f t="shared" si="1"/>
        <v>0</v>
      </c>
      <c r="L23" s="618"/>
      <c r="M23" s="779">
        <f t="shared" si="2"/>
        <v>0</v>
      </c>
      <c r="O23" s="780"/>
      <c r="Q23" s="780"/>
    </row>
    <row r="24" ht="21.75" customHeight="1">
      <c r="C24" s="802"/>
      <c r="D24" s="802"/>
      <c r="E24" s="802"/>
      <c r="F24" s="808"/>
      <c r="G24" s="1050"/>
      <c r="H24" s="805"/>
      <c r="I24" s="679"/>
      <c r="J24" s="805"/>
      <c r="K24" s="616">
        <f t="shared" si="1"/>
        <v>0</v>
      </c>
      <c r="L24" s="679"/>
      <c r="M24" s="779">
        <f t="shared" si="2"/>
        <v>0</v>
      </c>
      <c r="O24" s="780"/>
      <c r="Q24" s="780"/>
    </row>
    <row r="25" ht="21.75" customHeight="1">
      <c r="C25" s="802"/>
      <c r="D25" s="802"/>
      <c r="E25" s="802"/>
      <c r="F25" s="808"/>
      <c r="G25" s="1050"/>
      <c r="H25" s="805"/>
      <c r="I25" s="679"/>
      <c r="J25" s="805"/>
      <c r="K25" s="616">
        <f t="shared" si="1"/>
        <v>0</v>
      </c>
      <c r="L25" s="679"/>
      <c r="M25" s="779">
        <f t="shared" si="2"/>
        <v>0</v>
      </c>
      <c r="O25" s="780"/>
      <c r="Q25" s="780"/>
    </row>
    <row r="26" ht="21.75" customHeight="1">
      <c r="B26" s="388"/>
      <c r="C26" s="786"/>
      <c r="D26" s="786"/>
      <c r="E26" s="786"/>
      <c r="F26" s="787"/>
      <c r="G26" s="1051"/>
      <c r="H26" s="789"/>
      <c r="I26" s="790"/>
      <c r="J26" s="789"/>
      <c r="K26" s="791">
        <f t="shared" si="1"/>
        <v>0</v>
      </c>
      <c r="L26" s="790"/>
      <c r="M26" s="792">
        <f t="shared" si="2"/>
        <v>0</v>
      </c>
      <c r="O26" s="780"/>
      <c r="Q26" s="780"/>
    </row>
    <row r="27" ht="12.75" customHeight="1">
      <c r="B27" s="329" t="s">
        <v>6115</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8:G26">
      <formula1>'Other Codes'!$I$2:$I$6</formula1>
    </dataValidation>
  </dataValidations>
  <printOptions/>
  <pageMargins bottom="0.75" footer="0.0" header="0.0" left="0.25" right="0.3" top="0.25"/>
  <pageSetup paperSize="5" orientation="landscape"/>
  <drawing r:id="rId1"/>
</worksheet>
</file>

<file path=xl/worksheets/sheet1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4BD97"/>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25"/>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Inputs'!E43)&amp;"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Inputs'!E43)&amp;"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12" si="1">IF(Q8 = "",I8+J8,I8+Q8+J8)</f>
        <v>0</v>
      </c>
      <c r="L8" s="618"/>
      <c r="M8" s="779">
        <f t="shared" ref="M8:M12" si="2">IFERROR(IF(+K8-L8&gt;=0,K8-L8,"*")-O8,"*")</f>
        <v>0</v>
      </c>
      <c r="O8" s="780"/>
      <c r="Q8" s="780"/>
    </row>
    <row r="9" ht="21.75" customHeight="1">
      <c r="C9" s="613"/>
      <c r="D9" s="613"/>
      <c r="E9" s="613" t="s">
        <v>176</v>
      </c>
      <c r="F9" s="822"/>
      <c r="G9" s="1046" t="s">
        <v>2760</v>
      </c>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319" t="s">
        <v>6116</v>
      </c>
      <c r="D13" s="613"/>
      <c r="E13" s="613"/>
      <c r="F13" s="822"/>
      <c r="G13" s="1046" t="s">
        <v>5914</v>
      </c>
      <c r="H13" s="820" t="s">
        <v>5915</v>
      </c>
      <c r="I13" s="687" t="s">
        <v>5915</v>
      </c>
      <c r="J13" s="820" t="s">
        <v>5915</v>
      </c>
      <c r="K13" s="687" t="s">
        <v>5915</v>
      </c>
      <c r="L13" s="687" t="s">
        <v>5915</v>
      </c>
      <c r="M13" s="821" t="s">
        <v>5915</v>
      </c>
      <c r="Q13" s="817"/>
    </row>
    <row r="14" ht="21.75" customHeight="1">
      <c r="C14" s="613"/>
      <c r="D14" s="613"/>
      <c r="E14" s="613" t="s">
        <v>4677</v>
      </c>
      <c r="F14" s="822"/>
      <c r="G14" s="1046" t="s">
        <v>6117</v>
      </c>
      <c r="H14" s="785"/>
      <c r="I14" s="618"/>
      <c r="J14" s="785"/>
      <c r="K14" s="616">
        <f>IF(Q14 = "",I14+J14,I14+Q14+J14)</f>
        <v>0</v>
      </c>
      <c r="L14" s="618"/>
      <c r="M14" s="779">
        <f t="shared" ref="M14:M18" si="3">IFERROR(IF(+K14-L14&gt;=0,K14-L14,"*")-O14,"*")</f>
        <v>0</v>
      </c>
      <c r="O14" s="780"/>
      <c r="Q14" s="780"/>
    </row>
    <row r="15" ht="21.75" customHeight="1">
      <c r="C15" s="613"/>
      <c r="D15" s="613"/>
      <c r="E15" s="613" t="s">
        <v>4675</v>
      </c>
      <c r="F15" s="822"/>
      <c r="G15" s="1046" t="s">
        <v>6118</v>
      </c>
      <c r="H15" s="785"/>
      <c r="I15" s="618"/>
      <c r="J15" s="820" t="s">
        <v>5915</v>
      </c>
      <c r="K15" s="616" t="str">
        <f>IF(Q15 = "",I15,I15+Q15)</f>
        <v/>
      </c>
      <c r="L15" s="618"/>
      <c r="M15" s="779">
        <f t="shared" si="3"/>
        <v>0</v>
      </c>
      <c r="O15" s="780"/>
      <c r="Q15" s="780"/>
    </row>
    <row r="16" ht="21.75" customHeight="1">
      <c r="C16" s="613"/>
      <c r="D16" s="613"/>
      <c r="E16" s="613" t="s">
        <v>6119</v>
      </c>
      <c r="F16" s="822"/>
      <c r="G16" s="1046" t="s">
        <v>6120</v>
      </c>
      <c r="H16" s="785"/>
      <c r="I16" s="618"/>
      <c r="J16" s="785"/>
      <c r="K16" s="616">
        <f t="shared" ref="K16:K18" si="4">IF(Q16 = "",I16+J16,I16+Q16+J16)</f>
        <v>0</v>
      </c>
      <c r="L16" s="618"/>
      <c r="M16" s="779">
        <f t="shared" si="3"/>
        <v>0</v>
      </c>
      <c r="O16" s="780"/>
      <c r="Q16" s="780"/>
    </row>
    <row r="17" ht="21.75" customHeight="1">
      <c r="C17" s="688"/>
      <c r="D17" s="688"/>
      <c r="E17" s="688"/>
      <c r="F17" s="782"/>
      <c r="G17" s="1047"/>
      <c r="H17" s="785"/>
      <c r="I17" s="618"/>
      <c r="J17" s="785"/>
      <c r="K17" s="616">
        <f t="shared" si="4"/>
        <v>0</v>
      </c>
      <c r="L17" s="618"/>
      <c r="M17" s="779">
        <f t="shared" si="3"/>
        <v>0</v>
      </c>
      <c r="O17" s="780"/>
      <c r="Q17" s="780"/>
    </row>
    <row r="18" ht="21.75" customHeight="1">
      <c r="C18" s="688"/>
      <c r="D18" s="688"/>
      <c r="E18" s="688"/>
      <c r="F18" s="782"/>
      <c r="G18" s="1047"/>
      <c r="H18" s="785"/>
      <c r="I18" s="618"/>
      <c r="J18" s="785"/>
      <c r="K18" s="616">
        <f t="shared" si="4"/>
        <v>0</v>
      </c>
      <c r="L18" s="618"/>
      <c r="M18" s="779">
        <f t="shared" si="3"/>
        <v>0</v>
      </c>
      <c r="O18" s="780"/>
      <c r="Q18" s="780"/>
    </row>
    <row r="19" ht="21.75" customHeight="1">
      <c r="C19" s="319" t="s">
        <v>5358</v>
      </c>
      <c r="D19" s="613"/>
      <c r="E19" s="613"/>
      <c r="F19" s="822"/>
      <c r="G19" s="1046" t="s">
        <v>5914</v>
      </c>
      <c r="H19" s="820" t="s">
        <v>5915</v>
      </c>
      <c r="I19" s="687" t="s">
        <v>5915</v>
      </c>
      <c r="J19" s="820" t="s">
        <v>5915</v>
      </c>
      <c r="K19" s="687" t="s">
        <v>5915</v>
      </c>
      <c r="L19" s="687" t="s">
        <v>5915</v>
      </c>
      <c r="M19" s="821" t="s">
        <v>5915</v>
      </c>
      <c r="Q19" s="817"/>
    </row>
    <row r="20" ht="21.75" customHeight="1">
      <c r="C20" s="613"/>
      <c r="D20" s="613"/>
      <c r="E20" s="613" t="s">
        <v>6123</v>
      </c>
      <c r="F20" s="822"/>
      <c r="G20" s="1046" t="s">
        <v>6124</v>
      </c>
      <c r="H20" s="785"/>
      <c r="I20" s="618"/>
      <c r="J20" s="785"/>
      <c r="K20" s="616">
        <f t="shared" ref="K20:K26" si="5">IF(Q20 = "",I20+J20,I20+Q20+J20)</f>
        <v>0</v>
      </c>
      <c r="L20" s="618"/>
      <c r="M20" s="821" t="s">
        <v>5915</v>
      </c>
      <c r="O20" s="63">
        <f t="shared" ref="O20:O26" si="6">K20-L20</f>
        <v>0</v>
      </c>
      <c r="Q20" s="780"/>
    </row>
    <row r="21" ht="21.75" customHeight="1">
      <c r="C21" s="613"/>
      <c r="D21" s="613"/>
      <c r="E21" s="109" t="s">
        <v>6125</v>
      </c>
      <c r="F21" s="822"/>
      <c r="G21" s="1046" t="s">
        <v>6126</v>
      </c>
      <c r="H21" s="785"/>
      <c r="I21" s="618"/>
      <c r="J21" s="785"/>
      <c r="K21" s="616">
        <f t="shared" si="5"/>
        <v>0</v>
      </c>
      <c r="L21" s="618"/>
      <c r="M21" s="821" t="s">
        <v>5915</v>
      </c>
      <c r="O21" s="63">
        <f t="shared" si="6"/>
        <v>0</v>
      </c>
      <c r="Q21" s="780"/>
    </row>
    <row r="22" ht="21.75" customHeight="1">
      <c r="C22" s="613"/>
      <c r="D22" s="613"/>
      <c r="E22" s="613" t="s">
        <v>6018</v>
      </c>
      <c r="F22" s="822"/>
      <c r="G22" s="1046" t="s">
        <v>6127</v>
      </c>
      <c r="H22" s="785"/>
      <c r="I22" s="618"/>
      <c r="J22" s="785"/>
      <c r="K22" s="616">
        <f t="shared" si="5"/>
        <v>0</v>
      </c>
      <c r="L22" s="618"/>
      <c r="M22" s="821" t="s">
        <v>5915</v>
      </c>
      <c r="O22" s="63">
        <f t="shared" si="6"/>
        <v>0</v>
      </c>
      <c r="Q22" s="780"/>
    </row>
    <row r="23" ht="21.75" customHeight="1">
      <c r="C23" s="613"/>
      <c r="D23" s="613"/>
      <c r="E23" s="613" t="s">
        <v>6019</v>
      </c>
      <c r="F23" s="822"/>
      <c r="G23" s="1046" t="s">
        <v>6128</v>
      </c>
      <c r="H23" s="785"/>
      <c r="I23" s="618"/>
      <c r="J23" s="785"/>
      <c r="K23" s="616">
        <f t="shared" si="5"/>
        <v>0</v>
      </c>
      <c r="L23" s="618"/>
      <c r="M23" s="821" t="s">
        <v>5915</v>
      </c>
      <c r="O23" s="63">
        <f t="shared" si="6"/>
        <v>0</v>
      </c>
      <c r="Q23" s="780"/>
    </row>
    <row r="24" ht="21.75" customHeight="1">
      <c r="C24" s="802"/>
      <c r="D24" s="802"/>
      <c r="E24" s="802"/>
      <c r="F24" s="808"/>
      <c r="G24" s="1050"/>
      <c r="H24" s="805"/>
      <c r="I24" s="679"/>
      <c r="J24" s="805"/>
      <c r="K24" s="616">
        <f t="shared" si="5"/>
        <v>0</v>
      </c>
      <c r="L24" s="679"/>
      <c r="M24" s="821" t="s">
        <v>5915</v>
      </c>
      <c r="O24" s="63">
        <f t="shared" si="6"/>
        <v>0</v>
      </c>
      <c r="Q24" s="780"/>
    </row>
    <row r="25" ht="21.75" customHeight="1">
      <c r="C25" s="802"/>
      <c r="D25" s="802"/>
      <c r="E25" s="802"/>
      <c r="F25" s="808"/>
      <c r="G25" s="1050"/>
      <c r="H25" s="805"/>
      <c r="I25" s="679"/>
      <c r="J25" s="805"/>
      <c r="K25" s="616">
        <f t="shared" si="5"/>
        <v>0</v>
      </c>
      <c r="L25" s="679"/>
      <c r="M25" s="821" t="s">
        <v>5915</v>
      </c>
      <c r="O25" s="63">
        <f t="shared" si="6"/>
        <v>0</v>
      </c>
      <c r="Q25" s="780"/>
    </row>
    <row r="26" ht="21.75" customHeight="1">
      <c r="B26" s="388"/>
      <c r="C26" s="786"/>
      <c r="D26" s="786"/>
      <c r="E26" s="786"/>
      <c r="F26" s="787"/>
      <c r="G26" s="1051"/>
      <c r="H26" s="789"/>
      <c r="I26" s="790"/>
      <c r="J26" s="789"/>
      <c r="K26" s="791">
        <f t="shared" si="5"/>
        <v>0</v>
      </c>
      <c r="L26" s="790"/>
      <c r="M26" s="873" t="s">
        <v>5915</v>
      </c>
      <c r="O26" s="63">
        <f t="shared" si="6"/>
        <v>0</v>
      </c>
      <c r="Q26" s="780"/>
    </row>
    <row r="27" ht="12.75" customHeight="1">
      <c r="B27" s="329" t="s">
        <v>6131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7:G18">
      <formula1>'Other Codes'!$J$7:$J$9</formula1>
    </dataValidation>
    <dataValidation type="list" allowBlank="1" showInputMessage="1" showErrorMessage="1" prompt="Invalid Entry - This FCOA Code is not authorized for use on this sheet." sqref="G10:G12">
      <formula1>'Other Codes'!$J$2:$J$6</formula1>
    </dataValidation>
    <dataValidation type="list" allowBlank="1" showInputMessage="1" showErrorMessage="1" prompt="Invalid Entry - This FCOA Code is not authorized for use on this sheet." sqref="G24:G26">
      <formula1>'Other Codes'!$J$10:$J$11</formula1>
    </dataValidation>
  </dataValidations>
  <printOptions/>
  <pageMargins bottom="0.75" footer="0.0" header="0.0" left="0.25" right="0.3" top="0.25"/>
  <pageSetup paperSize="5" orientation="landscape"/>
  <drawing r:id="rId1"/>
</worksheet>
</file>

<file path=xl/worksheets/sheet1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4BD97"/>
    <pageSetUpPr/>
  </sheetPr>
  <sheetViews>
    <sheetView workbookViewId="0"/>
  </sheetViews>
  <sheetFormatPr customHeight="1" defaultColWidth="12.63" defaultRowHeight="15.0"/>
  <cols>
    <col customWidth="1" min="1" max="1" width="4.75"/>
    <col customWidth="1" min="2" max="2" width="5.75"/>
    <col customWidth="1" min="3" max="5" width="3.75"/>
    <col customWidth="1" min="6" max="6" width="40.75"/>
    <col customWidth="1" min="7" max="7" width="9.75"/>
    <col customWidth="1" min="8" max="13" width="16.75"/>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Inputs'!E43)&amp;" UTILITY  BUDGET  -  (continued)"</f>
        <v>DEDICATED  UTILITY  BUDGET  -  (continued)</v>
      </c>
      <c r="C2" s="598"/>
      <c r="D2" s="598"/>
      <c r="E2" s="598"/>
      <c r="F2" s="598"/>
      <c r="G2" s="598"/>
      <c r="H2" s="598"/>
      <c r="I2" s="598"/>
      <c r="J2" s="598"/>
      <c r="K2" s="598"/>
      <c r="L2" s="598"/>
      <c r="M2" s="598"/>
    </row>
    <row r="3" ht="15.0" customHeight="1">
      <c r="B3" s="243"/>
      <c r="F3" s="477"/>
      <c r="G3" s="1040"/>
      <c r="H3" s="759" t="s">
        <v>5843</v>
      </c>
      <c r="I3" s="757"/>
      <c r="J3" s="757"/>
      <c r="K3" s="758"/>
      <c r="L3" s="759" t="str">
        <f>"Expended "&amp;'Key Inputs'!E34-1</f>
        <v>Expended 2024</v>
      </c>
      <c r="M3" s="760"/>
    </row>
    <row r="4" ht="15.0" customHeight="1">
      <c r="C4" s="1041" t="str">
        <f>"11.  APPROPRIATIONS  FOR  "&amp;UPPER('Key Inputs'!E43)&amp;" UTILITY"</f>
        <v>11.  APPROPRIATIONS  FOR   UTILITY</v>
      </c>
      <c r="F4" s="447"/>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6132</v>
      </c>
      <c r="D7" s="831"/>
      <c r="E7" s="831"/>
      <c r="F7" s="1044"/>
      <c r="G7" s="1045" t="s">
        <v>5914</v>
      </c>
      <c r="H7" s="815" t="s">
        <v>5915</v>
      </c>
      <c r="I7" s="815" t="s">
        <v>5915</v>
      </c>
      <c r="J7" s="815" t="s">
        <v>5915</v>
      </c>
      <c r="K7" s="815" t="s">
        <v>5915</v>
      </c>
      <c r="L7" s="815" t="s">
        <v>5915</v>
      </c>
      <c r="M7" s="816" t="s">
        <v>5915</v>
      </c>
      <c r="Q7" s="817"/>
    </row>
    <row r="8" ht="21.75" customHeight="1">
      <c r="C8" s="613"/>
      <c r="D8" s="165" t="s">
        <v>6133</v>
      </c>
      <c r="E8" s="613"/>
      <c r="F8" s="822"/>
      <c r="G8" s="1046" t="s">
        <v>5914</v>
      </c>
      <c r="H8" s="820" t="s">
        <v>5915</v>
      </c>
      <c r="I8" s="687" t="s">
        <v>5915</v>
      </c>
      <c r="J8" s="820" t="s">
        <v>5915</v>
      </c>
      <c r="K8" s="687" t="s">
        <v>5915</v>
      </c>
      <c r="L8" s="687" t="s">
        <v>5915</v>
      </c>
      <c r="M8" s="821" t="s">
        <v>5915</v>
      </c>
      <c r="Q8" s="817"/>
    </row>
    <row r="9" ht="24.0" customHeight="1">
      <c r="C9" s="613"/>
      <c r="D9" s="613"/>
      <c r="E9" s="109" t="s">
        <v>5941</v>
      </c>
      <c r="F9" s="822"/>
      <c r="G9" s="1046" t="s">
        <v>6134</v>
      </c>
      <c r="H9" s="785"/>
      <c r="I9" s="618"/>
      <c r="J9" s="820" t="s">
        <v>5915</v>
      </c>
      <c r="K9" s="616" t="str">
        <f t="shared" ref="K9:K13" si="1">IF(Q9 = "",I9,I9+Q9)</f>
        <v/>
      </c>
      <c r="L9" s="618"/>
      <c r="M9" s="821" t="s">
        <v>5915</v>
      </c>
      <c r="O9" s="978">
        <f t="shared" ref="O9:O13" si="2">K9-L9</f>
        <v>0</v>
      </c>
      <c r="Q9" s="780"/>
    </row>
    <row r="10" ht="24.0" customHeight="1">
      <c r="C10" s="688"/>
      <c r="D10" s="688"/>
      <c r="E10" s="688"/>
      <c r="F10" s="782"/>
      <c r="G10" s="1047"/>
      <c r="H10" s="785"/>
      <c r="I10" s="618"/>
      <c r="J10" s="820" t="s">
        <v>5915</v>
      </c>
      <c r="K10" s="616" t="str">
        <f t="shared" si="1"/>
        <v/>
      </c>
      <c r="L10" s="618"/>
      <c r="M10" s="821" t="s">
        <v>5915</v>
      </c>
      <c r="O10" s="978">
        <f t="shared" si="2"/>
        <v>0</v>
      </c>
      <c r="Q10" s="780"/>
    </row>
    <row r="11" ht="24.0" customHeight="1">
      <c r="C11" s="688"/>
      <c r="D11" s="688"/>
      <c r="E11" s="688"/>
      <c r="F11" s="782"/>
      <c r="G11" s="1047"/>
      <c r="H11" s="785"/>
      <c r="I11" s="618"/>
      <c r="J11" s="820" t="s">
        <v>5915</v>
      </c>
      <c r="K11" s="616" t="str">
        <f t="shared" si="1"/>
        <v/>
      </c>
      <c r="L11" s="618"/>
      <c r="M11" s="821" t="s">
        <v>5915</v>
      </c>
      <c r="O11" s="978">
        <f t="shared" si="2"/>
        <v>0</v>
      </c>
      <c r="Q11" s="780"/>
    </row>
    <row r="12" ht="24.0" customHeight="1">
      <c r="C12" s="688"/>
      <c r="D12" s="688"/>
      <c r="E12" s="688"/>
      <c r="F12" s="782"/>
      <c r="G12" s="1047"/>
      <c r="H12" s="785"/>
      <c r="I12" s="618"/>
      <c r="J12" s="820" t="s">
        <v>5915</v>
      </c>
      <c r="K12" s="616" t="str">
        <f t="shared" si="1"/>
        <v/>
      </c>
      <c r="L12" s="618"/>
      <c r="M12" s="821" t="s">
        <v>5915</v>
      </c>
      <c r="O12" s="978">
        <f t="shared" si="2"/>
        <v>0</v>
      </c>
      <c r="Q12" s="780"/>
    </row>
    <row r="13" ht="24.0" customHeight="1">
      <c r="C13" s="688"/>
      <c r="D13" s="688"/>
      <c r="E13" s="688"/>
      <c r="F13" s="782"/>
      <c r="G13" s="1047"/>
      <c r="H13" s="785"/>
      <c r="I13" s="618"/>
      <c r="J13" s="820" t="s">
        <v>5915</v>
      </c>
      <c r="K13" s="616" t="str">
        <f t="shared" si="1"/>
        <v/>
      </c>
      <c r="L13" s="618"/>
      <c r="M13" s="821" t="s">
        <v>5915</v>
      </c>
      <c r="O13" s="978">
        <f t="shared" si="2"/>
        <v>0</v>
      </c>
      <c r="Q13" s="780"/>
    </row>
    <row r="14" ht="21.75" customHeight="1">
      <c r="C14" s="319"/>
      <c r="D14" s="165" t="s">
        <v>6135</v>
      </c>
      <c r="E14" s="613"/>
      <c r="F14" s="822"/>
      <c r="G14" s="1046" t="s">
        <v>5914</v>
      </c>
      <c r="H14" s="820" t="s">
        <v>5915</v>
      </c>
      <c r="I14" s="687" t="s">
        <v>5915</v>
      </c>
      <c r="J14" s="820" t="s">
        <v>5915</v>
      </c>
      <c r="K14" s="687" t="s">
        <v>5915</v>
      </c>
      <c r="L14" s="687" t="s">
        <v>5915</v>
      </c>
      <c r="M14" s="821" t="s">
        <v>5915</v>
      </c>
      <c r="Q14" s="817"/>
    </row>
    <row r="15" ht="12.75" customHeight="1">
      <c r="C15" s="722"/>
      <c r="D15" s="722"/>
      <c r="E15" s="143" t="s">
        <v>6136</v>
      </c>
      <c r="F15" s="875"/>
      <c r="G15" s="1053"/>
      <c r="H15" s="699"/>
      <c r="I15" s="699"/>
      <c r="J15" s="699"/>
      <c r="K15" s="699"/>
      <c r="L15" s="699"/>
      <c r="M15" s="880"/>
      <c r="Q15" s="817"/>
    </row>
    <row r="16" ht="12.75" customHeight="1">
      <c r="C16" s="524"/>
      <c r="D16" s="524"/>
      <c r="E16" s="524"/>
      <c r="F16" s="346" t="s">
        <v>6137</v>
      </c>
      <c r="G16" s="1054" t="s">
        <v>6138</v>
      </c>
      <c r="H16" s="704"/>
      <c r="I16" s="704"/>
      <c r="J16" s="704"/>
      <c r="K16" s="623">
        <f t="shared" ref="K16:K22" si="3">IF(Q16 = "",I16+J16,I16+Q16+J16)</f>
        <v>0</v>
      </c>
      <c r="L16" s="704"/>
      <c r="M16" s="895">
        <f t="shared" ref="M16:M21" si="4">IFERROR(IF(+K16-L16&gt;=0,K16-L16,"*")-O16,"*")</f>
        <v>0</v>
      </c>
      <c r="O16" s="780"/>
      <c r="Q16" s="780"/>
    </row>
    <row r="17" ht="24.0" customHeight="1">
      <c r="C17" s="613"/>
      <c r="D17" s="613"/>
      <c r="E17" s="613"/>
      <c r="F17" s="822" t="s">
        <v>5948</v>
      </c>
      <c r="G17" s="1046" t="s">
        <v>6139</v>
      </c>
      <c r="H17" s="785"/>
      <c r="I17" s="618"/>
      <c r="J17" s="785"/>
      <c r="K17" s="623">
        <f t="shared" si="3"/>
        <v>0</v>
      </c>
      <c r="L17" s="618"/>
      <c r="M17" s="779">
        <f t="shared" si="4"/>
        <v>0</v>
      </c>
      <c r="O17" s="780"/>
      <c r="Q17" s="780"/>
    </row>
    <row r="18" ht="24.0" customHeight="1">
      <c r="C18" s="613"/>
      <c r="D18" s="613"/>
      <c r="E18" s="979" t="s">
        <v>6140</v>
      </c>
      <c r="F18" s="375"/>
      <c r="G18" s="1046" t="s">
        <v>6141</v>
      </c>
      <c r="H18" s="785"/>
      <c r="I18" s="618"/>
      <c r="J18" s="785"/>
      <c r="K18" s="623">
        <f t="shared" si="3"/>
        <v>0</v>
      </c>
      <c r="L18" s="618"/>
      <c r="M18" s="779">
        <f t="shared" si="4"/>
        <v>0</v>
      </c>
      <c r="O18" s="780"/>
      <c r="Q18" s="780"/>
    </row>
    <row r="19" ht="24.0" customHeight="1">
      <c r="C19" s="688"/>
      <c r="D19" s="688"/>
      <c r="E19" s="688"/>
      <c r="F19" s="782"/>
      <c r="G19" s="1047"/>
      <c r="H19" s="785"/>
      <c r="I19" s="618"/>
      <c r="J19" s="785"/>
      <c r="K19" s="623">
        <f t="shared" si="3"/>
        <v>0</v>
      </c>
      <c r="L19" s="618"/>
      <c r="M19" s="779">
        <f t="shared" si="4"/>
        <v>0</v>
      </c>
      <c r="O19" s="780"/>
      <c r="Q19" s="780"/>
    </row>
    <row r="20" ht="24.0" customHeight="1">
      <c r="C20" s="688"/>
      <c r="D20" s="688"/>
      <c r="E20" s="688"/>
      <c r="F20" s="782"/>
      <c r="G20" s="1047"/>
      <c r="H20" s="785"/>
      <c r="I20" s="618"/>
      <c r="J20" s="785"/>
      <c r="K20" s="623">
        <f t="shared" si="3"/>
        <v>0</v>
      </c>
      <c r="L20" s="618"/>
      <c r="M20" s="779">
        <f t="shared" si="4"/>
        <v>0</v>
      </c>
      <c r="O20" s="780"/>
      <c r="Q20" s="780"/>
    </row>
    <row r="21" ht="24.0" customHeight="1">
      <c r="C21" s="688"/>
      <c r="D21" s="688"/>
      <c r="E21" s="688"/>
      <c r="F21" s="782"/>
      <c r="G21" s="1047"/>
      <c r="H21" s="785"/>
      <c r="I21" s="618"/>
      <c r="J21" s="785"/>
      <c r="K21" s="623">
        <f t="shared" si="3"/>
        <v>0</v>
      </c>
      <c r="L21" s="618"/>
      <c r="M21" s="779">
        <f t="shared" si="4"/>
        <v>0</v>
      </c>
      <c r="O21" s="780"/>
      <c r="Q21" s="780"/>
    </row>
    <row r="22" ht="24.0" customHeight="1">
      <c r="C22" s="319" t="s">
        <v>4662</v>
      </c>
      <c r="D22" s="613"/>
      <c r="E22" s="109"/>
      <c r="F22" s="822"/>
      <c r="G22" s="1046" t="s">
        <v>6142</v>
      </c>
      <c r="H22" s="785"/>
      <c r="I22" s="618"/>
      <c r="J22" s="785"/>
      <c r="K22" s="623">
        <f t="shared" si="3"/>
        <v>0</v>
      </c>
      <c r="L22" s="618"/>
      <c r="M22" s="821" t="s">
        <v>5915</v>
      </c>
      <c r="O22" s="978">
        <f t="shared" ref="O22:O24" si="5">K22-L22</f>
        <v>0</v>
      </c>
      <c r="Q22" s="780"/>
    </row>
    <row r="23" ht="24.0" customHeight="1">
      <c r="C23" s="319" t="s">
        <v>6143</v>
      </c>
      <c r="D23" s="613"/>
      <c r="E23" s="613"/>
      <c r="F23" s="822"/>
      <c r="G23" s="1046" t="s">
        <v>6144</v>
      </c>
      <c r="H23" s="785"/>
      <c r="I23" s="618"/>
      <c r="J23" s="820" t="s">
        <v>5915</v>
      </c>
      <c r="K23" s="623" t="str">
        <f t="shared" ref="K23:K24" si="6">IF(Q23 = "",I23,I23+Q23)</f>
        <v/>
      </c>
      <c r="L23" s="618"/>
      <c r="M23" s="821" t="s">
        <v>5915</v>
      </c>
      <c r="O23" s="978">
        <f t="shared" si="5"/>
        <v>0</v>
      </c>
      <c r="Q23" s="780"/>
    </row>
    <row r="24" ht="24.0" customHeight="1">
      <c r="C24" s="319" t="s">
        <v>6145</v>
      </c>
      <c r="D24" s="613"/>
      <c r="E24" s="613"/>
      <c r="F24" s="822"/>
      <c r="G24" s="1046" t="s">
        <v>6146</v>
      </c>
      <c r="H24" s="805"/>
      <c r="I24" s="679"/>
      <c r="J24" s="848" t="s">
        <v>5915</v>
      </c>
      <c r="K24" s="623" t="str">
        <f t="shared" si="6"/>
        <v/>
      </c>
      <c r="L24" s="679"/>
      <c r="M24" s="976" t="s">
        <v>5915</v>
      </c>
      <c r="O24" s="978">
        <f t="shared" si="5"/>
        <v>0</v>
      </c>
      <c r="Q24" s="780"/>
    </row>
    <row r="25" ht="21.75" customHeight="1">
      <c r="C25" s="860"/>
      <c r="D25" s="924" t="str">
        <f>"TOTAL "&amp;UPPER('Key Inputs'!E43)&amp;" UTILITY  APPROPRIATIONS"</f>
        <v>TOTAL  UTILITY  APPROPRIATIONS</v>
      </c>
      <c r="E25" s="860"/>
      <c r="F25" s="913"/>
      <c r="G25" s="1055" t="s">
        <v>6147</v>
      </c>
      <c r="H25" s="901" t="str">
        <f>+SUM(H9:H24)+SUM('32b-Utility4'!H8:H26)+SUM('32-Utility4:32a-Utility4'!H8:H26)</f>
        <v>#REF!</v>
      </c>
      <c r="I25" s="901" t="str">
        <f>+SUM(I9:I24)+SUM('32b-Utility4'!I8:I26)+SUM('32-Utility4:32a-Utility4'!I8:I26)</f>
        <v>#REF!</v>
      </c>
      <c r="J25" s="901" t="str">
        <f>+SUM(J9:J24)+SUM('32b-Utility4'!J8:J26)+SUM('32-Utility4:32a-Utility4'!J8:J26)</f>
        <v>#REF!</v>
      </c>
      <c r="K25" s="901" t="str">
        <f>+SUM(K9:K24)+SUM('32b-Utility4'!K8:K26)+SUM('32-Utility4:32a-Utility4'!K8:K26)</f>
        <v>#REF!</v>
      </c>
      <c r="L25" s="901" t="str">
        <f>+SUM(L9:L24)+SUM('32b-Utility4'!L8:L26)+SUM('32-Utility4:32a-Utility4'!L8:L26)</f>
        <v>#REF!</v>
      </c>
      <c r="M25" s="902" t="str">
        <f>+SUM(M9:M24)+SUM('32b-Utility4'!M8:M26)+SUM('32-Utility4:32a-Utility4'!M8:M26)</f>
        <v>#REF!</v>
      </c>
      <c r="O25" s="63" t="str">
        <f>K25-L25-M25</f>
        <v>#REF!</v>
      </c>
      <c r="Q25" s="817"/>
    </row>
    <row r="26" ht="12.75" customHeight="1">
      <c r="B26" s="329" t="s">
        <v>6148</v>
      </c>
      <c r="Q26" s="817"/>
    </row>
    <row r="27" ht="12.75" customHeight="1"/>
    <row r="28" ht="12.75" customHeight="1"/>
    <row r="29" ht="12.75" customHeight="1">
      <c r="H29" s="63"/>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M2"/>
    <mergeCell ref="H3:K3"/>
    <mergeCell ref="L3:M3"/>
    <mergeCell ref="E18:F18"/>
    <mergeCell ref="B26:M26"/>
  </mergeCells>
  <dataValidations>
    <dataValidation type="list" allowBlank="1" showInputMessage="1" showErrorMessage="1" prompt="Invalid Entry - This FCOA Code is not authorized for use on this sheet." sqref="G10:G13 G19:G21">
      <formula1>'Other Codes'!$K$2:$K$4</formula1>
    </dataValidation>
  </dataValidations>
  <printOptions/>
  <pageMargins bottom="0.75" footer="0.0" header="0.0" left="0.25" right="0.3" top="0.25"/>
  <pageSetup paperSize="5" orientation="landscape"/>
  <drawing r:id="rId1"/>
</worksheet>
</file>

<file path=xl/worksheets/sheet1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2A1C7"/>
    <pageSetUpPr/>
  </sheetPr>
  <sheetViews>
    <sheetView workbookViewId="0"/>
  </sheetViews>
  <sheetFormatPr customHeight="1" defaultColWidth="12.63" defaultRowHeight="15.0"/>
  <cols>
    <col customWidth="1" min="1" max="4" width="3.75"/>
    <col customWidth="1" min="5" max="5" width="4.75"/>
    <col customWidth="1" min="6" max="6" width="5.75"/>
    <col customWidth="1" min="7" max="7" width="16.75"/>
    <col customWidth="1" min="8" max="8" width="52.38"/>
    <col customWidth="1" min="9" max="9" width="9.75"/>
    <col customWidth="1" min="10" max="12" width="17.75"/>
    <col customWidth="1" min="13" max="13" width="1.75"/>
    <col customWidth="1" min="14" max="26" width="8.63"/>
  </cols>
  <sheetData>
    <row r="1" ht="12.75" customHeight="1"/>
    <row r="2" ht="12.75" customHeight="1">
      <c r="C2" s="667" t="str">
        <f>"DEDICATED "&amp;UPPER('Key Inputs'!E44)&amp;" UTILITY BUDGET"</f>
        <v>DEDICATED  UTILITY BUDGET</v>
      </c>
      <c r="D2" s="598"/>
      <c r="E2" s="598"/>
      <c r="F2" s="598"/>
      <c r="G2" s="598"/>
      <c r="H2" s="598"/>
      <c r="I2" s="598"/>
      <c r="J2" s="598"/>
      <c r="K2" s="598"/>
      <c r="L2" s="598"/>
    </row>
    <row r="3" ht="20.25" customHeight="1">
      <c r="I3" s="668"/>
      <c r="J3" s="669" t="s">
        <v>157</v>
      </c>
      <c r="K3" s="670"/>
      <c r="L3" s="671" t="s">
        <v>5678</v>
      </c>
    </row>
    <row r="4" ht="20.25" customHeight="1">
      <c r="C4" s="1035" t="str">
        <f>"10.  DEDICATED  REVENUES  FROM  "&amp;UPPER('Key Inputs'!E44)&amp;"  UTILITY"</f>
        <v>10.  DEDICATED  REVENUES  FROM    UTILITY</v>
      </c>
      <c r="D4" s="103"/>
      <c r="E4" s="103"/>
      <c r="F4" s="103"/>
      <c r="G4" s="103"/>
      <c r="H4" s="181"/>
      <c r="I4" s="672" t="s">
        <v>4789</v>
      </c>
      <c r="J4" s="673" t="str">
        <f>'Key Inputs'!E34</f>
        <v>2025</v>
      </c>
      <c r="K4" s="673">
        <f>J4-1</f>
        <v>2024</v>
      </c>
      <c r="L4" s="674" t="str">
        <f>"Cash in "&amp;K4</f>
        <v>Cash in 2024</v>
      </c>
    </row>
    <row r="5" ht="20.25" customHeight="1">
      <c r="D5" s="675"/>
      <c r="E5" s="165" t="s">
        <v>6091</v>
      </c>
      <c r="F5" s="676"/>
      <c r="G5" s="676"/>
      <c r="H5" s="192"/>
      <c r="I5" s="685" t="s">
        <v>6092</v>
      </c>
      <c r="J5" s="618"/>
      <c r="K5" s="618"/>
      <c r="L5" s="678"/>
    </row>
    <row r="6" ht="22.5" customHeight="1">
      <c r="D6" s="109"/>
      <c r="E6" s="991" t="s">
        <v>6093</v>
      </c>
      <c r="F6" s="116"/>
      <c r="G6" s="116"/>
      <c r="H6" s="117"/>
      <c r="I6" s="719" t="s">
        <v>6094</v>
      </c>
      <c r="J6" s="1025"/>
      <c r="K6" s="1025"/>
      <c r="L6" s="1036"/>
    </row>
    <row r="7" ht="20.25" customHeight="1">
      <c r="D7" s="1037"/>
      <c r="E7" s="720"/>
      <c r="F7" s="720"/>
      <c r="G7" s="165" t="s">
        <v>6095</v>
      </c>
      <c r="H7" s="109"/>
      <c r="I7" s="685" t="s">
        <v>6096</v>
      </c>
      <c r="J7" s="745">
        <f t="shared" ref="J7:L7" si="1">+J5+J6</f>
        <v>0</v>
      </c>
      <c r="K7" s="745">
        <f t="shared" si="1"/>
        <v>0</v>
      </c>
      <c r="L7" s="746">
        <f t="shared" si="1"/>
        <v>0</v>
      </c>
    </row>
    <row r="8" ht="21.0" customHeight="1">
      <c r="D8" s="1037"/>
      <c r="E8" s="109" t="s">
        <v>6097</v>
      </c>
      <c r="F8" s="720"/>
      <c r="G8" s="720"/>
      <c r="H8" s="109"/>
      <c r="I8" s="685" t="s">
        <v>6098</v>
      </c>
      <c r="J8" s="704"/>
      <c r="K8" s="704"/>
      <c r="L8" s="705"/>
    </row>
    <row r="9" ht="22.5" customHeight="1">
      <c r="D9" s="725"/>
      <c r="E9" s="725"/>
      <c r="F9" s="688"/>
      <c r="G9" s="688"/>
      <c r="H9" s="725"/>
      <c r="I9" s="1038"/>
      <c r="J9" s="618"/>
      <c r="K9" s="618"/>
      <c r="L9" s="678"/>
      <c r="N9" s="1039"/>
      <c r="O9" s="619"/>
      <c r="P9" s="619"/>
    </row>
    <row r="10" ht="21.0" customHeight="1">
      <c r="D10" s="109"/>
      <c r="E10" s="109" t="s">
        <v>6149</v>
      </c>
      <c r="F10" s="613"/>
      <c r="G10" s="613"/>
      <c r="H10" s="109"/>
      <c r="I10" s="685" t="s">
        <v>6099</v>
      </c>
      <c r="J10" s="618"/>
      <c r="K10" s="618"/>
      <c r="L10" s="678"/>
    </row>
    <row r="11" ht="22.5" customHeight="1">
      <c r="D11" s="725"/>
      <c r="E11" s="725"/>
      <c r="F11" s="688"/>
      <c r="G11" s="688"/>
      <c r="H11" s="725"/>
      <c r="I11" s="689"/>
      <c r="J11" s="618"/>
      <c r="K11" s="618"/>
      <c r="L11" s="678"/>
      <c r="N11" s="619"/>
      <c r="O11" s="619"/>
      <c r="P11" s="619"/>
    </row>
    <row r="12" ht="20.25" customHeight="1">
      <c r="D12" s="725"/>
      <c r="E12" s="725"/>
      <c r="F12" s="688"/>
      <c r="G12" s="688"/>
      <c r="H12" s="725"/>
      <c r="I12" s="689"/>
      <c r="J12" s="618"/>
      <c r="K12" s="618"/>
      <c r="L12" s="678"/>
    </row>
    <row r="13" ht="20.25" customHeight="1">
      <c r="D13" s="725"/>
      <c r="E13" s="725"/>
      <c r="F13" s="688"/>
      <c r="G13" s="688"/>
      <c r="H13" s="725"/>
      <c r="I13" s="689"/>
      <c r="J13" s="618"/>
      <c r="K13" s="618"/>
      <c r="L13" s="678"/>
    </row>
    <row r="14" ht="20.25" customHeight="1">
      <c r="D14" s="725"/>
      <c r="E14" s="725"/>
      <c r="F14" s="688"/>
      <c r="G14" s="688"/>
      <c r="H14" s="725"/>
      <c r="I14" s="689"/>
      <c r="J14" s="618"/>
      <c r="K14" s="618"/>
      <c r="L14" s="678"/>
    </row>
    <row r="15" ht="20.25" customHeight="1">
      <c r="D15" s="725"/>
      <c r="E15" s="725"/>
      <c r="F15" s="688"/>
      <c r="G15" s="688"/>
      <c r="H15" s="725"/>
      <c r="I15" s="689"/>
      <c r="J15" s="618"/>
      <c r="K15" s="618"/>
      <c r="L15" s="678"/>
    </row>
    <row r="16" ht="20.25" customHeight="1">
      <c r="D16" s="725"/>
      <c r="E16" s="725"/>
      <c r="F16" s="688"/>
      <c r="G16" s="688"/>
      <c r="H16" s="725"/>
      <c r="I16" s="689"/>
      <c r="J16" s="618"/>
      <c r="K16" s="618"/>
      <c r="L16" s="678"/>
    </row>
    <row r="17" ht="20.25" customHeight="1">
      <c r="D17" s="725"/>
      <c r="E17" s="725"/>
      <c r="F17" s="688"/>
      <c r="G17" s="688"/>
      <c r="H17" s="725"/>
      <c r="I17" s="689"/>
      <c r="J17" s="618"/>
      <c r="K17" s="618"/>
      <c r="L17" s="678"/>
    </row>
    <row r="18" ht="20.25" customHeight="1">
      <c r="D18" s="725"/>
      <c r="E18" s="725"/>
      <c r="F18" s="688"/>
      <c r="G18" s="688"/>
      <c r="H18" s="725"/>
      <c r="I18" s="689"/>
      <c r="J18" s="618"/>
      <c r="K18" s="618"/>
      <c r="L18" s="678"/>
    </row>
    <row r="19" ht="22.5" customHeight="1">
      <c r="D19" s="109"/>
      <c r="E19" s="991" t="s">
        <v>6106</v>
      </c>
      <c r="F19" s="116"/>
      <c r="G19" s="116"/>
      <c r="H19" s="117"/>
      <c r="I19" s="685" t="s">
        <v>5914</v>
      </c>
      <c r="J19" s="687" t="s">
        <v>5915</v>
      </c>
      <c r="K19" s="687" t="s">
        <v>5915</v>
      </c>
      <c r="L19" s="348" t="s">
        <v>5915</v>
      </c>
    </row>
    <row r="20" ht="20.25" customHeight="1">
      <c r="D20" s="725"/>
      <c r="E20" s="725"/>
      <c r="F20" s="688"/>
      <c r="G20" s="688"/>
      <c r="H20" s="725"/>
      <c r="I20" s="689"/>
      <c r="J20" s="618"/>
      <c r="K20" s="618"/>
      <c r="L20" s="678"/>
    </row>
    <row r="21" ht="20.25" customHeight="1">
      <c r="D21" s="725"/>
      <c r="E21" s="725"/>
      <c r="F21" s="688"/>
      <c r="G21" s="688"/>
      <c r="H21" s="725"/>
      <c r="I21" s="689"/>
      <c r="J21" s="618"/>
      <c r="K21" s="618"/>
      <c r="L21" s="678"/>
    </row>
    <row r="22" ht="20.25" customHeight="1">
      <c r="D22" s="725"/>
      <c r="E22" s="725"/>
      <c r="F22" s="688"/>
      <c r="G22" s="688"/>
      <c r="H22" s="725"/>
      <c r="I22" s="689"/>
      <c r="J22" s="618"/>
      <c r="K22" s="618"/>
      <c r="L22" s="678"/>
    </row>
    <row r="23" ht="20.25" customHeight="1">
      <c r="D23" s="725"/>
      <c r="E23" s="725"/>
      <c r="F23" s="725"/>
      <c r="G23" s="725"/>
      <c r="H23" s="725"/>
      <c r="I23" s="689"/>
      <c r="J23" s="618"/>
      <c r="K23" s="618"/>
      <c r="L23" s="678"/>
    </row>
    <row r="24" ht="20.25" customHeight="1">
      <c r="D24" s="725"/>
      <c r="E24" s="725"/>
      <c r="F24" s="725"/>
      <c r="G24" s="725"/>
      <c r="H24" s="725"/>
      <c r="I24" s="689"/>
      <c r="J24" s="618"/>
      <c r="K24" s="618"/>
      <c r="L24" s="678"/>
    </row>
    <row r="25" ht="20.25" customHeight="1">
      <c r="D25" s="109"/>
      <c r="E25" s="109" t="s">
        <v>187</v>
      </c>
      <c r="F25" s="109"/>
      <c r="G25" s="109"/>
      <c r="H25" s="109"/>
      <c r="I25" s="685" t="s">
        <v>6107</v>
      </c>
      <c r="J25" s="707"/>
      <c r="K25" s="707"/>
      <c r="L25" s="708"/>
    </row>
    <row r="26" ht="20.25" customHeight="1">
      <c r="C26" s="388"/>
      <c r="D26" s="388"/>
      <c r="E26" s="388"/>
      <c r="F26" s="709" t="str">
        <f>"Total "&amp;'Key Inputs'!E44&amp;" Utility Revenues"</f>
        <v>Total  Utility Revenues</v>
      </c>
      <c r="G26" s="388"/>
      <c r="H26" s="388"/>
      <c r="I26" s="710" t="s">
        <v>6108</v>
      </c>
      <c r="J26" s="625">
        <f t="shared" ref="J26:L26" si="2">SUM(J7:J25)</f>
        <v>0</v>
      </c>
      <c r="K26" s="625">
        <f t="shared" si="2"/>
        <v>0</v>
      </c>
      <c r="L26" s="715">
        <f t="shared" si="2"/>
        <v>0</v>
      </c>
    </row>
    <row r="27" ht="12.75" customHeight="1">
      <c r="C27" s="329" t="s">
        <v>6109</v>
      </c>
      <c r="O27" s="243"/>
      <c r="P27" s="243"/>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C2:L2"/>
    <mergeCell ref="J3:K3"/>
    <mergeCell ref="C4:H4"/>
    <mergeCell ref="E6:H6"/>
    <mergeCell ref="E19:H19"/>
    <mergeCell ref="C27:N27"/>
  </mergeCells>
  <dataValidations>
    <dataValidation type="list" allowBlank="1" showInputMessage="1" showErrorMessage="1" prompt="Invalid Entry - This FCOA Code is not authorized for use on this sheet." sqref="I9 I11:I18">
      <formula1>'Other Codes'!$F$2:$F$11</formula1>
    </dataValidation>
    <dataValidation type="list" allowBlank="1" showInputMessage="1" showErrorMessage="1" prompt="Invalid Entry - This FCOA Code is not authorized for use on this sheet." sqref="I20:I24">
      <formula1>'Other Codes'!$G$2</formula1>
    </dataValidation>
  </dataValidations>
  <printOptions/>
  <pageMargins bottom="0.75" footer="0.0" header="0.0" left="0.25" right="0.3" top="0.25"/>
  <pageSetup paperSize="5" orientation="landscape"/>
  <drawing r:id="rId1"/>
</worksheet>
</file>

<file path=xl/worksheets/sheet1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2A1C7"/>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13"/>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Inputs'!E44)&amp;"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Inputs'!E44)&amp;"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26" si="1">IF(Q8 = "",I8+J8,I8+Q8+J8)</f>
        <v>0</v>
      </c>
      <c r="L8" s="618"/>
      <c r="M8" s="779">
        <f t="shared" ref="M8:M26" si="2">IFERROR(IF(+K8-L8&gt;=0,K8-L8,"*")-O8,"*")</f>
        <v>0</v>
      </c>
      <c r="O8" s="780"/>
      <c r="Q8" s="780"/>
    </row>
    <row r="9" ht="21.75" customHeight="1">
      <c r="C9" s="613"/>
      <c r="D9" s="613"/>
      <c r="E9" s="613" t="s">
        <v>176</v>
      </c>
      <c r="F9" s="822"/>
      <c r="G9" s="1046" t="s">
        <v>2760</v>
      </c>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731"/>
      <c r="D13" s="688"/>
      <c r="E13" s="688"/>
      <c r="F13" s="782"/>
      <c r="G13" s="1047"/>
      <c r="H13" s="1048"/>
      <c r="I13" s="1049"/>
      <c r="J13" s="1048"/>
      <c r="K13" s="616">
        <f t="shared" si="1"/>
        <v>0</v>
      </c>
      <c r="L13" s="1049"/>
      <c r="M13" s="779">
        <f t="shared" si="2"/>
        <v>0</v>
      </c>
      <c r="O13" s="780"/>
      <c r="Q13" s="780"/>
    </row>
    <row r="14" ht="21.75" customHeight="1">
      <c r="C14" s="688"/>
      <c r="D14" s="688"/>
      <c r="E14" s="688"/>
      <c r="F14" s="782"/>
      <c r="G14" s="1047"/>
      <c r="H14" s="785"/>
      <c r="I14" s="618"/>
      <c r="J14" s="785"/>
      <c r="K14" s="616">
        <f t="shared" si="1"/>
        <v>0</v>
      </c>
      <c r="L14" s="618"/>
      <c r="M14" s="779">
        <f t="shared" si="2"/>
        <v>0</v>
      </c>
      <c r="O14" s="780"/>
      <c r="Q14" s="780"/>
    </row>
    <row r="15" ht="21.75" customHeight="1">
      <c r="C15" s="688"/>
      <c r="D15" s="688"/>
      <c r="E15" s="688"/>
      <c r="F15" s="782"/>
      <c r="G15" s="1047"/>
      <c r="H15" s="785"/>
      <c r="I15" s="618"/>
      <c r="J15" s="1048"/>
      <c r="K15" s="616">
        <f t="shared" si="1"/>
        <v>0</v>
      </c>
      <c r="L15" s="618"/>
      <c r="M15" s="779">
        <f t="shared" si="2"/>
        <v>0</v>
      </c>
      <c r="O15" s="780"/>
      <c r="Q15" s="780"/>
    </row>
    <row r="16" ht="21.75" customHeight="1">
      <c r="C16" s="688"/>
      <c r="D16" s="688"/>
      <c r="E16" s="688"/>
      <c r="F16" s="782"/>
      <c r="G16" s="1047"/>
      <c r="H16" s="785"/>
      <c r="I16" s="618"/>
      <c r="J16" s="785"/>
      <c r="K16" s="616">
        <f t="shared" si="1"/>
        <v>0</v>
      </c>
      <c r="L16" s="618"/>
      <c r="M16" s="779">
        <f t="shared" si="2"/>
        <v>0</v>
      </c>
      <c r="O16" s="780"/>
      <c r="Q16" s="780"/>
    </row>
    <row r="17" ht="21.75" customHeight="1">
      <c r="C17" s="688"/>
      <c r="D17" s="688"/>
      <c r="E17" s="688"/>
      <c r="F17" s="782"/>
      <c r="G17" s="1047"/>
      <c r="H17" s="785"/>
      <c r="I17" s="618"/>
      <c r="J17" s="785"/>
      <c r="K17" s="616">
        <f t="shared" si="1"/>
        <v>0</v>
      </c>
      <c r="L17" s="618"/>
      <c r="M17" s="779">
        <f t="shared" si="2"/>
        <v>0</v>
      </c>
      <c r="O17" s="780"/>
      <c r="Q17" s="780"/>
    </row>
    <row r="18" ht="21.75" customHeight="1">
      <c r="C18" s="688"/>
      <c r="D18" s="688"/>
      <c r="E18" s="688"/>
      <c r="F18" s="782"/>
      <c r="G18" s="1047"/>
      <c r="H18" s="785"/>
      <c r="I18" s="618"/>
      <c r="J18" s="785"/>
      <c r="K18" s="616">
        <f t="shared" si="1"/>
        <v>0</v>
      </c>
      <c r="L18" s="618"/>
      <c r="M18" s="779">
        <f t="shared" si="2"/>
        <v>0</v>
      </c>
      <c r="O18" s="780"/>
      <c r="Q18" s="780"/>
    </row>
    <row r="19" ht="21.75" customHeight="1">
      <c r="C19" s="731"/>
      <c r="D19" s="688"/>
      <c r="E19" s="688"/>
      <c r="F19" s="782"/>
      <c r="G19" s="1047"/>
      <c r="H19" s="1048"/>
      <c r="I19" s="1049"/>
      <c r="J19" s="1048"/>
      <c r="K19" s="616">
        <f t="shared" si="1"/>
        <v>0</v>
      </c>
      <c r="L19" s="1049"/>
      <c r="M19" s="779">
        <f t="shared" si="2"/>
        <v>0</v>
      </c>
      <c r="O19" s="780"/>
      <c r="Q19" s="780"/>
    </row>
    <row r="20" ht="21.75" customHeight="1">
      <c r="C20" s="688"/>
      <c r="D20" s="688"/>
      <c r="E20" s="688"/>
      <c r="F20" s="782"/>
      <c r="G20" s="1047"/>
      <c r="H20" s="785"/>
      <c r="I20" s="618"/>
      <c r="J20" s="785"/>
      <c r="K20" s="616">
        <f t="shared" si="1"/>
        <v>0</v>
      </c>
      <c r="L20" s="618"/>
      <c r="M20" s="779">
        <f t="shared" si="2"/>
        <v>0</v>
      </c>
      <c r="O20" s="780"/>
      <c r="Q20" s="780"/>
    </row>
    <row r="21" ht="21.75" customHeight="1">
      <c r="C21" s="688"/>
      <c r="D21" s="688"/>
      <c r="E21" s="725"/>
      <c r="F21" s="782"/>
      <c r="G21" s="1047"/>
      <c r="H21" s="785"/>
      <c r="I21" s="618"/>
      <c r="J21" s="785"/>
      <c r="K21" s="616">
        <f t="shared" si="1"/>
        <v>0</v>
      </c>
      <c r="L21" s="618"/>
      <c r="M21" s="779">
        <f t="shared" si="2"/>
        <v>0</v>
      </c>
      <c r="O21" s="780"/>
      <c r="Q21" s="780"/>
    </row>
    <row r="22" ht="21.75" customHeight="1">
      <c r="C22" s="688"/>
      <c r="D22" s="688"/>
      <c r="E22" s="688"/>
      <c r="F22" s="782"/>
      <c r="G22" s="1047"/>
      <c r="H22" s="785"/>
      <c r="I22" s="618"/>
      <c r="J22" s="785"/>
      <c r="K22" s="616">
        <f t="shared" si="1"/>
        <v>0</v>
      </c>
      <c r="L22" s="618"/>
      <c r="M22" s="779">
        <f t="shared" si="2"/>
        <v>0</v>
      </c>
      <c r="O22" s="780"/>
      <c r="Q22" s="780"/>
    </row>
    <row r="23" ht="21.75" customHeight="1">
      <c r="C23" s="688"/>
      <c r="D23" s="688"/>
      <c r="E23" s="688"/>
      <c r="F23" s="782"/>
      <c r="G23" s="1047"/>
      <c r="H23" s="785"/>
      <c r="I23" s="618"/>
      <c r="J23" s="785"/>
      <c r="K23" s="616">
        <f t="shared" si="1"/>
        <v>0</v>
      </c>
      <c r="L23" s="618"/>
      <c r="M23" s="779">
        <f t="shared" si="2"/>
        <v>0</v>
      </c>
      <c r="O23" s="780"/>
      <c r="Q23" s="780"/>
    </row>
    <row r="24" ht="21.75" customHeight="1">
      <c r="C24" s="802"/>
      <c r="D24" s="802"/>
      <c r="E24" s="802"/>
      <c r="F24" s="808"/>
      <c r="G24" s="1050"/>
      <c r="H24" s="805"/>
      <c r="I24" s="679"/>
      <c r="J24" s="805"/>
      <c r="K24" s="616">
        <f t="shared" si="1"/>
        <v>0</v>
      </c>
      <c r="L24" s="679"/>
      <c r="M24" s="779">
        <f t="shared" si="2"/>
        <v>0</v>
      </c>
      <c r="O24" s="780"/>
      <c r="Q24" s="780"/>
    </row>
    <row r="25" ht="21.75" customHeight="1">
      <c r="C25" s="802"/>
      <c r="D25" s="802"/>
      <c r="E25" s="802"/>
      <c r="F25" s="808"/>
      <c r="G25" s="1050"/>
      <c r="H25" s="805"/>
      <c r="I25" s="679"/>
      <c r="J25" s="805"/>
      <c r="K25" s="616">
        <f t="shared" si="1"/>
        <v>0</v>
      </c>
      <c r="L25" s="679"/>
      <c r="M25" s="779">
        <f t="shared" si="2"/>
        <v>0</v>
      </c>
      <c r="O25" s="780"/>
      <c r="Q25" s="780"/>
    </row>
    <row r="26" ht="21.75" customHeight="1">
      <c r="B26" s="388"/>
      <c r="C26" s="786"/>
      <c r="D26" s="786"/>
      <c r="E26" s="786"/>
      <c r="F26" s="787"/>
      <c r="G26" s="1051"/>
      <c r="H26" s="789"/>
      <c r="I26" s="790"/>
      <c r="J26" s="789"/>
      <c r="K26" s="791">
        <f t="shared" si="1"/>
        <v>0</v>
      </c>
      <c r="L26" s="790"/>
      <c r="M26" s="792">
        <f t="shared" si="2"/>
        <v>0</v>
      </c>
      <c r="O26" s="780"/>
      <c r="Q26" s="780"/>
    </row>
    <row r="27" ht="12.75" customHeight="1">
      <c r="B27" s="329" t="s">
        <v>6111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0:G26">
      <formula1>'Other Codes'!$I$2:$I$6</formula1>
    </dataValidation>
  </dataValidations>
  <printOptions/>
  <pageMargins bottom="0.75" footer="0.0" header="0.0" left="0.25" right="0.3" top="0.25"/>
  <pageSetup paperSize="5" orientation="landscape"/>
  <drawing r:id="rId1"/>
</worksheet>
</file>

<file path=xl/worksheets/sheet1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2A1C7"/>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Inputs'!E44)&amp;"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Inputs'!E44)&amp;"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88"/>
      <c r="D8" s="688"/>
      <c r="E8" s="688"/>
      <c r="F8" s="782"/>
      <c r="G8" s="1047"/>
      <c r="H8" s="785"/>
      <c r="I8" s="618"/>
      <c r="J8" s="785"/>
      <c r="K8" s="616">
        <f t="shared" ref="K8:K26" si="1">IF(Q8 = "",I8+J8,I8+Q8+J8)</f>
        <v>0</v>
      </c>
      <c r="L8" s="618"/>
      <c r="M8" s="779">
        <f t="shared" ref="M8:M26" si="2">IFERROR(IF(+K8-L8&gt;=0,K8-L8,"*")-O8,"*")</f>
        <v>0</v>
      </c>
      <c r="O8" s="780"/>
      <c r="Q8" s="780"/>
    </row>
    <row r="9" ht="21.75" customHeight="1">
      <c r="C9" s="688"/>
      <c r="D9" s="688"/>
      <c r="E9" s="688"/>
      <c r="F9" s="782"/>
      <c r="G9" s="1047"/>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731"/>
      <c r="D13" s="688"/>
      <c r="E13" s="688"/>
      <c r="F13" s="782"/>
      <c r="G13" s="1047"/>
      <c r="H13" s="1048"/>
      <c r="I13" s="1049"/>
      <c r="J13" s="1048"/>
      <c r="K13" s="616">
        <f t="shared" si="1"/>
        <v>0</v>
      </c>
      <c r="L13" s="1049"/>
      <c r="M13" s="779">
        <f t="shared" si="2"/>
        <v>0</v>
      </c>
      <c r="O13" s="780"/>
      <c r="Q13" s="780"/>
    </row>
    <row r="14" ht="21.75" customHeight="1">
      <c r="C14" s="688"/>
      <c r="D14" s="688"/>
      <c r="E14" s="688"/>
      <c r="F14" s="782"/>
      <c r="G14" s="1047"/>
      <c r="H14" s="785"/>
      <c r="I14" s="618"/>
      <c r="J14" s="785"/>
      <c r="K14" s="616">
        <f t="shared" si="1"/>
        <v>0</v>
      </c>
      <c r="L14" s="618"/>
      <c r="M14" s="779">
        <f t="shared" si="2"/>
        <v>0</v>
      </c>
      <c r="O14" s="780"/>
      <c r="Q14" s="780"/>
    </row>
    <row r="15" ht="21.75" customHeight="1">
      <c r="C15" s="688"/>
      <c r="D15" s="688"/>
      <c r="E15" s="688"/>
      <c r="F15" s="782"/>
      <c r="G15" s="1047"/>
      <c r="H15" s="785"/>
      <c r="I15" s="618"/>
      <c r="J15" s="1048"/>
      <c r="K15" s="616">
        <f t="shared" si="1"/>
        <v>0</v>
      </c>
      <c r="L15" s="618"/>
      <c r="M15" s="779">
        <f t="shared" si="2"/>
        <v>0</v>
      </c>
      <c r="O15" s="780"/>
      <c r="Q15" s="780"/>
    </row>
    <row r="16" ht="21.75" customHeight="1">
      <c r="C16" s="688"/>
      <c r="D16" s="688"/>
      <c r="E16" s="688"/>
      <c r="F16" s="782"/>
      <c r="G16" s="1047"/>
      <c r="H16" s="785"/>
      <c r="I16" s="618"/>
      <c r="J16" s="785"/>
      <c r="K16" s="616">
        <f t="shared" si="1"/>
        <v>0</v>
      </c>
      <c r="L16" s="618"/>
      <c r="M16" s="779">
        <f t="shared" si="2"/>
        <v>0</v>
      </c>
      <c r="O16" s="780"/>
      <c r="Q16" s="780"/>
    </row>
    <row r="17" ht="21.75" customHeight="1">
      <c r="C17" s="688"/>
      <c r="D17" s="688"/>
      <c r="E17" s="688"/>
      <c r="F17" s="782"/>
      <c r="G17" s="1047"/>
      <c r="H17" s="785"/>
      <c r="I17" s="618"/>
      <c r="J17" s="785"/>
      <c r="K17" s="616">
        <f t="shared" si="1"/>
        <v>0</v>
      </c>
      <c r="L17" s="618"/>
      <c r="M17" s="779">
        <f t="shared" si="2"/>
        <v>0</v>
      </c>
      <c r="O17" s="780"/>
      <c r="Q17" s="780"/>
    </row>
    <row r="18" ht="21.75" customHeight="1">
      <c r="C18" s="688"/>
      <c r="D18" s="688"/>
      <c r="E18" s="688"/>
      <c r="F18" s="782"/>
      <c r="G18" s="1047"/>
      <c r="H18" s="785"/>
      <c r="I18" s="618"/>
      <c r="J18" s="785"/>
      <c r="K18" s="616">
        <f t="shared" si="1"/>
        <v>0</v>
      </c>
      <c r="L18" s="618"/>
      <c r="M18" s="779">
        <f t="shared" si="2"/>
        <v>0</v>
      </c>
      <c r="O18" s="780"/>
      <c r="Q18" s="780"/>
    </row>
    <row r="19" ht="21.75" customHeight="1">
      <c r="C19" s="731"/>
      <c r="D19" s="688"/>
      <c r="E19" s="688"/>
      <c r="F19" s="782"/>
      <c r="G19" s="1047"/>
      <c r="H19" s="1048"/>
      <c r="I19" s="1049"/>
      <c r="J19" s="1048"/>
      <c r="K19" s="616">
        <f t="shared" si="1"/>
        <v>0</v>
      </c>
      <c r="L19" s="1049"/>
      <c r="M19" s="779">
        <f t="shared" si="2"/>
        <v>0</v>
      </c>
      <c r="O19" s="780"/>
      <c r="Q19" s="780"/>
    </row>
    <row r="20" ht="21.75" customHeight="1">
      <c r="C20" s="688"/>
      <c r="D20" s="688"/>
      <c r="E20" s="688"/>
      <c r="F20" s="782"/>
      <c r="G20" s="1047"/>
      <c r="H20" s="785"/>
      <c r="I20" s="618"/>
      <c r="J20" s="785"/>
      <c r="K20" s="616">
        <f t="shared" si="1"/>
        <v>0</v>
      </c>
      <c r="L20" s="618"/>
      <c r="M20" s="779">
        <f t="shared" si="2"/>
        <v>0</v>
      </c>
      <c r="O20" s="780"/>
      <c r="Q20" s="780"/>
    </row>
    <row r="21" ht="21.75" customHeight="1">
      <c r="C21" s="688"/>
      <c r="D21" s="688"/>
      <c r="E21" s="725"/>
      <c r="F21" s="782"/>
      <c r="G21" s="1047"/>
      <c r="H21" s="785"/>
      <c r="I21" s="618"/>
      <c r="J21" s="785"/>
      <c r="K21" s="616">
        <f t="shared" si="1"/>
        <v>0</v>
      </c>
      <c r="L21" s="618"/>
      <c r="M21" s="779">
        <f t="shared" si="2"/>
        <v>0</v>
      </c>
      <c r="O21" s="780"/>
      <c r="Q21" s="780"/>
    </row>
    <row r="22" ht="21.75" customHeight="1">
      <c r="C22" s="688"/>
      <c r="D22" s="688"/>
      <c r="E22" s="688"/>
      <c r="F22" s="782"/>
      <c r="G22" s="1047"/>
      <c r="H22" s="785"/>
      <c r="I22" s="618"/>
      <c r="J22" s="785"/>
      <c r="K22" s="616">
        <f t="shared" si="1"/>
        <v>0</v>
      </c>
      <c r="L22" s="618"/>
      <c r="M22" s="779">
        <f t="shared" si="2"/>
        <v>0</v>
      </c>
      <c r="O22" s="780"/>
      <c r="Q22" s="780"/>
    </row>
    <row r="23" ht="21.75" customHeight="1">
      <c r="C23" s="688"/>
      <c r="D23" s="688"/>
      <c r="E23" s="688"/>
      <c r="F23" s="782"/>
      <c r="G23" s="1047"/>
      <c r="H23" s="785"/>
      <c r="I23" s="618"/>
      <c r="J23" s="785"/>
      <c r="K23" s="616">
        <f t="shared" si="1"/>
        <v>0</v>
      </c>
      <c r="L23" s="618"/>
      <c r="M23" s="779">
        <f t="shared" si="2"/>
        <v>0</v>
      </c>
      <c r="O23" s="780"/>
      <c r="Q23" s="780"/>
    </row>
    <row r="24" ht="21.75" customHeight="1">
      <c r="C24" s="802"/>
      <c r="D24" s="802"/>
      <c r="E24" s="802"/>
      <c r="F24" s="808"/>
      <c r="G24" s="1050"/>
      <c r="H24" s="805"/>
      <c r="I24" s="679"/>
      <c r="J24" s="805"/>
      <c r="K24" s="616">
        <f t="shared" si="1"/>
        <v>0</v>
      </c>
      <c r="L24" s="679"/>
      <c r="M24" s="779">
        <f t="shared" si="2"/>
        <v>0</v>
      </c>
      <c r="O24" s="780"/>
      <c r="Q24" s="780"/>
    </row>
    <row r="25" ht="21.75" customHeight="1">
      <c r="C25" s="802"/>
      <c r="D25" s="802"/>
      <c r="E25" s="802"/>
      <c r="F25" s="808"/>
      <c r="G25" s="1050"/>
      <c r="H25" s="805"/>
      <c r="I25" s="679"/>
      <c r="J25" s="805"/>
      <c r="K25" s="616">
        <f t="shared" si="1"/>
        <v>0</v>
      </c>
      <c r="L25" s="679"/>
      <c r="M25" s="779">
        <f t="shared" si="2"/>
        <v>0</v>
      </c>
      <c r="O25" s="780"/>
      <c r="Q25" s="780"/>
    </row>
    <row r="26" ht="21.75" customHeight="1">
      <c r="B26" s="388"/>
      <c r="C26" s="786"/>
      <c r="D26" s="786"/>
      <c r="E26" s="786"/>
      <c r="F26" s="787"/>
      <c r="G26" s="1051"/>
      <c r="H26" s="789"/>
      <c r="I26" s="790"/>
      <c r="J26" s="789"/>
      <c r="K26" s="791">
        <f t="shared" si="1"/>
        <v>0</v>
      </c>
      <c r="L26" s="790"/>
      <c r="M26" s="792">
        <f t="shared" si="2"/>
        <v>0</v>
      </c>
      <c r="O26" s="780"/>
      <c r="Q26" s="780"/>
    </row>
    <row r="27" ht="12.75" customHeight="1">
      <c r="B27" s="329" t="s">
        <v>6115</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8:G26">
      <formula1>'Other Codes'!$I$2:$I$6</formula1>
    </dataValidation>
  </dataValidations>
  <printOptions/>
  <pageMargins bottom="0.75" footer="0.0" header="0.0" left="0.25" right="0.3" top="0.25"/>
  <pageSetup paperSize="5" orientation="landscape"/>
  <drawing r:id="rId1"/>
</worksheet>
</file>

<file path=xl/worksheets/sheet1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2A1C7"/>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13"/>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Inputs'!E44)&amp;"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Inputs'!E44)&amp;"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12" si="1">IF(Q8 = "",I8+J8,I8+Q8+J8)</f>
        <v>0</v>
      </c>
      <c r="L8" s="618"/>
      <c r="M8" s="779">
        <f t="shared" ref="M8:M12" si="2">IFERROR(IF(+K8-L8&gt;=0,K8-L8,"*")-O8,"*")</f>
        <v>0</v>
      </c>
      <c r="O8" s="780"/>
      <c r="Q8" s="780"/>
    </row>
    <row r="9" ht="21.75" customHeight="1">
      <c r="C9" s="613"/>
      <c r="D9" s="613"/>
      <c r="E9" s="613" t="s">
        <v>176</v>
      </c>
      <c r="F9" s="822"/>
      <c r="G9" s="1046" t="s">
        <v>2760</v>
      </c>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319" t="s">
        <v>6116</v>
      </c>
      <c r="D13" s="613"/>
      <c r="E13" s="613"/>
      <c r="F13" s="822"/>
      <c r="G13" s="1046" t="s">
        <v>5914</v>
      </c>
      <c r="H13" s="820" t="s">
        <v>5915</v>
      </c>
      <c r="I13" s="687" t="s">
        <v>5915</v>
      </c>
      <c r="J13" s="820" t="s">
        <v>5915</v>
      </c>
      <c r="K13" s="687" t="s">
        <v>5915</v>
      </c>
      <c r="L13" s="687" t="s">
        <v>5915</v>
      </c>
      <c r="M13" s="821" t="s">
        <v>5915</v>
      </c>
      <c r="Q13" s="817"/>
    </row>
    <row r="14" ht="21.75" customHeight="1">
      <c r="C14" s="613"/>
      <c r="D14" s="613"/>
      <c r="E14" s="613" t="s">
        <v>4677</v>
      </c>
      <c r="F14" s="822"/>
      <c r="G14" s="1046" t="s">
        <v>6117</v>
      </c>
      <c r="H14" s="785"/>
      <c r="I14" s="618"/>
      <c r="J14" s="785"/>
      <c r="K14" s="616">
        <f>IF(Q14 = "",I14+J14,I14+Q14+J14)</f>
        <v>0</v>
      </c>
      <c r="L14" s="618"/>
      <c r="M14" s="779">
        <f t="shared" ref="M14:M18" si="3">IFERROR(IF(+K14-L14&gt;=0,K14-L14,"*")-O14,"*")</f>
        <v>0</v>
      </c>
      <c r="O14" s="780"/>
      <c r="Q14" s="780"/>
    </row>
    <row r="15" ht="21.75" customHeight="1">
      <c r="C15" s="613"/>
      <c r="D15" s="613"/>
      <c r="E15" s="613" t="s">
        <v>4675</v>
      </c>
      <c r="F15" s="822"/>
      <c r="G15" s="1046" t="s">
        <v>6118</v>
      </c>
      <c r="H15" s="785"/>
      <c r="I15" s="618"/>
      <c r="J15" s="820" t="s">
        <v>5915</v>
      </c>
      <c r="K15" s="616" t="str">
        <f>IF(Q15 = "",I15,I15+Q15)</f>
        <v/>
      </c>
      <c r="L15" s="618"/>
      <c r="M15" s="779">
        <f t="shared" si="3"/>
        <v>0</v>
      </c>
      <c r="O15" s="780"/>
      <c r="Q15" s="780"/>
    </row>
    <row r="16" ht="21.75" customHeight="1">
      <c r="C16" s="613"/>
      <c r="D16" s="613"/>
      <c r="E16" s="613" t="s">
        <v>6119</v>
      </c>
      <c r="F16" s="822"/>
      <c r="G16" s="1046" t="s">
        <v>6120</v>
      </c>
      <c r="H16" s="785"/>
      <c r="I16" s="618"/>
      <c r="J16" s="785"/>
      <c r="K16" s="616">
        <f t="shared" ref="K16:K18" si="4">IF(Q16 = "",I16+J16,I16+Q16+J16)</f>
        <v>0</v>
      </c>
      <c r="L16" s="618"/>
      <c r="M16" s="779">
        <f t="shared" si="3"/>
        <v>0</v>
      </c>
      <c r="O16" s="780"/>
      <c r="Q16" s="780"/>
    </row>
    <row r="17" ht="21.75" customHeight="1">
      <c r="C17" s="688"/>
      <c r="D17" s="688"/>
      <c r="E17" s="688"/>
      <c r="F17" s="782"/>
      <c r="G17" s="1047"/>
      <c r="H17" s="785"/>
      <c r="I17" s="618"/>
      <c r="J17" s="785"/>
      <c r="K17" s="616">
        <f t="shared" si="4"/>
        <v>0</v>
      </c>
      <c r="L17" s="618"/>
      <c r="M17" s="779">
        <f t="shared" si="3"/>
        <v>0</v>
      </c>
      <c r="O17" s="780"/>
      <c r="Q17" s="780"/>
    </row>
    <row r="18" ht="21.75" customHeight="1">
      <c r="C18" s="688"/>
      <c r="D18" s="688"/>
      <c r="E18" s="688"/>
      <c r="F18" s="782"/>
      <c r="G18" s="1047"/>
      <c r="H18" s="785"/>
      <c r="I18" s="618"/>
      <c r="J18" s="785"/>
      <c r="K18" s="616">
        <f t="shared" si="4"/>
        <v>0</v>
      </c>
      <c r="L18" s="618"/>
      <c r="M18" s="779">
        <f t="shared" si="3"/>
        <v>0</v>
      </c>
      <c r="O18" s="780"/>
      <c r="Q18" s="780"/>
    </row>
    <row r="19" ht="21.75" customHeight="1">
      <c r="C19" s="319" t="s">
        <v>5358</v>
      </c>
      <c r="D19" s="613"/>
      <c r="E19" s="613"/>
      <c r="F19" s="822"/>
      <c r="G19" s="1046" t="s">
        <v>5914</v>
      </c>
      <c r="H19" s="820" t="s">
        <v>5915</v>
      </c>
      <c r="I19" s="687" t="s">
        <v>5915</v>
      </c>
      <c r="J19" s="820" t="s">
        <v>5915</v>
      </c>
      <c r="K19" s="687" t="s">
        <v>5915</v>
      </c>
      <c r="L19" s="687" t="s">
        <v>5915</v>
      </c>
      <c r="M19" s="821" t="s">
        <v>5915</v>
      </c>
      <c r="Q19" s="817"/>
    </row>
    <row r="20" ht="21.75" customHeight="1">
      <c r="C20" s="613"/>
      <c r="D20" s="613"/>
      <c r="E20" s="613" t="s">
        <v>6123</v>
      </c>
      <c r="F20" s="822"/>
      <c r="G20" s="1046" t="s">
        <v>6124</v>
      </c>
      <c r="H20" s="785"/>
      <c r="I20" s="618"/>
      <c r="J20" s="785"/>
      <c r="K20" s="616">
        <f t="shared" ref="K20:K26" si="5">IF(Q20 = "",I20+J20,I20+Q20+J20)</f>
        <v>0</v>
      </c>
      <c r="L20" s="618"/>
      <c r="M20" s="821" t="s">
        <v>5915</v>
      </c>
      <c r="O20" s="63">
        <f t="shared" ref="O20:O26" si="6">K20-L20</f>
        <v>0</v>
      </c>
      <c r="Q20" s="780"/>
    </row>
    <row r="21" ht="21.75" customHeight="1">
      <c r="C21" s="613"/>
      <c r="D21" s="613"/>
      <c r="E21" s="109" t="s">
        <v>6125</v>
      </c>
      <c r="F21" s="822"/>
      <c r="G21" s="1046" t="s">
        <v>6126</v>
      </c>
      <c r="H21" s="785"/>
      <c r="I21" s="618"/>
      <c r="J21" s="785"/>
      <c r="K21" s="616">
        <f t="shared" si="5"/>
        <v>0</v>
      </c>
      <c r="L21" s="618"/>
      <c r="M21" s="821" t="s">
        <v>5915</v>
      </c>
      <c r="O21" s="63">
        <f t="shared" si="6"/>
        <v>0</v>
      </c>
      <c r="Q21" s="780"/>
    </row>
    <row r="22" ht="21.75" customHeight="1">
      <c r="C22" s="613"/>
      <c r="D22" s="613"/>
      <c r="E22" s="613" t="s">
        <v>6018</v>
      </c>
      <c r="F22" s="822"/>
      <c r="G22" s="1046" t="s">
        <v>6127</v>
      </c>
      <c r="H22" s="785"/>
      <c r="I22" s="618"/>
      <c r="J22" s="785"/>
      <c r="K22" s="616">
        <f t="shared" si="5"/>
        <v>0</v>
      </c>
      <c r="L22" s="618"/>
      <c r="M22" s="821" t="s">
        <v>5915</v>
      </c>
      <c r="O22" s="63">
        <f t="shared" si="6"/>
        <v>0</v>
      </c>
      <c r="Q22" s="780"/>
    </row>
    <row r="23" ht="21.75" customHeight="1">
      <c r="C23" s="613"/>
      <c r="D23" s="613"/>
      <c r="E23" s="613" t="s">
        <v>6019</v>
      </c>
      <c r="F23" s="822"/>
      <c r="G23" s="1046" t="s">
        <v>6128</v>
      </c>
      <c r="H23" s="785"/>
      <c r="I23" s="618"/>
      <c r="J23" s="785"/>
      <c r="K23" s="616">
        <f t="shared" si="5"/>
        <v>0</v>
      </c>
      <c r="L23" s="618"/>
      <c r="M23" s="821" t="s">
        <v>5915</v>
      </c>
      <c r="O23" s="63">
        <f t="shared" si="6"/>
        <v>0</v>
      </c>
      <c r="Q23" s="780"/>
    </row>
    <row r="24" ht="21.75" customHeight="1">
      <c r="C24" s="802"/>
      <c r="D24" s="802"/>
      <c r="E24" s="802"/>
      <c r="F24" s="808"/>
      <c r="G24" s="1050"/>
      <c r="H24" s="805"/>
      <c r="I24" s="679"/>
      <c r="J24" s="805"/>
      <c r="K24" s="616">
        <f t="shared" si="5"/>
        <v>0</v>
      </c>
      <c r="L24" s="679"/>
      <c r="M24" s="821" t="s">
        <v>5915</v>
      </c>
      <c r="O24" s="63">
        <f t="shared" si="6"/>
        <v>0</v>
      </c>
      <c r="Q24" s="780"/>
    </row>
    <row r="25" ht="21.75" customHeight="1">
      <c r="C25" s="802"/>
      <c r="D25" s="802"/>
      <c r="E25" s="802"/>
      <c r="F25" s="808"/>
      <c r="G25" s="1050"/>
      <c r="H25" s="805"/>
      <c r="I25" s="679"/>
      <c r="J25" s="805"/>
      <c r="K25" s="616">
        <f t="shared" si="5"/>
        <v>0</v>
      </c>
      <c r="L25" s="679"/>
      <c r="M25" s="821" t="s">
        <v>5915</v>
      </c>
      <c r="O25" s="63">
        <f t="shared" si="6"/>
        <v>0</v>
      </c>
      <c r="Q25" s="780"/>
    </row>
    <row r="26" ht="21.75" customHeight="1">
      <c r="B26" s="388"/>
      <c r="C26" s="786"/>
      <c r="D26" s="786"/>
      <c r="E26" s="786"/>
      <c r="F26" s="787"/>
      <c r="G26" s="1051"/>
      <c r="H26" s="789"/>
      <c r="I26" s="790"/>
      <c r="J26" s="789"/>
      <c r="K26" s="791">
        <f t="shared" si="5"/>
        <v>0</v>
      </c>
      <c r="L26" s="790"/>
      <c r="M26" s="873" t="s">
        <v>5915</v>
      </c>
      <c r="O26" s="63">
        <f t="shared" si="6"/>
        <v>0</v>
      </c>
      <c r="Q26" s="780"/>
    </row>
    <row r="27" ht="12.75" customHeight="1">
      <c r="B27" s="329" t="s">
        <v>6131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7:G18">
      <formula1>'Other Codes'!$J$7:$J$9</formula1>
    </dataValidation>
    <dataValidation type="list" allowBlank="1" showInputMessage="1" showErrorMessage="1" prompt="Invalid Entry - This FCOA Code is not authorized for use on this sheet." sqref="G10:G12">
      <formula1>'Other Codes'!$J$2:$J$6</formula1>
    </dataValidation>
    <dataValidation type="list" allowBlank="1" showInputMessage="1" showErrorMessage="1" prompt="Invalid Entry - This FCOA Code is not authorized for use on this sheet." sqref="G24:G26">
      <formula1>'Other Codes'!$J$10:$J$11</formula1>
    </dataValidation>
  </dataValidations>
  <printOptions/>
  <pageMargins bottom="0.75" footer="0.0" header="0.0" left="0.25" right="0.3" top="0.25"/>
  <pageSetup paperSize="5" orientation="landscape"/>
  <drawing r:id="rId1"/>
</worksheet>
</file>

<file path=xl/worksheets/sheet1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2A1C7"/>
    <pageSetUpPr/>
  </sheetPr>
  <sheetViews>
    <sheetView workbookViewId="0"/>
  </sheetViews>
  <sheetFormatPr customHeight="1" defaultColWidth="12.63" defaultRowHeight="15.0"/>
  <cols>
    <col customWidth="1" min="1" max="1" width="4.75"/>
    <col customWidth="1" min="2" max="2" width="5.75"/>
    <col customWidth="1" min="3" max="5" width="3.75"/>
    <col customWidth="1" min="6" max="6" width="40.75"/>
    <col customWidth="1" min="7" max="7" width="9.75"/>
    <col customWidth="1" min="8" max="13" width="16.75"/>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Inputs'!E44)&amp;" UTILITY  BUDGET  -  (continued)"</f>
        <v>DEDICATED  UTILITY  BUDGET  -  (continued)</v>
      </c>
      <c r="C2" s="598"/>
      <c r="D2" s="598"/>
      <c r="E2" s="598"/>
      <c r="F2" s="598"/>
      <c r="G2" s="598"/>
      <c r="H2" s="598"/>
      <c r="I2" s="598"/>
      <c r="J2" s="598"/>
      <c r="K2" s="598"/>
      <c r="L2" s="598"/>
      <c r="M2" s="598"/>
    </row>
    <row r="3" ht="15.0" customHeight="1">
      <c r="B3" s="243"/>
      <c r="F3" s="477"/>
      <c r="G3" s="1040"/>
      <c r="H3" s="759" t="s">
        <v>5843</v>
      </c>
      <c r="I3" s="757"/>
      <c r="J3" s="757"/>
      <c r="K3" s="758"/>
      <c r="L3" s="759" t="str">
        <f>"Expended "&amp;'Key Inputs'!E34-1</f>
        <v>Expended 2024</v>
      </c>
      <c r="M3" s="760"/>
    </row>
    <row r="4" ht="15.0" customHeight="1">
      <c r="C4" s="1041" t="str">
        <f>"11.  APPROPRIATIONS  FOR  "&amp;UPPER('Key Inputs'!E44)&amp;" UTILITY"</f>
        <v>11.  APPROPRIATIONS  FOR   UTILITY</v>
      </c>
      <c r="F4" s="447"/>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Q5" s="234" t="s">
        <v>5849</v>
      </c>
    </row>
    <row r="6" ht="15.0" customHeight="1">
      <c r="B6" s="388"/>
      <c r="C6" s="752"/>
      <c r="D6" s="752"/>
      <c r="E6" s="388"/>
      <c r="F6" s="389"/>
      <c r="G6" s="1043"/>
      <c r="H6" s="769"/>
      <c r="I6" s="770"/>
      <c r="J6" s="769" t="s">
        <v>5850</v>
      </c>
      <c r="K6" s="770" t="s">
        <v>5851</v>
      </c>
      <c r="L6" s="770" t="s">
        <v>5852</v>
      </c>
      <c r="M6" s="771"/>
    </row>
    <row r="7" ht="21.75" customHeight="1">
      <c r="C7" s="601" t="s">
        <v>6132</v>
      </c>
      <c r="D7" s="831"/>
      <c r="E7" s="831"/>
      <c r="F7" s="1044"/>
      <c r="G7" s="1045" t="s">
        <v>5914</v>
      </c>
      <c r="H7" s="815" t="s">
        <v>5915</v>
      </c>
      <c r="I7" s="815" t="s">
        <v>5915</v>
      </c>
      <c r="J7" s="815" t="s">
        <v>5915</v>
      </c>
      <c r="K7" s="815" t="s">
        <v>5915</v>
      </c>
      <c r="L7" s="815" t="s">
        <v>5915</v>
      </c>
      <c r="M7" s="816" t="s">
        <v>5915</v>
      </c>
      <c r="Q7" s="817"/>
    </row>
    <row r="8" ht="21.75" customHeight="1">
      <c r="C8" s="613"/>
      <c r="D8" s="165" t="s">
        <v>6133</v>
      </c>
      <c r="E8" s="613"/>
      <c r="F8" s="822"/>
      <c r="G8" s="1046" t="s">
        <v>5914</v>
      </c>
      <c r="H8" s="820" t="s">
        <v>5915</v>
      </c>
      <c r="I8" s="687" t="s">
        <v>5915</v>
      </c>
      <c r="J8" s="820" t="s">
        <v>5915</v>
      </c>
      <c r="K8" s="687" t="s">
        <v>5915</v>
      </c>
      <c r="L8" s="687" t="s">
        <v>5915</v>
      </c>
      <c r="M8" s="821" t="s">
        <v>5915</v>
      </c>
      <c r="Q8" s="817"/>
    </row>
    <row r="9" ht="24.0" customHeight="1">
      <c r="C9" s="613"/>
      <c r="D9" s="613"/>
      <c r="E9" s="109" t="s">
        <v>5941</v>
      </c>
      <c r="F9" s="822"/>
      <c r="G9" s="1046" t="s">
        <v>6134</v>
      </c>
      <c r="H9" s="785"/>
      <c r="I9" s="618"/>
      <c r="J9" s="820" t="s">
        <v>5915</v>
      </c>
      <c r="K9" s="616" t="str">
        <f t="shared" ref="K9:K13" si="1">IF(Q9 = "",I9,I9+Q9)</f>
        <v/>
      </c>
      <c r="L9" s="618"/>
      <c r="M9" s="821" t="s">
        <v>5915</v>
      </c>
      <c r="O9" s="63">
        <f t="shared" ref="O9:O13" si="2">K9-L9</f>
        <v>0</v>
      </c>
      <c r="Q9" s="780"/>
    </row>
    <row r="10" ht="24.0" customHeight="1">
      <c r="C10" s="688"/>
      <c r="D10" s="688"/>
      <c r="E10" s="688"/>
      <c r="F10" s="782"/>
      <c r="G10" s="1047"/>
      <c r="H10" s="785"/>
      <c r="I10" s="618"/>
      <c r="J10" s="820" t="s">
        <v>5915</v>
      </c>
      <c r="K10" s="616" t="str">
        <f t="shared" si="1"/>
        <v/>
      </c>
      <c r="L10" s="618"/>
      <c r="M10" s="821" t="s">
        <v>5915</v>
      </c>
      <c r="O10" s="63">
        <f t="shared" si="2"/>
        <v>0</v>
      </c>
      <c r="Q10" s="780"/>
    </row>
    <row r="11" ht="24.0" customHeight="1">
      <c r="C11" s="688"/>
      <c r="D11" s="688"/>
      <c r="E11" s="688"/>
      <c r="F11" s="782"/>
      <c r="G11" s="1047"/>
      <c r="H11" s="785"/>
      <c r="I11" s="618"/>
      <c r="J11" s="820" t="s">
        <v>5915</v>
      </c>
      <c r="K11" s="616" t="str">
        <f t="shared" si="1"/>
        <v/>
      </c>
      <c r="L11" s="618"/>
      <c r="M11" s="821" t="s">
        <v>5915</v>
      </c>
      <c r="O11" s="63">
        <f t="shared" si="2"/>
        <v>0</v>
      </c>
      <c r="Q11" s="780"/>
    </row>
    <row r="12" ht="24.0" customHeight="1">
      <c r="C12" s="688"/>
      <c r="D12" s="688"/>
      <c r="E12" s="688"/>
      <c r="F12" s="782"/>
      <c r="G12" s="1047"/>
      <c r="H12" s="785"/>
      <c r="I12" s="618"/>
      <c r="J12" s="820" t="s">
        <v>5915</v>
      </c>
      <c r="K12" s="616" t="str">
        <f t="shared" si="1"/>
        <v/>
      </c>
      <c r="L12" s="618"/>
      <c r="M12" s="821" t="s">
        <v>5915</v>
      </c>
      <c r="O12" s="63">
        <f t="shared" si="2"/>
        <v>0</v>
      </c>
      <c r="Q12" s="780"/>
    </row>
    <row r="13" ht="24.0" customHeight="1">
      <c r="C13" s="688"/>
      <c r="D13" s="688"/>
      <c r="E13" s="688"/>
      <c r="F13" s="782"/>
      <c r="G13" s="1047"/>
      <c r="H13" s="785"/>
      <c r="I13" s="618"/>
      <c r="J13" s="820" t="s">
        <v>5915</v>
      </c>
      <c r="K13" s="616" t="str">
        <f t="shared" si="1"/>
        <v/>
      </c>
      <c r="L13" s="618"/>
      <c r="M13" s="821" t="s">
        <v>5915</v>
      </c>
      <c r="O13" s="63">
        <f t="shared" si="2"/>
        <v>0</v>
      </c>
      <c r="Q13" s="780"/>
    </row>
    <row r="14" ht="21.75" customHeight="1">
      <c r="C14" s="319"/>
      <c r="D14" s="165" t="s">
        <v>6135</v>
      </c>
      <c r="E14" s="613"/>
      <c r="F14" s="822"/>
      <c r="G14" s="1046" t="s">
        <v>5914</v>
      </c>
      <c r="H14" s="820" t="s">
        <v>5915</v>
      </c>
      <c r="I14" s="687" t="s">
        <v>5915</v>
      </c>
      <c r="J14" s="820" t="s">
        <v>5915</v>
      </c>
      <c r="K14" s="687" t="s">
        <v>5915</v>
      </c>
      <c r="L14" s="687" t="s">
        <v>5915</v>
      </c>
      <c r="M14" s="821" t="s">
        <v>5915</v>
      </c>
      <c r="Q14" s="817"/>
    </row>
    <row r="15" ht="12.75" customHeight="1">
      <c r="C15" s="722"/>
      <c r="D15" s="722"/>
      <c r="E15" s="143" t="s">
        <v>6136</v>
      </c>
      <c r="F15" s="875"/>
      <c r="G15" s="1053"/>
      <c r="H15" s="699"/>
      <c r="I15" s="699"/>
      <c r="J15" s="699"/>
      <c r="K15" s="699"/>
      <c r="L15" s="699"/>
      <c r="M15" s="880"/>
      <c r="Q15" s="817"/>
    </row>
    <row r="16" ht="12.75" customHeight="1">
      <c r="C16" s="524"/>
      <c r="D16" s="524"/>
      <c r="E16" s="524"/>
      <c r="F16" s="346" t="s">
        <v>6137</v>
      </c>
      <c r="G16" s="1054" t="s">
        <v>6138</v>
      </c>
      <c r="H16" s="704"/>
      <c r="I16" s="704"/>
      <c r="J16" s="704"/>
      <c r="K16" s="623">
        <f t="shared" ref="K16:K22" si="3">IF(Q16 = "",I16+J16,I16+Q16+J16)</f>
        <v>0</v>
      </c>
      <c r="L16" s="704"/>
      <c r="M16" s="895">
        <f t="shared" ref="M16:M21" si="4">IFERROR(IF(+K16-L16&gt;=0,K16-L16,"*")-O16,"*")</f>
        <v>0</v>
      </c>
      <c r="O16" s="780"/>
      <c r="Q16" s="780"/>
    </row>
    <row r="17" ht="24.0" customHeight="1">
      <c r="C17" s="613"/>
      <c r="D17" s="613"/>
      <c r="E17" s="613"/>
      <c r="F17" s="822" t="s">
        <v>5948</v>
      </c>
      <c r="G17" s="1046" t="s">
        <v>6139</v>
      </c>
      <c r="H17" s="785"/>
      <c r="I17" s="618"/>
      <c r="J17" s="785"/>
      <c r="K17" s="623">
        <f t="shared" si="3"/>
        <v>0</v>
      </c>
      <c r="L17" s="618"/>
      <c r="M17" s="779">
        <f t="shared" si="4"/>
        <v>0</v>
      </c>
      <c r="O17" s="780"/>
      <c r="Q17" s="780"/>
    </row>
    <row r="18" ht="24.0" customHeight="1">
      <c r="C18" s="613"/>
      <c r="D18" s="613"/>
      <c r="E18" s="979" t="s">
        <v>6140</v>
      </c>
      <c r="F18" s="375"/>
      <c r="G18" s="1046" t="s">
        <v>6141</v>
      </c>
      <c r="H18" s="785"/>
      <c r="I18" s="618"/>
      <c r="J18" s="785"/>
      <c r="K18" s="623">
        <f t="shared" si="3"/>
        <v>0</v>
      </c>
      <c r="L18" s="618"/>
      <c r="M18" s="779">
        <f t="shared" si="4"/>
        <v>0</v>
      </c>
      <c r="O18" s="780"/>
      <c r="Q18" s="780"/>
    </row>
    <row r="19" ht="24.0" customHeight="1">
      <c r="C19" s="688"/>
      <c r="D19" s="688"/>
      <c r="E19" s="688"/>
      <c r="F19" s="782"/>
      <c r="G19" s="1047"/>
      <c r="H19" s="785"/>
      <c r="I19" s="618"/>
      <c r="J19" s="785"/>
      <c r="K19" s="623">
        <f t="shared" si="3"/>
        <v>0</v>
      </c>
      <c r="L19" s="618"/>
      <c r="M19" s="779">
        <f t="shared" si="4"/>
        <v>0</v>
      </c>
      <c r="O19" s="780"/>
      <c r="Q19" s="780"/>
    </row>
    <row r="20" ht="24.0" customHeight="1">
      <c r="C20" s="688"/>
      <c r="D20" s="688"/>
      <c r="E20" s="688"/>
      <c r="F20" s="782"/>
      <c r="G20" s="1047"/>
      <c r="H20" s="785"/>
      <c r="I20" s="618"/>
      <c r="J20" s="785"/>
      <c r="K20" s="623">
        <f t="shared" si="3"/>
        <v>0</v>
      </c>
      <c r="L20" s="618"/>
      <c r="M20" s="779">
        <f t="shared" si="4"/>
        <v>0</v>
      </c>
      <c r="O20" s="780"/>
      <c r="Q20" s="780"/>
    </row>
    <row r="21" ht="24.0" customHeight="1">
      <c r="C21" s="688"/>
      <c r="D21" s="688"/>
      <c r="E21" s="688"/>
      <c r="F21" s="782"/>
      <c r="G21" s="1047"/>
      <c r="H21" s="785"/>
      <c r="I21" s="618"/>
      <c r="J21" s="785"/>
      <c r="K21" s="623">
        <f t="shared" si="3"/>
        <v>0</v>
      </c>
      <c r="L21" s="618"/>
      <c r="M21" s="779">
        <f t="shared" si="4"/>
        <v>0</v>
      </c>
      <c r="O21" s="780"/>
      <c r="Q21" s="780"/>
    </row>
    <row r="22" ht="24.0" customHeight="1">
      <c r="C22" s="319" t="s">
        <v>4662</v>
      </c>
      <c r="D22" s="613"/>
      <c r="E22" s="109"/>
      <c r="F22" s="822"/>
      <c r="G22" s="1046" t="s">
        <v>6142</v>
      </c>
      <c r="H22" s="785"/>
      <c r="I22" s="618"/>
      <c r="J22" s="785"/>
      <c r="K22" s="623">
        <f t="shared" si="3"/>
        <v>0</v>
      </c>
      <c r="L22" s="618"/>
      <c r="M22" s="821" t="s">
        <v>5915</v>
      </c>
      <c r="O22" s="63">
        <f t="shared" ref="O22:O24" si="5">K22-L22</f>
        <v>0</v>
      </c>
      <c r="Q22" s="780"/>
    </row>
    <row r="23" ht="24.0" customHeight="1">
      <c r="C23" s="319" t="s">
        <v>6143</v>
      </c>
      <c r="D23" s="613"/>
      <c r="E23" s="613"/>
      <c r="F23" s="822"/>
      <c r="G23" s="1046" t="s">
        <v>6144</v>
      </c>
      <c r="H23" s="785"/>
      <c r="I23" s="618"/>
      <c r="J23" s="820" t="s">
        <v>5915</v>
      </c>
      <c r="K23" s="623" t="str">
        <f t="shared" ref="K23:K24" si="6">IF(Q23 = "",I23,I23+Q23)</f>
        <v/>
      </c>
      <c r="L23" s="618"/>
      <c r="M23" s="821" t="s">
        <v>5915</v>
      </c>
      <c r="O23" s="63">
        <f t="shared" si="5"/>
        <v>0</v>
      </c>
      <c r="Q23" s="780"/>
    </row>
    <row r="24" ht="24.0" customHeight="1">
      <c r="C24" s="319" t="s">
        <v>6145</v>
      </c>
      <c r="D24" s="613"/>
      <c r="E24" s="613"/>
      <c r="F24" s="822"/>
      <c r="G24" s="1046" t="s">
        <v>6146</v>
      </c>
      <c r="H24" s="805"/>
      <c r="I24" s="679"/>
      <c r="J24" s="848" t="s">
        <v>5915</v>
      </c>
      <c r="K24" s="623" t="str">
        <f t="shared" si="6"/>
        <v/>
      </c>
      <c r="L24" s="679"/>
      <c r="M24" s="976" t="s">
        <v>5915</v>
      </c>
      <c r="O24" s="63">
        <f t="shared" si="5"/>
        <v>0</v>
      </c>
      <c r="Q24" s="780"/>
    </row>
    <row r="25" ht="21.75" customHeight="1">
      <c r="C25" s="860"/>
      <c r="D25" s="924" t="str">
        <f>"TOTAL "&amp;UPPER('Key Inputs'!E44)&amp;" UTILITY  APPROPRIATIONS"</f>
        <v>TOTAL  UTILITY  APPROPRIATIONS</v>
      </c>
      <c r="E25" s="860"/>
      <c r="F25" s="913"/>
      <c r="G25" s="1055" t="s">
        <v>6147</v>
      </c>
      <c r="H25" s="901" t="str">
        <f>+SUM(H9:H24)+SUM('32b-Utility5'!H8:H26)+SUM('32-Utility5:32a-Utility5'!H8:H26)</f>
        <v>#REF!</v>
      </c>
      <c r="I25" s="901" t="str">
        <f>+SUM(I9:I24)+SUM('32b-Utility5'!I8:I26)+SUM('32-Utility5:32a-Utility5'!I8:I26)</f>
        <v>#REF!</v>
      </c>
      <c r="J25" s="901" t="str">
        <f>+SUM(J9:J24)+SUM('32b-Utility5'!J8:J26)+SUM('32-Utility5:32a-Utility5'!J8:J26)</f>
        <v>#REF!</v>
      </c>
      <c r="K25" s="901" t="str">
        <f>+SUM(K9:K24)+SUM('32b-Utility5'!K8:K26)+SUM('32-Utility5:32a-Utility5'!K8:K26)</f>
        <v>#REF!</v>
      </c>
      <c r="L25" s="901" t="str">
        <f>+SUM(L9:L24)+SUM('32b-Utility5'!L8:L26)+SUM('32-Utility5:32a-Utility5'!L8:L26)</f>
        <v>#REF!</v>
      </c>
      <c r="M25" s="902" t="str">
        <f>+SUM(M9:M24)+SUM('32b-Utility5'!M8:M26)+SUM('32-Utility5:32a-Utility5'!M8:M26)</f>
        <v>#REF!</v>
      </c>
      <c r="O25" s="63" t="str">
        <f>K25-L25-M25</f>
        <v>#REF!</v>
      </c>
      <c r="Q25" s="817"/>
    </row>
    <row r="26" ht="12.75" customHeight="1">
      <c r="B26" s="329" t="s">
        <v>6148</v>
      </c>
      <c r="Q26" s="817"/>
    </row>
    <row r="27" ht="12.75" customHeight="1"/>
    <row r="28" ht="12.75" customHeight="1"/>
    <row r="29" ht="12.75" customHeight="1">
      <c r="H29" s="63"/>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M2"/>
    <mergeCell ref="H3:K3"/>
    <mergeCell ref="L3:M3"/>
    <mergeCell ref="E18:F18"/>
    <mergeCell ref="B26:M26"/>
  </mergeCells>
  <dataValidations>
    <dataValidation type="list" allowBlank="1" showInputMessage="1" showErrorMessage="1" prompt="Invalid Entry - This FCOA Code is not authorized for use on this sheet." sqref="G10:G13 G19:G21">
      <formula1>'Other Codes'!$K$2:$K$4</formula1>
    </dataValidation>
  </dataValidations>
  <printOptions/>
  <pageMargins bottom="0.75" footer="0.0" header="0.0" left="0.25" right="0.3" top="0.25"/>
  <pageSetup paperSize="5" orientation="landscape"/>
  <drawing r:id="rId1"/>
</worksheet>
</file>

<file path=xl/worksheets/sheet1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6D9F0"/>
    <pageSetUpPr/>
  </sheetPr>
  <sheetViews>
    <sheetView workbookViewId="0"/>
  </sheetViews>
  <sheetFormatPr customHeight="1" defaultColWidth="12.63" defaultRowHeight="15.0"/>
  <cols>
    <col customWidth="1" min="1" max="4" width="3.75"/>
    <col customWidth="1" min="5" max="5" width="4.75"/>
    <col customWidth="1" min="6" max="6" width="5.75"/>
    <col customWidth="1" min="7" max="7" width="16.75"/>
    <col customWidth="1" min="8" max="8" width="52.38"/>
    <col customWidth="1" min="9" max="9" width="9.75"/>
    <col customWidth="1" min="10" max="12" width="17.75"/>
    <col customWidth="1" min="13" max="13" width="1.75"/>
    <col customWidth="1" min="14" max="26" width="8.63"/>
  </cols>
  <sheetData>
    <row r="1" ht="12.75" customHeight="1"/>
    <row r="2" ht="12.75" customHeight="1">
      <c r="C2" s="667" t="str">
        <f>"DEDICATED "&amp;UPPER('Key Inputs'!E45)&amp;" UTILITY BUDGET"</f>
        <v>DEDICATED  UTILITY BUDGET</v>
      </c>
      <c r="D2" s="598"/>
      <c r="E2" s="598"/>
      <c r="F2" s="598"/>
      <c r="G2" s="598"/>
      <c r="H2" s="598"/>
      <c r="I2" s="598"/>
      <c r="J2" s="598"/>
      <c r="K2" s="598"/>
      <c r="L2" s="598"/>
    </row>
    <row r="3" ht="20.25" customHeight="1">
      <c r="I3" s="668"/>
      <c r="J3" s="669" t="s">
        <v>157</v>
      </c>
      <c r="K3" s="670"/>
      <c r="L3" s="671" t="s">
        <v>5678</v>
      </c>
    </row>
    <row r="4" ht="20.25" customHeight="1">
      <c r="C4" s="1035" t="str">
        <f>"10.  DEDICATED  REVENUES  FROM  "&amp;UPPER('Key Inputs'!E45)&amp;"  UTILITY"</f>
        <v>10.  DEDICATED  REVENUES  FROM    UTILITY</v>
      </c>
      <c r="D4" s="103"/>
      <c r="E4" s="103"/>
      <c r="F4" s="103"/>
      <c r="G4" s="103"/>
      <c r="H4" s="181"/>
      <c r="I4" s="672" t="s">
        <v>4789</v>
      </c>
      <c r="J4" s="673" t="str">
        <f>'Key Inputs'!E34</f>
        <v>2025</v>
      </c>
      <c r="K4" s="673">
        <f>J4-1</f>
        <v>2024</v>
      </c>
      <c r="L4" s="674" t="str">
        <f>"Cash in "&amp;K4</f>
        <v>Cash in 2024</v>
      </c>
    </row>
    <row r="5" ht="20.25" customHeight="1">
      <c r="D5" s="675"/>
      <c r="E5" s="165" t="s">
        <v>6091</v>
      </c>
      <c r="F5" s="676"/>
      <c r="G5" s="676"/>
      <c r="H5" s="192"/>
      <c r="I5" s="685" t="s">
        <v>6092</v>
      </c>
      <c r="J5" s="618"/>
      <c r="K5" s="618"/>
      <c r="L5" s="678"/>
    </row>
    <row r="6" ht="22.5" customHeight="1">
      <c r="D6" s="109"/>
      <c r="E6" s="991" t="s">
        <v>6093</v>
      </c>
      <c r="F6" s="116"/>
      <c r="G6" s="116"/>
      <c r="H6" s="117"/>
      <c r="I6" s="719" t="s">
        <v>6094</v>
      </c>
      <c r="J6" s="1025"/>
      <c r="K6" s="1025"/>
      <c r="L6" s="1036"/>
    </row>
    <row r="7" ht="20.25" customHeight="1">
      <c r="D7" s="1037"/>
      <c r="E7" s="720"/>
      <c r="F7" s="720"/>
      <c r="G7" s="165" t="s">
        <v>6095</v>
      </c>
      <c r="H7" s="109"/>
      <c r="I7" s="685" t="s">
        <v>6096</v>
      </c>
      <c r="J7" s="745">
        <f t="shared" ref="J7:L7" si="1">+J5+J6</f>
        <v>0</v>
      </c>
      <c r="K7" s="745">
        <f t="shared" si="1"/>
        <v>0</v>
      </c>
      <c r="L7" s="746">
        <f t="shared" si="1"/>
        <v>0</v>
      </c>
    </row>
    <row r="8" ht="21.0" customHeight="1">
      <c r="D8" s="1037"/>
      <c r="E8" s="109" t="s">
        <v>6097</v>
      </c>
      <c r="F8" s="720"/>
      <c r="G8" s="720"/>
      <c r="H8" s="109"/>
      <c r="I8" s="685" t="s">
        <v>6098</v>
      </c>
      <c r="J8" s="704"/>
      <c r="K8" s="704"/>
      <c r="L8" s="705"/>
    </row>
    <row r="9" ht="22.5" customHeight="1">
      <c r="D9" s="725"/>
      <c r="E9" s="725"/>
      <c r="F9" s="688"/>
      <c r="G9" s="688"/>
      <c r="H9" s="725"/>
      <c r="I9" s="1038"/>
      <c r="J9" s="618"/>
      <c r="K9" s="618"/>
      <c r="L9" s="678"/>
      <c r="N9" s="1039"/>
      <c r="O9" s="619"/>
      <c r="P9" s="619"/>
    </row>
    <row r="10" ht="21.0" customHeight="1">
      <c r="D10" s="109"/>
      <c r="E10" s="109" t="s">
        <v>6149</v>
      </c>
      <c r="F10" s="613"/>
      <c r="G10" s="613"/>
      <c r="H10" s="109"/>
      <c r="I10" s="685" t="s">
        <v>6099</v>
      </c>
      <c r="J10" s="618"/>
      <c r="K10" s="618"/>
      <c r="L10" s="678"/>
    </row>
    <row r="11" ht="22.5" customHeight="1">
      <c r="D11" s="725"/>
      <c r="E11" s="725"/>
      <c r="F11" s="688"/>
      <c r="G11" s="688"/>
      <c r="H11" s="725"/>
      <c r="I11" s="689"/>
      <c r="J11" s="618"/>
      <c r="K11" s="618"/>
      <c r="L11" s="678"/>
      <c r="N11" s="619"/>
      <c r="O11" s="619"/>
      <c r="P11" s="619"/>
    </row>
    <row r="12" ht="20.25" customHeight="1">
      <c r="D12" s="725"/>
      <c r="E12" s="725"/>
      <c r="F12" s="688"/>
      <c r="G12" s="688"/>
      <c r="H12" s="725"/>
      <c r="I12" s="689"/>
      <c r="J12" s="618"/>
      <c r="K12" s="618"/>
      <c r="L12" s="678"/>
    </row>
    <row r="13" ht="20.25" customHeight="1">
      <c r="D13" s="725"/>
      <c r="E13" s="725"/>
      <c r="F13" s="688"/>
      <c r="G13" s="688"/>
      <c r="H13" s="725"/>
      <c r="I13" s="689"/>
      <c r="J13" s="618"/>
      <c r="K13" s="618"/>
      <c r="L13" s="678"/>
    </row>
    <row r="14" ht="20.25" customHeight="1">
      <c r="D14" s="725"/>
      <c r="E14" s="725"/>
      <c r="F14" s="688"/>
      <c r="G14" s="688"/>
      <c r="H14" s="725"/>
      <c r="I14" s="689"/>
      <c r="J14" s="618"/>
      <c r="K14" s="618"/>
      <c r="L14" s="678"/>
    </row>
    <row r="15" ht="20.25" customHeight="1">
      <c r="D15" s="725"/>
      <c r="E15" s="725"/>
      <c r="F15" s="688"/>
      <c r="G15" s="688"/>
      <c r="H15" s="725"/>
      <c r="I15" s="689"/>
      <c r="J15" s="618"/>
      <c r="K15" s="618"/>
      <c r="L15" s="678"/>
    </row>
    <row r="16" ht="20.25" customHeight="1">
      <c r="D16" s="725"/>
      <c r="E16" s="725"/>
      <c r="F16" s="688"/>
      <c r="G16" s="688"/>
      <c r="H16" s="725"/>
      <c r="I16" s="689"/>
      <c r="J16" s="618"/>
      <c r="K16" s="618"/>
      <c r="L16" s="678"/>
    </row>
    <row r="17" ht="20.25" customHeight="1">
      <c r="D17" s="725"/>
      <c r="E17" s="725"/>
      <c r="F17" s="688"/>
      <c r="G17" s="688"/>
      <c r="H17" s="725"/>
      <c r="I17" s="689"/>
      <c r="J17" s="618"/>
      <c r="K17" s="618"/>
      <c r="L17" s="678"/>
    </row>
    <row r="18" ht="20.25" customHeight="1">
      <c r="D18" s="725"/>
      <c r="E18" s="725"/>
      <c r="F18" s="688"/>
      <c r="G18" s="688"/>
      <c r="H18" s="725"/>
      <c r="I18" s="689"/>
      <c r="J18" s="618"/>
      <c r="K18" s="618"/>
      <c r="L18" s="678"/>
    </row>
    <row r="19" ht="22.5" customHeight="1">
      <c r="D19" s="109"/>
      <c r="E19" s="991" t="s">
        <v>6106</v>
      </c>
      <c r="F19" s="116"/>
      <c r="G19" s="116"/>
      <c r="H19" s="117"/>
      <c r="I19" s="685" t="s">
        <v>5914</v>
      </c>
      <c r="J19" s="687" t="s">
        <v>5915</v>
      </c>
      <c r="K19" s="687" t="s">
        <v>5915</v>
      </c>
      <c r="L19" s="348" t="s">
        <v>5915</v>
      </c>
    </row>
    <row r="20" ht="20.25" customHeight="1">
      <c r="D20" s="725"/>
      <c r="E20" s="725"/>
      <c r="F20" s="688"/>
      <c r="G20" s="688"/>
      <c r="H20" s="725"/>
      <c r="I20" s="689"/>
      <c r="J20" s="618"/>
      <c r="K20" s="618"/>
      <c r="L20" s="678"/>
    </row>
    <row r="21" ht="20.25" customHeight="1">
      <c r="D21" s="725"/>
      <c r="E21" s="725"/>
      <c r="F21" s="688"/>
      <c r="G21" s="688"/>
      <c r="H21" s="725"/>
      <c r="I21" s="689"/>
      <c r="J21" s="618"/>
      <c r="K21" s="618"/>
      <c r="L21" s="678"/>
    </row>
    <row r="22" ht="20.25" customHeight="1">
      <c r="D22" s="725"/>
      <c r="E22" s="725"/>
      <c r="F22" s="688"/>
      <c r="G22" s="688"/>
      <c r="H22" s="725"/>
      <c r="I22" s="689"/>
      <c r="J22" s="618"/>
      <c r="K22" s="618"/>
      <c r="L22" s="678"/>
    </row>
    <row r="23" ht="20.25" customHeight="1">
      <c r="D23" s="725"/>
      <c r="E23" s="725"/>
      <c r="F23" s="725"/>
      <c r="G23" s="725"/>
      <c r="H23" s="725"/>
      <c r="I23" s="689"/>
      <c r="J23" s="618"/>
      <c r="K23" s="618"/>
      <c r="L23" s="678"/>
    </row>
    <row r="24" ht="20.25" customHeight="1">
      <c r="D24" s="725"/>
      <c r="E24" s="725"/>
      <c r="F24" s="725"/>
      <c r="G24" s="725"/>
      <c r="H24" s="725"/>
      <c r="I24" s="689"/>
      <c r="J24" s="618"/>
      <c r="K24" s="618"/>
      <c r="L24" s="678"/>
    </row>
    <row r="25" ht="20.25" customHeight="1">
      <c r="D25" s="109"/>
      <c r="E25" s="109" t="s">
        <v>187</v>
      </c>
      <c r="F25" s="109"/>
      <c r="G25" s="109"/>
      <c r="H25" s="109"/>
      <c r="I25" s="685" t="s">
        <v>6107</v>
      </c>
      <c r="J25" s="707"/>
      <c r="K25" s="707"/>
      <c r="L25" s="708"/>
    </row>
    <row r="26" ht="20.25" customHeight="1">
      <c r="C26" s="388"/>
      <c r="D26" s="388"/>
      <c r="E26" s="388"/>
      <c r="F26" s="709" t="str">
        <f>"Total "&amp;'Key Inputs'!E45&amp;" Utility Revenues"</f>
        <v>Total  Utility Revenues</v>
      </c>
      <c r="G26" s="388"/>
      <c r="H26" s="388"/>
      <c r="I26" s="710" t="s">
        <v>6108</v>
      </c>
      <c r="J26" s="625">
        <f t="shared" ref="J26:L26" si="2">SUM(J7:J25)</f>
        <v>0</v>
      </c>
      <c r="K26" s="625">
        <f t="shared" si="2"/>
        <v>0</v>
      </c>
      <c r="L26" s="715">
        <f t="shared" si="2"/>
        <v>0</v>
      </c>
    </row>
    <row r="27" ht="12.75" customHeight="1">
      <c r="C27" s="329" t="s">
        <v>6109</v>
      </c>
      <c r="O27" s="243"/>
      <c r="P27" s="243"/>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C2:L2"/>
    <mergeCell ref="J3:K3"/>
    <mergeCell ref="C4:H4"/>
    <mergeCell ref="E6:H6"/>
    <mergeCell ref="E19:H19"/>
    <mergeCell ref="C27:N27"/>
  </mergeCells>
  <dataValidations>
    <dataValidation type="list" allowBlank="1" showInputMessage="1" showErrorMessage="1" prompt="Invalid Entry - This FCOA Code is not authorized for use on this sheet." sqref="I9 I11:I18">
      <formula1>'Other Codes'!$F$2:$F$11</formula1>
    </dataValidation>
    <dataValidation type="list" allowBlank="1" showInputMessage="1" showErrorMessage="1" prompt="Invalid Entry - This FCOA Code is not authorized for use on this sheet." sqref="I20:I24">
      <formula1>'Other Codes'!$G$2</formula1>
    </dataValidation>
  </dataValidations>
  <printOptions/>
  <pageMargins bottom="0.75" footer="0.0" header="0.0" left="0.25" right="0.3" top="0.25"/>
  <pageSetup paperSize="5" orientation="landscape"/>
  <drawing r:id="rId1"/>
</worksheet>
</file>

<file path=xl/worksheets/sheet13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6D9F0"/>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Inputs'!E45)&amp;"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Inputs'!E45)&amp;"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26" si="1">IF(Q8 = "",I8+J8,I8+Q8+J8)</f>
        <v>0</v>
      </c>
      <c r="L8" s="618"/>
      <c r="M8" s="779">
        <f t="shared" ref="M8:M26" si="2">IFERROR(IF(+K8-L8&gt;=0,K8-L8,"*")-O8,"*")</f>
        <v>0</v>
      </c>
      <c r="O8" s="44"/>
      <c r="Q8" s="780"/>
    </row>
    <row r="9" ht="21.75" customHeight="1">
      <c r="C9" s="613"/>
      <c r="D9" s="613"/>
      <c r="E9" s="613" t="s">
        <v>176</v>
      </c>
      <c r="F9" s="822"/>
      <c r="G9" s="1046" t="s">
        <v>2760</v>
      </c>
      <c r="H9" s="785"/>
      <c r="I9" s="618"/>
      <c r="J9" s="785"/>
      <c r="K9" s="616">
        <f t="shared" si="1"/>
        <v>0</v>
      </c>
      <c r="L9" s="618"/>
      <c r="M9" s="779">
        <f t="shared" si="2"/>
        <v>0</v>
      </c>
      <c r="O9" s="44"/>
      <c r="Q9" s="780"/>
    </row>
    <row r="10" ht="21.75" customHeight="1">
      <c r="C10" s="688"/>
      <c r="D10" s="688"/>
      <c r="E10" s="688"/>
      <c r="F10" s="782"/>
      <c r="G10" s="1047"/>
      <c r="H10" s="785"/>
      <c r="I10" s="618"/>
      <c r="J10" s="785"/>
      <c r="K10" s="616">
        <f t="shared" si="1"/>
        <v>0</v>
      </c>
      <c r="L10" s="618"/>
      <c r="M10" s="779">
        <f t="shared" si="2"/>
        <v>0</v>
      </c>
      <c r="O10" s="44"/>
      <c r="Q10" s="780"/>
    </row>
    <row r="11" ht="21.75" customHeight="1">
      <c r="C11" s="688"/>
      <c r="D11" s="688"/>
      <c r="E11" s="688"/>
      <c r="F11" s="782"/>
      <c r="G11" s="1047"/>
      <c r="H11" s="785"/>
      <c r="I11" s="618"/>
      <c r="J11" s="785"/>
      <c r="K11" s="616">
        <f t="shared" si="1"/>
        <v>0</v>
      </c>
      <c r="L11" s="618"/>
      <c r="M11" s="779">
        <f t="shared" si="2"/>
        <v>0</v>
      </c>
      <c r="O11" s="44"/>
      <c r="Q11" s="780"/>
    </row>
    <row r="12" ht="21.75" customHeight="1">
      <c r="C12" s="688"/>
      <c r="D12" s="688"/>
      <c r="E12" s="688"/>
      <c r="F12" s="782"/>
      <c r="G12" s="1047"/>
      <c r="H12" s="785"/>
      <c r="I12" s="618"/>
      <c r="J12" s="785"/>
      <c r="K12" s="616">
        <f t="shared" si="1"/>
        <v>0</v>
      </c>
      <c r="L12" s="618"/>
      <c r="M12" s="779">
        <f t="shared" si="2"/>
        <v>0</v>
      </c>
      <c r="O12" s="44"/>
      <c r="Q12" s="780"/>
    </row>
    <row r="13" ht="21.75" customHeight="1">
      <c r="C13" s="731"/>
      <c r="D13" s="688"/>
      <c r="E13" s="688"/>
      <c r="F13" s="782"/>
      <c r="G13" s="1047"/>
      <c r="H13" s="1048"/>
      <c r="I13" s="1049"/>
      <c r="J13" s="1048"/>
      <c r="K13" s="616">
        <f t="shared" si="1"/>
        <v>0</v>
      </c>
      <c r="L13" s="1049"/>
      <c r="M13" s="779">
        <f t="shared" si="2"/>
        <v>0</v>
      </c>
      <c r="O13" s="44"/>
      <c r="Q13" s="780"/>
    </row>
    <row r="14" ht="21.75" customHeight="1">
      <c r="C14" s="688"/>
      <c r="D14" s="688"/>
      <c r="E14" s="688"/>
      <c r="F14" s="782"/>
      <c r="G14" s="1047"/>
      <c r="H14" s="785"/>
      <c r="I14" s="618"/>
      <c r="J14" s="785"/>
      <c r="K14" s="616">
        <f t="shared" si="1"/>
        <v>0</v>
      </c>
      <c r="L14" s="618"/>
      <c r="M14" s="779">
        <f t="shared" si="2"/>
        <v>0</v>
      </c>
      <c r="O14" s="44"/>
      <c r="Q14" s="780"/>
    </row>
    <row r="15" ht="21.75" customHeight="1">
      <c r="C15" s="688"/>
      <c r="D15" s="688"/>
      <c r="E15" s="688"/>
      <c r="F15" s="782"/>
      <c r="G15" s="1047"/>
      <c r="H15" s="785"/>
      <c r="I15" s="618"/>
      <c r="J15" s="1048"/>
      <c r="K15" s="616">
        <f t="shared" si="1"/>
        <v>0</v>
      </c>
      <c r="L15" s="618"/>
      <c r="M15" s="779">
        <f t="shared" si="2"/>
        <v>0</v>
      </c>
      <c r="O15" s="44"/>
      <c r="Q15" s="780"/>
    </row>
    <row r="16" ht="21.75" customHeight="1">
      <c r="C16" s="688"/>
      <c r="D16" s="688"/>
      <c r="E16" s="688"/>
      <c r="F16" s="782"/>
      <c r="G16" s="1047"/>
      <c r="H16" s="785"/>
      <c r="I16" s="618"/>
      <c r="J16" s="785"/>
      <c r="K16" s="616">
        <f t="shared" si="1"/>
        <v>0</v>
      </c>
      <c r="L16" s="618"/>
      <c r="M16" s="779">
        <f t="shared" si="2"/>
        <v>0</v>
      </c>
      <c r="O16" s="44"/>
      <c r="Q16" s="780"/>
    </row>
    <row r="17" ht="21.75" customHeight="1">
      <c r="C17" s="688"/>
      <c r="D17" s="688"/>
      <c r="E17" s="688"/>
      <c r="F17" s="782"/>
      <c r="G17" s="1047"/>
      <c r="H17" s="785"/>
      <c r="I17" s="618"/>
      <c r="J17" s="785"/>
      <c r="K17" s="616">
        <f t="shared" si="1"/>
        <v>0</v>
      </c>
      <c r="L17" s="618"/>
      <c r="M17" s="779">
        <f t="shared" si="2"/>
        <v>0</v>
      </c>
      <c r="O17" s="44"/>
      <c r="Q17" s="780"/>
    </row>
    <row r="18" ht="21.75" customHeight="1">
      <c r="C18" s="688"/>
      <c r="D18" s="688"/>
      <c r="E18" s="688"/>
      <c r="F18" s="782"/>
      <c r="G18" s="1047"/>
      <c r="H18" s="785"/>
      <c r="I18" s="618"/>
      <c r="J18" s="785"/>
      <c r="K18" s="616">
        <f t="shared" si="1"/>
        <v>0</v>
      </c>
      <c r="L18" s="618"/>
      <c r="M18" s="779">
        <f t="shared" si="2"/>
        <v>0</v>
      </c>
      <c r="O18" s="44"/>
      <c r="Q18" s="780"/>
    </row>
    <row r="19" ht="21.75" customHeight="1">
      <c r="C19" s="731"/>
      <c r="D19" s="688"/>
      <c r="E19" s="688"/>
      <c r="F19" s="782"/>
      <c r="G19" s="1047"/>
      <c r="H19" s="1048"/>
      <c r="I19" s="1049"/>
      <c r="J19" s="1048"/>
      <c r="K19" s="616">
        <f t="shared" si="1"/>
        <v>0</v>
      </c>
      <c r="L19" s="1049"/>
      <c r="M19" s="779">
        <f t="shared" si="2"/>
        <v>0</v>
      </c>
      <c r="O19" s="44"/>
      <c r="Q19" s="780"/>
    </row>
    <row r="20" ht="21.75" customHeight="1">
      <c r="C20" s="688"/>
      <c r="D20" s="688"/>
      <c r="E20" s="688"/>
      <c r="F20" s="782"/>
      <c r="G20" s="1047"/>
      <c r="H20" s="785"/>
      <c r="I20" s="618"/>
      <c r="J20" s="785"/>
      <c r="K20" s="616">
        <f t="shared" si="1"/>
        <v>0</v>
      </c>
      <c r="L20" s="618"/>
      <c r="M20" s="779">
        <f t="shared" si="2"/>
        <v>0</v>
      </c>
      <c r="O20" s="44"/>
      <c r="Q20" s="780"/>
    </row>
    <row r="21" ht="21.75" customHeight="1">
      <c r="C21" s="688"/>
      <c r="D21" s="688"/>
      <c r="E21" s="725"/>
      <c r="F21" s="782"/>
      <c r="G21" s="1047"/>
      <c r="H21" s="785"/>
      <c r="I21" s="618"/>
      <c r="J21" s="785"/>
      <c r="K21" s="616">
        <f t="shared" si="1"/>
        <v>0</v>
      </c>
      <c r="L21" s="618"/>
      <c r="M21" s="779">
        <f t="shared" si="2"/>
        <v>0</v>
      </c>
      <c r="O21" s="44"/>
      <c r="Q21" s="780"/>
    </row>
    <row r="22" ht="21.75" customHeight="1">
      <c r="C22" s="688"/>
      <c r="D22" s="688"/>
      <c r="E22" s="688"/>
      <c r="F22" s="782"/>
      <c r="G22" s="1047"/>
      <c r="H22" s="785"/>
      <c r="I22" s="618"/>
      <c r="J22" s="785"/>
      <c r="K22" s="616">
        <f t="shared" si="1"/>
        <v>0</v>
      </c>
      <c r="L22" s="618"/>
      <c r="M22" s="779">
        <f t="shared" si="2"/>
        <v>0</v>
      </c>
      <c r="O22" s="44"/>
      <c r="Q22" s="780"/>
    </row>
    <row r="23" ht="21.75" customHeight="1">
      <c r="C23" s="688"/>
      <c r="D23" s="688"/>
      <c r="E23" s="688"/>
      <c r="F23" s="782"/>
      <c r="G23" s="1047"/>
      <c r="H23" s="785"/>
      <c r="I23" s="618"/>
      <c r="J23" s="785"/>
      <c r="K23" s="616">
        <f t="shared" si="1"/>
        <v>0</v>
      </c>
      <c r="L23" s="618"/>
      <c r="M23" s="779">
        <f t="shared" si="2"/>
        <v>0</v>
      </c>
      <c r="O23" s="44"/>
      <c r="Q23" s="780"/>
    </row>
    <row r="24" ht="21.75" customHeight="1">
      <c r="C24" s="802"/>
      <c r="D24" s="802"/>
      <c r="E24" s="802"/>
      <c r="F24" s="808"/>
      <c r="G24" s="1050"/>
      <c r="H24" s="805"/>
      <c r="I24" s="679"/>
      <c r="J24" s="805"/>
      <c r="K24" s="616">
        <f t="shared" si="1"/>
        <v>0</v>
      </c>
      <c r="L24" s="679"/>
      <c r="M24" s="779">
        <f t="shared" si="2"/>
        <v>0</v>
      </c>
      <c r="O24" s="44"/>
      <c r="Q24" s="780"/>
    </row>
    <row r="25" ht="21.75" customHeight="1">
      <c r="C25" s="802"/>
      <c r="D25" s="802"/>
      <c r="E25" s="802"/>
      <c r="F25" s="808"/>
      <c r="G25" s="1050"/>
      <c r="H25" s="805"/>
      <c r="I25" s="679"/>
      <c r="J25" s="805"/>
      <c r="K25" s="616">
        <f t="shared" si="1"/>
        <v>0</v>
      </c>
      <c r="L25" s="679"/>
      <c r="M25" s="779">
        <f t="shared" si="2"/>
        <v>0</v>
      </c>
      <c r="O25" s="44"/>
      <c r="Q25" s="780"/>
    </row>
    <row r="26" ht="21.75" customHeight="1">
      <c r="B26" s="388"/>
      <c r="C26" s="786"/>
      <c r="D26" s="786"/>
      <c r="E26" s="786"/>
      <c r="F26" s="787"/>
      <c r="G26" s="1051"/>
      <c r="H26" s="789"/>
      <c r="I26" s="790"/>
      <c r="J26" s="789"/>
      <c r="K26" s="791">
        <f t="shared" si="1"/>
        <v>0</v>
      </c>
      <c r="L26" s="790"/>
      <c r="M26" s="792">
        <f t="shared" si="2"/>
        <v>0</v>
      </c>
      <c r="O26" s="44"/>
      <c r="Q26" s="780"/>
    </row>
    <row r="27" ht="12.75" customHeight="1">
      <c r="B27" s="329" t="s">
        <v>6111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0:G26">
      <formula1>'Other Codes'!$I$2:$I$6</formula1>
    </dataValidation>
  </dataValidations>
  <printOptions/>
  <pageMargins bottom="0.75" footer="0.0" header="0.0" left="0.25" right="0.3" top="0.25"/>
  <pageSetup paperSize="5" orientation="landscape"/>
  <drawing r:id="rId1"/>
</worksheet>
</file>

<file path=xl/worksheets/sheet14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6D9F0"/>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7.0"/>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Inputs'!E45)&amp;"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Inputs'!E45)&amp;"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88"/>
      <c r="D8" s="688"/>
      <c r="E8" s="688"/>
      <c r="F8" s="782"/>
      <c r="G8" s="1047"/>
      <c r="H8" s="785"/>
      <c r="I8" s="618"/>
      <c r="J8" s="785"/>
      <c r="K8" s="616">
        <f t="shared" ref="K8:K26" si="1">IF(Q8 = "",I8+J8,I8+Q8+J8)</f>
        <v>0</v>
      </c>
      <c r="L8" s="618"/>
      <c r="M8" s="779">
        <f t="shared" ref="M8:M26" si="2">IFERROR(IF(+K8-L8&gt;=0,K8-L8,"*")-O8,"*")</f>
        <v>0</v>
      </c>
      <c r="O8" s="780"/>
      <c r="Q8" s="780"/>
    </row>
    <row r="9" ht="21.75" customHeight="1">
      <c r="C9" s="688"/>
      <c r="D9" s="688"/>
      <c r="E9" s="688"/>
      <c r="F9" s="782"/>
      <c r="G9" s="1047"/>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731"/>
      <c r="D13" s="688"/>
      <c r="E13" s="688"/>
      <c r="F13" s="782"/>
      <c r="G13" s="1047"/>
      <c r="H13" s="1048"/>
      <c r="I13" s="1049"/>
      <c r="J13" s="1048"/>
      <c r="K13" s="616">
        <f t="shared" si="1"/>
        <v>0</v>
      </c>
      <c r="L13" s="1049"/>
      <c r="M13" s="779">
        <f t="shared" si="2"/>
        <v>0</v>
      </c>
      <c r="O13" s="780"/>
      <c r="Q13" s="780"/>
    </row>
    <row r="14" ht="21.75" customHeight="1">
      <c r="C14" s="688"/>
      <c r="D14" s="688"/>
      <c r="E14" s="688"/>
      <c r="F14" s="782"/>
      <c r="G14" s="1047"/>
      <c r="H14" s="785"/>
      <c r="I14" s="618"/>
      <c r="J14" s="785"/>
      <c r="K14" s="616">
        <f t="shared" si="1"/>
        <v>0</v>
      </c>
      <c r="L14" s="618"/>
      <c r="M14" s="779">
        <f t="shared" si="2"/>
        <v>0</v>
      </c>
      <c r="O14" s="780"/>
      <c r="Q14" s="780"/>
    </row>
    <row r="15" ht="21.75" customHeight="1">
      <c r="C15" s="688"/>
      <c r="D15" s="688"/>
      <c r="E15" s="688"/>
      <c r="F15" s="782"/>
      <c r="G15" s="1047"/>
      <c r="H15" s="785"/>
      <c r="I15" s="618"/>
      <c r="J15" s="1048"/>
      <c r="K15" s="616">
        <f t="shared" si="1"/>
        <v>0</v>
      </c>
      <c r="L15" s="618"/>
      <c r="M15" s="779">
        <f t="shared" si="2"/>
        <v>0</v>
      </c>
      <c r="O15" s="780"/>
      <c r="Q15" s="780"/>
    </row>
    <row r="16" ht="21.75" customHeight="1">
      <c r="C16" s="688"/>
      <c r="D16" s="688"/>
      <c r="E16" s="688"/>
      <c r="F16" s="782"/>
      <c r="G16" s="1047"/>
      <c r="H16" s="785"/>
      <c r="I16" s="618"/>
      <c r="J16" s="785"/>
      <c r="K16" s="616">
        <f t="shared" si="1"/>
        <v>0</v>
      </c>
      <c r="L16" s="618"/>
      <c r="M16" s="779">
        <f t="shared" si="2"/>
        <v>0</v>
      </c>
      <c r="O16" s="780"/>
      <c r="Q16" s="780"/>
    </row>
    <row r="17" ht="21.75" customHeight="1">
      <c r="C17" s="688"/>
      <c r="D17" s="688"/>
      <c r="E17" s="688"/>
      <c r="F17" s="782"/>
      <c r="G17" s="1047"/>
      <c r="H17" s="785"/>
      <c r="I17" s="618"/>
      <c r="J17" s="785"/>
      <c r="K17" s="616">
        <f t="shared" si="1"/>
        <v>0</v>
      </c>
      <c r="L17" s="618"/>
      <c r="M17" s="779">
        <f t="shared" si="2"/>
        <v>0</v>
      </c>
      <c r="O17" s="780"/>
      <c r="Q17" s="780"/>
    </row>
    <row r="18" ht="21.75" customHeight="1">
      <c r="C18" s="688"/>
      <c r="D18" s="688"/>
      <c r="E18" s="688"/>
      <c r="F18" s="782"/>
      <c r="G18" s="1047"/>
      <c r="H18" s="785"/>
      <c r="I18" s="618"/>
      <c r="J18" s="785"/>
      <c r="K18" s="616">
        <f t="shared" si="1"/>
        <v>0</v>
      </c>
      <c r="L18" s="618"/>
      <c r="M18" s="779">
        <f t="shared" si="2"/>
        <v>0</v>
      </c>
      <c r="O18" s="780"/>
      <c r="Q18" s="780"/>
    </row>
    <row r="19" ht="21.75" customHeight="1">
      <c r="C19" s="731"/>
      <c r="D19" s="688"/>
      <c r="E19" s="688"/>
      <c r="F19" s="782"/>
      <c r="G19" s="1047"/>
      <c r="H19" s="1048"/>
      <c r="I19" s="1049"/>
      <c r="J19" s="1048"/>
      <c r="K19" s="616">
        <f t="shared" si="1"/>
        <v>0</v>
      </c>
      <c r="L19" s="1049"/>
      <c r="M19" s="779">
        <f t="shared" si="2"/>
        <v>0</v>
      </c>
      <c r="O19" s="780"/>
      <c r="Q19" s="780"/>
    </row>
    <row r="20" ht="21.75" customHeight="1">
      <c r="C20" s="688"/>
      <c r="D20" s="688"/>
      <c r="E20" s="688"/>
      <c r="F20" s="782"/>
      <c r="G20" s="1047"/>
      <c r="H20" s="785"/>
      <c r="I20" s="618"/>
      <c r="J20" s="785"/>
      <c r="K20" s="616">
        <f t="shared" si="1"/>
        <v>0</v>
      </c>
      <c r="L20" s="618"/>
      <c r="M20" s="779">
        <f t="shared" si="2"/>
        <v>0</v>
      </c>
      <c r="O20" s="780"/>
      <c r="Q20" s="780"/>
    </row>
    <row r="21" ht="21.75" customHeight="1">
      <c r="C21" s="688"/>
      <c r="D21" s="688"/>
      <c r="E21" s="725"/>
      <c r="F21" s="782"/>
      <c r="G21" s="1047"/>
      <c r="H21" s="785"/>
      <c r="I21" s="618"/>
      <c r="J21" s="785"/>
      <c r="K21" s="616">
        <f t="shared" si="1"/>
        <v>0</v>
      </c>
      <c r="L21" s="618"/>
      <c r="M21" s="779">
        <f t="shared" si="2"/>
        <v>0</v>
      </c>
      <c r="O21" s="780"/>
      <c r="Q21" s="780"/>
    </row>
    <row r="22" ht="21.75" customHeight="1">
      <c r="C22" s="688"/>
      <c r="D22" s="688"/>
      <c r="E22" s="688"/>
      <c r="F22" s="782"/>
      <c r="G22" s="1047"/>
      <c r="H22" s="785"/>
      <c r="I22" s="618"/>
      <c r="J22" s="785"/>
      <c r="K22" s="616">
        <f t="shared" si="1"/>
        <v>0</v>
      </c>
      <c r="L22" s="618"/>
      <c r="M22" s="779">
        <f t="shared" si="2"/>
        <v>0</v>
      </c>
      <c r="O22" s="780"/>
      <c r="Q22" s="780"/>
    </row>
    <row r="23" ht="21.75" customHeight="1">
      <c r="C23" s="688"/>
      <c r="D23" s="688"/>
      <c r="E23" s="688"/>
      <c r="F23" s="782"/>
      <c r="G23" s="1047"/>
      <c r="H23" s="785"/>
      <c r="I23" s="618"/>
      <c r="J23" s="785"/>
      <c r="K23" s="616">
        <f t="shared" si="1"/>
        <v>0</v>
      </c>
      <c r="L23" s="618"/>
      <c r="M23" s="779">
        <f t="shared" si="2"/>
        <v>0</v>
      </c>
      <c r="O23" s="780"/>
      <c r="Q23" s="780"/>
    </row>
    <row r="24" ht="21.75" customHeight="1">
      <c r="C24" s="802"/>
      <c r="D24" s="802"/>
      <c r="E24" s="802"/>
      <c r="F24" s="808"/>
      <c r="G24" s="1050"/>
      <c r="H24" s="805"/>
      <c r="I24" s="679"/>
      <c r="J24" s="805"/>
      <c r="K24" s="616">
        <f t="shared" si="1"/>
        <v>0</v>
      </c>
      <c r="L24" s="679"/>
      <c r="M24" s="779">
        <f t="shared" si="2"/>
        <v>0</v>
      </c>
      <c r="O24" s="780"/>
      <c r="Q24" s="780"/>
    </row>
    <row r="25" ht="21.75" customHeight="1">
      <c r="C25" s="802"/>
      <c r="D25" s="802"/>
      <c r="E25" s="802"/>
      <c r="F25" s="808"/>
      <c r="G25" s="1050"/>
      <c r="H25" s="805"/>
      <c r="I25" s="679"/>
      <c r="J25" s="805"/>
      <c r="K25" s="616">
        <f t="shared" si="1"/>
        <v>0</v>
      </c>
      <c r="L25" s="679"/>
      <c r="M25" s="779">
        <f t="shared" si="2"/>
        <v>0</v>
      </c>
      <c r="O25" s="780"/>
      <c r="Q25" s="780"/>
    </row>
    <row r="26" ht="21.75" customHeight="1">
      <c r="B26" s="388"/>
      <c r="C26" s="786"/>
      <c r="D26" s="786"/>
      <c r="E26" s="786"/>
      <c r="F26" s="787"/>
      <c r="G26" s="1051"/>
      <c r="H26" s="789"/>
      <c r="I26" s="790"/>
      <c r="J26" s="789"/>
      <c r="K26" s="791">
        <f t="shared" si="1"/>
        <v>0</v>
      </c>
      <c r="L26" s="790"/>
      <c r="M26" s="792">
        <f t="shared" si="2"/>
        <v>0</v>
      </c>
      <c r="O26" s="780"/>
      <c r="Q26" s="780"/>
    </row>
    <row r="27" ht="12.75" customHeight="1">
      <c r="B27" s="329" t="s">
        <v>6115</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8:G26">
      <formula1>'Other Codes'!$I$2:$I$6</formula1>
    </dataValidation>
  </dataValidations>
  <printOptions/>
  <pageMargins bottom="0.75" footer="0.0" header="0.0" left="0.25" right="0.3" top="0.25"/>
  <pageSetup paperSize="5" orientation="landscape"/>
  <drawing r:id="rId1"/>
</worksheet>
</file>

<file path=xl/worksheets/sheet14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6D9F0"/>
    <pageSetUpPr/>
  </sheetPr>
  <sheetViews>
    <sheetView workbookViewId="0"/>
  </sheetViews>
  <sheetFormatPr customHeight="1" defaultColWidth="12.63" defaultRowHeight="15.0"/>
  <cols>
    <col customWidth="1" min="1" max="1" width="2.0"/>
    <col customWidth="1" min="2" max="2" width="4.0"/>
    <col customWidth="1" min="3" max="5" width="3.75"/>
    <col customWidth="1" min="6" max="6" width="46.63"/>
    <col customWidth="1" min="7" max="7" width="9.75"/>
    <col customWidth="1" min="8" max="12" width="16.75"/>
    <col customWidth="1" min="13" max="13" width="16.88"/>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Inputs'!E45)&amp;" UTILITY  BUDGET  -  (continued)"</f>
        <v>DEDICATED  UTILITY  BUDGET  -  (continued)</v>
      </c>
      <c r="C2" s="598"/>
      <c r="D2" s="598"/>
      <c r="E2" s="598"/>
      <c r="F2" s="598"/>
      <c r="G2" s="598"/>
      <c r="H2" s="598"/>
      <c r="I2" s="598"/>
      <c r="J2" s="598"/>
      <c r="K2" s="598"/>
      <c r="L2" s="598"/>
      <c r="M2" s="598"/>
    </row>
    <row r="3" ht="12.75" customHeight="1">
      <c r="B3" s="243"/>
      <c r="F3" s="477"/>
      <c r="G3" s="1040"/>
      <c r="H3" s="759" t="s">
        <v>5843</v>
      </c>
      <c r="I3" s="757"/>
      <c r="J3" s="757"/>
      <c r="K3" s="758"/>
      <c r="L3" s="759" t="str">
        <f>"Expended "&amp;'Key Inputs'!E34-1</f>
        <v>Expended 2024</v>
      </c>
      <c r="M3" s="760"/>
    </row>
    <row r="4" ht="15.0" customHeight="1">
      <c r="B4" s="245"/>
      <c r="C4" s="245"/>
      <c r="D4" s="245"/>
      <c r="E4" s="245"/>
      <c r="F4" s="1041" t="str">
        <f>"11.  APPROPRIATIONS  FOR  "&amp;UPPER('Key Inputs'!E45)&amp;"  UTILITY"</f>
        <v>11.  APPROPRIATIONS  FOR    UTILITY</v>
      </c>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6110</v>
      </c>
      <c r="D7" s="831"/>
      <c r="E7" s="831"/>
      <c r="F7" s="1044"/>
      <c r="G7" s="1045" t="s">
        <v>5914</v>
      </c>
      <c r="H7" s="815" t="s">
        <v>5915</v>
      </c>
      <c r="I7" s="815" t="s">
        <v>5915</v>
      </c>
      <c r="J7" s="815" t="s">
        <v>5915</v>
      </c>
      <c r="K7" s="815" t="s">
        <v>5915</v>
      </c>
      <c r="L7" s="815" t="s">
        <v>5915</v>
      </c>
      <c r="M7" s="816" t="s">
        <v>5915</v>
      </c>
      <c r="Q7" s="817"/>
    </row>
    <row r="8" ht="21.75" customHeight="1">
      <c r="C8" s="613"/>
      <c r="D8" s="613"/>
      <c r="E8" s="613" t="s">
        <v>175</v>
      </c>
      <c r="F8" s="822"/>
      <c r="G8" s="1046" t="s">
        <v>2751</v>
      </c>
      <c r="H8" s="785"/>
      <c r="I8" s="618"/>
      <c r="J8" s="785"/>
      <c r="K8" s="616">
        <f t="shared" ref="K8:K12" si="1">IF(Q8 = "",I8+J8,I8+Q8+J8)</f>
        <v>0</v>
      </c>
      <c r="L8" s="618"/>
      <c r="M8" s="779">
        <f t="shared" ref="M8:M12" si="2">IFERROR(IF(+K8-L8&gt;=0,K8-L8,"*")-O8,"*")</f>
        <v>0</v>
      </c>
      <c r="O8" s="780"/>
      <c r="Q8" s="780"/>
    </row>
    <row r="9" ht="21.75" customHeight="1">
      <c r="C9" s="613"/>
      <c r="D9" s="613"/>
      <c r="E9" s="613" t="s">
        <v>176</v>
      </c>
      <c r="F9" s="822"/>
      <c r="G9" s="1046" t="s">
        <v>2760</v>
      </c>
      <c r="H9" s="785"/>
      <c r="I9" s="618"/>
      <c r="J9" s="785"/>
      <c r="K9" s="616">
        <f t="shared" si="1"/>
        <v>0</v>
      </c>
      <c r="L9" s="618"/>
      <c r="M9" s="779">
        <f t="shared" si="2"/>
        <v>0</v>
      </c>
      <c r="O9" s="780"/>
      <c r="Q9" s="780"/>
    </row>
    <row r="10" ht="21.75" customHeight="1">
      <c r="C10" s="688"/>
      <c r="D10" s="688"/>
      <c r="E10" s="688"/>
      <c r="F10" s="782"/>
      <c r="G10" s="1047"/>
      <c r="H10" s="785"/>
      <c r="I10" s="618"/>
      <c r="J10" s="785"/>
      <c r="K10" s="616">
        <f t="shared" si="1"/>
        <v>0</v>
      </c>
      <c r="L10" s="618"/>
      <c r="M10" s="779">
        <f t="shared" si="2"/>
        <v>0</v>
      </c>
      <c r="O10" s="780"/>
      <c r="Q10" s="780"/>
    </row>
    <row r="11" ht="21.75" customHeight="1">
      <c r="C11" s="688"/>
      <c r="D11" s="688"/>
      <c r="E11" s="688"/>
      <c r="F11" s="782"/>
      <c r="G11" s="1047"/>
      <c r="H11" s="785"/>
      <c r="I11" s="618"/>
      <c r="J11" s="785"/>
      <c r="K11" s="616">
        <f t="shared" si="1"/>
        <v>0</v>
      </c>
      <c r="L11" s="618"/>
      <c r="M11" s="779">
        <f t="shared" si="2"/>
        <v>0</v>
      </c>
      <c r="O11" s="780"/>
      <c r="Q11" s="780"/>
    </row>
    <row r="12" ht="21.75" customHeight="1">
      <c r="C12" s="688"/>
      <c r="D12" s="688"/>
      <c r="E12" s="688"/>
      <c r="F12" s="782"/>
      <c r="G12" s="1047"/>
      <c r="H12" s="785"/>
      <c r="I12" s="618"/>
      <c r="J12" s="785"/>
      <c r="K12" s="616">
        <f t="shared" si="1"/>
        <v>0</v>
      </c>
      <c r="L12" s="618"/>
      <c r="M12" s="779">
        <f t="shared" si="2"/>
        <v>0</v>
      </c>
      <c r="O12" s="780"/>
      <c r="Q12" s="780"/>
    </row>
    <row r="13" ht="21.75" customHeight="1">
      <c r="C13" s="319" t="s">
        <v>6116</v>
      </c>
      <c r="D13" s="613"/>
      <c r="E13" s="613"/>
      <c r="F13" s="822"/>
      <c r="G13" s="1046" t="s">
        <v>5914</v>
      </c>
      <c r="H13" s="820" t="s">
        <v>5915</v>
      </c>
      <c r="I13" s="687" t="s">
        <v>5915</v>
      </c>
      <c r="J13" s="820" t="s">
        <v>5915</v>
      </c>
      <c r="K13" s="687" t="s">
        <v>5915</v>
      </c>
      <c r="L13" s="687" t="s">
        <v>5915</v>
      </c>
      <c r="M13" s="821" t="s">
        <v>5915</v>
      </c>
      <c r="Q13" s="817"/>
    </row>
    <row r="14" ht="21.75" customHeight="1">
      <c r="C14" s="613"/>
      <c r="D14" s="613"/>
      <c r="E14" s="613" t="s">
        <v>4677</v>
      </c>
      <c r="F14" s="822"/>
      <c r="G14" s="1046" t="s">
        <v>6117</v>
      </c>
      <c r="H14" s="785"/>
      <c r="I14" s="618"/>
      <c r="J14" s="785"/>
      <c r="K14" s="616">
        <f>IF(Q14 = "",I14+J14,I14+Q14+J14)</f>
        <v>0</v>
      </c>
      <c r="L14" s="618"/>
      <c r="M14" s="779">
        <f t="shared" ref="M14:M18" si="3">IFERROR(IF(+K14-L14&gt;=0,K14-L14,"*")-O14,"*")</f>
        <v>0</v>
      </c>
      <c r="O14" s="780"/>
      <c r="Q14" s="780"/>
    </row>
    <row r="15" ht="21.75" customHeight="1">
      <c r="C15" s="613"/>
      <c r="D15" s="613"/>
      <c r="E15" s="613" t="s">
        <v>4675</v>
      </c>
      <c r="F15" s="822"/>
      <c r="G15" s="1046" t="s">
        <v>6118</v>
      </c>
      <c r="H15" s="785"/>
      <c r="I15" s="618"/>
      <c r="J15" s="820" t="s">
        <v>5915</v>
      </c>
      <c r="K15" s="616" t="str">
        <f>IF(Q15 = "",I15,I15+Q15)</f>
        <v/>
      </c>
      <c r="L15" s="618"/>
      <c r="M15" s="779">
        <f t="shared" si="3"/>
        <v>0</v>
      </c>
      <c r="O15" s="780"/>
      <c r="Q15" s="780"/>
    </row>
    <row r="16" ht="21.75" customHeight="1">
      <c r="C16" s="613"/>
      <c r="D16" s="613"/>
      <c r="E16" s="613" t="s">
        <v>6119</v>
      </c>
      <c r="F16" s="822"/>
      <c r="G16" s="1046" t="s">
        <v>6120</v>
      </c>
      <c r="H16" s="785"/>
      <c r="I16" s="618"/>
      <c r="J16" s="785"/>
      <c r="K16" s="616">
        <f t="shared" ref="K16:K18" si="4">IF(Q16 = "",I16+J16,I16+Q16+J16)</f>
        <v>0</v>
      </c>
      <c r="L16" s="618"/>
      <c r="M16" s="779">
        <f t="shared" si="3"/>
        <v>0</v>
      </c>
      <c r="O16" s="780"/>
      <c r="Q16" s="780"/>
    </row>
    <row r="17" ht="21.75" customHeight="1">
      <c r="C17" s="688"/>
      <c r="D17" s="688"/>
      <c r="E17" s="688"/>
      <c r="F17" s="782"/>
      <c r="G17" s="1047"/>
      <c r="H17" s="785"/>
      <c r="I17" s="618"/>
      <c r="J17" s="785"/>
      <c r="K17" s="616">
        <f t="shared" si="4"/>
        <v>0</v>
      </c>
      <c r="L17" s="618"/>
      <c r="M17" s="779">
        <f t="shared" si="3"/>
        <v>0</v>
      </c>
      <c r="O17" s="780"/>
      <c r="Q17" s="780"/>
    </row>
    <row r="18" ht="21.75" customHeight="1">
      <c r="C18" s="688"/>
      <c r="D18" s="688"/>
      <c r="E18" s="688"/>
      <c r="F18" s="782"/>
      <c r="G18" s="1047"/>
      <c r="H18" s="785"/>
      <c r="I18" s="618"/>
      <c r="J18" s="785"/>
      <c r="K18" s="616">
        <f t="shared" si="4"/>
        <v>0</v>
      </c>
      <c r="L18" s="618"/>
      <c r="M18" s="779">
        <f t="shared" si="3"/>
        <v>0</v>
      </c>
      <c r="O18" s="780"/>
      <c r="Q18" s="780"/>
    </row>
    <row r="19" ht="21.75" customHeight="1">
      <c r="C19" s="319" t="s">
        <v>5358</v>
      </c>
      <c r="D19" s="613"/>
      <c r="E19" s="613"/>
      <c r="F19" s="822"/>
      <c r="G19" s="1046" t="s">
        <v>5914</v>
      </c>
      <c r="H19" s="820" t="s">
        <v>5915</v>
      </c>
      <c r="I19" s="687" t="s">
        <v>5915</v>
      </c>
      <c r="J19" s="820" t="s">
        <v>5915</v>
      </c>
      <c r="K19" s="687" t="s">
        <v>5915</v>
      </c>
      <c r="L19" s="687" t="s">
        <v>5915</v>
      </c>
      <c r="M19" s="821" t="s">
        <v>5915</v>
      </c>
      <c r="Q19" s="817"/>
    </row>
    <row r="20" ht="21.75" customHeight="1">
      <c r="C20" s="613"/>
      <c r="D20" s="613"/>
      <c r="E20" s="613" t="s">
        <v>6123</v>
      </c>
      <c r="F20" s="822"/>
      <c r="G20" s="1046" t="s">
        <v>6124</v>
      </c>
      <c r="H20" s="785"/>
      <c r="I20" s="618"/>
      <c r="J20" s="785"/>
      <c r="K20" s="616">
        <f t="shared" ref="K20:K26" si="5">IF(Q20 = "",I20+J20,I20+Q20+J20)</f>
        <v>0</v>
      </c>
      <c r="L20" s="618"/>
      <c r="M20" s="821" t="s">
        <v>5915</v>
      </c>
      <c r="O20" s="63">
        <f t="shared" ref="O20:O26" si="6">K20-L20</f>
        <v>0</v>
      </c>
      <c r="Q20" s="780"/>
    </row>
    <row r="21" ht="21.75" customHeight="1">
      <c r="C21" s="613"/>
      <c r="D21" s="613"/>
      <c r="E21" s="109" t="s">
        <v>6125</v>
      </c>
      <c r="F21" s="822"/>
      <c r="G21" s="1046" t="s">
        <v>6126</v>
      </c>
      <c r="H21" s="785"/>
      <c r="I21" s="618"/>
      <c r="J21" s="785"/>
      <c r="K21" s="616">
        <f t="shared" si="5"/>
        <v>0</v>
      </c>
      <c r="L21" s="618"/>
      <c r="M21" s="821" t="s">
        <v>5915</v>
      </c>
      <c r="O21" s="63">
        <f t="shared" si="6"/>
        <v>0</v>
      </c>
      <c r="Q21" s="780"/>
    </row>
    <row r="22" ht="21.75" customHeight="1">
      <c r="C22" s="613"/>
      <c r="D22" s="613"/>
      <c r="E22" s="613" t="s">
        <v>6018</v>
      </c>
      <c r="F22" s="822"/>
      <c r="G22" s="1046" t="s">
        <v>6127</v>
      </c>
      <c r="H22" s="785"/>
      <c r="I22" s="618"/>
      <c r="J22" s="785"/>
      <c r="K22" s="616">
        <f t="shared" si="5"/>
        <v>0</v>
      </c>
      <c r="L22" s="618"/>
      <c r="M22" s="821" t="s">
        <v>5915</v>
      </c>
      <c r="O22" s="63">
        <f t="shared" si="6"/>
        <v>0</v>
      </c>
      <c r="Q22" s="780"/>
    </row>
    <row r="23" ht="21.75" customHeight="1">
      <c r="C23" s="613"/>
      <c r="D23" s="613"/>
      <c r="E23" s="613" t="s">
        <v>6019</v>
      </c>
      <c r="F23" s="822"/>
      <c r="G23" s="1046" t="s">
        <v>6128</v>
      </c>
      <c r="H23" s="785"/>
      <c r="I23" s="618"/>
      <c r="J23" s="785"/>
      <c r="K23" s="616">
        <f t="shared" si="5"/>
        <v>0</v>
      </c>
      <c r="L23" s="618"/>
      <c r="M23" s="821" t="s">
        <v>5915</v>
      </c>
      <c r="O23" s="63">
        <f t="shared" si="6"/>
        <v>0</v>
      </c>
      <c r="Q23" s="780"/>
    </row>
    <row r="24" ht="21.75" customHeight="1">
      <c r="C24" s="802"/>
      <c r="D24" s="802"/>
      <c r="E24" s="802"/>
      <c r="F24" s="808"/>
      <c r="G24" s="1050"/>
      <c r="H24" s="805"/>
      <c r="I24" s="679"/>
      <c r="J24" s="805"/>
      <c r="K24" s="616">
        <f t="shared" si="5"/>
        <v>0</v>
      </c>
      <c r="L24" s="679"/>
      <c r="M24" s="821" t="s">
        <v>5915</v>
      </c>
      <c r="O24" s="63">
        <f t="shared" si="6"/>
        <v>0</v>
      </c>
      <c r="Q24" s="780"/>
    </row>
    <row r="25" ht="21.75" customHeight="1">
      <c r="C25" s="802"/>
      <c r="D25" s="802"/>
      <c r="E25" s="802"/>
      <c r="F25" s="808"/>
      <c r="G25" s="1050"/>
      <c r="H25" s="805"/>
      <c r="I25" s="679"/>
      <c r="J25" s="805"/>
      <c r="K25" s="616">
        <f t="shared" si="5"/>
        <v>0</v>
      </c>
      <c r="L25" s="679"/>
      <c r="M25" s="821" t="s">
        <v>5915</v>
      </c>
      <c r="O25" s="63">
        <f t="shared" si="6"/>
        <v>0</v>
      </c>
      <c r="Q25" s="780"/>
    </row>
    <row r="26" ht="21.75" customHeight="1">
      <c r="B26" s="388"/>
      <c r="C26" s="786"/>
      <c r="D26" s="786"/>
      <c r="E26" s="786"/>
      <c r="F26" s="787"/>
      <c r="G26" s="1051"/>
      <c r="H26" s="789"/>
      <c r="I26" s="790"/>
      <c r="J26" s="789"/>
      <c r="K26" s="791">
        <f t="shared" si="5"/>
        <v>0</v>
      </c>
      <c r="L26" s="790"/>
      <c r="M26" s="873" t="s">
        <v>5915</v>
      </c>
      <c r="O26" s="63">
        <f t="shared" si="6"/>
        <v>0</v>
      </c>
      <c r="Q26" s="780"/>
    </row>
    <row r="27" ht="12.75" customHeight="1">
      <c r="B27" s="329" t="s">
        <v>6131</v>
      </c>
    </row>
    <row r="28" ht="12.75" customHeight="1"/>
    <row r="29" ht="12.75" customHeight="1"/>
    <row r="30" ht="12.75" customHeight="1">
      <c r="H30" s="63"/>
    </row>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B2:M2"/>
    <mergeCell ref="H3:K3"/>
    <mergeCell ref="L3:M3"/>
    <mergeCell ref="B27:M27"/>
  </mergeCells>
  <dataValidations>
    <dataValidation type="list" allowBlank="1" showInputMessage="1" showErrorMessage="1" prompt="Invalid Entry - This FCOA Code is not authorized for use on this sheet." sqref="G17:G18">
      <formula1>'Other Codes'!$J$7:$J$9</formula1>
    </dataValidation>
    <dataValidation type="list" allowBlank="1" showInputMessage="1" showErrorMessage="1" prompt="Invalid Entry - This FCOA Code is not authorized for use on this sheet." sqref="G10:G12">
      <formula1>'Other Codes'!$J$2:$J$6</formula1>
    </dataValidation>
    <dataValidation type="list" allowBlank="1" showInputMessage="1" showErrorMessage="1" prompt="Invalid Entry - This FCOA Code is not authorized for use on this sheet." sqref="G24:G26">
      <formula1>'Other Codes'!$J$10:$J$11</formula1>
    </dataValidation>
  </dataValidations>
  <printOptions/>
  <pageMargins bottom="0.75" footer="0.0" header="0.0" left="0.25" right="0.3" top="0.25"/>
  <pageSetup paperSize="5" orientation="landscape"/>
  <drawing r:id="rId1"/>
</worksheet>
</file>

<file path=xl/worksheets/sheet14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6D9F0"/>
    <pageSetUpPr/>
  </sheetPr>
  <sheetViews>
    <sheetView workbookViewId="0"/>
  </sheetViews>
  <sheetFormatPr customHeight="1" defaultColWidth="12.63" defaultRowHeight="15.0"/>
  <cols>
    <col customWidth="1" min="1" max="1" width="4.75"/>
    <col customWidth="1" min="2" max="2" width="5.75"/>
    <col customWidth="1" min="3" max="5" width="3.75"/>
    <col customWidth="1" min="6" max="6" width="40.75"/>
    <col customWidth="1" min="7" max="7" width="9.75"/>
    <col customWidth="1" min="8" max="13" width="16.75"/>
    <col customWidth="1" min="14" max="14" width="8.63"/>
    <col customWidth="1" min="15" max="15" width="14.75"/>
    <col customWidth="1" min="16" max="16" width="8.63"/>
    <col customWidth="1" min="17" max="17" width="19.25"/>
    <col customWidth="1" min="18" max="26" width="8.63"/>
  </cols>
  <sheetData>
    <row r="1" ht="12.75" customHeight="1"/>
    <row r="2" ht="12.75" customHeight="1">
      <c r="B2" s="667" t="str">
        <f>"DEDICATED "&amp;UPPER('Key Inputs'!E45)&amp;" UTILITY  BUDGET  -  (continued)"</f>
        <v>DEDICATED  UTILITY  BUDGET  -  (continued)</v>
      </c>
      <c r="C2" s="598"/>
      <c r="D2" s="598"/>
      <c r="E2" s="598"/>
      <c r="F2" s="598"/>
      <c r="G2" s="598"/>
      <c r="H2" s="598"/>
      <c r="I2" s="598"/>
      <c r="J2" s="598"/>
      <c r="K2" s="598"/>
      <c r="L2" s="598"/>
      <c r="M2" s="598"/>
    </row>
    <row r="3" ht="15.0" customHeight="1">
      <c r="B3" s="243"/>
      <c r="F3" s="477"/>
      <c r="G3" s="1040"/>
      <c r="H3" s="759" t="s">
        <v>5843</v>
      </c>
      <c r="I3" s="757"/>
      <c r="J3" s="757"/>
      <c r="K3" s="758"/>
      <c r="L3" s="759" t="str">
        <f>"Expended "&amp;'Key Inputs'!E34-1</f>
        <v>Expended 2024</v>
      </c>
      <c r="M3" s="760"/>
    </row>
    <row r="4" ht="15.0" customHeight="1">
      <c r="C4" s="1041" t="str">
        <f>"11.  APPROPRIATIONS  FOR  "&amp;UPPER('Key Inputs'!E45)&amp;" UTILITY"</f>
        <v>11.  APPROPRIATIONS  FOR   UTILITY</v>
      </c>
      <c r="F4" s="447"/>
      <c r="G4" s="765" t="s">
        <v>4789</v>
      </c>
      <c r="H4" s="245"/>
      <c r="I4" s="614"/>
      <c r="J4" s="245" t="str">
        <f>"for "&amp;'Key Inputs'!E34-1&amp;"  By"</f>
        <v>for 2024  By</v>
      </c>
      <c r="K4" s="614" t="str">
        <f>"Total for "&amp;'Key Inputs'!E34-1</f>
        <v>Total for 2024</v>
      </c>
      <c r="L4" s="614"/>
      <c r="M4" s="762"/>
    </row>
    <row r="5" ht="12.75" customHeight="1">
      <c r="C5" s="234"/>
      <c r="F5" s="447"/>
      <c r="G5" s="1042"/>
      <c r="H5" s="245" t="str">
        <f>"for  "&amp;'Key Inputs'!E34</f>
        <v>for  2025</v>
      </c>
      <c r="I5" s="765" t="str">
        <f>"for  "&amp;'Key Inputs'!E34-1</f>
        <v>for  2024</v>
      </c>
      <c r="J5" s="245" t="s">
        <v>5845</v>
      </c>
      <c r="K5" s="765" t="s">
        <v>5846</v>
      </c>
      <c r="L5" s="765" t="s">
        <v>5847</v>
      </c>
      <c r="M5" s="766" t="s">
        <v>5566</v>
      </c>
      <c r="O5" s="245" t="s">
        <v>5848</v>
      </c>
      <c r="Q5" s="234" t="s">
        <v>5849</v>
      </c>
    </row>
    <row r="6" ht="15.0" customHeight="1">
      <c r="B6" s="388"/>
      <c r="C6" s="752"/>
      <c r="D6" s="752"/>
      <c r="E6" s="388"/>
      <c r="F6" s="389"/>
      <c r="G6" s="1043"/>
      <c r="H6" s="769"/>
      <c r="I6" s="770"/>
      <c r="J6" s="769" t="s">
        <v>5850</v>
      </c>
      <c r="K6" s="770" t="s">
        <v>5851</v>
      </c>
      <c r="L6" s="770" t="s">
        <v>5852</v>
      </c>
      <c r="M6" s="771"/>
    </row>
    <row r="7" ht="21.75" customHeight="1">
      <c r="C7" s="601" t="s">
        <v>6132</v>
      </c>
      <c r="D7" s="831"/>
      <c r="E7" s="831"/>
      <c r="F7" s="1044"/>
      <c r="G7" s="1045" t="s">
        <v>5914</v>
      </c>
      <c r="H7" s="815" t="s">
        <v>5915</v>
      </c>
      <c r="I7" s="815" t="s">
        <v>5915</v>
      </c>
      <c r="J7" s="815" t="s">
        <v>5915</v>
      </c>
      <c r="K7" s="815" t="s">
        <v>5915</v>
      </c>
      <c r="L7" s="815" t="s">
        <v>5915</v>
      </c>
      <c r="M7" s="816" t="s">
        <v>5915</v>
      </c>
      <c r="Q7" s="817"/>
    </row>
    <row r="8" ht="21.75" customHeight="1">
      <c r="C8" s="613"/>
      <c r="D8" s="165" t="s">
        <v>6133</v>
      </c>
      <c r="E8" s="613"/>
      <c r="F8" s="822"/>
      <c r="G8" s="1046" t="s">
        <v>5914</v>
      </c>
      <c r="H8" s="820" t="s">
        <v>5915</v>
      </c>
      <c r="I8" s="687" t="s">
        <v>5915</v>
      </c>
      <c r="J8" s="820" t="s">
        <v>5915</v>
      </c>
      <c r="K8" s="687" t="s">
        <v>5915</v>
      </c>
      <c r="L8" s="687" t="s">
        <v>5915</v>
      </c>
      <c r="M8" s="821" t="s">
        <v>5915</v>
      </c>
      <c r="Q8" s="817"/>
    </row>
    <row r="9" ht="24.0" customHeight="1">
      <c r="C9" s="613"/>
      <c r="D9" s="613"/>
      <c r="E9" s="109" t="s">
        <v>5941</v>
      </c>
      <c r="F9" s="822"/>
      <c r="G9" s="1046" t="s">
        <v>6134</v>
      </c>
      <c r="H9" s="785"/>
      <c r="I9" s="618"/>
      <c r="J9" s="820" t="s">
        <v>5915</v>
      </c>
      <c r="K9" s="616" t="str">
        <f t="shared" ref="K9:K13" si="1">IF(Q9 = "",I9,I9+Q9)</f>
        <v/>
      </c>
      <c r="L9" s="618"/>
      <c r="M9" s="821" t="s">
        <v>5915</v>
      </c>
      <c r="O9" s="63">
        <f t="shared" ref="O9:O13" si="2">K9-L9</f>
        <v>0</v>
      </c>
      <c r="Q9" s="780"/>
    </row>
    <row r="10" ht="24.0" customHeight="1">
      <c r="C10" s="688"/>
      <c r="D10" s="688"/>
      <c r="E10" s="688"/>
      <c r="F10" s="782"/>
      <c r="G10" s="1047"/>
      <c r="H10" s="785"/>
      <c r="I10" s="618"/>
      <c r="J10" s="820" t="s">
        <v>5915</v>
      </c>
      <c r="K10" s="616" t="str">
        <f t="shared" si="1"/>
        <v/>
      </c>
      <c r="L10" s="618"/>
      <c r="M10" s="821" t="s">
        <v>5915</v>
      </c>
      <c r="O10" s="63">
        <f t="shared" si="2"/>
        <v>0</v>
      </c>
      <c r="Q10" s="780"/>
    </row>
    <row r="11" ht="24.0" customHeight="1">
      <c r="C11" s="688"/>
      <c r="D11" s="688"/>
      <c r="E11" s="688"/>
      <c r="F11" s="782"/>
      <c r="G11" s="1047"/>
      <c r="H11" s="785"/>
      <c r="I11" s="618"/>
      <c r="J11" s="820" t="s">
        <v>5915</v>
      </c>
      <c r="K11" s="616" t="str">
        <f t="shared" si="1"/>
        <v/>
      </c>
      <c r="L11" s="618"/>
      <c r="M11" s="821" t="s">
        <v>5915</v>
      </c>
      <c r="O11" s="63">
        <f t="shared" si="2"/>
        <v>0</v>
      </c>
      <c r="Q11" s="780"/>
    </row>
    <row r="12" ht="24.0" customHeight="1">
      <c r="C12" s="688"/>
      <c r="D12" s="688"/>
      <c r="E12" s="688"/>
      <c r="F12" s="782"/>
      <c r="G12" s="1047"/>
      <c r="H12" s="785"/>
      <c r="I12" s="618"/>
      <c r="J12" s="820" t="s">
        <v>5915</v>
      </c>
      <c r="K12" s="616" t="str">
        <f t="shared" si="1"/>
        <v/>
      </c>
      <c r="L12" s="618"/>
      <c r="M12" s="821" t="s">
        <v>5915</v>
      </c>
      <c r="O12" s="63">
        <f t="shared" si="2"/>
        <v>0</v>
      </c>
      <c r="Q12" s="780"/>
    </row>
    <row r="13" ht="24.0" customHeight="1">
      <c r="C13" s="688"/>
      <c r="D13" s="688"/>
      <c r="E13" s="688"/>
      <c r="F13" s="782"/>
      <c r="G13" s="1047"/>
      <c r="H13" s="785"/>
      <c r="I13" s="618"/>
      <c r="J13" s="820" t="s">
        <v>5915</v>
      </c>
      <c r="K13" s="616" t="str">
        <f t="shared" si="1"/>
        <v/>
      </c>
      <c r="L13" s="618"/>
      <c r="M13" s="821" t="s">
        <v>5915</v>
      </c>
      <c r="O13" s="63">
        <f t="shared" si="2"/>
        <v>0</v>
      </c>
      <c r="Q13" s="780"/>
    </row>
    <row r="14" ht="21.75" customHeight="1">
      <c r="C14" s="319"/>
      <c r="D14" s="165" t="s">
        <v>6135</v>
      </c>
      <c r="E14" s="613"/>
      <c r="F14" s="822"/>
      <c r="G14" s="1046" t="s">
        <v>5914</v>
      </c>
      <c r="H14" s="820" t="s">
        <v>5915</v>
      </c>
      <c r="I14" s="687" t="s">
        <v>5915</v>
      </c>
      <c r="J14" s="820" t="s">
        <v>5915</v>
      </c>
      <c r="K14" s="687" t="s">
        <v>5915</v>
      </c>
      <c r="L14" s="687" t="s">
        <v>5915</v>
      </c>
      <c r="M14" s="821" t="s">
        <v>5915</v>
      </c>
      <c r="Q14" s="817"/>
    </row>
    <row r="15" ht="12.75" customHeight="1">
      <c r="C15" s="722"/>
      <c r="D15" s="722"/>
      <c r="E15" s="143" t="s">
        <v>6136</v>
      </c>
      <c r="F15" s="875"/>
      <c r="G15" s="1053"/>
      <c r="H15" s="699"/>
      <c r="I15" s="699"/>
      <c r="J15" s="699"/>
      <c r="K15" s="699"/>
      <c r="L15" s="699"/>
      <c r="M15" s="880"/>
      <c r="Q15" s="817"/>
    </row>
    <row r="16" ht="12.75" customHeight="1">
      <c r="C16" s="524"/>
      <c r="D16" s="524"/>
      <c r="E16" s="524"/>
      <c r="F16" s="346" t="s">
        <v>6137</v>
      </c>
      <c r="G16" s="1054" t="s">
        <v>6138</v>
      </c>
      <c r="H16" s="704"/>
      <c r="I16" s="704"/>
      <c r="J16" s="704"/>
      <c r="K16" s="623">
        <f t="shared" ref="K16:K22" si="3">IF(Q16 = "",I16+J16,I16+Q16+J16)</f>
        <v>0</v>
      </c>
      <c r="L16" s="704"/>
      <c r="M16" s="895">
        <f t="shared" ref="M16:M21" si="4">IFERROR(IF(+K16-L16&gt;=0,K16-L16,"*")-O16,"*")</f>
        <v>0</v>
      </c>
      <c r="O16" s="780"/>
      <c r="Q16" s="780"/>
    </row>
    <row r="17" ht="24.0" customHeight="1">
      <c r="C17" s="613"/>
      <c r="D17" s="613"/>
      <c r="E17" s="613"/>
      <c r="F17" s="822" t="s">
        <v>5948</v>
      </c>
      <c r="G17" s="1046" t="s">
        <v>6139</v>
      </c>
      <c r="H17" s="785"/>
      <c r="I17" s="618"/>
      <c r="J17" s="785"/>
      <c r="K17" s="623">
        <f t="shared" si="3"/>
        <v>0</v>
      </c>
      <c r="L17" s="618"/>
      <c r="M17" s="779">
        <f t="shared" si="4"/>
        <v>0</v>
      </c>
      <c r="O17" s="780"/>
      <c r="Q17" s="780"/>
    </row>
    <row r="18" ht="24.0" customHeight="1">
      <c r="C18" s="613"/>
      <c r="D18" s="613"/>
      <c r="E18" s="979" t="s">
        <v>6140</v>
      </c>
      <c r="F18" s="375"/>
      <c r="G18" s="1046" t="s">
        <v>6141</v>
      </c>
      <c r="H18" s="785"/>
      <c r="I18" s="618"/>
      <c r="J18" s="785"/>
      <c r="K18" s="623">
        <f t="shared" si="3"/>
        <v>0</v>
      </c>
      <c r="L18" s="618"/>
      <c r="M18" s="779">
        <f t="shared" si="4"/>
        <v>0</v>
      </c>
      <c r="O18" s="780"/>
      <c r="Q18" s="780"/>
    </row>
    <row r="19" ht="24.0" customHeight="1">
      <c r="C19" s="688"/>
      <c r="D19" s="688"/>
      <c r="E19" s="688"/>
      <c r="F19" s="782"/>
      <c r="G19" s="1047"/>
      <c r="H19" s="785"/>
      <c r="I19" s="618"/>
      <c r="J19" s="785"/>
      <c r="K19" s="623">
        <f t="shared" si="3"/>
        <v>0</v>
      </c>
      <c r="L19" s="618"/>
      <c r="M19" s="779">
        <f t="shared" si="4"/>
        <v>0</v>
      </c>
      <c r="O19" s="780"/>
      <c r="Q19" s="780"/>
    </row>
    <row r="20" ht="24.0" customHeight="1">
      <c r="C20" s="688"/>
      <c r="D20" s="688"/>
      <c r="E20" s="688"/>
      <c r="F20" s="782"/>
      <c r="G20" s="1047"/>
      <c r="H20" s="785"/>
      <c r="I20" s="618"/>
      <c r="J20" s="785"/>
      <c r="K20" s="623">
        <f t="shared" si="3"/>
        <v>0</v>
      </c>
      <c r="L20" s="618"/>
      <c r="M20" s="779">
        <f t="shared" si="4"/>
        <v>0</v>
      </c>
      <c r="O20" s="780"/>
      <c r="Q20" s="780"/>
    </row>
    <row r="21" ht="24.0" customHeight="1">
      <c r="C21" s="688"/>
      <c r="D21" s="688"/>
      <c r="E21" s="688"/>
      <c r="F21" s="782"/>
      <c r="G21" s="1047"/>
      <c r="H21" s="785"/>
      <c r="I21" s="618"/>
      <c r="J21" s="785"/>
      <c r="K21" s="623">
        <f t="shared" si="3"/>
        <v>0</v>
      </c>
      <c r="L21" s="618"/>
      <c r="M21" s="779">
        <f t="shared" si="4"/>
        <v>0</v>
      </c>
      <c r="O21" s="780"/>
      <c r="Q21" s="780"/>
    </row>
    <row r="22" ht="24.0" customHeight="1">
      <c r="C22" s="319" t="s">
        <v>4662</v>
      </c>
      <c r="D22" s="613"/>
      <c r="E22" s="109"/>
      <c r="F22" s="822"/>
      <c r="G22" s="1046" t="s">
        <v>6142</v>
      </c>
      <c r="H22" s="785"/>
      <c r="I22" s="618"/>
      <c r="J22" s="785"/>
      <c r="K22" s="623">
        <f t="shared" si="3"/>
        <v>0</v>
      </c>
      <c r="L22" s="618"/>
      <c r="M22" s="821" t="s">
        <v>5915</v>
      </c>
      <c r="O22" s="63">
        <f t="shared" ref="O22:O24" si="5">K22-L22</f>
        <v>0</v>
      </c>
      <c r="Q22" s="780"/>
    </row>
    <row r="23" ht="24.0" customHeight="1">
      <c r="C23" s="319" t="s">
        <v>6143</v>
      </c>
      <c r="D23" s="613"/>
      <c r="E23" s="613"/>
      <c r="F23" s="822"/>
      <c r="G23" s="1046" t="s">
        <v>6144</v>
      </c>
      <c r="H23" s="785"/>
      <c r="I23" s="618"/>
      <c r="J23" s="820" t="s">
        <v>5915</v>
      </c>
      <c r="K23" s="623" t="str">
        <f t="shared" ref="K23:K24" si="6">IF(Q23 = "",I23,I23+Q23)</f>
        <v/>
      </c>
      <c r="L23" s="618"/>
      <c r="M23" s="821" t="s">
        <v>5915</v>
      </c>
      <c r="O23" s="63">
        <f t="shared" si="5"/>
        <v>0</v>
      </c>
      <c r="Q23" s="780"/>
    </row>
    <row r="24" ht="24.0" customHeight="1">
      <c r="C24" s="319" t="s">
        <v>6145</v>
      </c>
      <c r="D24" s="613"/>
      <c r="E24" s="613"/>
      <c r="F24" s="822"/>
      <c r="G24" s="1046" t="s">
        <v>6146</v>
      </c>
      <c r="H24" s="805"/>
      <c r="I24" s="679"/>
      <c r="J24" s="848" t="s">
        <v>5915</v>
      </c>
      <c r="K24" s="623" t="str">
        <f t="shared" si="6"/>
        <v/>
      </c>
      <c r="L24" s="679"/>
      <c r="M24" s="976" t="s">
        <v>5915</v>
      </c>
      <c r="O24" s="63">
        <f t="shared" si="5"/>
        <v>0</v>
      </c>
      <c r="Q24" s="780"/>
    </row>
    <row r="25" ht="21.75" customHeight="1">
      <c r="C25" s="860"/>
      <c r="D25" s="924" t="str">
        <f>"TOTAL "&amp;UPPER('Key Inputs'!E45)&amp;" UTILITY  APPROPRIATIONS"</f>
        <v>TOTAL  UTILITY  APPROPRIATIONS</v>
      </c>
      <c r="E25" s="860"/>
      <c r="F25" s="913"/>
      <c r="G25" s="1055" t="s">
        <v>6147</v>
      </c>
      <c r="H25" s="901" t="str">
        <f>+SUM(H9:H24)+SUM('32b-Utility6'!H8:H26)+SUM('32-Utility6:32a-Utility6'!H8:H26)</f>
        <v>#REF!</v>
      </c>
      <c r="I25" s="901" t="str">
        <f>+SUM(I9:I24)+SUM('32b-Utility6'!I8:I26)+SUM('32-Utility6:32a-Utility6'!I8:I26)</f>
        <v>#REF!</v>
      </c>
      <c r="J25" s="901" t="str">
        <f>+SUM(J9:J24)+SUM('32b-Utility6'!J8:J26)+SUM('32-Utility6:32a-Utility6'!J8:J26)</f>
        <v>#REF!</v>
      </c>
      <c r="K25" s="901" t="str">
        <f>+SUM(K9:K24)+SUM('32b-Utility6'!K8:K26)+SUM('32-Utility6:32a-Utility6'!K8:K26)</f>
        <v>#REF!</v>
      </c>
      <c r="L25" s="901" t="str">
        <f>+SUM(L9:L24)+SUM('32b-Utility6'!L8:L26)+SUM('32-Utility6:32a-Utility6'!L8:L26)</f>
        <v>#REF!</v>
      </c>
      <c r="M25" s="902" t="str">
        <f>+SUM(M9:M24)+SUM('32b-Utility6'!M8:M26)+SUM('32-Utility6:32a-Utility6'!M8:M26)</f>
        <v>#REF!</v>
      </c>
      <c r="O25" s="63" t="str">
        <f>K25-L25-M25</f>
        <v>#REF!</v>
      </c>
      <c r="Q25" s="817"/>
    </row>
    <row r="26" ht="12.75" customHeight="1">
      <c r="B26" s="329" t="s">
        <v>6148</v>
      </c>
      <c r="Q26" s="817"/>
    </row>
    <row r="27" ht="12.75" customHeight="1"/>
    <row r="28" ht="12.75" customHeight="1"/>
    <row r="29" ht="12.75" customHeight="1">
      <c r="H29" s="63"/>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M2"/>
    <mergeCell ref="H3:K3"/>
    <mergeCell ref="L3:M3"/>
    <mergeCell ref="E18:F18"/>
    <mergeCell ref="B26:M26"/>
  </mergeCells>
  <dataValidations>
    <dataValidation type="list" allowBlank="1" showErrorMessage="1" sqref="G10:G13 G19:G21">
      <formula1>'Other Codes'!$K$2:$K$4</formula1>
    </dataValidation>
  </dataValidations>
  <printOptions/>
  <pageMargins bottom="0.75" footer="0.0" header="0.0" left="0.25" right="0.3" top="0.25"/>
  <pageSetup paperSize="5" orientation="landscape"/>
  <drawing r:id="rId1"/>
</worksheet>
</file>

<file path=xl/worksheets/sheet14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3.75"/>
    <col customWidth="1" min="4" max="4" width="4.75"/>
    <col customWidth="1" min="5" max="5" width="5.75"/>
    <col customWidth="1" min="6" max="6" width="11.75"/>
    <col customWidth="1" min="7" max="7" width="42.75"/>
    <col customWidth="1" min="8" max="8" width="11.75"/>
    <col customWidth="1" min="9" max="10" width="19.75"/>
    <col customWidth="1" min="11" max="11" width="20.75"/>
    <col customWidth="1" min="12" max="15" width="6.75"/>
    <col customWidth="1" min="16" max="26" width="8.63"/>
  </cols>
  <sheetData>
    <row r="1" ht="12.75" customHeight="1"/>
    <row r="2" ht="12.75" customHeight="1">
      <c r="E2" s="99" t="s">
        <v>6150</v>
      </c>
    </row>
    <row r="3" ht="12.75" customHeight="1"/>
    <row r="4" ht="20.25" customHeight="1">
      <c r="E4" s="1056"/>
      <c r="F4" s="1056"/>
      <c r="G4" s="1056"/>
      <c r="H4" s="668"/>
      <c r="I4" s="669" t="s">
        <v>157</v>
      </c>
      <c r="J4" s="670"/>
      <c r="K4" s="671" t="s">
        <v>5678</v>
      </c>
    </row>
    <row r="5" ht="20.25" customHeight="1">
      <c r="E5" s="709" t="s">
        <v>6151</v>
      </c>
      <c r="F5" s="388"/>
      <c r="G5" s="388"/>
      <c r="H5" s="1057" t="s">
        <v>4789</v>
      </c>
      <c r="I5" s="673" t="str">
        <f>'Key Inputs'!E$34</f>
        <v>2025</v>
      </c>
      <c r="J5" s="673">
        <f>I5-1</f>
        <v>2024</v>
      </c>
      <c r="K5" s="674" t="str">
        <f>"Cash in "&amp;J5</f>
        <v>Cash in 2024</v>
      </c>
    </row>
    <row r="6" ht="15.75" customHeight="1">
      <c r="E6" s="831" t="s">
        <v>6152</v>
      </c>
      <c r="F6" s="1058"/>
      <c r="G6" s="1058"/>
      <c r="H6" s="1059" t="s">
        <v>6153</v>
      </c>
      <c r="I6" s="778"/>
      <c r="J6" s="778"/>
      <c r="K6" s="1060"/>
    </row>
    <row r="7" ht="15.75" customHeight="1">
      <c r="E7" s="586"/>
      <c r="F7" s="419"/>
      <c r="G7" s="419"/>
      <c r="H7" s="1061"/>
      <c r="I7" s="704"/>
      <c r="J7" s="704"/>
      <c r="K7" s="705"/>
    </row>
    <row r="8" ht="15.75" customHeight="1">
      <c r="C8" s="701"/>
      <c r="D8" s="224"/>
      <c r="E8" s="613" t="s">
        <v>6154</v>
      </c>
      <c r="F8" s="720"/>
      <c r="G8" s="720"/>
      <c r="H8" s="1016" t="s">
        <v>6155</v>
      </c>
      <c r="I8" s="679"/>
      <c r="J8" s="679"/>
      <c r="K8" s="680"/>
    </row>
    <row r="9" ht="20.25" customHeight="1">
      <c r="C9" s="701"/>
      <c r="D9" s="224"/>
      <c r="E9" s="1062"/>
      <c r="F9" s="1062"/>
      <c r="G9" s="1062" t="s">
        <v>6156</v>
      </c>
      <c r="H9" s="1063" t="s">
        <v>6157</v>
      </c>
      <c r="I9" s="682">
        <f t="shared" ref="I9:K9" si="1">SUM(I6:I8)</f>
        <v>0</v>
      </c>
      <c r="J9" s="682">
        <f t="shared" si="1"/>
        <v>0</v>
      </c>
      <c r="K9" s="683">
        <f t="shared" si="1"/>
        <v>0</v>
      </c>
    </row>
    <row r="10" ht="20.25" customHeight="1">
      <c r="C10" s="1"/>
      <c r="D10" s="1"/>
      <c r="E10" s="1064"/>
      <c r="F10" s="1064"/>
      <c r="G10" s="1064"/>
      <c r="H10" s="1065"/>
      <c r="I10" s="1066" t="s">
        <v>5843</v>
      </c>
      <c r="J10" s="1067"/>
      <c r="K10" s="1068" t="str">
        <f>"Expended "&amp;J$5</f>
        <v>Expended 2024</v>
      </c>
    </row>
    <row r="11" ht="20.25" customHeight="1">
      <c r="C11" s="1"/>
      <c r="D11" s="1"/>
      <c r="E11" s="270" t="s">
        <v>6158</v>
      </c>
      <c r="F11" s="718"/>
      <c r="G11" s="718"/>
      <c r="H11" s="1069"/>
      <c r="I11" s="1070" t="str">
        <f>I5</f>
        <v>2025</v>
      </c>
      <c r="J11" s="1070">
        <f>I11-1</f>
        <v>2024</v>
      </c>
      <c r="K11" s="1071" t="s">
        <v>6159</v>
      </c>
    </row>
    <row r="12" ht="15.75" customHeight="1">
      <c r="C12" s="1"/>
      <c r="D12" s="1"/>
      <c r="E12" s="613" t="s">
        <v>4681</v>
      </c>
      <c r="F12" s="720"/>
      <c r="G12" s="720"/>
      <c r="H12" s="1016" t="s">
        <v>6160</v>
      </c>
      <c r="I12" s="618"/>
      <c r="J12" s="618"/>
      <c r="K12" s="678"/>
    </row>
    <row r="13" ht="15.75" customHeight="1">
      <c r="C13" s="1"/>
      <c r="D13" s="1"/>
      <c r="E13" s="613" t="s">
        <v>6050</v>
      </c>
      <c r="F13" s="720"/>
      <c r="G13" s="720"/>
      <c r="H13" s="1016" t="s">
        <v>6161</v>
      </c>
      <c r="I13" s="618"/>
      <c r="J13" s="618"/>
      <c r="K13" s="678"/>
    </row>
    <row r="14" ht="15.75" customHeight="1">
      <c r="C14" s="1"/>
      <c r="D14" s="1"/>
      <c r="E14" s="802"/>
      <c r="F14" s="1072"/>
      <c r="G14" s="1072"/>
      <c r="H14" s="1073"/>
      <c r="I14" s="679"/>
      <c r="J14" s="679"/>
      <c r="K14" s="680"/>
    </row>
    <row r="15" ht="20.25" customHeight="1">
      <c r="C15" s="1"/>
      <c r="D15" s="1"/>
      <c r="E15" s="1074"/>
      <c r="F15" s="1074"/>
      <c r="G15" s="1074" t="s">
        <v>6162</v>
      </c>
      <c r="H15" s="1075" t="s">
        <v>6163</v>
      </c>
      <c r="I15" s="791">
        <f t="shared" ref="I15:K15" si="2">SUM(I12:I14)</f>
        <v>0</v>
      </c>
      <c r="J15" s="791">
        <f t="shared" si="2"/>
        <v>0</v>
      </c>
      <c r="K15" s="1076">
        <f t="shared" si="2"/>
        <v>0</v>
      </c>
    </row>
    <row r="16" ht="13.5" customHeight="1">
      <c r="C16" s="1"/>
      <c r="D16" s="1"/>
      <c r="E16" s="1077"/>
      <c r="F16" s="1077"/>
      <c r="G16" s="1077"/>
      <c r="H16" s="1077"/>
      <c r="I16" s="1078"/>
      <c r="J16" s="1078"/>
      <c r="K16" s="1078"/>
    </row>
    <row r="17" ht="20.25" customHeight="1">
      <c r="C17" s="1"/>
      <c r="D17" s="1"/>
      <c r="E17" s="99" t="str">
        <f>"DEDICATED ASSESSMENT BUDGET "&amp;UPPER('Key Inputs'!E47)&amp;" UTILITY"</f>
        <v>DEDICATED ASSESSMENT BUDGET  UTILITY</v>
      </c>
    </row>
    <row r="18" ht="13.5" customHeight="1">
      <c r="C18" s="1"/>
      <c r="D18" s="1"/>
    </row>
    <row r="19" ht="20.25" customHeight="1">
      <c r="C19" s="1"/>
      <c r="D19" s="1"/>
      <c r="E19" s="1056"/>
      <c r="F19" s="1056"/>
      <c r="G19" s="1056"/>
      <c r="H19" s="668"/>
      <c r="I19" s="669" t="s">
        <v>157</v>
      </c>
      <c r="J19" s="670"/>
      <c r="K19" s="671" t="s">
        <v>5678</v>
      </c>
    </row>
    <row r="20" ht="20.25" customHeight="1">
      <c r="C20" s="1"/>
      <c r="D20" s="1"/>
      <c r="E20" s="709" t="s">
        <v>6151</v>
      </c>
      <c r="F20" s="388"/>
      <c r="G20" s="388"/>
      <c r="H20" s="1057" t="s">
        <v>4789</v>
      </c>
      <c r="I20" s="673" t="str">
        <f>'Key Inputs'!E$34</f>
        <v>2025</v>
      </c>
      <c r="J20" s="673">
        <f>I20-1</f>
        <v>2024</v>
      </c>
      <c r="K20" s="674" t="str">
        <f>"Cash in "&amp;J20</f>
        <v>Cash in 2024</v>
      </c>
    </row>
    <row r="21" ht="15.75" customHeight="1">
      <c r="C21" s="1"/>
      <c r="D21" s="1"/>
      <c r="E21" s="831" t="s">
        <v>6152</v>
      </c>
      <c r="F21" s="1058"/>
      <c r="G21" s="1058"/>
      <c r="H21" s="1059" t="s">
        <v>6164</v>
      </c>
      <c r="I21" s="778"/>
      <c r="J21" s="778"/>
      <c r="K21" s="1060"/>
    </row>
    <row r="22" ht="15.75" customHeight="1">
      <c r="C22" s="1"/>
      <c r="D22" s="1"/>
      <c r="E22" s="586"/>
      <c r="F22" s="419"/>
      <c r="G22" s="419"/>
      <c r="H22" s="1079"/>
      <c r="I22" s="704"/>
      <c r="J22" s="704"/>
      <c r="K22" s="705"/>
    </row>
    <row r="23" ht="15.75" customHeight="1">
      <c r="C23" s="1"/>
      <c r="D23" s="1"/>
      <c r="E23" s="613" t="str">
        <f>"Deficit ("&amp;'Key Inputs'!E47&amp;" Utility Budget)"</f>
        <v>Deficit ( Utility Budget)</v>
      </c>
      <c r="F23" s="720"/>
      <c r="G23" s="720"/>
      <c r="H23" s="1016" t="s">
        <v>6165</v>
      </c>
      <c r="I23" s="679"/>
      <c r="J23" s="679"/>
      <c r="K23" s="680"/>
    </row>
    <row r="24" ht="20.25" customHeight="1">
      <c r="C24" s="1"/>
      <c r="D24" s="1"/>
      <c r="E24" s="1080" t="str">
        <f>"Total "&amp;'Key Inputs'!E47&amp;" Utility Assessment Revenues"</f>
        <v>Total  Utility Assessment Revenues</v>
      </c>
      <c r="F24" s="1062"/>
      <c r="G24" s="1062"/>
      <c r="H24" s="1063" t="s">
        <v>6166</v>
      </c>
      <c r="I24" s="1081">
        <f>SUM(I20:I23)</f>
        <v>0</v>
      </c>
      <c r="J24" s="1081">
        <f>SUM(J21:J23)</f>
        <v>0</v>
      </c>
      <c r="K24" s="1082">
        <f>SUM(K20:K23)</f>
        <v>0</v>
      </c>
    </row>
    <row r="25" ht="20.25" customHeight="1">
      <c r="C25" s="1"/>
      <c r="D25" s="1"/>
      <c r="E25" s="1064"/>
      <c r="F25" s="1064"/>
      <c r="G25" s="1064"/>
      <c r="H25" s="1083"/>
      <c r="I25" s="1066" t="s">
        <v>5843</v>
      </c>
      <c r="J25" s="1067"/>
      <c r="K25" s="1068" t="str">
        <f>"Expended "&amp;J$5</f>
        <v>Expended 2024</v>
      </c>
    </row>
    <row r="26" ht="20.25" customHeight="1">
      <c r="C26" s="1"/>
      <c r="D26" s="1"/>
      <c r="E26" s="270" t="s">
        <v>6158</v>
      </c>
      <c r="F26" s="718"/>
      <c r="G26" s="718"/>
      <c r="H26" s="1017"/>
      <c r="I26" s="1070" t="str">
        <f>I5</f>
        <v>2025</v>
      </c>
      <c r="J26" s="1070">
        <f>I26-1</f>
        <v>2024</v>
      </c>
      <c r="K26" s="1071" t="s">
        <v>6159</v>
      </c>
    </row>
    <row r="27" ht="15.75" customHeight="1">
      <c r="C27" s="1"/>
      <c r="D27" s="1"/>
      <c r="E27" s="613" t="s">
        <v>4681</v>
      </c>
      <c r="F27" s="720"/>
      <c r="G27" s="720"/>
      <c r="H27" s="1016" t="s">
        <v>6167</v>
      </c>
      <c r="I27" s="618"/>
      <c r="J27" s="618"/>
      <c r="K27" s="678"/>
    </row>
    <row r="28" ht="15.75" customHeight="1">
      <c r="C28" s="1"/>
      <c r="D28" s="1"/>
      <c r="E28" s="613" t="s">
        <v>6050</v>
      </c>
      <c r="F28" s="720"/>
      <c r="G28" s="720"/>
      <c r="H28" s="1016" t="s">
        <v>6168</v>
      </c>
      <c r="I28" s="618"/>
      <c r="J28" s="618"/>
      <c r="K28" s="678"/>
    </row>
    <row r="29" ht="15.75" customHeight="1">
      <c r="C29" s="1"/>
      <c r="D29" s="1"/>
      <c r="E29" s="802"/>
      <c r="F29" s="1072"/>
      <c r="G29" s="1072"/>
      <c r="H29" s="1073"/>
      <c r="I29" s="679"/>
      <c r="J29" s="679"/>
      <c r="K29" s="680"/>
    </row>
    <row r="30" ht="20.25" customHeight="1">
      <c r="C30" s="1"/>
      <c r="D30" s="1"/>
      <c r="E30" s="1074" t="str">
        <f>"Total "&amp;'Key Inputs'!E47&amp;" Utility Assessment  Appropriations"</f>
        <v>Total  Utility Assessment  Appropriations</v>
      </c>
      <c r="F30" s="1074"/>
      <c r="G30" s="1074"/>
      <c r="H30" s="1075" t="s">
        <v>6169</v>
      </c>
      <c r="I30" s="1084">
        <f t="shared" ref="I30:K30" si="3">SUM(I27:I29)</f>
        <v>0</v>
      </c>
      <c r="J30" s="1084">
        <f t="shared" si="3"/>
        <v>0</v>
      </c>
      <c r="K30" s="1085">
        <f t="shared" si="3"/>
        <v>0</v>
      </c>
    </row>
    <row r="31" ht="12.75" customHeight="1">
      <c r="A31" s="329" t="s">
        <v>6170</v>
      </c>
    </row>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
    <mergeCell ref="E2:K2"/>
    <mergeCell ref="I4:J4"/>
    <mergeCell ref="I10:J10"/>
    <mergeCell ref="E17:K17"/>
    <mergeCell ref="I19:J19"/>
    <mergeCell ref="I25:J25"/>
    <mergeCell ref="A31:O31"/>
  </mergeCells>
  <printOptions/>
  <pageMargins bottom="0.75" footer="0.0" header="0.0" left="0.25" right="0.3" top="0.25"/>
  <pageSetup paperSize="5" orientation="landscape"/>
  <drawing r:id="rId1"/>
</worksheet>
</file>

<file path=xl/worksheets/sheet14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3.75"/>
    <col customWidth="1" min="3" max="3" width="5.75"/>
    <col customWidth="1" min="4" max="4" width="11.75"/>
    <col customWidth="1" min="5" max="5" width="42.75"/>
    <col customWidth="1" min="6" max="6" width="10.75"/>
    <col customWidth="1" min="7" max="9" width="19.75"/>
    <col customWidth="1" min="10" max="11" width="8.63"/>
    <col customWidth="1" min="12" max="12" width="17.75"/>
    <col customWidth="1" min="13" max="26" width="8.63"/>
  </cols>
  <sheetData>
    <row r="1" ht="12.75" customHeight="1"/>
    <row r="2" ht="12.75" customHeight="1">
      <c r="C2" s="99" t="str">
        <f>"DEDICATED  ASSESSMENT  BUDGET  "&amp;UPPER('Key Inputs'!E48)&amp;" UTILITY"</f>
        <v>DEDICATED  ASSESSMENT  BUDGET   UTILITY</v>
      </c>
    </row>
    <row r="3" ht="12.75" customHeight="1"/>
    <row r="4" ht="20.25" customHeight="1">
      <c r="C4" s="1056"/>
      <c r="D4" s="1056"/>
      <c r="E4" s="1056"/>
      <c r="F4" s="668"/>
      <c r="G4" s="669" t="s">
        <v>157</v>
      </c>
      <c r="H4" s="670"/>
      <c r="I4" s="671" t="s">
        <v>5678</v>
      </c>
    </row>
    <row r="5" ht="20.25" customHeight="1">
      <c r="C5" s="709" t="s">
        <v>6151</v>
      </c>
      <c r="D5" s="388"/>
      <c r="E5" s="388"/>
      <c r="F5" s="1057" t="s">
        <v>4789</v>
      </c>
      <c r="G5" s="673" t="str">
        <f>'Key Inputs'!E$34</f>
        <v>2025</v>
      </c>
      <c r="H5" s="673">
        <f>G5-1</f>
        <v>2024</v>
      </c>
      <c r="I5" s="674" t="str">
        <f>"Cash in "&amp;H5</f>
        <v>Cash in 2024</v>
      </c>
    </row>
    <row r="6" ht="15.75" customHeight="1">
      <c r="C6" s="831" t="s">
        <v>6152</v>
      </c>
      <c r="D6" s="1058"/>
      <c r="E6" s="1058"/>
      <c r="F6" s="1059" t="s">
        <v>6171</v>
      </c>
      <c r="G6" s="778"/>
      <c r="H6" s="778"/>
      <c r="I6" s="1060"/>
    </row>
    <row r="7" ht="15.75" customHeight="1">
      <c r="C7" s="586"/>
      <c r="D7" s="419"/>
      <c r="E7" s="419"/>
      <c r="F7" s="1079"/>
      <c r="G7" s="704"/>
      <c r="H7" s="704"/>
      <c r="I7" s="705"/>
    </row>
    <row r="8" ht="15.75" customHeight="1">
      <c r="B8" s="224"/>
      <c r="C8" s="613" t="str">
        <f>"Deficit ("&amp;'Key Inputs'!E48&amp;" Utility Budget)"</f>
        <v>Deficit ( Utility Budget)</v>
      </c>
      <c r="D8" s="720"/>
      <c r="E8" s="720"/>
      <c r="F8" s="1016" t="s">
        <v>6172</v>
      </c>
      <c r="G8" s="679"/>
      <c r="H8" s="679"/>
      <c r="I8" s="680"/>
    </row>
    <row r="9" ht="20.25" customHeight="1">
      <c r="B9" s="224"/>
      <c r="C9" s="1080" t="str">
        <f>"Total  "&amp;'Key Inputs'!E48&amp;" Utility Assessment Revenues"</f>
        <v>Total   Utility Assessment Revenues</v>
      </c>
      <c r="D9" s="1062"/>
      <c r="E9" s="1062"/>
      <c r="F9" s="1063" t="s">
        <v>6173</v>
      </c>
      <c r="G9" s="682">
        <f t="shared" ref="G9:I9" si="1">SUM(G6:G8)</f>
        <v>0</v>
      </c>
      <c r="H9" s="682">
        <f t="shared" si="1"/>
        <v>0</v>
      </c>
      <c r="I9" s="683">
        <f t="shared" si="1"/>
        <v>0</v>
      </c>
    </row>
    <row r="10" ht="20.25" customHeight="1">
      <c r="B10" s="1"/>
      <c r="C10" s="1064"/>
      <c r="D10" s="1064"/>
      <c r="E10" s="1064"/>
      <c r="F10" s="1083"/>
      <c r="G10" s="1066" t="s">
        <v>5843</v>
      </c>
      <c r="H10" s="1067"/>
      <c r="I10" s="1068" t="str">
        <f>"Expended "&amp;H$5</f>
        <v>Expended 2024</v>
      </c>
    </row>
    <row r="11" ht="20.25" customHeight="1">
      <c r="B11" s="1"/>
      <c r="C11" s="270" t="s">
        <v>6158</v>
      </c>
      <c r="D11" s="718"/>
      <c r="E11" s="718"/>
      <c r="F11" s="1017"/>
      <c r="G11" s="673" t="str">
        <f>'Key Inputs'!E$34</f>
        <v>2025</v>
      </c>
      <c r="H11" s="673">
        <f>G11-1</f>
        <v>2024</v>
      </c>
      <c r="I11" s="1071" t="s">
        <v>6159</v>
      </c>
    </row>
    <row r="12" ht="15.75" customHeight="1">
      <c r="B12" s="1"/>
      <c r="C12" s="613" t="s">
        <v>4681</v>
      </c>
      <c r="D12" s="720"/>
      <c r="E12" s="720"/>
      <c r="F12" s="1016" t="s">
        <v>6174</v>
      </c>
      <c r="G12" s="618"/>
      <c r="H12" s="618"/>
      <c r="I12" s="678"/>
    </row>
    <row r="13" ht="15.75" customHeight="1">
      <c r="B13" s="1"/>
      <c r="C13" s="613" t="s">
        <v>6050</v>
      </c>
      <c r="D13" s="720"/>
      <c r="E13" s="720"/>
      <c r="F13" s="1016" t="s">
        <v>6175</v>
      </c>
      <c r="G13" s="618"/>
      <c r="H13" s="618"/>
      <c r="I13" s="678"/>
    </row>
    <row r="14" ht="15.75" customHeight="1">
      <c r="B14" s="1"/>
      <c r="C14" s="802"/>
      <c r="D14" s="1072"/>
      <c r="E14" s="1072"/>
      <c r="F14" s="1073"/>
      <c r="G14" s="679"/>
      <c r="H14" s="679"/>
      <c r="I14" s="680"/>
    </row>
    <row r="15" ht="20.25" customHeight="1">
      <c r="B15" s="1"/>
      <c r="C15" s="1074" t="str">
        <f>"Total "&amp;'Key Inputs'!E48&amp;" Utility Assessment  Appropriations"</f>
        <v>Total  Utility Assessment  Appropriations</v>
      </c>
      <c r="D15" s="1074"/>
      <c r="E15" s="1074"/>
      <c r="F15" s="1075" t="s">
        <v>6176</v>
      </c>
      <c r="G15" s="791">
        <f t="shared" ref="G15:I15" si="2">SUM(G12:G14)</f>
        <v>0</v>
      </c>
      <c r="H15" s="791">
        <f t="shared" si="2"/>
        <v>0</v>
      </c>
      <c r="I15" s="1076">
        <f t="shared" si="2"/>
        <v>0</v>
      </c>
    </row>
    <row r="16" ht="13.5" customHeight="1">
      <c r="B16" s="1"/>
      <c r="C16" s="224"/>
      <c r="D16" s="224"/>
      <c r="E16" s="224"/>
      <c r="F16" s="224"/>
      <c r="G16" s="859"/>
      <c r="H16" s="859"/>
      <c r="I16" s="859"/>
    </row>
    <row r="17" ht="13.5" customHeight="1">
      <c r="B17" s="1"/>
      <c r="C17" s="525" t="str">
        <f>"Dedication by Rider - (N.J.S.A. 40A: 4-39) dedicated revenues anticipated during the year "&amp;'Key Inputs'!E34&amp;" from Animal Control State or Federal Aid for Maintenance of Libraries"</f>
        <v>Dedication by Rider - (N.J.S.A. 40A: 4-39) dedicated revenues anticipated during the year 2025 from Animal Control State or Federal Aid for Maintenance of Libraries</v>
      </c>
      <c r="D17" s="1"/>
      <c r="E17" s="1"/>
      <c r="F17" s="1"/>
      <c r="G17" s="63"/>
      <c r="H17" s="63"/>
      <c r="I17" s="63"/>
      <c r="J17" s="1"/>
      <c r="K17" s="1"/>
      <c r="L17" s="1"/>
    </row>
    <row r="18" ht="13.5" customHeight="1">
      <c r="B18" s="1"/>
      <c r="C18" s="525" t="s">
        <v>6177</v>
      </c>
      <c r="D18" s="1"/>
      <c r="E18" s="1"/>
      <c r="F18" s="1"/>
      <c r="G18" s="63"/>
      <c r="H18" s="63"/>
      <c r="I18" s="63"/>
      <c r="J18" s="1"/>
      <c r="K18" s="1"/>
      <c r="L18" s="1"/>
    </row>
    <row r="19" ht="13.5" customHeight="1">
      <c r="B19" s="1"/>
      <c r="C19" s="525" t="s">
        <v>6178</v>
      </c>
      <c r="D19" s="1"/>
      <c r="E19" s="1"/>
      <c r="F19" s="1"/>
      <c r="G19" s="63"/>
      <c r="H19" s="63"/>
      <c r="I19" s="63"/>
      <c r="J19" s="1"/>
      <c r="K19" s="1"/>
      <c r="L19" s="1"/>
    </row>
    <row r="20" ht="13.5" customHeight="1">
      <c r="B20" s="1"/>
      <c r="C20" s="525" t="s">
        <v>6179</v>
      </c>
      <c r="D20" s="1"/>
      <c r="E20" s="1"/>
      <c r="F20" s="1"/>
      <c r="G20" s="63"/>
      <c r="H20" s="63"/>
      <c r="I20" s="500"/>
      <c r="J20" s="659"/>
      <c r="K20" s="659"/>
      <c r="L20" s="659"/>
    </row>
    <row r="21" ht="13.5" customHeight="1">
      <c r="B21" s="1"/>
      <c r="C21" s="659" t="s">
        <v>6180</v>
      </c>
      <c r="D21" s="659"/>
      <c r="E21" s="659"/>
      <c r="F21" s="659"/>
      <c r="G21" s="500"/>
      <c r="H21" s="500"/>
      <c r="I21" s="500"/>
      <c r="J21" s="659"/>
      <c r="K21" s="659"/>
      <c r="L21" s="659"/>
    </row>
    <row r="22" ht="13.5" customHeight="1">
      <c r="B22" s="1"/>
      <c r="C22" s="659" t="s">
        <v>6181</v>
      </c>
      <c r="D22" s="659"/>
      <c r="E22" s="659"/>
      <c r="F22" s="659"/>
      <c r="G22" s="659"/>
      <c r="H22" s="659"/>
      <c r="I22" s="659"/>
      <c r="J22" s="659"/>
      <c r="K22" s="659"/>
      <c r="L22" s="659"/>
    </row>
    <row r="23" ht="13.5" customHeight="1">
      <c r="B23" s="1"/>
      <c r="C23" s="659" t="s">
        <v>6182</v>
      </c>
      <c r="D23" s="659"/>
      <c r="E23" s="659"/>
      <c r="F23" s="659"/>
      <c r="G23" s="659"/>
      <c r="H23" s="659"/>
      <c r="I23" s="659"/>
      <c r="J23" s="659"/>
      <c r="K23" s="659"/>
      <c r="L23" s="659"/>
    </row>
    <row r="24" ht="13.5" customHeight="1">
      <c r="B24" s="1"/>
      <c r="C24" s="659"/>
      <c r="D24" s="659"/>
      <c r="E24" s="659"/>
      <c r="F24" s="659"/>
      <c r="G24" s="659"/>
      <c r="H24" s="659"/>
      <c r="I24" s="659"/>
      <c r="J24" s="659"/>
      <c r="K24" s="659"/>
      <c r="L24" s="659"/>
    </row>
    <row r="25" ht="13.5" customHeight="1">
      <c r="B25" s="1"/>
      <c r="C25" s="659"/>
      <c r="D25" s="659"/>
      <c r="E25" s="659"/>
      <c r="F25" s="659"/>
      <c r="G25" s="659"/>
      <c r="H25" s="659"/>
      <c r="I25" s="659"/>
      <c r="J25" s="659"/>
      <c r="K25" s="659"/>
      <c r="L25" s="659"/>
    </row>
    <row r="26" ht="13.5" customHeight="1">
      <c r="B26" s="1"/>
      <c r="C26" s="659"/>
      <c r="D26" s="659"/>
      <c r="E26" s="659"/>
      <c r="F26" s="659"/>
      <c r="G26" s="659"/>
      <c r="H26" s="659"/>
      <c r="I26" s="659"/>
      <c r="J26" s="659"/>
      <c r="K26" s="659"/>
      <c r="L26" s="659"/>
    </row>
    <row r="27" ht="13.5" customHeight="1">
      <c r="B27" s="1"/>
      <c r="C27" s="659"/>
      <c r="D27" s="659"/>
      <c r="E27" s="659"/>
      <c r="F27" s="659"/>
      <c r="G27" s="659"/>
      <c r="H27" s="659"/>
      <c r="I27" s="659"/>
      <c r="J27" s="659"/>
      <c r="K27" s="659"/>
      <c r="L27" s="659"/>
    </row>
    <row r="28" ht="13.5" customHeight="1">
      <c r="B28" s="1"/>
      <c r="C28" s="659"/>
      <c r="D28" s="659"/>
      <c r="E28" s="659"/>
      <c r="F28" s="659"/>
      <c r="G28" s="659"/>
      <c r="H28" s="659"/>
      <c r="I28" s="659"/>
      <c r="J28" s="659"/>
      <c r="K28" s="659"/>
      <c r="L28" s="659"/>
    </row>
    <row r="29" ht="13.5" customHeight="1">
      <c r="B29" s="1"/>
      <c r="C29" s="725"/>
      <c r="D29" s="725"/>
      <c r="E29" s="725"/>
      <c r="F29" s="725"/>
      <c r="G29" s="1086"/>
      <c r="H29" s="1086"/>
      <c r="I29" s="1086"/>
      <c r="J29" s="725"/>
      <c r="K29" s="725"/>
      <c r="L29" s="725"/>
    </row>
    <row r="30" ht="13.5" customHeight="1">
      <c r="B30" s="1"/>
      <c r="C30" s="659"/>
      <c r="D30" s="659"/>
      <c r="E30" s="659"/>
      <c r="F30" s="659"/>
      <c r="G30" s="500"/>
      <c r="H30" s="500"/>
      <c r="I30" s="500"/>
      <c r="J30" s="659"/>
      <c r="K30" s="659"/>
      <c r="L30" s="659"/>
    </row>
    <row r="31" ht="13.5" customHeight="1">
      <c r="B31" s="1"/>
      <c r="C31" s="659"/>
      <c r="D31" s="659"/>
      <c r="E31" s="659"/>
      <c r="F31" s="659"/>
      <c r="G31" s="500"/>
      <c r="H31" s="500"/>
      <c r="I31" s="500"/>
      <c r="J31" s="659"/>
      <c r="K31" s="659"/>
      <c r="L31" s="659"/>
    </row>
    <row r="32" ht="13.5" customHeight="1">
      <c r="B32" s="1"/>
      <c r="C32" s="659"/>
      <c r="D32" s="659"/>
      <c r="E32" s="659"/>
      <c r="F32" s="659"/>
      <c r="G32" s="500"/>
      <c r="H32" s="500"/>
      <c r="I32" s="500"/>
      <c r="J32" s="659"/>
      <c r="K32" s="659"/>
      <c r="L32" s="659"/>
    </row>
    <row r="33" ht="13.5" customHeight="1">
      <c r="B33" s="1"/>
      <c r="C33" s="725"/>
      <c r="D33" s="725"/>
      <c r="E33" s="725"/>
      <c r="F33" s="725"/>
      <c r="G33" s="1086"/>
      <c r="H33" s="1086"/>
      <c r="I33" s="1086"/>
      <c r="J33" s="725"/>
      <c r="K33" s="725"/>
      <c r="L33" s="725"/>
    </row>
    <row r="34" ht="13.5" customHeight="1">
      <c r="B34" s="1"/>
      <c r="C34" s="659"/>
      <c r="D34" s="659"/>
      <c r="E34" s="659"/>
      <c r="F34" s="659"/>
      <c r="G34" s="500"/>
      <c r="H34" s="500"/>
      <c r="I34" s="500"/>
      <c r="J34" s="659"/>
      <c r="K34" s="659"/>
      <c r="L34" s="659"/>
    </row>
    <row r="35" ht="13.5" customHeight="1">
      <c r="B35" s="1"/>
      <c r="C35" s="525" t="s">
        <v>6183</v>
      </c>
      <c r="D35" s="1"/>
      <c r="E35" s="1"/>
      <c r="F35" s="1"/>
      <c r="G35" s="63"/>
      <c r="H35" s="63"/>
      <c r="I35" s="63"/>
      <c r="J35" s="1"/>
      <c r="K35" s="1"/>
      <c r="L35" s="1"/>
    </row>
    <row r="36" ht="12.75" customHeight="1">
      <c r="A36" s="329" t="s">
        <v>6184</v>
      </c>
    </row>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C2:I2"/>
    <mergeCell ref="G4:H4"/>
    <mergeCell ref="G10:H10"/>
    <mergeCell ref="A36:L36"/>
  </mergeCells>
  <printOptions/>
  <pageMargins bottom="0.75" footer="0.0" header="0.0" left="0.25" right="0.3" top="0.25"/>
  <pageSetup paperSize="5" orientation="landscape"/>
  <drawing r:id="rId1"/>
</worksheet>
</file>

<file path=xl/worksheets/sheet14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
    <col customWidth="1" min="2" max="3" width="5.75"/>
    <col customWidth="1" min="4" max="4" width="33.25"/>
    <col customWidth="1" min="5" max="5" width="2.63"/>
    <col customWidth="1" min="6" max="6" width="22.38"/>
    <col customWidth="1" min="7" max="7" width="1.88"/>
    <col customWidth="1" min="8" max="9" width="4.75"/>
    <col customWidth="1" min="10" max="10" width="47.75"/>
    <col customWidth="1" min="11" max="11" width="2.13"/>
    <col customWidth="1" min="12" max="13" width="18.75"/>
    <col customWidth="1" min="14" max="26" width="8.63"/>
  </cols>
  <sheetData>
    <row r="1" ht="12.75" customHeight="1"/>
    <row r="2" ht="12.75" customHeight="1">
      <c r="B2" s="578" t="s">
        <v>6185</v>
      </c>
    </row>
    <row r="3" ht="14.25" customHeight="1">
      <c r="B3" s="578"/>
      <c r="C3" s="578"/>
      <c r="D3" s="578"/>
      <c r="E3" s="578"/>
      <c r="F3" s="578"/>
      <c r="G3" s="578"/>
      <c r="H3" s="578"/>
      <c r="I3" s="578"/>
      <c r="J3" s="578"/>
      <c r="K3" s="578"/>
      <c r="L3" s="578"/>
      <c r="M3" s="578"/>
    </row>
    <row r="4" ht="12.75" customHeight="1">
      <c r="H4" s="329" t="s">
        <v>6186</v>
      </c>
    </row>
    <row r="5" ht="12.75" customHeight="1">
      <c r="B5" s="597" t="str">
        <f>IF('Key Inputs'!G34 = "Calendar Year", "CURRENT  FUND  BALANCE  SHEET  -  DECEMBER  31, "&amp;'Key Inputs'!E34-1&amp;"", "CURRENT  FUND  BALANCE  SHEET  -  JUNE  30, "&amp;'Key Inputs'!E34-1&amp;"")</f>
        <v>CURRENT  FUND  BALANCE  SHEET  -  DECEMBER  31, 2024</v>
      </c>
      <c r="C5" s="598"/>
      <c r="D5" s="598"/>
      <c r="E5" s="598"/>
      <c r="F5" s="598"/>
      <c r="H5" s="597" t="s">
        <v>6187</v>
      </c>
      <c r="I5" s="598"/>
      <c r="J5" s="598"/>
      <c r="K5" s="598"/>
      <c r="L5" s="598"/>
      <c r="M5" s="598"/>
    </row>
    <row r="6" ht="12.75" customHeight="1">
      <c r="B6" s="1087" t="s">
        <v>6188</v>
      </c>
      <c r="C6" s="757"/>
      <c r="D6" s="757"/>
      <c r="E6" s="757"/>
      <c r="F6" s="757"/>
      <c r="H6" s="1088"/>
      <c r="I6" s="330"/>
      <c r="J6" s="330"/>
      <c r="K6" s="1089"/>
      <c r="L6" s="1090" t="str">
        <f>"YEAR "&amp;'Key Inputs'!E34-1</f>
        <v>YEAR 2024</v>
      </c>
      <c r="M6" s="1090" t="str">
        <f>"YEAR "&amp;'Key Inputs'!E34-2</f>
        <v>YEAR 2023</v>
      </c>
    </row>
    <row r="7" ht="18.0" customHeight="1">
      <c r="B7" s="1091" t="s">
        <v>6189</v>
      </c>
      <c r="C7" s="561"/>
      <c r="D7" s="561"/>
      <c r="E7" s="670"/>
      <c r="F7" s="1092">
        <v>1.663474687E7</v>
      </c>
      <c r="H7" s="1093" t="str">
        <f>IF(Budget_Year_Type = "Calendar Year", "Surplus Balance, January 1", "Surplus Balance, July 1")</f>
        <v>Surplus Balance, January 1</v>
      </c>
      <c r="I7" s="561"/>
      <c r="J7" s="561"/>
      <c r="K7" s="670"/>
      <c r="L7" s="809">
        <f>+M22</f>
        <v>10879379.43</v>
      </c>
      <c r="M7" s="1094">
        <v>1.038367956E7</v>
      </c>
      <c r="N7" s="111"/>
    </row>
    <row r="8" ht="18.0" customHeight="1">
      <c r="B8" s="374" t="s">
        <v>6190</v>
      </c>
      <c r="C8" s="116"/>
      <c r="D8" s="116"/>
      <c r="E8" s="375"/>
      <c r="F8" s="1095">
        <v>3941.0</v>
      </c>
      <c r="H8" s="1096" t="s">
        <v>6191</v>
      </c>
      <c r="I8" s="113"/>
      <c r="J8" s="113"/>
      <c r="K8" s="379"/>
      <c r="L8" s="845" t="s">
        <v>6192</v>
      </c>
      <c r="M8" s="845" t="s">
        <v>6192</v>
      </c>
    </row>
    <row r="9" ht="18.0" customHeight="1">
      <c r="B9" s="374" t="s">
        <v>6193</v>
      </c>
      <c r="C9" s="116"/>
      <c r="D9" s="116"/>
      <c r="E9" s="375"/>
      <c r="F9" s="1095">
        <v>4587996.37</v>
      </c>
      <c r="H9" s="1097" t="str">
        <f>"Current Taxes:*(Percentage Collected "&amp;'Key Inputs'!E34-1&amp;": "&amp;R10*100&amp;"%, "&amp;'Key Inputs'!E34-2&amp;": "&amp;T10*100&amp;"%)"</f>
        <v>Current Taxes:*(Percentage Collected 2024: 98.87%, 2023: 99.42%)</v>
      </c>
      <c r="I9" s="103"/>
      <c r="J9" s="103"/>
      <c r="K9" s="366"/>
      <c r="L9" s="704">
        <f>120158143.84+88500</f>
        <v>120246643.8</v>
      </c>
      <c r="M9" s="1098">
        <v>1.1729092546E8</v>
      </c>
      <c r="Q9" s="1099" t="s">
        <v>6194</v>
      </c>
      <c r="R9" s="91"/>
      <c r="S9" s="91"/>
      <c r="T9" s="3"/>
    </row>
    <row r="10" ht="18.0" customHeight="1">
      <c r="B10" s="374" t="s">
        <v>6195</v>
      </c>
      <c r="C10" s="116"/>
      <c r="D10" s="116"/>
      <c r="E10" s="375"/>
      <c r="F10" s="845" t="s">
        <v>6192</v>
      </c>
      <c r="H10" s="1100" t="s">
        <v>6196</v>
      </c>
      <c r="I10" s="116"/>
      <c r="J10" s="116"/>
      <c r="K10" s="375"/>
      <c r="L10" s="618">
        <v>627582.28</v>
      </c>
      <c r="M10" s="1101">
        <v>844085.94</v>
      </c>
      <c r="Q10" s="1102" t="str">
        <f>""&amp;'Key Inputs'!E34-1&amp;":"</f>
        <v>2024:</v>
      </c>
      <c r="R10" s="1103">
        <f>'Budget Summary'!O35</f>
        <v>0.9887</v>
      </c>
      <c r="S10" s="1104" t="str">
        <f>""&amp;'Key Inputs'!E34-2&amp;":"</f>
        <v>2023:</v>
      </c>
      <c r="T10" s="1103">
        <f>'Budget Summary'!Q35</f>
        <v>0.9942</v>
      </c>
    </row>
    <row r="11" ht="18.0" customHeight="1">
      <c r="B11" s="109"/>
      <c r="C11" s="374" t="s">
        <v>6197</v>
      </c>
      <c r="D11" s="116"/>
      <c r="E11" s="375"/>
      <c r="F11" s="1095">
        <v>1198784.9</v>
      </c>
      <c r="H11" s="1100" t="s">
        <v>6198</v>
      </c>
      <c r="I11" s="116"/>
      <c r="J11" s="116"/>
      <c r="K11" s="375"/>
      <c r="L11" s="618">
        <v>1.472977825E7</v>
      </c>
      <c r="M11" s="1101">
        <f>3600000+8855822.98+640044.39+499358.63+2410.14</f>
        <v>13597636.14</v>
      </c>
    </row>
    <row r="12" ht="18.0" customHeight="1">
      <c r="B12" s="109"/>
      <c r="C12" s="374" t="s">
        <v>6199</v>
      </c>
      <c r="D12" s="116"/>
      <c r="E12" s="375"/>
      <c r="F12" s="1095">
        <v>311976.6</v>
      </c>
      <c r="H12" s="1105"/>
      <c r="I12" s="1106" t="s">
        <v>6200</v>
      </c>
      <c r="J12" s="163"/>
      <c r="K12" s="1107"/>
      <c r="L12" s="1108">
        <f>SUM(L7:L11)</f>
        <v>146483383.8</v>
      </c>
      <c r="M12" s="1109">
        <v>1.4225360207E8</v>
      </c>
    </row>
    <row r="13" ht="18.0" customHeight="1">
      <c r="B13" s="109"/>
      <c r="C13" s="1110" t="s">
        <v>6201</v>
      </c>
      <c r="D13" s="116"/>
      <c r="E13" s="375"/>
      <c r="F13" s="1095">
        <v>284900.0</v>
      </c>
      <c r="H13" s="1111" t="s">
        <v>6202</v>
      </c>
      <c r="I13" s="1005"/>
      <c r="J13" s="1005"/>
      <c r="K13" s="1067"/>
      <c r="L13" s="845" t="s">
        <v>6192</v>
      </c>
      <c r="M13" s="845" t="s">
        <v>6192</v>
      </c>
    </row>
    <row r="14" ht="18.0" customHeight="1">
      <c r="B14" s="109"/>
      <c r="C14" s="374" t="s">
        <v>6203</v>
      </c>
      <c r="D14" s="116"/>
      <c r="E14" s="375"/>
      <c r="F14" s="1095">
        <v>7459.14</v>
      </c>
      <c r="H14" s="1112"/>
      <c r="I14" s="374" t="s">
        <v>6204</v>
      </c>
      <c r="J14" s="116"/>
      <c r="K14" s="375"/>
      <c r="L14" s="704">
        <v>2.820737458E7</v>
      </c>
      <c r="M14" s="1098">
        <f>20546469.46+3067436+2619000.92+25000+2369829+22471+604+137274.97</f>
        <v>28788085.35</v>
      </c>
    </row>
    <row r="15" ht="18.0" customHeight="1">
      <c r="B15" s="374" t="str">
        <f>"Deferred Charges Required to be in "&amp;'Key Inputs'!E34&amp;" Budget"</f>
        <v>Deferred Charges Required to be in 2025 Budget</v>
      </c>
      <c r="C15" s="116"/>
      <c r="D15" s="116"/>
      <c r="E15" s="375"/>
      <c r="F15" s="1095">
        <v>0.0</v>
      </c>
      <c r="H15" s="1112"/>
      <c r="I15" s="374" t="s">
        <v>6205</v>
      </c>
      <c r="J15" s="116"/>
      <c r="K15" s="375"/>
      <c r="L15" s="618">
        <v>8.1040344E7</v>
      </c>
      <c r="M15" s="1101">
        <v>7.7702561E7</v>
      </c>
    </row>
    <row r="16" ht="18.0" customHeight="1">
      <c r="B16" s="1113" t="str">
        <f>"Deferred Charges Required to be in Budgets Subsequent to "&amp;'Key Inputs'!E34</f>
        <v>Deferred Charges Required to be in Budgets Subsequent to 2025</v>
      </c>
      <c r="C16" s="116"/>
      <c r="D16" s="116"/>
      <c r="E16" s="375"/>
      <c r="F16" s="1114">
        <v>0.0</v>
      </c>
      <c r="H16" s="1112"/>
      <c r="I16" s="374" t="s">
        <v>6206</v>
      </c>
      <c r="J16" s="116"/>
      <c r="K16" s="375"/>
      <c r="L16" s="618">
        <f>20255106.14+827528.41</f>
        <v>21082634.55</v>
      </c>
      <c r="M16" s="1101">
        <f>20959130.35+115865.34</f>
        <v>21074995.69</v>
      </c>
    </row>
    <row r="17" ht="18.0" customHeight="1">
      <c r="B17" s="563"/>
      <c r="C17" s="1115" t="s">
        <v>6207</v>
      </c>
      <c r="D17" s="557"/>
      <c r="E17" s="898"/>
      <c r="F17" s="1116">
        <f>SUM(F7:F16)</f>
        <v>23029804.88</v>
      </c>
      <c r="H17" s="1112"/>
      <c r="I17" s="374" t="s">
        <v>6208</v>
      </c>
      <c r="J17" s="116"/>
      <c r="K17" s="375"/>
      <c r="L17" s="618">
        <v>206662.14</v>
      </c>
      <c r="M17" s="1101">
        <v>208580.6</v>
      </c>
    </row>
    <row r="18" ht="18.0" customHeight="1">
      <c r="H18" s="1112"/>
      <c r="I18" s="374" t="s">
        <v>6209</v>
      </c>
      <c r="J18" s="116"/>
      <c r="K18" s="375"/>
      <c r="L18" s="707">
        <v>3700000.0</v>
      </c>
      <c r="M18" s="1117">
        <v>3600000.0</v>
      </c>
    </row>
    <row r="19" ht="18.0" customHeight="1">
      <c r="B19" s="245" t="s">
        <v>6210</v>
      </c>
      <c r="H19" s="1105"/>
      <c r="I19" s="1106" t="s">
        <v>6211</v>
      </c>
      <c r="J19" s="163"/>
      <c r="K19" s="1107"/>
      <c r="L19" s="1118">
        <f t="shared" ref="L19:M19" si="1">SUM(L13:L18)</f>
        <v>134237015.3</v>
      </c>
      <c r="M19" s="1119">
        <f t="shared" si="1"/>
        <v>131374222.6</v>
      </c>
    </row>
    <row r="20" ht="18.0" customHeight="1">
      <c r="B20" s="374" t="s">
        <v>6212</v>
      </c>
      <c r="C20" s="116"/>
      <c r="D20" s="116"/>
      <c r="E20" s="375"/>
      <c r="F20" s="1095">
        <f>3808002.47+4587996.37-5486</f>
        <v>8390512.84</v>
      </c>
      <c r="H20" s="1111" t="s">
        <v>6213</v>
      </c>
      <c r="I20" s="1005"/>
      <c r="J20" s="1005"/>
      <c r="K20" s="1067"/>
      <c r="L20" s="704">
        <v>0.0</v>
      </c>
      <c r="M20" s="1120"/>
    </row>
    <row r="21" ht="18.0" customHeight="1">
      <c r="B21" s="374" t="s">
        <v>6214</v>
      </c>
      <c r="C21" s="116"/>
      <c r="D21" s="116"/>
      <c r="E21" s="375"/>
      <c r="F21" s="1095">
        <v>1803120.64</v>
      </c>
      <c r="H21" s="1100" t="s">
        <v>6215</v>
      </c>
      <c r="I21" s="116"/>
      <c r="J21" s="116"/>
      <c r="K21" s="375"/>
      <c r="L21" s="1121">
        <f t="shared" ref="L21:M21" si="2">+L19-L20</f>
        <v>134237015.3</v>
      </c>
      <c r="M21" s="826">
        <f t="shared" si="2"/>
        <v>131374222.6</v>
      </c>
    </row>
    <row r="22" ht="18.0" customHeight="1">
      <c r="B22" s="374" t="s">
        <v>160</v>
      </c>
      <c r="C22" s="116"/>
      <c r="D22" s="116"/>
      <c r="E22" s="375"/>
      <c r="F22" s="1122">
        <v>1.28361714E7</v>
      </c>
      <c r="H22" s="1123" t="str">
        <f>IF(Budget_Year_Type = "Calendar Year", "Surplus Balance, December 31", "Surplus Balance, June 30")</f>
        <v>Surplus Balance, December 31</v>
      </c>
      <c r="I22" s="557"/>
      <c r="J22" s="557"/>
      <c r="K22" s="898"/>
      <c r="L22" s="878">
        <f t="shared" ref="L22:M22" si="3">+L12-L21</f>
        <v>12246368.53</v>
      </c>
      <c r="M22" s="1124">
        <f t="shared" si="3"/>
        <v>10879379.43</v>
      </c>
    </row>
    <row r="23" ht="18.0" customHeight="1">
      <c r="B23" s="563"/>
      <c r="C23" s="1115" t="s">
        <v>6216</v>
      </c>
      <c r="D23" s="557"/>
      <c r="E23" s="898"/>
      <c r="F23" s="1116">
        <f>SUM(F20:F22)</f>
        <v>23029804.88</v>
      </c>
      <c r="H23" s="1125" t="s">
        <v>6217</v>
      </c>
      <c r="I23" s="476"/>
      <c r="J23" s="476"/>
      <c r="K23" s="1126"/>
      <c r="L23" s="1127"/>
      <c r="M23" s="1127"/>
    </row>
    <row r="24" ht="18.0" customHeight="1">
      <c r="F24" s="525"/>
      <c r="J24" s="572" t="str">
        <f>"Proposed Use of Current Fund Surplus in "&amp;'Key Inputs'!E34&amp;" Budget"</f>
        <v>Proposed Use of Current Fund Surplus in 2025 Budget</v>
      </c>
      <c r="K24" s="103"/>
      <c r="L24" s="103"/>
      <c r="M24" s="63"/>
    </row>
    <row r="25" ht="18.0" customHeight="1">
      <c r="D25" s="1128" t="s">
        <v>6218</v>
      </c>
      <c r="E25" s="375"/>
      <c r="F25" s="1095">
        <v>116753.23</v>
      </c>
      <c r="J25" s="1128" t="str">
        <f>IF(Budget_Year_Type = "Calendar Year", "Surplus Balance, December 31", "Surplus Balance, June 30")</f>
        <v>Surplus Balance, December 31</v>
      </c>
      <c r="K25" s="375"/>
      <c r="L25" s="1121">
        <f>+L22</f>
        <v>12246368.53</v>
      </c>
      <c r="M25" s="1129"/>
    </row>
    <row r="26" ht="18.0" customHeight="1">
      <c r="D26" s="1128" t="s">
        <v>6219</v>
      </c>
      <c r="E26" s="375"/>
      <c r="F26" s="1114"/>
      <c r="J26" s="1128" t="str">
        <f>"Current Surplus Anticipated in "&amp;'Key Inputs'!E34&amp;" Budget"</f>
        <v>Current Surplus Anticipated in 2025 Budget</v>
      </c>
      <c r="K26" s="375"/>
      <c r="L26" s="1122">
        <f>+'4'!I7</f>
        <v>3850000</v>
      </c>
      <c r="M26" s="1129"/>
    </row>
    <row r="27" ht="18.0" customHeight="1">
      <c r="D27" s="1130" t="s">
        <v>6220</v>
      </c>
      <c r="E27" s="375"/>
      <c r="F27" s="895">
        <f>+F25-F26</f>
        <v>116753.23</v>
      </c>
      <c r="J27" s="1128" t="s">
        <v>6221</v>
      </c>
      <c r="K27" s="375"/>
      <c r="L27" s="1131">
        <f>+L25-L26</f>
        <v>8396368.53</v>
      </c>
      <c r="M27" s="1129"/>
    </row>
    <row r="28" ht="12.75" customHeight="1">
      <c r="F28" s="63"/>
      <c r="L28" s="63"/>
      <c r="M28" s="63"/>
    </row>
    <row r="29" ht="12.75" customHeight="1">
      <c r="C29" s="133" t="s">
        <v>6222</v>
      </c>
    </row>
    <row r="30" ht="12.75" customHeight="1">
      <c r="C30" s="133"/>
    </row>
    <row r="31" ht="12.75" customHeight="1">
      <c r="A31" s="329" t="s">
        <v>6223</v>
      </c>
    </row>
    <row r="32" ht="12.75" customHeight="1"/>
    <row r="33" ht="12.75" customHeight="1"/>
    <row r="34" ht="12.75" customHeight="1">
      <c r="L34" s="63"/>
    </row>
    <row r="35" ht="12.75" customHeight="1"/>
    <row r="36" ht="12.75" customHeight="1"/>
    <row r="37" ht="12.75" customHeight="1">
      <c r="L37" s="63">
        <f>+L25-3000704.33</f>
        <v>9245664.2</v>
      </c>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6">
    <mergeCell ref="J25:K25"/>
    <mergeCell ref="J26:K26"/>
    <mergeCell ref="I17:K17"/>
    <mergeCell ref="I18:K18"/>
    <mergeCell ref="I19:K19"/>
    <mergeCell ref="H20:K20"/>
    <mergeCell ref="H21:K21"/>
    <mergeCell ref="H22:K22"/>
    <mergeCell ref="J24:L24"/>
    <mergeCell ref="H7:K7"/>
    <mergeCell ref="H8:K8"/>
    <mergeCell ref="B2:M2"/>
    <mergeCell ref="H4:M4"/>
    <mergeCell ref="B5:F5"/>
    <mergeCell ref="H5:M5"/>
    <mergeCell ref="B6:F6"/>
    <mergeCell ref="B7:E7"/>
    <mergeCell ref="B8:E8"/>
    <mergeCell ref="H11:K11"/>
    <mergeCell ref="I12:K12"/>
    <mergeCell ref="B9:E9"/>
    <mergeCell ref="H9:K9"/>
    <mergeCell ref="Q9:T9"/>
    <mergeCell ref="B10:E10"/>
    <mergeCell ref="H10:K10"/>
    <mergeCell ref="C11:E11"/>
    <mergeCell ref="C12:E12"/>
    <mergeCell ref="C13:E13"/>
    <mergeCell ref="H13:K13"/>
    <mergeCell ref="C14:E14"/>
    <mergeCell ref="I14:K14"/>
    <mergeCell ref="B15:E15"/>
    <mergeCell ref="I15:K15"/>
    <mergeCell ref="I16:K16"/>
    <mergeCell ref="D25:E25"/>
    <mergeCell ref="D26:E26"/>
    <mergeCell ref="D27:E27"/>
    <mergeCell ref="J27:K27"/>
    <mergeCell ref="A31:M31"/>
    <mergeCell ref="B16:E16"/>
    <mergeCell ref="C17:E17"/>
    <mergeCell ref="B19:F19"/>
    <mergeCell ref="B20:E20"/>
    <mergeCell ref="B21:E21"/>
    <mergeCell ref="B22:E22"/>
    <mergeCell ref="C23:E23"/>
  </mergeCells>
  <printOptions/>
  <pageMargins bottom="0.75" footer="0.0" header="0.0" left="0.25" right="0.3" top="0.25"/>
  <pageSetup paperSize="5" scale="95" orientation="landscape"/>
  <drawing r:id="rId1"/>
</worksheet>
</file>

<file path=xl/worksheets/sheet14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40.75"/>
    <col customWidth="1" min="7" max="8" width="3.75"/>
    <col customWidth="1" min="9" max="11" width="16.75"/>
    <col customWidth="1" min="12" max="12" width="21.75"/>
    <col customWidth="1" min="13" max="13" width="31.75"/>
    <col customWidth="1" min="14" max="18" width="8.63"/>
    <col customWidth="1" min="19" max="19" width="20.88"/>
    <col customWidth="1" min="20" max="26" width="8.63"/>
  </cols>
  <sheetData>
    <row r="1" ht="12.75" customHeight="1"/>
    <row r="2" ht="12.75" customHeight="1"/>
    <row r="3" ht="12.75" customHeight="1">
      <c r="B3" s="1132" t="str">
        <f>'Key Inputs'!E34</f>
        <v>2025</v>
      </c>
      <c r="C3" s="113"/>
      <c r="D3" s="113"/>
      <c r="E3" s="113"/>
      <c r="F3" s="113"/>
      <c r="G3" s="113"/>
      <c r="H3" s="113"/>
      <c r="I3" s="113"/>
      <c r="J3" s="113"/>
      <c r="K3" s="113"/>
      <c r="L3" s="113"/>
      <c r="M3" s="114"/>
    </row>
    <row r="4" ht="12.75" customHeight="1">
      <c r="B4" s="1133" t="s">
        <v>6224</v>
      </c>
      <c r="C4" s="103"/>
      <c r="D4" s="103"/>
      <c r="E4" s="103"/>
      <c r="F4" s="103"/>
      <c r="G4" s="103"/>
      <c r="H4" s="103"/>
      <c r="I4" s="103"/>
      <c r="J4" s="103"/>
      <c r="K4" s="103"/>
      <c r="L4" s="103"/>
      <c r="M4" s="181"/>
    </row>
    <row r="5" ht="6.0" customHeight="1"/>
    <row r="6" ht="12.75" customHeight="1">
      <c r="B6" s="108"/>
      <c r="C6" s="158"/>
      <c r="D6" s="158"/>
      <c r="E6" s="158"/>
      <c r="F6" s="158"/>
      <c r="G6" s="158"/>
      <c r="H6" s="158"/>
      <c r="I6" s="158"/>
      <c r="J6" s="158"/>
      <c r="K6" s="158"/>
      <c r="L6" s="158"/>
      <c r="M6" s="110"/>
    </row>
    <row r="7" ht="15.0" customHeight="1">
      <c r="B7" s="111"/>
      <c r="E7" s="201"/>
      <c r="F7" s="234" t="s">
        <v>6225</v>
      </c>
      <c r="M7" s="118"/>
    </row>
    <row r="8" ht="15.0" customHeight="1">
      <c r="B8" s="111"/>
      <c r="E8" s="234" t="s">
        <v>6226</v>
      </c>
      <c r="F8" s="201"/>
      <c r="M8" s="118"/>
    </row>
    <row r="9" ht="15.0" customHeight="1">
      <c r="B9" s="111"/>
      <c r="E9" s="234" t="s">
        <v>6227</v>
      </c>
      <c r="F9" s="201"/>
      <c r="M9" s="118"/>
    </row>
    <row r="10" ht="15.0" customHeight="1">
      <c r="B10" s="111"/>
      <c r="E10" s="234" t="s">
        <v>6228</v>
      </c>
      <c r="F10" s="201"/>
      <c r="M10" s="118"/>
    </row>
    <row r="11" ht="21.75" customHeight="1">
      <c r="B11" s="111"/>
      <c r="M11" s="118"/>
    </row>
    <row r="12" ht="16.5" customHeight="1">
      <c r="B12" s="111"/>
      <c r="E12" s="1134" t="s">
        <v>6229</v>
      </c>
      <c r="G12" s="156" t="s">
        <v>6230</v>
      </c>
      <c r="M12" s="118"/>
    </row>
    <row r="13" ht="14.25" customHeight="1">
      <c r="B13" s="111"/>
      <c r="G13" s="1" t="s">
        <v>6231</v>
      </c>
      <c r="M13" s="118"/>
    </row>
    <row r="14" ht="12.0" customHeight="1">
      <c r="B14" s="111"/>
      <c r="M14" s="118"/>
    </row>
    <row r="15" ht="14.25" customHeight="1">
      <c r="B15" s="111"/>
      <c r="H15" s="1135"/>
      <c r="I15" s="1" t="s">
        <v>6232</v>
      </c>
      <c r="M15" s="118"/>
    </row>
    <row r="16" ht="14.25" customHeight="1">
      <c r="B16" s="111"/>
      <c r="I16" s="1" t="s">
        <v>6233</v>
      </c>
      <c r="M16" s="118"/>
    </row>
    <row r="17" ht="12.0" customHeight="1">
      <c r="B17" s="111"/>
      <c r="M17" s="118"/>
    </row>
    <row r="18" ht="14.25" customHeight="1">
      <c r="B18" s="111"/>
      <c r="H18" s="1135"/>
      <c r="I18" s="1" t="s">
        <v>6234</v>
      </c>
      <c r="M18" s="118"/>
    </row>
    <row r="19" ht="21.75" customHeight="1">
      <c r="B19" s="111"/>
      <c r="M19" s="118"/>
    </row>
    <row r="20" ht="16.5" customHeight="1">
      <c r="B20" s="111"/>
      <c r="E20" s="1134" t="s">
        <v>6235</v>
      </c>
      <c r="G20" s="156" t="s">
        <v>6236</v>
      </c>
      <c r="M20" s="118"/>
    </row>
    <row r="21" ht="14.25" customHeight="1">
      <c r="B21" s="111"/>
      <c r="G21" s="1" t="s">
        <v>6237</v>
      </c>
      <c r="M21" s="118"/>
    </row>
    <row r="22" ht="12.0" customHeight="1">
      <c r="B22" s="111"/>
      <c r="M22" s="118"/>
    </row>
    <row r="23" ht="14.25" customHeight="1">
      <c r="B23" s="111"/>
      <c r="H23" s="1135"/>
      <c r="I23" s="1" t="s">
        <v>6238</v>
      </c>
      <c r="M23" s="118"/>
      <c r="S23" s="1136" t="s">
        <v>6239</v>
      </c>
    </row>
    <row r="24" ht="12.0" customHeight="1">
      <c r="B24" s="111"/>
      <c r="M24" s="118"/>
      <c r="S24" s="1137"/>
    </row>
    <row r="25" ht="14.25" customHeight="1">
      <c r="B25" s="111"/>
      <c r="H25" s="1135" t="s">
        <v>5319</v>
      </c>
      <c r="I25" s="1" t="s">
        <v>6240</v>
      </c>
      <c r="M25" s="118"/>
    </row>
    <row r="26" ht="12.0" customHeight="1">
      <c r="B26" s="111"/>
      <c r="M26" s="118"/>
    </row>
    <row r="27" ht="14.25" customHeight="1">
      <c r="B27" s="111"/>
      <c r="H27" s="1135"/>
      <c r="I27" s="1138" t="str">
        <f>"   "&amp;S24&amp;" years exceeding minimum time period."</f>
        <v>    years exceeding minimum time period.</v>
      </c>
      <c r="M27" s="118"/>
    </row>
    <row r="28" ht="12.0" customHeight="1">
      <c r="B28" s="111"/>
      <c r="M28" s="118"/>
    </row>
    <row r="29" ht="14.25" customHeight="1">
      <c r="B29" s="111"/>
      <c r="G29" s="1135"/>
      <c r="H29" s="1" t="s">
        <v>6241</v>
      </c>
      <c r="M29" s="118"/>
    </row>
    <row r="30" ht="12.0" customHeight="1">
      <c r="B30" s="111"/>
      <c r="H30" s="1" t="s">
        <v>6242</v>
      </c>
      <c r="M30" s="118"/>
    </row>
    <row r="31" ht="12.0" customHeight="1">
      <c r="B31" s="111"/>
      <c r="M31" s="118"/>
    </row>
    <row r="32" ht="12.0" customHeight="1">
      <c r="B32" s="119"/>
      <c r="C32" s="120"/>
      <c r="D32" s="120"/>
      <c r="E32" s="120"/>
      <c r="F32" s="120"/>
      <c r="G32" s="120"/>
      <c r="H32" s="120"/>
      <c r="I32" s="120"/>
      <c r="J32" s="120"/>
      <c r="K32" s="120"/>
      <c r="L32" s="120"/>
      <c r="M32" s="121"/>
    </row>
    <row r="33" ht="14.25" customHeight="1"/>
    <row r="34" ht="14.25" customHeight="1"/>
    <row r="35" ht="14.25" customHeight="1"/>
    <row r="36" ht="14.25" customHeight="1"/>
    <row r="37" ht="14.25" customHeight="1"/>
    <row r="38" ht="14.25" customHeight="1">
      <c r="L38" s="458"/>
      <c r="M38" s="628" t="s">
        <v>6243</v>
      </c>
    </row>
    <row r="39" ht="12.75" customHeight="1">
      <c r="B39" s="329" t="s">
        <v>6244</v>
      </c>
    </row>
    <row r="40" ht="12.75" customHeight="1"/>
    <row r="41" ht="12.75" customHeight="1"/>
    <row r="42" ht="12.75" customHeight="1">
      <c r="H42" s="63"/>
    </row>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
    <mergeCell ref="B3:M3"/>
    <mergeCell ref="B4:M4"/>
    <mergeCell ref="B39:M39"/>
  </mergeCells>
  <printOptions/>
  <pageMargins bottom="0.75" footer="0.0" header="0.0" left="0.25" right="0.3" top="0.25"/>
  <pageSetup paperSize="5" orientation="landscape"/>
  <drawing r:id="rId1"/>
</worksheet>
</file>

<file path=xl/worksheets/sheet14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5" width="3.75"/>
    <col customWidth="1" min="6" max="6" width="40.75"/>
    <col customWidth="1" min="7" max="7" width="5.75"/>
    <col customWidth="1" min="8" max="8" width="3.75"/>
    <col customWidth="1" min="9" max="12" width="16.75"/>
    <col customWidth="1" min="13" max="13" width="31.75"/>
    <col customWidth="1" min="14" max="26" width="8.63"/>
  </cols>
  <sheetData>
    <row r="1" ht="12.75" customHeight="1"/>
    <row r="2" ht="12.75" customHeight="1"/>
    <row r="3" ht="12.75" customHeight="1">
      <c r="B3" s="1139" t="str">
        <f>+'Key Inputs'!E5</f>
        <v>TOWNSHIP OF SCOTCH PLAINS</v>
      </c>
      <c r="C3" s="113"/>
      <c r="D3" s="113"/>
      <c r="E3" s="113"/>
      <c r="F3" s="113"/>
      <c r="G3" s="113"/>
      <c r="H3" s="113"/>
      <c r="I3" s="113"/>
      <c r="J3" s="113"/>
      <c r="K3" s="113"/>
      <c r="L3" s="113"/>
      <c r="M3" s="114"/>
    </row>
    <row r="4" ht="12.75" customHeight="1">
      <c r="B4" s="1140" t="s">
        <v>6245</v>
      </c>
      <c r="M4" s="567"/>
    </row>
    <row r="5" ht="6.0" customHeight="1">
      <c r="B5" s="119"/>
      <c r="M5" s="121"/>
    </row>
    <row r="6" ht="12.75" customHeight="1">
      <c r="B6" s="648"/>
      <c r="C6" s="649"/>
      <c r="D6" s="649"/>
      <c r="E6" s="649"/>
      <c r="F6" s="649"/>
      <c r="G6" s="649"/>
      <c r="H6" s="649"/>
      <c r="I6" s="649"/>
      <c r="J6" s="649"/>
      <c r="K6" s="649"/>
      <c r="L6" s="649"/>
      <c r="M6" s="650"/>
    </row>
    <row r="7" ht="12.75" customHeight="1">
      <c r="B7" s="651" t="s">
        <v>6246</v>
      </c>
      <c r="C7" s="44"/>
      <c r="D7" s="44"/>
      <c r="E7" s="44"/>
      <c r="F7" s="44"/>
      <c r="G7" s="44"/>
      <c r="H7" s="44"/>
      <c r="I7" s="44"/>
      <c r="J7" s="44"/>
      <c r="K7" s="44"/>
      <c r="L7" s="44"/>
      <c r="M7" s="652"/>
    </row>
    <row r="8" ht="12.75" customHeight="1">
      <c r="B8" s="651" t="s">
        <v>6247</v>
      </c>
      <c r="C8" s="44"/>
      <c r="D8" s="44"/>
      <c r="E8" s="44"/>
      <c r="F8" s="44"/>
      <c r="G8" s="44"/>
      <c r="H8" s="44"/>
      <c r="I8" s="44"/>
      <c r="J8" s="44"/>
      <c r="K8" s="44"/>
      <c r="L8" s="44"/>
      <c r="M8" s="652"/>
    </row>
    <row r="9" ht="12.75" customHeight="1">
      <c r="B9" s="651"/>
      <c r="C9" s="44"/>
      <c r="D9" s="44"/>
      <c r="E9" s="44"/>
      <c r="F9" s="44"/>
      <c r="G9" s="44"/>
      <c r="H9" s="44"/>
      <c r="I9" s="44"/>
      <c r="J9" s="44"/>
      <c r="K9" s="44"/>
      <c r="L9" s="44"/>
      <c r="M9" s="652"/>
    </row>
    <row r="10" ht="12.75" customHeight="1">
      <c r="B10" s="651"/>
      <c r="C10" s="44"/>
      <c r="D10" s="44"/>
      <c r="E10" s="44"/>
      <c r="F10" s="44"/>
      <c r="G10" s="44"/>
      <c r="H10" s="44"/>
      <c r="I10" s="44"/>
      <c r="J10" s="44"/>
      <c r="K10" s="44"/>
      <c r="L10" s="44"/>
      <c r="M10" s="652"/>
    </row>
    <row r="11" ht="12.75" customHeight="1">
      <c r="B11" s="651"/>
      <c r="C11" s="44"/>
      <c r="D11" s="44"/>
      <c r="E11" s="44"/>
      <c r="F11" s="44"/>
      <c r="G11" s="44"/>
      <c r="H11" s="44"/>
      <c r="I11" s="44"/>
      <c r="J11" s="44"/>
      <c r="K11" s="44"/>
      <c r="L11" s="44"/>
      <c r="M11" s="652"/>
    </row>
    <row r="12" ht="12.75" customHeight="1">
      <c r="B12" s="651"/>
      <c r="C12" s="44"/>
      <c r="D12" s="44"/>
      <c r="E12" s="44"/>
      <c r="F12" s="44"/>
      <c r="G12" s="44"/>
      <c r="H12" s="44"/>
      <c r="I12" s="44"/>
      <c r="J12" s="44"/>
      <c r="K12" s="44"/>
      <c r="L12" s="44"/>
      <c r="M12" s="652"/>
    </row>
    <row r="13" ht="12.75" customHeight="1">
      <c r="B13" s="651"/>
      <c r="C13" s="44"/>
      <c r="D13" s="44"/>
      <c r="E13" s="44"/>
      <c r="F13" s="44"/>
      <c r="G13" s="44"/>
      <c r="H13" s="44"/>
      <c r="I13" s="44"/>
      <c r="J13" s="44"/>
      <c r="K13" s="44"/>
      <c r="L13" s="44"/>
      <c r="M13" s="652"/>
    </row>
    <row r="14" ht="12.75" customHeight="1">
      <c r="B14" s="651"/>
      <c r="C14" s="44"/>
      <c r="D14" s="44"/>
      <c r="E14" s="44"/>
      <c r="F14" s="44"/>
      <c r="G14" s="44"/>
      <c r="H14" s="44"/>
      <c r="I14" s="44"/>
      <c r="J14" s="44"/>
      <c r="K14" s="44"/>
      <c r="L14" s="44"/>
      <c r="M14" s="652"/>
    </row>
    <row r="15" ht="12.75" customHeight="1">
      <c r="B15" s="651"/>
      <c r="C15" s="44"/>
      <c r="D15" s="44"/>
      <c r="E15" s="44"/>
      <c r="F15" s="44"/>
      <c r="G15" s="44"/>
      <c r="H15" s="44"/>
      <c r="I15" s="44"/>
      <c r="J15" s="44"/>
      <c r="K15" s="44"/>
      <c r="L15" s="44"/>
      <c r="M15" s="652"/>
    </row>
    <row r="16" ht="12.75" customHeight="1">
      <c r="B16" s="651"/>
      <c r="C16" s="44"/>
      <c r="D16" s="44"/>
      <c r="E16" s="44"/>
      <c r="F16" s="44"/>
      <c r="G16" s="44"/>
      <c r="H16" s="44"/>
      <c r="I16" s="44"/>
      <c r="J16" s="44"/>
      <c r="K16" s="44"/>
      <c r="L16" s="44"/>
      <c r="M16" s="652"/>
    </row>
    <row r="17" ht="12.75" customHeight="1">
      <c r="B17" s="651"/>
      <c r="C17" s="44"/>
      <c r="D17" s="44"/>
      <c r="E17" s="44"/>
      <c r="F17" s="44"/>
      <c r="G17" s="44"/>
      <c r="H17" s="44"/>
      <c r="I17" s="44"/>
      <c r="J17" s="44"/>
      <c r="K17" s="44"/>
      <c r="L17" s="44"/>
      <c r="M17" s="652"/>
    </row>
    <row r="18" ht="12.75" customHeight="1">
      <c r="B18" s="651"/>
      <c r="C18" s="44"/>
      <c r="D18" s="44"/>
      <c r="E18" s="44"/>
      <c r="F18" s="44"/>
      <c r="G18" s="44"/>
      <c r="H18" s="44"/>
      <c r="I18" s="44"/>
      <c r="J18" s="44"/>
      <c r="K18" s="44"/>
      <c r="L18" s="44"/>
      <c r="M18" s="652"/>
    </row>
    <row r="19" ht="12.75" customHeight="1">
      <c r="B19" s="651"/>
      <c r="C19" s="44"/>
      <c r="D19" s="44"/>
      <c r="E19" s="44"/>
      <c r="F19" s="44"/>
      <c r="G19" s="44"/>
      <c r="H19" s="44"/>
      <c r="I19" s="44"/>
      <c r="J19" s="44"/>
      <c r="K19" s="44"/>
      <c r="L19" s="44"/>
      <c r="M19" s="652"/>
    </row>
    <row r="20" ht="12.75" customHeight="1">
      <c r="B20" s="651"/>
      <c r="C20" s="44"/>
      <c r="D20" s="44"/>
      <c r="E20" s="44"/>
      <c r="F20" s="44"/>
      <c r="G20" s="44"/>
      <c r="H20" s="44"/>
      <c r="I20" s="44"/>
      <c r="J20" s="44"/>
      <c r="K20" s="44"/>
      <c r="L20" s="44"/>
      <c r="M20" s="652"/>
    </row>
    <row r="21" ht="12.75" customHeight="1">
      <c r="B21" s="651"/>
      <c r="C21" s="44"/>
      <c r="D21" s="44"/>
      <c r="E21" s="44"/>
      <c r="F21" s="44"/>
      <c r="G21" s="44"/>
      <c r="H21" s="44"/>
      <c r="I21" s="44"/>
      <c r="J21" s="44"/>
      <c r="K21" s="44"/>
      <c r="L21" s="44"/>
      <c r="M21" s="652"/>
    </row>
    <row r="22" ht="12.75" customHeight="1">
      <c r="B22" s="651"/>
      <c r="C22" s="44"/>
      <c r="D22" s="44"/>
      <c r="E22" s="44"/>
      <c r="F22" s="44"/>
      <c r="G22" s="44"/>
      <c r="H22" s="44"/>
      <c r="I22" s="44"/>
      <c r="J22" s="44"/>
      <c r="K22" s="44"/>
      <c r="L22" s="44"/>
      <c r="M22" s="652"/>
    </row>
    <row r="23" ht="12.75" customHeight="1">
      <c r="B23" s="651"/>
      <c r="C23" s="44"/>
      <c r="D23" s="44"/>
      <c r="E23" s="44"/>
      <c r="F23" s="44"/>
      <c r="G23" s="44"/>
      <c r="H23" s="44"/>
      <c r="I23" s="44"/>
      <c r="J23" s="44"/>
      <c r="K23" s="44"/>
      <c r="L23" s="44"/>
      <c r="M23" s="652"/>
    </row>
    <row r="24" ht="12.75" customHeight="1">
      <c r="B24" s="651"/>
      <c r="C24" s="44"/>
      <c r="D24" s="44"/>
      <c r="E24" s="44"/>
      <c r="F24" s="44"/>
      <c r="G24" s="44"/>
      <c r="H24" s="44"/>
      <c r="I24" s="44"/>
      <c r="J24" s="44"/>
      <c r="K24" s="44"/>
      <c r="L24" s="44"/>
      <c r="M24" s="652"/>
    </row>
    <row r="25" ht="12.75" customHeight="1">
      <c r="B25" s="651"/>
      <c r="C25" s="44"/>
      <c r="D25" s="44"/>
      <c r="E25" s="44"/>
      <c r="F25" s="44"/>
      <c r="G25" s="44"/>
      <c r="H25" s="44"/>
      <c r="I25" s="44"/>
      <c r="J25" s="44"/>
      <c r="K25" s="44"/>
      <c r="L25" s="44"/>
      <c r="M25" s="652"/>
    </row>
    <row r="26" ht="12.75" customHeight="1">
      <c r="B26" s="651"/>
      <c r="C26" s="44"/>
      <c r="D26" s="44"/>
      <c r="E26" s="44"/>
      <c r="F26" s="44"/>
      <c r="G26" s="44"/>
      <c r="H26" s="44"/>
      <c r="I26" s="44"/>
      <c r="J26" s="44"/>
      <c r="K26" s="44"/>
      <c r="L26" s="44"/>
      <c r="M26" s="652"/>
    </row>
    <row r="27" ht="12.75" customHeight="1">
      <c r="B27" s="651"/>
      <c r="C27" s="44"/>
      <c r="D27" s="44"/>
      <c r="E27" s="44"/>
      <c r="F27" s="44"/>
      <c r="G27" s="44"/>
      <c r="H27" s="44"/>
      <c r="I27" s="44"/>
      <c r="J27" s="44"/>
      <c r="K27" s="44"/>
      <c r="L27" s="44"/>
      <c r="M27" s="652"/>
    </row>
    <row r="28" ht="12.75" customHeight="1">
      <c r="B28" s="651"/>
      <c r="C28" s="44"/>
      <c r="D28" s="44"/>
      <c r="E28" s="44"/>
      <c r="F28" s="44"/>
      <c r="G28" s="44"/>
      <c r="H28" s="44"/>
      <c r="I28" s="44"/>
      <c r="J28" s="44"/>
      <c r="K28" s="44"/>
      <c r="L28" s="44"/>
      <c r="M28" s="652"/>
    </row>
    <row r="29" ht="12.75" customHeight="1">
      <c r="B29" s="651"/>
      <c r="C29" s="44"/>
      <c r="D29" s="44"/>
      <c r="E29" s="44"/>
      <c r="F29" s="44"/>
      <c r="G29" s="44"/>
      <c r="H29" s="44"/>
      <c r="I29" s="44"/>
      <c r="J29" s="44"/>
      <c r="K29" s="44"/>
      <c r="L29" s="44"/>
      <c r="M29" s="652"/>
    </row>
    <row r="30" ht="12.75" customHeight="1">
      <c r="B30" s="651"/>
      <c r="C30" s="44"/>
      <c r="D30" s="44"/>
      <c r="E30" s="44"/>
      <c r="F30" s="44"/>
      <c r="G30" s="44"/>
      <c r="H30" s="44"/>
      <c r="I30" s="44"/>
      <c r="J30" s="44"/>
      <c r="K30" s="44"/>
      <c r="L30" s="44"/>
      <c r="M30" s="652"/>
    </row>
    <row r="31" ht="12.75" customHeight="1">
      <c r="B31" s="651"/>
      <c r="C31" s="44"/>
      <c r="D31" s="44"/>
      <c r="E31" s="44"/>
      <c r="F31" s="44"/>
      <c r="G31" s="44"/>
      <c r="H31" s="44"/>
      <c r="I31" s="44"/>
      <c r="J31" s="44"/>
      <c r="K31" s="44"/>
      <c r="L31" s="44"/>
      <c r="M31" s="652"/>
    </row>
    <row r="32" ht="12.75" customHeight="1">
      <c r="B32" s="651"/>
      <c r="C32" s="44"/>
      <c r="D32" s="44"/>
      <c r="E32" s="44"/>
      <c r="F32" s="44"/>
      <c r="G32" s="44"/>
      <c r="H32" s="44"/>
      <c r="I32" s="44"/>
      <c r="J32" s="44"/>
      <c r="K32" s="44"/>
      <c r="L32" s="44"/>
      <c r="M32" s="652"/>
    </row>
    <row r="33" ht="12.75" customHeight="1">
      <c r="B33" s="651"/>
      <c r="C33" s="44"/>
      <c r="D33" s="44"/>
      <c r="E33" s="44"/>
      <c r="F33" s="44"/>
      <c r="G33" s="44"/>
      <c r="H33" s="44"/>
      <c r="I33" s="44"/>
      <c r="J33" s="44"/>
      <c r="K33" s="44"/>
      <c r="L33" s="44"/>
      <c r="M33" s="652"/>
    </row>
    <row r="34" ht="12.75" customHeight="1">
      <c r="B34" s="651"/>
      <c r="C34" s="44"/>
      <c r="D34" s="44"/>
      <c r="E34" s="44"/>
      <c r="F34" s="44"/>
      <c r="G34" s="44"/>
      <c r="H34" s="44"/>
      <c r="I34" s="44"/>
      <c r="J34" s="44"/>
      <c r="K34" s="44"/>
      <c r="L34" s="44"/>
      <c r="M34" s="652"/>
    </row>
    <row r="35" ht="12.75" customHeight="1">
      <c r="B35" s="651"/>
      <c r="C35" s="44"/>
      <c r="D35" s="44"/>
      <c r="E35" s="44"/>
      <c r="F35" s="44"/>
      <c r="G35" s="44"/>
      <c r="H35" s="44"/>
      <c r="I35" s="44"/>
      <c r="J35" s="44"/>
      <c r="K35" s="44"/>
      <c r="L35" s="44"/>
      <c r="M35" s="652"/>
    </row>
    <row r="36" ht="12.75" customHeight="1">
      <c r="B36" s="651"/>
      <c r="C36" s="44"/>
      <c r="D36" s="44"/>
      <c r="E36" s="44"/>
      <c r="F36" s="44"/>
      <c r="G36" s="44"/>
      <c r="H36" s="44"/>
      <c r="I36" s="44"/>
      <c r="J36" s="44"/>
      <c r="K36" s="44"/>
      <c r="L36" s="44"/>
      <c r="M36" s="652"/>
    </row>
    <row r="37" ht="12.0" customHeight="1">
      <c r="B37" s="658"/>
      <c r="C37" s="659"/>
      <c r="D37" s="659"/>
      <c r="E37" s="659"/>
      <c r="F37" s="659"/>
      <c r="G37" s="659"/>
      <c r="H37" s="659"/>
      <c r="I37" s="659"/>
      <c r="J37" s="659"/>
      <c r="K37" s="659"/>
      <c r="L37" s="659"/>
      <c r="M37" s="660"/>
    </row>
    <row r="38" ht="14.25" customHeight="1"/>
    <row r="39" ht="14.25" customHeight="1"/>
    <row r="40" ht="14.25" customHeight="1"/>
    <row r="41" ht="14.25" customHeight="1">
      <c r="L41" s="458"/>
      <c r="M41" s="628" t="s">
        <v>6248</v>
      </c>
    </row>
    <row r="42" ht="12.75" customHeight="1">
      <c r="B42" s="329" t="s">
        <v>6249</v>
      </c>
    </row>
    <row r="43" ht="12.75" customHeight="1"/>
    <row r="44" ht="12.75" customHeight="1"/>
    <row r="45" ht="12.75" customHeight="1">
      <c r="H45" s="63"/>
    </row>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
    <mergeCell ref="B3:M3"/>
    <mergeCell ref="B4:M4"/>
    <mergeCell ref="B42:M42"/>
  </mergeCells>
  <printOptions/>
  <pageMargins bottom="0.75" footer="0.0" header="0.0" left="0.25" right="0.3" top="0.25"/>
  <pageSetup paperSize="5" orientation="landscape"/>
  <drawing r:id="rId1"/>
</worksheet>
</file>

<file path=xl/worksheets/sheet14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11" width="16.25"/>
    <col customWidth="1" min="12" max="13" width="8.63"/>
    <col customWidth="1" min="14" max="14" width="14.0"/>
    <col customWidth="1" min="15" max="26" width="8.63"/>
  </cols>
  <sheetData>
    <row r="1" ht="12.75" customHeight="1"/>
    <row r="2" ht="12.75" customHeight="1">
      <c r="B2" s="578" t="s">
        <v>6250</v>
      </c>
    </row>
    <row r="3" ht="12.75" customHeight="1">
      <c r="B3" s="1141" t="str">
        <f>'Key Inputs'!E34</f>
        <v>2025</v>
      </c>
    </row>
    <row r="4" ht="15.0" customHeight="1">
      <c r="B4" s="578"/>
      <c r="C4" s="578"/>
      <c r="D4" s="578"/>
      <c r="E4" s="578"/>
      <c r="F4" s="578"/>
      <c r="G4" s="578"/>
      <c r="H4" s="329" t="s">
        <v>6251</v>
      </c>
      <c r="I4" s="456"/>
      <c r="J4" s="456" t="str">
        <f>+'Key Inputs'!E5</f>
        <v>TOWNSHIP OF SCOTCH PLAINS</v>
      </c>
      <c r="K4" s="456"/>
    </row>
    <row r="5" ht="6.0" customHeight="1"/>
    <row r="6" ht="12.75" customHeight="1">
      <c r="B6" s="1142"/>
      <c r="C6" s="1143"/>
      <c r="D6" s="1144"/>
      <c r="E6" s="1143">
        <v>4.0</v>
      </c>
      <c r="F6" s="1145"/>
      <c r="G6" s="445"/>
      <c r="H6" s="445"/>
      <c r="I6" s="445"/>
      <c r="J6" s="446"/>
      <c r="K6" s="762">
        <v>6.0</v>
      </c>
    </row>
    <row r="7" ht="12.75" customHeight="1">
      <c r="B7" s="1146">
        <v>1.0</v>
      </c>
      <c r="C7" s="1147">
        <v>2.0</v>
      </c>
      <c r="D7" s="1148">
        <v>3.0</v>
      </c>
      <c r="E7" s="1148" t="s">
        <v>6252</v>
      </c>
      <c r="F7" s="1149" t="str">
        <f>"PLANNED  FUNDING  SERVICES  FOR  CURRENT  YEAR  -  "&amp;'Key Inputs'!E34</f>
        <v>PLANNED  FUNDING  SERVICES  FOR  CURRENT  YEAR  -  2025</v>
      </c>
      <c r="G7" s="103"/>
      <c r="H7" s="103"/>
      <c r="I7" s="103"/>
      <c r="J7" s="366"/>
      <c r="K7" s="1150" t="s">
        <v>6253</v>
      </c>
    </row>
    <row r="8" ht="15.0" customHeight="1">
      <c r="B8" s="1146" t="s">
        <v>6254</v>
      </c>
      <c r="C8" s="1147" t="s">
        <v>6255</v>
      </c>
      <c r="D8" s="1148" t="s">
        <v>6256</v>
      </c>
      <c r="E8" s="1148" t="s">
        <v>6257</v>
      </c>
      <c r="F8" s="245" t="s">
        <v>6258</v>
      </c>
      <c r="G8" s="1151" t="s">
        <v>6259</v>
      </c>
      <c r="H8" s="765" t="s">
        <v>6260</v>
      </c>
      <c r="I8" s="245" t="s">
        <v>6261</v>
      </c>
      <c r="J8" s="765" t="s">
        <v>6262</v>
      </c>
      <c r="K8" s="1150" t="s">
        <v>6263</v>
      </c>
    </row>
    <row r="9" ht="12.75" customHeight="1">
      <c r="B9" s="1152"/>
      <c r="C9" s="1147" t="s">
        <v>6264</v>
      </c>
      <c r="D9" s="1148" t="s">
        <v>4409</v>
      </c>
      <c r="E9" s="1148" t="s">
        <v>6265</v>
      </c>
      <c r="F9" s="458" t="str">
        <f>'Key Inputs'!E34&amp;" Budget"</f>
        <v>2025 Budget</v>
      </c>
      <c r="G9" s="1153" t="s">
        <v>4672</v>
      </c>
      <c r="H9" s="1153" t="s">
        <v>4672</v>
      </c>
      <c r="I9" s="458" t="s">
        <v>6266</v>
      </c>
      <c r="J9" s="1153" t="s">
        <v>6267</v>
      </c>
      <c r="K9" s="1150" t="s">
        <v>6268</v>
      </c>
    </row>
    <row r="10" ht="15.0" customHeight="1">
      <c r="B10" s="1154"/>
      <c r="C10" s="1155"/>
      <c r="D10" s="1156" t="s">
        <v>6269</v>
      </c>
      <c r="E10" s="1156" t="s">
        <v>6270</v>
      </c>
      <c r="F10" s="1157" t="s">
        <v>2740</v>
      </c>
      <c r="G10" s="1156" t="s">
        <v>6271</v>
      </c>
      <c r="H10" s="1158" t="s">
        <v>160</v>
      </c>
      <c r="I10" s="1157" t="s">
        <v>6272</v>
      </c>
      <c r="J10" s="1158" t="s">
        <v>6273</v>
      </c>
      <c r="K10" s="1159" t="s">
        <v>6270</v>
      </c>
    </row>
    <row r="11" ht="19.5" customHeight="1">
      <c r="B11" s="1160" t="s">
        <v>6274</v>
      </c>
      <c r="C11" s="1161" t="s">
        <v>6275</v>
      </c>
      <c r="D11" s="1162">
        <f t="shared" ref="D11:D29" si="1">SUM(E11:K11)</f>
        <v>3416521</v>
      </c>
      <c r="E11" s="1163"/>
      <c r="F11" s="1164">
        <v>20000.0</v>
      </c>
      <c r="G11" s="1163">
        <f>150000+10000-G12-G13</f>
        <v>142500</v>
      </c>
      <c r="H11" s="1163"/>
      <c r="I11" s="1164">
        <f>468585+312021+1100000</f>
        <v>1880606</v>
      </c>
      <c r="J11" s="1163">
        <f>1515915-G11</f>
        <v>1373415</v>
      </c>
      <c r="K11" s="1165"/>
      <c r="N11" s="63"/>
    </row>
    <row r="12" ht="19.5" customHeight="1">
      <c r="B12" s="1166" t="s">
        <v>6276</v>
      </c>
      <c r="C12" s="1167" t="s">
        <v>6277</v>
      </c>
      <c r="D12" s="386">
        <f t="shared" si="1"/>
        <v>50000</v>
      </c>
      <c r="E12" s="340"/>
      <c r="F12" s="1086"/>
      <c r="G12" s="340">
        <v>2500.0</v>
      </c>
      <c r="H12" s="340"/>
      <c r="I12" s="1086"/>
      <c r="J12" s="340">
        <f>50000-G12</f>
        <v>47500</v>
      </c>
      <c r="K12" s="1168"/>
      <c r="N12" s="63"/>
    </row>
    <row r="13" ht="19.5" customHeight="1">
      <c r="B13" s="1169" t="s">
        <v>6278</v>
      </c>
      <c r="C13" s="1167" t="s">
        <v>6279</v>
      </c>
      <c r="D13" s="386">
        <f t="shared" si="1"/>
        <v>1546750</v>
      </c>
      <c r="E13" s="340"/>
      <c r="F13" s="1086"/>
      <c r="G13" s="340">
        <v>15000.0</v>
      </c>
      <c r="H13" s="340"/>
      <c r="I13" s="1086"/>
      <c r="J13" s="340">
        <f>1546750-G13</f>
        <v>1531750</v>
      </c>
      <c r="K13" s="1168"/>
      <c r="N13" s="63"/>
    </row>
    <row r="14" ht="19.5" customHeight="1">
      <c r="B14" s="1166" t="s">
        <v>6280</v>
      </c>
      <c r="C14" s="1167" t="s">
        <v>6281</v>
      </c>
      <c r="D14" s="386">
        <f t="shared" si="1"/>
        <v>5539000</v>
      </c>
      <c r="E14" s="340"/>
      <c r="F14" s="1086">
        <v>15000.0</v>
      </c>
      <c r="G14" s="340">
        <v>175000.0</v>
      </c>
      <c r="H14" s="340"/>
      <c r="I14" s="1086">
        <v>1800000.0</v>
      </c>
      <c r="J14" s="340">
        <f>184000+3365000</f>
        <v>3549000</v>
      </c>
      <c r="K14" s="1168"/>
      <c r="N14" s="63"/>
      <c r="O14" s="63"/>
    </row>
    <row r="15" ht="19.5" customHeight="1">
      <c r="B15" s="1166" t="s">
        <v>6282</v>
      </c>
      <c r="C15" s="1167" t="s">
        <v>6283</v>
      </c>
      <c r="D15" s="386">
        <f t="shared" si="1"/>
        <v>4250000</v>
      </c>
      <c r="E15" s="340"/>
      <c r="F15" s="1086"/>
      <c r="G15" s="340">
        <v>250000.0</v>
      </c>
      <c r="H15" s="340"/>
      <c r="I15" s="1086">
        <v>1000000.0</v>
      </c>
      <c r="J15" s="340">
        <v>3000000.0</v>
      </c>
      <c r="K15" s="1168"/>
      <c r="N15" s="63"/>
    </row>
    <row r="16" ht="19.5" customHeight="1">
      <c r="B16" s="1166"/>
      <c r="C16" s="1167"/>
      <c r="D16" s="386">
        <f t="shared" si="1"/>
        <v>0</v>
      </c>
      <c r="E16" s="340"/>
      <c r="F16" s="1086"/>
      <c r="G16" s="340"/>
      <c r="H16" s="340"/>
      <c r="I16" s="1086"/>
      <c r="J16" s="340"/>
      <c r="K16" s="1168"/>
      <c r="N16" s="63"/>
    </row>
    <row r="17" ht="19.5" customHeight="1">
      <c r="B17" s="1166"/>
      <c r="C17" s="1167"/>
      <c r="D17" s="386">
        <f t="shared" si="1"/>
        <v>0</v>
      </c>
      <c r="E17" s="340"/>
      <c r="F17" s="1086"/>
      <c r="G17" s="340"/>
      <c r="H17" s="340"/>
      <c r="I17" s="1086"/>
      <c r="J17" s="340"/>
      <c r="K17" s="1168"/>
      <c r="N17" s="63"/>
    </row>
    <row r="18" ht="19.5" customHeight="1">
      <c r="B18" s="1166"/>
      <c r="C18" s="1167"/>
      <c r="D18" s="386">
        <f t="shared" si="1"/>
        <v>0</v>
      </c>
      <c r="E18" s="340"/>
      <c r="F18" s="1086"/>
      <c r="G18" s="340"/>
      <c r="H18" s="340"/>
      <c r="I18" s="1086"/>
      <c r="J18" s="340"/>
      <c r="K18" s="1168"/>
      <c r="N18" s="63"/>
    </row>
    <row r="19" ht="19.5" customHeight="1">
      <c r="B19" s="1166"/>
      <c r="C19" s="1167"/>
      <c r="D19" s="386">
        <f t="shared" si="1"/>
        <v>0</v>
      </c>
      <c r="E19" s="340"/>
      <c r="F19" s="1086"/>
      <c r="G19" s="340"/>
      <c r="H19" s="340"/>
      <c r="I19" s="1086"/>
      <c r="J19" s="340"/>
      <c r="K19" s="1168"/>
      <c r="N19" s="63"/>
    </row>
    <row r="20" ht="19.5" customHeight="1">
      <c r="B20" s="1166"/>
      <c r="C20" s="1167"/>
      <c r="D20" s="386">
        <f t="shared" si="1"/>
        <v>0</v>
      </c>
      <c r="E20" s="340"/>
      <c r="F20" s="1086"/>
      <c r="G20" s="340"/>
      <c r="H20" s="340"/>
      <c r="I20" s="1086"/>
      <c r="J20" s="340"/>
      <c r="K20" s="1168"/>
      <c r="N20" s="63"/>
    </row>
    <row r="21" ht="19.5" customHeight="1">
      <c r="B21" s="1166"/>
      <c r="C21" s="1167"/>
      <c r="D21" s="386">
        <f t="shared" si="1"/>
        <v>0</v>
      </c>
      <c r="E21" s="340"/>
      <c r="F21" s="1086"/>
      <c r="G21" s="340"/>
      <c r="H21" s="340"/>
      <c r="I21" s="1086"/>
      <c r="J21" s="340"/>
      <c r="K21" s="1168"/>
      <c r="N21" s="63"/>
    </row>
    <row r="22" ht="19.5" customHeight="1">
      <c r="B22" s="1166"/>
      <c r="C22" s="1167"/>
      <c r="D22" s="386">
        <f t="shared" si="1"/>
        <v>0</v>
      </c>
      <c r="E22" s="340"/>
      <c r="F22" s="1086"/>
      <c r="G22" s="340"/>
      <c r="H22" s="340"/>
      <c r="I22" s="1086"/>
      <c r="J22" s="340"/>
      <c r="K22" s="1168"/>
      <c r="N22" s="63"/>
    </row>
    <row r="23" ht="19.5" customHeight="1">
      <c r="B23" s="1166"/>
      <c r="C23" s="1167"/>
      <c r="D23" s="386">
        <f t="shared" si="1"/>
        <v>0</v>
      </c>
      <c r="E23" s="340"/>
      <c r="F23" s="1086"/>
      <c r="G23" s="340"/>
      <c r="H23" s="340"/>
      <c r="I23" s="1086"/>
      <c r="J23" s="340"/>
      <c r="K23" s="1168"/>
      <c r="N23" s="63"/>
    </row>
    <row r="24" ht="19.5" customHeight="1">
      <c r="B24" s="1166"/>
      <c r="C24" s="1167"/>
      <c r="D24" s="386">
        <f t="shared" si="1"/>
        <v>0</v>
      </c>
      <c r="E24" s="340"/>
      <c r="F24" s="1086"/>
      <c r="G24" s="340"/>
      <c r="H24" s="340"/>
      <c r="I24" s="1086"/>
      <c r="J24" s="340"/>
      <c r="K24" s="1168"/>
      <c r="N24" s="63"/>
    </row>
    <row r="25" ht="19.5" customHeight="1">
      <c r="B25" s="1166"/>
      <c r="C25" s="1167"/>
      <c r="D25" s="386">
        <f t="shared" si="1"/>
        <v>0</v>
      </c>
      <c r="E25" s="340"/>
      <c r="F25" s="1086"/>
      <c r="G25" s="340"/>
      <c r="H25" s="340"/>
      <c r="I25" s="1086"/>
      <c r="J25" s="340"/>
      <c r="K25" s="1168"/>
    </row>
    <row r="26" ht="19.5" customHeight="1">
      <c r="B26" s="1166"/>
      <c r="C26" s="1170"/>
      <c r="D26" s="386">
        <f t="shared" si="1"/>
        <v>0</v>
      </c>
      <c r="E26" s="340"/>
      <c r="F26" s="1086"/>
      <c r="G26" s="340"/>
      <c r="H26" s="340"/>
      <c r="I26" s="1086"/>
      <c r="J26" s="340"/>
      <c r="K26" s="1168"/>
    </row>
    <row r="27" ht="19.5" customHeight="1">
      <c r="B27" s="1166"/>
      <c r="C27" s="1167"/>
      <c r="D27" s="386">
        <f t="shared" si="1"/>
        <v>0</v>
      </c>
      <c r="E27" s="340"/>
      <c r="F27" s="1086"/>
      <c r="G27" s="340"/>
      <c r="H27" s="340"/>
      <c r="I27" s="1086"/>
      <c r="J27" s="340"/>
      <c r="K27" s="1168"/>
    </row>
    <row r="28" ht="19.5" customHeight="1">
      <c r="B28" s="1166"/>
      <c r="C28" s="1167"/>
      <c r="D28" s="386">
        <f t="shared" si="1"/>
        <v>0</v>
      </c>
      <c r="E28" s="340"/>
      <c r="F28" s="1086"/>
      <c r="G28" s="340"/>
      <c r="H28" s="340"/>
      <c r="I28" s="1086"/>
      <c r="J28" s="340"/>
      <c r="K28" s="1168"/>
    </row>
    <row r="29" ht="19.5" customHeight="1">
      <c r="B29" s="1171" t="s">
        <v>6284</v>
      </c>
      <c r="C29" s="1055" t="s">
        <v>5808</v>
      </c>
      <c r="D29" s="390">
        <f t="shared" si="1"/>
        <v>14802271</v>
      </c>
      <c r="E29" s="390">
        <f t="shared" ref="E29:K29" si="2">+SUM(E11:E28)</f>
        <v>0</v>
      </c>
      <c r="F29" s="390">
        <f t="shared" si="2"/>
        <v>35000</v>
      </c>
      <c r="G29" s="390">
        <f t="shared" si="2"/>
        <v>585000</v>
      </c>
      <c r="H29" s="390">
        <f t="shared" si="2"/>
        <v>0</v>
      </c>
      <c r="I29" s="390">
        <f t="shared" si="2"/>
        <v>4680606</v>
      </c>
      <c r="J29" s="390">
        <f t="shared" si="2"/>
        <v>9501665</v>
      </c>
      <c r="K29" s="1172">
        <f t="shared" si="2"/>
        <v>0</v>
      </c>
    </row>
    <row r="30" ht="15.75" customHeight="1">
      <c r="B30" s="234"/>
      <c r="C30" s="525"/>
      <c r="D30" s="525"/>
      <c r="E30" s="525"/>
      <c r="F30" s="859"/>
      <c r="G30" s="859"/>
      <c r="H30" s="859"/>
      <c r="I30" s="859"/>
      <c r="J30" s="859"/>
      <c r="K30" s="1173" t="s">
        <v>6285</v>
      </c>
    </row>
    <row r="31" ht="12.75" customHeight="1">
      <c r="B31" s="329" t="s">
        <v>6286</v>
      </c>
    </row>
    <row r="32" ht="12.75" customHeight="1"/>
    <row r="33" ht="12.75" customHeight="1"/>
    <row r="34" ht="12.75" customHeight="1">
      <c r="F34" s="63"/>
      <c r="G34" s="63"/>
      <c r="J34" s="63"/>
    </row>
    <row r="35" ht="12.75" customHeight="1">
      <c r="K35" s="63"/>
    </row>
    <row r="36" ht="12.75" customHeight="1">
      <c r="D36" s="63"/>
    </row>
    <row r="37" ht="12.75" customHeight="1">
      <c r="D37" s="63"/>
    </row>
    <row r="38" ht="12.75" customHeight="1">
      <c r="D38" s="63"/>
    </row>
    <row r="39" ht="12.75" customHeight="1">
      <c r="D39" s="63"/>
    </row>
    <row r="40" ht="12.75" customHeight="1">
      <c r="D40" s="63"/>
    </row>
    <row r="41" ht="12.75" customHeight="1">
      <c r="D41" s="63"/>
    </row>
    <row r="42" ht="12.75" customHeight="1">
      <c r="D42" s="63"/>
    </row>
    <row r="43" ht="12.75" customHeight="1">
      <c r="D43" s="63"/>
    </row>
    <row r="44" ht="12.75" customHeight="1">
      <c r="D44" s="63"/>
    </row>
    <row r="45" ht="12.75" customHeight="1">
      <c r="D45" s="63"/>
    </row>
    <row r="46" ht="12.75" customHeight="1">
      <c r="D46" s="63"/>
    </row>
    <row r="47" ht="12.75" customHeight="1">
      <c r="D47" s="63"/>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J7"/>
    <mergeCell ref="B31:K31"/>
  </mergeCells>
  <printOptions/>
  <pageMargins bottom="0.75" footer="0.0" header="0.0" left="0.25" right="0.3" top="0.25"/>
  <pageSetup paperSize="5" orientation="landscape"/>
  <drawing r:id="rId1"/>
</worksheet>
</file>

<file path=xl/worksheets/sheet14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11" width="16.25"/>
    <col customWidth="1" min="12" max="13" width="8.63"/>
    <col customWidth="1" min="14" max="14" width="14.0"/>
    <col customWidth="1" min="15" max="26" width="8.63"/>
  </cols>
  <sheetData>
    <row r="1" ht="12.75" customHeight="1"/>
    <row r="2" ht="12.75" customHeight="1">
      <c r="B2" s="578" t="s">
        <v>6250</v>
      </c>
    </row>
    <row r="3" ht="12.75" customHeight="1">
      <c r="B3" s="1141" t="str">
        <f>'Key Inputs'!E34</f>
        <v>2025</v>
      </c>
    </row>
    <row r="4" ht="15.0" customHeight="1">
      <c r="B4" s="578"/>
      <c r="C4" s="578"/>
      <c r="D4" s="578"/>
      <c r="E4" s="578"/>
      <c r="F4" s="578"/>
      <c r="G4" s="578"/>
      <c r="H4" s="329" t="s">
        <v>6251</v>
      </c>
      <c r="I4" s="456"/>
      <c r="J4" s="456" t="str">
        <f>+'Key Inputs'!E5</f>
        <v>TOWNSHIP OF SCOTCH PLAINS</v>
      </c>
      <c r="K4" s="456"/>
    </row>
    <row r="5" ht="6.0" customHeight="1"/>
    <row r="6" ht="12.75" customHeight="1">
      <c r="B6" s="1142"/>
      <c r="C6" s="1143"/>
      <c r="D6" s="1144"/>
      <c r="E6" s="1143">
        <v>4.0</v>
      </c>
      <c r="F6" s="1145"/>
      <c r="G6" s="445"/>
      <c r="H6" s="445"/>
      <c r="I6" s="445"/>
      <c r="J6" s="446"/>
      <c r="K6" s="762">
        <v>6.0</v>
      </c>
    </row>
    <row r="7" ht="12.75" customHeight="1">
      <c r="B7" s="1146">
        <v>1.0</v>
      </c>
      <c r="C7" s="1147">
        <v>2.0</v>
      </c>
      <c r="D7" s="1148">
        <v>3.0</v>
      </c>
      <c r="E7" s="1148" t="s">
        <v>6252</v>
      </c>
      <c r="F7" s="1149" t="str">
        <f>"PLANNED  FUNDING  SERVICES  FOR  CURRENT  YEAR  -  "&amp;'Key Inputs'!E34</f>
        <v>PLANNED  FUNDING  SERVICES  FOR  CURRENT  YEAR  -  2025</v>
      </c>
      <c r="G7" s="103"/>
      <c r="H7" s="103"/>
      <c r="I7" s="103"/>
      <c r="J7" s="366"/>
      <c r="K7" s="1150" t="s">
        <v>6253</v>
      </c>
    </row>
    <row r="8" ht="15.0" customHeight="1">
      <c r="B8" s="1146" t="s">
        <v>6254</v>
      </c>
      <c r="C8" s="1147" t="s">
        <v>6255</v>
      </c>
      <c r="D8" s="1148" t="s">
        <v>6256</v>
      </c>
      <c r="E8" s="1148" t="s">
        <v>6257</v>
      </c>
      <c r="F8" s="245" t="s">
        <v>6258</v>
      </c>
      <c r="G8" s="1151" t="s">
        <v>6259</v>
      </c>
      <c r="H8" s="765" t="s">
        <v>6260</v>
      </c>
      <c r="I8" s="245" t="s">
        <v>6261</v>
      </c>
      <c r="J8" s="765" t="s">
        <v>6262</v>
      </c>
      <c r="K8" s="1150" t="s">
        <v>6263</v>
      </c>
    </row>
    <row r="9" ht="12.75" customHeight="1">
      <c r="B9" s="1152"/>
      <c r="C9" s="1147" t="s">
        <v>6264</v>
      </c>
      <c r="D9" s="1148" t="s">
        <v>4409</v>
      </c>
      <c r="E9" s="1148" t="s">
        <v>6265</v>
      </c>
      <c r="F9" s="458" t="str">
        <f>'Key Inputs'!E34&amp;" Budget"</f>
        <v>2025 Budget</v>
      </c>
      <c r="G9" s="1153" t="s">
        <v>4672</v>
      </c>
      <c r="H9" s="1153" t="s">
        <v>4672</v>
      </c>
      <c r="I9" s="458" t="s">
        <v>6266</v>
      </c>
      <c r="J9" s="1153" t="s">
        <v>6267</v>
      </c>
      <c r="K9" s="1150" t="s">
        <v>6268</v>
      </c>
    </row>
    <row r="10" ht="15.0" customHeight="1">
      <c r="B10" s="1154"/>
      <c r="C10" s="1155"/>
      <c r="D10" s="1156" t="s">
        <v>6269</v>
      </c>
      <c r="E10" s="1156" t="s">
        <v>6270</v>
      </c>
      <c r="F10" s="1157" t="s">
        <v>2740</v>
      </c>
      <c r="G10" s="1156" t="s">
        <v>6271</v>
      </c>
      <c r="H10" s="1158" t="s">
        <v>160</v>
      </c>
      <c r="I10" s="1157" t="s">
        <v>6272</v>
      </c>
      <c r="J10" s="1158" t="s">
        <v>6273</v>
      </c>
      <c r="K10" s="1159" t="s">
        <v>6270</v>
      </c>
    </row>
    <row r="11" ht="19.5" customHeight="1">
      <c r="B11" s="1160"/>
      <c r="C11" s="1161"/>
      <c r="D11" s="1162">
        <f t="shared" ref="D11:D29" si="1">SUM(E11:K11)</f>
        <v>0</v>
      </c>
      <c r="E11" s="1163"/>
      <c r="F11" s="1164"/>
      <c r="G11" s="1163"/>
      <c r="H11" s="1163"/>
      <c r="I11" s="1164"/>
      <c r="J11" s="1163"/>
      <c r="K11" s="1165"/>
      <c r="N11" s="63"/>
    </row>
    <row r="12" ht="19.5" customHeight="1">
      <c r="B12" s="1169"/>
      <c r="C12" s="1174"/>
      <c r="D12" s="386">
        <f t="shared" si="1"/>
        <v>0</v>
      </c>
      <c r="E12" s="340"/>
      <c r="F12" s="1086"/>
      <c r="G12" s="340"/>
      <c r="H12" s="340"/>
      <c r="I12" s="1086"/>
      <c r="J12" s="340"/>
      <c r="K12" s="1168"/>
      <c r="N12" s="63"/>
    </row>
    <row r="13" ht="19.5" customHeight="1">
      <c r="B13" s="1169"/>
      <c r="C13" s="1174"/>
      <c r="D13" s="386">
        <f t="shared" si="1"/>
        <v>0</v>
      </c>
      <c r="E13" s="340"/>
      <c r="F13" s="1086"/>
      <c r="G13" s="340"/>
      <c r="H13" s="340"/>
      <c r="I13" s="1086"/>
      <c r="J13" s="340"/>
      <c r="K13" s="1168"/>
      <c r="N13" s="63"/>
    </row>
    <row r="14" ht="19.5" customHeight="1">
      <c r="B14" s="1169"/>
      <c r="C14" s="1174"/>
      <c r="D14" s="386">
        <f t="shared" si="1"/>
        <v>0</v>
      </c>
      <c r="E14" s="340"/>
      <c r="F14" s="1086"/>
      <c r="G14" s="340"/>
      <c r="H14" s="340"/>
      <c r="I14" s="1086"/>
      <c r="J14" s="340"/>
      <c r="K14" s="1168"/>
      <c r="N14" s="63"/>
      <c r="O14" s="63"/>
    </row>
    <row r="15" ht="19.5" customHeight="1">
      <c r="B15" s="1169"/>
      <c r="C15" s="1174"/>
      <c r="D15" s="386">
        <f t="shared" si="1"/>
        <v>0</v>
      </c>
      <c r="E15" s="340"/>
      <c r="F15" s="1086"/>
      <c r="G15" s="340"/>
      <c r="H15" s="340"/>
      <c r="I15" s="1086"/>
      <c r="J15" s="340"/>
      <c r="K15" s="1168"/>
      <c r="N15" s="63"/>
    </row>
    <row r="16" ht="19.5" customHeight="1">
      <c r="B16" s="1169"/>
      <c r="C16" s="1174"/>
      <c r="D16" s="386">
        <f t="shared" si="1"/>
        <v>0</v>
      </c>
      <c r="E16" s="340"/>
      <c r="F16" s="1086"/>
      <c r="G16" s="340"/>
      <c r="H16" s="340"/>
      <c r="I16" s="1086"/>
      <c r="J16" s="340"/>
      <c r="K16" s="1168"/>
      <c r="N16" s="63"/>
    </row>
    <row r="17" ht="19.5" customHeight="1">
      <c r="B17" s="1169"/>
      <c r="C17" s="1174"/>
      <c r="D17" s="386">
        <f t="shared" si="1"/>
        <v>0</v>
      </c>
      <c r="E17" s="340"/>
      <c r="F17" s="1086"/>
      <c r="G17" s="340"/>
      <c r="H17" s="340"/>
      <c r="I17" s="1086"/>
      <c r="J17" s="340"/>
      <c r="K17" s="1168"/>
      <c r="N17" s="63"/>
    </row>
    <row r="18" ht="19.5" customHeight="1">
      <c r="B18" s="1169"/>
      <c r="C18" s="1174"/>
      <c r="D18" s="386">
        <f t="shared" si="1"/>
        <v>0</v>
      </c>
      <c r="E18" s="340"/>
      <c r="F18" s="1086"/>
      <c r="G18" s="340"/>
      <c r="H18" s="340"/>
      <c r="I18" s="1086"/>
      <c r="J18" s="340"/>
      <c r="K18" s="1168"/>
      <c r="N18" s="63"/>
    </row>
    <row r="19" ht="19.5" customHeight="1">
      <c r="B19" s="1169"/>
      <c r="C19" s="1174"/>
      <c r="D19" s="386">
        <f t="shared" si="1"/>
        <v>0</v>
      </c>
      <c r="E19" s="340"/>
      <c r="F19" s="1086"/>
      <c r="G19" s="340"/>
      <c r="H19" s="340"/>
      <c r="I19" s="1086"/>
      <c r="J19" s="340"/>
      <c r="K19" s="1168"/>
      <c r="N19" s="63"/>
    </row>
    <row r="20" ht="19.5" customHeight="1">
      <c r="B20" s="1169"/>
      <c r="C20" s="1174"/>
      <c r="D20" s="386">
        <f t="shared" si="1"/>
        <v>0</v>
      </c>
      <c r="E20" s="340"/>
      <c r="F20" s="1086"/>
      <c r="G20" s="340"/>
      <c r="H20" s="340"/>
      <c r="I20" s="1086"/>
      <c r="J20" s="340"/>
      <c r="K20" s="1168"/>
      <c r="N20" s="63"/>
    </row>
    <row r="21" ht="19.5" customHeight="1">
      <c r="B21" s="1169"/>
      <c r="C21" s="1174"/>
      <c r="D21" s="386">
        <f t="shared" si="1"/>
        <v>0</v>
      </c>
      <c r="E21" s="340"/>
      <c r="F21" s="1086"/>
      <c r="G21" s="340"/>
      <c r="H21" s="340"/>
      <c r="I21" s="1086"/>
      <c r="J21" s="340"/>
      <c r="K21" s="1168"/>
      <c r="N21" s="63"/>
    </row>
    <row r="22" ht="19.5" customHeight="1">
      <c r="B22" s="1169"/>
      <c r="C22" s="1174"/>
      <c r="D22" s="386">
        <f t="shared" si="1"/>
        <v>0</v>
      </c>
      <c r="E22" s="340"/>
      <c r="F22" s="1086"/>
      <c r="G22" s="340"/>
      <c r="H22" s="340"/>
      <c r="I22" s="1086"/>
      <c r="J22" s="340"/>
      <c r="K22" s="1168"/>
      <c r="N22" s="63"/>
    </row>
    <row r="23" ht="19.5" customHeight="1">
      <c r="B23" s="1169"/>
      <c r="C23" s="1174"/>
      <c r="D23" s="386">
        <f t="shared" si="1"/>
        <v>0</v>
      </c>
      <c r="E23" s="340"/>
      <c r="F23" s="1086"/>
      <c r="G23" s="340"/>
      <c r="H23" s="340"/>
      <c r="I23" s="1086"/>
      <c r="J23" s="340"/>
      <c r="K23" s="1168"/>
      <c r="N23" s="63"/>
    </row>
    <row r="24" ht="19.5" customHeight="1">
      <c r="B24" s="1169"/>
      <c r="C24" s="1174"/>
      <c r="D24" s="386">
        <f t="shared" si="1"/>
        <v>0</v>
      </c>
      <c r="E24" s="340"/>
      <c r="F24" s="1086"/>
      <c r="G24" s="340"/>
      <c r="H24" s="340"/>
      <c r="I24" s="1086"/>
      <c r="J24" s="340"/>
      <c r="K24" s="1168"/>
      <c r="N24" s="63"/>
    </row>
    <row r="25" ht="19.5" customHeight="1">
      <c r="B25" s="1169"/>
      <c r="C25" s="1174"/>
      <c r="D25" s="386">
        <f t="shared" si="1"/>
        <v>0</v>
      </c>
      <c r="E25" s="340"/>
      <c r="F25" s="1086"/>
      <c r="G25" s="340"/>
      <c r="H25" s="340"/>
      <c r="I25" s="1086"/>
      <c r="J25" s="340"/>
      <c r="K25" s="1168"/>
    </row>
    <row r="26" ht="19.5" customHeight="1">
      <c r="B26" s="1169"/>
      <c r="C26" s="870"/>
      <c r="D26" s="386">
        <f t="shared" si="1"/>
        <v>0</v>
      </c>
      <c r="E26" s="340"/>
      <c r="F26" s="1086"/>
      <c r="G26" s="340"/>
      <c r="H26" s="340"/>
      <c r="I26" s="1086"/>
      <c r="J26" s="340"/>
      <c r="K26" s="1168"/>
    </row>
    <row r="27" ht="19.5" customHeight="1">
      <c r="B27" s="1169"/>
      <c r="C27" s="1174"/>
      <c r="D27" s="386">
        <f t="shared" si="1"/>
        <v>0</v>
      </c>
      <c r="E27" s="340"/>
      <c r="F27" s="1086"/>
      <c r="G27" s="340"/>
      <c r="H27" s="340"/>
      <c r="I27" s="1086"/>
      <c r="J27" s="340"/>
      <c r="K27" s="1168"/>
    </row>
    <row r="28" ht="19.5" customHeight="1">
      <c r="B28" s="1169"/>
      <c r="C28" s="1174"/>
      <c r="D28" s="386">
        <f t="shared" si="1"/>
        <v>0</v>
      </c>
      <c r="E28" s="340"/>
      <c r="F28" s="1086"/>
      <c r="G28" s="340"/>
      <c r="H28" s="340"/>
      <c r="I28" s="1086"/>
      <c r="J28" s="340"/>
      <c r="K28" s="1168"/>
    </row>
    <row r="29" ht="19.5" customHeight="1">
      <c r="B29" s="1171" t="s">
        <v>6284</v>
      </c>
      <c r="C29" s="1055" t="s">
        <v>5808</v>
      </c>
      <c r="D29" s="390">
        <f t="shared" si="1"/>
        <v>0</v>
      </c>
      <c r="E29" s="390">
        <f t="shared" ref="E29:K29" si="2">SUM(E11:E28)</f>
        <v>0</v>
      </c>
      <c r="F29" s="390">
        <f t="shared" si="2"/>
        <v>0</v>
      </c>
      <c r="G29" s="390">
        <f t="shared" si="2"/>
        <v>0</v>
      </c>
      <c r="H29" s="390">
        <f t="shared" si="2"/>
        <v>0</v>
      </c>
      <c r="I29" s="390">
        <f t="shared" si="2"/>
        <v>0</v>
      </c>
      <c r="J29" s="390">
        <f t="shared" si="2"/>
        <v>0</v>
      </c>
      <c r="K29" s="1172">
        <f t="shared" si="2"/>
        <v>0</v>
      </c>
    </row>
    <row r="30" ht="15.75" customHeight="1">
      <c r="B30" s="234"/>
      <c r="C30" s="525"/>
      <c r="D30" s="525"/>
      <c r="E30" s="525"/>
      <c r="F30" s="859"/>
      <c r="G30" s="859"/>
      <c r="H30" s="859"/>
      <c r="I30" s="859"/>
      <c r="J30" s="859"/>
      <c r="K30" s="1173" t="s">
        <v>6285</v>
      </c>
    </row>
    <row r="31" ht="12.75" customHeight="1">
      <c r="B31" s="329" t="s">
        <v>6287</v>
      </c>
    </row>
    <row r="32" ht="12.75" customHeight="1"/>
    <row r="33" ht="12.75" customHeight="1"/>
    <row r="34" ht="12.75" customHeight="1">
      <c r="F34" s="63"/>
      <c r="G34" s="63"/>
      <c r="J34" s="63"/>
    </row>
    <row r="35" ht="12.75" customHeight="1">
      <c r="K35" s="63"/>
    </row>
    <row r="36" ht="12.75" customHeight="1">
      <c r="D36" s="63"/>
    </row>
    <row r="37" ht="12.75" customHeight="1">
      <c r="D37" s="63"/>
    </row>
    <row r="38" ht="12.75" customHeight="1">
      <c r="D38" s="63"/>
    </row>
    <row r="39" ht="12.75" customHeight="1">
      <c r="D39" s="63"/>
    </row>
    <row r="40" ht="12.75" customHeight="1">
      <c r="D40" s="63"/>
    </row>
    <row r="41" ht="12.75" customHeight="1">
      <c r="D41" s="63"/>
    </row>
    <row r="42" ht="12.75" customHeight="1">
      <c r="D42" s="63"/>
    </row>
    <row r="43" ht="12.75" customHeight="1">
      <c r="D43" s="63"/>
    </row>
    <row r="44" ht="12.75" customHeight="1">
      <c r="D44" s="63"/>
    </row>
    <row r="45" ht="12.75" customHeight="1">
      <c r="D45" s="63"/>
    </row>
    <row r="46" ht="12.75" customHeight="1">
      <c r="D46" s="63"/>
    </row>
    <row r="47" ht="12.75" customHeight="1">
      <c r="D47" s="63"/>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J7"/>
    <mergeCell ref="B31:K31"/>
  </mergeCells>
  <printOptions/>
  <pageMargins bottom="0.75" footer="0.0" header="0.0" left="0.25" right="0.3" top="0.25"/>
  <pageSetup paperSize="5" orientation="landscape"/>
  <drawing r:id="rId1"/>
</worksheet>
</file>

<file path=xl/worksheets/sheet15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11" width="16.25"/>
    <col customWidth="1" min="12" max="13" width="8.63"/>
    <col customWidth="1" min="14" max="14" width="14.0"/>
    <col customWidth="1" min="15" max="26" width="8.63"/>
  </cols>
  <sheetData>
    <row r="1" ht="12.75" customHeight="1"/>
    <row r="2" ht="12.75" customHeight="1">
      <c r="B2" s="578" t="s">
        <v>6250</v>
      </c>
    </row>
    <row r="3" ht="12.75" customHeight="1">
      <c r="B3" s="1141" t="str">
        <f>'Key Inputs'!E34</f>
        <v>2025</v>
      </c>
    </row>
    <row r="4" ht="15.0" customHeight="1">
      <c r="B4" s="578"/>
      <c r="C4" s="578"/>
      <c r="D4" s="578"/>
      <c r="E4" s="578"/>
      <c r="F4" s="578"/>
      <c r="G4" s="578"/>
      <c r="H4" s="329" t="s">
        <v>6251</v>
      </c>
      <c r="I4" s="456"/>
      <c r="J4" s="456" t="str">
        <f>+'Key Inputs'!E5</f>
        <v>TOWNSHIP OF SCOTCH PLAINS</v>
      </c>
      <c r="K4" s="456"/>
    </row>
    <row r="5" ht="6.0" customHeight="1"/>
    <row r="6" ht="12.75" customHeight="1">
      <c r="B6" s="1142"/>
      <c r="C6" s="1143"/>
      <c r="D6" s="1144"/>
      <c r="E6" s="1143">
        <v>4.0</v>
      </c>
      <c r="F6" s="1145"/>
      <c r="G6" s="445"/>
      <c r="H6" s="445"/>
      <c r="I6" s="445"/>
      <c r="J6" s="446"/>
      <c r="K6" s="762">
        <v>6.0</v>
      </c>
    </row>
    <row r="7" ht="12.75" customHeight="1">
      <c r="B7" s="1146">
        <v>1.0</v>
      </c>
      <c r="C7" s="1147">
        <v>2.0</v>
      </c>
      <c r="D7" s="1148">
        <v>3.0</v>
      </c>
      <c r="E7" s="1148" t="s">
        <v>6252</v>
      </c>
      <c r="F7" s="1149" t="str">
        <f>"PLANNED  FUNDING  SERVICES  FOR  CURRENT  YEAR  -  "&amp;'Key Inputs'!E34</f>
        <v>PLANNED  FUNDING  SERVICES  FOR  CURRENT  YEAR  -  2025</v>
      </c>
      <c r="G7" s="103"/>
      <c r="H7" s="103"/>
      <c r="I7" s="103"/>
      <c r="J7" s="366"/>
      <c r="K7" s="1150" t="s">
        <v>6253</v>
      </c>
    </row>
    <row r="8" ht="15.0" customHeight="1">
      <c r="B8" s="1146" t="s">
        <v>6254</v>
      </c>
      <c r="C8" s="1147" t="s">
        <v>6255</v>
      </c>
      <c r="D8" s="1148" t="s">
        <v>6256</v>
      </c>
      <c r="E8" s="1148" t="s">
        <v>6257</v>
      </c>
      <c r="F8" s="245" t="s">
        <v>6258</v>
      </c>
      <c r="G8" s="1151" t="s">
        <v>6259</v>
      </c>
      <c r="H8" s="765" t="s">
        <v>6260</v>
      </c>
      <c r="I8" s="245" t="s">
        <v>6261</v>
      </c>
      <c r="J8" s="765" t="s">
        <v>6262</v>
      </c>
      <c r="K8" s="1150" t="s">
        <v>6263</v>
      </c>
    </row>
    <row r="9" ht="12.75" customHeight="1">
      <c r="B9" s="1152"/>
      <c r="C9" s="1147" t="s">
        <v>6264</v>
      </c>
      <c r="D9" s="1148" t="s">
        <v>4409</v>
      </c>
      <c r="E9" s="1148" t="s">
        <v>6265</v>
      </c>
      <c r="F9" s="458" t="str">
        <f>'Key Inputs'!E34&amp;" Budget"</f>
        <v>2025 Budget</v>
      </c>
      <c r="G9" s="1153" t="s">
        <v>4672</v>
      </c>
      <c r="H9" s="1153" t="s">
        <v>4672</v>
      </c>
      <c r="I9" s="458" t="s">
        <v>6266</v>
      </c>
      <c r="J9" s="1153" t="s">
        <v>6267</v>
      </c>
      <c r="K9" s="1150" t="s">
        <v>6268</v>
      </c>
    </row>
    <row r="10" ht="15.0" customHeight="1">
      <c r="B10" s="1154"/>
      <c r="C10" s="1155"/>
      <c r="D10" s="1156" t="s">
        <v>6269</v>
      </c>
      <c r="E10" s="1156" t="s">
        <v>6270</v>
      </c>
      <c r="F10" s="1157" t="s">
        <v>2740</v>
      </c>
      <c r="G10" s="1156" t="s">
        <v>6271</v>
      </c>
      <c r="H10" s="1158" t="s">
        <v>160</v>
      </c>
      <c r="I10" s="1157" t="s">
        <v>6272</v>
      </c>
      <c r="J10" s="1158" t="s">
        <v>6273</v>
      </c>
      <c r="K10" s="1159" t="s">
        <v>6270</v>
      </c>
    </row>
    <row r="11" ht="19.5" customHeight="1">
      <c r="B11" s="1160"/>
      <c r="C11" s="1161"/>
      <c r="D11" s="1162">
        <f t="shared" ref="D11:D29" si="1">SUM(E11:K11)</f>
        <v>0</v>
      </c>
      <c r="E11" s="1163"/>
      <c r="F11" s="1164"/>
      <c r="G11" s="1163"/>
      <c r="H11" s="1163"/>
      <c r="I11" s="1164"/>
      <c r="J11" s="1163"/>
      <c r="K11" s="1165"/>
      <c r="N11" s="63"/>
    </row>
    <row r="12" ht="19.5" customHeight="1">
      <c r="B12" s="1169"/>
      <c r="C12" s="1174"/>
      <c r="D12" s="386">
        <f t="shared" si="1"/>
        <v>0</v>
      </c>
      <c r="E12" s="340"/>
      <c r="F12" s="1086"/>
      <c r="G12" s="340"/>
      <c r="H12" s="340"/>
      <c r="I12" s="1086"/>
      <c r="J12" s="340"/>
      <c r="K12" s="1168"/>
      <c r="N12" s="63"/>
    </row>
    <row r="13" ht="19.5" customHeight="1">
      <c r="B13" s="1169"/>
      <c r="C13" s="1174"/>
      <c r="D13" s="386">
        <f t="shared" si="1"/>
        <v>0</v>
      </c>
      <c r="E13" s="340"/>
      <c r="F13" s="1086"/>
      <c r="G13" s="340"/>
      <c r="H13" s="340"/>
      <c r="I13" s="1086"/>
      <c r="J13" s="340"/>
      <c r="K13" s="1168"/>
      <c r="N13" s="63"/>
    </row>
    <row r="14" ht="19.5" customHeight="1">
      <c r="B14" s="1169"/>
      <c r="C14" s="1174"/>
      <c r="D14" s="386">
        <f t="shared" si="1"/>
        <v>0</v>
      </c>
      <c r="E14" s="340"/>
      <c r="F14" s="1086"/>
      <c r="G14" s="340"/>
      <c r="H14" s="340"/>
      <c r="I14" s="1086"/>
      <c r="J14" s="340"/>
      <c r="K14" s="1168"/>
      <c r="N14" s="63"/>
      <c r="O14" s="63"/>
    </row>
    <row r="15" ht="19.5" customHeight="1">
      <c r="B15" s="1169"/>
      <c r="C15" s="1174"/>
      <c r="D15" s="386">
        <f t="shared" si="1"/>
        <v>0</v>
      </c>
      <c r="E15" s="340"/>
      <c r="F15" s="1086"/>
      <c r="G15" s="340"/>
      <c r="H15" s="340"/>
      <c r="I15" s="1086"/>
      <c r="J15" s="340"/>
      <c r="K15" s="1168"/>
      <c r="N15" s="63"/>
    </row>
    <row r="16" ht="19.5" customHeight="1">
      <c r="B16" s="1169"/>
      <c r="C16" s="1174"/>
      <c r="D16" s="386">
        <f t="shared" si="1"/>
        <v>0</v>
      </c>
      <c r="E16" s="340"/>
      <c r="F16" s="1086"/>
      <c r="G16" s="340"/>
      <c r="H16" s="340"/>
      <c r="I16" s="1086"/>
      <c r="J16" s="340"/>
      <c r="K16" s="1168"/>
      <c r="N16" s="63"/>
    </row>
    <row r="17" ht="19.5" customHeight="1">
      <c r="B17" s="1169"/>
      <c r="C17" s="1174"/>
      <c r="D17" s="386">
        <f t="shared" si="1"/>
        <v>0</v>
      </c>
      <c r="E17" s="340"/>
      <c r="F17" s="1086"/>
      <c r="G17" s="340"/>
      <c r="H17" s="340"/>
      <c r="I17" s="1086"/>
      <c r="J17" s="340"/>
      <c r="K17" s="1168"/>
      <c r="N17" s="63"/>
    </row>
    <row r="18" ht="19.5" customHeight="1">
      <c r="B18" s="1169"/>
      <c r="C18" s="1174"/>
      <c r="D18" s="386">
        <f t="shared" si="1"/>
        <v>0</v>
      </c>
      <c r="E18" s="340"/>
      <c r="F18" s="1086"/>
      <c r="G18" s="340"/>
      <c r="H18" s="340"/>
      <c r="I18" s="1086"/>
      <c r="J18" s="340"/>
      <c r="K18" s="1168"/>
      <c r="N18" s="63"/>
    </row>
    <row r="19" ht="19.5" customHeight="1">
      <c r="B19" s="1169"/>
      <c r="C19" s="1174"/>
      <c r="D19" s="386">
        <f t="shared" si="1"/>
        <v>0</v>
      </c>
      <c r="E19" s="340"/>
      <c r="F19" s="1086"/>
      <c r="G19" s="340"/>
      <c r="H19" s="340"/>
      <c r="I19" s="1086"/>
      <c r="J19" s="340"/>
      <c r="K19" s="1168"/>
      <c r="N19" s="63"/>
    </row>
    <row r="20" ht="19.5" customHeight="1">
      <c r="B20" s="1169"/>
      <c r="C20" s="1174"/>
      <c r="D20" s="386">
        <f t="shared" si="1"/>
        <v>0</v>
      </c>
      <c r="E20" s="340"/>
      <c r="F20" s="1086"/>
      <c r="G20" s="340"/>
      <c r="H20" s="340"/>
      <c r="I20" s="1086"/>
      <c r="J20" s="340"/>
      <c r="K20" s="1168"/>
      <c r="N20" s="63"/>
    </row>
    <row r="21" ht="19.5" customHeight="1">
      <c r="B21" s="1169"/>
      <c r="C21" s="1174"/>
      <c r="D21" s="386">
        <f t="shared" si="1"/>
        <v>0</v>
      </c>
      <c r="E21" s="340"/>
      <c r="F21" s="1086"/>
      <c r="G21" s="340"/>
      <c r="H21" s="340"/>
      <c r="I21" s="1086"/>
      <c r="J21" s="340"/>
      <c r="K21" s="1168"/>
      <c r="N21" s="63"/>
    </row>
    <row r="22" ht="19.5" customHeight="1">
      <c r="B22" s="1169"/>
      <c r="C22" s="1174"/>
      <c r="D22" s="386">
        <f t="shared" si="1"/>
        <v>0</v>
      </c>
      <c r="E22" s="340"/>
      <c r="F22" s="1086"/>
      <c r="G22" s="340"/>
      <c r="H22" s="340"/>
      <c r="I22" s="1086"/>
      <c r="J22" s="340"/>
      <c r="K22" s="1168"/>
      <c r="N22" s="63"/>
    </row>
    <row r="23" ht="19.5" customHeight="1">
      <c r="B23" s="1169"/>
      <c r="C23" s="1174"/>
      <c r="D23" s="386">
        <f t="shared" si="1"/>
        <v>0</v>
      </c>
      <c r="E23" s="340"/>
      <c r="F23" s="1086"/>
      <c r="G23" s="340"/>
      <c r="H23" s="340"/>
      <c r="I23" s="1086"/>
      <c r="J23" s="340"/>
      <c r="K23" s="1168"/>
      <c r="N23" s="63"/>
    </row>
    <row r="24" ht="19.5" customHeight="1">
      <c r="B24" s="1169"/>
      <c r="C24" s="1174"/>
      <c r="D24" s="386">
        <f t="shared" si="1"/>
        <v>0</v>
      </c>
      <c r="E24" s="340"/>
      <c r="F24" s="1086"/>
      <c r="G24" s="340"/>
      <c r="H24" s="340"/>
      <c r="I24" s="1086"/>
      <c r="J24" s="340"/>
      <c r="K24" s="1168"/>
      <c r="N24" s="63"/>
    </row>
    <row r="25" ht="19.5" customHeight="1">
      <c r="B25" s="1169"/>
      <c r="C25" s="1174"/>
      <c r="D25" s="386">
        <f t="shared" si="1"/>
        <v>0</v>
      </c>
      <c r="E25" s="340"/>
      <c r="F25" s="1086"/>
      <c r="G25" s="340"/>
      <c r="H25" s="340"/>
      <c r="I25" s="1086"/>
      <c r="J25" s="340"/>
      <c r="K25" s="1168"/>
    </row>
    <row r="26" ht="19.5" customHeight="1">
      <c r="B26" s="1169"/>
      <c r="C26" s="870"/>
      <c r="D26" s="386">
        <f t="shared" si="1"/>
        <v>0</v>
      </c>
      <c r="E26" s="340"/>
      <c r="F26" s="1086"/>
      <c r="G26" s="340"/>
      <c r="H26" s="340"/>
      <c r="I26" s="1086"/>
      <c r="J26" s="340"/>
      <c r="K26" s="1168"/>
    </row>
    <row r="27" ht="19.5" customHeight="1">
      <c r="B27" s="1169"/>
      <c r="C27" s="1174"/>
      <c r="D27" s="386">
        <f t="shared" si="1"/>
        <v>0</v>
      </c>
      <c r="E27" s="340"/>
      <c r="F27" s="1086"/>
      <c r="G27" s="340"/>
      <c r="H27" s="340"/>
      <c r="I27" s="1086"/>
      <c r="J27" s="340"/>
      <c r="K27" s="1168"/>
    </row>
    <row r="28" ht="19.5" customHeight="1">
      <c r="B28" s="1169"/>
      <c r="C28" s="1174"/>
      <c r="D28" s="386">
        <f t="shared" si="1"/>
        <v>0</v>
      </c>
      <c r="E28" s="340"/>
      <c r="F28" s="1086"/>
      <c r="G28" s="340"/>
      <c r="H28" s="340"/>
      <c r="I28" s="1086"/>
      <c r="J28" s="340"/>
      <c r="K28" s="1168"/>
    </row>
    <row r="29" ht="19.5" customHeight="1">
      <c r="B29" s="1171" t="s">
        <v>6284</v>
      </c>
      <c r="C29" s="1055" t="s">
        <v>5808</v>
      </c>
      <c r="D29" s="390">
        <f t="shared" si="1"/>
        <v>0</v>
      </c>
      <c r="E29" s="390">
        <f t="shared" ref="E29:K29" si="2">SUM(E11:E28)</f>
        <v>0</v>
      </c>
      <c r="F29" s="390">
        <f t="shared" si="2"/>
        <v>0</v>
      </c>
      <c r="G29" s="390">
        <f t="shared" si="2"/>
        <v>0</v>
      </c>
      <c r="H29" s="390">
        <f t="shared" si="2"/>
        <v>0</v>
      </c>
      <c r="I29" s="390">
        <f t="shared" si="2"/>
        <v>0</v>
      </c>
      <c r="J29" s="390">
        <f t="shared" si="2"/>
        <v>0</v>
      </c>
      <c r="K29" s="1172">
        <f t="shared" si="2"/>
        <v>0</v>
      </c>
    </row>
    <row r="30" ht="15.75" customHeight="1">
      <c r="B30" s="234"/>
      <c r="C30" s="525"/>
      <c r="D30" s="525"/>
      <c r="E30" s="525"/>
      <c r="F30" s="859"/>
      <c r="G30" s="859"/>
      <c r="H30" s="859"/>
      <c r="I30" s="859"/>
      <c r="J30" s="859"/>
      <c r="K30" s="1173" t="s">
        <v>6285</v>
      </c>
    </row>
    <row r="31" ht="12.75" customHeight="1">
      <c r="B31" s="329" t="s">
        <v>6288</v>
      </c>
    </row>
    <row r="32" ht="12.75" customHeight="1"/>
    <row r="33" ht="12.75" customHeight="1"/>
    <row r="34" ht="12.75" customHeight="1">
      <c r="F34" s="63"/>
      <c r="G34" s="63"/>
      <c r="J34" s="63"/>
    </row>
    <row r="35" ht="12.75" customHeight="1">
      <c r="K35" s="63"/>
    </row>
    <row r="36" ht="12.75" customHeight="1">
      <c r="D36" s="63"/>
    </row>
    <row r="37" ht="12.75" customHeight="1">
      <c r="D37" s="63"/>
    </row>
    <row r="38" ht="12.75" customHeight="1">
      <c r="D38" s="63"/>
    </row>
    <row r="39" ht="12.75" customHeight="1">
      <c r="D39" s="63"/>
    </row>
    <row r="40" ht="12.75" customHeight="1">
      <c r="D40" s="63"/>
    </row>
    <row r="41" ht="12.75" customHeight="1">
      <c r="D41" s="63"/>
    </row>
    <row r="42" ht="12.75" customHeight="1">
      <c r="D42" s="63"/>
    </row>
    <row r="43" ht="12.75" customHeight="1">
      <c r="D43" s="63"/>
    </row>
    <row r="44" ht="12.75" customHeight="1">
      <c r="D44" s="63"/>
    </row>
    <row r="45" ht="12.75" customHeight="1">
      <c r="D45" s="63"/>
    </row>
    <row r="46" ht="12.75" customHeight="1">
      <c r="D46" s="63"/>
    </row>
    <row r="47" ht="12.75" customHeight="1">
      <c r="D47" s="63"/>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J7"/>
    <mergeCell ref="B31:K31"/>
  </mergeCells>
  <printOptions/>
  <pageMargins bottom="0.75" footer="0.0" header="0.0" left="0.25" right="0.3" top="0.25"/>
  <pageSetup paperSize="5" orientation="landscape"/>
  <drawing r:id="rId1"/>
</worksheet>
</file>

<file path=xl/worksheets/sheet15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11" width="16.25"/>
    <col customWidth="1" min="12" max="13" width="8.63"/>
    <col customWidth="1" min="14" max="14" width="14.0"/>
    <col customWidth="1" min="15" max="26" width="8.63"/>
  </cols>
  <sheetData>
    <row r="1" ht="12.75" customHeight="1"/>
    <row r="2" ht="12.75" customHeight="1">
      <c r="B2" s="578" t="s">
        <v>6250</v>
      </c>
    </row>
    <row r="3" ht="12.75" customHeight="1">
      <c r="B3" s="1141" t="str">
        <f>'Key Inputs'!E34</f>
        <v>2025</v>
      </c>
    </row>
    <row r="4" ht="15.0" customHeight="1">
      <c r="B4" s="578"/>
      <c r="C4" s="578"/>
      <c r="D4" s="578"/>
      <c r="E4" s="578"/>
      <c r="F4" s="578"/>
      <c r="G4" s="578"/>
      <c r="H4" s="329" t="s">
        <v>6251</v>
      </c>
      <c r="I4" s="456"/>
      <c r="J4" s="456" t="str">
        <f>+'Key Inputs'!E5</f>
        <v>TOWNSHIP OF SCOTCH PLAINS</v>
      </c>
      <c r="K4" s="456"/>
    </row>
    <row r="5" ht="6.0" customHeight="1"/>
    <row r="6" ht="12.75" customHeight="1">
      <c r="B6" s="1142"/>
      <c r="C6" s="1143"/>
      <c r="D6" s="1144"/>
      <c r="E6" s="1143">
        <v>4.0</v>
      </c>
      <c r="F6" s="1145"/>
      <c r="G6" s="445"/>
      <c r="H6" s="445"/>
      <c r="I6" s="445"/>
      <c r="J6" s="446"/>
      <c r="K6" s="762">
        <v>6.0</v>
      </c>
    </row>
    <row r="7" ht="12.75" customHeight="1">
      <c r="B7" s="1146">
        <v>1.0</v>
      </c>
      <c r="C7" s="1147">
        <v>2.0</v>
      </c>
      <c r="D7" s="1148">
        <v>3.0</v>
      </c>
      <c r="E7" s="1148" t="s">
        <v>6252</v>
      </c>
      <c r="F7" s="1149" t="str">
        <f>"PLANNED  FUNDING  SERVICES  FOR  CURRENT  YEAR  -  "&amp;'Key Inputs'!E34</f>
        <v>PLANNED  FUNDING  SERVICES  FOR  CURRENT  YEAR  -  2025</v>
      </c>
      <c r="G7" s="103"/>
      <c r="H7" s="103"/>
      <c r="I7" s="103"/>
      <c r="J7" s="366"/>
      <c r="K7" s="1150" t="s">
        <v>6253</v>
      </c>
    </row>
    <row r="8" ht="15.0" customHeight="1">
      <c r="B8" s="1146" t="s">
        <v>6254</v>
      </c>
      <c r="C8" s="1147" t="s">
        <v>6255</v>
      </c>
      <c r="D8" s="1148" t="s">
        <v>6256</v>
      </c>
      <c r="E8" s="1148" t="s">
        <v>6257</v>
      </c>
      <c r="F8" s="245" t="s">
        <v>6258</v>
      </c>
      <c r="G8" s="1151" t="s">
        <v>6259</v>
      </c>
      <c r="H8" s="765" t="s">
        <v>6260</v>
      </c>
      <c r="I8" s="245" t="s">
        <v>6261</v>
      </c>
      <c r="J8" s="765" t="s">
        <v>6262</v>
      </c>
      <c r="K8" s="1150" t="s">
        <v>6263</v>
      </c>
    </row>
    <row r="9" ht="12.75" customHeight="1">
      <c r="B9" s="1152"/>
      <c r="C9" s="1147" t="s">
        <v>6264</v>
      </c>
      <c r="D9" s="1148" t="s">
        <v>4409</v>
      </c>
      <c r="E9" s="1148" t="s">
        <v>6265</v>
      </c>
      <c r="F9" s="458" t="str">
        <f>'Key Inputs'!E34&amp;" Budget"</f>
        <v>2025 Budget</v>
      </c>
      <c r="G9" s="1153" t="s">
        <v>4672</v>
      </c>
      <c r="H9" s="1153" t="s">
        <v>4672</v>
      </c>
      <c r="I9" s="458" t="s">
        <v>6266</v>
      </c>
      <c r="J9" s="1153" t="s">
        <v>6267</v>
      </c>
      <c r="K9" s="1150" t="s">
        <v>6268</v>
      </c>
    </row>
    <row r="10" ht="15.0" customHeight="1">
      <c r="B10" s="1154"/>
      <c r="C10" s="1155"/>
      <c r="D10" s="1156" t="s">
        <v>6269</v>
      </c>
      <c r="E10" s="1156" t="s">
        <v>6270</v>
      </c>
      <c r="F10" s="1157" t="s">
        <v>2740</v>
      </c>
      <c r="G10" s="1156" t="s">
        <v>6271</v>
      </c>
      <c r="H10" s="1158" t="s">
        <v>160</v>
      </c>
      <c r="I10" s="1157" t="s">
        <v>6272</v>
      </c>
      <c r="J10" s="1158" t="s">
        <v>6273</v>
      </c>
      <c r="K10" s="1159" t="s">
        <v>6270</v>
      </c>
    </row>
    <row r="11" ht="19.5" customHeight="1">
      <c r="B11" s="1160"/>
      <c r="C11" s="1161"/>
      <c r="D11" s="1162">
        <f t="shared" ref="D11:D29" si="1">SUM(E11:K11)</f>
        <v>0</v>
      </c>
      <c r="E11" s="1163"/>
      <c r="F11" s="1164"/>
      <c r="G11" s="1163"/>
      <c r="H11" s="1163"/>
      <c r="I11" s="1164"/>
      <c r="J11" s="1163"/>
      <c r="K11" s="1165"/>
      <c r="N11" s="63"/>
    </row>
    <row r="12" ht="19.5" customHeight="1">
      <c r="B12" s="1169"/>
      <c r="C12" s="1174"/>
      <c r="D12" s="386">
        <f t="shared" si="1"/>
        <v>0</v>
      </c>
      <c r="E12" s="340"/>
      <c r="F12" s="1086"/>
      <c r="G12" s="340"/>
      <c r="H12" s="340"/>
      <c r="I12" s="1086"/>
      <c r="J12" s="340"/>
      <c r="K12" s="1168"/>
      <c r="N12" s="63"/>
    </row>
    <row r="13" ht="19.5" customHeight="1">
      <c r="B13" s="1169"/>
      <c r="C13" s="1174"/>
      <c r="D13" s="386">
        <f t="shared" si="1"/>
        <v>0</v>
      </c>
      <c r="E13" s="340"/>
      <c r="F13" s="1086"/>
      <c r="G13" s="340"/>
      <c r="H13" s="340"/>
      <c r="I13" s="1086"/>
      <c r="J13" s="340"/>
      <c r="K13" s="1168"/>
      <c r="N13" s="63"/>
    </row>
    <row r="14" ht="19.5" customHeight="1">
      <c r="B14" s="1169"/>
      <c r="C14" s="1174"/>
      <c r="D14" s="386">
        <f t="shared" si="1"/>
        <v>0</v>
      </c>
      <c r="E14" s="340"/>
      <c r="F14" s="1086"/>
      <c r="G14" s="340"/>
      <c r="H14" s="340"/>
      <c r="I14" s="1086"/>
      <c r="J14" s="340"/>
      <c r="K14" s="1168"/>
      <c r="N14" s="63"/>
      <c r="O14" s="63"/>
    </row>
    <row r="15" ht="19.5" customHeight="1">
      <c r="B15" s="1169"/>
      <c r="C15" s="1174"/>
      <c r="D15" s="386">
        <f t="shared" si="1"/>
        <v>0</v>
      </c>
      <c r="E15" s="340"/>
      <c r="F15" s="1086"/>
      <c r="G15" s="340"/>
      <c r="H15" s="340"/>
      <c r="I15" s="1086"/>
      <c r="J15" s="340"/>
      <c r="K15" s="1168"/>
      <c r="N15" s="63"/>
    </row>
    <row r="16" ht="19.5" customHeight="1">
      <c r="B16" s="1169"/>
      <c r="C16" s="1174"/>
      <c r="D16" s="386">
        <f t="shared" si="1"/>
        <v>0</v>
      </c>
      <c r="E16" s="340"/>
      <c r="F16" s="1086"/>
      <c r="G16" s="340"/>
      <c r="H16" s="340"/>
      <c r="I16" s="1086"/>
      <c r="J16" s="340"/>
      <c r="K16" s="1168"/>
      <c r="N16" s="63"/>
    </row>
    <row r="17" ht="19.5" customHeight="1">
      <c r="B17" s="1169"/>
      <c r="C17" s="1174"/>
      <c r="D17" s="386">
        <f t="shared" si="1"/>
        <v>0</v>
      </c>
      <c r="E17" s="340"/>
      <c r="F17" s="1086"/>
      <c r="G17" s="340"/>
      <c r="H17" s="340"/>
      <c r="I17" s="1086"/>
      <c r="J17" s="340"/>
      <c r="K17" s="1168"/>
      <c r="N17" s="63"/>
    </row>
    <row r="18" ht="19.5" customHeight="1">
      <c r="B18" s="1169"/>
      <c r="C18" s="1174"/>
      <c r="D18" s="386">
        <f t="shared" si="1"/>
        <v>0</v>
      </c>
      <c r="E18" s="340"/>
      <c r="F18" s="1086"/>
      <c r="G18" s="340"/>
      <c r="H18" s="340"/>
      <c r="I18" s="1086"/>
      <c r="J18" s="340"/>
      <c r="K18" s="1168"/>
      <c r="N18" s="63"/>
    </row>
    <row r="19" ht="19.5" customHeight="1">
      <c r="B19" s="1169"/>
      <c r="C19" s="1174"/>
      <c r="D19" s="386">
        <f t="shared" si="1"/>
        <v>0</v>
      </c>
      <c r="E19" s="340"/>
      <c r="F19" s="1086"/>
      <c r="G19" s="340"/>
      <c r="H19" s="340"/>
      <c r="I19" s="1086"/>
      <c r="J19" s="340"/>
      <c r="K19" s="1168"/>
      <c r="N19" s="63"/>
    </row>
    <row r="20" ht="19.5" customHeight="1">
      <c r="B20" s="1169"/>
      <c r="C20" s="1174"/>
      <c r="D20" s="386">
        <f t="shared" si="1"/>
        <v>0</v>
      </c>
      <c r="E20" s="340"/>
      <c r="F20" s="1086"/>
      <c r="G20" s="340"/>
      <c r="H20" s="340"/>
      <c r="I20" s="1086"/>
      <c r="J20" s="340"/>
      <c r="K20" s="1168"/>
      <c r="N20" s="63"/>
    </row>
    <row r="21" ht="19.5" customHeight="1">
      <c r="B21" s="1169"/>
      <c r="C21" s="1174"/>
      <c r="D21" s="386">
        <f t="shared" si="1"/>
        <v>0</v>
      </c>
      <c r="E21" s="340"/>
      <c r="F21" s="1086"/>
      <c r="G21" s="340"/>
      <c r="H21" s="340"/>
      <c r="I21" s="1086"/>
      <c r="J21" s="340"/>
      <c r="K21" s="1168"/>
      <c r="N21" s="63"/>
    </row>
    <row r="22" ht="19.5" customHeight="1">
      <c r="B22" s="1169"/>
      <c r="C22" s="1174"/>
      <c r="D22" s="386">
        <f t="shared" si="1"/>
        <v>0</v>
      </c>
      <c r="E22" s="340"/>
      <c r="F22" s="1086"/>
      <c r="G22" s="340"/>
      <c r="H22" s="340"/>
      <c r="I22" s="1086"/>
      <c r="J22" s="340"/>
      <c r="K22" s="1168"/>
      <c r="N22" s="63"/>
    </row>
    <row r="23" ht="19.5" customHeight="1">
      <c r="B23" s="1169"/>
      <c r="C23" s="1174"/>
      <c r="D23" s="386">
        <f t="shared" si="1"/>
        <v>0</v>
      </c>
      <c r="E23" s="340"/>
      <c r="F23" s="1086"/>
      <c r="G23" s="340"/>
      <c r="H23" s="340"/>
      <c r="I23" s="1086"/>
      <c r="J23" s="340"/>
      <c r="K23" s="1168"/>
      <c r="N23" s="63"/>
    </row>
    <row r="24" ht="19.5" customHeight="1">
      <c r="B24" s="1169"/>
      <c r="C24" s="1174"/>
      <c r="D24" s="386">
        <f t="shared" si="1"/>
        <v>0</v>
      </c>
      <c r="E24" s="340"/>
      <c r="F24" s="1086"/>
      <c r="G24" s="340"/>
      <c r="H24" s="340"/>
      <c r="I24" s="1086"/>
      <c r="J24" s="340"/>
      <c r="K24" s="1168"/>
      <c r="N24" s="63"/>
    </row>
    <row r="25" ht="19.5" customHeight="1">
      <c r="B25" s="1169"/>
      <c r="C25" s="1174"/>
      <c r="D25" s="386">
        <f t="shared" si="1"/>
        <v>0</v>
      </c>
      <c r="E25" s="340"/>
      <c r="F25" s="1086"/>
      <c r="G25" s="340"/>
      <c r="H25" s="340"/>
      <c r="I25" s="1086"/>
      <c r="J25" s="340"/>
      <c r="K25" s="1168"/>
    </row>
    <row r="26" ht="19.5" customHeight="1">
      <c r="B26" s="1169"/>
      <c r="C26" s="870"/>
      <c r="D26" s="386">
        <f t="shared" si="1"/>
        <v>0</v>
      </c>
      <c r="E26" s="340"/>
      <c r="F26" s="1086"/>
      <c r="G26" s="340"/>
      <c r="H26" s="340"/>
      <c r="I26" s="1086"/>
      <c r="J26" s="340"/>
      <c r="K26" s="1168"/>
    </row>
    <row r="27" ht="19.5" customHeight="1">
      <c r="B27" s="1169"/>
      <c r="C27" s="1174"/>
      <c r="D27" s="386">
        <f t="shared" si="1"/>
        <v>0</v>
      </c>
      <c r="E27" s="340"/>
      <c r="F27" s="1086"/>
      <c r="G27" s="340"/>
      <c r="H27" s="340"/>
      <c r="I27" s="1086"/>
      <c r="J27" s="340"/>
      <c r="K27" s="1168"/>
    </row>
    <row r="28" ht="19.5" customHeight="1">
      <c r="B28" s="1169"/>
      <c r="C28" s="1174"/>
      <c r="D28" s="386">
        <f t="shared" si="1"/>
        <v>0</v>
      </c>
      <c r="E28" s="340"/>
      <c r="F28" s="1086"/>
      <c r="G28" s="340"/>
      <c r="H28" s="340"/>
      <c r="I28" s="1086"/>
      <c r="J28" s="340"/>
      <c r="K28" s="1168"/>
    </row>
    <row r="29" ht="19.5" customHeight="1">
      <c r="B29" s="1171" t="s">
        <v>6284</v>
      </c>
      <c r="C29" s="1055" t="s">
        <v>5808</v>
      </c>
      <c r="D29" s="390">
        <f t="shared" si="1"/>
        <v>0</v>
      </c>
      <c r="E29" s="390">
        <f t="shared" ref="E29:K29" si="2">SUM(E11:E28)</f>
        <v>0</v>
      </c>
      <c r="F29" s="390">
        <f t="shared" si="2"/>
        <v>0</v>
      </c>
      <c r="G29" s="390">
        <f t="shared" si="2"/>
        <v>0</v>
      </c>
      <c r="H29" s="390">
        <f t="shared" si="2"/>
        <v>0</v>
      </c>
      <c r="I29" s="390">
        <f t="shared" si="2"/>
        <v>0</v>
      </c>
      <c r="J29" s="390">
        <f t="shared" si="2"/>
        <v>0</v>
      </c>
      <c r="K29" s="1172">
        <f t="shared" si="2"/>
        <v>0</v>
      </c>
    </row>
    <row r="30" ht="15.75" customHeight="1">
      <c r="B30" s="234"/>
      <c r="C30" s="525"/>
      <c r="D30" s="525"/>
      <c r="E30" s="525"/>
      <c r="F30" s="859"/>
      <c r="G30" s="859"/>
      <c r="H30" s="859"/>
      <c r="I30" s="859"/>
      <c r="J30" s="859"/>
      <c r="K30" s="1173" t="s">
        <v>6285</v>
      </c>
    </row>
    <row r="31" ht="12.75" customHeight="1">
      <c r="B31" s="329" t="s">
        <v>6289</v>
      </c>
    </row>
    <row r="32" ht="12.75" customHeight="1"/>
    <row r="33" ht="12.75" customHeight="1"/>
    <row r="34" ht="12.75" customHeight="1">
      <c r="F34" s="63"/>
      <c r="G34" s="63"/>
      <c r="J34" s="63"/>
    </row>
    <row r="35" ht="12.75" customHeight="1">
      <c r="K35" s="63"/>
    </row>
    <row r="36" ht="12.75" customHeight="1">
      <c r="D36" s="63"/>
    </row>
    <row r="37" ht="12.75" customHeight="1">
      <c r="D37" s="63"/>
    </row>
    <row r="38" ht="12.75" customHeight="1">
      <c r="D38" s="63"/>
    </row>
    <row r="39" ht="12.75" customHeight="1">
      <c r="D39" s="63"/>
    </row>
    <row r="40" ht="12.75" customHeight="1">
      <c r="D40" s="63"/>
    </row>
    <row r="41" ht="12.75" customHeight="1">
      <c r="D41" s="63"/>
    </row>
    <row r="42" ht="12.75" customHeight="1">
      <c r="D42" s="63"/>
    </row>
    <row r="43" ht="12.75" customHeight="1">
      <c r="D43" s="63"/>
    </row>
    <row r="44" ht="12.75" customHeight="1">
      <c r="D44" s="63"/>
    </row>
    <row r="45" ht="12.75" customHeight="1">
      <c r="D45" s="63"/>
    </row>
    <row r="46" ht="12.75" customHeight="1">
      <c r="D46" s="63"/>
    </row>
    <row r="47" ht="12.75" customHeight="1">
      <c r="D47" s="63"/>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J7"/>
    <mergeCell ref="B31:K31"/>
  </mergeCells>
  <printOptions/>
  <pageMargins bottom="0.75" footer="0.0" header="0.0" left="0.25" right="0.3" top="0.25"/>
  <pageSetup paperSize="5" orientation="landscape"/>
  <drawing r:id="rId1"/>
</worksheet>
</file>

<file path=xl/worksheets/sheet15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11" width="16.25"/>
    <col customWidth="1" min="12" max="13" width="8.63"/>
    <col customWidth="1" min="14" max="14" width="14.0"/>
    <col customWidth="1" min="15" max="26" width="8.63"/>
  </cols>
  <sheetData>
    <row r="1" ht="12.75" customHeight="1"/>
    <row r="2" ht="12.75" customHeight="1">
      <c r="B2" s="578" t="s">
        <v>6250</v>
      </c>
    </row>
    <row r="3" ht="12.75" customHeight="1">
      <c r="B3" s="1141" t="str">
        <f>'Key Inputs'!E34</f>
        <v>2025</v>
      </c>
    </row>
    <row r="4" ht="15.0" customHeight="1">
      <c r="B4" s="578"/>
      <c r="C4" s="578"/>
      <c r="D4" s="578"/>
      <c r="E4" s="578"/>
      <c r="F4" s="578"/>
      <c r="G4" s="578"/>
      <c r="H4" s="329" t="s">
        <v>6251</v>
      </c>
      <c r="I4" s="456"/>
      <c r="J4" s="456" t="str">
        <f>+'Key Inputs'!E5</f>
        <v>TOWNSHIP OF SCOTCH PLAINS</v>
      </c>
      <c r="K4" s="456"/>
    </row>
    <row r="5" ht="6.0" customHeight="1"/>
    <row r="6" ht="12.75" customHeight="1">
      <c r="B6" s="1142"/>
      <c r="C6" s="1143"/>
      <c r="D6" s="1144"/>
      <c r="E6" s="1143">
        <v>4.0</v>
      </c>
      <c r="F6" s="1145"/>
      <c r="G6" s="445"/>
      <c r="H6" s="445"/>
      <c r="I6" s="445"/>
      <c r="J6" s="446"/>
      <c r="K6" s="762">
        <v>6.0</v>
      </c>
    </row>
    <row r="7" ht="12.75" customHeight="1">
      <c r="B7" s="1146">
        <v>1.0</v>
      </c>
      <c r="C7" s="1147">
        <v>2.0</v>
      </c>
      <c r="D7" s="1148">
        <v>3.0</v>
      </c>
      <c r="E7" s="1148" t="s">
        <v>6252</v>
      </c>
      <c r="F7" s="1149" t="str">
        <f>"PLANNED  FUNDING  SERVICES  FOR  CURRENT  YEAR  -  "&amp;'Key Inputs'!E34</f>
        <v>PLANNED  FUNDING  SERVICES  FOR  CURRENT  YEAR  -  2025</v>
      </c>
      <c r="G7" s="103"/>
      <c r="H7" s="103"/>
      <c r="I7" s="103"/>
      <c r="J7" s="366"/>
      <c r="K7" s="1150" t="s">
        <v>6253</v>
      </c>
    </row>
    <row r="8" ht="15.0" customHeight="1">
      <c r="B8" s="1146" t="s">
        <v>6254</v>
      </c>
      <c r="C8" s="1147" t="s">
        <v>6255</v>
      </c>
      <c r="D8" s="1148" t="s">
        <v>6256</v>
      </c>
      <c r="E8" s="1148" t="s">
        <v>6257</v>
      </c>
      <c r="F8" s="245" t="s">
        <v>6258</v>
      </c>
      <c r="G8" s="1151" t="s">
        <v>6259</v>
      </c>
      <c r="H8" s="765" t="s">
        <v>6260</v>
      </c>
      <c r="I8" s="245" t="s">
        <v>6261</v>
      </c>
      <c r="J8" s="765" t="s">
        <v>6262</v>
      </c>
      <c r="K8" s="1150" t="s">
        <v>6263</v>
      </c>
    </row>
    <row r="9" ht="12.75" customHeight="1">
      <c r="B9" s="1152"/>
      <c r="C9" s="1147" t="s">
        <v>6264</v>
      </c>
      <c r="D9" s="1148" t="s">
        <v>4409</v>
      </c>
      <c r="E9" s="1148" t="s">
        <v>6265</v>
      </c>
      <c r="F9" s="458" t="str">
        <f>'Key Inputs'!E34&amp;" Budget"</f>
        <v>2025 Budget</v>
      </c>
      <c r="G9" s="1153" t="s">
        <v>4672</v>
      </c>
      <c r="H9" s="1153" t="s">
        <v>4672</v>
      </c>
      <c r="I9" s="458" t="s">
        <v>6266</v>
      </c>
      <c r="J9" s="1153" t="s">
        <v>6267</v>
      </c>
      <c r="K9" s="1150" t="s">
        <v>6268</v>
      </c>
    </row>
    <row r="10" ht="15.0" customHeight="1">
      <c r="B10" s="1154"/>
      <c r="C10" s="1155"/>
      <c r="D10" s="1156" t="s">
        <v>6269</v>
      </c>
      <c r="E10" s="1156" t="s">
        <v>6270</v>
      </c>
      <c r="F10" s="1157" t="s">
        <v>2740</v>
      </c>
      <c r="G10" s="1156" t="s">
        <v>6271</v>
      </c>
      <c r="H10" s="1158" t="s">
        <v>160</v>
      </c>
      <c r="I10" s="1157" t="s">
        <v>6272</v>
      </c>
      <c r="J10" s="1158" t="s">
        <v>6273</v>
      </c>
      <c r="K10" s="1159" t="s">
        <v>6270</v>
      </c>
    </row>
    <row r="11" ht="19.5" customHeight="1">
      <c r="B11" s="1160"/>
      <c r="C11" s="1161"/>
      <c r="D11" s="1162">
        <f t="shared" ref="D11:D29" si="1">SUM(E11:K11)</f>
        <v>0</v>
      </c>
      <c r="E11" s="1163"/>
      <c r="F11" s="1164"/>
      <c r="G11" s="1163"/>
      <c r="H11" s="1163"/>
      <c r="I11" s="1164"/>
      <c r="J11" s="1163"/>
      <c r="K11" s="1165"/>
      <c r="N11" s="63"/>
    </row>
    <row r="12" ht="19.5" customHeight="1">
      <c r="B12" s="1169"/>
      <c r="C12" s="1174"/>
      <c r="D12" s="386">
        <f t="shared" si="1"/>
        <v>0</v>
      </c>
      <c r="E12" s="340"/>
      <c r="F12" s="1086"/>
      <c r="G12" s="340"/>
      <c r="H12" s="340"/>
      <c r="I12" s="1086"/>
      <c r="J12" s="340"/>
      <c r="K12" s="1168"/>
      <c r="N12" s="63"/>
    </row>
    <row r="13" ht="19.5" customHeight="1">
      <c r="B13" s="1169"/>
      <c r="C13" s="1174"/>
      <c r="D13" s="386">
        <f t="shared" si="1"/>
        <v>0</v>
      </c>
      <c r="E13" s="340"/>
      <c r="F13" s="1086"/>
      <c r="G13" s="340"/>
      <c r="H13" s="340"/>
      <c r="I13" s="1086"/>
      <c r="J13" s="340"/>
      <c r="K13" s="1168"/>
      <c r="N13" s="63"/>
    </row>
    <row r="14" ht="19.5" customHeight="1">
      <c r="B14" s="1169"/>
      <c r="C14" s="1174"/>
      <c r="D14" s="386">
        <f t="shared" si="1"/>
        <v>0</v>
      </c>
      <c r="E14" s="340"/>
      <c r="F14" s="1086"/>
      <c r="G14" s="340"/>
      <c r="H14" s="340"/>
      <c r="I14" s="1086"/>
      <c r="J14" s="340"/>
      <c r="K14" s="1168"/>
      <c r="N14" s="63"/>
      <c r="O14" s="63"/>
    </row>
    <row r="15" ht="19.5" customHeight="1">
      <c r="B15" s="1169"/>
      <c r="C15" s="1174"/>
      <c r="D15" s="386">
        <f t="shared" si="1"/>
        <v>0</v>
      </c>
      <c r="E15" s="340"/>
      <c r="F15" s="1086"/>
      <c r="G15" s="340"/>
      <c r="H15" s="340"/>
      <c r="I15" s="1086"/>
      <c r="J15" s="340"/>
      <c r="K15" s="1168"/>
      <c r="N15" s="63"/>
    </row>
    <row r="16" ht="19.5" customHeight="1">
      <c r="B16" s="1169"/>
      <c r="C16" s="1174"/>
      <c r="D16" s="386">
        <f t="shared" si="1"/>
        <v>0</v>
      </c>
      <c r="E16" s="340"/>
      <c r="F16" s="1086"/>
      <c r="G16" s="340"/>
      <c r="H16" s="340"/>
      <c r="I16" s="1086"/>
      <c r="J16" s="340"/>
      <c r="K16" s="1168"/>
      <c r="N16" s="63"/>
    </row>
    <row r="17" ht="19.5" customHeight="1">
      <c r="B17" s="1169"/>
      <c r="C17" s="1174"/>
      <c r="D17" s="386">
        <f t="shared" si="1"/>
        <v>0</v>
      </c>
      <c r="E17" s="340"/>
      <c r="F17" s="1086"/>
      <c r="G17" s="340"/>
      <c r="H17" s="340"/>
      <c r="I17" s="1086"/>
      <c r="J17" s="340"/>
      <c r="K17" s="1168"/>
      <c r="N17" s="63"/>
    </row>
    <row r="18" ht="19.5" customHeight="1">
      <c r="B18" s="1169"/>
      <c r="C18" s="1174"/>
      <c r="D18" s="386">
        <f t="shared" si="1"/>
        <v>0</v>
      </c>
      <c r="E18" s="340"/>
      <c r="F18" s="1086"/>
      <c r="G18" s="340"/>
      <c r="H18" s="340"/>
      <c r="I18" s="1086"/>
      <c r="J18" s="340"/>
      <c r="K18" s="1168"/>
      <c r="N18" s="63"/>
    </row>
    <row r="19" ht="19.5" customHeight="1">
      <c r="B19" s="1169"/>
      <c r="C19" s="1174"/>
      <c r="D19" s="386">
        <f t="shared" si="1"/>
        <v>0</v>
      </c>
      <c r="E19" s="340"/>
      <c r="F19" s="1086"/>
      <c r="G19" s="340"/>
      <c r="H19" s="340"/>
      <c r="I19" s="1086"/>
      <c r="J19" s="340"/>
      <c r="K19" s="1168"/>
      <c r="N19" s="63"/>
    </row>
    <row r="20" ht="19.5" customHeight="1">
      <c r="B20" s="1169"/>
      <c r="C20" s="1174"/>
      <c r="D20" s="386">
        <f t="shared" si="1"/>
        <v>0</v>
      </c>
      <c r="E20" s="340"/>
      <c r="F20" s="1086"/>
      <c r="G20" s="340"/>
      <c r="H20" s="340"/>
      <c r="I20" s="1086"/>
      <c r="J20" s="340"/>
      <c r="K20" s="1168"/>
      <c r="N20" s="63"/>
    </row>
    <row r="21" ht="19.5" customHeight="1">
      <c r="B21" s="1169"/>
      <c r="C21" s="1174"/>
      <c r="D21" s="386">
        <f t="shared" si="1"/>
        <v>0</v>
      </c>
      <c r="E21" s="340"/>
      <c r="F21" s="1086"/>
      <c r="G21" s="340"/>
      <c r="H21" s="340"/>
      <c r="I21" s="1086"/>
      <c r="J21" s="340"/>
      <c r="K21" s="1168"/>
      <c r="N21" s="63"/>
    </row>
    <row r="22" ht="19.5" customHeight="1">
      <c r="B22" s="1169"/>
      <c r="C22" s="1174"/>
      <c r="D22" s="386">
        <f t="shared" si="1"/>
        <v>0</v>
      </c>
      <c r="E22" s="340"/>
      <c r="F22" s="1086"/>
      <c r="G22" s="340"/>
      <c r="H22" s="340"/>
      <c r="I22" s="1086"/>
      <c r="J22" s="340"/>
      <c r="K22" s="1168"/>
      <c r="N22" s="63"/>
    </row>
    <row r="23" ht="19.5" customHeight="1">
      <c r="B23" s="1169"/>
      <c r="C23" s="1174"/>
      <c r="D23" s="386">
        <f t="shared" si="1"/>
        <v>0</v>
      </c>
      <c r="E23" s="340"/>
      <c r="F23" s="1086"/>
      <c r="G23" s="340"/>
      <c r="H23" s="340"/>
      <c r="I23" s="1086"/>
      <c r="J23" s="340"/>
      <c r="K23" s="1168"/>
      <c r="N23" s="63"/>
    </row>
    <row r="24" ht="19.5" customHeight="1">
      <c r="B24" s="1169"/>
      <c r="C24" s="1174"/>
      <c r="D24" s="386">
        <f t="shared" si="1"/>
        <v>0</v>
      </c>
      <c r="E24" s="340"/>
      <c r="F24" s="1086"/>
      <c r="G24" s="340"/>
      <c r="H24" s="340"/>
      <c r="I24" s="1086"/>
      <c r="J24" s="340"/>
      <c r="K24" s="1168"/>
      <c r="N24" s="63"/>
    </row>
    <row r="25" ht="19.5" customHeight="1">
      <c r="B25" s="1169"/>
      <c r="C25" s="1174"/>
      <c r="D25" s="386">
        <f t="shared" si="1"/>
        <v>0</v>
      </c>
      <c r="E25" s="340"/>
      <c r="F25" s="1086"/>
      <c r="G25" s="340"/>
      <c r="H25" s="340"/>
      <c r="I25" s="1086"/>
      <c r="J25" s="340"/>
      <c r="K25" s="1168"/>
    </row>
    <row r="26" ht="19.5" customHeight="1">
      <c r="B26" s="1169"/>
      <c r="C26" s="870"/>
      <c r="D26" s="386">
        <f t="shared" si="1"/>
        <v>0</v>
      </c>
      <c r="E26" s="340"/>
      <c r="F26" s="1086"/>
      <c r="G26" s="340"/>
      <c r="H26" s="340"/>
      <c r="I26" s="1086"/>
      <c r="J26" s="340"/>
      <c r="K26" s="1168"/>
    </row>
    <row r="27" ht="19.5" customHeight="1">
      <c r="B27" s="1169"/>
      <c r="C27" s="1174"/>
      <c r="D27" s="386">
        <f t="shared" si="1"/>
        <v>0</v>
      </c>
      <c r="E27" s="340"/>
      <c r="F27" s="1086"/>
      <c r="G27" s="340"/>
      <c r="H27" s="340"/>
      <c r="I27" s="1086"/>
      <c r="J27" s="340"/>
      <c r="K27" s="1168"/>
    </row>
    <row r="28" ht="19.5" customHeight="1">
      <c r="B28" s="1169"/>
      <c r="C28" s="1174"/>
      <c r="D28" s="386">
        <f t="shared" si="1"/>
        <v>0</v>
      </c>
      <c r="E28" s="340"/>
      <c r="F28" s="1086"/>
      <c r="G28" s="340"/>
      <c r="H28" s="340"/>
      <c r="I28" s="1086"/>
      <c r="J28" s="340"/>
      <c r="K28" s="1168"/>
    </row>
    <row r="29" ht="19.5" customHeight="1">
      <c r="B29" s="1171" t="s">
        <v>6284</v>
      </c>
      <c r="C29" s="1055" t="s">
        <v>5808</v>
      </c>
      <c r="D29" s="390">
        <f t="shared" si="1"/>
        <v>0</v>
      </c>
      <c r="E29" s="390">
        <f t="shared" ref="E29:K29" si="2">SUM(E11:E28)</f>
        <v>0</v>
      </c>
      <c r="F29" s="390">
        <f t="shared" si="2"/>
        <v>0</v>
      </c>
      <c r="G29" s="390">
        <f t="shared" si="2"/>
        <v>0</v>
      </c>
      <c r="H29" s="390">
        <f t="shared" si="2"/>
        <v>0</v>
      </c>
      <c r="I29" s="390">
        <f t="shared" si="2"/>
        <v>0</v>
      </c>
      <c r="J29" s="390">
        <f t="shared" si="2"/>
        <v>0</v>
      </c>
      <c r="K29" s="1172">
        <f t="shared" si="2"/>
        <v>0</v>
      </c>
    </row>
    <row r="30" ht="15.75" customHeight="1">
      <c r="B30" s="234"/>
      <c r="C30" s="525"/>
      <c r="D30" s="525"/>
      <c r="E30" s="525"/>
      <c r="F30" s="859"/>
      <c r="G30" s="859"/>
      <c r="H30" s="859"/>
      <c r="I30" s="859"/>
      <c r="J30" s="859"/>
      <c r="K30" s="1173" t="s">
        <v>6285</v>
      </c>
    </row>
    <row r="31" ht="12.75" customHeight="1">
      <c r="B31" s="329" t="s">
        <v>6290</v>
      </c>
    </row>
    <row r="32" ht="12.75" customHeight="1"/>
    <row r="33" ht="12.75" customHeight="1"/>
    <row r="34" ht="12.75" customHeight="1">
      <c r="F34" s="63"/>
      <c r="G34" s="63"/>
      <c r="J34" s="63"/>
    </row>
    <row r="35" ht="12.75" customHeight="1">
      <c r="K35" s="63"/>
    </row>
    <row r="36" ht="12.75" customHeight="1">
      <c r="D36" s="63"/>
    </row>
    <row r="37" ht="12.75" customHeight="1">
      <c r="D37" s="63"/>
    </row>
    <row r="38" ht="12.75" customHeight="1">
      <c r="D38" s="63"/>
    </row>
    <row r="39" ht="12.75" customHeight="1">
      <c r="D39" s="63"/>
    </row>
    <row r="40" ht="12.75" customHeight="1">
      <c r="D40" s="63"/>
    </row>
    <row r="41" ht="12.75" customHeight="1">
      <c r="D41" s="63"/>
    </row>
    <row r="42" ht="12.75" customHeight="1">
      <c r="D42" s="63"/>
    </row>
    <row r="43" ht="12.75" customHeight="1">
      <c r="D43" s="63"/>
    </row>
    <row r="44" ht="12.75" customHeight="1">
      <c r="D44" s="63"/>
    </row>
    <row r="45" ht="12.75" customHeight="1">
      <c r="D45" s="63"/>
    </row>
    <row r="46" ht="12.75" customHeight="1">
      <c r="D46" s="63"/>
    </row>
    <row r="47" ht="12.75" customHeight="1">
      <c r="D47" s="63"/>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J7"/>
    <mergeCell ref="B31:K31"/>
  </mergeCells>
  <printOptions/>
  <pageMargins bottom="0.75" footer="0.0" header="0.0" left="0.25" right="0.3" top="0.25"/>
  <pageSetup paperSize="5" orientation="landscape"/>
  <drawing r:id="rId1"/>
</worksheet>
</file>

<file path=xl/worksheets/sheet15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11" width="16.25"/>
    <col customWidth="1" min="12" max="13" width="8.63"/>
    <col customWidth="1" min="14" max="14" width="14.0"/>
    <col customWidth="1" min="15" max="26" width="8.63"/>
  </cols>
  <sheetData>
    <row r="1" ht="12.75" customHeight="1"/>
    <row r="2" ht="12.75" customHeight="1">
      <c r="B2" s="578" t="s">
        <v>6250</v>
      </c>
    </row>
    <row r="3" ht="12.75" customHeight="1">
      <c r="B3" s="1141" t="str">
        <f>'Key Inputs'!E34</f>
        <v>2025</v>
      </c>
    </row>
    <row r="4" ht="15.0" customHeight="1">
      <c r="B4" s="578"/>
      <c r="C4" s="578"/>
      <c r="D4" s="578"/>
      <c r="E4" s="578"/>
      <c r="F4" s="578"/>
      <c r="G4" s="578"/>
      <c r="H4" s="329" t="s">
        <v>6251</v>
      </c>
      <c r="I4" s="456"/>
      <c r="J4" s="456" t="str">
        <f>+'Key Inputs'!E5</f>
        <v>TOWNSHIP OF SCOTCH PLAINS</v>
      </c>
      <c r="K4" s="456"/>
    </row>
    <row r="5" ht="6.0" customHeight="1"/>
    <row r="6" ht="12.75" customHeight="1">
      <c r="B6" s="1142"/>
      <c r="C6" s="1143"/>
      <c r="D6" s="1144"/>
      <c r="E6" s="1143">
        <v>4.0</v>
      </c>
      <c r="F6" s="1145"/>
      <c r="G6" s="445"/>
      <c r="H6" s="445"/>
      <c r="I6" s="445"/>
      <c r="J6" s="446"/>
      <c r="K6" s="762">
        <v>6.0</v>
      </c>
    </row>
    <row r="7" ht="12.75" customHeight="1">
      <c r="B7" s="1146">
        <v>1.0</v>
      </c>
      <c r="C7" s="1147">
        <v>2.0</v>
      </c>
      <c r="D7" s="1148">
        <v>3.0</v>
      </c>
      <c r="E7" s="1148" t="s">
        <v>6252</v>
      </c>
      <c r="F7" s="1149" t="str">
        <f>"PLANNED  FUNDING  SERVICES  FOR  CURRENT  YEAR  -  "&amp;'Key Inputs'!E34</f>
        <v>PLANNED  FUNDING  SERVICES  FOR  CURRENT  YEAR  -  2025</v>
      </c>
      <c r="G7" s="103"/>
      <c r="H7" s="103"/>
      <c r="I7" s="103"/>
      <c r="J7" s="366"/>
      <c r="K7" s="1150" t="s">
        <v>6253</v>
      </c>
    </row>
    <row r="8" ht="15.0" customHeight="1">
      <c r="B8" s="1146" t="s">
        <v>6254</v>
      </c>
      <c r="C8" s="1147" t="s">
        <v>6255</v>
      </c>
      <c r="D8" s="1148" t="s">
        <v>6256</v>
      </c>
      <c r="E8" s="1148" t="s">
        <v>6257</v>
      </c>
      <c r="F8" s="245" t="s">
        <v>6258</v>
      </c>
      <c r="G8" s="1151" t="s">
        <v>6259</v>
      </c>
      <c r="H8" s="765" t="s">
        <v>6260</v>
      </c>
      <c r="I8" s="245" t="s">
        <v>6261</v>
      </c>
      <c r="J8" s="765" t="s">
        <v>6262</v>
      </c>
      <c r="K8" s="1150" t="s">
        <v>6263</v>
      </c>
    </row>
    <row r="9" ht="12.75" customHeight="1">
      <c r="B9" s="1152"/>
      <c r="C9" s="1147" t="s">
        <v>6264</v>
      </c>
      <c r="D9" s="1148" t="s">
        <v>4409</v>
      </c>
      <c r="E9" s="1148" t="s">
        <v>6265</v>
      </c>
      <c r="F9" s="458" t="str">
        <f>'Key Inputs'!E34&amp;" Budget"</f>
        <v>2025 Budget</v>
      </c>
      <c r="G9" s="1153" t="s">
        <v>4672</v>
      </c>
      <c r="H9" s="1153" t="s">
        <v>4672</v>
      </c>
      <c r="I9" s="458" t="s">
        <v>6266</v>
      </c>
      <c r="J9" s="1153" t="s">
        <v>6267</v>
      </c>
      <c r="K9" s="1150" t="s">
        <v>6268</v>
      </c>
    </row>
    <row r="10" ht="15.0" customHeight="1">
      <c r="B10" s="1154"/>
      <c r="C10" s="1155"/>
      <c r="D10" s="1156" t="s">
        <v>6269</v>
      </c>
      <c r="E10" s="1156" t="s">
        <v>6270</v>
      </c>
      <c r="F10" s="1157" t="s">
        <v>2740</v>
      </c>
      <c r="G10" s="1156" t="s">
        <v>6271</v>
      </c>
      <c r="H10" s="1158" t="s">
        <v>160</v>
      </c>
      <c r="I10" s="1157" t="s">
        <v>6272</v>
      </c>
      <c r="J10" s="1158" t="s">
        <v>6273</v>
      </c>
      <c r="K10" s="1159" t="s">
        <v>6270</v>
      </c>
    </row>
    <row r="11" ht="19.5" customHeight="1">
      <c r="B11" s="1160"/>
      <c r="C11" s="1161"/>
      <c r="D11" s="1162">
        <f t="shared" ref="D11:D29" si="1">SUM(E11:K11)</f>
        <v>0</v>
      </c>
      <c r="E11" s="1163"/>
      <c r="F11" s="1164"/>
      <c r="G11" s="1163"/>
      <c r="H11" s="1163"/>
      <c r="I11" s="1164"/>
      <c r="J11" s="1163"/>
      <c r="K11" s="1165"/>
      <c r="N11" s="63"/>
    </row>
    <row r="12" ht="19.5" customHeight="1">
      <c r="B12" s="1169"/>
      <c r="C12" s="1174"/>
      <c r="D12" s="386">
        <f t="shared" si="1"/>
        <v>0</v>
      </c>
      <c r="E12" s="340"/>
      <c r="F12" s="1086"/>
      <c r="G12" s="340"/>
      <c r="H12" s="340"/>
      <c r="I12" s="1086"/>
      <c r="J12" s="340"/>
      <c r="K12" s="1168"/>
      <c r="N12" s="63"/>
    </row>
    <row r="13" ht="19.5" customHeight="1">
      <c r="B13" s="1169"/>
      <c r="C13" s="1174"/>
      <c r="D13" s="386">
        <f t="shared" si="1"/>
        <v>0</v>
      </c>
      <c r="E13" s="340"/>
      <c r="F13" s="1086"/>
      <c r="G13" s="340"/>
      <c r="H13" s="340"/>
      <c r="I13" s="1086"/>
      <c r="J13" s="340"/>
      <c r="K13" s="1168"/>
      <c r="N13" s="63"/>
    </row>
    <row r="14" ht="19.5" customHeight="1">
      <c r="B14" s="1169"/>
      <c r="C14" s="1174"/>
      <c r="D14" s="386">
        <f t="shared" si="1"/>
        <v>0</v>
      </c>
      <c r="E14" s="340"/>
      <c r="F14" s="1086"/>
      <c r="G14" s="340"/>
      <c r="H14" s="340"/>
      <c r="I14" s="1086"/>
      <c r="J14" s="340"/>
      <c r="K14" s="1168"/>
      <c r="N14" s="63"/>
      <c r="O14" s="63"/>
    </row>
    <row r="15" ht="19.5" customHeight="1">
      <c r="B15" s="1169"/>
      <c r="C15" s="1174"/>
      <c r="D15" s="386">
        <f t="shared" si="1"/>
        <v>0</v>
      </c>
      <c r="E15" s="340"/>
      <c r="F15" s="1086"/>
      <c r="G15" s="340"/>
      <c r="H15" s="340"/>
      <c r="I15" s="1086"/>
      <c r="J15" s="340"/>
      <c r="K15" s="1168"/>
      <c r="N15" s="63"/>
    </row>
    <row r="16" ht="19.5" customHeight="1">
      <c r="B16" s="1169"/>
      <c r="C16" s="1174"/>
      <c r="D16" s="386">
        <f t="shared" si="1"/>
        <v>0</v>
      </c>
      <c r="E16" s="340"/>
      <c r="F16" s="1086"/>
      <c r="G16" s="340"/>
      <c r="H16" s="340"/>
      <c r="I16" s="1086"/>
      <c r="J16" s="340"/>
      <c r="K16" s="1168"/>
      <c r="N16" s="63"/>
    </row>
    <row r="17" ht="19.5" customHeight="1">
      <c r="B17" s="1169"/>
      <c r="C17" s="1174"/>
      <c r="D17" s="386">
        <f t="shared" si="1"/>
        <v>0</v>
      </c>
      <c r="E17" s="340"/>
      <c r="F17" s="1086"/>
      <c r="G17" s="340"/>
      <c r="H17" s="340"/>
      <c r="I17" s="1086"/>
      <c r="J17" s="340"/>
      <c r="K17" s="1168"/>
      <c r="N17" s="63"/>
    </row>
    <row r="18" ht="19.5" customHeight="1">
      <c r="B18" s="1169"/>
      <c r="C18" s="1174"/>
      <c r="D18" s="386">
        <f t="shared" si="1"/>
        <v>0</v>
      </c>
      <c r="E18" s="340"/>
      <c r="F18" s="1086"/>
      <c r="G18" s="340"/>
      <c r="H18" s="340"/>
      <c r="I18" s="1086"/>
      <c r="J18" s="340"/>
      <c r="K18" s="1168"/>
      <c r="N18" s="63"/>
    </row>
    <row r="19" ht="19.5" customHeight="1">
      <c r="B19" s="1169"/>
      <c r="C19" s="1174"/>
      <c r="D19" s="386">
        <f t="shared" si="1"/>
        <v>0</v>
      </c>
      <c r="E19" s="340"/>
      <c r="F19" s="1086"/>
      <c r="G19" s="340"/>
      <c r="H19" s="340"/>
      <c r="I19" s="1086"/>
      <c r="J19" s="340"/>
      <c r="K19" s="1168"/>
      <c r="N19" s="63"/>
    </row>
    <row r="20" ht="19.5" customHeight="1">
      <c r="B20" s="1169"/>
      <c r="C20" s="1174"/>
      <c r="D20" s="386">
        <f t="shared" si="1"/>
        <v>0</v>
      </c>
      <c r="E20" s="340"/>
      <c r="F20" s="1086"/>
      <c r="G20" s="340"/>
      <c r="H20" s="340"/>
      <c r="I20" s="1086"/>
      <c r="J20" s="340"/>
      <c r="K20" s="1168"/>
      <c r="N20" s="63"/>
    </row>
    <row r="21" ht="19.5" customHeight="1">
      <c r="B21" s="1169"/>
      <c r="C21" s="1174"/>
      <c r="D21" s="386">
        <f t="shared" si="1"/>
        <v>0</v>
      </c>
      <c r="E21" s="340"/>
      <c r="F21" s="1086"/>
      <c r="G21" s="340"/>
      <c r="H21" s="340"/>
      <c r="I21" s="1086"/>
      <c r="J21" s="340"/>
      <c r="K21" s="1168"/>
      <c r="N21" s="63"/>
    </row>
    <row r="22" ht="19.5" customHeight="1">
      <c r="B22" s="1169"/>
      <c r="C22" s="1174"/>
      <c r="D22" s="386">
        <f t="shared" si="1"/>
        <v>0</v>
      </c>
      <c r="E22" s="340"/>
      <c r="F22" s="1086"/>
      <c r="G22" s="340"/>
      <c r="H22" s="340"/>
      <c r="I22" s="1086"/>
      <c r="J22" s="340"/>
      <c r="K22" s="1168"/>
      <c r="N22" s="63"/>
    </row>
    <row r="23" ht="19.5" customHeight="1">
      <c r="B23" s="1169"/>
      <c r="C23" s="1174"/>
      <c r="D23" s="386">
        <f t="shared" si="1"/>
        <v>0</v>
      </c>
      <c r="E23" s="340"/>
      <c r="F23" s="1086"/>
      <c r="G23" s="340"/>
      <c r="H23" s="340"/>
      <c r="I23" s="1086"/>
      <c r="J23" s="340"/>
      <c r="K23" s="1168"/>
      <c r="N23" s="63"/>
    </row>
    <row r="24" ht="19.5" customHeight="1">
      <c r="B24" s="1169"/>
      <c r="C24" s="1174"/>
      <c r="D24" s="386">
        <f t="shared" si="1"/>
        <v>0</v>
      </c>
      <c r="E24" s="340"/>
      <c r="F24" s="1086"/>
      <c r="G24" s="340"/>
      <c r="H24" s="340"/>
      <c r="I24" s="1086"/>
      <c r="J24" s="340"/>
      <c r="K24" s="1168"/>
      <c r="N24" s="63"/>
    </row>
    <row r="25" ht="19.5" customHeight="1">
      <c r="B25" s="1169"/>
      <c r="C25" s="1174"/>
      <c r="D25" s="386">
        <f t="shared" si="1"/>
        <v>0</v>
      </c>
      <c r="E25" s="340"/>
      <c r="F25" s="1086"/>
      <c r="G25" s="340"/>
      <c r="H25" s="340"/>
      <c r="I25" s="1086"/>
      <c r="J25" s="340"/>
      <c r="K25" s="1168"/>
    </row>
    <row r="26" ht="19.5" customHeight="1">
      <c r="B26" s="1169"/>
      <c r="C26" s="870"/>
      <c r="D26" s="386">
        <f t="shared" si="1"/>
        <v>0</v>
      </c>
      <c r="E26" s="340"/>
      <c r="F26" s="1086"/>
      <c r="G26" s="340"/>
      <c r="H26" s="340"/>
      <c r="I26" s="1086"/>
      <c r="J26" s="340"/>
      <c r="K26" s="1168"/>
    </row>
    <row r="27" ht="19.5" customHeight="1">
      <c r="B27" s="1169"/>
      <c r="C27" s="1174"/>
      <c r="D27" s="386">
        <f t="shared" si="1"/>
        <v>0</v>
      </c>
      <c r="E27" s="340"/>
      <c r="F27" s="1086"/>
      <c r="G27" s="340"/>
      <c r="H27" s="340"/>
      <c r="I27" s="1086"/>
      <c r="J27" s="340"/>
      <c r="K27" s="1168"/>
    </row>
    <row r="28" ht="19.5" customHeight="1">
      <c r="B28" s="1169"/>
      <c r="C28" s="1174"/>
      <c r="D28" s="386">
        <f t="shared" si="1"/>
        <v>0</v>
      </c>
      <c r="E28" s="340"/>
      <c r="F28" s="1086"/>
      <c r="G28" s="340"/>
      <c r="H28" s="340"/>
      <c r="I28" s="1086"/>
      <c r="J28" s="340"/>
      <c r="K28" s="1168"/>
    </row>
    <row r="29" ht="19.5" customHeight="1">
      <c r="B29" s="1171" t="s">
        <v>6284</v>
      </c>
      <c r="C29" s="1055" t="s">
        <v>5808</v>
      </c>
      <c r="D29" s="390">
        <f t="shared" si="1"/>
        <v>0</v>
      </c>
      <c r="E29" s="390">
        <f t="shared" ref="E29:K29" si="2">SUM(E11:E28)</f>
        <v>0</v>
      </c>
      <c r="F29" s="390">
        <f t="shared" si="2"/>
        <v>0</v>
      </c>
      <c r="G29" s="390">
        <f t="shared" si="2"/>
        <v>0</v>
      </c>
      <c r="H29" s="390">
        <f t="shared" si="2"/>
        <v>0</v>
      </c>
      <c r="I29" s="390">
        <f t="shared" si="2"/>
        <v>0</v>
      </c>
      <c r="J29" s="390">
        <f t="shared" si="2"/>
        <v>0</v>
      </c>
      <c r="K29" s="1172">
        <f t="shared" si="2"/>
        <v>0</v>
      </c>
    </row>
    <row r="30" ht="15.75" customHeight="1">
      <c r="B30" s="234"/>
      <c r="C30" s="525"/>
      <c r="D30" s="525"/>
      <c r="E30" s="525"/>
      <c r="F30" s="859"/>
      <c r="G30" s="859"/>
      <c r="H30" s="859"/>
      <c r="I30" s="859"/>
      <c r="J30" s="859"/>
      <c r="K30" s="1173" t="s">
        <v>6285</v>
      </c>
    </row>
    <row r="31" ht="12.75" customHeight="1">
      <c r="B31" s="329" t="s">
        <v>6291</v>
      </c>
    </row>
    <row r="32" ht="12.75" customHeight="1"/>
    <row r="33" ht="12.75" customHeight="1"/>
    <row r="34" ht="12.75" customHeight="1">
      <c r="F34" s="63"/>
      <c r="G34" s="63"/>
      <c r="J34" s="63"/>
    </row>
    <row r="35" ht="12.75" customHeight="1">
      <c r="K35" s="63">
        <f>SUM(F29:K29)</f>
        <v>0</v>
      </c>
    </row>
    <row r="36" ht="12.75" customHeight="1">
      <c r="D36" s="63"/>
    </row>
    <row r="37" ht="12.75" customHeight="1">
      <c r="D37" s="63"/>
    </row>
    <row r="38" ht="12.75" customHeight="1">
      <c r="D38" s="63"/>
    </row>
    <row r="39" ht="12.75" customHeight="1">
      <c r="D39" s="63"/>
    </row>
    <row r="40" ht="12.75" customHeight="1">
      <c r="D40" s="63"/>
    </row>
    <row r="41" ht="12.75" customHeight="1">
      <c r="D41" s="63"/>
    </row>
    <row r="42" ht="12.75" customHeight="1">
      <c r="D42" s="63"/>
    </row>
    <row r="43" ht="12.75" customHeight="1">
      <c r="D43" s="63"/>
    </row>
    <row r="44" ht="12.75" customHeight="1">
      <c r="D44" s="63"/>
    </row>
    <row r="45" ht="12.75" customHeight="1">
      <c r="D45" s="63"/>
    </row>
    <row r="46" ht="12.75" customHeight="1">
      <c r="D46" s="63"/>
    </row>
    <row r="47" ht="12.75" customHeight="1">
      <c r="D47" s="63"/>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J7"/>
    <mergeCell ref="B31:K31"/>
  </mergeCells>
  <printOptions/>
  <pageMargins bottom="0.75" footer="0.0" header="0.0" left="0.25" right="0.3" top="0.25"/>
  <pageSetup paperSize="5" orientation="landscape"/>
  <drawing r:id="rId1"/>
</worksheet>
</file>

<file path=xl/worksheets/sheet15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11" width="16.25"/>
    <col customWidth="1" min="12" max="13" width="8.63"/>
    <col customWidth="1" min="14" max="14" width="14.0"/>
    <col customWidth="1" min="15" max="26" width="8.63"/>
  </cols>
  <sheetData>
    <row r="1" ht="12.75" customHeight="1"/>
    <row r="2" ht="12.75" customHeight="1">
      <c r="B2" s="578" t="s">
        <v>6250</v>
      </c>
    </row>
    <row r="3" ht="12.75" customHeight="1">
      <c r="B3" s="1141" t="str">
        <f>'Key Inputs'!E34</f>
        <v>2025</v>
      </c>
    </row>
    <row r="4" ht="15.0" customHeight="1">
      <c r="B4" s="578"/>
      <c r="C4" s="578"/>
      <c r="D4" s="578"/>
      <c r="E4" s="578"/>
      <c r="F4" s="578"/>
      <c r="G4" s="578"/>
      <c r="H4" s="329" t="s">
        <v>6251</v>
      </c>
      <c r="I4" s="456"/>
      <c r="J4" s="456" t="str">
        <f>+'Key Inputs'!E5</f>
        <v>TOWNSHIP OF SCOTCH PLAINS</v>
      </c>
      <c r="K4" s="456"/>
    </row>
    <row r="5" ht="6.0" customHeight="1"/>
    <row r="6" ht="12.75" customHeight="1">
      <c r="B6" s="1142"/>
      <c r="C6" s="1143"/>
      <c r="D6" s="1144"/>
      <c r="E6" s="1143">
        <v>4.0</v>
      </c>
      <c r="F6" s="1145"/>
      <c r="G6" s="445"/>
      <c r="H6" s="445"/>
      <c r="I6" s="445"/>
      <c r="J6" s="446"/>
      <c r="K6" s="762">
        <v>6.0</v>
      </c>
    </row>
    <row r="7" ht="12.75" customHeight="1">
      <c r="B7" s="1146">
        <v>1.0</v>
      </c>
      <c r="C7" s="1147">
        <v>2.0</v>
      </c>
      <c r="D7" s="1148">
        <v>3.0</v>
      </c>
      <c r="E7" s="1148" t="s">
        <v>6252</v>
      </c>
      <c r="F7" s="1149" t="str">
        <f>"PLANNED  FUNDING  SERVICES  FOR  CURRENT  YEAR  -  "&amp;'Key Inputs'!E34</f>
        <v>PLANNED  FUNDING  SERVICES  FOR  CURRENT  YEAR  -  2025</v>
      </c>
      <c r="G7" s="103"/>
      <c r="H7" s="103"/>
      <c r="I7" s="103"/>
      <c r="J7" s="366"/>
      <c r="K7" s="1150" t="s">
        <v>6253</v>
      </c>
    </row>
    <row r="8" ht="15.0" customHeight="1">
      <c r="B8" s="1146" t="s">
        <v>6254</v>
      </c>
      <c r="C8" s="1147" t="s">
        <v>6255</v>
      </c>
      <c r="D8" s="1148" t="s">
        <v>6256</v>
      </c>
      <c r="E8" s="1148" t="s">
        <v>6257</v>
      </c>
      <c r="F8" s="245" t="s">
        <v>6258</v>
      </c>
      <c r="G8" s="1151" t="s">
        <v>6259</v>
      </c>
      <c r="H8" s="765" t="s">
        <v>6260</v>
      </c>
      <c r="I8" s="245" t="s">
        <v>6261</v>
      </c>
      <c r="J8" s="765" t="s">
        <v>6262</v>
      </c>
      <c r="K8" s="1150" t="s">
        <v>6263</v>
      </c>
    </row>
    <row r="9" ht="12.75" customHeight="1">
      <c r="B9" s="1152"/>
      <c r="C9" s="1147" t="s">
        <v>6264</v>
      </c>
      <c r="D9" s="1148" t="s">
        <v>4409</v>
      </c>
      <c r="E9" s="1148" t="s">
        <v>6265</v>
      </c>
      <c r="F9" s="458" t="str">
        <f>'Key Inputs'!E34&amp;" Budget"</f>
        <v>2025 Budget</v>
      </c>
      <c r="G9" s="1153" t="s">
        <v>4672</v>
      </c>
      <c r="H9" s="1153" t="s">
        <v>4672</v>
      </c>
      <c r="I9" s="458" t="s">
        <v>6266</v>
      </c>
      <c r="J9" s="1153" t="s">
        <v>6267</v>
      </c>
      <c r="K9" s="1150" t="s">
        <v>6268</v>
      </c>
    </row>
    <row r="10" ht="15.0" customHeight="1">
      <c r="B10" s="1154"/>
      <c r="C10" s="1155"/>
      <c r="D10" s="1156" t="s">
        <v>6269</v>
      </c>
      <c r="E10" s="1156" t="s">
        <v>6270</v>
      </c>
      <c r="F10" s="1157" t="s">
        <v>2740</v>
      </c>
      <c r="G10" s="1156" t="s">
        <v>6271</v>
      </c>
      <c r="H10" s="1158" t="s">
        <v>160</v>
      </c>
      <c r="I10" s="1157" t="s">
        <v>6272</v>
      </c>
      <c r="J10" s="1158" t="s">
        <v>6273</v>
      </c>
      <c r="K10" s="1159" t="s">
        <v>6270</v>
      </c>
    </row>
    <row r="11" ht="19.5" customHeight="1">
      <c r="B11" s="1160"/>
      <c r="C11" s="1161"/>
      <c r="D11" s="1162">
        <f t="shared" ref="D11:D29" si="1">SUM(E11:K11)</f>
        <v>0</v>
      </c>
      <c r="E11" s="1163"/>
      <c r="F11" s="1164"/>
      <c r="G11" s="1163"/>
      <c r="H11" s="1163"/>
      <c r="I11" s="1164"/>
      <c r="J11" s="1163"/>
      <c r="K11" s="1165"/>
      <c r="N11" s="63"/>
    </row>
    <row r="12" ht="19.5" customHeight="1">
      <c r="B12" s="1169"/>
      <c r="C12" s="1174"/>
      <c r="D12" s="386">
        <f t="shared" si="1"/>
        <v>0</v>
      </c>
      <c r="E12" s="340"/>
      <c r="F12" s="1086"/>
      <c r="G12" s="340"/>
      <c r="H12" s="340"/>
      <c r="I12" s="1086"/>
      <c r="J12" s="340"/>
      <c r="K12" s="1168"/>
      <c r="N12" s="63"/>
    </row>
    <row r="13" ht="19.5" customHeight="1">
      <c r="B13" s="1169"/>
      <c r="C13" s="1174"/>
      <c r="D13" s="386">
        <f t="shared" si="1"/>
        <v>0</v>
      </c>
      <c r="E13" s="340"/>
      <c r="F13" s="1086"/>
      <c r="G13" s="340"/>
      <c r="H13" s="340"/>
      <c r="I13" s="1086"/>
      <c r="J13" s="340"/>
      <c r="K13" s="1168"/>
      <c r="N13" s="63"/>
    </row>
    <row r="14" ht="19.5" customHeight="1">
      <c r="B14" s="1169"/>
      <c r="C14" s="1174"/>
      <c r="D14" s="386">
        <f t="shared" si="1"/>
        <v>0</v>
      </c>
      <c r="E14" s="340"/>
      <c r="F14" s="1086"/>
      <c r="G14" s="340"/>
      <c r="H14" s="340"/>
      <c r="I14" s="1086"/>
      <c r="J14" s="340"/>
      <c r="K14" s="1168"/>
      <c r="N14" s="63"/>
      <c r="O14" s="63"/>
    </row>
    <row r="15" ht="19.5" customHeight="1">
      <c r="B15" s="1169"/>
      <c r="C15" s="1174"/>
      <c r="D15" s="386">
        <f t="shared" si="1"/>
        <v>0</v>
      </c>
      <c r="E15" s="340"/>
      <c r="F15" s="1086"/>
      <c r="G15" s="340"/>
      <c r="H15" s="340"/>
      <c r="I15" s="1086"/>
      <c r="J15" s="340"/>
      <c r="K15" s="1168"/>
      <c r="N15" s="63"/>
    </row>
    <row r="16" ht="19.5" customHeight="1">
      <c r="B16" s="1169"/>
      <c r="C16" s="1174"/>
      <c r="D16" s="386">
        <f t="shared" si="1"/>
        <v>0</v>
      </c>
      <c r="E16" s="340"/>
      <c r="F16" s="1086"/>
      <c r="G16" s="340"/>
      <c r="H16" s="340"/>
      <c r="I16" s="1086"/>
      <c r="J16" s="340"/>
      <c r="K16" s="1168"/>
      <c r="N16" s="63"/>
    </row>
    <row r="17" ht="19.5" customHeight="1">
      <c r="B17" s="1169"/>
      <c r="C17" s="1174"/>
      <c r="D17" s="386">
        <f t="shared" si="1"/>
        <v>0</v>
      </c>
      <c r="E17" s="340"/>
      <c r="F17" s="1086"/>
      <c r="G17" s="340"/>
      <c r="H17" s="340"/>
      <c r="I17" s="1086"/>
      <c r="J17" s="340"/>
      <c r="K17" s="1168"/>
      <c r="N17" s="63"/>
    </row>
    <row r="18" ht="19.5" customHeight="1">
      <c r="B18" s="1169"/>
      <c r="C18" s="1174"/>
      <c r="D18" s="386">
        <f t="shared" si="1"/>
        <v>0</v>
      </c>
      <c r="E18" s="340"/>
      <c r="F18" s="1086"/>
      <c r="G18" s="340"/>
      <c r="H18" s="340"/>
      <c r="I18" s="1086"/>
      <c r="J18" s="340"/>
      <c r="K18" s="1168"/>
      <c r="N18" s="63"/>
    </row>
    <row r="19" ht="19.5" customHeight="1">
      <c r="B19" s="1169"/>
      <c r="C19" s="1174"/>
      <c r="D19" s="386">
        <f t="shared" si="1"/>
        <v>0</v>
      </c>
      <c r="E19" s="340"/>
      <c r="F19" s="1086"/>
      <c r="G19" s="340"/>
      <c r="H19" s="340"/>
      <c r="I19" s="1086"/>
      <c r="J19" s="340"/>
      <c r="K19" s="1168"/>
      <c r="N19" s="63"/>
    </row>
    <row r="20" ht="19.5" customHeight="1">
      <c r="B20" s="1169"/>
      <c r="C20" s="1174"/>
      <c r="D20" s="386">
        <f t="shared" si="1"/>
        <v>0</v>
      </c>
      <c r="E20" s="340"/>
      <c r="F20" s="1086"/>
      <c r="G20" s="340"/>
      <c r="H20" s="340"/>
      <c r="I20" s="1086"/>
      <c r="J20" s="340"/>
      <c r="K20" s="1168"/>
      <c r="N20" s="63"/>
    </row>
    <row r="21" ht="19.5" customHeight="1">
      <c r="B21" s="1169"/>
      <c r="C21" s="1174"/>
      <c r="D21" s="386">
        <f t="shared" si="1"/>
        <v>0</v>
      </c>
      <c r="E21" s="340"/>
      <c r="F21" s="1086"/>
      <c r="G21" s="340"/>
      <c r="H21" s="340"/>
      <c r="I21" s="1086"/>
      <c r="J21" s="340"/>
      <c r="K21" s="1168"/>
      <c r="N21" s="63"/>
    </row>
    <row r="22" ht="19.5" customHeight="1">
      <c r="B22" s="1169"/>
      <c r="C22" s="1174"/>
      <c r="D22" s="386">
        <f t="shared" si="1"/>
        <v>0</v>
      </c>
      <c r="E22" s="340"/>
      <c r="F22" s="1086"/>
      <c r="G22" s="340"/>
      <c r="H22" s="340"/>
      <c r="I22" s="1086"/>
      <c r="J22" s="340"/>
      <c r="K22" s="1168"/>
      <c r="N22" s="63"/>
    </row>
    <row r="23" ht="19.5" customHeight="1">
      <c r="B23" s="1169"/>
      <c r="C23" s="1174"/>
      <c r="D23" s="386">
        <f t="shared" si="1"/>
        <v>0</v>
      </c>
      <c r="E23" s="340"/>
      <c r="F23" s="1086"/>
      <c r="G23" s="340"/>
      <c r="H23" s="340"/>
      <c r="I23" s="1086"/>
      <c r="J23" s="340"/>
      <c r="K23" s="1168"/>
      <c r="N23" s="63"/>
    </row>
    <row r="24" ht="19.5" customHeight="1">
      <c r="B24" s="1169"/>
      <c r="C24" s="1174"/>
      <c r="D24" s="386">
        <f t="shared" si="1"/>
        <v>0</v>
      </c>
      <c r="E24" s="340"/>
      <c r="F24" s="1086"/>
      <c r="G24" s="340"/>
      <c r="H24" s="340"/>
      <c r="I24" s="1086"/>
      <c r="J24" s="340"/>
      <c r="K24" s="1168"/>
      <c r="N24" s="63"/>
    </row>
    <row r="25" ht="19.5" customHeight="1">
      <c r="B25" s="1169"/>
      <c r="C25" s="1174"/>
      <c r="D25" s="386">
        <f t="shared" si="1"/>
        <v>0</v>
      </c>
      <c r="E25" s="340"/>
      <c r="F25" s="1086"/>
      <c r="G25" s="340"/>
      <c r="H25" s="340"/>
      <c r="I25" s="1086"/>
      <c r="J25" s="340"/>
      <c r="K25" s="1168"/>
    </row>
    <row r="26" ht="19.5" customHeight="1">
      <c r="B26" s="1169"/>
      <c r="C26" s="870"/>
      <c r="D26" s="386">
        <f t="shared" si="1"/>
        <v>0</v>
      </c>
      <c r="E26" s="340"/>
      <c r="F26" s="1086"/>
      <c r="G26" s="340"/>
      <c r="H26" s="340"/>
      <c r="I26" s="1086"/>
      <c r="J26" s="340"/>
      <c r="K26" s="1168"/>
    </row>
    <row r="27" ht="19.5" customHeight="1">
      <c r="B27" s="1169"/>
      <c r="C27" s="1174"/>
      <c r="D27" s="386">
        <f t="shared" si="1"/>
        <v>0</v>
      </c>
      <c r="E27" s="340"/>
      <c r="F27" s="1086"/>
      <c r="G27" s="340"/>
      <c r="H27" s="340"/>
      <c r="I27" s="1086"/>
      <c r="J27" s="340"/>
      <c r="K27" s="1168"/>
    </row>
    <row r="28" ht="19.5" customHeight="1">
      <c r="B28" s="1169"/>
      <c r="C28" s="1174"/>
      <c r="D28" s="386">
        <f t="shared" si="1"/>
        <v>0</v>
      </c>
      <c r="E28" s="340"/>
      <c r="F28" s="1086"/>
      <c r="G28" s="340"/>
      <c r="H28" s="340"/>
      <c r="I28" s="1086"/>
      <c r="J28" s="340"/>
      <c r="K28" s="1168"/>
    </row>
    <row r="29" ht="19.5" customHeight="1">
      <c r="B29" s="1171" t="s">
        <v>6284</v>
      </c>
      <c r="C29" s="1055" t="s">
        <v>5808</v>
      </c>
      <c r="D29" s="390">
        <f t="shared" si="1"/>
        <v>0</v>
      </c>
      <c r="E29" s="390">
        <f t="shared" ref="E29:K29" si="2">SUM(E11:E28)</f>
        <v>0</v>
      </c>
      <c r="F29" s="390">
        <f t="shared" si="2"/>
        <v>0</v>
      </c>
      <c r="G29" s="390">
        <f t="shared" si="2"/>
        <v>0</v>
      </c>
      <c r="H29" s="390">
        <f t="shared" si="2"/>
        <v>0</v>
      </c>
      <c r="I29" s="390">
        <f t="shared" si="2"/>
        <v>0</v>
      </c>
      <c r="J29" s="390">
        <f t="shared" si="2"/>
        <v>0</v>
      </c>
      <c r="K29" s="1172">
        <f t="shared" si="2"/>
        <v>0</v>
      </c>
    </row>
    <row r="30" ht="15.75" customHeight="1">
      <c r="B30" s="234"/>
      <c r="C30" s="525"/>
      <c r="D30" s="525"/>
      <c r="E30" s="525"/>
      <c r="F30" s="859"/>
      <c r="G30" s="859"/>
      <c r="H30" s="859"/>
      <c r="I30" s="859"/>
      <c r="J30" s="859"/>
      <c r="K30" s="1173" t="s">
        <v>6285</v>
      </c>
    </row>
    <row r="31" ht="12.75" customHeight="1">
      <c r="B31" s="329" t="s">
        <v>6292</v>
      </c>
    </row>
    <row r="32" ht="12.75" customHeight="1"/>
    <row r="33" ht="12.75" customHeight="1"/>
    <row r="34" ht="12.75" customHeight="1">
      <c r="F34" s="63"/>
      <c r="G34" s="63"/>
      <c r="J34" s="63"/>
    </row>
    <row r="35" ht="12.75" customHeight="1">
      <c r="K35" s="63"/>
    </row>
    <row r="36" ht="12.75" customHeight="1">
      <c r="D36" s="63"/>
    </row>
    <row r="37" ht="12.75" customHeight="1">
      <c r="D37" s="63"/>
    </row>
    <row r="38" ht="12.75" customHeight="1">
      <c r="D38" s="63"/>
    </row>
    <row r="39" ht="12.75" customHeight="1">
      <c r="D39" s="63"/>
    </row>
    <row r="40" ht="12.75" customHeight="1">
      <c r="D40" s="63"/>
    </row>
    <row r="41" ht="12.75" customHeight="1">
      <c r="D41" s="63"/>
    </row>
    <row r="42" ht="12.75" customHeight="1">
      <c r="D42" s="63"/>
    </row>
    <row r="43" ht="12.75" customHeight="1">
      <c r="D43" s="63"/>
    </row>
    <row r="44" ht="12.75" customHeight="1">
      <c r="D44" s="63"/>
    </row>
    <row r="45" ht="12.75" customHeight="1">
      <c r="D45" s="63"/>
    </row>
    <row r="46" ht="12.75" customHeight="1">
      <c r="D46" s="63"/>
    </row>
    <row r="47" ht="12.75" customHeight="1">
      <c r="D47" s="63"/>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J7"/>
    <mergeCell ref="B31:K31"/>
  </mergeCells>
  <printOptions/>
  <pageMargins bottom="0.75" footer="0.0" header="0.0" left="0.25" right="0.3" top="0.25"/>
  <pageSetup paperSize="5" orientation="landscape"/>
  <drawing r:id="rId1"/>
</worksheet>
</file>

<file path=xl/worksheets/sheet15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11" width="16.25"/>
    <col customWidth="1" min="12" max="13" width="8.63"/>
    <col customWidth="1" min="14" max="14" width="14.0"/>
    <col customWidth="1" min="15" max="26" width="8.63"/>
  </cols>
  <sheetData>
    <row r="1" ht="12.75" customHeight="1"/>
    <row r="2" ht="12.75" customHeight="1">
      <c r="B2" s="578" t="s">
        <v>6250</v>
      </c>
    </row>
    <row r="3" ht="12.75" customHeight="1">
      <c r="B3" s="1141" t="str">
        <f>'Key Inputs'!E34</f>
        <v>2025</v>
      </c>
    </row>
    <row r="4" ht="15.0" customHeight="1">
      <c r="B4" s="578"/>
      <c r="C4" s="578"/>
      <c r="D4" s="578"/>
      <c r="E4" s="578"/>
      <c r="F4" s="578"/>
      <c r="G4" s="578"/>
      <c r="H4" s="329" t="s">
        <v>6251</v>
      </c>
      <c r="I4" s="456"/>
      <c r="J4" s="456" t="str">
        <f>+'Key Inputs'!E5</f>
        <v>TOWNSHIP OF SCOTCH PLAINS</v>
      </c>
      <c r="K4" s="456"/>
    </row>
    <row r="5" ht="6.0" customHeight="1"/>
    <row r="6" ht="12.75" customHeight="1">
      <c r="B6" s="1142"/>
      <c r="C6" s="1143"/>
      <c r="D6" s="1144"/>
      <c r="E6" s="1143">
        <v>4.0</v>
      </c>
      <c r="F6" s="1145"/>
      <c r="G6" s="445"/>
      <c r="H6" s="445"/>
      <c r="I6" s="445"/>
      <c r="J6" s="446"/>
      <c r="K6" s="762">
        <v>6.0</v>
      </c>
    </row>
    <row r="7" ht="12.75" customHeight="1">
      <c r="B7" s="1146">
        <v>1.0</v>
      </c>
      <c r="C7" s="1147">
        <v>2.0</v>
      </c>
      <c r="D7" s="1148">
        <v>3.0</v>
      </c>
      <c r="E7" s="1148" t="s">
        <v>6252</v>
      </c>
      <c r="F7" s="1149" t="str">
        <f>"PLANNED  FUNDING  SERVICES  FOR  CURRENT  YEAR  -  "&amp;'Key Inputs'!E34</f>
        <v>PLANNED  FUNDING  SERVICES  FOR  CURRENT  YEAR  -  2025</v>
      </c>
      <c r="G7" s="103"/>
      <c r="H7" s="103"/>
      <c r="I7" s="103"/>
      <c r="J7" s="366"/>
      <c r="K7" s="1150" t="s">
        <v>6253</v>
      </c>
    </row>
    <row r="8" ht="15.0" customHeight="1">
      <c r="B8" s="1146" t="s">
        <v>6254</v>
      </c>
      <c r="C8" s="1147" t="s">
        <v>6255</v>
      </c>
      <c r="D8" s="1148" t="s">
        <v>6256</v>
      </c>
      <c r="E8" s="1148" t="s">
        <v>6257</v>
      </c>
      <c r="F8" s="245" t="s">
        <v>6258</v>
      </c>
      <c r="G8" s="1151" t="s">
        <v>6259</v>
      </c>
      <c r="H8" s="765" t="s">
        <v>6260</v>
      </c>
      <c r="I8" s="245" t="s">
        <v>6261</v>
      </c>
      <c r="J8" s="765" t="s">
        <v>6262</v>
      </c>
      <c r="K8" s="1150" t="s">
        <v>6263</v>
      </c>
    </row>
    <row r="9" ht="12.75" customHeight="1">
      <c r="B9" s="1152"/>
      <c r="C9" s="1147" t="s">
        <v>6264</v>
      </c>
      <c r="D9" s="1148" t="s">
        <v>4409</v>
      </c>
      <c r="E9" s="1148" t="s">
        <v>6265</v>
      </c>
      <c r="F9" s="458" t="str">
        <f>'Key Inputs'!E34&amp;" Budget"</f>
        <v>2025 Budget</v>
      </c>
      <c r="G9" s="1153" t="s">
        <v>4672</v>
      </c>
      <c r="H9" s="1153" t="s">
        <v>4672</v>
      </c>
      <c r="I9" s="458" t="s">
        <v>6266</v>
      </c>
      <c r="J9" s="1153" t="s">
        <v>6267</v>
      </c>
      <c r="K9" s="1150" t="s">
        <v>6268</v>
      </c>
    </row>
    <row r="10" ht="15.0" customHeight="1">
      <c r="B10" s="1154"/>
      <c r="C10" s="1155"/>
      <c r="D10" s="1156" t="s">
        <v>6269</v>
      </c>
      <c r="E10" s="1156" t="s">
        <v>6270</v>
      </c>
      <c r="F10" s="1157" t="s">
        <v>2740</v>
      </c>
      <c r="G10" s="1156" t="s">
        <v>6271</v>
      </c>
      <c r="H10" s="1158" t="s">
        <v>160</v>
      </c>
      <c r="I10" s="1157" t="s">
        <v>6272</v>
      </c>
      <c r="J10" s="1158" t="s">
        <v>6273</v>
      </c>
      <c r="K10" s="1159" t="s">
        <v>6270</v>
      </c>
    </row>
    <row r="11" ht="19.5" customHeight="1">
      <c r="B11" s="1160"/>
      <c r="C11" s="1161"/>
      <c r="D11" s="1162">
        <f t="shared" ref="D11:D29" si="1">SUM(E11:K11)</f>
        <v>0</v>
      </c>
      <c r="E11" s="1163"/>
      <c r="F11" s="1164"/>
      <c r="G11" s="1163"/>
      <c r="H11" s="1163"/>
      <c r="I11" s="1164"/>
      <c r="J11" s="1163"/>
      <c r="K11" s="1165"/>
      <c r="N11" s="63"/>
    </row>
    <row r="12" ht="19.5" customHeight="1">
      <c r="B12" s="1169"/>
      <c r="C12" s="1174"/>
      <c r="D12" s="386">
        <f t="shared" si="1"/>
        <v>0</v>
      </c>
      <c r="E12" s="340"/>
      <c r="F12" s="1086"/>
      <c r="G12" s="340"/>
      <c r="H12" s="340"/>
      <c r="I12" s="1086"/>
      <c r="J12" s="340"/>
      <c r="K12" s="1168"/>
      <c r="N12" s="63"/>
    </row>
    <row r="13" ht="19.5" customHeight="1">
      <c r="B13" s="1169"/>
      <c r="C13" s="1174"/>
      <c r="D13" s="386">
        <f t="shared" si="1"/>
        <v>0</v>
      </c>
      <c r="E13" s="340"/>
      <c r="F13" s="1086"/>
      <c r="G13" s="340"/>
      <c r="H13" s="340"/>
      <c r="I13" s="1086"/>
      <c r="J13" s="340"/>
      <c r="K13" s="1168"/>
      <c r="N13" s="63"/>
    </row>
    <row r="14" ht="19.5" customHeight="1">
      <c r="B14" s="1169"/>
      <c r="C14" s="1174"/>
      <c r="D14" s="386">
        <f t="shared" si="1"/>
        <v>0</v>
      </c>
      <c r="E14" s="340"/>
      <c r="F14" s="1086"/>
      <c r="G14" s="340"/>
      <c r="H14" s="340"/>
      <c r="I14" s="1086"/>
      <c r="J14" s="340"/>
      <c r="K14" s="1168"/>
      <c r="N14" s="63"/>
      <c r="O14" s="63"/>
    </row>
    <row r="15" ht="19.5" customHeight="1">
      <c r="B15" s="1169"/>
      <c r="C15" s="1174"/>
      <c r="D15" s="386">
        <f t="shared" si="1"/>
        <v>0</v>
      </c>
      <c r="E15" s="340"/>
      <c r="F15" s="1086"/>
      <c r="G15" s="340"/>
      <c r="H15" s="340"/>
      <c r="I15" s="1086"/>
      <c r="J15" s="340"/>
      <c r="K15" s="1168"/>
      <c r="N15" s="63"/>
    </row>
    <row r="16" ht="19.5" customHeight="1">
      <c r="B16" s="1169"/>
      <c r="C16" s="1174"/>
      <c r="D16" s="386">
        <f t="shared" si="1"/>
        <v>0</v>
      </c>
      <c r="E16" s="340"/>
      <c r="F16" s="1086"/>
      <c r="G16" s="340"/>
      <c r="H16" s="340"/>
      <c r="I16" s="1086"/>
      <c r="J16" s="340"/>
      <c r="K16" s="1168"/>
      <c r="N16" s="63"/>
    </row>
    <row r="17" ht="19.5" customHeight="1">
      <c r="B17" s="1169"/>
      <c r="C17" s="1174"/>
      <c r="D17" s="386">
        <f t="shared" si="1"/>
        <v>0</v>
      </c>
      <c r="E17" s="340"/>
      <c r="F17" s="1086"/>
      <c r="G17" s="340"/>
      <c r="H17" s="340"/>
      <c r="I17" s="1086"/>
      <c r="J17" s="340"/>
      <c r="K17" s="1168"/>
      <c r="N17" s="63"/>
    </row>
    <row r="18" ht="19.5" customHeight="1">
      <c r="B18" s="1169"/>
      <c r="C18" s="1174"/>
      <c r="D18" s="386">
        <f t="shared" si="1"/>
        <v>0</v>
      </c>
      <c r="E18" s="340"/>
      <c r="F18" s="1086"/>
      <c r="G18" s="340"/>
      <c r="H18" s="340"/>
      <c r="I18" s="1086"/>
      <c r="J18" s="340"/>
      <c r="K18" s="1168"/>
      <c r="N18" s="63"/>
    </row>
    <row r="19" ht="19.5" customHeight="1">
      <c r="B19" s="1169"/>
      <c r="C19" s="1174"/>
      <c r="D19" s="386">
        <f t="shared" si="1"/>
        <v>0</v>
      </c>
      <c r="E19" s="340"/>
      <c r="F19" s="1086"/>
      <c r="G19" s="340"/>
      <c r="H19" s="340"/>
      <c r="I19" s="1086"/>
      <c r="J19" s="340"/>
      <c r="K19" s="1168"/>
      <c r="N19" s="63"/>
    </row>
    <row r="20" ht="19.5" customHeight="1">
      <c r="B20" s="1169"/>
      <c r="C20" s="1174"/>
      <c r="D20" s="386">
        <f t="shared" si="1"/>
        <v>0</v>
      </c>
      <c r="E20" s="340"/>
      <c r="F20" s="1086"/>
      <c r="G20" s="340"/>
      <c r="H20" s="340"/>
      <c r="I20" s="1086"/>
      <c r="J20" s="340"/>
      <c r="K20" s="1168"/>
      <c r="N20" s="63"/>
    </row>
    <row r="21" ht="19.5" customHeight="1">
      <c r="B21" s="1169"/>
      <c r="C21" s="1174"/>
      <c r="D21" s="386">
        <f t="shared" si="1"/>
        <v>0</v>
      </c>
      <c r="E21" s="340"/>
      <c r="F21" s="1086"/>
      <c r="G21" s="340"/>
      <c r="H21" s="340"/>
      <c r="I21" s="1086"/>
      <c r="J21" s="340"/>
      <c r="K21" s="1168"/>
      <c r="N21" s="63"/>
    </row>
    <row r="22" ht="19.5" customHeight="1">
      <c r="B22" s="1169"/>
      <c r="C22" s="1174"/>
      <c r="D22" s="386">
        <f t="shared" si="1"/>
        <v>0</v>
      </c>
      <c r="E22" s="340"/>
      <c r="F22" s="1086"/>
      <c r="G22" s="340"/>
      <c r="H22" s="340"/>
      <c r="I22" s="1086"/>
      <c r="J22" s="340"/>
      <c r="K22" s="1168"/>
      <c r="N22" s="63"/>
    </row>
    <row r="23" ht="19.5" customHeight="1">
      <c r="B23" s="1169"/>
      <c r="C23" s="1174"/>
      <c r="D23" s="386">
        <f t="shared" si="1"/>
        <v>0</v>
      </c>
      <c r="E23" s="340"/>
      <c r="F23" s="1086"/>
      <c r="G23" s="340"/>
      <c r="H23" s="340"/>
      <c r="I23" s="1086"/>
      <c r="J23" s="340"/>
      <c r="K23" s="1168"/>
      <c r="N23" s="63"/>
    </row>
    <row r="24" ht="19.5" customHeight="1">
      <c r="B24" s="1169"/>
      <c r="C24" s="1174"/>
      <c r="D24" s="386">
        <f t="shared" si="1"/>
        <v>0</v>
      </c>
      <c r="E24" s="340"/>
      <c r="F24" s="1086"/>
      <c r="G24" s="340"/>
      <c r="H24" s="340"/>
      <c r="I24" s="1086"/>
      <c r="J24" s="340"/>
      <c r="K24" s="1168"/>
      <c r="N24" s="63"/>
    </row>
    <row r="25" ht="19.5" customHeight="1">
      <c r="B25" s="1169"/>
      <c r="C25" s="1174"/>
      <c r="D25" s="386">
        <f t="shared" si="1"/>
        <v>0</v>
      </c>
      <c r="E25" s="340"/>
      <c r="F25" s="1086"/>
      <c r="G25" s="340"/>
      <c r="H25" s="340"/>
      <c r="I25" s="1086"/>
      <c r="J25" s="340"/>
      <c r="K25" s="1168"/>
    </row>
    <row r="26" ht="19.5" customHeight="1">
      <c r="B26" s="1169"/>
      <c r="C26" s="870"/>
      <c r="D26" s="386">
        <f t="shared" si="1"/>
        <v>0</v>
      </c>
      <c r="E26" s="340"/>
      <c r="F26" s="1086"/>
      <c r="G26" s="340"/>
      <c r="H26" s="340"/>
      <c r="I26" s="1086"/>
      <c r="J26" s="340"/>
      <c r="K26" s="1168"/>
    </row>
    <row r="27" ht="19.5" customHeight="1">
      <c r="B27" s="1169"/>
      <c r="C27" s="1174"/>
      <c r="D27" s="386">
        <f t="shared" si="1"/>
        <v>0</v>
      </c>
      <c r="E27" s="340"/>
      <c r="F27" s="1086"/>
      <c r="G27" s="340"/>
      <c r="H27" s="340"/>
      <c r="I27" s="1086"/>
      <c r="J27" s="340"/>
      <c r="K27" s="1168"/>
    </row>
    <row r="28" ht="19.5" customHeight="1">
      <c r="B28" s="1169"/>
      <c r="C28" s="1174"/>
      <c r="D28" s="386">
        <f t="shared" si="1"/>
        <v>0</v>
      </c>
      <c r="E28" s="340"/>
      <c r="F28" s="1086"/>
      <c r="G28" s="340"/>
      <c r="H28" s="340"/>
      <c r="I28" s="1086"/>
      <c r="J28" s="340"/>
      <c r="K28" s="1168"/>
    </row>
    <row r="29" ht="19.5" customHeight="1">
      <c r="B29" s="1171" t="s">
        <v>6284</v>
      </c>
      <c r="C29" s="1055" t="s">
        <v>5808</v>
      </c>
      <c r="D29" s="390">
        <f t="shared" si="1"/>
        <v>0</v>
      </c>
      <c r="E29" s="390">
        <f t="shared" ref="E29:K29" si="2">SUM(E11:E28)</f>
        <v>0</v>
      </c>
      <c r="F29" s="390">
        <f t="shared" si="2"/>
        <v>0</v>
      </c>
      <c r="G29" s="390">
        <f t="shared" si="2"/>
        <v>0</v>
      </c>
      <c r="H29" s="390">
        <f t="shared" si="2"/>
        <v>0</v>
      </c>
      <c r="I29" s="390">
        <f t="shared" si="2"/>
        <v>0</v>
      </c>
      <c r="J29" s="390">
        <f t="shared" si="2"/>
        <v>0</v>
      </c>
      <c r="K29" s="1172">
        <f t="shared" si="2"/>
        <v>0</v>
      </c>
    </row>
    <row r="30" ht="15.75" customHeight="1">
      <c r="B30" s="234"/>
      <c r="C30" s="525"/>
      <c r="D30" s="525"/>
      <c r="E30" s="525"/>
      <c r="F30" s="859"/>
      <c r="G30" s="859"/>
      <c r="H30" s="859"/>
      <c r="I30" s="859"/>
      <c r="J30" s="859"/>
      <c r="K30" s="1173" t="s">
        <v>6285</v>
      </c>
    </row>
    <row r="31" ht="12.75" customHeight="1">
      <c r="B31" s="329" t="s">
        <v>6293</v>
      </c>
    </row>
    <row r="32" ht="12.75" customHeight="1"/>
    <row r="33" ht="12.75" customHeight="1"/>
    <row r="34" ht="12.75" customHeight="1">
      <c r="F34" s="63"/>
      <c r="G34" s="63"/>
      <c r="J34" s="63"/>
    </row>
    <row r="35" ht="12.75" customHeight="1">
      <c r="K35" s="63"/>
    </row>
    <row r="36" ht="12.75" customHeight="1">
      <c r="D36" s="63"/>
    </row>
    <row r="37" ht="12.75" customHeight="1">
      <c r="D37" s="63"/>
    </row>
    <row r="38" ht="12.75" customHeight="1">
      <c r="D38" s="63"/>
    </row>
    <row r="39" ht="12.75" customHeight="1">
      <c r="D39" s="63"/>
    </row>
    <row r="40" ht="12.75" customHeight="1">
      <c r="D40" s="63"/>
    </row>
    <row r="41" ht="12.75" customHeight="1">
      <c r="D41" s="63"/>
    </row>
    <row r="42" ht="12.75" customHeight="1">
      <c r="D42" s="63"/>
    </row>
    <row r="43" ht="12.75" customHeight="1">
      <c r="D43" s="63"/>
    </row>
    <row r="44" ht="12.75" customHeight="1">
      <c r="D44" s="63"/>
    </row>
    <row r="45" ht="12.75" customHeight="1">
      <c r="D45" s="63"/>
    </row>
    <row r="46" ht="12.75" customHeight="1">
      <c r="D46" s="63"/>
    </row>
    <row r="47" ht="12.75" customHeight="1">
      <c r="D47" s="63"/>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J7"/>
    <mergeCell ref="B31:K31"/>
  </mergeCells>
  <printOptions/>
  <pageMargins bottom="0.75" footer="0.0" header="0.0" left="0.25" right="0.3" top="0.25"/>
  <pageSetup paperSize="5" orientation="landscape"/>
  <drawing r:id="rId1"/>
</worksheet>
</file>

<file path=xl/worksheets/sheet15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11" width="16.25"/>
    <col customWidth="1" min="12" max="13" width="8.63"/>
    <col customWidth="1" min="14" max="14" width="14.0"/>
    <col customWidth="1" min="15" max="26" width="8.63"/>
  </cols>
  <sheetData>
    <row r="1" ht="12.75" customHeight="1"/>
    <row r="2" ht="12.75" customHeight="1">
      <c r="B2" s="578" t="s">
        <v>6250</v>
      </c>
    </row>
    <row r="3" ht="12.75" customHeight="1">
      <c r="B3" s="1141" t="str">
        <f>'Key Inputs'!E34</f>
        <v>2025</v>
      </c>
    </row>
    <row r="4" ht="15.0" customHeight="1">
      <c r="B4" s="578"/>
      <c r="C4" s="578"/>
      <c r="D4" s="578"/>
      <c r="E4" s="578"/>
      <c r="F4" s="578"/>
      <c r="G4" s="578"/>
      <c r="H4" s="329" t="s">
        <v>6251</v>
      </c>
      <c r="I4" s="456"/>
      <c r="J4" s="456" t="str">
        <f>+'Key Inputs'!E5</f>
        <v>TOWNSHIP OF SCOTCH PLAINS</v>
      </c>
      <c r="K4" s="456"/>
    </row>
    <row r="5" ht="6.0" customHeight="1"/>
    <row r="6" ht="12.75" customHeight="1">
      <c r="B6" s="1142"/>
      <c r="C6" s="1143"/>
      <c r="D6" s="1144"/>
      <c r="E6" s="1143">
        <v>4.0</v>
      </c>
      <c r="F6" s="1145"/>
      <c r="G6" s="445"/>
      <c r="H6" s="445"/>
      <c r="I6" s="445"/>
      <c r="J6" s="446"/>
      <c r="K6" s="762">
        <v>6.0</v>
      </c>
    </row>
    <row r="7" ht="12.75" customHeight="1">
      <c r="B7" s="1146">
        <v>1.0</v>
      </c>
      <c r="C7" s="1147">
        <v>2.0</v>
      </c>
      <c r="D7" s="1148">
        <v>3.0</v>
      </c>
      <c r="E7" s="1148" t="s">
        <v>6252</v>
      </c>
      <c r="F7" s="1149" t="str">
        <f>"PLANNED  FUNDING  SERVICES  FOR  CURRENT  YEAR  -  "&amp;'Key Inputs'!E34</f>
        <v>PLANNED  FUNDING  SERVICES  FOR  CURRENT  YEAR  -  2025</v>
      </c>
      <c r="G7" s="103"/>
      <c r="H7" s="103"/>
      <c r="I7" s="103"/>
      <c r="J7" s="366"/>
      <c r="K7" s="1150" t="s">
        <v>6253</v>
      </c>
    </row>
    <row r="8" ht="15.0" customHeight="1">
      <c r="B8" s="1146" t="s">
        <v>6254</v>
      </c>
      <c r="C8" s="1147" t="s">
        <v>6255</v>
      </c>
      <c r="D8" s="1148" t="s">
        <v>6256</v>
      </c>
      <c r="E8" s="1148" t="s">
        <v>6257</v>
      </c>
      <c r="F8" s="245" t="s">
        <v>6258</v>
      </c>
      <c r="G8" s="1151" t="s">
        <v>6259</v>
      </c>
      <c r="H8" s="765" t="s">
        <v>6260</v>
      </c>
      <c r="I8" s="245" t="s">
        <v>6261</v>
      </c>
      <c r="J8" s="765" t="s">
        <v>6262</v>
      </c>
      <c r="K8" s="1150" t="s">
        <v>6263</v>
      </c>
    </row>
    <row r="9" ht="12.75" customHeight="1">
      <c r="B9" s="1152"/>
      <c r="C9" s="1147" t="s">
        <v>6264</v>
      </c>
      <c r="D9" s="1148" t="s">
        <v>4409</v>
      </c>
      <c r="E9" s="1148" t="s">
        <v>6265</v>
      </c>
      <c r="F9" s="458" t="str">
        <f>'Key Inputs'!E34&amp;" Budget"</f>
        <v>2025 Budget</v>
      </c>
      <c r="G9" s="1153" t="s">
        <v>4672</v>
      </c>
      <c r="H9" s="1153" t="s">
        <v>4672</v>
      </c>
      <c r="I9" s="458" t="s">
        <v>6266</v>
      </c>
      <c r="J9" s="1153" t="s">
        <v>6267</v>
      </c>
      <c r="K9" s="1150" t="s">
        <v>6268</v>
      </c>
    </row>
    <row r="10" ht="15.0" customHeight="1">
      <c r="B10" s="1154"/>
      <c r="C10" s="1155"/>
      <c r="D10" s="1156" t="s">
        <v>6269</v>
      </c>
      <c r="E10" s="1156" t="s">
        <v>6270</v>
      </c>
      <c r="F10" s="1157" t="s">
        <v>2740</v>
      </c>
      <c r="G10" s="1156" t="s">
        <v>6271</v>
      </c>
      <c r="H10" s="1158" t="s">
        <v>160</v>
      </c>
      <c r="I10" s="1157" t="s">
        <v>6272</v>
      </c>
      <c r="J10" s="1158" t="s">
        <v>6273</v>
      </c>
      <c r="K10" s="1159" t="s">
        <v>6270</v>
      </c>
    </row>
    <row r="11" ht="19.5" customHeight="1">
      <c r="B11" s="1160"/>
      <c r="C11" s="1161"/>
      <c r="D11" s="1162">
        <f t="shared" ref="D11:D29" si="1">SUM(E11:K11)</f>
        <v>0</v>
      </c>
      <c r="E11" s="1163"/>
      <c r="F11" s="1164"/>
      <c r="G11" s="1163"/>
      <c r="H11" s="1163"/>
      <c r="I11" s="1164"/>
      <c r="J11" s="1163"/>
      <c r="K11" s="1165"/>
      <c r="N11" s="63"/>
    </row>
    <row r="12" ht="19.5" customHeight="1">
      <c r="B12" s="1169"/>
      <c r="C12" s="1174"/>
      <c r="D12" s="386">
        <f t="shared" si="1"/>
        <v>0</v>
      </c>
      <c r="E12" s="340"/>
      <c r="F12" s="1086"/>
      <c r="G12" s="340"/>
      <c r="H12" s="340"/>
      <c r="I12" s="1086"/>
      <c r="J12" s="340"/>
      <c r="K12" s="1168"/>
      <c r="N12" s="63"/>
    </row>
    <row r="13" ht="19.5" customHeight="1">
      <c r="B13" s="1169"/>
      <c r="C13" s="1174"/>
      <c r="D13" s="386">
        <f t="shared" si="1"/>
        <v>0</v>
      </c>
      <c r="E13" s="340"/>
      <c r="F13" s="1086"/>
      <c r="G13" s="340"/>
      <c r="H13" s="340"/>
      <c r="I13" s="1086"/>
      <c r="J13" s="340"/>
      <c r="K13" s="1168"/>
      <c r="N13" s="63"/>
    </row>
    <row r="14" ht="19.5" customHeight="1">
      <c r="B14" s="1169"/>
      <c r="C14" s="1174"/>
      <c r="D14" s="386">
        <f t="shared" si="1"/>
        <v>0</v>
      </c>
      <c r="E14" s="340"/>
      <c r="F14" s="1086"/>
      <c r="G14" s="340"/>
      <c r="H14" s="340"/>
      <c r="I14" s="1086"/>
      <c r="J14" s="340"/>
      <c r="K14" s="1168"/>
      <c r="N14" s="63"/>
      <c r="O14" s="63"/>
    </row>
    <row r="15" ht="19.5" customHeight="1">
      <c r="B15" s="1169"/>
      <c r="C15" s="1174"/>
      <c r="D15" s="386">
        <f t="shared" si="1"/>
        <v>0</v>
      </c>
      <c r="E15" s="340"/>
      <c r="F15" s="1086"/>
      <c r="G15" s="340"/>
      <c r="H15" s="340"/>
      <c r="I15" s="1086"/>
      <c r="J15" s="340"/>
      <c r="K15" s="1168"/>
      <c r="N15" s="63"/>
    </row>
    <row r="16" ht="19.5" customHeight="1">
      <c r="B16" s="1169"/>
      <c r="C16" s="1174"/>
      <c r="D16" s="386">
        <f t="shared" si="1"/>
        <v>0</v>
      </c>
      <c r="E16" s="340"/>
      <c r="F16" s="1086"/>
      <c r="G16" s="340"/>
      <c r="H16" s="340"/>
      <c r="I16" s="1086"/>
      <c r="J16" s="340"/>
      <c r="K16" s="1168"/>
      <c r="N16" s="63"/>
    </row>
    <row r="17" ht="19.5" customHeight="1">
      <c r="B17" s="1169"/>
      <c r="C17" s="1174"/>
      <c r="D17" s="386">
        <f t="shared" si="1"/>
        <v>0</v>
      </c>
      <c r="E17" s="340"/>
      <c r="F17" s="1086"/>
      <c r="G17" s="340"/>
      <c r="H17" s="340"/>
      <c r="I17" s="1086"/>
      <c r="J17" s="340"/>
      <c r="K17" s="1168"/>
      <c r="N17" s="63"/>
    </row>
    <row r="18" ht="19.5" customHeight="1">
      <c r="B18" s="1169"/>
      <c r="C18" s="1174"/>
      <c r="D18" s="386">
        <f t="shared" si="1"/>
        <v>0</v>
      </c>
      <c r="E18" s="340"/>
      <c r="F18" s="1086"/>
      <c r="G18" s="340"/>
      <c r="H18" s="340"/>
      <c r="I18" s="1086"/>
      <c r="J18" s="340"/>
      <c r="K18" s="1168"/>
      <c r="N18" s="63"/>
    </row>
    <row r="19" ht="19.5" customHeight="1">
      <c r="B19" s="1169"/>
      <c r="C19" s="1174"/>
      <c r="D19" s="386">
        <f t="shared" si="1"/>
        <v>0</v>
      </c>
      <c r="E19" s="340"/>
      <c r="F19" s="1086"/>
      <c r="G19" s="340"/>
      <c r="H19" s="340"/>
      <c r="I19" s="1086"/>
      <c r="J19" s="340"/>
      <c r="K19" s="1168"/>
      <c r="N19" s="63"/>
    </row>
    <row r="20" ht="19.5" customHeight="1">
      <c r="B20" s="1169"/>
      <c r="C20" s="1174"/>
      <c r="D20" s="386">
        <f t="shared" si="1"/>
        <v>0</v>
      </c>
      <c r="E20" s="340"/>
      <c r="F20" s="1086"/>
      <c r="G20" s="340"/>
      <c r="H20" s="340"/>
      <c r="I20" s="1086"/>
      <c r="J20" s="340"/>
      <c r="K20" s="1168"/>
      <c r="N20" s="63"/>
    </row>
    <row r="21" ht="19.5" customHeight="1">
      <c r="B21" s="1169"/>
      <c r="C21" s="1174"/>
      <c r="D21" s="386">
        <f t="shared" si="1"/>
        <v>0</v>
      </c>
      <c r="E21" s="340"/>
      <c r="F21" s="1086"/>
      <c r="G21" s="340"/>
      <c r="H21" s="340"/>
      <c r="I21" s="1086"/>
      <c r="J21" s="340"/>
      <c r="K21" s="1168"/>
      <c r="N21" s="63"/>
    </row>
    <row r="22" ht="19.5" customHeight="1">
      <c r="B22" s="1169"/>
      <c r="C22" s="1174"/>
      <c r="D22" s="386">
        <f t="shared" si="1"/>
        <v>0</v>
      </c>
      <c r="E22" s="340"/>
      <c r="F22" s="1086"/>
      <c r="G22" s="340"/>
      <c r="H22" s="340"/>
      <c r="I22" s="1086"/>
      <c r="J22" s="340"/>
      <c r="K22" s="1168"/>
      <c r="N22" s="63"/>
    </row>
    <row r="23" ht="19.5" customHeight="1">
      <c r="B23" s="1169"/>
      <c r="C23" s="1174"/>
      <c r="D23" s="386">
        <f t="shared" si="1"/>
        <v>0</v>
      </c>
      <c r="E23" s="340"/>
      <c r="F23" s="1086"/>
      <c r="G23" s="340"/>
      <c r="H23" s="340"/>
      <c r="I23" s="1086"/>
      <c r="J23" s="340"/>
      <c r="K23" s="1168"/>
      <c r="N23" s="63"/>
    </row>
    <row r="24" ht="19.5" customHeight="1">
      <c r="B24" s="1169"/>
      <c r="C24" s="1174"/>
      <c r="D24" s="386">
        <f t="shared" si="1"/>
        <v>0</v>
      </c>
      <c r="E24" s="340"/>
      <c r="F24" s="1086"/>
      <c r="G24" s="340"/>
      <c r="H24" s="340"/>
      <c r="I24" s="1086"/>
      <c r="J24" s="340"/>
      <c r="K24" s="1168"/>
      <c r="N24" s="63"/>
    </row>
    <row r="25" ht="19.5" customHeight="1">
      <c r="B25" s="1169"/>
      <c r="C25" s="1174"/>
      <c r="D25" s="386">
        <f t="shared" si="1"/>
        <v>0</v>
      </c>
      <c r="E25" s="340"/>
      <c r="F25" s="1086"/>
      <c r="G25" s="340"/>
      <c r="H25" s="340"/>
      <c r="I25" s="1086"/>
      <c r="J25" s="340"/>
      <c r="K25" s="1168"/>
    </row>
    <row r="26" ht="19.5" customHeight="1">
      <c r="B26" s="1169"/>
      <c r="C26" s="870"/>
      <c r="D26" s="386">
        <f t="shared" si="1"/>
        <v>0</v>
      </c>
      <c r="E26" s="340"/>
      <c r="F26" s="1086"/>
      <c r="G26" s="340"/>
      <c r="H26" s="340"/>
      <c r="I26" s="1086"/>
      <c r="J26" s="340"/>
      <c r="K26" s="1168"/>
    </row>
    <row r="27" ht="19.5" customHeight="1">
      <c r="B27" s="1169"/>
      <c r="C27" s="1174"/>
      <c r="D27" s="386">
        <f t="shared" si="1"/>
        <v>0</v>
      </c>
      <c r="E27" s="340"/>
      <c r="F27" s="1086"/>
      <c r="G27" s="340"/>
      <c r="H27" s="340"/>
      <c r="I27" s="1086"/>
      <c r="J27" s="340"/>
      <c r="K27" s="1168"/>
    </row>
    <row r="28" ht="19.5" customHeight="1">
      <c r="B28" s="1169"/>
      <c r="C28" s="1174"/>
      <c r="D28" s="386">
        <f t="shared" si="1"/>
        <v>0</v>
      </c>
      <c r="E28" s="340"/>
      <c r="F28" s="1086"/>
      <c r="G28" s="340"/>
      <c r="H28" s="340"/>
      <c r="I28" s="1086"/>
      <c r="J28" s="340"/>
      <c r="K28" s="1168"/>
    </row>
    <row r="29" ht="19.5" customHeight="1">
      <c r="B29" s="1171" t="s">
        <v>6294</v>
      </c>
      <c r="C29" s="1055" t="s">
        <v>5808</v>
      </c>
      <c r="D29" s="390">
        <f t="shared" si="1"/>
        <v>0</v>
      </c>
      <c r="E29" s="390" t="s">
        <v>6295</v>
      </c>
      <c r="F29" s="390" t="s">
        <v>6295</v>
      </c>
      <c r="G29" s="390" t="s">
        <v>6295</v>
      </c>
      <c r="H29" s="390" t="s">
        <v>6295</v>
      </c>
      <c r="I29" s="390" t="s">
        <v>6295</v>
      </c>
      <c r="J29" s="390" t="s">
        <v>6295</v>
      </c>
      <c r="K29" s="1172" t="s">
        <v>6295</v>
      </c>
    </row>
    <row r="30" ht="15.75" customHeight="1">
      <c r="B30" s="234"/>
      <c r="C30" s="525"/>
      <c r="D30" s="525"/>
      <c r="E30" s="525"/>
      <c r="F30" s="859"/>
      <c r="G30" s="859"/>
      <c r="H30" s="859"/>
      <c r="I30" s="859"/>
      <c r="J30" s="859"/>
      <c r="K30" s="1173" t="s">
        <v>6285</v>
      </c>
    </row>
    <row r="31" ht="12.75" customHeight="1">
      <c r="B31" s="329" t="s">
        <v>6296</v>
      </c>
    </row>
    <row r="32" ht="12.75" customHeight="1"/>
    <row r="33" ht="12.75" customHeight="1"/>
    <row r="34" ht="12.75" customHeight="1">
      <c r="F34" s="63"/>
      <c r="G34" s="63"/>
      <c r="J34" s="63"/>
    </row>
    <row r="35" ht="12.75" customHeight="1">
      <c r="K35" s="63">
        <f>SUM(F29:K29)</f>
        <v>0</v>
      </c>
    </row>
    <row r="36" ht="12.75" customHeight="1">
      <c r="D36" s="63"/>
    </row>
    <row r="37" ht="12.75" customHeight="1">
      <c r="D37" s="63"/>
    </row>
    <row r="38" ht="12.75" customHeight="1">
      <c r="D38" s="63"/>
    </row>
    <row r="39" ht="12.75" customHeight="1">
      <c r="D39" s="63"/>
    </row>
    <row r="40" ht="12.75" customHeight="1">
      <c r="D40" s="63"/>
    </row>
    <row r="41" ht="12.75" customHeight="1">
      <c r="D41" s="63"/>
    </row>
    <row r="42" ht="12.75" customHeight="1">
      <c r="D42" s="63"/>
    </row>
    <row r="43" ht="12.75" customHeight="1">
      <c r="D43" s="63"/>
    </row>
    <row r="44" ht="12.75" customHeight="1">
      <c r="D44" s="63"/>
    </row>
    <row r="45" ht="12.75" customHeight="1">
      <c r="D45" s="63"/>
    </row>
    <row r="46" ht="12.75" customHeight="1">
      <c r="D46" s="63"/>
    </row>
    <row r="47" ht="12.75" customHeight="1">
      <c r="D47" s="63"/>
    </row>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J7"/>
    <mergeCell ref="B31:K31"/>
  </mergeCells>
  <printOptions/>
  <pageMargins bottom="0.75" footer="0.0" header="0.0" left="0.25" right="0.3" top="0.25"/>
  <pageSetup paperSize="5" orientation="landscape"/>
  <drawing r:id="rId1"/>
</worksheet>
</file>

<file path=xl/worksheets/sheet15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4" width="16.25"/>
    <col customWidth="1" min="5" max="5" width="15.75"/>
    <col customWidth="1" min="6" max="11" width="16.25"/>
    <col customWidth="1" min="12" max="13" width="8.63"/>
    <col customWidth="1" min="14" max="14" width="14.0"/>
    <col customWidth="1" min="15" max="26" width="8.63"/>
  </cols>
  <sheetData>
    <row r="1" ht="12.75" customHeight="1"/>
    <row r="2" ht="12.75" customHeight="1">
      <c r="B2" s="578" t="str">
        <f>""&amp;'Key Inputs'!H40&amp;" YEAR  CAPITAL  PROGRAM  -  "&amp;'Key Inputs'!H41&amp;" to "&amp;'Key Inputs'!H42&amp;""</f>
        <v>6 YEAR  CAPITAL  PROGRAM  -  2025 to 2030</v>
      </c>
    </row>
    <row r="3" ht="12.75" customHeight="1">
      <c r="B3" s="578" t="s">
        <v>6297</v>
      </c>
    </row>
    <row r="4" ht="15.0" customHeight="1">
      <c r="B4" s="578"/>
      <c r="C4" s="578"/>
      <c r="D4" s="578"/>
      <c r="E4" s="578"/>
      <c r="F4" s="578"/>
      <c r="G4" s="578"/>
      <c r="H4" s="329" t="s">
        <v>6251</v>
      </c>
      <c r="I4" s="456"/>
      <c r="J4" s="553" t="str">
        <f>+'Key Inputs'!E5</f>
        <v>TOWNSHIP OF SCOTCH PLAINS</v>
      </c>
      <c r="K4" s="553"/>
    </row>
    <row r="5" ht="6.0" customHeight="1"/>
    <row r="6" ht="6.75" customHeight="1">
      <c r="B6" s="755"/>
      <c r="C6" s="1126"/>
      <c r="D6" s="942"/>
      <c r="E6" s="1040"/>
      <c r="F6" s="1145"/>
      <c r="G6" s="445"/>
      <c r="H6" s="445"/>
      <c r="I6" s="445"/>
      <c r="J6" s="445"/>
      <c r="K6" s="1175"/>
    </row>
    <row r="7" ht="18.75" customHeight="1">
      <c r="B7" s="764">
        <v>1.0</v>
      </c>
      <c r="C7" s="1176">
        <v>2.0</v>
      </c>
      <c r="D7" s="1177">
        <v>3.0</v>
      </c>
      <c r="E7" s="1177">
        <v>4.0</v>
      </c>
      <c r="F7" s="1178" t="s">
        <v>6298</v>
      </c>
      <c r="G7" s="103"/>
      <c r="H7" s="103"/>
      <c r="I7" s="103"/>
      <c r="J7" s="103"/>
      <c r="K7" s="181"/>
    </row>
    <row r="8" ht="15.0" customHeight="1">
      <c r="B8" s="1146" t="s">
        <v>6254</v>
      </c>
      <c r="C8" s="1147" t="s">
        <v>6255</v>
      </c>
      <c r="D8" s="1148" t="s">
        <v>6256</v>
      </c>
      <c r="E8" s="1148" t="s">
        <v>5431</v>
      </c>
      <c r="F8" s="1151" t="s">
        <v>6258</v>
      </c>
      <c r="G8" s="1151" t="s">
        <v>6259</v>
      </c>
      <c r="H8" s="1151" t="s">
        <v>6260</v>
      </c>
      <c r="I8" s="1151" t="s">
        <v>6261</v>
      </c>
      <c r="J8" s="765" t="s">
        <v>6262</v>
      </c>
      <c r="K8" s="1150" t="s">
        <v>6299</v>
      </c>
    </row>
    <row r="9" ht="12.75" customHeight="1">
      <c r="B9" s="1152"/>
      <c r="C9" s="1147" t="s">
        <v>6264</v>
      </c>
      <c r="D9" s="1148" t="s">
        <v>6300</v>
      </c>
      <c r="E9" s="1148" t="s">
        <v>6301</v>
      </c>
      <c r="F9" s="1179" t="str">
        <f>'Key Inputs'!E34</f>
        <v>2025</v>
      </c>
      <c r="G9" s="1179">
        <f t="shared" ref="G9:H9" si="1">+F9+1</f>
        <v>2026</v>
      </c>
      <c r="H9" s="1179">
        <f t="shared" si="1"/>
        <v>2027</v>
      </c>
      <c r="I9" s="1179">
        <f>IF('Key Inputs'!H40 = 3, "",H9+1)</f>
        <v>2028</v>
      </c>
      <c r="J9" s="1179">
        <f>IF('Key Inputs'!H40 = 3, "",I9+1)</f>
        <v>2029</v>
      </c>
      <c r="K9" s="1180">
        <f>IF('Key Inputs'!H40 = 3, "",J9+1)</f>
        <v>2030</v>
      </c>
    </row>
    <row r="10" ht="15.0" customHeight="1">
      <c r="B10" s="1154"/>
      <c r="C10" s="1154"/>
      <c r="D10" s="1156"/>
      <c r="E10" s="1156" t="s">
        <v>6302</v>
      </c>
      <c r="F10" s="1158"/>
      <c r="G10" s="1158"/>
      <c r="H10" s="1158"/>
      <c r="I10" s="1158"/>
      <c r="J10" s="1158"/>
      <c r="K10" s="1159"/>
    </row>
    <row r="11" ht="19.5" customHeight="1">
      <c r="B11" s="1181" t="str">
        <f>+'40b'!B11</f>
        <v>Road &amp; Sewer Improvements</v>
      </c>
      <c r="C11" s="1182" t="str">
        <f>+'40b'!C11</f>
        <v>ENG</v>
      </c>
      <c r="D11" s="1162">
        <f>+'40b'!D11</f>
        <v>3416521</v>
      </c>
      <c r="E11" s="1183">
        <v>47848.0</v>
      </c>
      <c r="F11" s="1163">
        <f>'40b'!F11+'40b'!G11+'40b'!I11+'40b'!J11</f>
        <v>3416521</v>
      </c>
      <c r="G11" s="1163">
        <v>3500000.0</v>
      </c>
      <c r="H11" s="1163">
        <v>3500000.0</v>
      </c>
      <c r="I11" s="1163">
        <v>3500000.0</v>
      </c>
      <c r="J11" s="1163">
        <v>3500000.0</v>
      </c>
      <c r="K11" s="1165">
        <v>3500000.0</v>
      </c>
      <c r="N11" s="63"/>
    </row>
    <row r="12" ht="19.5" customHeight="1">
      <c r="B12" s="1184" t="str">
        <f>+'40b'!B12</f>
        <v>IT Upgrades</v>
      </c>
      <c r="C12" s="1185" t="str">
        <f>+'40b'!C12</f>
        <v>ADM</v>
      </c>
      <c r="D12" s="386">
        <f>+'40b'!D12</f>
        <v>50000</v>
      </c>
      <c r="E12" s="1186">
        <v>47848.0</v>
      </c>
      <c r="F12" s="340">
        <f>'40b'!F12+'40b'!G12+'40b'!I12+'40b'!J12</f>
        <v>50000</v>
      </c>
      <c r="G12" s="340">
        <v>50000.0</v>
      </c>
      <c r="H12" s="340">
        <v>50000.0</v>
      </c>
      <c r="I12" s="340">
        <v>50000.0</v>
      </c>
      <c r="J12" s="340">
        <v>50000.0</v>
      </c>
      <c r="K12" s="1168">
        <v>50000.0</v>
      </c>
      <c r="N12" s="63"/>
    </row>
    <row r="13" ht="19.5" customHeight="1">
      <c r="B13" s="1184" t="str">
        <f>+'40b'!B13</f>
        <v>Vehicles &amp; Equipment</v>
      </c>
      <c r="C13" s="1185" t="str">
        <f>+'40b'!C13</f>
        <v>PFD</v>
      </c>
      <c r="D13" s="386">
        <f>+'40b'!D13</f>
        <v>1546750</v>
      </c>
      <c r="E13" s="1186">
        <v>47848.0</v>
      </c>
      <c r="F13" s="340">
        <f>'40b'!F13+'40b'!G13+'40b'!I13+'40b'!J13</f>
        <v>1546750</v>
      </c>
      <c r="G13" s="340">
        <v>1500000.0</v>
      </c>
      <c r="H13" s="340">
        <v>1500000.0</v>
      </c>
      <c r="I13" s="340">
        <v>1500000.0</v>
      </c>
      <c r="J13" s="340">
        <v>1500000.0</v>
      </c>
      <c r="K13" s="1168">
        <v>1500000.0</v>
      </c>
      <c r="N13" s="63"/>
    </row>
    <row r="14" ht="19.5" customHeight="1">
      <c r="B14" s="1184" t="str">
        <f>+'40b'!B14</f>
        <v>Park Improvements &amp; Acquisitions</v>
      </c>
      <c r="C14" s="1185" t="str">
        <f>+'40b'!C14</f>
        <v>REC</v>
      </c>
      <c r="D14" s="386">
        <f>+'40b'!D14</f>
        <v>5539000</v>
      </c>
      <c r="E14" s="1186">
        <v>47848.0</v>
      </c>
      <c r="F14" s="340">
        <f>'40b'!F14+'40b'!G14+'40b'!I14+'40b'!J14</f>
        <v>5539000</v>
      </c>
      <c r="G14" s="340">
        <v>500000.0</v>
      </c>
      <c r="H14" s="340">
        <v>500000.0</v>
      </c>
      <c r="I14" s="340">
        <v>500000.0</v>
      </c>
      <c r="J14" s="340">
        <v>500000.0</v>
      </c>
      <c r="K14" s="1168">
        <v>500000.0</v>
      </c>
      <c r="N14" s="63"/>
    </row>
    <row r="15" ht="19.5" customHeight="1">
      <c r="B15" s="1184" t="str">
        <f>+'40b'!B15</f>
        <v>Building &amp; Land Improvements &amp; Acquisitions</v>
      </c>
      <c r="C15" s="1185" t="str">
        <f>+'40b'!C15</f>
        <v>RED</v>
      </c>
      <c r="D15" s="386">
        <f>+'40b'!D15</f>
        <v>4250000</v>
      </c>
      <c r="E15" s="1186">
        <v>47848.0</v>
      </c>
      <c r="F15" s="340">
        <f>'40b'!F15+'40b'!G15+'40b'!I15+'40b'!J15</f>
        <v>4250000</v>
      </c>
      <c r="G15" s="340">
        <v>4.2E7</v>
      </c>
      <c r="H15" s="340">
        <v>2.1E7</v>
      </c>
      <c r="I15" s="340">
        <v>1960000.0</v>
      </c>
      <c r="J15" s="340">
        <v>420000.0</v>
      </c>
      <c r="K15" s="1168">
        <v>420000.0</v>
      </c>
      <c r="N15" s="63"/>
    </row>
    <row r="16" ht="19.5" customHeight="1">
      <c r="B16" s="1184" t="str">
        <f>+'40b'!B16</f>
        <v/>
      </c>
      <c r="C16" s="1185" t="str">
        <f>+'40b'!C16</f>
        <v/>
      </c>
      <c r="D16" s="386">
        <f>+'40b'!D16</f>
        <v>0</v>
      </c>
      <c r="E16" s="340"/>
      <c r="F16" s="340"/>
      <c r="G16" s="340"/>
      <c r="H16" s="340"/>
      <c r="I16" s="340"/>
      <c r="J16" s="340"/>
      <c r="K16" s="1168"/>
      <c r="N16" s="63"/>
    </row>
    <row r="17" ht="19.5" customHeight="1">
      <c r="B17" s="1184" t="str">
        <f>+'40b'!B17</f>
        <v/>
      </c>
      <c r="C17" s="1185" t="str">
        <f>+'40b'!C17</f>
        <v/>
      </c>
      <c r="D17" s="386">
        <f>+'40b'!D17</f>
        <v>0</v>
      </c>
      <c r="E17" s="340"/>
      <c r="F17" s="340"/>
      <c r="G17" s="340"/>
      <c r="H17" s="340"/>
      <c r="I17" s="340"/>
      <c r="J17" s="340"/>
      <c r="K17" s="1168"/>
      <c r="N17" s="63"/>
    </row>
    <row r="18" ht="19.5" customHeight="1">
      <c r="B18" s="1184" t="str">
        <f>+'40b'!B18</f>
        <v/>
      </c>
      <c r="C18" s="1185" t="str">
        <f>+'40b'!C18</f>
        <v/>
      </c>
      <c r="D18" s="386">
        <f>+'40b'!D18</f>
        <v>0</v>
      </c>
      <c r="E18" s="340"/>
      <c r="F18" s="340"/>
      <c r="G18" s="340"/>
      <c r="H18" s="340"/>
      <c r="I18" s="340"/>
      <c r="J18" s="340"/>
      <c r="K18" s="1168"/>
      <c r="N18" s="63"/>
    </row>
    <row r="19" ht="19.5" customHeight="1">
      <c r="B19" s="1184" t="str">
        <f>+'40b'!B19</f>
        <v/>
      </c>
      <c r="C19" s="1185" t="str">
        <f>+'40b'!C19</f>
        <v/>
      </c>
      <c r="D19" s="386">
        <f>+'40b'!D19</f>
        <v>0</v>
      </c>
      <c r="E19" s="340"/>
      <c r="F19" s="340"/>
      <c r="G19" s="340"/>
      <c r="H19" s="340"/>
      <c r="I19" s="340"/>
      <c r="J19" s="340"/>
      <c r="K19" s="1168"/>
      <c r="N19" s="63"/>
    </row>
    <row r="20" ht="19.5" customHeight="1">
      <c r="B20" s="1184" t="str">
        <f>+'40b'!B20</f>
        <v/>
      </c>
      <c r="C20" s="1185" t="str">
        <f>+'40b'!C20</f>
        <v/>
      </c>
      <c r="D20" s="386">
        <f>+'40b'!D20</f>
        <v>0</v>
      </c>
      <c r="E20" s="340"/>
      <c r="F20" s="340"/>
      <c r="G20" s="340"/>
      <c r="H20" s="340"/>
      <c r="I20" s="340"/>
      <c r="J20" s="340"/>
      <c r="K20" s="1168"/>
      <c r="N20" s="63"/>
    </row>
    <row r="21" ht="19.5" customHeight="1">
      <c r="B21" s="1184" t="str">
        <f>+'40b'!B21</f>
        <v/>
      </c>
      <c r="C21" s="1185" t="str">
        <f>+'40b'!C21</f>
        <v/>
      </c>
      <c r="D21" s="386">
        <f>+'40b'!D21</f>
        <v>0</v>
      </c>
      <c r="E21" s="340"/>
      <c r="F21" s="340"/>
      <c r="G21" s="340"/>
      <c r="H21" s="340"/>
      <c r="I21" s="340"/>
      <c r="J21" s="340"/>
      <c r="K21" s="1168"/>
      <c r="N21" s="63"/>
    </row>
    <row r="22" ht="19.5" customHeight="1">
      <c r="B22" s="1184" t="str">
        <f>+'40b'!B22</f>
        <v/>
      </c>
      <c r="C22" s="1185" t="str">
        <f>+'40b'!C22</f>
        <v/>
      </c>
      <c r="D22" s="386">
        <f>+'40b'!D22</f>
        <v>0</v>
      </c>
      <c r="E22" s="340"/>
      <c r="F22" s="340"/>
      <c r="G22" s="340"/>
      <c r="H22" s="340"/>
      <c r="I22" s="340"/>
      <c r="J22" s="340"/>
      <c r="K22" s="1168"/>
      <c r="N22" s="63"/>
    </row>
    <row r="23" ht="19.5" customHeight="1">
      <c r="B23" s="1184" t="str">
        <f>+'40b'!B23</f>
        <v/>
      </c>
      <c r="C23" s="1185" t="str">
        <f>+'40b'!C23</f>
        <v/>
      </c>
      <c r="D23" s="386">
        <f>+'40b'!D23</f>
        <v>0</v>
      </c>
      <c r="E23" s="340"/>
      <c r="F23" s="340"/>
      <c r="G23" s="340"/>
      <c r="H23" s="340"/>
      <c r="I23" s="340"/>
      <c r="J23" s="340"/>
      <c r="K23" s="1168"/>
      <c r="N23" s="63"/>
    </row>
    <row r="24" ht="19.5" customHeight="1">
      <c r="B24" s="1184" t="str">
        <f>+'40b'!B24</f>
        <v/>
      </c>
      <c r="C24" s="1185" t="str">
        <f>+'40b'!C24</f>
        <v/>
      </c>
      <c r="D24" s="386">
        <f>+'40b'!D24</f>
        <v>0</v>
      </c>
      <c r="E24" s="340"/>
      <c r="F24" s="340"/>
      <c r="G24" s="340"/>
      <c r="H24" s="340"/>
      <c r="I24" s="340"/>
      <c r="J24" s="340"/>
      <c r="K24" s="1168"/>
      <c r="N24" s="63"/>
    </row>
    <row r="25" ht="19.5" customHeight="1">
      <c r="B25" s="1184" t="str">
        <f>+'40b'!B25</f>
        <v/>
      </c>
      <c r="C25" s="1185" t="str">
        <f>+'40b'!C25</f>
        <v/>
      </c>
      <c r="D25" s="386">
        <f>+'40b'!D25</f>
        <v>0</v>
      </c>
      <c r="E25" s="340"/>
      <c r="F25" s="340"/>
      <c r="G25" s="340"/>
      <c r="H25" s="340"/>
      <c r="I25" s="340"/>
      <c r="J25" s="340"/>
      <c r="K25" s="1168"/>
      <c r="N25" s="63"/>
    </row>
    <row r="26" ht="19.5" customHeight="1">
      <c r="B26" s="1184" t="str">
        <f>+'40b'!B26</f>
        <v/>
      </c>
      <c r="C26" s="1185" t="str">
        <f>+'40b'!C26</f>
        <v/>
      </c>
      <c r="D26" s="386">
        <f>+'40b'!D26</f>
        <v>0</v>
      </c>
      <c r="E26" s="340"/>
      <c r="F26" s="340"/>
      <c r="G26" s="340"/>
      <c r="H26" s="340"/>
      <c r="I26" s="340"/>
      <c r="J26" s="340"/>
      <c r="K26" s="1168"/>
      <c r="N26" s="63"/>
    </row>
    <row r="27" ht="19.5" customHeight="1">
      <c r="B27" s="1184" t="str">
        <f>+'40b'!B27</f>
        <v/>
      </c>
      <c r="C27" s="1185" t="str">
        <f>+'40b'!C27</f>
        <v/>
      </c>
      <c r="D27" s="386">
        <f>+'40b'!D27</f>
        <v>0</v>
      </c>
      <c r="E27" s="340"/>
      <c r="F27" s="340"/>
      <c r="G27" s="340"/>
      <c r="H27" s="340"/>
      <c r="I27" s="340"/>
      <c r="J27" s="340"/>
      <c r="K27" s="1168"/>
      <c r="N27" s="63"/>
    </row>
    <row r="28" ht="19.5" customHeight="1">
      <c r="B28" s="1184" t="str">
        <f>+'40b'!B28</f>
        <v/>
      </c>
      <c r="C28" s="1185" t="str">
        <f>+'40b'!C28</f>
        <v/>
      </c>
      <c r="D28" s="386">
        <f>+'40b'!D28</f>
        <v>0</v>
      </c>
      <c r="E28" s="1187"/>
      <c r="F28" s="340"/>
      <c r="G28" s="340"/>
      <c r="H28" s="340"/>
      <c r="I28" s="340"/>
      <c r="J28" s="340"/>
      <c r="K28" s="1168"/>
    </row>
    <row r="29" ht="19.5" customHeight="1">
      <c r="B29" s="1171" t="str">
        <f>+'40b'!B29</f>
        <v>TOTAL  -  THIS  PAGE</v>
      </c>
      <c r="C29" s="1055" t="s">
        <v>5808</v>
      </c>
      <c r="D29" s="390">
        <f>+SUM(D11:D28)</f>
        <v>14802271</v>
      </c>
      <c r="E29" s="1188" t="s">
        <v>5915</v>
      </c>
      <c r="F29" s="390">
        <f t="shared" ref="F29:K29" si="2">+SUM(F11:F28)</f>
        <v>14802271</v>
      </c>
      <c r="G29" s="390">
        <f t="shared" si="2"/>
        <v>47550000</v>
      </c>
      <c r="H29" s="390">
        <f t="shared" si="2"/>
        <v>26550000</v>
      </c>
      <c r="I29" s="390">
        <f t="shared" si="2"/>
        <v>7510000</v>
      </c>
      <c r="J29" s="390">
        <f t="shared" si="2"/>
        <v>5970000</v>
      </c>
      <c r="K29" s="1172">
        <f t="shared" si="2"/>
        <v>5970000</v>
      </c>
    </row>
    <row r="30" ht="15.75" customHeight="1">
      <c r="B30" s="234"/>
      <c r="C30" s="234"/>
      <c r="D30" s="525"/>
      <c r="E30" s="525"/>
      <c r="F30" s="859"/>
      <c r="G30" s="859"/>
      <c r="H30" s="859"/>
      <c r="I30" s="859"/>
      <c r="J30" s="859"/>
      <c r="K30" s="1173" t="s">
        <v>6303</v>
      </c>
    </row>
    <row r="31" ht="12.75" customHeight="1">
      <c r="B31" s="329" t="s">
        <v>6304</v>
      </c>
    </row>
    <row r="32" ht="12.75" customHeight="1"/>
    <row r="33" ht="12.75" customHeight="1"/>
    <row r="34" ht="12.75" customHeight="1">
      <c r="F34" s="63"/>
      <c r="G34" s="63"/>
      <c r="H34" s="63"/>
      <c r="K34" s="63"/>
    </row>
    <row r="35" ht="12.75" customHeight="1"/>
    <row r="36" ht="12.75" customHeight="1"/>
    <row r="37" ht="12.75" customHeight="1">
      <c r="H37" s="63"/>
      <c r="K37" s="63"/>
    </row>
    <row r="38" ht="12.75" customHeight="1"/>
    <row r="39" ht="12.75" customHeight="1">
      <c r="F39" s="63"/>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K7"/>
    <mergeCell ref="B31:K31"/>
  </mergeCells>
  <printOptions/>
  <pageMargins bottom="0.75" footer="0.0" header="0.0" left="0.25" right="0.3" top="0.25"/>
  <pageSetup paperSize="5" orientation="landscape"/>
  <drawing r:id="rId1"/>
</worksheet>
</file>

<file path=xl/worksheets/sheet15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4" width="16.25"/>
    <col customWidth="1" min="5" max="5" width="15.75"/>
    <col customWidth="1" min="6" max="11" width="16.25"/>
    <col customWidth="1" min="12" max="13" width="8.63"/>
    <col customWidth="1" min="14" max="14" width="14.0"/>
    <col customWidth="1" min="15" max="26" width="8.63"/>
  </cols>
  <sheetData>
    <row r="1" ht="12.75" customHeight="1"/>
    <row r="2" ht="12.75" customHeight="1">
      <c r="B2" s="578" t="str">
        <f>""&amp;'Key Inputs'!H40&amp;" YEAR  CAPITAL  PROGRAM  -  "&amp;'Key Inputs'!H41&amp;" to "&amp;'Key Inputs'!H42&amp;""</f>
        <v>6 YEAR  CAPITAL  PROGRAM  -  2025 to 2030</v>
      </c>
    </row>
    <row r="3" ht="12.75" customHeight="1">
      <c r="B3" s="578" t="s">
        <v>6297</v>
      </c>
    </row>
    <row r="4" ht="15.0" customHeight="1">
      <c r="B4" s="578"/>
      <c r="C4" s="578"/>
      <c r="D4" s="578"/>
      <c r="E4" s="578"/>
      <c r="F4" s="578"/>
      <c r="G4" s="578"/>
      <c r="H4" s="329" t="s">
        <v>6251</v>
      </c>
      <c r="I4" s="456"/>
      <c r="J4" s="553" t="str">
        <f>+'Key Inputs'!E5</f>
        <v>TOWNSHIP OF SCOTCH PLAINS</v>
      </c>
      <c r="K4" s="553"/>
    </row>
    <row r="5" ht="6.0" customHeight="1"/>
    <row r="6" ht="6.75" customHeight="1">
      <c r="B6" s="755"/>
      <c r="C6" s="1126"/>
      <c r="D6" s="942"/>
      <c r="E6" s="1040"/>
      <c r="F6" s="1145"/>
      <c r="G6" s="445"/>
      <c r="H6" s="445"/>
      <c r="I6" s="445"/>
      <c r="J6" s="445"/>
      <c r="K6" s="1175"/>
    </row>
    <row r="7" ht="18.75" customHeight="1">
      <c r="B7" s="764">
        <v>1.0</v>
      </c>
      <c r="C7" s="1176">
        <v>2.0</v>
      </c>
      <c r="D7" s="1177">
        <v>3.0</v>
      </c>
      <c r="E7" s="1177">
        <v>4.0</v>
      </c>
      <c r="F7" s="1178" t="s">
        <v>6305</v>
      </c>
      <c r="G7" s="103"/>
      <c r="H7" s="103"/>
      <c r="I7" s="103"/>
      <c r="J7" s="103"/>
      <c r="K7" s="181"/>
    </row>
    <row r="8" ht="15.0" customHeight="1">
      <c r="B8" s="1146" t="s">
        <v>6254</v>
      </c>
      <c r="C8" s="1147" t="s">
        <v>6255</v>
      </c>
      <c r="D8" s="1148" t="s">
        <v>6256</v>
      </c>
      <c r="E8" s="1148" t="s">
        <v>5431</v>
      </c>
      <c r="F8" s="1151" t="s">
        <v>6258</v>
      </c>
      <c r="G8" s="1151" t="s">
        <v>6259</v>
      </c>
      <c r="H8" s="1151" t="s">
        <v>6260</v>
      </c>
      <c r="I8" s="1151" t="s">
        <v>6261</v>
      </c>
      <c r="J8" s="765" t="s">
        <v>6262</v>
      </c>
      <c r="K8" s="1150" t="s">
        <v>6299</v>
      </c>
    </row>
    <row r="9" ht="12.75" customHeight="1">
      <c r="B9" s="1152"/>
      <c r="C9" s="1147" t="s">
        <v>6264</v>
      </c>
      <c r="D9" s="1148" t="s">
        <v>6300</v>
      </c>
      <c r="E9" s="1148" t="s">
        <v>6301</v>
      </c>
      <c r="F9" s="1179" t="str">
        <f>'Key Inputs'!E34</f>
        <v>2025</v>
      </c>
      <c r="G9" s="1179">
        <f t="shared" ref="G9:H9" si="1">+F9+1</f>
        <v>2026</v>
      </c>
      <c r="H9" s="1179">
        <f t="shared" si="1"/>
        <v>2027</v>
      </c>
      <c r="I9" s="1179">
        <f>IF('Key Inputs'!H40 = 3, "",H9+1)</f>
        <v>2028</v>
      </c>
      <c r="J9" s="1179">
        <f>IF('Key Inputs'!H40 = 3, "",I9+1)</f>
        <v>2029</v>
      </c>
      <c r="K9" s="1180">
        <f>IF('Key Inputs'!H40 = 3, "",J9+1)</f>
        <v>2030</v>
      </c>
    </row>
    <row r="10" ht="15.0" customHeight="1">
      <c r="B10" s="1154"/>
      <c r="C10" s="1154"/>
      <c r="D10" s="1156"/>
      <c r="E10" s="1156" t="s">
        <v>6302</v>
      </c>
      <c r="F10" s="1158"/>
      <c r="G10" s="1158"/>
      <c r="H10" s="1158"/>
      <c r="I10" s="1158"/>
      <c r="J10" s="1158"/>
      <c r="K10" s="1159"/>
    </row>
    <row r="11" ht="19.5" customHeight="1">
      <c r="B11" s="1181" t="str">
        <f>+'40b1'!B11</f>
        <v/>
      </c>
      <c r="C11" s="1182" t="str">
        <f>+'40b1'!C11</f>
        <v/>
      </c>
      <c r="D11" s="1162">
        <f>+'40b1'!D11</f>
        <v>0</v>
      </c>
      <c r="E11" s="1163"/>
      <c r="F11" s="1163"/>
      <c r="G11" s="1163"/>
      <c r="H11" s="1163"/>
      <c r="I11" s="1163"/>
      <c r="J11" s="1163"/>
      <c r="K11" s="1165"/>
      <c r="N11" s="63"/>
    </row>
    <row r="12" ht="19.5" customHeight="1">
      <c r="B12" s="1184" t="str">
        <f>+'40b1'!B12</f>
        <v/>
      </c>
      <c r="C12" s="1185" t="str">
        <f>+'40b1'!C12</f>
        <v/>
      </c>
      <c r="D12" s="386">
        <f>+'40b1'!D12</f>
        <v>0</v>
      </c>
      <c r="E12" s="340"/>
      <c r="F12" s="340"/>
      <c r="G12" s="340"/>
      <c r="H12" s="340"/>
      <c r="I12" s="340"/>
      <c r="J12" s="340"/>
      <c r="K12" s="1168"/>
      <c r="N12" s="63"/>
    </row>
    <row r="13" ht="19.5" customHeight="1">
      <c r="B13" s="1184" t="str">
        <f>+'40b1'!B13</f>
        <v/>
      </c>
      <c r="C13" s="1185" t="str">
        <f>+'40b1'!C13</f>
        <v/>
      </c>
      <c r="D13" s="386">
        <f>+'40b1'!D13</f>
        <v>0</v>
      </c>
      <c r="E13" s="340"/>
      <c r="F13" s="340"/>
      <c r="G13" s="340"/>
      <c r="H13" s="340"/>
      <c r="I13" s="340"/>
      <c r="J13" s="340"/>
      <c r="K13" s="1168"/>
      <c r="N13" s="63"/>
    </row>
    <row r="14" ht="19.5" customHeight="1">
      <c r="B14" s="1184" t="str">
        <f>+'40b1'!B14</f>
        <v/>
      </c>
      <c r="C14" s="1185" t="str">
        <f>+'40b1'!C14</f>
        <v/>
      </c>
      <c r="D14" s="386">
        <f>+'40b1'!D14</f>
        <v>0</v>
      </c>
      <c r="E14" s="340"/>
      <c r="F14" s="340"/>
      <c r="G14" s="340"/>
      <c r="H14" s="340"/>
      <c r="I14" s="340"/>
      <c r="J14" s="340"/>
      <c r="K14" s="1168"/>
      <c r="N14" s="63"/>
    </row>
    <row r="15" ht="19.5" customHeight="1">
      <c r="B15" s="1184" t="str">
        <f>+'40b1'!B15</f>
        <v/>
      </c>
      <c r="C15" s="1185" t="str">
        <f>+'40b1'!C15</f>
        <v/>
      </c>
      <c r="D15" s="386">
        <f>+'40b1'!D15</f>
        <v>0</v>
      </c>
      <c r="E15" s="340"/>
      <c r="F15" s="340"/>
      <c r="G15" s="340"/>
      <c r="H15" s="340"/>
      <c r="I15" s="340"/>
      <c r="J15" s="340"/>
      <c r="K15" s="1168"/>
      <c r="N15" s="63"/>
    </row>
    <row r="16" ht="19.5" customHeight="1">
      <c r="B16" s="1184" t="str">
        <f>+'40b1'!B16</f>
        <v/>
      </c>
      <c r="C16" s="1185" t="str">
        <f>+'40b1'!C16</f>
        <v/>
      </c>
      <c r="D16" s="386">
        <f>+'40b1'!D16</f>
        <v>0</v>
      </c>
      <c r="E16" s="340"/>
      <c r="F16" s="340"/>
      <c r="G16" s="340"/>
      <c r="H16" s="340"/>
      <c r="I16" s="340"/>
      <c r="J16" s="340"/>
      <c r="K16" s="1168"/>
      <c r="N16" s="63"/>
    </row>
    <row r="17" ht="19.5" customHeight="1">
      <c r="B17" s="1184" t="str">
        <f>+'40b1'!B17</f>
        <v/>
      </c>
      <c r="C17" s="1185" t="str">
        <f>+'40b1'!C17</f>
        <v/>
      </c>
      <c r="D17" s="386">
        <f>+'40b1'!D17</f>
        <v>0</v>
      </c>
      <c r="E17" s="340"/>
      <c r="F17" s="340"/>
      <c r="G17" s="340"/>
      <c r="H17" s="340"/>
      <c r="I17" s="340"/>
      <c r="J17" s="340"/>
      <c r="K17" s="1168"/>
      <c r="N17" s="63"/>
    </row>
    <row r="18" ht="19.5" customHeight="1">
      <c r="B18" s="1184" t="str">
        <f>+'40b1'!B18</f>
        <v/>
      </c>
      <c r="C18" s="1185" t="str">
        <f>+'40b1'!C18</f>
        <v/>
      </c>
      <c r="D18" s="386">
        <f>+'40b1'!D18</f>
        <v>0</v>
      </c>
      <c r="E18" s="340"/>
      <c r="F18" s="340"/>
      <c r="G18" s="340"/>
      <c r="H18" s="340"/>
      <c r="I18" s="340"/>
      <c r="J18" s="340"/>
      <c r="K18" s="1168"/>
      <c r="N18" s="63"/>
    </row>
    <row r="19" ht="19.5" customHeight="1">
      <c r="B19" s="1184" t="str">
        <f>+'40b1'!B19</f>
        <v/>
      </c>
      <c r="C19" s="1185" t="str">
        <f>+'40b1'!C19</f>
        <v/>
      </c>
      <c r="D19" s="386">
        <f>+'40b1'!D19</f>
        <v>0</v>
      </c>
      <c r="E19" s="340"/>
      <c r="F19" s="340"/>
      <c r="G19" s="340"/>
      <c r="H19" s="340"/>
      <c r="I19" s="340"/>
      <c r="J19" s="340"/>
      <c r="K19" s="1168"/>
      <c r="N19" s="63"/>
    </row>
    <row r="20" ht="19.5" customHeight="1">
      <c r="B20" s="1184" t="str">
        <f>+'40b1'!B20</f>
        <v/>
      </c>
      <c r="C20" s="1185" t="str">
        <f>+'40b1'!C20</f>
        <v/>
      </c>
      <c r="D20" s="386">
        <f>+'40b1'!D20</f>
        <v>0</v>
      </c>
      <c r="E20" s="340"/>
      <c r="F20" s="340"/>
      <c r="G20" s="340"/>
      <c r="H20" s="340"/>
      <c r="I20" s="340"/>
      <c r="J20" s="340"/>
      <c r="K20" s="1168"/>
      <c r="N20" s="63"/>
    </row>
    <row r="21" ht="19.5" customHeight="1">
      <c r="B21" s="1184" t="str">
        <f>+'40b1'!B21</f>
        <v/>
      </c>
      <c r="C21" s="1185" t="str">
        <f>+'40b1'!C21</f>
        <v/>
      </c>
      <c r="D21" s="386">
        <f>+'40b1'!D21</f>
        <v>0</v>
      </c>
      <c r="E21" s="340"/>
      <c r="F21" s="340"/>
      <c r="G21" s="340"/>
      <c r="H21" s="340"/>
      <c r="I21" s="340"/>
      <c r="J21" s="340"/>
      <c r="K21" s="1168"/>
      <c r="N21" s="63"/>
    </row>
    <row r="22" ht="19.5" customHeight="1">
      <c r="B22" s="1184" t="str">
        <f>+'40b1'!B22</f>
        <v/>
      </c>
      <c r="C22" s="1185" t="str">
        <f>+'40b1'!C22</f>
        <v/>
      </c>
      <c r="D22" s="386">
        <f>+'40b1'!D22</f>
        <v>0</v>
      </c>
      <c r="E22" s="340"/>
      <c r="F22" s="340"/>
      <c r="G22" s="340"/>
      <c r="H22" s="340"/>
      <c r="I22" s="340"/>
      <c r="J22" s="340"/>
      <c r="K22" s="1168"/>
      <c r="N22" s="63"/>
    </row>
    <row r="23" ht="19.5" customHeight="1">
      <c r="B23" s="1184" t="str">
        <f>+'40b1'!B23</f>
        <v/>
      </c>
      <c r="C23" s="1185" t="str">
        <f>+'40b1'!C23</f>
        <v/>
      </c>
      <c r="D23" s="386">
        <f>+'40b1'!D23</f>
        <v>0</v>
      </c>
      <c r="E23" s="340"/>
      <c r="F23" s="340"/>
      <c r="G23" s="340"/>
      <c r="H23" s="340"/>
      <c r="I23" s="340"/>
      <c r="J23" s="340"/>
      <c r="K23" s="1168"/>
      <c r="N23" s="63"/>
    </row>
    <row r="24" ht="19.5" customHeight="1">
      <c r="B24" s="1184" t="str">
        <f>+'40b1'!B24</f>
        <v/>
      </c>
      <c r="C24" s="1185" t="str">
        <f>+'40b1'!C24</f>
        <v/>
      </c>
      <c r="D24" s="386">
        <f>+'40b1'!D24</f>
        <v>0</v>
      </c>
      <c r="E24" s="340"/>
      <c r="F24" s="340"/>
      <c r="G24" s="340"/>
      <c r="H24" s="340"/>
      <c r="I24" s="340"/>
      <c r="J24" s="340"/>
      <c r="K24" s="1168"/>
      <c r="N24" s="63"/>
    </row>
    <row r="25" ht="19.5" customHeight="1">
      <c r="B25" s="1184" t="str">
        <f>+'40b1'!B25</f>
        <v/>
      </c>
      <c r="C25" s="1185" t="str">
        <f>+'40b1'!C25</f>
        <v/>
      </c>
      <c r="D25" s="386">
        <f>+'40b1'!D25</f>
        <v>0</v>
      </c>
      <c r="E25" s="340"/>
      <c r="F25" s="340"/>
      <c r="G25" s="340"/>
      <c r="H25" s="340"/>
      <c r="I25" s="340"/>
      <c r="J25" s="340"/>
      <c r="K25" s="1168"/>
      <c r="N25" s="63"/>
    </row>
    <row r="26" ht="19.5" customHeight="1">
      <c r="B26" s="1184" t="str">
        <f>+'40b1'!B26</f>
        <v/>
      </c>
      <c r="C26" s="1185" t="str">
        <f>+'40b1'!C26</f>
        <v/>
      </c>
      <c r="D26" s="386">
        <f>+'40b1'!D26</f>
        <v>0</v>
      </c>
      <c r="E26" s="340"/>
      <c r="F26" s="340"/>
      <c r="G26" s="340"/>
      <c r="H26" s="340"/>
      <c r="I26" s="340"/>
      <c r="J26" s="340"/>
      <c r="K26" s="1168"/>
      <c r="N26" s="63"/>
    </row>
    <row r="27" ht="19.5" customHeight="1">
      <c r="B27" s="1184" t="str">
        <f>+'40b1'!B27</f>
        <v/>
      </c>
      <c r="C27" s="1185" t="str">
        <f>+'40b1'!C27</f>
        <v/>
      </c>
      <c r="D27" s="386">
        <f>+'40b1'!D27</f>
        <v>0</v>
      </c>
      <c r="E27" s="340"/>
      <c r="F27" s="340"/>
      <c r="G27" s="340"/>
      <c r="H27" s="340"/>
      <c r="I27" s="340"/>
      <c r="J27" s="340"/>
      <c r="K27" s="1168"/>
      <c r="N27" s="63"/>
    </row>
    <row r="28" ht="19.5" customHeight="1">
      <c r="B28" s="1184" t="str">
        <f>+'40b1'!B28</f>
        <v/>
      </c>
      <c r="C28" s="1185" t="str">
        <f>+'40b1'!C28</f>
        <v/>
      </c>
      <c r="D28" s="386">
        <f>+'40b1'!D28</f>
        <v>0</v>
      </c>
      <c r="E28" s="340"/>
      <c r="F28" s="340"/>
      <c r="G28" s="340"/>
      <c r="H28" s="340"/>
      <c r="I28" s="340"/>
      <c r="J28" s="340"/>
      <c r="K28" s="1168"/>
    </row>
    <row r="29" ht="19.5" customHeight="1">
      <c r="B29" s="1171" t="s">
        <v>6284</v>
      </c>
      <c r="C29" s="1055" t="s">
        <v>5808</v>
      </c>
      <c r="D29" s="390">
        <f>SUM(D11:D28)</f>
        <v>0</v>
      </c>
      <c r="E29" s="1188" t="s">
        <v>5915</v>
      </c>
      <c r="F29" s="390">
        <f t="shared" ref="F29:K29" si="2">SUM(F11:F28)</f>
        <v>0</v>
      </c>
      <c r="G29" s="390">
        <f t="shared" si="2"/>
        <v>0</v>
      </c>
      <c r="H29" s="390">
        <f t="shared" si="2"/>
        <v>0</v>
      </c>
      <c r="I29" s="390">
        <f t="shared" si="2"/>
        <v>0</v>
      </c>
      <c r="J29" s="390">
        <f t="shared" si="2"/>
        <v>0</v>
      </c>
      <c r="K29" s="1172">
        <f t="shared" si="2"/>
        <v>0</v>
      </c>
    </row>
    <row r="30" ht="15.75" customHeight="1">
      <c r="B30" s="234"/>
      <c r="C30" s="234"/>
      <c r="D30" s="525"/>
      <c r="E30" s="525"/>
      <c r="F30" s="859"/>
      <c r="G30" s="859"/>
      <c r="H30" s="859"/>
      <c r="I30" s="859"/>
      <c r="J30" s="859"/>
      <c r="K30" s="1173" t="s">
        <v>6303</v>
      </c>
    </row>
    <row r="31" ht="12.75" customHeight="1">
      <c r="B31" s="329" t="s">
        <v>6306</v>
      </c>
    </row>
    <row r="32" ht="12.75" customHeight="1"/>
    <row r="33" ht="12.75" customHeight="1"/>
    <row r="34" ht="12.75" customHeight="1">
      <c r="F34" s="63"/>
      <c r="G34" s="63"/>
      <c r="H34" s="63"/>
      <c r="K34" s="63"/>
    </row>
    <row r="35" ht="12.75" customHeight="1"/>
    <row r="36" ht="12.75" customHeight="1"/>
    <row r="37" ht="12.75" customHeight="1">
      <c r="H37" s="63"/>
      <c r="K37" s="63"/>
    </row>
    <row r="38" ht="12.75" customHeight="1"/>
    <row r="39" ht="12.75" customHeight="1">
      <c r="F39" s="63"/>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K7"/>
    <mergeCell ref="B31:K31"/>
  </mergeCells>
  <printOptions/>
  <pageMargins bottom="0.75" footer="0.0" header="0.0" left="0.25" right="0.3" top="0.25"/>
  <pageSetup paperSize="5" orientation="landscape"/>
  <drawing r:id="rId1"/>
</worksheet>
</file>

<file path=xl/worksheets/sheet15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4" width="16.25"/>
    <col customWidth="1" min="5" max="5" width="15.75"/>
    <col customWidth="1" min="6" max="11" width="16.25"/>
    <col customWidth="1" min="12" max="13" width="8.63"/>
    <col customWidth="1" min="14" max="14" width="14.0"/>
    <col customWidth="1" min="15" max="26" width="8.63"/>
  </cols>
  <sheetData>
    <row r="1" ht="12.75" customHeight="1"/>
    <row r="2" ht="12.75" customHeight="1">
      <c r="B2" s="578" t="str">
        <f>""&amp;'Key Inputs'!H40&amp;" YEAR  CAPITAL  PROGRAM  -  "&amp;'Key Inputs'!H41&amp;" to "&amp;'Key Inputs'!H42&amp;""</f>
        <v>6 YEAR  CAPITAL  PROGRAM  -  2025 to 2030</v>
      </c>
    </row>
    <row r="3" ht="12.75" customHeight="1">
      <c r="B3" s="578" t="s">
        <v>6297</v>
      </c>
    </row>
    <row r="4" ht="15.0" customHeight="1">
      <c r="B4" s="578"/>
      <c r="C4" s="578"/>
      <c r="D4" s="578"/>
      <c r="E4" s="578"/>
      <c r="F4" s="578"/>
      <c r="G4" s="578"/>
      <c r="H4" s="329" t="s">
        <v>6251</v>
      </c>
      <c r="I4" s="456"/>
      <c r="J4" s="553" t="str">
        <f>+'Key Inputs'!E5</f>
        <v>TOWNSHIP OF SCOTCH PLAINS</v>
      </c>
      <c r="K4" s="553"/>
    </row>
    <row r="5" ht="6.0" customHeight="1"/>
    <row r="6" ht="6.75" customHeight="1">
      <c r="B6" s="755"/>
      <c r="C6" s="1126"/>
      <c r="D6" s="942"/>
      <c r="E6" s="1040"/>
      <c r="F6" s="1145"/>
      <c r="G6" s="445"/>
      <c r="H6" s="445"/>
      <c r="I6" s="445"/>
      <c r="J6" s="445"/>
      <c r="K6" s="1175"/>
    </row>
    <row r="7" ht="18.75" customHeight="1">
      <c r="B7" s="764">
        <v>1.0</v>
      </c>
      <c r="C7" s="1176">
        <v>2.0</v>
      </c>
      <c r="D7" s="1177">
        <v>3.0</v>
      </c>
      <c r="E7" s="1177">
        <v>4.0</v>
      </c>
      <c r="F7" s="1178" t="s">
        <v>6307</v>
      </c>
      <c r="G7" s="103"/>
      <c r="H7" s="103"/>
      <c r="I7" s="103"/>
      <c r="J7" s="103"/>
      <c r="K7" s="181"/>
    </row>
    <row r="8" ht="15.0" customHeight="1">
      <c r="B8" s="1146" t="s">
        <v>6254</v>
      </c>
      <c r="C8" s="1147" t="s">
        <v>6255</v>
      </c>
      <c r="D8" s="1148" t="s">
        <v>6256</v>
      </c>
      <c r="E8" s="1148" t="s">
        <v>5431</v>
      </c>
      <c r="F8" s="1151" t="s">
        <v>6258</v>
      </c>
      <c r="G8" s="1151" t="s">
        <v>6259</v>
      </c>
      <c r="H8" s="1151" t="s">
        <v>6260</v>
      </c>
      <c r="I8" s="1151" t="s">
        <v>6261</v>
      </c>
      <c r="J8" s="765" t="s">
        <v>6262</v>
      </c>
      <c r="K8" s="1150" t="s">
        <v>6299</v>
      </c>
    </row>
    <row r="9" ht="12.75" customHeight="1">
      <c r="B9" s="1152"/>
      <c r="C9" s="1147" t="s">
        <v>6264</v>
      </c>
      <c r="D9" s="1148" t="s">
        <v>6300</v>
      </c>
      <c r="E9" s="1148" t="s">
        <v>6301</v>
      </c>
      <c r="F9" s="1179" t="str">
        <f>'Key Inputs'!E34</f>
        <v>2025</v>
      </c>
      <c r="G9" s="1179">
        <f t="shared" ref="G9:H9" si="1">+F9+1</f>
        <v>2026</v>
      </c>
      <c r="H9" s="1179">
        <f t="shared" si="1"/>
        <v>2027</v>
      </c>
      <c r="I9" s="1179">
        <f>IF('Key Inputs'!H40 = 3, "",H9+1)</f>
        <v>2028</v>
      </c>
      <c r="J9" s="1179">
        <f>IF('Key Inputs'!H40 = 3, "",I9+1)</f>
        <v>2029</v>
      </c>
      <c r="K9" s="1180">
        <f>IF('Key Inputs'!H40 = 3, "",J9+1)</f>
        <v>2030</v>
      </c>
    </row>
    <row r="10" ht="15.0" customHeight="1">
      <c r="B10" s="1154"/>
      <c r="C10" s="1154"/>
      <c r="D10" s="1156"/>
      <c r="E10" s="1156" t="s">
        <v>6302</v>
      </c>
      <c r="F10" s="1158"/>
      <c r="G10" s="1158"/>
      <c r="H10" s="1158"/>
      <c r="I10" s="1158"/>
      <c r="J10" s="1158"/>
      <c r="K10" s="1159"/>
    </row>
    <row r="11" ht="19.5" customHeight="1">
      <c r="B11" s="1181" t="str">
        <f>+'40b2'!B11</f>
        <v/>
      </c>
      <c r="C11" s="1182" t="str">
        <f>+'40b2'!C11</f>
        <v/>
      </c>
      <c r="D11" s="1162">
        <f>+'40b2'!D11</f>
        <v>0</v>
      </c>
      <c r="E11" s="1163"/>
      <c r="F11" s="1163"/>
      <c r="G11" s="1163"/>
      <c r="H11" s="1163"/>
      <c r="I11" s="1163"/>
      <c r="J11" s="1163"/>
      <c r="K11" s="1165"/>
      <c r="N11" s="63"/>
    </row>
    <row r="12" ht="19.5" customHeight="1">
      <c r="B12" s="1184" t="str">
        <f>+'40b2'!B12</f>
        <v/>
      </c>
      <c r="C12" s="1185" t="str">
        <f>+'40b2'!C12</f>
        <v/>
      </c>
      <c r="D12" s="386">
        <f>+'40b2'!D12</f>
        <v>0</v>
      </c>
      <c r="E12" s="340"/>
      <c r="F12" s="340"/>
      <c r="G12" s="340"/>
      <c r="H12" s="340"/>
      <c r="I12" s="340"/>
      <c r="J12" s="340"/>
      <c r="K12" s="1168"/>
      <c r="N12" s="63"/>
    </row>
    <row r="13" ht="19.5" customHeight="1">
      <c r="B13" s="1184" t="str">
        <f>+'40b2'!B13</f>
        <v/>
      </c>
      <c r="C13" s="1185" t="str">
        <f>+'40b2'!C13</f>
        <v/>
      </c>
      <c r="D13" s="386">
        <f>+'40b2'!D13</f>
        <v>0</v>
      </c>
      <c r="E13" s="340"/>
      <c r="F13" s="340"/>
      <c r="G13" s="340"/>
      <c r="H13" s="340"/>
      <c r="I13" s="340"/>
      <c r="J13" s="340"/>
      <c r="K13" s="1168"/>
      <c r="N13" s="63"/>
    </row>
    <row r="14" ht="19.5" customHeight="1">
      <c r="B14" s="1184" t="str">
        <f>+'40b2'!B14</f>
        <v/>
      </c>
      <c r="C14" s="1185" t="str">
        <f>+'40b2'!C14</f>
        <v/>
      </c>
      <c r="D14" s="386">
        <f>+'40b2'!D14</f>
        <v>0</v>
      </c>
      <c r="E14" s="340"/>
      <c r="F14" s="340"/>
      <c r="G14" s="340"/>
      <c r="H14" s="340"/>
      <c r="I14" s="340"/>
      <c r="J14" s="340"/>
      <c r="K14" s="1168"/>
      <c r="N14" s="63"/>
    </row>
    <row r="15" ht="19.5" customHeight="1">
      <c r="B15" s="1184" t="str">
        <f>+'40b2'!B15</f>
        <v/>
      </c>
      <c r="C15" s="1185" t="str">
        <f>+'40b2'!C15</f>
        <v/>
      </c>
      <c r="D15" s="386">
        <f>+'40b2'!D15</f>
        <v>0</v>
      </c>
      <c r="E15" s="340"/>
      <c r="F15" s="340"/>
      <c r="G15" s="340"/>
      <c r="H15" s="340"/>
      <c r="I15" s="340"/>
      <c r="J15" s="340"/>
      <c r="K15" s="1168"/>
      <c r="N15" s="63"/>
    </row>
    <row r="16" ht="19.5" customHeight="1">
      <c r="B16" s="1184" t="str">
        <f>+'40b2'!B16</f>
        <v/>
      </c>
      <c r="C16" s="1185" t="str">
        <f>+'40b2'!C16</f>
        <v/>
      </c>
      <c r="D16" s="386">
        <f>+'40b2'!D16</f>
        <v>0</v>
      </c>
      <c r="E16" s="340"/>
      <c r="F16" s="340"/>
      <c r="G16" s="340"/>
      <c r="H16" s="340"/>
      <c r="I16" s="340"/>
      <c r="J16" s="340"/>
      <c r="K16" s="1168"/>
      <c r="N16" s="63"/>
    </row>
    <row r="17" ht="19.5" customHeight="1">
      <c r="B17" s="1184" t="str">
        <f>+'40b2'!B17</f>
        <v/>
      </c>
      <c r="C17" s="1185" t="str">
        <f>+'40b2'!C17</f>
        <v/>
      </c>
      <c r="D17" s="386">
        <f>+'40b2'!D17</f>
        <v>0</v>
      </c>
      <c r="E17" s="340"/>
      <c r="F17" s="340"/>
      <c r="G17" s="340"/>
      <c r="H17" s="340"/>
      <c r="I17" s="340"/>
      <c r="J17" s="340"/>
      <c r="K17" s="1168"/>
      <c r="N17" s="63"/>
    </row>
    <row r="18" ht="19.5" customHeight="1">
      <c r="B18" s="1184" t="str">
        <f>+'40b2'!B18</f>
        <v/>
      </c>
      <c r="C18" s="1185" t="str">
        <f>+'40b2'!C18</f>
        <v/>
      </c>
      <c r="D18" s="386">
        <f>+'40b2'!D18</f>
        <v>0</v>
      </c>
      <c r="E18" s="340"/>
      <c r="F18" s="340"/>
      <c r="G18" s="340"/>
      <c r="H18" s="340"/>
      <c r="I18" s="340"/>
      <c r="J18" s="340"/>
      <c r="K18" s="1168"/>
      <c r="N18" s="63"/>
    </row>
    <row r="19" ht="19.5" customHeight="1">
      <c r="B19" s="1184" t="str">
        <f>+'40b2'!B19</f>
        <v/>
      </c>
      <c r="C19" s="1185" t="str">
        <f>+'40b2'!C19</f>
        <v/>
      </c>
      <c r="D19" s="386">
        <f>+'40b2'!D19</f>
        <v>0</v>
      </c>
      <c r="E19" s="340"/>
      <c r="F19" s="340"/>
      <c r="G19" s="340"/>
      <c r="H19" s="340"/>
      <c r="I19" s="340"/>
      <c r="J19" s="340"/>
      <c r="K19" s="1168"/>
      <c r="N19" s="63"/>
    </row>
    <row r="20" ht="19.5" customHeight="1">
      <c r="B20" s="1184" t="str">
        <f>+'40b2'!B20</f>
        <v/>
      </c>
      <c r="C20" s="1185" t="str">
        <f>+'40b2'!C20</f>
        <v/>
      </c>
      <c r="D20" s="386">
        <f>+'40b2'!D20</f>
        <v>0</v>
      </c>
      <c r="E20" s="340"/>
      <c r="F20" s="340"/>
      <c r="G20" s="340"/>
      <c r="H20" s="340"/>
      <c r="I20" s="340"/>
      <c r="J20" s="340"/>
      <c r="K20" s="1168"/>
      <c r="N20" s="63"/>
    </row>
    <row r="21" ht="19.5" customHeight="1">
      <c r="B21" s="1184" t="str">
        <f>+'40b2'!B21</f>
        <v/>
      </c>
      <c r="C21" s="1185" t="str">
        <f>+'40b2'!C21</f>
        <v/>
      </c>
      <c r="D21" s="386">
        <f>+'40b2'!D21</f>
        <v>0</v>
      </c>
      <c r="E21" s="340"/>
      <c r="F21" s="340"/>
      <c r="G21" s="340"/>
      <c r="H21" s="340"/>
      <c r="I21" s="340"/>
      <c r="J21" s="340"/>
      <c r="K21" s="1168"/>
      <c r="N21" s="63"/>
    </row>
    <row r="22" ht="19.5" customHeight="1">
      <c r="B22" s="1184" t="str">
        <f>+'40b2'!B22</f>
        <v/>
      </c>
      <c r="C22" s="1185" t="str">
        <f>+'40b2'!C22</f>
        <v/>
      </c>
      <c r="D22" s="386">
        <f>+'40b2'!D22</f>
        <v>0</v>
      </c>
      <c r="E22" s="340"/>
      <c r="F22" s="340"/>
      <c r="G22" s="340"/>
      <c r="H22" s="340"/>
      <c r="I22" s="340"/>
      <c r="J22" s="340"/>
      <c r="K22" s="1168"/>
      <c r="N22" s="63"/>
    </row>
    <row r="23" ht="19.5" customHeight="1">
      <c r="B23" s="1184" t="str">
        <f>+'40b2'!B23</f>
        <v/>
      </c>
      <c r="C23" s="1185" t="str">
        <f>+'40b2'!C23</f>
        <v/>
      </c>
      <c r="D23" s="386">
        <f>+'40b2'!D23</f>
        <v>0</v>
      </c>
      <c r="E23" s="340"/>
      <c r="F23" s="340"/>
      <c r="G23" s="340"/>
      <c r="H23" s="340"/>
      <c r="I23" s="340"/>
      <c r="J23" s="340"/>
      <c r="K23" s="1168"/>
      <c r="N23" s="63"/>
    </row>
    <row r="24" ht="19.5" customHeight="1">
      <c r="B24" s="1184" t="str">
        <f>+'40b2'!B24</f>
        <v/>
      </c>
      <c r="C24" s="1185" t="str">
        <f>+'40b2'!C24</f>
        <v/>
      </c>
      <c r="D24" s="386">
        <f>+'40b2'!D24</f>
        <v>0</v>
      </c>
      <c r="E24" s="340"/>
      <c r="F24" s="340"/>
      <c r="G24" s="340"/>
      <c r="H24" s="340"/>
      <c r="I24" s="340"/>
      <c r="J24" s="340"/>
      <c r="K24" s="1168"/>
      <c r="N24" s="63"/>
    </row>
    <row r="25" ht="19.5" customHeight="1">
      <c r="B25" s="1184" t="str">
        <f>+'40b2'!B25</f>
        <v/>
      </c>
      <c r="C25" s="1185" t="str">
        <f>+'40b2'!C25</f>
        <v/>
      </c>
      <c r="D25" s="386">
        <f>+'40b2'!D25</f>
        <v>0</v>
      </c>
      <c r="E25" s="340"/>
      <c r="F25" s="340"/>
      <c r="G25" s="340"/>
      <c r="H25" s="340"/>
      <c r="I25" s="340"/>
      <c r="J25" s="340"/>
      <c r="K25" s="1168"/>
      <c r="N25" s="63"/>
    </row>
    <row r="26" ht="19.5" customHeight="1">
      <c r="B26" s="1184" t="str">
        <f>+'40b2'!B26</f>
        <v/>
      </c>
      <c r="C26" s="1185" t="str">
        <f>+'40b2'!C26</f>
        <v/>
      </c>
      <c r="D26" s="386">
        <f>+'40b2'!D26</f>
        <v>0</v>
      </c>
      <c r="E26" s="340"/>
      <c r="F26" s="340"/>
      <c r="G26" s="340"/>
      <c r="H26" s="340"/>
      <c r="I26" s="340"/>
      <c r="J26" s="340"/>
      <c r="K26" s="1168"/>
      <c r="N26" s="63"/>
    </row>
    <row r="27" ht="19.5" customHeight="1">
      <c r="B27" s="1184" t="str">
        <f>+'40b2'!B27</f>
        <v/>
      </c>
      <c r="C27" s="1185" t="str">
        <f>+'40b2'!C27</f>
        <v/>
      </c>
      <c r="D27" s="386">
        <f>+'40b2'!D27</f>
        <v>0</v>
      </c>
      <c r="E27" s="340"/>
      <c r="F27" s="340"/>
      <c r="G27" s="340"/>
      <c r="H27" s="340"/>
      <c r="I27" s="340"/>
      <c r="J27" s="340"/>
      <c r="K27" s="1168"/>
      <c r="N27" s="63"/>
    </row>
    <row r="28" ht="19.5" customHeight="1">
      <c r="B28" s="1184" t="str">
        <f>+'40b2'!B28</f>
        <v/>
      </c>
      <c r="C28" s="1185" t="str">
        <f>+'40b2'!C28</f>
        <v/>
      </c>
      <c r="D28" s="386">
        <f>+'40b2'!D28</f>
        <v>0</v>
      </c>
      <c r="E28" s="340"/>
      <c r="F28" s="340"/>
      <c r="G28" s="340"/>
      <c r="H28" s="340"/>
      <c r="I28" s="340"/>
      <c r="J28" s="340"/>
      <c r="K28" s="1168"/>
    </row>
    <row r="29" ht="19.5" customHeight="1">
      <c r="B29" s="1171" t="s">
        <v>6284</v>
      </c>
      <c r="C29" s="1055" t="s">
        <v>5808</v>
      </c>
      <c r="D29" s="390">
        <f>SUM(D11:D28)</f>
        <v>0</v>
      </c>
      <c r="E29" s="1188" t="s">
        <v>5915</v>
      </c>
      <c r="F29" s="390">
        <f t="shared" ref="F29:K29" si="2">SUM(F11:F28)</f>
        <v>0</v>
      </c>
      <c r="G29" s="390">
        <f t="shared" si="2"/>
        <v>0</v>
      </c>
      <c r="H29" s="390">
        <f t="shared" si="2"/>
        <v>0</v>
      </c>
      <c r="I29" s="390">
        <f t="shared" si="2"/>
        <v>0</v>
      </c>
      <c r="J29" s="390">
        <f t="shared" si="2"/>
        <v>0</v>
      </c>
      <c r="K29" s="1172">
        <f t="shared" si="2"/>
        <v>0</v>
      </c>
    </row>
    <row r="30" ht="15.75" customHeight="1">
      <c r="B30" s="234"/>
      <c r="C30" s="234"/>
      <c r="D30" s="525"/>
      <c r="E30" s="525"/>
      <c r="F30" s="859"/>
      <c r="G30" s="859"/>
      <c r="H30" s="859"/>
      <c r="I30" s="859"/>
      <c r="J30" s="859"/>
      <c r="K30" s="1173" t="s">
        <v>6303</v>
      </c>
    </row>
    <row r="31" ht="12.75" customHeight="1">
      <c r="B31" s="329" t="s">
        <v>6308</v>
      </c>
    </row>
    <row r="32" ht="12.75" customHeight="1"/>
    <row r="33" ht="12.75" customHeight="1"/>
    <row r="34" ht="12.75" customHeight="1">
      <c r="F34" s="63"/>
      <c r="G34" s="63"/>
      <c r="H34" s="63"/>
      <c r="K34" s="63"/>
    </row>
    <row r="35" ht="12.75" customHeight="1"/>
    <row r="36" ht="12.75" customHeight="1"/>
    <row r="37" ht="12.75" customHeight="1">
      <c r="H37" s="63"/>
      <c r="K37" s="63"/>
    </row>
    <row r="38" ht="12.75" customHeight="1"/>
    <row r="39" ht="12.75" customHeight="1">
      <c r="F39" s="63"/>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K7"/>
    <mergeCell ref="B31:K31"/>
  </mergeCells>
  <printOptions/>
  <pageMargins bottom="0.75" footer="0.0" header="0.0" left="0.25" right="0.3" top="0.25"/>
  <pageSetup paperSize="5" orientation="landscape"/>
  <drawing r:id="rId1"/>
</worksheet>
</file>

<file path=xl/worksheets/sheet16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4" width="16.25"/>
    <col customWidth="1" min="5" max="5" width="15.75"/>
    <col customWidth="1" min="6" max="11" width="16.25"/>
    <col customWidth="1" min="12" max="13" width="8.63"/>
    <col customWidth="1" min="14" max="14" width="14.0"/>
    <col customWidth="1" min="15" max="26" width="8.63"/>
  </cols>
  <sheetData>
    <row r="1" ht="12.75" customHeight="1"/>
    <row r="2" ht="12.75" customHeight="1">
      <c r="B2" s="578" t="str">
        <f>""&amp;'Key Inputs'!H40&amp;" YEAR  CAPITAL  PROGRAM  -  "&amp;'Key Inputs'!H41&amp;" to "&amp;'Key Inputs'!H42&amp;""</f>
        <v>6 YEAR  CAPITAL  PROGRAM  -  2025 to 2030</v>
      </c>
    </row>
    <row r="3" ht="12.75" customHeight="1">
      <c r="B3" s="578" t="s">
        <v>6297</v>
      </c>
    </row>
    <row r="4" ht="15.0" customHeight="1">
      <c r="B4" s="578"/>
      <c r="C4" s="578"/>
      <c r="D4" s="578"/>
      <c r="E4" s="578"/>
      <c r="F4" s="578"/>
      <c r="G4" s="578"/>
      <c r="H4" s="329" t="s">
        <v>6251</v>
      </c>
      <c r="I4" s="456"/>
      <c r="J4" s="553" t="str">
        <f>+'Key Inputs'!E5</f>
        <v>TOWNSHIP OF SCOTCH PLAINS</v>
      </c>
      <c r="K4" s="553"/>
    </row>
    <row r="5" ht="6.0" customHeight="1"/>
    <row r="6" ht="6.75" customHeight="1">
      <c r="B6" s="755"/>
      <c r="C6" s="1126"/>
      <c r="D6" s="942"/>
      <c r="E6" s="1040"/>
      <c r="F6" s="1145"/>
      <c r="G6" s="445"/>
      <c r="H6" s="445"/>
      <c r="I6" s="445"/>
      <c r="J6" s="445"/>
      <c r="K6" s="1175"/>
    </row>
    <row r="7" ht="18.75" customHeight="1">
      <c r="B7" s="764">
        <v>1.0</v>
      </c>
      <c r="C7" s="1176">
        <v>2.0</v>
      </c>
      <c r="D7" s="1177">
        <v>3.0</v>
      </c>
      <c r="E7" s="1177">
        <v>4.0</v>
      </c>
      <c r="F7" s="1178" t="s">
        <v>6309</v>
      </c>
      <c r="G7" s="103"/>
      <c r="H7" s="103"/>
      <c r="I7" s="103"/>
      <c r="J7" s="103"/>
      <c r="K7" s="181"/>
    </row>
    <row r="8" ht="15.0" customHeight="1">
      <c r="B8" s="1146" t="s">
        <v>6254</v>
      </c>
      <c r="C8" s="1147" t="s">
        <v>6255</v>
      </c>
      <c r="D8" s="1148" t="s">
        <v>6256</v>
      </c>
      <c r="E8" s="1148" t="s">
        <v>5431</v>
      </c>
      <c r="F8" s="1151" t="s">
        <v>6258</v>
      </c>
      <c r="G8" s="1151" t="s">
        <v>6259</v>
      </c>
      <c r="H8" s="1151" t="s">
        <v>6260</v>
      </c>
      <c r="I8" s="1151" t="s">
        <v>6261</v>
      </c>
      <c r="J8" s="765" t="s">
        <v>6262</v>
      </c>
      <c r="K8" s="1150" t="s">
        <v>6299</v>
      </c>
    </row>
    <row r="9" ht="12.75" customHeight="1">
      <c r="B9" s="1152"/>
      <c r="C9" s="1147" t="s">
        <v>6264</v>
      </c>
      <c r="D9" s="1148" t="s">
        <v>6300</v>
      </c>
      <c r="E9" s="1148" t="s">
        <v>6301</v>
      </c>
      <c r="F9" s="1179" t="str">
        <f>'Key Inputs'!E34</f>
        <v>2025</v>
      </c>
      <c r="G9" s="1179">
        <f t="shared" ref="G9:H9" si="1">+F9+1</f>
        <v>2026</v>
      </c>
      <c r="H9" s="1179">
        <f t="shared" si="1"/>
        <v>2027</v>
      </c>
      <c r="I9" s="1179">
        <f>IF('Key Inputs'!H40 = 3, "",H9+1)</f>
        <v>2028</v>
      </c>
      <c r="J9" s="1179">
        <f>IF('Key Inputs'!H40 = 3, "",I9+1)</f>
        <v>2029</v>
      </c>
      <c r="K9" s="1180">
        <f>IF('Key Inputs'!H40 = 3, "",J9+1)</f>
        <v>2030</v>
      </c>
    </row>
    <row r="10" ht="15.0" customHeight="1">
      <c r="B10" s="1154"/>
      <c r="C10" s="1154"/>
      <c r="D10" s="1156"/>
      <c r="E10" s="1156" t="s">
        <v>6302</v>
      </c>
      <c r="F10" s="1158"/>
      <c r="G10" s="1158"/>
      <c r="H10" s="1158"/>
      <c r="I10" s="1158"/>
      <c r="J10" s="1158"/>
      <c r="K10" s="1159"/>
    </row>
    <row r="11" ht="19.5" customHeight="1">
      <c r="B11" s="1181" t="str">
        <f>+'40b3'!B11</f>
        <v/>
      </c>
      <c r="C11" s="1182" t="str">
        <f>+'40b3'!C11</f>
        <v/>
      </c>
      <c r="D11" s="1162">
        <f>+'40b3'!D11</f>
        <v>0</v>
      </c>
      <c r="E11" s="1163"/>
      <c r="F11" s="1163"/>
      <c r="G11" s="1163"/>
      <c r="H11" s="1163"/>
      <c r="I11" s="1163"/>
      <c r="J11" s="1163"/>
      <c r="K11" s="1165"/>
      <c r="N11" s="63"/>
    </row>
    <row r="12" ht="19.5" customHeight="1">
      <c r="B12" s="1184" t="str">
        <f>+'40b3'!B12</f>
        <v/>
      </c>
      <c r="C12" s="1185" t="str">
        <f>+'40b3'!C12</f>
        <v/>
      </c>
      <c r="D12" s="386">
        <f>+'40b3'!D12</f>
        <v>0</v>
      </c>
      <c r="E12" s="340"/>
      <c r="F12" s="340"/>
      <c r="G12" s="340"/>
      <c r="H12" s="340"/>
      <c r="I12" s="340"/>
      <c r="J12" s="340"/>
      <c r="K12" s="1168"/>
      <c r="N12" s="63"/>
    </row>
    <row r="13" ht="19.5" customHeight="1">
      <c r="B13" s="1184" t="str">
        <f>+'40b3'!B13</f>
        <v/>
      </c>
      <c r="C13" s="1185" t="str">
        <f>+'40b3'!C13</f>
        <v/>
      </c>
      <c r="D13" s="386">
        <f>+'40b3'!D13</f>
        <v>0</v>
      </c>
      <c r="E13" s="340"/>
      <c r="F13" s="340"/>
      <c r="G13" s="340"/>
      <c r="H13" s="340"/>
      <c r="I13" s="340"/>
      <c r="J13" s="340"/>
      <c r="K13" s="1168"/>
      <c r="N13" s="63"/>
    </row>
    <row r="14" ht="19.5" customHeight="1">
      <c r="B14" s="1184" t="str">
        <f>+'40b3'!B14</f>
        <v/>
      </c>
      <c r="C14" s="1185" t="str">
        <f>+'40b3'!C14</f>
        <v/>
      </c>
      <c r="D14" s="386">
        <f>+'40b3'!D14</f>
        <v>0</v>
      </c>
      <c r="E14" s="340"/>
      <c r="F14" s="340"/>
      <c r="G14" s="340"/>
      <c r="H14" s="340"/>
      <c r="I14" s="340"/>
      <c r="J14" s="340"/>
      <c r="K14" s="1168"/>
      <c r="N14" s="63"/>
    </row>
    <row r="15" ht="19.5" customHeight="1">
      <c r="B15" s="1184" t="str">
        <f>+'40b3'!B15</f>
        <v/>
      </c>
      <c r="C15" s="1185" t="str">
        <f>+'40b3'!C15</f>
        <v/>
      </c>
      <c r="D15" s="386">
        <f>+'40b3'!D15</f>
        <v>0</v>
      </c>
      <c r="E15" s="340"/>
      <c r="F15" s="340"/>
      <c r="G15" s="340"/>
      <c r="H15" s="340"/>
      <c r="I15" s="340"/>
      <c r="J15" s="340"/>
      <c r="K15" s="1168"/>
      <c r="N15" s="63"/>
    </row>
    <row r="16" ht="19.5" customHeight="1">
      <c r="B16" s="1184" t="str">
        <f>+'40b3'!B16</f>
        <v/>
      </c>
      <c r="C16" s="1185" t="str">
        <f>+'40b3'!C16</f>
        <v/>
      </c>
      <c r="D16" s="386">
        <f>+'40b3'!D16</f>
        <v>0</v>
      </c>
      <c r="E16" s="340"/>
      <c r="F16" s="340"/>
      <c r="G16" s="340"/>
      <c r="H16" s="340"/>
      <c r="I16" s="340"/>
      <c r="J16" s="340"/>
      <c r="K16" s="1168"/>
      <c r="N16" s="63"/>
    </row>
    <row r="17" ht="19.5" customHeight="1">
      <c r="B17" s="1184" t="str">
        <f>+'40b3'!B17</f>
        <v/>
      </c>
      <c r="C17" s="1185" t="str">
        <f>+'40b3'!C17</f>
        <v/>
      </c>
      <c r="D17" s="386">
        <f>+'40b3'!D17</f>
        <v>0</v>
      </c>
      <c r="E17" s="340"/>
      <c r="F17" s="340"/>
      <c r="G17" s="340"/>
      <c r="H17" s="340"/>
      <c r="I17" s="340"/>
      <c r="J17" s="340"/>
      <c r="K17" s="1168"/>
      <c r="N17" s="63"/>
    </row>
    <row r="18" ht="19.5" customHeight="1">
      <c r="B18" s="1184" t="str">
        <f>+'40b3'!B18</f>
        <v/>
      </c>
      <c r="C18" s="1185" t="str">
        <f>+'40b3'!C18</f>
        <v/>
      </c>
      <c r="D18" s="386">
        <f>+'40b3'!D18</f>
        <v>0</v>
      </c>
      <c r="E18" s="340"/>
      <c r="F18" s="340"/>
      <c r="G18" s="340"/>
      <c r="H18" s="340"/>
      <c r="I18" s="340"/>
      <c r="J18" s="340"/>
      <c r="K18" s="1168"/>
      <c r="N18" s="63"/>
    </row>
    <row r="19" ht="19.5" customHeight="1">
      <c r="B19" s="1184" t="str">
        <f>+'40b3'!B19</f>
        <v/>
      </c>
      <c r="C19" s="1185" t="str">
        <f>+'40b3'!C19</f>
        <v/>
      </c>
      <c r="D19" s="386">
        <f>+'40b3'!D19</f>
        <v>0</v>
      </c>
      <c r="E19" s="340"/>
      <c r="F19" s="340"/>
      <c r="G19" s="340"/>
      <c r="H19" s="340"/>
      <c r="I19" s="340"/>
      <c r="J19" s="340"/>
      <c r="K19" s="1168"/>
      <c r="N19" s="63"/>
    </row>
    <row r="20" ht="19.5" customHeight="1">
      <c r="B20" s="1184" t="str">
        <f>+'40b3'!B20</f>
        <v/>
      </c>
      <c r="C20" s="1185" t="str">
        <f>+'40b3'!C20</f>
        <v/>
      </c>
      <c r="D20" s="386">
        <f>+'40b3'!D20</f>
        <v>0</v>
      </c>
      <c r="E20" s="340"/>
      <c r="F20" s="340"/>
      <c r="G20" s="340"/>
      <c r="H20" s="340"/>
      <c r="I20" s="340"/>
      <c r="J20" s="340"/>
      <c r="K20" s="1168"/>
      <c r="N20" s="63"/>
    </row>
    <row r="21" ht="19.5" customHeight="1">
      <c r="B21" s="1184" t="str">
        <f>+'40b3'!B21</f>
        <v/>
      </c>
      <c r="C21" s="1185" t="str">
        <f>+'40b3'!C21</f>
        <v/>
      </c>
      <c r="D21" s="386">
        <f>+'40b3'!D21</f>
        <v>0</v>
      </c>
      <c r="E21" s="340"/>
      <c r="F21" s="340"/>
      <c r="G21" s="340"/>
      <c r="H21" s="340"/>
      <c r="I21" s="340"/>
      <c r="J21" s="340"/>
      <c r="K21" s="1168"/>
      <c r="N21" s="63"/>
    </row>
    <row r="22" ht="19.5" customHeight="1">
      <c r="B22" s="1184" t="str">
        <f>+'40b3'!B22</f>
        <v/>
      </c>
      <c r="C22" s="1185" t="str">
        <f>+'40b3'!C22</f>
        <v/>
      </c>
      <c r="D22" s="386">
        <f>+'40b3'!D22</f>
        <v>0</v>
      </c>
      <c r="E22" s="340"/>
      <c r="F22" s="340"/>
      <c r="G22" s="340"/>
      <c r="H22" s="340"/>
      <c r="I22" s="340"/>
      <c r="J22" s="340"/>
      <c r="K22" s="1168"/>
      <c r="N22" s="63"/>
    </row>
    <row r="23" ht="19.5" customHeight="1">
      <c r="B23" s="1184" t="str">
        <f>+'40b3'!B23</f>
        <v/>
      </c>
      <c r="C23" s="1185" t="str">
        <f>+'40b3'!C23</f>
        <v/>
      </c>
      <c r="D23" s="386">
        <f>+'40b3'!D23</f>
        <v>0</v>
      </c>
      <c r="E23" s="340"/>
      <c r="F23" s="340"/>
      <c r="G23" s="340"/>
      <c r="H23" s="340"/>
      <c r="I23" s="340"/>
      <c r="J23" s="340"/>
      <c r="K23" s="1168"/>
      <c r="N23" s="63"/>
    </row>
    <row r="24" ht="19.5" customHeight="1">
      <c r="B24" s="1184" t="str">
        <f>+'40b3'!B24</f>
        <v/>
      </c>
      <c r="C24" s="1185" t="str">
        <f>+'40b3'!C24</f>
        <v/>
      </c>
      <c r="D24" s="386">
        <f>+'40b3'!D24</f>
        <v>0</v>
      </c>
      <c r="E24" s="340"/>
      <c r="F24" s="340"/>
      <c r="G24" s="340"/>
      <c r="H24" s="340"/>
      <c r="I24" s="340"/>
      <c r="J24" s="340"/>
      <c r="K24" s="1168"/>
      <c r="N24" s="63"/>
    </row>
    <row r="25" ht="19.5" customHeight="1">
      <c r="B25" s="1184" t="str">
        <f>+'40b3'!B25</f>
        <v/>
      </c>
      <c r="C25" s="1185" t="str">
        <f>+'40b3'!C25</f>
        <v/>
      </c>
      <c r="D25" s="386">
        <f>+'40b3'!D25</f>
        <v>0</v>
      </c>
      <c r="E25" s="340"/>
      <c r="F25" s="340"/>
      <c r="G25" s="340"/>
      <c r="H25" s="340"/>
      <c r="I25" s="340"/>
      <c r="J25" s="340"/>
      <c r="K25" s="1168"/>
      <c r="N25" s="63"/>
    </row>
    <row r="26" ht="19.5" customHeight="1">
      <c r="B26" s="1184" t="str">
        <f>+'40b3'!B26</f>
        <v/>
      </c>
      <c r="C26" s="1185" t="str">
        <f>+'40b3'!C26</f>
        <v/>
      </c>
      <c r="D26" s="386">
        <f>+'40b3'!D26</f>
        <v>0</v>
      </c>
      <c r="E26" s="340"/>
      <c r="F26" s="340"/>
      <c r="G26" s="340"/>
      <c r="H26" s="340"/>
      <c r="I26" s="340"/>
      <c r="J26" s="340"/>
      <c r="K26" s="1168"/>
      <c r="N26" s="63"/>
    </row>
    <row r="27" ht="19.5" customHeight="1">
      <c r="B27" s="1184" t="str">
        <f>+'40b3'!B27</f>
        <v/>
      </c>
      <c r="C27" s="1185" t="str">
        <f>+'40b3'!C27</f>
        <v/>
      </c>
      <c r="D27" s="386">
        <f>+'40b3'!D27</f>
        <v>0</v>
      </c>
      <c r="E27" s="340"/>
      <c r="F27" s="340"/>
      <c r="G27" s="340"/>
      <c r="H27" s="340"/>
      <c r="I27" s="340"/>
      <c r="J27" s="340"/>
      <c r="K27" s="1168"/>
      <c r="N27" s="63"/>
    </row>
    <row r="28" ht="19.5" customHeight="1">
      <c r="B28" s="1184" t="str">
        <f>+'40b3'!B28</f>
        <v/>
      </c>
      <c r="C28" s="1185" t="str">
        <f>+'40b3'!C28</f>
        <v/>
      </c>
      <c r="D28" s="386">
        <f>+'40b3'!D28</f>
        <v>0</v>
      </c>
      <c r="E28" s="340"/>
      <c r="F28" s="340"/>
      <c r="G28" s="340"/>
      <c r="H28" s="340"/>
      <c r="I28" s="340"/>
      <c r="J28" s="340"/>
      <c r="K28" s="1168"/>
    </row>
    <row r="29" ht="19.5" customHeight="1">
      <c r="B29" s="1171" t="s">
        <v>6284</v>
      </c>
      <c r="C29" s="1055" t="s">
        <v>5808</v>
      </c>
      <c r="D29" s="390">
        <f>SUM(D11:D28)</f>
        <v>0</v>
      </c>
      <c r="E29" s="1188" t="s">
        <v>5915</v>
      </c>
      <c r="F29" s="390">
        <f t="shared" ref="F29:K29" si="2">SUM(F11:F28)</f>
        <v>0</v>
      </c>
      <c r="G29" s="390">
        <f t="shared" si="2"/>
        <v>0</v>
      </c>
      <c r="H29" s="390">
        <f t="shared" si="2"/>
        <v>0</v>
      </c>
      <c r="I29" s="390">
        <f t="shared" si="2"/>
        <v>0</v>
      </c>
      <c r="J29" s="390">
        <f t="shared" si="2"/>
        <v>0</v>
      </c>
      <c r="K29" s="1172">
        <f t="shared" si="2"/>
        <v>0</v>
      </c>
    </row>
    <row r="30" ht="15.75" customHeight="1">
      <c r="B30" s="234"/>
      <c r="C30" s="234"/>
      <c r="D30" s="525"/>
      <c r="E30" s="525"/>
      <c r="F30" s="859"/>
      <c r="G30" s="859"/>
      <c r="H30" s="859"/>
      <c r="I30" s="859"/>
      <c r="J30" s="859"/>
      <c r="K30" s="1173" t="s">
        <v>6303</v>
      </c>
    </row>
    <row r="31" ht="12.75" customHeight="1">
      <c r="B31" s="329" t="s">
        <v>6310</v>
      </c>
    </row>
    <row r="32" ht="12.75" customHeight="1"/>
    <row r="33" ht="12.75" customHeight="1"/>
    <row r="34" ht="12.75" customHeight="1">
      <c r="F34" s="63"/>
      <c r="G34" s="63"/>
      <c r="H34" s="63"/>
      <c r="K34" s="63"/>
    </row>
    <row r="35" ht="12.75" customHeight="1"/>
    <row r="36" ht="12.75" customHeight="1"/>
    <row r="37" ht="12.75" customHeight="1">
      <c r="H37" s="63"/>
      <c r="K37" s="63"/>
    </row>
    <row r="38" ht="12.75" customHeight="1"/>
    <row r="39" ht="12.75" customHeight="1">
      <c r="F39" s="63"/>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K7"/>
    <mergeCell ref="B31:K31"/>
  </mergeCells>
  <printOptions/>
  <pageMargins bottom="0.75" footer="0.0" header="0.0" left="0.25" right="0.3" top="0.25"/>
  <pageSetup paperSize="5" orientation="landscape"/>
  <drawing r:id="rId1"/>
</worksheet>
</file>

<file path=xl/worksheets/sheet16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4" width="16.25"/>
    <col customWidth="1" min="5" max="5" width="15.75"/>
    <col customWidth="1" min="6" max="11" width="16.25"/>
    <col customWidth="1" min="12" max="13" width="8.63"/>
    <col customWidth="1" min="14" max="14" width="14.0"/>
    <col customWidth="1" min="15" max="26" width="8.63"/>
  </cols>
  <sheetData>
    <row r="1" ht="12.75" customHeight="1"/>
    <row r="2" ht="12.75" customHeight="1">
      <c r="B2" s="578" t="str">
        <f>""&amp;'Key Inputs'!H40&amp;" YEAR  CAPITAL  PROGRAM  -  "&amp;'Key Inputs'!H41&amp;" to "&amp;'Key Inputs'!H42&amp;""</f>
        <v>6 YEAR  CAPITAL  PROGRAM  -  2025 to 2030</v>
      </c>
    </row>
    <row r="3" ht="12.75" customHeight="1">
      <c r="B3" s="578" t="s">
        <v>6297</v>
      </c>
    </row>
    <row r="4" ht="15.0" customHeight="1">
      <c r="B4" s="578"/>
      <c r="C4" s="578"/>
      <c r="D4" s="578"/>
      <c r="E4" s="578"/>
      <c r="F4" s="578"/>
      <c r="G4" s="578"/>
      <c r="H4" s="329" t="s">
        <v>6251</v>
      </c>
      <c r="I4" s="456"/>
      <c r="J4" s="553" t="str">
        <f>+'Key Inputs'!E5</f>
        <v>TOWNSHIP OF SCOTCH PLAINS</v>
      </c>
      <c r="K4" s="553"/>
    </row>
    <row r="5" ht="6.0" customHeight="1"/>
    <row r="6" ht="6.75" customHeight="1">
      <c r="B6" s="755"/>
      <c r="C6" s="1126"/>
      <c r="D6" s="942"/>
      <c r="E6" s="1040"/>
      <c r="F6" s="1145"/>
      <c r="G6" s="445"/>
      <c r="H6" s="445"/>
      <c r="I6" s="445"/>
      <c r="J6" s="445"/>
      <c r="K6" s="1175"/>
    </row>
    <row r="7" ht="18.75" customHeight="1">
      <c r="B7" s="764">
        <v>1.0</v>
      </c>
      <c r="C7" s="1176">
        <v>2.0</v>
      </c>
      <c r="D7" s="1177">
        <v>3.0</v>
      </c>
      <c r="E7" s="1177">
        <v>4.0</v>
      </c>
      <c r="F7" s="1178" t="s">
        <v>6311</v>
      </c>
      <c r="G7" s="103"/>
      <c r="H7" s="103"/>
      <c r="I7" s="103"/>
      <c r="J7" s="103"/>
      <c r="K7" s="181"/>
    </row>
    <row r="8" ht="15.0" customHeight="1">
      <c r="B8" s="1146" t="s">
        <v>6254</v>
      </c>
      <c r="C8" s="1147" t="s">
        <v>6255</v>
      </c>
      <c r="D8" s="1148" t="s">
        <v>6256</v>
      </c>
      <c r="E8" s="1148" t="s">
        <v>5431</v>
      </c>
      <c r="F8" s="1151" t="s">
        <v>6258</v>
      </c>
      <c r="G8" s="1151" t="s">
        <v>6259</v>
      </c>
      <c r="H8" s="1151" t="s">
        <v>6260</v>
      </c>
      <c r="I8" s="1151" t="s">
        <v>6261</v>
      </c>
      <c r="J8" s="765" t="s">
        <v>6262</v>
      </c>
      <c r="K8" s="1150" t="s">
        <v>6299</v>
      </c>
    </row>
    <row r="9" ht="12.75" customHeight="1">
      <c r="B9" s="1152"/>
      <c r="C9" s="1147" t="s">
        <v>6264</v>
      </c>
      <c r="D9" s="1148" t="s">
        <v>6300</v>
      </c>
      <c r="E9" s="1148" t="s">
        <v>6301</v>
      </c>
      <c r="F9" s="1179" t="str">
        <f>'Key Inputs'!E34</f>
        <v>2025</v>
      </c>
      <c r="G9" s="1179">
        <f t="shared" ref="G9:H9" si="1">+F9+1</f>
        <v>2026</v>
      </c>
      <c r="H9" s="1179">
        <f t="shared" si="1"/>
        <v>2027</v>
      </c>
      <c r="I9" s="1179">
        <f>IF('Key Inputs'!H40 = 3, "",H9+1)</f>
        <v>2028</v>
      </c>
      <c r="J9" s="1179">
        <f>IF('Key Inputs'!H40 = 3, "",I9+1)</f>
        <v>2029</v>
      </c>
      <c r="K9" s="1180">
        <f>IF('Key Inputs'!H40 = 3, "",J9+1)</f>
        <v>2030</v>
      </c>
    </row>
    <row r="10" ht="15.0" customHeight="1">
      <c r="B10" s="1154"/>
      <c r="C10" s="1154"/>
      <c r="D10" s="1156"/>
      <c r="E10" s="1156" t="s">
        <v>6302</v>
      </c>
      <c r="F10" s="1158"/>
      <c r="G10" s="1158"/>
      <c r="H10" s="1158"/>
      <c r="I10" s="1158"/>
      <c r="J10" s="1158"/>
      <c r="K10" s="1159"/>
    </row>
    <row r="11" ht="19.5" customHeight="1">
      <c r="B11" s="1181" t="str">
        <f>+'40b4'!B11</f>
        <v/>
      </c>
      <c r="C11" s="1182" t="str">
        <f>+'40b4'!C11</f>
        <v/>
      </c>
      <c r="D11" s="1162">
        <f>+'40b4'!D11</f>
        <v>0</v>
      </c>
      <c r="E11" s="1163"/>
      <c r="F11" s="1163"/>
      <c r="G11" s="1163"/>
      <c r="H11" s="1163"/>
      <c r="I11" s="1163"/>
      <c r="J11" s="1163"/>
      <c r="K11" s="1165"/>
      <c r="N11" s="63"/>
    </row>
    <row r="12" ht="19.5" customHeight="1">
      <c r="B12" s="1184" t="str">
        <f>+'40b4'!B12</f>
        <v/>
      </c>
      <c r="C12" s="1185" t="str">
        <f>+'40b4'!C12</f>
        <v/>
      </c>
      <c r="D12" s="386">
        <f>+'40b4'!D12</f>
        <v>0</v>
      </c>
      <c r="E12" s="340"/>
      <c r="F12" s="340"/>
      <c r="G12" s="340"/>
      <c r="H12" s="340"/>
      <c r="I12" s="340"/>
      <c r="J12" s="340"/>
      <c r="K12" s="1168"/>
      <c r="N12" s="63"/>
    </row>
    <row r="13" ht="19.5" customHeight="1">
      <c r="B13" s="1184" t="str">
        <f>+'40b4'!B13</f>
        <v/>
      </c>
      <c r="C13" s="1185" t="str">
        <f>+'40b4'!C13</f>
        <v/>
      </c>
      <c r="D13" s="386">
        <f>+'40b4'!D13</f>
        <v>0</v>
      </c>
      <c r="E13" s="340"/>
      <c r="F13" s="340"/>
      <c r="G13" s="340"/>
      <c r="H13" s="340"/>
      <c r="I13" s="340"/>
      <c r="J13" s="340"/>
      <c r="K13" s="1168"/>
      <c r="N13" s="63"/>
    </row>
    <row r="14" ht="19.5" customHeight="1">
      <c r="B14" s="1184" t="str">
        <f>+'40b4'!B14</f>
        <v/>
      </c>
      <c r="C14" s="1185" t="str">
        <f>+'40b4'!C14</f>
        <v/>
      </c>
      <c r="D14" s="386">
        <f>+'40b4'!D14</f>
        <v>0</v>
      </c>
      <c r="E14" s="340"/>
      <c r="F14" s="340"/>
      <c r="G14" s="340"/>
      <c r="H14" s="340"/>
      <c r="I14" s="340"/>
      <c r="J14" s="340"/>
      <c r="K14" s="1168"/>
      <c r="N14" s="63"/>
    </row>
    <row r="15" ht="19.5" customHeight="1">
      <c r="B15" s="1184" t="str">
        <f>+'40b4'!B15</f>
        <v/>
      </c>
      <c r="C15" s="1185" t="str">
        <f>+'40b4'!C15</f>
        <v/>
      </c>
      <c r="D15" s="386">
        <f>+'40b4'!D15</f>
        <v>0</v>
      </c>
      <c r="E15" s="340"/>
      <c r="F15" s="340"/>
      <c r="G15" s="340"/>
      <c r="H15" s="340"/>
      <c r="I15" s="340"/>
      <c r="J15" s="340"/>
      <c r="K15" s="1168"/>
      <c r="N15" s="63"/>
    </row>
    <row r="16" ht="19.5" customHeight="1">
      <c r="B16" s="1184" t="str">
        <f>+'40b4'!B16</f>
        <v/>
      </c>
      <c r="C16" s="1185" t="str">
        <f>+'40b4'!C16</f>
        <v/>
      </c>
      <c r="D16" s="386">
        <f>+'40b4'!D16</f>
        <v>0</v>
      </c>
      <c r="E16" s="340"/>
      <c r="F16" s="340"/>
      <c r="G16" s="340"/>
      <c r="H16" s="340"/>
      <c r="I16" s="340"/>
      <c r="J16" s="340"/>
      <c r="K16" s="1168"/>
      <c r="N16" s="63"/>
    </row>
    <row r="17" ht="19.5" customHeight="1">
      <c r="B17" s="1184" t="str">
        <f>+'40b4'!B17</f>
        <v/>
      </c>
      <c r="C17" s="1185" t="str">
        <f>+'40b4'!C17</f>
        <v/>
      </c>
      <c r="D17" s="386">
        <f>+'40b4'!D17</f>
        <v>0</v>
      </c>
      <c r="E17" s="340"/>
      <c r="F17" s="340"/>
      <c r="G17" s="340"/>
      <c r="H17" s="340"/>
      <c r="I17" s="340"/>
      <c r="J17" s="340"/>
      <c r="K17" s="1168"/>
      <c r="N17" s="63"/>
    </row>
    <row r="18" ht="19.5" customHeight="1">
      <c r="B18" s="1184" t="str">
        <f>+'40b4'!B18</f>
        <v/>
      </c>
      <c r="C18" s="1185" t="str">
        <f>+'40b4'!C18</f>
        <v/>
      </c>
      <c r="D18" s="386">
        <f>+'40b4'!D18</f>
        <v>0</v>
      </c>
      <c r="E18" s="340"/>
      <c r="F18" s="340"/>
      <c r="G18" s="340"/>
      <c r="H18" s="340"/>
      <c r="I18" s="340"/>
      <c r="J18" s="340"/>
      <c r="K18" s="1168"/>
      <c r="N18" s="63"/>
    </row>
    <row r="19" ht="19.5" customHeight="1">
      <c r="B19" s="1184" t="str">
        <f>+'40b4'!B19</f>
        <v/>
      </c>
      <c r="C19" s="1185" t="str">
        <f>+'40b4'!C19</f>
        <v/>
      </c>
      <c r="D19" s="386">
        <f>+'40b4'!D19</f>
        <v>0</v>
      </c>
      <c r="E19" s="340"/>
      <c r="F19" s="340"/>
      <c r="G19" s="340"/>
      <c r="H19" s="340"/>
      <c r="I19" s="340"/>
      <c r="J19" s="340"/>
      <c r="K19" s="1168"/>
      <c r="N19" s="63"/>
    </row>
    <row r="20" ht="19.5" customHeight="1">
      <c r="B20" s="1184" t="str">
        <f>+'40b4'!B20</f>
        <v/>
      </c>
      <c r="C20" s="1185" t="str">
        <f>+'40b4'!C20</f>
        <v/>
      </c>
      <c r="D20" s="386">
        <f>+'40b4'!D20</f>
        <v>0</v>
      </c>
      <c r="E20" s="340"/>
      <c r="F20" s="340"/>
      <c r="G20" s="340"/>
      <c r="H20" s="340"/>
      <c r="I20" s="340"/>
      <c r="J20" s="340"/>
      <c r="K20" s="1168"/>
      <c r="N20" s="63"/>
    </row>
    <row r="21" ht="19.5" customHeight="1">
      <c r="B21" s="1184" t="str">
        <f>+'40b4'!B21</f>
        <v/>
      </c>
      <c r="C21" s="1185" t="str">
        <f>+'40b4'!C21</f>
        <v/>
      </c>
      <c r="D21" s="386">
        <f>+'40b4'!D21</f>
        <v>0</v>
      </c>
      <c r="E21" s="340"/>
      <c r="F21" s="340"/>
      <c r="G21" s="340"/>
      <c r="H21" s="340"/>
      <c r="I21" s="340"/>
      <c r="J21" s="340"/>
      <c r="K21" s="1168"/>
      <c r="N21" s="63"/>
    </row>
    <row r="22" ht="19.5" customHeight="1">
      <c r="B22" s="1184" t="str">
        <f>+'40b4'!B22</f>
        <v/>
      </c>
      <c r="C22" s="1185" t="str">
        <f>+'40b4'!C22</f>
        <v/>
      </c>
      <c r="D22" s="386">
        <f>+'40b4'!D22</f>
        <v>0</v>
      </c>
      <c r="E22" s="340"/>
      <c r="F22" s="340"/>
      <c r="G22" s="340"/>
      <c r="H22" s="340"/>
      <c r="I22" s="340"/>
      <c r="J22" s="340"/>
      <c r="K22" s="1168"/>
      <c r="N22" s="63"/>
    </row>
    <row r="23" ht="19.5" customHeight="1">
      <c r="B23" s="1184" t="str">
        <f>+'40b4'!B23</f>
        <v/>
      </c>
      <c r="C23" s="1185" t="str">
        <f>+'40b4'!C23</f>
        <v/>
      </c>
      <c r="D23" s="386">
        <f>+'40b4'!D23</f>
        <v>0</v>
      </c>
      <c r="E23" s="340"/>
      <c r="F23" s="340"/>
      <c r="G23" s="340"/>
      <c r="H23" s="340"/>
      <c r="I23" s="340"/>
      <c r="J23" s="340"/>
      <c r="K23" s="1168"/>
      <c r="N23" s="63"/>
    </row>
    <row r="24" ht="19.5" customHeight="1">
      <c r="B24" s="1184" t="str">
        <f>+'40b4'!B24</f>
        <v/>
      </c>
      <c r="C24" s="1185" t="str">
        <f>+'40b4'!C24</f>
        <v/>
      </c>
      <c r="D24" s="386">
        <f>+'40b4'!D24</f>
        <v>0</v>
      </c>
      <c r="E24" s="340"/>
      <c r="F24" s="340"/>
      <c r="G24" s="340"/>
      <c r="H24" s="340"/>
      <c r="I24" s="340"/>
      <c r="J24" s="340"/>
      <c r="K24" s="1168"/>
      <c r="N24" s="63"/>
    </row>
    <row r="25" ht="19.5" customHeight="1">
      <c r="B25" s="1184" t="str">
        <f>+'40b4'!B25</f>
        <v/>
      </c>
      <c r="C25" s="1185" t="str">
        <f>+'40b4'!C25</f>
        <v/>
      </c>
      <c r="D25" s="386">
        <f>+'40b4'!D25</f>
        <v>0</v>
      </c>
      <c r="E25" s="340"/>
      <c r="F25" s="340"/>
      <c r="G25" s="340"/>
      <c r="H25" s="340"/>
      <c r="I25" s="340"/>
      <c r="J25" s="340"/>
      <c r="K25" s="1168"/>
      <c r="N25" s="63"/>
    </row>
    <row r="26" ht="19.5" customHeight="1">
      <c r="B26" s="1184" t="str">
        <f>+'40b4'!B26</f>
        <v/>
      </c>
      <c r="C26" s="1185" t="str">
        <f>+'40b4'!C26</f>
        <v/>
      </c>
      <c r="D26" s="386">
        <f>+'40b4'!D26</f>
        <v>0</v>
      </c>
      <c r="E26" s="340"/>
      <c r="F26" s="340"/>
      <c r="G26" s="340"/>
      <c r="H26" s="340"/>
      <c r="I26" s="340"/>
      <c r="J26" s="340"/>
      <c r="K26" s="1168"/>
      <c r="N26" s="63"/>
    </row>
    <row r="27" ht="19.5" customHeight="1">
      <c r="B27" s="1184" t="str">
        <f>+'40b4'!B27</f>
        <v/>
      </c>
      <c r="C27" s="1185" t="str">
        <f>+'40b4'!C27</f>
        <v/>
      </c>
      <c r="D27" s="386">
        <f>+'40b4'!D27</f>
        <v>0</v>
      </c>
      <c r="E27" s="340"/>
      <c r="F27" s="340"/>
      <c r="G27" s="340"/>
      <c r="H27" s="340"/>
      <c r="I27" s="340"/>
      <c r="J27" s="340"/>
      <c r="K27" s="1168"/>
      <c r="N27" s="63"/>
    </row>
    <row r="28" ht="19.5" customHeight="1">
      <c r="B28" s="1184" t="str">
        <f>+'40b4'!B28</f>
        <v/>
      </c>
      <c r="C28" s="1185" t="str">
        <f>+'40b4'!C28</f>
        <v/>
      </c>
      <c r="D28" s="386">
        <f>+'40b4'!D28</f>
        <v>0</v>
      </c>
      <c r="E28" s="340"/>
      <c r="F28" s="340"/>
      <c r="G28" s="340"/>
      <c r="H28" s="340"/>
      <c r="I28" s="340"/>
      <c r="J28" s="340"/>
      <c r="K28" s="1168"/>
    </row>
    <row r="29" ht="19.5" customHeight="1">
      <c r="B29" s="1171" t="s">
        <v>6284</v>
      </c>
      <c r="C29" s="1055" t="s">
        <v>5808</v>
      </c>
      <c r="D29" s="390">
        <f>SUM(D11:D28)</f>
        <v>0</v>
      </c>
      <c r="E29" s="1188" t="s">
        <v>5915</v>
      </c>
      <c r="F29" s="390">
        <f t="shared" ref="F29:K29" si="2">SUM(F11:F28)</f>
        <v>0</v>
      </c>
      <c r="G29" s="390">
        <f t="shared" si="2"/>
        <v>0</v>
      </c>
      <c r="H29" s="390">
        <f t="shared" si="2"/>
        <v>0</v>
      </c>
      <c r="I29" s="390">
        <f t="shared" si="2"/>
        <v>0</v>
      </c>
      <c r="J29" s="390">
        <f t="shared" si="2"/>
        <v>0</v>
      </c>
      <c r="K29" s="1172">
        <f t="shared" si="2"/>
        <v>0</v>
      </c>
    </row>
    <row r="30" ht="15.75" customHeight="1">
      <c r="B30" s="234"/>
      <c r="C30" s="234"/>
      <c r="D30" s="525"/>
      <c r="E30" s="525"/>
      <c r="F30" s="859"/>
      <c r="G30" s="859"/>
      <c r="H30" s="859"/>
      <c r="I30" s="859"/>
      <c r="J30" s="859"/>
      <c r="K30" s="1173" t="s">
        <v>6303</v>
      </c>
    </row>
    <row r="31" ht="12.75" customHeight="1">
      <c r="B31" s="329" t="s">
        <v>6312</v>
      </c>
    </row>
    <row r="32" ht="12.75" customHeight="1"/>
    <row r="33" ht="12.75" customHeight="1"/>
    <row r="34" ht="12.75" customHeight="1">
      <c r="F34" s="63"/>
      <c r="G34" s="63"/>
      <c r="H34" s="63"/>
      <c r="K34" s="63"/>
    </row>
    <row r="35" ht="12.75" customHeight="1"/>
    <row r="36" ht="12.75" customHeight="1"/>
    <row r="37" ht="12.75" customHeight="1">
      <c r="H37" s="63"/>
      <c r="K37" s="63"/>
    </row>
    <row r="38" ht="12.75" customHeight="1"/>
    <row r="39" ht="12.75" customHeight="1">
      <c r="F39" s="63"/>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K7"/>
    <mergeCell ref="B31:K31"/>
  </mergeCells>
  <printOptions/>
  <pageMargins bottom="0.75" footer="0.0" header="0.0" left="0.25" right="0.3" top="0.25"/>
  <pageSetup paperSize="5" orientation="landscape"/>
  <drawing r:id="rId1"/>
</worksheet>
</file>

<file path=xl/worksheets/sheet16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4" width="16.25"/>
    <col customWidth="1" min="5" max="5" width="15.75"/>
    <col customWidth="1" min="6" max="11" width="16.25"/>
    <col customWidth="1" min="12" max="13" width="8.63"/>
    <col customWidth="1" min="14" max="14" width="14.0"/>
    <col customWidth="1" min="15" max="26" width="8.63"/>
  </cols>
  <sheetData>
    <row r="1" ht="12.75" customHeight="1"/>
    <row r="2" ht="12.75" customHeight="1">
      <c r="B2" s="578" t="str">
        <f>""&amp;'Key Inputs'!H40&amp;" YEAR  CAPITAL  PROGRAM  -  "&amp;'Key Inputs'!H41&amp;" to "&amp;'Key Inputs'!H42&amp;""</f>
        <v>6 YEAR  CAPITAL  PROGRAM  -  2025 to 2030</v>
      </c>
    </row>
    <row r="3" ht="12.75" customHeight="1">
      <c r="B3" s="578" t="s">
        <v>6297</v>
      </c>
    </row>
    <row r="4" ht="15.0" customHeight="1">
      <c r="B4" s="578"/>
      <c r="C4" s="578"/>
      <c r="D4" s="578"/>
      <c r="E4" s="578"/>
      <c r="F4" s="578"/>
      <c r="G4" s="578"/>
      <c r="H4" s="329" t="s">
        <v>6251</v>
      </c>
      <c r="I4" s="456"/>
      <c r="J4" s="553" t="str">
        <f>+'Key Inputs'!E5</f>
        <v>TOWNSHIP OF SCOTCH PLAINS</v>
      </c>
      <c r="K4" s="553"/>
    </row>
    <row r="5" ht="6.0" customHeight="1"/>
    <row r="6" ht="6.75" customHeight="1">
      <c r="B6" s="755"/>
      <c r="C6" s="1126"/>
      <c r="D6" s="942"/>
      <c r="E6" s="1040"/>
      <c r="F6" s="1145"/>
      <c r="G6" s="445"/>
      <c r="H6" s="445"/>
      <c r="I6" s="445"/>
      <c r="J6" s="445"/>
      <c r="K6" s="1175"/>
    </row>
    <row r="7" ht="18.75" customHeight="1">
      <c r="B7" s="764">
        <v>1.0</v>
      </c>
      <c r="C7" s="1176">
        <v>2.0</v>
      </c>
      <c r="D7" s="1177">
        <v>3.0</v>
      </c>
      <c r="E7" s="1177">
        <v>4.0</v>
      </c>
      <c r="F7" s="1178" t="s">
        <v>6313</v>
      </c>
      <c r="G7" s="103"/>
      <c r="H7" s="103"/>
      <c r="I7" s="103"/>
      <c r="J7" s="103"/>
      <c r="K7" s="181"/>
    </row>
    <row r="8" ht="15.0" customHeight="1">
      <c r="B8" s="1146" t="s">
        <v>6254</v>
      </c>
      <c r="C8" s="1147" t="s">
        <v>6255</v>
      </c>
      <c r="D8" s="1148" t="s">
        <v>6256</v>
      </c>
      <c r="E8" s="1148" t="s">
        <v>5431</v>
      </c>
      <c r="F8" s="1151" t="s">
        <v>6258</v>
      </c>
      <c r="G8" s="1151" t="s">
        <v>6259</v>
      </c>
      <c r="H8" s="1151" t="s">
        <v>6260</v>
      </c>
      <c r="I8" s="1151" t="s">
        <v>6261</v>
      </c>
      <c r="J8" s="765" t="s">
        <v>6262</v>
      </c>
      <c r="K8" s="1150" t="s">
        <v>6299</v>
      </c>
    </row>
    <row r="9" ht="12.75" customHeight="1">
      <c r="B9" s="1152"/>
      <c r="C9" s="1147" t="s">
        <v>6264</v>
      </c>
      <c r="D9" s="1148" t="s">
        <v>6300</v>
      </c>
      <c r="E9" s="1148" t="s">
        <v>6301</v>
      </c>
      <c r="F9" s="1179" t="str">
        <f>'Key Inputs'!E34</f>
        <v>2025</v>
      </c>
      <c r="G9" s="1179">
        <f t="shared" ref="G9:H9" si="1">+F9+1</f>
        <v>2026</v>
      </c>
      <c r="H9" s="1179">
        <f t="shared" si="1"/>
        <v>2027</v>
      </c>
      <c r="I9" s="1179">
        <f>IF('Key Inputs'!H40 = 3, "",H9+1)</f>
        <v>2028</v>
      </c>
      <c r="J9" s="1179">
        <f>IF('Key Inputs'!H40 = 3, "",I9+1)</f>
        <v>2029</v>
      </c>
      <c r="K9" s="1180">
        <f>IF('Key Inputs'!H40 = 3, "",J9+1)</f>
        <v>2030</v>
      </c>
    </row>
    <row r="10" ht="15.0" customHeight="1">
      <c r="B10" s="1154"/>
      <c r="C10" s="1154"/>
      <c r="D10" s="1156"/>
      <c r="E10" s="1156" t="s">
        <v>6302</v>
      </c>
      <c r="F10" s="1158"/>
      <c r="G10" s="1158"/>
      <c r="H10" s="1158"/>
      <c r="I10" s="1158"/>
      <c r="J10" s="1158"/>
      <c r="K10" s="1159"/>
    </row>
    <row r="11" ht="19.5" customHeight="1">
      <c r="B11" s="1181" t="str">
        <f>+'40b5'!B11</f>
        <v/>
      </c>
      <c r="C11" s="1182" t="str">
        <f>+'40b5'!C11</f>
        <v/>
      </c>
      <c r="D11" s="1162">
        <f>+'40b5'!D11</f>
        <v>0</v>
      </c>
      <c r="E11" s="1163"/>
      <c r="F11" s="1163"/>
      <c r="G11" s="1163"/>
      <c r="H11" s="1163"/>
      <c r="I11" s="1163"/>
      <c r="J11" s="1163"/>
      <c r="K11" s="1165"/>
      <c r="N11" s="63"/>
    </row>
    <row r="12" ht="19.5" customHeight="1">
      <c r="B12" s="1184" t="str">
        <f>+'40b5'!B12</f>
        <v/>
      </c>
      <c r="C12" s="1185" t="str">
        <f>+'40b5'!C12</f>
        <v/>
      </c>
      <c r="D12" s="386">
        <f>+'40b5'!D12</f>
        <v>0</v>
      </c>
      <c r="E12" s="340"/>
      <c r="F12" s="340"/>
      <c r="G12" s="340"/>
      <c r="H12" s="340"/>
      <c r="I12" s="340"/>
      <c r="J12" s="340"/>
      <c r="K12" s="1168"/>
      <c r="N12" s="63"/>
    </row>
    <row r="13" ht="19.5" customHeight="1">
      <c r="B13" s="1184" t="str">
        <f>+'40b5'!B13</f>
        <v/>
      </c>
      <c r="C13" s="1185" t="str">
        <f>+'40b5'!C13</f>
        <v/>
      </c>
      <c r="D13" s="386">
        <f>+'40b5'!D13</f>
        <v>0</v>
      </c>
      <c r="E13" s="340"/>
      <c r="F13" s="340"/>
      <c r="G13" s="340"/>
      <c r="H13" s="340"/>
      <c r="I13" s="340"/>
      <c r="J13" s="340"/>
      <c r="K13" s="1168"/>
      <c r="N13" s="63"/>
    </row>
    <row r="14" ht="19.5" customHeight="1">
      <c r="B14" s="1184" t="str">
        <f>+'40b5'!B14</f>
        <v/>
      </c>
      <c r="C14" s="1185" t="str">
        <f>+'40b5'!C14</f>
        <v/>
      </c>
      <c r="D14" s="386">
        <f>+'40b5'!D14</f>
        <v>0</v>
      </c>
      <c r="E14" s="340"/>
      <c r="F14" s="340"/>
      <c r="G14" s="340"/>
      <c r="H14" s="340"/>
      <c r="I14" s="340"/>
      <c r="J14" s="340"/>
      <c r="K14" s="1168"/>
      <c r="N14" s="63"/>
    </row>
    <row r="15" ht="19.5" customHeight="1">
      <c r="B15" s="1184" t="str">
        <f>+'40b5'!B15</f>
        <v/>
      </c>
      <c r="C15" s="1185" t="str">
        <f>+'40b5'!C15</f>
        <v/>
      </c>
      <c r="D15" s="386">
        <f>+'40b5'!D15</f>
        <v>0</v>
      </c>
      <c r="E15" s="340"/>
      <c r="F15" s="340"/>
      <c r="G15" s="340"/>
      <c r="H15" s="340"/>
      <c r="I15" s="340"/>
      <c r="J15" s="340"/>
      <c r="K15" s="1168"/>
      <c r="N15" s="63"/>
    </row>
    <row r="16" ht="19.5" customHeight="1">
      <c r="B16" s="1184" t="str">
        <f>+'40b5'!B16</f>
        <v/>
      </c>
      <c r="C16" s="1185" t="str">
        <f>+'40b5'!C16</f>
        <v/>
      </c>
      <c r="D16" s="386">
        <f>+'40b5'!D16</f>
        <v>0</v>
      </c>
      <c r="E16" s="340"/>
      <c r="F16" s="340"/>
      <c r="G16" s="340"/>
      <c r="H16" s="340"/>
      <c r="I16" s="340"/>
      <c r="J16" s="340"/>
      <c r="K16" s="1168"/>
      <c r="N16" s="63"/>
    </row>
    <row r="17" ht="19.5" customHeight="1">
      <c r="B17" s="1184" t="str">
        <f>+'40b5'!B17</f>
        <v/>
      </c>
      <c r="C17" s="1185" t="str">
        <f>+'40b5'!C17</f>
        <v/>
      </c>
      <c r="D17" s="386">
        <f>+'40b5'!D17</f>
        <v>0</v>
      </c>
      <c r="E17" s="340"/>
      <c r="F17" s="340"/>
      <c r="G17" s="340"/>
      <c r="H17" s="340"/>
      <c r="I17" s="340"/>
      <c r="J17" s="340"/>
      <c r="K17" s="1168"/>
      <c r="N17" s="63"/>
    </row>
    <row r="18" ht="19.5" customHeight="1">
      <c r="B18" s="1184" t="str">
        <f>+'40b5'!B18</f>
        <v/>
      </c>
      <c r="C18" s="1185" t="str">
        <f>+'40b5'!C18</f>
        <v/>
      </c>
      <c r="D18" s="386">
        <f>+'40b5'!D18</f>
        <v>0</v>
      </c>
      <c r="E18" s="340"/>
      <c r="F18" s="340"/>
      <c r="G18" s="340"/>
      <c r="H18" s="340"/>
      <c r="I18" s="340"/>
      <c r="J18" s="340"/>
      <c r="K18" s="1168"/>
      <c r="N18" s="63"/>
    </row>
    <row r="19" ht="19.5" customHeight="1">
      <c r="B19" s="1184" t="str">
        <f>+'40b5'!B19</f>
        <v/>
      </c>
      <c r="C19" s="1185" t="str">
        <f>+'40b5'!C19</f>
        <v/>
      </c>
      <c r="D19" s="386">
        <f>+'40b5'!D19</f>
        <v>0</v>
      </c>
      <c r="E19" s="340"/>
      <c r="F19" s="340"/>
      <c r="G19" s="340"/>
      <c r="H19" s="340"/>
      <c r="I19" s="340"/>
      <c r="J19" s="340"/>
      <c r="K19" s="1168"/>
      <c r="N19" s="63"/>
    </row>
    <row r="20" ht="19.5" customHeight="1">
      <c r="B20" s="1184" t="str">
        <f>+'40b5'!B20</f>
        <v/>
      </c>
      <c r="C20" s="1185" t="str">
        <f>+'40b5'!C20</f>
        <v/>
      </c>
      <c r="D20" s="386">
        <f>+'40b5'!D20</f>
        <v>0</v>
      </c>
      <c r="E20" s="340"/>
      <c r="F20" s="340"/>
      <c r="G20" s="340"/>
      <c r="H20" s="340"/>
      <c r="I20" s="340"/>
      <c r="J20" s="340"/>
      <c r="K20" s="1168"/>
      <c r="N20" s="63"/>
    </row>
    <row r="21" ht="19.5" customHeight="1">
      <c r="B21" s="1184" t="str">
        <f>+'40b5'!B21</f>
        <v/>
      </c>
      <c r="C21" s="1185" t="str">
        <f>+'40b5'!C21</f>
        <v/>
      </c>
      <c r="D21" s="386">
        <f>+'40b5'!D21</f>
        <v>0</v>
      </c>
      <c r="E21" s="340"/>
      <c r="F21" s="340"/>
      <c r="G21" s="340"/>
      <c r="H21" s="340"/>
      <c r="I21" s="340"/>
      <c r="J21" s="340"/>
      <c r="K21" s="1168"/>
      <c r="N21" s="63"/>
    </row>
    <row r="22" ht="19.5" customHeight="1">
      <c r="B22" s="1184" t="str">
        <f>+'40b5'!B22</f>
        <v/>
      </c>
      <c r="C22" s="1185" t="str">
        <f>+'40b5'!C22</f>
        <v/>
      </c>
      <c r="D22" s="386">
        <f>+'40b5'!D22</f>
        <v>0</v>
      </c>
      <c r="E22" s="340"/>
      <c r="F22" s="340"/>
      <c r="G22" s="340"/>
      <c r="H22" s="340"/>
      <c r="I22" s="340"/>
      <c r="J22" s="340"/>
      <c r="K22" s="1168"/>
      <c r="N22" s="63"/>
    </row>
    <row r="23" ht="19.5" customHeight="1">
      <c r="B23" s="1184" t="str">
        <f>+'40b5'!B23</f>
        <v/>
      </c>
      <c r="C23" s="1185" t="str">
        <f>+'40b5'!C23</f>
        <v/>
      </c>
      <c r="D23" s="386">
        <f>+'40b5'!D23</f>
        <v>0</v>
      </c>
      <c r="E23" s="340"/>
      <c r="F23" s="340"/>
      <c r="G23" s="340"/>
      <c r="H23" s="340"/>
      <c r="I23" s="340"/>
      <c r="J23" s="340"/>
      <c r="K23" s="1168"/>
      <c r="N23" s="63"/>
    </row>
    <row r="24" ht="19.5" customHeight="1">
      <c r="B24" s="1184" t="str">
        <f>+'40b5'!B24</f>
        <v/>
      </c>
      <c r="C24" s="1185" t="str">
        <f>+'40b5'!C24</f>
        <v/>
      </c>
      <c r="D24" s="386">
        <f>+'40b5'!D24</f>
        <v>0</v>
      </c>
      <c r="E24" s="340"/>
      <c r="F24" s="340"/>
      <c r="G24" s="340"/>
      <c r="H24" s="340"/>
      <c r="I24" s="340"/>
      <c r="J24" s="340"/>
      <c r="K24" s="1168"/>
      <c r="N24" s="63"/>
    </row>
    <row r="25" ht="19.5" customHeight="1">
      <c r="B25" s="1184" t="str">
        <f>+'40b5'!B25</f>
        <v/>
      </c>
      <c r="C25" s="1185" t="str">
        <f>+'40b5'!C25</f>
        <v/>
      </c>
      <c r="D25" s="386">
        <f>+'40b5'!D25</f>
        <v>0</v>
      </c>
      <c r="E25" s="340"/>
      <c r="F25" s="340"/>
      <c r="G25" s="340"/>
      <c r="H25" s="340"/>
      <c r="I25" s="340"/>
      <c r="J25" s="340"/>
      <c r="K25" s="1168"/>
      <c r="N25" s="63"/>
    </row>
    <row r="26" ht="19.5" customHeight="1">
      <c r="B26" s="1184" t="str">
        <f>+'40b5'!B26</f>
        <v/>
      </c>
      <c r="C26" s="1185" t="str">
        <f>+'40b5'!C26</f>
        <v/>
      </c>
      <c r="D26" s="386">
        <f>+'40b5'!D26</f>
        <v>0</v>
      </c>
      <c r="E26" s="340"/>
      <c r="F26" s="340"/>
      <c r="G26" s="340"/>
      <c r="H26" s="340"/>
      <c r="I26" s="340"/>
      <c r="J26" s="340"/>
      <c r="K26" s="1168"/>
      <c r="N26" s="63"/>
    </row>
    <row r="27" ht="19.5" customHeight="1">
      <c r="B27" s="1184" t="str">
        <f>+'40b5'!B27</f>
        <v/>
      </c>
      <c r="C27" s="1185" t="str">
        <f>+'40b5'!C27</f>
        <v/>
      </c>
      <c r="D27" s="386">
        <f>+'40b5'!D27</f>
        <v>0</v>
      </c>
      <c r="E27" s="340"/>
      <c r="F27" s="340"/>
      <c r="G27" s="340"/>
      <c r="H27" s="340"/>
      <c r="I27" s="340"/>
      <c r="J27" s="340"/>
      <c r="K27" s="1168"/>
      <c r="N27" s="63"/>
    </row>
    <row r="28" ht="19.5" customHeight="1">
      <c r="B28" s="1184" t="str">
        <f>+'40b5'!B28</f>
        <v/>
      </c>
      <c r="C28" s="1185" t="str">
        <f>+'40b5'!C28</f>
        <v/>
      </c>
      <c r="D28" s="386">
        <f>+'40b5'!D28</f>
        <v>0</v>
      </c>
      <c r="E28" s="340"/>
      <c r="F28" s="340"/>
      <c r="G28" s="340"/>
      <c r="H28" s="340"/>
      <c r="I28" s="340"/>
      <c r="J28" s="340"/>
      <c r="K28" s="1168"/>
    </row>
    <row r="29" ht="19.5" customHeight="1">
      <c r="B29" s="1171" t="s">
        <v>6284</v>
      </c>
      <c r="C29" s="1055" t="s">
        <v>5808</v>
      </c>
      <c r="D29" s="390">
        <f>SUM(D11:D28)</f>
        <v>0</v>
      </c>
      <c r="E29" s="1188" t="s">
        <v>5915</v>
      </c>
      <c r="F29" s="390">
        <f t="shared" ref="F29:K29" si="2">SUM(F11:F28)</f>
        <v>0</v>
      </c>
      <c r="G29" s="390">
        <f t="shared" si="2"/>
        <v>0</v>
      </c>
      <c r="H29" s="390">
        <f t="shared" si="2"/>
        <v>0</v>
      </c>
      <c r="I29" s="390">
        <f t="shared" si="2"/>
        <v>0</v>
      </c>
      <c r="J29" s="390">
        <f t="shared" si="2"/>
        <v>0</v>
      </c>
      <c r="K29" s="1172">
        <f t="shared" si="2"/>
        <v>0</v>
      </c>
    </row>
    <row r="30" ht="15.75" customHeight="1">
      <c r="B30" s="234"/>
      <c r="C30" s="234"/>
      <c r="D30" s="525"/>
      <c r="E30" s="525"/>
      <c r="F30" s="859"/>
      <c r="G30" s="859"/>
      <c r="H30" s="859"/>
      <c r="I30" s="859"/>
      <c r="J30" s="859"/>
      <c r="K30" s="1173" t="s">
        <v>6303</v>
      </c>
    </row>
    <row r="31" ht="12.75" customHeight="1">
      <c r="B31" s="329" t="s">
        <v>6314</v>
      </c>
    </row>
    <row r="32" ht="12.75" customHeight="1"/>
    <row r="33" ht="12.75" customHeight="1"/>
    <row r="34" ht="12.75" customHeight="1">
      <c r="F34" s="63"/>
      <c r="G34" s="63"/>
      <c r="H34" s="63"/>
      <c r="K34" s="63"/>
    </row>
    <row r="35" ht="12.75" customHeight="1"/>
    <row r="36" ht="12.75" customHeight="1"/>
    <row r="37" ht="12.75" customHeight="1">
      <c r="H37" s="63"/>
      <c r="K37" s="63"/>
    </row>
    <row r="38" ht="12.75" customHeight="1"/>
    <row r="39" ht="12.75" customHeight="1">
      <c r="F39" s="63"/>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K7"/>
    <mergeCell ref="B31:K31"/>
  </mergeCells>
  <printOptions/>
  <pageMargins bottom="0.75" footer="0.0" header="0.0" left="0.25" right="0.3" top="0.25"/>
  <pageSetup paperSize="5" orientation="landscape"/>
  <drawing r:id="rId1"/>
</worksheet>
</file>

<file path=xl/worksheets/sheet16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4" width="16.25"/>
    <col customWidth="1" min="5" max="5" width="15.75"/>
    <col customWidth="1" min="6" max="11" width="16.25"/>
    <col customWidth="1" min="12" max="13" width="8.63"/>
    <col customWidth="1" min="14" max="14" width="14.0"/>
    <col customWidth="1" min="15" max="26" width="8.63"/>
  </cols>
  <sheetData>
    <row r="1" ht="12.75" customHeight="1"/>
    <row r="2" ht="12.75" customHeight="1">
      <c r="B2" s="578" t="str">
        <f>""&amp;'Key Inputs'!H40&amp;" YEAR  CAPITAL  PROGRAM  -  "&amp;'Key Inputs'!H41&amp;" to "&amp;'Key Inputs'!H42&amp;""</f>
        <v>6 YEAR  CAPITAL  PROGRAM  -  2025 to 2030</v>
      </c>
    </row>
    <row r="3" ht="12.75" customHeight="1">
      <c r="B3" s="578" t="s">
        <v>6297</v>
      </c>
    </row>
    <row r="4" ht="15.0" customHeight="1">
      <c r="B4" s="578"/>
      <c r="C4" s="578"/>
      <c r="D4" s="578"/>
      <c r="E4" s="578"/>
      <c r="F4" s="578"/>
      <c r="G4" s="578"/>
      <c r="H4" s="329" t="s">
        <v>6251</v>
      </c>
      <c r="I4" s="456"/>
      <c r="J4" s="553" t="str">
        <f>+'Key Inputs'!E5</f>
        <v>TOWNSHIP OF SCOTCH PLAINS</v>
      </c>
      <c r="K4" s="553"/>
    </row>
    <row r="5" ht="6.0" customHeight="1"/>
    <row r="6" ht="6.75" customHeight="1">
      <c r="B6" s="755"/>
      <c r="C6" s="1126"/>
      <c r="D6" s="942"/>
      <c r="E6" s="1040"/>
      <c r="F6" s="1145"/>
      <c r="G6" s="445"/>
      <c r="H6" s="445"/>
      <c r="I6" s="445"/>
      <c r="J6" s="445"/>
      <c r="K6" s="1175"/>
    </row>
    <row r="7" ht="18.75" customHeight="1">
      <c r="B7" s="764">
        <v>1.0</v>
      </c>
      <c r="C7" s="1176">
        <v>2.0</v>
      </c>
      <c r="D7" s="1177">
        <v>3.0</v>
      </c>
      <c r="E7" s="1177">
        <v>4.0</v>
      </c>
      <c r="F7" s="1178" t="s">
        <v>6315</v>
      </c>
      <c r="G7" s="103"/>
      <c r="H7" s="103"/>
      <c r="I7" s="103"/>
      <c r="J7" s="103"/>
      <c r="K7" s="181"/>
    </row>
    <row r="8" ht="15.0" customHeight="1">
      <c r="B8" s="1146" t="s">
        <v>6254</v>
      </c>
      <c r="C8" s="1147" t="s">
        <v>6255</v>
      </c>
      <c r="D8" s="1148" t="s">
        <v>6256</v>
      </c>
      <c r="E8" s="1148" t="s">
        <v>5431</v>
      </c>
      <c r="F8" s="1151" t="s">
        <v>6258</v>
      </c>
      <c r="G8" s="1151" t="s">
        <v>6259</v>
      </c>
      <c r="H8" s="1151" t="s">
        <v>6260</v>
      </c>
      <c r="I8" s="1151" t="s">
        <v>6261</v>
      </c>
      <c r="J8" s="765" t="s">
        <v>6262</v>
      </c>
      <c r="K8" s="1150" t="s">
        <v>6299</v>
      </c>
    </row>
    <row r="9" ht="12.75" customHeight="1">
      <c r="B9" s="1152"/>
      <c r="C9" s="1147" t="s">
        <v>6264</v>
      </c>
      <c r="D9" s="1148" t="s">
        <v>6300</v>
      </c>
      <c r="E9" s="1148" t="s">
        <v>6301</v>
      </c>
      <c r="F9" s="1179" t="str">
        <f>'Key Inputs'!E34</f>
        <v>2025</v>
      </c>
      <c r="G9" s="1179">
        <f t="shared" ref="G9:H9" si="1">+F9+1</f>
        <v>2026</v>
      </c>
      <c r="H9" s="1179">
        <f t="shared" si="1"/>
        <v>2027</v>
      </c>
      <c r="I9" s="1179">
        <f>IF('Key Inputs'!H40 = 3, "",H9+1)</f>
        <v>2028</v>
      </c>
      <c r="J9" s="1179">
        <f>IF('Key Inputs'!H40 = 3, "",I9+1)</f>
        <v>2029</v>
      </c>
      <c r="K9" s="1180">
        <f>IF('Key Inputs'!H40 = 3, "",J9+1)</f>
        <v>2030</v>
      </c>
    </row>
    <row r="10" ht="15.0" customHeight="1">
      <c r="B10" s="1154"/>
      <c r="C10" s="1154"/>
      <c r="D10" s="1156"/>
      <c r="E10" s="1156" t="s">
        <v>6302</v>
      </c>
      <c r="F10" s="1158"/>
      <c r="G10" s="1158"/>
      <c r="H10" s="1158"/>
      <c r="I10" s="1158"/>
      <c r="J10" s="1158"/>
      <c r="K10" s="1159"/>
    </row>
    <row r="11" ht="19.5" customHeight="1">
      <c r="B11" s="1181" t="str">
        <f>+'40b6'!B11</f>
        <v/>
      </c>
      <c r="C11" s="1182" t="str">
        <f>+'40b6'!C11</f>
        <v/>
      </c>
      <c r="D11" s="1162">
        <f>+'40b6'!D11</f>
        <v>0</v>
      </c>
      <c r="E11" s="1163"/>
      <c r="F11" s="1163"/>
      <c r="G11" s="1163"/>
      <c r="H11" s="1163"/>
      <c r="I11" s="1163"/>
      <c r="J11" s="1163"/>
      <c r="K11" s="1165"/>
      <c r="N11" s="63"/>
    </row>
    <row r="12" ht="19.5" customHeight="1">
      <c r="B12" s="1184" t="str">
        <f>+'40b6'!B12</f>
        <v/>
      </c>
      <c r="C12" s="1185" t="str">
        <f>+'40b6'!C12</f>
        <v/>
      </c>
      <c r="D12" s="386">
        <f>+'40b6'!D12</f>
        <v>0</v>
      </c>
      <c r="E12" s="340"/>
      <c r="F12" s="340"/>
      <c r="G12" s="340"/>
      <c r="H12" s="340"/>
      <c r="I12" s="340"/>
      <c r="J12" s="340"/>
      <c r="K12" s="1168"/>
      <c r="N12" s="63"/>
    </row>
    <row r="13" ht="19.5" customHeight="1">
      <c r="B13" s="1184" t="str">
        <f>+'40b6'!B13</f>
        <v/>
      </c>
      <c r="C13" s="1185" t="str">
        <f>+'40b6'!C13</f>
        <v/>
      </c>
      <c r="D13" s="386">
        <f>+'40b6'!D13</f>
        <v>0</v>
      </c>
      <c r="E13" s="340"/>
      <c r="F13" s="340"/>
      <c r="G13" s="340"/>
      <c r="H13" s="340"/>
      <c r="I13" s="340"/>
      <c r="J13" s="340"/>
      <c r="K13" s="1168"/>
      <c r="N13" s="63"/>
    </row>
    <row r="14" ht="19.5" customHeight="1">
      <c r="B14" s="1184" t="str">
        <f>+'40b6'!B14</f>
        <v/>
      </c>
      <c r="C14" s="1185" t="str">
        <f>+'40b6'!C14</f>
        <v/>
      </c>
      <c r="D14" s="386">
        <f>+'40b6'!D14</f>
        <v>0</v>
      </c>
      <c r="E14" s="340"/>
      <c r="F14" s="340"/>
      <c r="G14" s="340"/>
      <c r="H14" s="340"/>
      <c r="I14" s="340"/>
      <c r="J14" s="340"/>
      <c r="K14" s="1168"/>
      <c r="N14" s="63"/>
    </row>
    <row r="15" ht="19.5" customHeight="1">
      <c r="B15" s="1184" t="str">
        <f>+'40b6'!B15</f>
        <v/>
      </c>
      <c r="C15" s="1185" t="str">
        <f>+'40b6'!C15</f>
        <v/>
      </c>
      <c r="D15" s="386">
        <f>+'40b6'!D15</f>
        <v>0</v>
      </c>
      <c r="E15" s="340"/>
      <c r="F15" s="340"/>
      <c r="G15" s="340"/>
      <c r="H15" s="340"/>
      <c r="I15" s="340"/>
      <c r="J15" s="340"/>
      <c r="K15" s="1168"/>
      <c r="N15" s="63"/>
    </row>
    <row r="16" ht="19.5" customHeight="1">
      <c r="B16" s="1184" t="str">
        <f>+'40b6'!B16</f>
        <v/>
      </c>
      <c r="C16" s="1185" t="str">
        <f>+'40b6'!C16</f>
        <v/>
      </c>
      <c r="D16" s="386">
        <f>+'40b6'!D16</f>
        <v>0</v>
      </c>
      <c r="E16" s="340"/>
      <c r="F16" s="340"/>
      <c r="G16" s="340"/>
      <c r="H16" s="340"/>
      <c r="I16" s="340"/>
      <c r="J16" s="340"/>
      <c r="K16" s="1168"/>
      <c r="N16" s="63"/>
    </row>
    <row r="17" ht="19.5" customHeight="1">
      <c r="B17" s="1184" t="str">
        <f>+'40b6'!B17</f>
        <v/>
      </c>
      <c r="C17" s="1185" t="str">
        <f>+'40b6'!C17</f>
        <v/>
      </c>
      <c r="D17" s="386">
        <f>+'40b6'!D17</f>
        <v>0</v>
      </c>
      <c r="E17" s="340"/>
      <c r="F17" s="340"/>
      <c r="G17" s="340"/>
      <c r="H17" s="340"/>
      <c r="I17" s="340"/>
      <c r="J17" s="340"/>
      <c r="K17" s="1168"/>
      <c r="N17" s="63"/>
    </row>
    <row r="18" ht="19.5" customHeight="1">
      <c r="B18" s="1184" t="str">
        <f>+'40b6'!B18</f>
        <v/>
      </c>
      <c r="C18" s="1185" t="str">
        <f>+'40b6'!C18</f>
        <v/>
      </c>
      <c r="D18" s="386">
        <f>+'40b6'!D18</f>
        <v>0</v>
      </c>
      <c r="E18" s="340"/>
      <c r="F18" s="340"/>
      <c r="G18" s="340"/>
      <c r="H18" s="340"/>
      <c r="I18" s="340"/>
      <c r="J18" s="340"/>
      <c r="K18" s="1168"/>
      <c r="N18" s="63"/>
    </row>
    <row r="19" ht="19.5" customHeight="1">
      <c r="B19" s="1184" t="str">
        <f>+'40b6'!B19</f>
        <v/>
      </c>
      <c r="C19" s="1185" t="str">
        <f>+'40b6'!C19</f>
        <v/>
      </c>
      <c r="D19" s="386">
        <f>+'40b6'!D19</f>
        <v>0</v>
      </c>
      <c r="E19" s="340"/>
      <c r="F19" s="340"/>
      <c r="G19" s="340"/>
      <c r="H19" s="340"/>
      <c r="I19" s="340"/>
      <c r="J19" s="340"/>
      <c r="K19" s="1168"/>
      <c r="N19" s="63"/>
    </row>
    <row r="20" ht="19.5" customHeight="1">
      <c r="B20" s="1184" t="str">
        <f>+'40b6'!B20</f>
        <v/>
      </c>
      <c r="C20" s="1185" t="str">
        <f>+'40b6'!C20</f>
        <v/>
      </c>
      <c r="D20" s="386">
        <f>+'40b6'!D20</f>
        <v>0</v>
      </c>
      <c r="E20" s="340"/>
      <c r="F20" s="340"/>
      <c r="G20" s="340"/>
      <c r="H20" s="340"/>
      <c r="I20" s="340"/>
      <c r="J20" s="340"/>
      <c r="K20" s="1168"/>
      <c r="N20" s="63"/>
    </row>
    <row r="21" ht="19.5" customHeight="1">
      <c r="B21" s="1184" t="str">
        <f>+'40b6'!B21</f>
        <v/>
      </c>
      <c r="C21" s="1185" t="str">
        <f>+'40b6'!C21</f>
        <v/>
      </c>
      <c r="D21" s="386">
        <f>+'40b6'!D21</f>
        <v>0</v>
      </c>
      <c r="E21" s="340"/>
      <c r="F21" s="340"/>
      <c r="G21" s="340"/>
      <c r="H21" s="340"/>
      <c r="I21" s="340"/>
      <c r="J21" s="340"/>
      <c r="K21" s="1168"/>
      <c r="N21" s="63"/>
    </row>
    <row r="22" ht="19.5" customHeight="1">
      <c r="B22" s="1184" t="str">
        <f>+'40b6'!B22</f>
        <v/>
      </c>
      <c r="C22" s="1185" t="str">
        <f>+'40b6'!C22</f>
        <v/>
      </c>
      <c r="D22" s="386">
        <f>+'40b6'!D22</f>
        <v>0</v>
      </c>
      <c r="E22" s="340"/>
      <c r="F22" s="340"/>
      <c r="G22" s="340"/>
      <c r="H22" s="340"/>
      <c r="I22" s="340"/>
      <c r="J22" s="340"/>
      <c r="K22" s="1168"/>
      <c r="N22" s="63"/>
    </row>
    <row r="23" ht="19.5" customHeight="1">
      <c r="B23" s="1184" t="str">
        <f>+'40b6'!B23</f>
        <v/>
      </c>
      <c r="C23" s="1185" t="str">
        <f>+'40b6'!C23</f>
        <v/>
      </c>
      <c r="D23" s="386">
        <f>+'40b6'!D23</f>
        <v>0</v>
      </c>
      <c r="E23" s="340"/>
      <c r="F23" s="340"/>
      <c r="G23" s="340"/>
      <c r="H23" s="340"/>
      <c r="I23" s="340"/>
      <c r="J23" s="340"/>
      <c r="K23" s="1168"/>
      <c r="N23" s="63"/>
    </row>
    <row r="24" ht="19.5" customHeight="1">
      <c r="B24" s="1184" t="str">
        <f>+'40b6'!B24</f>
        <v/>
      </c>
      <c r="C24" s="1185" t="str">
        <f>+'40b6'!C24</f>
        <v/>
      </c>
      <c r="D24" s="386">
        <f>+'40b6'!D24</f>
        <v>0</v>
      </c>
      <c r="E24" s="340"/>
      <c r="F24" s="340"/>
      <c r="G24" s="340"/>
      <c r="H24" s="340"/>
      <c r="I24" s="340"/>
      <c r="J24" s="340"/>
      <c r="K24" s="1168"/>
      <c r="N24" s="63"/>
    </row>
    <row r="25" ht="19.5" customHeight="1">
      <c r="B25" s="1184" t="str">
        <f>+'40b6'!B25</f>
        <v/>
      </c>
      <c r="C25" s="1185" t="str">
        <f>+'40b6'!C25</f>
        <v/>
      </c>
      <c r="D25" s="386">
        <f>+'40b6'!D25</f>
        <v>0</v>
      </c>
      <c r="E25" s="340"/>
      <c r="F25" s="340"/>
      <c r="G25" s="340"/>
      <c r="H25" s="340"/>
      <c r="I25" s="340"/>
      <c r="J25" s="340"/>
      <c r="K25" s="1168"/>
      <c r="N25" s="63"/>
    </row>
    <row r="26" ht="19.5" customHeight="1">
      <c r="B26" s="1184" t="str">
        <f>+'40b6'!B26</f>
        <v/>
      </c>
      <c r="C26" s="1185" t="str">
        <f>+'40b6'!C26</f>
        <v/>
      </c>
      <c r="D26" s="386">
        <f>+'40b6'!D26</f>
        <v>0</v>
      </c>
      <c r="E26" s="340"/>
      <c r="F26" s="340"/>
      <c r="G26" s="340"/>
      <c r="H26" s="340"/>
      <c r="I26" s="340"/>
      <c r="J26" s="340"/>
      <c r="K26" s="1168"/>
      <c r="N26" s="63"/>
    </row>
    <row r="27" ht="19.5" customHeight="1">
      <c r="B27" s="1184" t="str">
        <f>+'40b6'!B27</f>
        <v/>
      </c>
      <c r="C27" s="1185" t="str">
        <f>+'40b6'!C27</f>
        <v/>
      </c>
      <c r="D27" s="386">
        <f>+'40b6'!D27</f>
        <v>0</v>
      </c>
      <c r="E27" s="340"/>
      <c r="F27" s="340"/>
      <c r="G27" s="340"/>
      <c r="H27" s="340"/>
      <c r="I27" s="340"/>
      <c r="J27" s="340"/>
      <c r="K27" s="1168"/>
      <c r="N27" s="63"/>
    </row>
    <row r="28" ht="19.5" customHeight="1">
      <c r="B28" s="1184" t="str">
        <f>+'40b6'!B28</f>
        <v/>
      </c>
      <c r="C28" s="1185" t="str">
        <f>+'40b6'!C28</f>
        <v/>
      </c>
      <c r="D28" s="386">
        <f>+'40b6'!D28</f>
        <v>0</v>
      </c>
      <c r="E28" s="340"/>
      <c r="F28" s="340"/>
      <c r="G28" s="340"/>
      <c r="H28" s="340"/>
      <c r="I28" s="340"/>
      <c r="J28" s="340"/>
      <c r="K28" s="1168"/>
    </row>
    <row r="29" ht="19.5" customHeight="1">
      <c r="B29" s="1171" t="s">
        <v>6284</v>
      </c>
      <c r="C29" s="1055" t="s">
        <v>5808</v>
      </c>
      <c r="D29" s="390">
        <f>SUM(D11:D28)</f>
        <v>0</v>
      </c>
      <c r="E29" s="1188" t="s">
        <v>5915</v>
      </c>
      <c r="F29" s="390">
        <f t="shared" ref="F29:K29" si="2">SUM(F11:F28)</f>
        <v>0</v>
      </c>
      <c r="G29" s="390">
        <f t="shared" si="2"/>
        <v>0</v>
      </c>
      <c r="H29" s="390">
        <f t="shared" si="2"/>
        <v>0</v>
      </c>
      <c r="I29" s="390">
        <f t="shared" si="2"/>
        <v>0</v>
      </c>
      <c r="J29" s="390">
        <f t="shared" si="2"/>
        <v>0</v>
      </c>
      <c r="K29" s="1172">
        <f t="shared" si="2"/>
        <v>0</v>
      </c>
    </row>
    <row r="30" ht="15.75" customHeight="1">
      <c r="B30" s="234"/>
      <c r="C30" s="234"/>
      <c r="D30" s="525"/>
      <c r="E30" s="525"/>
      <c r="F30" s="859"/>
      <c r="G30" s="859"/>
      <c r="H30" s="859"/>
      <c r="I30" s="859"/>
      <c r="J30" s="859"/>
      <c r="K30" s="1173" t="s">
        <v>6303</v>
      </c>
    </row>
    <row r="31" ht="12.75" customHeight="1">
      <c r="B31" s="329" t="s">
        <v>6316</v>
      </c>
    </row>
    <row r="32" ht="12.75" customHeight="1"/>
    <row r="33" ht="12.75" customHeight="1"/>
    <row r="34" ht="12.75" customHeight="1">
      <c r="F34" s="63"/>
      <c r="G34" s="63"/>
      <c r="H34" s="63"/>
      <c r="K34" s="63"/>
    </row>
    <row r="35" ht="12.75" customHeight="1"/>
    <row r="36" ht="12.75" customHeight="1"/>
    <row r="37" ht="12.75" customHeight="1">
      <c r="H37" s="63"/>
      <c r="K37" s="63"/>
    </row>
    <row r="38" ht="12.75" customHeight="1"/>
    <row r="39" ht="12.75" customHeight="1">
      <c r="F39" s="63"/>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K7"/>
    <mergeCell ref="B31:K31"/>
  </mergeCells>
  <printOptions/>
  <pageMargins bottom="0.75" footer="0.0" header="0.0" left="0.25" right="0.3" top="0.25"/>
  <pageSetup paperSize="5" orientation="landscape"/>
  <drawing r:id="rId1"/>
</worksheet>
</file>

<file path=xl/worksheets/sheet16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4" width="16.25"/>
    <col customWidth="1" min="5" max="5" width="15.75"/>
    <col customWidth="1" min="6" max="11" width="16.25"/>
    <col customWidth="1" min="12" max="13" width="8.63"/>
    <col customWidth="1" min="14" max="14" width="14.0"/>
    <col customWidth="1" min="15" max="26" width="8.63"/>
  </cols>
  <sheetData>
    <row r="1" ht="12.75" customHeight="1"/>
    <row r="2" ht="12.75" customHeight="1">
      <c r="B2" s="578" t="str">
        <f>""&amp;'Key Inputs'!H40&amp;" YEAR  CAPITAL  PROGRAM  -  "&amp;'Key Inputs'!H41&amp;" to "&amp;'Key Inputs'!H42&amp;""</f>
        <v>6 YEAR  CAPITAL  PROGRAM  -  2025 to 2030</v>
      </c>
    </row>
    <row r="3" ht="12.75" customHeight="1">
      <c r="B3" s="578" t="s">
        <v>6297</v>
      </c>
    </row>
    <row r="4" ht="15.0" customHeight="1">
      <c r="B4" s="578"/>
      <c r="C4" s="578"/>
      <c r="D4" s="578"/>
      <c r="E4" s="578"/>
      <c r="F4" s="578"/>
      <c r="G4" s="578"/>
      <c r="H4" s="329" t="s">
        <v>6251</v>
      </c>
      <c r="I4" s="456"/>
      <c r="J4" s="553" t="str">
        <f>+'Key Inputs'!E5</f>
        <v>TOWNSHIP OF SCOTCH PLAINS</v>
      </c>
      <c r="K4" s="553"/>
    </row>
    <row r="5" ht="6.0" customHeight="1"/>
    <row r="6" ht="6.75" customHeight="1">
      <c r="B6" s="755"/>
      <c r="C6" s="1126"/>
      <c r="D6" s="942"/>
      <c r="E6" s="1040"/>
      <c r="F6" s="1145"/>
      <c r="G6" s="445"/>
      <c r="H6" s="445"/>
      <c r="I6" s="445"/>
      <c r="J6" s="445"/>
      <c r="K6" s="1175"/>
    </row>
    <row r="7" ht="18.75" customHeight="1">
      <c r="B7" s="764">
        <v>1.0</v>
      </c>
      <c r="C7" s="1176">
        <v>2.0</v>
      </c>
      <c r="D7" s="1177">
        <v>3.0</v>
      </c>
      <c r="E7" s="1177">
        <v>4.0</v>
      </c>
      <c r="F7" s="1178" t="s">
        <v>6317</v>
      </c>
      <c r="G7" s="103"/>
      <c r="H7" s="103"/>
      <c r="I7" s="103"/>
      <c r="J7" s="103"/>
      <c r="K7" s="181"/>
    </row>
    <row r="8" ht="15.0" customHeight="1">
      <c r="B8" s="1146" t="s">
        <v>6254</v>
      </c>
      <c r="C8" s="1147" t="s">
        <v>6255</v>
      </c>
      <c r="D8" s="1148" t="s">
        <v>6256</v>
      </c>
      <c r="E8" s="1148" t="s">
        <v>5431</v>
      </c>
      <c r="F8" s="1151" t="s">
        <v>6258</v>
      </c>
      <c r="G8" s="1151" t="s">
        <v>6259</v>
      </c>
      <c r="H8" s="1151" t="s">
        <v>6260</v>
      </c>
      <c r="I8" s="1151" t="s">
        <v>6261</v>
      </c>
      <c r="J8" s="765" t="s">
        <v>6262</v>
      </c>
      <c r="K8" s="1150" t="s">
        <v>6299</v>
      </c>
    </row>
    <row r="9" ht="12.75" customHeight="1">
      <c r="B9" s="1152"/>
      <c r="C9" s="1147" t="s">
        <v>6264</v>
      </c>
      <c r="D9" s="1148" t="s">
        <v>6300</v>
      </c>
      <c r="E9" s="1148" t="s">
        <v>6301</v>
      </c>
      <c r="F9" s="1179" t="str">
        <f>'Key Inputs'!E34</f>
        <v>2025</v>
      </c>
      <c r="G9" s="1179">
        <f t="shared" ref="G9:H9" si="1">+F9+1</f>
        <v>2026</v>
      </c>
      <c r="H9" s="1179">
        <f t="shared" si="1"/>
        <v>2027</v>
      </c>
      <c r="I9" s="1179">
        <f>IF('Key Inputs'!H40 = 3, "",H9+1)</f>
        <v>2028</v>
      </c>
      <c r="J9" s="1179">
        <f>IF('Key Inputs'!H40 = 3, "",I9+1)</f>
        <v>2029</v>
      </c>
      <c r="K9" s="1180">
        <f>IF('Key Inputs'!H40 = 3, "",J9+1)</f>
        <v>2030</v>
      </c>
    </row>
    <row r="10" ht="15.0" customHeight="1">
      <c r="B10" s="1154"/>
      <c r="C10" s="1154"/>
      <c r="D10" s="1156"/>
      <c r="E10" s="1156" t="s">
        <v>6302</v>
      </c>
      <c r="F10" s="1158"/>
      <c r="G10" s="1158"/>
      <c r="H10" s="1158"/>
      <c r="I10" s="1158"/>
      <c r="J10" s="1158"/>
      <c r="K10" s="1159"/>
    </row>
    <row r="11" ht="19.5" customHeight="1">
      <c r="B11" s="1181" t="str">
        <f>+'40b7'!B11</f>
        <v/>
      </c>
      <c r="C11" s="1182" t="str">
        <f>+'40b7'!C11</f>
        <v/>
      </c>
      <c r="D11" s="1162">
        <f>+'40b7'!D11</f>
        <v>0</v>
      </c>
      <c r="E11" s="1163"/>
      <c r="F11" s="1163"/>
      <c r="G11" s="1163"/>
      <c r="H11" s="1163"/>
      <c r="I11" s="1163"/>
      <c r="J11" s="1163"/>
      <c r="K11" s="1165"/>
      <c r="N11" s="63"/>
    </row>
    <row r="12" ht="19.5" customHeight="1">
      <c r="B12" s="1184" t="str">
        <f>+'40b7'!B12</f>
        <v/>
      </c>
      <c r="C12" s="1185" t="str">
        <f>+'40b7'!C12</f>
        <v/>
      </c>
      <c r="D12" s="386">
        <f>+'40b7'!D12</f>
        <v>0</v>
      </c>
      <c r="E12" s="340"/>
      <c r="F12" s="340"/>
      <c r="G12" s="340"/>
      <c r="H12" s="340"/>
      <c r="I12" s="340"/>
      <c r="J12" s="340"/>
      <c r="K12" s="1168"/>
      <c r="N12" s="63"/>
    </row>
    <row r="13" ht="19.5" customHeight="1">
      <c r="B13" s="1184" t="str">
        <f>+'40b7'!B13</f>
        <v/>
      </c>
      <c r="C13" s="1185" t="str">
        <f>+'40b7'!C13</f>
        <v/>
      </c>
      <c r="D13" s="386">
        <f>+'40b7'!D13</f>
        <v>0</v>
      </c>
      <c r="E13" s="340"/>
      <c r="F13" s="340"/>
      <c r="G13" s="340"/>
      <c r="H13" s="340"/>
      <c r="I13" s="340"/>
      <c r="J13" s="340"/>
      <c r="K13" s="1168"/>
      <c r="N13" s="63"/>
    </row>
    <row r="14" ht="19.5" customHeight="1">
      <c r="B14" s="1184" t="str">
        <f>+'40b7'!B14</f>
        <v/>
      </c>
      <c r="C14" s="1185" t="str">
        <f>+'40b7'!C14</f>
        <v/>
      </c>
      <c r="D14" s="386">
        <f>+'40b7'!D14</f>
        <v>0</v>
      </c>
      <c r="E14" s="340"/>
      <c r="F14" s="340"/>
      <c r="G14" s="340"/>
      <c r="H14" s="340"/>
      <c r="I14" s="340"/>
      <c r="J14" s="340"/>
      <c r="K14" s="1168"/>
      <c r="N14" s="63"/>
    </row>
    <row r="15" ht="19.5" customHeight="1">
      <c r="B15" s="1184" t="str">
        <f>+'40b7'!B15</f>
        <v/>
      </c>
      <c r="C15" s="1185" t="str">
        <f>+'40b7'!C15</f>
        <v/>
      </c>
      <c r="D15" s="386">
        <f>+'40b7'!D15</f>
        <v>0</v>
      </c>
      <c r="E15" s="340"/>
      <c r="F15" s="340"/>
      <c r="G15" s="340"/>
      <c r="H15" s="340"/>
      <c r="I15" s="340"/>
      <c r="J15" s="340"/>
      <c r="K15" s="1168"/>
      <c r="N15" s="63"/>
    </row>
    <row r="16" ht="19.5" customHeight="1">
      <c r="B16" s="1184" t="str">
        <f>+'40b7'!B16</f>
        <v/>
      </c>
      <c r="C16" s="1185" t="str">
        <f>+'40b7'!C16</f>
        <v/>
      </c>
      <c r="D16" s="386">
        <f>+'40b7'!D16</f>
        <v>0</v>
      </c>
      <c r="E16" s="340"/>
      <c r="F16" s="340"/>
      <c r="G16" s="340"/>
      <c r="H16" s="340"/>
      <c r="I16" s="340"/>
      <c r="J16" s="340"/>
      <c r="K16" s="1168"/>
      <c r="N16" s="63"/>
    </row>
    <row r="17" ht="19.5" customHeight="1">
      <c r="B17" s="1184" t="str">
        <f>+'40b7'!B17</f>
        <v/>
      </c>
      <c r="C17" s="1185" t="str">
        <f>+'40b7'!C17</f>
        <v/>
      </c>
      <c r="D17" s="386">
        <f>+'40b7'!D17</f>
        <v>0</v>
      </c>
      <c r="E17" s="340"/>
      <c r="F17" s="340"/>
      <c r="G17" s="340"/>
      <c r="H17" s="340"/>
      <c r="I17" s="340"/>
      <c r="J17" s="340"/>
      <c r="K17" s="1168"/>
      <c r="N17" s="63"/>
    </row>
    <row r="18" ht="19.5" customHeight="1">
      <c r="B18" s="1184" t="str">
        <f>+'40b7'!B18</f>
        <v/>
      </c>
      <c r="C18" s="1185" t="str">
        <f>+'40b7'!C18</f>
        <v/>
      </c>
      <c r="D18" s="386">
        <f>+'40b7'!D18</f>
        <v>0</v>
      </c>
      <c r="E18" s="340"/>
      <c r="F18" s="340"/>
      <c r="G18" s="340"/>
      <c r="H18" s="340"/>
      <c r="I18" s="340"/>
      <c r="J18" s="340"/>
      <c r="K18" s="1168"/>
      <c r="N18" s="63"/>
    </row>
    <row r="19" ht="19.5" customHeight="1">
      <c r="B19" s="1184" t="str">
        <f>+'40b7'!B19</f>
        <v/>
      </c>
      <c r="C19" s="1185" t="str">
        <f>+'40b7'!C19</f>
        <v/>
      </c>
      <c r="D19" s="386">
        <f>+'40b7'!D19</f>
        <v>0</v>
      </c>
      <c r="E19" s="340"/>
      <c r="F19" s="340"/>
      <c r="G19" s="340"/>
      <c r="H19" s="340"/>
      <c r="I19" s="340"/>
      <c r="J19" s="340"/>
      <c r="K19" s="1168"/>
      <c r="N19" s="63"/>
    </row>
    <row r="20" ht="19.5" customHeight="1">
      <c r="B20" s="1184" t="str">
        <f>+'40b7'!B20</f>
        <v/>
      </c>
      <c r="C20" s="1185" t="str">
        <f>+'40b7'!C20</f>
        <v/>
      </c>
      <c r="D20" s="386">
        <f>+'40b7'!D20</f>
        <v>0</v>
      </c>
      <c r="E20" s="340"/>
      <c r="F20" s="340"/>
      <c r="G20" s="340"/>
      <c r="H20" s="340"/>
      <c r="I20" s="340"/>
      <c r="J20" s="340"/>
      <c r="K20" s="1168"/>
      <c r="N20" s="63"/>
    </row>
    <row r="21" ht="19.5" customHeight="1">
      <c r="B21" s="1184" t="str">
        <f>+'40b7'!B21</f>
        <v/>
      </c>
      <c r="C21" s="1185" t="str">
        <f>+'40b7'!C21</f>
        <v/>
      </c>
      <c r="D21" s="386">
        <f>+'40b7'!D21</f>
        <v>0</v>
      </c>
      <c r="E21" s="340"/>
      <c r="F21" s="340"/>
      <c r="G21" s="340"/>
      <c r="H21" s="340"/>
      <c r="I21" s="340"/>
      <c r="J21" s="340"/>
      <c r="K21" s="1168"/>
      <c r="N21" s="63"/>
    </row>
    <row r="22" ht="19.5" customHeight="1">
      <c r="B22" s="1184" t="str">
        <f>+'40b7'!B22</f>
        <v/>
      </c>
      <c r="C22" s="1185" t="str">
        <f>+'40b7'!C22</f>
        <v/>
      </c>
      <c r="D22" s="386">
        <f>+'40b7'!D22</f>
        <v>0</v>
      </c>
      <c r="E22" s="340"/>
      <c r="F22" s="340"/>
      <c r="G22" s="340"/>
      <c r="H22" s="340"/>
      <c r="I22" s="340"/>
      <c r="J22" s="340"/>
      <c r="K22" s="1168"/>
      <c r="N22" s="63"/>
    </row>
    <row r="23" ht="19.5" customHeight="1">
      <c r="B23" s="1184" t="str">
        <f>+'40b7'!B23</f>
        <v/>
      </c>
      <c r="C23" s="1185" t="str">
        <f>+'40b7'!C23</f>
        <v/>
      </c>
      <c r="D23" s="386">
        <f>+'40b7'!D23</f>
        <v>0</v>
      </c>
      <c r="E23" s="340"/>
      <c r="F23" s="340"/>
      <c r="G23" s="340"/>
      <c r="H23" s="340"/>
      <c r="I23" s="340"/>
      <c r="J23" s="340"/>
      <c r="K23" s="1168"/>
      <c r="N23" s="63"/>
    </row>
    <row r="24" ht="19.5" customHeight="1">
      <c r="B24" s="1184" t="str">
        <f>+'40b7'!B24</f>
        <v/>
      </c>
      <c r="C24" s="1185" t="str">
        <f>+'40b7'!C24</f>
        <v/>
      </c>
      <c r="D24" s="386">
        <f>+'40b7'!D24</f>
        <v>0</v>
      </c>
      <c r="E24" s="340"/>
      <c r="F24" s="340"/>
      <c r="G24" s="340"/>
      <c r="H24" s="340"/>
      <c r="I24" s="340"/>
      <c r="J24" s="340"/>
      <c r="K24" s="1168"/>
      <c r="N24" s="63"/>
    </row>
    <row r="25" ht="19.5" customHeight="1">
      <c r="B25" s="1184" t="str">
        <f>+'40b7'!B25</f>
        <v/>
      </c>
      <c r="C25" s="1185" t="str">
        <f>+'40b7'!C25</f>
        <v/>
      </c>
      <c r="D25" s="386">
        <f>+'40b7'!D25</f>
        <v>0</v>
      </c>
      <c r="E25" s="340"/>
      <c r="F25" s="340"/>
      <c r="G25" s="340"/>
      <c r="H25" s="340"/>
      <c r="I25" s="340"/>
      <c r="J25" s="340"/>
      <c r="K25" s="1168"/>
      <c r="N25" s="63"/>
    </row>
    <row r="26" ht="19.5" customHeight="1">
      <c r="B26" s="1184" t="str">
        <f>+'40b7'!B26</f>
        <v/>
      </c>
      <c r="C26" s="1185" t="str">
        <f>+'40b7'!C26</f>
        <v/>
      </c>
      <c r="D26" s="386">
        <f>+'40b7'!D26</f>
        <v>0</v>
      </c>
      <c r="E26" s="340"/>
      <c r="F26" s="340"/>
      <c r="G26" s="340"/>
      <c r="H26" s="340"/>
      <c r="I26" s="340"/>
      <c r="J26" s="340"/>
      <c r="K26" s="1168"/>
      <c r="N26" s="63"/>
    </row>
    <row r="27" ht="19.5" customHeight="1">
      <c r="B27" s="1184" t="str">
        <f>+'40b7'!B27</f>
        <v/>
      </c>
      <c r="C27" s="1185" t="str">
        <f>+'40b7'!C27</f>
        <v/>
      </c>
      <c r="D27" s="386">
        <f>+'40b7'!D27</f>
        <v>0</v>
      </c>
      <c r="E27" s="340"/>
      <c r="F27" s="340"/>
      <c r="G27" s="340"/>
      <c r="H27" s="340"/>
      <c r="I27" s="340"/>
      <c r="J27" s="340"/>
      <c r="K27" s="1168"/>
      <c r="N27" s="63"/>
    </row>
    <row r="28" ht="19.5" customHeight="1">
      <c r="B28" s="1184" t="str">
        <f>+'40b7'!B28</f>
        <v/>
      </c>
      <c r="C28" s="1185" t="str">
        <f>+'40b7'!C28</f>
        <v/>
      </c>
      <c r="D28" s="386">
        <f>+'40b7'!D28</f>
        <v>0</v>
      </c>
      <c r="E28" s="340"/>
      <c r="F28" s="340"/>
      <c r="G28" s="340"/>
      <c r="H28" s="340"/>
      <c r="I28" s="340"/>
      <c r="J28" s="340"/>
      <c r="K28" s="1168"/>
    </row>
    <row r="29" ht="19.5" customHeight="1">
      <c r="B29" s="1171" t="s">
        <v>6284</v>
      </c>
      <c r="C29" s="1055" t="s">
        <v>5808</v>
      </c>
      <c r="D29" s="390">
        <f>SUM(D11:D28)</f>
        <v>0</v>
      </c>
      <c r="E29" s="1188" t="s">
        <v>5915</v>
      </c>
      <c r="F29" s="390">
        <f t="shared" ref="F29:K29" si="2">SUM(F11:F28)</f>
        <v>0</v>
      </c>
      <c r="G29" s="390">
        <f t="shared" si="2"/>
        <v>0</v>
      </c>
      <c r="H29" s="390">
        <f t="shared" si="2"/>
        <v>0</v>
      </c>
      <c r="I29" s="390">
        <f t="shared" si="2"/>
        <v>0</v>
      </c>
      <c r="J29" s="390">
        <f t="shared" si="2"/>
        <v>0</v>
      </c>
      <c r="K29" s="1172">
        <f t="shared" si="2"/>
        <v>0</v>
      </c>
    </row>
    <row r="30" ht="15.75" customHeight="1">
      <c r="B30" s="234"/>
      <c r="C30" s="234"/>
      <c r="D30" s="525"/>
      <c r="E30" s="525"/>
      <c r="F30" s="859"/>
      <c r="G30" s="859"/>
      <c r="H30" s="859"/>
      <c r="I30" s="859"/>
      <c r="J30" s="859"/>
      <c r="K30" s="1173" t="s">
        <v>6303</v>
      </c>
    </row>
    <row r="31" ht="12.75" customHeight="1">
      <c r="B31" s="329" t="s">
        <v>6318</v>
      </c>
    </row>
    <row r="32" ht="12.75" customHeight="1"/>
    <row r="33" ht="12.75" customHeight="1"/>
    <row r="34" ht="12.75" customHeight="1">
      <c r="F34" s="63"/>
      <c r="G34" s="63"/>
      <c r="H34" s="63"/>
      <c r="K34" s="63"/>
    </row>
    <row r="35" ht="12.75" customHeight="1"/>
    <row r="36" ht="12.75" customHeight="1"/>
    <row r="37" ht="12.75" customHeight="1">
      <c r="H37" s="63"/>
      <c r="K37" s="63"/>
    </row>
    <row r="38" ht="12.75" customHeight="1"/>
    <row r="39" ht="12.75" customHeight="1">
      <c r="F39" s="63"/>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K7"/>
    <mergeCell ref="B31:K31"/>
  </mergeCells>
  <printOptions/>
  <pageMargins bottom="0.75" footer="0.0" header="0.0" left="0.25" right="0.3" top="0.25"/>
  <pageSetup paperSize="5" orientation="landscape"/>
  <drawing r:id="rId1"/>
</worksheet>
</file>

<file path=xl/worksheets/sheet16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75"/>
    <col customWidth="1" min="2" max="2" width="50.75"/>
    <col customWidth="1" min="3" max="3" width="7.75"/>
    <col customWidth="1" min="4" max="4" width="16.25"/>
    <col customWidth="1" min="5" max="5" width="15.75"/>
    <col customWidth="1" min="6" max="11" width="16.25"/>
    <col customWidth="1" min="12" max="13" width="8.63"/>
    <col customWidth="1" min="14" max="14" width="14.0"/>
    <col customWidth="1" min="15" max="26" width="8.63"/>
  </cols>
  <sheetData>
    <row r="1" ht="12.75" customHeight="1"/>
    <row r="2" ht="12.75" customHeight="1">
      <c r="B2" s="578" t="str">
        <f>""&amp;'Key Inputs'!H40&amp;" YEAR  CAPITAL  PROGRAM  -  "&amp;'Key Inputs'!H41&amp;" to "&amp;'Key Inputs'!H42&amp;""</f>
        <v>6 YEAR  CAPITAL  PROGRAM  -  2025 to 2030</v>
      </c>
    </row>
    <row r="3" ht="12.75" customHeight="1">
      <c r="B3" s="578" t="s">
        <v>6297</v>
      </c>
    </row>
    <row r="4" ht="15.0" customHeight="1">
      <c r="B4" s="578"/>
      <c r="C4" s="578"/>
      <c r="D4" s="578"/>
      <c r="E4" s="578"/>
      <c r="F4" s="578"/>
      <c r="G4" s="578"/>
      <c r="H4" s="329" t="s">
        <v>6251</v>
      </c>
      <c r="I4" s="456"/>
      <c r="J4" s="553" t="str">
        <f>+'Key Inputs'!E5</f>
        <v>TOWNSHIP OF SCOTCH PLAINS</v>
      </c>
      <c r="K4" s="553"/>
    </row>
    <row r="5" ht="6.0" customHeight="1"/>
    <row r="6" ht="6.75" customHeight="1">
      <c r="B6" s="755"/>
      <c r="C6" s="1126"/>
      <c r="D6" s="942"/>
      <c r="E6" s="1040"/>
      <c r="F6" s="1145"/>
      <c r="G6" s="445"/>
      <c r="H6" s="445"/>
      <c r="I6" s="445"/>
      <c r="J6" s="445"/>
      <c r="K6" s="1175"/>
    </row>
    <row r="7" ht="18.75" customHeight="1">
      <c r="B7" s="764">
        <v>1.0</v>
      </c>
      <c r="C7" s="1176">
        <v>2.0</v>
      </c>
      <c r="D7" s="1177">
        <v>3.0</v>
      </c>
      <c r="E7" s="1177">
        <v>4.0</v>
      </c>
      <c r="F7" s="1178" t="s">
        <v>6319</v>
      </c>
      <c r="G7" s="103"/>
      <c r="H7" s="103"/>
      <c r="I7" s="103"/>
      <c r="J7" s="103"/>
      <c r="K7" s="181"/>
    </row>
    <row r="8" ht="15.0" customHeight="1">
      <c r="B8" s="1146" t="s">
        <v>6254</v>
      </c>
      <c r="C8" s="1147" t="s">
        <v>6255</v>
      </c>
      <c r="D8" s="1148" t="s">
        <v>6256</v>
      </c>
      <c r="E8" s="1148" t="s">
        <v>5431</v>
      </c>
      <c r="F8" s="1151" t="s">
        <v>6258</v>
      </c>
      <c r="G8" s="1151" t="s">
        <v>6259</v>
      </c>
      <c r="H8" s="1151" t="s">
        <v>6260</v>
      </c>
      <c r="I8" s="1151" t="s">
        <v>6261</v>
      </c>
      <c r="J8" s="765" t="s">
        <v>6262</v>
      </c>
      <c r="K8" s="1150" t="s">
        <v>6299</v>
      </c>
    </row>
    <row r="9" ht="12.75" customHeight="1">
      <c r="B9" s="1152"/>
      <c r="C9" s="1147" t="s">
        <v>6264</v>
      </c>
      <c r="D9" s="1148" t="s">
        <v>6300</v>
      </c>
      <c r="E9" s="1148" t="s">
        <v>6301</v>
      </c>
      <c r="F9" s="1179" t="str">
        <f>'Key Inputs'!E34</f>
        <v>2025</v>
      </c>
      <c r="G9" s="1179">
        <f t="shared" ref="G9:H9" si="1">+F9+1</f>
        <v>2026</v>
      </c>
      <c r="H9" s="1179">
        <f t="shared" si="1"/>
        <v>2027</v>
      </c>
      <c r="I9" s="1179">
        <f>IF('Key Inputs'!H40 = 3, "",H9+1)</f>
        <v>2028</v>
      </c>
      <c r="J9" s="1179">
        <f>IF('Key Inputs'!H40 = 3, "",I9+1)</f>
        <v>2029</v>
      </c>
      <c r="K9" s="1180">
        <f>IF('Key Inputs'!H40 = 3, "",J9+1)</f>
        <v>2030</v>
      </c>
    </row>
    <row r="10" ht="15.0" customHeight="1">
      <c r="B10" s="1154"/>
      <c r="C10" s="1154"/>
      <c r="D10" s="1156"/>
      <c r="E10" s="1156" t="s">
        <v>6302</v>
      </c>
      <c r="F10" s="1158"/>
      <c r="G10" s="1158"/>
      <c r="H10" s="1158"/>
      <c r="I10" s="1158"/>
      <c r="J10" s="1158"/>
      <c r="K10" s="1159"/>
    </row>
    <row r="11" ht="19.5" customHeight="1">
      <c r="B11" s="1181" t="str">
        <f>+'40b Totals'!B11</f>
        <v/>
      </c>
      <c r="C11" s="1182" t="str">
        <f>+'40b Totals'!C11</f>
        <v/>
      </c>
      <c r="D11" s="1162">
        <f>+'40b Totals'!D11</f>
        <v>0</v>
      </c>
      <c r="E11" s="1163"/>
      <c r="F11" s="1163"/>
      <c r="G11" s="1163"/>
      <c r="H11" s="1163"/>
      <c r="I11" s="1163"/>
      <c r="J11" s="1163"/>
      <c r="K11" s="1165"/>
      <c r="N11" s="63"/>
    </row>
    <row r="12" ht="19.5" customHeight="1">
      <c r="B12" s="1184" t="str">
        <f>+'40b Totals'!B12</f>
        <v/>
      </c>
      <c r="C12" s="1185" t="str">
        <f>+'40b Totals'!C12</f>
        <v/>
      </c>
      <c r="D12" s="386">
        <f>+'40b Totals'!D12</f>
        <v>0</v>
      </c>
      <c r="E12" s="340"/>
      <c r="F12" s="340"/>
      <c r="G12" s="340"/>
      <c r="H12" s="340"/>
      <c r="I12" s="340"/>
      <c r="J12" s="340"/>
      <c r="K12" s="1168"/>
      <c r="N12" s="63"/>
    </row>
    <row r="13" ht="19.5" customHeight="1">
      <c r="B13" s="1184" t="str">
        <f>+'40b Totals'!B13</f>
        <v/>
      </c>
      <c r="C13" s="1185" t="str">
        <f>+'40b Totals'!C13</f>
        <v/>
      </c>
      <c r="D13" s="386">
        <f>+'40b Totals'!D13</f>
        <v>0</v>
      </c>
      <c r="E13" s="340"/>
      <c r="F13" s="340"/>
      <c r="G13" s="340"/>
      <c r="H13" s="340"/>
      <c r="I13" s="340"/>
      <c r="J13" s="340"/>
      <c r="K13" s="1168"/>
      <c r="N13" s="63"/>
    </row>
    <row r="14" ht="19.5" customHeight="1">
      <c r="B14" s="1184" t="str">
        <f>+'40b Totals'!B14</f>
        <v/>
      </c>
      <c r="C14" s="1185" t="str">
        <f>+'40b Totals'!C14</f>
        <v/>
      </c>
      <c r="D14" s="386">
        <f>+'40b Totals'!D14</f>
        <v>0</v>
      </c>
      <c r="E14" s="340"/>
      <c r="F14" s="340"/>
      <c r="G14" s="340"/>
      <c r="H14" s="340"/>
      <c r="I14" s="340"/>
      <c r="J14" s="340"/>
      <c r="K14" s="1168"/>
      <c r="N14" s="63"/>
    </row>
    <row r="15" ht="19.5" customHeight="1">
      <c r="B15" s="1184" t="str">
        <f>+'40b Totals'!B15</f>
        <v/>
      </c>
      <c r="C15" s="1185" t="str">
        <f>+'40b Totals'!C15</f>
        <v/>
      </c>
      <c r="D15" s="386">
        <f>+'40b Totals'!D15</f>
        <v>0</v>
      </c>
      <c r="E15" s="340"/>
      <c r="F15" s="340"/>
      <c r="G15" s="340"/>
      <c r="H15" s="340"/>
      <c r="I15" s="340"/>
      <c r="J15" s="340"/>
      <c r="K15" s="1168"/>
      <c r="N15" s="63"/>
    </row>
    <row r="16" ht="19.5" customHeight="1">
      <c r="B16" s="1184" t="str">
        <f>+'40b Totals'!B16</f>
        <v/>
      </c>
      <c r="C16" s="1185" t="str">
        <f>+'40b Totals'!C16</f>
        <v/>
      </c>
      <c r="D16" s="386">
        <f>+'40b Totals'!D16</f>
        <v>0</v>
      </c>
      <c r="E16" s="340"/>
      <c r="F16" s="340"/>
      <c r="G16" s="340"/>
      <c r="H16" s="340"/>
      <c r="I16" s="340"/>
      <c r="J16" s="340"/>
      <c r="K16" s="1168"/>
      <c r="N16" s="63"/>
    </row>
    <row r="17" ht="19.5" customHeight="1">
      <c r="B17" s="1184" t="str">
        <f>+'40b Totals'!B17</f>
        <v/>
      </c>
      <c r="C17" s="1185" t="str">
        <f>+'40b Totals'!C17</f>
        <v/>
      </c>
      <c r="D17" s="386">
        <f>+'40b Totals'!D17</f>
        <v>0</v>
      </c>
      <c r="E17" s="340"/>
      <c r="F17" s="340"/>
      <c r="G17" s="340"/>
      <c r="H17" s="340"/>
      <c r="I17" s="340"/>
      <c r="J17" s="340"/>
      <c r="K17" s="1168"/>
      <c r="N17" s="63"/>
    </row>
    <row r="18" ht="19.5" customHeight="1">
      <c r="B18" s="1184" t="str">
        <f>+'40b Totals'!B18</f>
        <v/>
      </c>
      <c r="C18" s="1185" t="str">
        <f>+'40b Totals'!C18</f>
        <v/>
      </c>
      <c r="D18" s="386">
        <f>+'40b Totals'!D18</f>
        <v>0</v>
      </c>
      <c r="E18" s="340"/>
      <c r="F18" s="340"/>
      <c r="G18" s="340"/>
      <c r="H18" s="340"/>
      <c r="I18" s="340"/>
      <c r="J18" s="340"/>
      <c r="K18" s="1168"/>
      <c r="N18" s="63"/>
    </row>
    <row r="19" ht="19.5" customHeight="1">
      <c r="B19" s="1184" t="str">
        <f>+'40b Totals'!B19</f>
        <v/>
      </c>
      <c r="C19" s="1185" t="str">
        <f>+'40b Totals'!C19</f>
        <v/>
      </c>
      <c r="D19" s="386">
        <f>+'40b Totals'!D19</f>
        <v>0</v>
      </c>
      <c r="E19" s="340"/>
      <c r="F19" s="340"/>
      <c r="G19" s="340"/>
      <c r="H19" s="340"/>
      <c r="I19" s="340"/>
      <c r="J19" s="340"/>
      <c r="K19" s="1168"/>
      <c r="N19" s="63"/>
    </row>
    <row r="20" ht="19.5" customHeight="1">
      <c r="B20" s="1184" t="str">
        <f>+'40b Totals'!B20</f>
        <v/>
      </c>
      <c r="C20" s="1185" t="str">
        <f>+'40b Totals'!C20</f>
        <v/>
      </c>
      <c r="D20" s="386">
        <f>+'40b Totals'!D20</f>
        <v>0</v>
      </c>
      <c r="E20" s="340"/>
      <c r="F20" s="340"/>
      <c r="G20" s="340"/>
      <c r="H20" s="340"/>
      <c r="I20" s="340"/>
      <c r="J20" s="340"/>
      <c r="K20" s="1168"/>
      <c r="N20" s="63"/>
    </row>
    <row r="21" ht="19.5" customHeight="1">
      <c r="B21" s="1184" t="str">
        <f>+'40b Totals'!B21</f>
        <v/>
      </c>
      <c r="C21" s="1185" t="str">
        <f>+'40b Totals'!C21</f>
        <v/>
      </c>
      <c r="D21" s="386">
        <f>+'40b Totals'!D21</f>
        <v>0</v>
      </c>
      <c r="E21" s="340"/>
      <c r="F21" s="340"/>
      <c r="G21" s="340"/>
      <c r="H21" s="340"/>
      <c r="I21" s="340"/>
      <c r="J21" s="340"/>
      <c r="K21" s="1168"/>
      <c r="N21" s="63"/>
    </row>
    <row r="22" ht="19.5" customHeight="1">
      <c r="B22" s="1184" t="str">
        <f>+'40b Totals'!B22</f>
        <v/>
      </c>
      <c r="C22" s="1185" t="str">
        <f>+'40b Totals'!C22</f>
        <v/>
      </c>
      <c r="D22" s="386">
        <f>+'40b Totals'!D22</f>
        <v>0</v>
      </c>
      <c r="E22" s="340"/>
      <c r="F22" s="340"/>
      <c r="G22" s="340"/>
      <c r="H22" s="340"/>
      <c r="I22" s="340"/>
      <c r="J22" s="340"/>
      <c r="K22" s="1168"/>
      <c r="N22" s="63"/>
    </row>
    <row r="23" ht="19.5" customHeight="1">
      <c r="B23" s="1184" t="str">
        <f>+'40b Totals'!B23</f>
        <v/>
      </c>
      <c r="C23" s="1185" t="str">
        <f>+'40b Totals'!C23</f>
        <v/>
      </c>
      <c r="D23" s="386">
        <f>+'40b Totals'!D23</f>
        <v>0</v>
      </c>
      <c r="E23" s="340"/>
      <c r="F23" s="340"/>
      <c r="G23" s="340"/>
      <c r="H23" s="340"/>
      <c r="I23" s="340"/>
      <c r="J23" s="340"/>
      <c r="K23" s="1168"/>
      <c r="N23" s="63"/>
    </row>
    <row r="24" ht="19.5" customHeight="1">
      <c r="B24" s="1184" t="str">
        <f>+'40b Totals'!B24</f>
        <v/>
      </c>
      <c r="C24" s="1185" t="str">
        <f>+'40b Totals'!C24</f>
        <v/>
      </c>
      <c r="D24" s="386">
        <f>+'40b Totals'!D24</f>
        <v>0</v>
      </c>
      <c r="E24" s="340"/>
      <c r="F24" s="340"/>
      <c r="G24" s="340"/>
      <c r="H24" s="340"/>
      <c r="I24" s="340"/>
      <c r="J24" s="340"/>
      <c r="K24" s="1168"/>
      <c r="N24" s="63"/>
    </row>
    <row r="25" ht="19.5" customHeight="1">
      <c r="B25" s="1184" t="str">
        <f>+'40b Totals'!B25</f>
        <v/>
      </c>
      <c r="C25" s="1185" t="str">
        <f>+'40b Totals'!C25</f>
        <v/>
      </c>
      <c r="D25" s="386">
        <f>+'40b Totals'!D25</f>
        <v>0</v>
      </c>
      <c r="E25" s="340"/>
      <c r="F25" s="340"/>
      <c r="G25" s="340"/>
      <c r="H25" s="340"/>
      <c r="I25" s="340"/>
      <c r="J25" s="340"/>
      <c r="K25" s="1168"/>
      <c r="N25" s="63"/>
    </row>
    <row r="26" ht="19.5" customHeight="1">
      <c r="B26" s="1184" t="str">
        <f>+'40b Totals'!B26</f>
        <v/>
      </c>
      <c r="C26" s="1185" t="str">
        <f>+'40b Totals'!C26</f>
        <v/>
      </c>
      <c r="D26" s="386">
        <f>+'40b Totals'!D26</f>
        <v>0</v>
      </c>
      <c r="E26" s="340"/>
      <c r="F26" s="340"/>
      <c r="G26" s="340"/>
      <c r="H26" s="340"/>
      <c r="I26" s="340"/>
      <c r="J26" s="340"/>
      <c r="K26" s="1168"/>
      <c r="N26" s="63"/>
    </row>
    <row r="27" ht="19.5" customHeight="1">
      <c r="B27" s="1184" t="str">
        <f>+'40b Totals'!B27</f>
        <v/>
      </c>
      <c r="C27" s="1185" t="str">
        <f>+'40b Totals'!C27</f>
        <v/>
      </c>
      <c r="D27" s="386">
        <f>+'40b Totals'!D27</f>
        <v>0</v>
      </c>
      <c r="E27" s="340"/>
      <c r="F27" s="340"/>
      <c r="G27" s="340"/>
      <c r="H27" s="340"/>
      <c r="I27" s="340"/>
      <c r="J27" s="340"/>
      <c r="K27" s="1168"/>
      <c r="N27" s="63"/>
    </row>
    <row r="28" ht="19.5" customHeight="1">
      <c r="B28" s="1184" t="str">
        <f>+'40b Totals'!B28</f>
        <v/>
      </c>
      <c r="C28" s="1185" t="str">
        <f>+'40b Totals'!C28</f>
        <v/>
      </c>
      <c r="D28" s="386">
        <f>+'40b Totals'!D28</f>
        <v>0</v>
      </c>
      <c r="E28" s="340"/>
      <c r="F28" s="340"/>
      <c r="G28" s="340"/>
      <c r="H28" s="340"/>
      <c r="I28" s="340"/>
      <c r="J28" s="340"/>
      <c r="K28" s="1168"/>
    </row>
    <row r="29" ht="19.5" customHeight="1">
      <c r="B29" s="1171" t="s">
        <v>6294</v>
      </c>
      <c r="C29" s="1055" t="s">
        <v>5808</v>
      </c>
      <c r="D29" s="390" t="str">
        <f>SUM(D11:D28)+SUM('40c:40c7'!D29)</f>
        <v>#REF!</v>
      </c>
      <c r="E29" s="1188" t="s">
        <v>5915</v>
      </c>
      <c r="F29" s="390" t="s">
        <v>6295</v>
      </c>
      <c r="G29" s="390" t="s">
        <v>6295</v>
      </c>
      <c r="H29" s="390" t="s">
        <v>6295</v>
      </c>
      <c r="I29" s="390" t="s">
        <v>6295</v>
      </c>
      <c r="J29" s="390" t="s">
        <v>6295</v>
      </c>
      <c r="K29" s="1172" t="s">
        <v>6295</v>
      </c>
    </row>
    <row r="30" ht="15.75" customHeight="1">
      <c r="B30" s="234"/>
      <c r="C30" s="234"/>
      <c r="D30" s="525"/>
      <c r="E30" s="525"/>
      <c r="F30" s="859"/>
      <c r="G30" s="859"/>
      <c r="H30" s="859"/>
      <c r="I30" s="859"/>
      <c r="J30" s="859"/>
      <c r="K30" s="1173" t="s">
        <v>6303</v>
      </c>
    </row>
    <row r="31" ht="12.75" customHeight="1">
      <c r="B31" s="329" t="s">
        <v>6320</v>
      </c>
    </row>
    <row r="32" ht="12.75" customHeight="1"/>
    <row r="33" ht="12.75" customHeight="1"/>
    <row r="34" ht="12.75" customHeight="1">
      <c r="F34" s="63"/>
      <c r="G34" s="63"/>
      <c r="H34" s="63"/>
      <c r="K34" s="63"/>
    </row>
    <row r="35" ht="12.75" customHeight="1"/>
    <row r="36" ht="12.75" customHeight="1"/>
    <row r="37" ht="12.75" customHeight="1">
      <c r="H37" s="63"/>
      <c r="K37" s="63"/>
    </row>
    <row r="38" ht="12.75" customHeight="1"/>
    <row r="39" ht="12.75" customHeight="1">
      <c r="F39" s="63"/>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K2"/>
    <mergeCell ref="B3:K3"/>
    <mergeCell ref="F6:J6"/>
    <mergeCell ref="F7:K7"/>
    <mergeCell ref="B31:K31"/>
  </mergeCells>
  <printOptions/>
  <pageMargins bottom="0.75" footer="0.0" header="0.0" left="0.25" right="0.3" top="0.25"/>
  <pageSetup paperSize="5" orientation="landscape"/>
  <drawing r:id="rId1"/>
</worksheet>
</file>

<file path=xl/worksheets/sheet16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1.75"/>
    <col customWidth="1" min="2" max="2" width="50.75"/>
    <col customWidth="1" min="3" max="12" width="16.25"/>
    <col customWidth="1" min="13" max="26" width="8.63"/>
  </cols>
  <sheetData>
    <row r="1" ht="12.75" customHeight="1"/>
    <row r="2" ht="12.75" customHeight="1">
      <c r="B2" s="578" t="str">
        <f>""&amp;'Key Inputs'!H40&amp;"  YEAR  CAPITAL  PROGRAM  -  "&amp;'Key Inputs'!H41&amp;" to "&amp;'Key Inputs'!H42&amp;""</f>
        <v>6  YEAR  CAPITAL  PROGRAM  -  2025 to 2030</v>
      </c>
    </row>
    <row r="3" ht="12.75" customHeight="1">
      <c r="B3" s="578" t="s">
        <v>6321</v>
      </c>
    </row>
    <row r="4" ht="15.0" customHeight="1">
      <c r="B4" s="578"/>
      <c r="C4" s="578"/>
      <c r="D4" s="578"/>
      <c r="E4" s="578"/>
      <c r="F4" s="578"/>
      <c r="G4" s="578"/>
      <c r="H4" s="578"/>
      <c r="I4" s="329" t="s">
        <v>6251</v>
      </c>
      <c r="J4" s="456"/>
      <c r="K4" s="553" t="str">
        <f>+'Key Inputs'!E5</f>
        <v>TOWNSHIP OF SCOTCH PLAINS</v>
      </c>
      <c r="L4" s="553"/>
    </row>
    <row r="5" ht="6.0" customHeight="1"/>
    <row r="6" ht="9.75" customHeight="1">
      <c r="B6" s="755"/>
      <c r="C6" s="942"/>
      <c r="D6" s="942"/>
      <c r="E6" s="793"/>
      <c r="F6" s="1040"/>
      <c r="G6" s="1040"/>
      <c r="H6" s="1040"/>
      <c r="I6" s="1145"/>
      <c r="J6" s="445"/>
      <c r="K6" s="445"/>
      <c r="L6" s="1175"/>
    </row>
    <row r="7" ht="12.75" customHeight="1">
      <c r="B7" s="1146">
        <v>1.0</v>
      </c>
      <c r="C7" s="1148">
        <v>2.0</v>
      </c>
      <c r="D7" s="1189" t="s">
        <v>6322</v>
      </c>
      <c r="E7" s="366"/>
      <c r="F7" s="1148">
        <v>4.0</v>
      </c>
      <c r="G7" s="1148">
        <v>5.0</v>
      </c>
      <c r="H7" s="1148">
        <v>6.0</v>
      </c>
      <c r="I7" s="1190" t="s">
        <v>6323</v>
      </c>
      <c r="J7" s="103"/>
      <c r="K7" s="103"/>
      <c r="L7" s="181"/>
    </row>
    <row r="8" ht="15.0" customHeight="1">
      <c r="B8" s="1146" t="s">
        <v>6324</v>
      </c>
      <c r="C8" s="1148" t="s">
        <v>5431</v>
      </c>
      <c r="D8" s="1148" t="s">
        <v>6325</v>
      </c>
      <c r="E8" s="1148" t="s">
        <v>6326</v>
      </c>
      <c r="F8" s="1148" t="s">
        <v>4672</v>
      </c>
      <c r="G8" s="1148" t="s">
        <v>4672</v>
      </c>
      <c r="H8" s="1148" t="s">
        <v>6327</v>
      </c>
      <c r="I8" s="1151" t="s">
        <v>6328</v>
      </c>
      <c r="J8" s="245" t="s">
        <v>6329</v>
      </c>
      <c r="K8" s="765" t="s">
        <v>6330</v>
      </c>
      <c r="L8" s="1150" t="s">
        <v>6331</v>
      </c>
    </row>
    <row r="9" ht="12.75" customHeight="1">
      <c r="B9" s="1152"/>
      <c r="C9" s="1148" t="s">
        <v>6332</v>
      </c>
      <c r="D9" s="1148" t="s">
        <v>6333</v>
      </c>
      <c r="E9" s="1148" t="s">
        <v>6334</v>
      </c>
      <c r="F9" s="1148" t="s">
        <v>6335</v>
      </c>
      <c r="G9" s="1148" t="s">
        <v>160</v>
      </c>
      <c r="H9" s="1148" t="s">
        <v>6336</v>
      </c>
      <c r="I9" s="1153" t="s">
        <v>194</v>
      </c>
      <c r="J9" s="458" t="s">
        <v>6337</v>
      </c>
      <c r="K9" s="1153" t="s">
        <v>5437</v>
      </c>
      <c r="L9" s="1150" t="s">
        <v>6338</v>
      </c>
    </row>
    <row r="10" ht="15.0" customHeight="1">
      <c r="B10" s="1154"/>
      <c r="C10" s="1156"/>
      <c r="D10" s="1191" t="str">
        <f>'Key Inputs'!E34</f>
        <v>2025</v>
      </c>
      <c r="E10" s="1156"/>
      <c r="F10" s="1156" t="s">
        <v>6339</v>
      </c>
      <c r="G10" s="1156"/>
      <c r="H10" s="1156" t="s">
        <v>6340</v>
      </c>
      <c r="I10" s="1158"/>
      <c r="J10" s="1157" t="s">
        <v>6341</v>
      </c>
      <c r="K10" s="1158"/>
      <c r="L10" s="1159"/>
    </row>
    <row r="11" ht="19.5" customHeight="1">
      <c r="B11" s="1181" t="str">
        <f>+'40b'!B11</f>
        <v>Road &amp; Sewer Improvements</v>
      </c>
      <c r="C11" s="1192">
        <f>+'40b'!D11</f>
        <v>3416521</v>
      </c>
      <c r="D11" s="911">
        <v>20000.0</v>
      </c>
      <c r="E11" s="911">
        <f>D11*5</f>
        <v>100000</v>
      </c>
      <c r="F11" s="911">
        <f t="shared" ref="F11:F28" si="1">+C11*0.05</f>
        <v>170826.05</v>
      </c>
      <c r="G11" s="911"/>
      <c r="H11" s="911">
        <f>300000+300000+300000+300000+300000+626010</f>
        <v>2126010</v>
      </c>
      <c r="I11" s="911">
        <f t="shared" ref="I11:I15" si="2">C11-D11-E11-F11-H11</f>
        <v>999684.95</v>
      </c>
      <c r="J11" s="416"/>
      <c r="K11" s="911"/>
      <c r="L11" s="1193"/>
    </row>
    <row r="12" ht="19.5" customHeight="1">
      <c r="B12" s="1184" t="str">
        <f>+'40b'!B12</f>
        <v>IT Upgrades</v>
      </c>
      <c r="C12" s="1194">
        <f>+'40b'!D12</f>
        <v>50000</v>
      </c>
      <c r="D12" s="1195"/>
      <c r="E12" s="1195"/>
      <c r="F12" s="1195">
        <f t="shared" si="1"/>
        <v>2500</v>
      </c>
      <c r="G12" s="1195"/>
      <c r="H12" s="1195"/>
      <c r="I12" s="1195">
        <f t="shared" si="2"/>
        <v>47500</v>
      </c>
      <c r="J12" s="416"/>
      <c r="K12" s="1195"/>
      <c r="L12" s="1196"/>
    </row>
    <row r="13" ht="19.5" customHeight="1">
      <c r="B13" s="1184" t="str">
        <f>+'40b'!B13</f>
        <v>Vehicles &amp; Equipment</v>
      </c>
      <c r="C13" s="1194">
        <f>+'40b'!D13</f>
        <v>1546750</v>
      </c>
      <c r="D13" s="1195"/>
      <c r="E13" s="1195"/>
      <c r="F13" s="1195">
        <f t="shared" si="1"/>
        <v>77337.5</v>
      </c>
      <c r="G13" s="1195"/>
      <c r="H13" s="1195"/>
      <c r="I13" s="1195">
        <f t="shared" si="2"/>
        <v>1469412.5</v>
      </c>
      <c r="J13" s="416"/>
      <c r="K13" s="1195"/>
      <c r="L13" s="1196"/>
    </row>
    <row r="14" ht="19.5" customHeight="1">
      <c r="B14" s="1184" t="str">
        <f>+'40b'!B14</f>
        <v>Park Improvements &amp; Acquisitions</v>
      </c>
      <c r="C14" s="1194">
        <f>+'40b'!D14</f>
        <v>5539000</v>
      </c>
      <c r="D14" s="1195">
        <v>15000.0</v>
      </c>
      <c r="E14" s="1195">
        <f>D14*5</f>
        <v>75000</v>
      </c>
      <c r="F14" s="1195">
        <f t="shared" si="1"/>
        <v>276950</v>
      </c>
      <c r="G14" s="1195"/>
      <c r="H14" s="1195">
        <f>2700255</f>
        <v>2700255</v>
      </c>
      <c r="I14" s="1195">
        <f t="shared" si="2"/>
        <v>2471795</v>
      </c>
      <c r="J14" s="416"/>
      <c r="K14" s="1195"/>
      <c r="L14" s="1196"/>
    </row>
    <row r="15" ht="19.5" customHeight="1">
      <c r="B15" s="1184" t="str">
        <f>+'40b'!B15</f>
        <v>Building &amp; Land Improvements &amp; Acquisitions</v>
      </c>
      <c r="C15" s="1194">
        <f>+'40b'!D15</f>
        <v>4250000</v>
      </c>
      <c r="D15" s="1195"/>
      <c r="E15" s="1195"/>
      <c r="F15" s="1195">
        <f t="shared" si="1"/>
        <v>212500</v>
      </c>
      <c r="G15" s="1195"/>
      <c r="H15" s="1195"/>
      <c r="I15" s="1195">
        <f t="shared" si="2"/>
        <v>4037500</v>
      </c>
      <c r="J15" s="416"/>
      <c r="K15" s="1195"/>
      <c r="L15" s="1196"/>
    </row>
    <row r="16" ht="19.5" customHeight="1">
      <c r="B16" s="1184" t="str">
        <f>+'40b'!B16</f>
        <v/>
      </c>
      <c r="C16" s="1194">
        <f>+'40b'!D16</f>
        <v>0</v>
      </c>
      <c r="D16" s="1195"/>
      <c r="E16" s="1195"/>
      <c r="F16" s="1195">
        <f t="shared" si="1"/>
        <v>0</v>
      </c>
      <c r="G16" s="1195"/>
      <c r="H16" s="1195"/>
      <c r="I16" s="1195"/>
      <c r="J16" s="416"/>
      <c r="K16" s="1195"/>
      <c r="L16" s="1196"/>
    </row>
    <row r="17" ht="19.5" customHeight="1">
      <c r="B17" s="1184" t="str">
        <f>+'40b'!B17</f>
        <v/>
      </c>
      <c r="C17" s="1194">
        <f>+'40b'!D17</f>
        <v>0</v>
      </c>
      <c r="D17" s="1195"/>
      <c r="E17" s="1195"/>
      <c r="F17" s="1195">
        <f t="shared" si="1"/>
        <v>0</v>
      </c>
      <c r="G17" s="1195"/>
      <c r="H17" s="1195"/>
      <c r="I17" s="1195"/>
      <c r="J17" s="416"/>
      <c r="K17" s="1195"/>
      <c r="L17" s="1196"/>
    </row>
    <row r="18" ht="19.5" customHeight="1">
      <c r="B18" s="1184" t="str">
        <f>+'40b'!B18</f>
        <v/>
      </c>
      <c r="C18" s="1194">
        <f>+'40b'!D18</f>
        <v>0</v>
      </c>
      <c r="D18" s="1195"/>
      <c r="E18" s="1195"/>
      <c r="F18" s="1195">
        <f t="shared" si="1"/>
        <v>0</v>
      </c>
      <c r="G18" s="1195"/>
      <c r="H18" s="1195"/>
      <c r="I18" s="1195"/>
      <c r="J18" s="416"/>
      <c r="K18" s="1195"/>
      <c r="L18" s="1196"/>
    </row>
    <row r="19" ht="19.5" customHeight="1">
      <c r="B19" s="1184" t="str">
        <f>+'40b'!B19</f>
        <v/>
      </c>
      <c r="C19" s="1194">
        <f>+'40b'!D19</f>
        <v>0</v>
      </c>
      <c r="D19" s="1195"/>
      <c r="E19" s="1195"/>
      <c r="F19" s="1195">
        <f t="shared" si="1"/>
        <v>0</v>
      </c>
      <c r="G19" s="1195"/>
      <c r="H19" s="1195"/>
      <c r="I19" s="1195"/>
      <c r="J19" s="416"/>
      <c r="K19" s="1195"/>
      <c r="L19" s="1196"/>
    </row>
    <row r="20" ht="19.5" customHeight="1">
      <c r="B20" s="1184" t="str">
        <f>+'40b'!B20</f>
        <v/>
      </c>
      <c r="C20" s="1194">
        <f>+'40b'!D20</f>
        <v>0</v>
      </c>
      <c r="D20" s="1195"/>
      <c r="E20" s="1195"/>
      <c r="F20" s="1195">
        <f t="shared" si="1"/>
        <v>0</v>
      </c>
      <c r="G20" s="1195"/>
      <c r="H20" s="1195"/>
      <c r="I20" s="1195"/>
      <c r="J20" s="416"/>
      <c r="K20" s="1195"/>
      <c r="L20" s="1196"/>
    </row>
    <row r="21" ht="19.5" customHeight="1">
      <c r="B21" s="1184" t="str">
        <f>+'40b'!B21</f>
        <v/>
      </c>
      <c r="C21" s="1194">
        <f>+'40b'!D21</f>
        <v>0</v>
      </c>
      <c r="D21" s="1195"/>
      <c r="E21" s="1195"/>
      <c r="F21" s="1195">
        <f t="shared" si="1"/>
        <v>0</v>
      </c>
      <c r="G21" s="1195"/>
      <c r="H21" s="1195"/>
      <c r="I21" s="1195"/>
      <c r="J21" s="416"/>
      <c r="K21" s="1195"/>
      <c r="L21" s="1196"/>
    </row>
    <row r="22" ht="19.5" customHeight="1">
      <c r="B22" s="1184" t="str">
        <f>+'40b'!B22</f>
        <v/>
      </c>
      <c r="C22" s="1194">
        <f>+'40b'!D22</f>
        <v>0</v>
      </c>
      <c r="D22" s="1195"/>
      <c r="E22" s="1195"/>
      <c r="F22" s="1195">
        <f t="shared" si="1"/>
        <v>0</v>
      </c>
      <c r="G22" s="1195"/>
      <c r="H22" s="1195"/>
      <c r="I22" s="1195"/>
      <c r="J22" s="416"/>
      <c r="K22" s="1195"/>
      <c r="L22" s="1196"/>
    </row>
    <row r="23" ht="19.5" customHeight="1">
      <c r="B23" s="1184" t="str">
        <f>+'40b'!B23</f>
        <v/>
      </c>
      <c r="C23" s="1194">
        <f>+'40b'!D23</f>
        <v>0</v>
      </c>
      <c r="D23" s="1195"/>
      <c r="E23" s="1195"/>
      <c r="F23" s="1195">
        <f t="shared" si="1"/>
        <v>0</v>
      </c>
      <c r="G23" s="1195"/>
      <c r="H23" s="1195"/>
      <c r="I23" s="1195"/>
      <c r="J23" s="416"/>
      <c r="K23" s="1195"/>
      <c r="L23" s="1196"/>
    </row>
    <row r="24" ht="19.5" customHeight="1">
      <c r="B24" s="1184" t="str">
        <f>+'40b'!B24</f>
        <v/>
      </c>
      <c r="C24" s="1194">
        <f>+'40b'!D24</f>
        <v>0</v>
      </c>
      <c r="D24" s="1195"/>
      <c r="E24" s="1195"/>
      <c r="F24" s="1195">
        <f t="shared" si="1"/>
        <v>0</v>
      </c>
      <c r="G24" s="1195"/>
      <c r="H24" s="1195"/>
      <c r="I24" s="1195"/>
      <c r="J24" s="416"/>
      <c r="K24" s="1195"/>
      <c r="L24" s="1196"/>
    </row>
    <row r="25" ht="19.5" customHeight="1">
      <c r="B25" s="1184" t="str">
        <f>+'40b'!B25</f>
        <v/>
      </c>
      <c r="C25" s="1194">
        <f>+'40b'!D25</f>
        <v>0</v>
      </c>
      <c r="D25" s="1195"/>
      <c r="E25" s="1195"/>
      <c r="F25" s="1195">
        <f t="shared" si="1"/>
        <v>0</v>
      </c>
      <c r="G25" s="1195"/>
      <c r="H25" s="1195"/>
      <c r="I25" s="1195"/>
      <c r="J25" s="416"/>
      <c r="K25" s="1195"/>
      <c r="L25" s="1196"/>
    </row>
    <row r="26" ht="19.5" customHeight="1">
      <c r="B26" s="1184" t="str">
        <f>+'40b'!B26</f>
        <v/>
      </c>
      <c r="C26" s="1194">
        <f>+'40b'!D26</f>
        <v>0</v>
      </c>
      <c r="D26" s="1195"/>
      <c r="E26" s="1195"/>
      <c r="F26" s="1195">
        <f t="shared" si="1"/>
        <v>0</v>
      </c>
      <c r="G26" s="1195"/>
      <c r="H26" s="1195"/>
      <c r="I26" s="1195"/>
      <c r="J26" s="416"/>
      <c r="K26" s="1195"/>
      <c r="L26" s="1196"/>
    </row>
    <row r="27" ht="19.5" customHeight="1">
      <c r="B27" s="1184" t="str">
        <f>+'40b'!B27</f>
        <v/>
      </c>
      <c r="C27" s="1194">
        <f>+'40b'!D27</f>
        <v>0</v>
      </c>
      <c r="D27" s="1195"/>
      <c r="E27" s="1195"/>
      <c r="F27" s="1195">
        <f t="shared" si="1"/>
        <v>0</v>
      </c>
      <c r="G27" s="1195"/>
      <c r="H27" s="1195"/>
      <c r="I27" s="1195"/>
      <c r="J27" s="416"/>
      <c r="K27" s="1195"/>
      <c r="L27" s="1196"/>
    </row>
    <row r="28" ht="19.5" customHeight="1">
      <c r="B28" s="1184" t="str">
        <f>+'40b'!B28</f>
        <v/>
      </c>
      <c r="C28" s="1194">
        <f>+'40b'!D28</f>
        <v>0</v>
      </c>
      <c r="D28" s="1195"/>
      <c r="E28" s="1195"/>
      <c r="F28" s="1195">
        <f t="shared" si="1"/>
        <v>0</v>
      </c>
      <c r="G28" s="1195"/>
      <c r="H28" s="1195"/>
      <c r="I28" s="1195"/>
      <c r="J28" s="416"/>
      <c r="K28" s="1195"/>
      <c r="L28" s="1196"/>
    </row>
    <row r="29" ht="19.5" customHeight="1">
      <c r="B29" s="1171" t="str">
        <f>+'40b'!B29</f>
        <v>TOTAL  -  THIS  PAGE</v>
      </c>
      <c r="C29" s="1197">
        <f t="shared" ref="C29:L29" si="3">+SUM(C11:C28)</f>
        <v>14802271</v>
      </c>
      <c r="D29" s="1197">
        <f t="shared" si="3"/>
        <v>35000</v>
      </c>
      <c r="E29" s="1197">
        <f t="shared" si="3"/>
        <v>175000</v>
      </c>
      <c r="F29" s="1197">
        <f t="shared" si="3"/>
        <v>740113.55</v>
      </c>
      <c r="G29" s="1197">
        <f t="shared" si="3"/>
        <v>0</v>
      </c>
      <c r="H29" s="1197">
        <f t="shared" si="3"/>
        <v>4826265</v>
      </c>
      <c r="I29" s="1197">
        <f t="shared" si="3"/>
        <v>9025892.45</v>
      </c>
      <c r="J29" s="1197">
        <f t="shared" si="3"/>
        <v>0</v>
      </c>
      <c r="K29" s="1197">
        <f t="shared" si="3"/>
        <v>0</v>
      </c>
      <c r="L29" s="1198">
        <f t="shared" si="3"/>
        <v>0</v>
      </c>
    </row>
    <row r="30" ht="15.75" customHeight="1">
      <c r="B30" s="234"/>
      <c r="C30" s="525"/>
      <c r="D30" s="525"/>
      <c r="E30" s="525"/>
      <c r="F30" s="525"/>
      <c r="G30" s="525"/>
      <c r="H30" s="525"/>
      <c r="I30" s="859"/>
      <c r="J30" s="859"/>
      <c r="K30" s="859"/>
      <c r="L30" s="1173" t="s">
        <v>6342</v>
      </c>
    </row>
    <row r="31" ht="12.75" customHeight="1">
      <c r="B31" s="329" t="s">
        <v>6343</v>
      </c>
    </row>
    <row r="32" ht="12.75" customHeight="1"/>
    <row r="33" ht="12.75" customHeight="1"/>
    <row r="34" ht="12.75" customHeight="1">
      <c r="I34" s="63"/>
    </row>
    <row r="35" ht="12.75" customHeight="1">
      <c r="L35" s="63"/>
    </row>
    <row r="36" ht="12.75" customHeight="1"/>
    <row r="37" ht="12.75" customHeight="1">
      <c r="L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L2"/>
    <mergeCell ref="B3:L3"/>
    <mergeCell ref="I6:K6"/>
    <mergeCell ref="D7:E7"/>
    <mergeCell ref="I7:L7"/>
    <mergeCell ref="B31:L31"/>
  </mergeCells>
  <printOptions/>
  <pageMargins bottom="0.75" footer="0.0" header="0.0" left="0.25" right="0.3" top="0.25"/>
  <pageSetup paperSize="5" orientation="landscape"/>
  <drawing r:id="rId1"/>
</worksheet>
</file>

<file path=xl/worksheets/sheet16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1.75"/>
    <col customWidth="1" min="2" max="2" width="50.75"/>
    <col customWidth="1" min="3" max="12" width="16.25"/>
    <col customWidth="1" min="13" max="26" width="8.63"/>
  </cols>
  <sheetData>
    <row r="1" ht="12.75" customHeight="1"/>
    <row r="2" ht="12.75" customHeight="1">
      <c r="B2" s="578" t="str">
        <f>""&amp;'Key Inputs'!H40&amp;"  YEAR  CAPITAL  PROGRAM  -  "&amp;'Key Inputs'!H41&amp;" to "&amp;'Key Inputs'!H42&amp;""</f>
        <v>6  YEAR  CAPITAL  PROGRAM  -  2025 to 2030</v>
      </c>
    </row>
    <row r="3" ht="12.75" customHeight="1">
      <c r="B3" s="578" t="s">
        <v>6321</v>
      </c>
    </row>
    <row r="4" ht="15.0" customHeight="1">
      <c r="B4" s="578"/>
      <c r="C4" s="578"/>
      <c r="D4" s="578"/>
      <c r="E4" s="578"/>
      <c r="F4" s="578"/>
      <c r="G4" s="578"/>
      <c r="H4" s="578"/>
      <c r="I4" s="329" t="s">
        <v>6251</v>
      </c>
      <c r="J4" s="456"/>
      <c r="K4" s="553" t="str">
        <f>+'Key Inputs'!E5</f>
        <v>TOWNSHIP OF SCOTCH PLAINS</v>
      </c>
      <c r="L4" s="553"/>
    </row>
    <row r="5" ht="6.0" customHeight="1"/>
    <row r="6" ht="9.75" customHeight="1">
      <c r="B6" s="755"/>
      <c r="C6" s="942"/>
      <c r="D6" s="942"/>
      <c r="E6" s="793"/>
      <c r="F6" s="1040"/>
      <c r="G6" s="1040"/>
      <c r="H6" s="1040"/>
      <c r="I6" s="1145"/>
      <c r="J6" s="445"/>
      <c r="K6" s="445"/>
      <c r="L6" s="1175"/>
    </row>
    <row r="7" ht="12.75" customHeight="1">
      <c r="B7" s="1146">
        <v>1.0</v>
      </c>
      <c r="C7" s="1148">
        <v>2.0</v>
      </c>
      <c r="D7" s="1189" t="s">
        <v>6322</v>
      </c>
      <c r="E7" s="366"/>
      <c r="F7" s="1148">
        <v>4.0</v>
      </c>
      <c r="G7" s="1148">
        <v>5.0</v>
      </c>
      <c r="H7" s="1148">
        <v>6.0</v>
      </c>
      <c r="I7" s="1190" t="s">
        <v>6323</v>
      </c>
      <c r="J7" s="103"/>
      <c r="K7" s="103"/>
      <c r="L7" s="181"/>
    </row>
    <row r="8" ht="15.0" customHeight="1">
      <c r="B8" s="1146" t="s">
        <v>6324</v>
      </c>
      <c r="C8" s="1148" t="s">
        <v>5431</v>
      </c>
      <c r="D8" s="1148" t="s">
        <v>6325</v>
      </c>
      <c r="E8" s="1148" t="s">
        <v>6326</v>
      </c>
      <c r="F8" s="1148" t="s">
        <v>4672</v>
      </c>
      <c r="G8" s="1148" t="s">
        <v>4672</v>
      </c>
      <c r="H8" s="1148" t="s">
        <v>6327</v>
      </c>
      <c r="I8" s="1151" t="s">
        <v>6328</v>
      </c>
      <c r="J8" s="245" t="s">
        <v>6329</v>
      </c>
      <c r="K8" s="765" t="s">
        <v>6330</v>
      </c>
      <c r="L8" s="1150" t="s">
        <v>6331</v>
      </c>
    </row>
    <row r="9" ht="12.75" customHeight="1">
      <c r="B9" s="1152"/>
      <c r="C9" s="1148" t="s">
        <v>6332</v>
      </c>
      <c r="D9" s="1148" t="s">
        <v>6333</v>
      </c>
      <c r="E9" s="1148" t="s">
        <v>6334</v>
      </c>
      <c r="F9" s="1148" t="s">
        <v>6335</v>
      </c>
      <c r="G9" s="1148" t="s">
        <v>160</v>
      </c>
      <c r="H9" s="1148" t="s">
        <v>6336</v>
      </c>
      <c r="I9" s="1153" t="s">
        <v>194</v>
      </c>
      <c r="J9" s="458" t="s">
        <v>6337</v>
      </c>
      <c r="K9" s="1153" t="s">
        <v>5437</v>
      </c>
      <c r="L9" s="1150" t="s">
        <v>6338</v>
      </c>
    </row>
    <row r="10" ht="15.0" customHeight="1">
      <c r="B10" s="1154"/>
      <c r="C10" s="1156"/>
      <c r="D10" s="1191" t="str">
        <f>'Key Inputs'!E34</f>
        <v>2025</v>
      </c>
      <c r="E10" s="1156"/>
      <c r="F10" s="1156" t="s">
        <v>6339</v>
      </c>
      <c r="G10" s="1156"/>
      <c r="H10" s="1156" t="s">
        <v>6340</v>
      </c>
      <c r="I10" s="1158"/>
      <c r="J10" s="1157" t="s">
        <v>6341</v>
      </c>
      <c r="K10" s="1158"/>
      <c r="L10" s="1159"/>
    </row>
    <row r="11" ht="19.5" customHeight="1">
      <c r="B11" s="1181" t="str">
        <f>+'40b1'!B11</f>
        <v/>
      </c>
      <c r="C11" s="1192">
        <f>+'40b1'!D11</f>
        <v>0</v>
      </c>
      <c r="D11" s="911"/>
      <c r="E11" s="911"/>
      <c r="F11" s="911">
        <f t="shared" ref="F11:F28" si="1">+C11*0.05</f>
        <v>0</v>
      </c>
      <c r="G11" s="911"/>
      <c r="H11" s="911"/>
      <c r="I11" s="911"/>
      <c r="J11" s="416"/>
      <c r="K11" s="911"/>
      <c r="L11" s="1193"/>
    </row>
    <row r="12" ht="19.5" customHeight="1">
      <c r="B12" s="1184" t="str">
        <f>+'40b1'!B12</f>
        <v/>
      </c>
      <c r="C12" s="1194">
        <f>+'40b1'!D12</f>
        <v>0</v>
      </c>
      <c r="D12" s="1195"/>
      <c r="E12" s="1195"/>
      <c r="F12" s="1195">
        <f t="shared" si="1"/>
        <v>0</v>
      </c>
      <c r="G12" s="1195"/>
      <c r="H12" s="1195"/>
      <c r="I12" s="1195"/>
      <c r="J12" s="416"/>
      <c r="K12" s="1195"/>
      <c r="L12" s="1196"/>
    </row>
    <row r="13" ht="19.5" customHeight="1">
      <c r="B13" s="1184" t="str">
        <f>+'40b1'!B13</f>
        <v/>
      </c>
      <c r="C13" s="1194">
        <f>+'40b1'!D13</f>
        <v>0</v>
      </c>
      <c r="D13" s="1195"/>
      <c r="E13" s="1195"/>
      <c r="F13" s="1195">
        <f t="shared" si="1"/>
        <v>0</v>
      </c>
      <c r="G13" s="1195"/>
      <c r="H13" s="1195"/>
      <c r="I13" s="1195"/>
      <c r="J13" s="416"/>
      <c r="K13" s="1195"/>
      <c r="L13" s="1196"/>
    </row>
    <row r="14" ht="19.5" customHeight="1">
      <c r="B14" s="1184" t="str">
        <f>+'40b1'!B14</f>
        <v/>
      </c>
      <c r="C14" s="1194">
        <f>+'40b1'!D14</f>
        <v>0</v>
      </c>
      <c r="D14" s="1195"/>
      <c r="E14" s="1195"/>
      <c r="F14" s="1195">
        <f t="shared" si="1"/>
        <v>0</v>
      </c>
      <c r="G14" s="1195"/>
      <c r="H14" s="1195"/>
      <c r="I14" s="1195"/>
      <c r="J14" s="416"/>
      <c r="K14" s="1195"/>
      <c r="L14" s="1196"/>
    </row>
    <row r="15" ht="19.5" customHeight="1">
      <c r="B15" s="1184" t="str">
        <f>+'40b1'!B15</f>
        <v/>
      </c>
      <c r="C15" s="1194">
        <f>+'40b1'!D15</f>
        <v>0</v>
      </c>
      <c r="D15" s="1195"/>
      <c r="E15" s="1195"/>
      <c r="F15" s="1195">
        <f t="shared" si="1"/>
        <v>0</v>
      </c>
      <c r="G15" s="1195"/>
      <c r="H15" s="1195"/>
      <c r="I15" s="1195"/>
      <c r="J15" s="416"/>
      <c r="K15" s="1195"/>
      <c r="L15" s="1196"/>
    </row>
    <row r="16" ht="19.5" customHeight="1">
      <c r="B16" s="1184" t="str">
        <f>+'40b1'!B16</f>
        <v/>
      </c>
      <c r="C16" s="1194">
        <f>+'40b1'!D16</f>
        <v>0</v>
      </c>
      <c r="D16" s="1195"/>
      <c r="E16" s="1195"/>
      <c r="F16" s="1195">
        <f t="shared" si="1"/>
        <v>0</v>
      </c>
      <c r="G16" s="1195"/>
      <c r="H16" s="1195"/>
      <c r="I16" s="1195"/>
      <c r="J16" s="416"/>
      <c r="K16" s="1195"/>
      <c r="L16" s="1196"/>
    </row>
    <row r="17" ht="19.5" customHeight="1">
      <c r="B17" s="1184" t="str">
        <f>+'40b1'!B17</f>
        <v/>
      </c>
      <c r="C17" s="1194">
        <f>+'40b1'!D17</f>
        <v>0</v>
      </c>
      <c r="D17" s="1195"/>
      <c r="E17" s="1195"/>
      <c r="F17" s="1195">
        <f t="shared" si="1"/>
        <v>0</v>
      </c>
      <c r="G17" s="1195"/>
      <c r="H17" s="1195"/>
      <c r="I17" s="1195"/>
      <c r="J17" s="416"/>
      <c r="K17" s="1195"/>
      <c r="L17" s="1196"/>
    </row>
    <row r="18" ht="19.5" customHeight="1">
      <c r="B18" s="1184" t="str">
        <f>+'40b1'!B18</f>
        <v/>
      </c>
      <c r="C18" s="1194">
        <f>+'40b1'!D18</f>
        <v>0</v>
      </c>
      <c r="D18" s="1195"/>
      <c r="E18" s="1195"/>
      <c r="F18" s="1195">
        <f t="shared" si="1"/>
        <v>0</v>
      </c>
      <c r="G18" s="1195"/>
      <c r="H18" s="1195"/>
      <c r="I18" s="1195"/>
      <c r="J18" s="416"/>
      <c r="K18" s="1195"/>
      <c r="L18" s="1196"/>
    </row>
    <row r="19" ht="19.5" customHeight="1">
      <c r="B19" s="1184" t="str">
        <f>+'40b1'!B19</f>
        <v/>
      </c>
      <c r="C19" s="1194">
        <f>+'40b1'!D19</f>
        <v>0</v>
      </c>
      <c r="D19" s="1195"/>
      <c r="E19" s="1195"/>
      <c r="F19" s="1195">
        <f t="shared" si="1"/>
        <v>0</v>
      </c>
      <c r="G19" s="1195"/>
      <c r="H19" s="1195"/>
      <c r="I19" s="1195"/>
      <c r="J19" s="416"/>
      <c r="K19" s="1195"/>
      <c r="L19" s="1196"/>
    </row>
    <row r="20" ht="19.5" customHeight="1">
      <c r="B20" s="1184" t="str">
        <f>+'40b1'!B20</f>
        <v/>
      </c>
      <c r="C20" s="1194">
        <f>+'40b1'!D20</f>
        <v>0</v>
      </c>
      <c r="D20" s="1195"/>
      <c r="E20" s="1195"/>
      <c r="F20" s="1195">
        <f t="shared" si="1"/>
        <v>0</v>
      </c>
      <c r="G20" s="1195"/>
      <c r="H20" s="1195"/>
      <c r="I20" s="1195"/>
      <c r="J20" s="416"/>
      <c r="K20" s="1195"/>
      <c r="L20" s="1196"/>
    </row>
    <row r="21" ht="19.5" customHeight="1">
      <c r="B21" s="1184" t="str">
        <f>+'40b1'!B21</f>
        <v/>
      </c>
      <c r="C21" s="1194">
        <f>+'40b1'!D21</f>
        <v>0</v>
      </c>
      <c r="D21" s="1195"/>
      <c r="E21" s="1195"/>
      <c r="F21" s="1195">
        <f t="shared" si="1"/>
        <v>0</v>
      </c>
      <c r="G21" s="1195"/>
      <c r="H21" s="1195"/>
      <c r="I21" s="1195"/>
      <c r="J21" s="416"/>
      <c r="K21" s="1195"/>
      <c r="L21" s="1196"/>
    </row>
    <row r="22" ht="19.5" customHeight="1">
      <c r="B22" s="1184" t="str">
        <f>+'40b1'!B22</f>
        <v/>
      </c>
      <c r="C22" s="1194">
        <f>+'40b1'!D22</f>
        <v>0</v>
      </c>
      <c r="D22" s="1195"/>
      <c r="E22" s="1195"/>
      <c r="F22" s="1195">
        <f t="shared" si="1"/>
        <v>0</v>
      </c>
      <c r="G22" s="1195"/>
      <c r="H22" s="1195"/>
      <c r="I22" s="1195"/>
      <c r="J22" s="416"/>
      <c r="K22" s="1195"/>
      <c r="L22" s="1196"/>
    </row>
    <row r="23" ht="19.5" customHeight="1">
      <c r="B23" s="1184" t="str">
        <f>+'40b1'!B23</f>
        <v/>
      </c>
      <c r="C23" s="1194">
        <f>+'40b1'!D23</f>
        <v>0</v>
      </c>
      <c r="D23" s="1195"/>
      <c r="E23" s="1195"/>
      <c r="F23" s="1195">
        <f t="shared" si="1"/>
        <v>0</v>
      </c>
      <c r="G23" s="1195"/>
      <c r="H23" s="1195"/>
      <c r="I23" s="1195"/>
      <c r="J23" s="416"/>
      <c r="K23" s="1195"/>
      <c r="L23" s="1196"/>
    </row>
    <row r="24" ht="19.5" customHeight="1">
      <c r="B24" s="1184" t="str">
        <f>+'40b1'!B24</f>
        <v/>
      </c>
      <c r="C24" s="1194">
        <f>+'40b1'!D24</f>
        <v>0</v>
      </c>
      <c r="D24" s="1195"/>
      <c r="E24" s="1195"/>
      <c r="F24" s="1195">
        <f t="shared" si="1"/>
        <v>0</v>
      </c>
      <c r="G24" s="1195"/>
      <c r="H24" s="1195"/>
      <c r="I24" s="1195"/>
      <c r="J24" s="416"/>
      <c r="K24" s="1195"/>
      <c r="L24" s="1196"/>
    </row>
    <row r="25" ht="19.5" customHeight="1">
      <c r="B25" s="1184" t="str">
        <f>+'40b1'!B25</f>
        <v/>
      </c>
      <c r="C25" s="1194">
        <f>+'40b1'!D25</f>
        <v>0</v>
      </c>
      <c r="D25" s="1195"/>
      <c r="E25" s="1195"/>
      <c r="F25" s="1195">
        <f t="shared" si="1"/>
        <v>0</v>
      </c>
      <c r="G25" s="1195"/>
      <c r="H25" s="1195"/>
      <c r="I25" s="1195"/>
      <c r="J25" s="416"/>
      <c r="K25" s="1195"/>
      <c r="L25" s="1196"/>
    </row>
    <row r="26" ht="19.5" customHeight="1">
      <c r="B26" s="1184" t="str">
        <f>+'40b1'!B26</f>
        <v/>
      </c>
      <c r="C26" s="1194">
        <f>+'40b1'!D26</f>
        <v>0</v>
      </c>
      <c r="D26" s="1195"/>
      <c r="E26" s="1195"/>
      <c r="F26" s="1195">
        <f t="shared" si="1"/>
        <v>0</v>
      </c>
      <c r="G26" s="1195"/>
      <c r="H26" s="1195"/>
      <c r="I26" s="1195"/>
      <c r="J26" s="416"/>
      <c r="K26" s="1195"/>
      <c r="L26" s="1196"/>
    </row>
    <row r="27" ht="19.5" customHeight="1">
      <c r="B27" s="1184" t="str">
        <f>+'40b1'!B27</f>
        <v/>
      </c>
      <c r="C27" s="1194">
        <f>+'40b1'!D27</f>
        <v>0</v>
      </c>
      <c r="D27" s="1195"/>
      <c r="E27" s="1195"/>
      <c r="F27" s="1195">
        <f t="shared" si="1"/>
        <v>0</v>
      </c>
      <c r="G27" s="1195"/>
      <c r="H27" s="1195"/>
      <c r="I27" s="1195"/>
      <c r="J27" s="416"/>
      <c r="K27" s="1195"/>
      <c r="L27" s="1196"/>
    </row>
    <row r="28" ht="19.5" customHeight="1">
      <c r="B28" s="1184" t="str">
        <f>+'40b1'!B28</f>
        <v/>
      </c>
      <c r="C28" s="1194">
        <f>+'40b1'!D28</f>
        <v>0</v>
      </c>
      <c r="D28" s="1195"/>
      <c r="E28" s="1195"/>
      <c r="F28" s="1195">
        <f t="shared" si="1"/>
        <v>0</v>
      </c>
      <c r="G28" s="1195"/>
      <c r="H28" s="1195"/>
      <c r="I28" s="1195"/>
      <c r="J28" s="416"/>
      <c r="K28" s="1195"/>
      <c r="L28" s="1196"/>
    </row>
    <row r="29" ht="19.5" customHeight="1">
      <c r="B29" s="1171" t="str">
        <f>+'40b'!B29</f>
        <v>TOTAL  -  THIS  PAGE</v>
      </c>
      <c r="C29" s="1197">
        <f t="shared" ref="C29:L29" si="2">+SUM(C11:C28)</f>
        <v>0</v>
      </c>
      <c r="D29" s="1197">
        <f t="shared" si="2"/>
        <v>0</v>
      </c>
      <c r="E29" s="1197">
        <f t="shared" si="2"/>
        <v>0</v>
      </c>
      <c r="F29" s="1197">
        <f t="shared" si="2"/>
        <v>0</v>
      </c>
      <c r="G29" s="1197">
        <f t="shared" si="2"/>
        <v>0</v>
      </c>
      <c r="H29" s="1197">
        <f t="shared" si="2"/>
        <v>0</v>
      </c>
      <c r="I29" s="1197">
        <f t="shared" si="2"/>
        <v>0</v>
      </c>
      <c r="J29" s="1197">
        <f t="shared" si="2"/>
        <v>0</v>
      </c>
      <c r="K29" s="1197">
        <f t="shared" si="2"/>
        <v>0</v>
      </c>
      <c r="L29" s="1198">
        <f t="shared" si="2"/>
        <v>0</v>
      </c>
    </row>
    <row r="30" ht="15.75" customHeight="1">
      <c r="B30" s="234"/>
      <c r="C30" s="525"/>
      <c r="D30" s="525"/>
      <c r="E30" s="525"/>
      <c r="F30" s="525"/>
      <c r="G30" s="525"/>
      <c r="H30" s="525"/>
      <c r="I30" s="859"/>
      <c r="J30" s="859"/>
      <c r="K30" s="859"/>
      <c r="L30" s="1173" t="s">
        <v>6342</v>
      </c>
    </row>
    <row r="31" ht="12.75" customHeight="1">
      <c r="B31" s="329" t="s">
        <v>6344</v>
      </c>
    </row>
    <row r="32" ht="12.75" customHeight="1"/>
    <row r="33" ht="12.75" customHeight="1"/>
    <row r="34" ht="12.75" customHeight="1">
      <c r="I34" s="63"/>
    </row>
    <row r="35" ht="12.75" customHeight="1">
      <c r="L35" s="63"/>
    </row>
    <row r="36" ht="12.75" customHeight="1"/>
    <row r="37" ht="12.75" customHeight="1">
      <c r="L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L2"/>
    <mergeCell ref="B3:L3"/>
    <mergeCell ref="I6:K6"/>
    <mergeCell ref="D7:E7"/>
    <mergeCell ref="I7:L7"/>
    <mergeCell ref="B31:L31"/>
  </mergeCells>
  <printOptions/>
  <pageMargins bottom="0.75" footer="0.0" header="0.0" left="0.25" right="0.3" top="0.25"/>
  <pageSetup paperSize="5" orientation="landscape"/>
  <drawing r:id="rId1"/>
</worksheet>
</file>

<file path=xl/worksheets/sheet16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1.75"/>
    <col customWidth="1" min="2" max="2" width="50.75"/>
    <col customWidth="1" min="3" max="12" width="16.25"/>
    <col customWidth="1" min="13" max="26" width="8.63"/>
  </cols>
  <sheetData>
    <row r="1" ht="12.75" customHeight="1"/>
    <row r="2" ht="12.75" customHeight="1">
      <c r="B2" s="578" t="str">
        <f>""&amp;'Key Inputs'!H40&amp;"  YEAR  CAPITAL  PROGRAM  -  "&amp;'Key Inputs'!H41&amp;" to "&amp;'Key Inputs'!H42&amp;""</f>
        <v>6  YEAR  CAPITAL  PROGRAM  -  2025 to 2030</v>
      </c>
    </row>
    <row r="3" ht="12.75" customHeight="1">
      <c r="B3" s="578" t="s">
        <v>6321</v>
      </c>
    </row>
    <row r="4" ht="15.0" customHeight="1">
      <c r="B4" s="578"/>
      <c r="C4" s="578"/>
      <c r="D4" s="578"/>
      <c r="E4" s="578"/>
      <c r="F4" s="578"/>
      <c r="G4" s="578"/>
      <c r="H4" s="578"/>
      <c r="I4" s="329" t="s">
        <v>6251</v>
      </c>
      <c r="J4" s="456"/>
      <c r="K4" s="553" t="str">
        <f>+'Key Inputs'!E5</f>
        <v>TOWNSHIP OF SCOTCH PLAINS</v>
      </c>
      <c r="L4" s="553"/>
    </row>
    <row r="5" ht="6.0" customHeight="1"/>
    <row r="6" ht="9.75" customHeight="1">
      <c r="B6" s="755"/>
      <c r="C6" s="942"/>
      <c r="D6" s="942"/>
      <c r="E6" s="793"/>
      <c r="F6" s="1040"/>
      <c r="G6" s="1040"/>
      <c r="H6" s="1040"/>
      <c r="I6" s="1145"/>
      <c r="J6" s="445"/>
      <c r="K6" s="445"/>
      <c r="L6" s="1175"/>
    </row>
    <row r="7" ht="12.75" customHeight="1">
      <c r="B7" s="1146">
        <v>1.0</v>
      </c>
      <c r="C7" s="1148">
        <v>2.0</v>
      </c>
      <c r="D7" s="1189" t="s">
        <v>6322</v>
      </c>
      <c r="E7" s="366"/>
      <c r="F7" s="1148">
        <v>4.0</v>
      </c>
      <c r="G7" s="1148">
        <v>5.0</v>
      </c>
      <c r="H7" s="1148">
        <v>6.0</v>
      </c>
      <c r="I7" s="1190" t="s">
        <v>6323</v>
      </c>
      <c r="J7" s="103"/>
      <c r="K7" s="103"/>
      <c r="L7" s="181"/>
    </row>
    <row r="8" ht="15.0" customHeight="1">
      <c r="B8" s="1146" t="s">
        <v>6324</v>
      </c>
      <c r="C8" s="1148" t="s">
        <v>5431</v>
      </c>
      <c r="D8" s="1148" t="s">
        <v>6325</v>
      </c>
      <c r="E8" s="1148" t="s">
        <v>6326</v>
      </c>
      <c r="F8" s="1148" t="s">
        <v>4672</v>
      </c>
      <c r="G8" s="1148" t="s">
        <v>4672</v>
      </c>
      <c r="H8" s="1148" t="s">
        <v>6327</v>
      </c>
      <c r="I8" s="1151" t="s">
        <v>6328</v>
      </c>
      <c r="J8" s="245" t="s">
        <v>6329</v>
      </c>
      <c r="K8" s="765" t="s">
        <v>6330</v>
      </c>
      <c r="L8" s="1150" t="s">
        <v>6331</v>
      </c>
    </row>
    <row r="9" ht="12.75" customHeight="1">
      <c r="B9" s="1152"/>
      <c r="C9" s="1148" t="s">
        <v>6332</v>
      </c>
      <c r="D9" s="1148" t="s">
        <v>6333</v>
      </c>
      <c r="E9" s="1148" t="s">
        <v>6334</v>
      </c>
      <c r="F9" s="1148" t="s">
        <v>6335</v>
      </c>
      <c r="G9" s="1148" t="s">
        <v>160</v>
      </c>
      <c r="H9" s="1148" t="s">
        <v>6336</v>
      </c>
      <c r="I9" s="1153" t="s">
        <v>194</v>
      </c>
      <c r="J9" s="458" t="s">
        <v>6337</v>
      </c>
      <c r="K9" s="1153" t="s">
        <v>5437</v>
      </c>
      <c r="L9" s="1150" t="s">
        <v>6338</v>
      </c>
    </row>
    <row r="10" ht="15.0" customHeight="1">
      <c r="B10" s="1154"/>
      <c r="C10" s="1156"/>
      <c r="D10" s="1191" t="str">
        <f>'Key Inputs'!E34</f>
        <v>2025</v>
      </c>
      <c r="E10" s="1156"/>
      <c r="F10" s="1156" t="s">
        <v>6339</v>
      </c>
      <c r="G10" s="1156"/>
      <c r="H10" s="1156" t="s">
        <v>6340</v>
      </c>
      <c r="I10" s="1158"/>
      <c r="J10" s="1157" t="s">
        <v>6341</v>
      </c>
      <c r="K10" s="1158"/>
      <c r="L10" s="1159"/>
    </row>
    <row r="11" ht="19.5" customHeight="1">
      <c r="B11" s="1181" t="str">
        <f>+'40b2'!B11</f>
        <v/>
      </c>
      <c r="C11" s="1192">
        <f>+'40b2'!D11</f>
        <v>0</v>
      </c>
      <c r="D11" s="911"/>
      <c r="E11" s="911"/>
      <c r="F11" s="911">
        <f t="shared" ref="F11:F28" si="1">+C11*0.05</f>
        <v>0</v>
      </c>
      <c r="G11" s="911"/>
      <c r="H11" s="911"/>
      <c r="I11" s="911"/>
      <c r="J11" s="416"/>
      <c r="K11" s="911"/>
      <c r="L11" s="1193"/>
    </row>
    <row r="12" ht="19.5" customHeight="1">
      <c r="B12" s="1184" t="str">
        <f>+'40b2'!B12</f>
        <v/>
      </c>
      <c r="C12" s="1194">
        <f>+'40b2'!D12</f>
        <v>0</v>
      </c>
      <c r="D12" s="1195"/>
      <c r="E12" s="1195"/>
      <c r="F12" s="1195">
        <f t="shared" si="1"/>
        <v>0</v>
      </c>
      <c r="G12" s="1195"/>
      <c r="H12" s="1195"/>
      <c r="I12" s="1195"/>
      <c r="J12" s="416"/>
      <c r="K12" s="1195"/>
      <c r="L12" s="1196"/>
    </row>
    <row r="13" ht="19.5" customHeight="1">
      <c r="B13" s="1184" t="str">
        <f>+'40b2'!B13</f>
        <v/>
      </c>
      <c r="C13" s="1194">
        <f>+'40b2'!D13</f>
        <v>0</v>
      </c>
      <c r="D13" s="1195"/>
      <c r="E13" s="1195"/>
      <c r="F13" s="1195">
        <f t="shared" si="1"/>
        <v>0</v>
      </c>
      <c r="G13" s="1195"/>
      <c r="H13" s="1195"/>
      <c r="I13" s="1195"/>
      <c r="J13" s="416"/>
      <c r="K13" s="1195"/>
      <c r="L13" s="1196"/>
    </row>
    <row r="14" ht="19.5" customHeight="1">
      <c r="B14" s="1184" t="str">
        <f>+'40b2'!B14</f>
        <v/>
      </c>
      <c r="C14" s="1194">
        <f>+'40b2'!D14</f>
        <v>0</v>
      </c>
      <c r="D14" s="1195"/>
      <c r="E14" s="1195"/>
      <c r="F14" s="1195">
        <f t="shared" si="1"/>
        <v>0</v>
      </c>
      <c r="G14" s="1195"/>
      <c r="H14" s="1195"/>
      <c r="I14" s="1195"/>
      <c r="J14" s="416"/>
      <c r="K14" s="1195"/>
      <c r="L14" s="1196"/>
    </row>
    <row r="15" ht="19.5" customHeight="1">
      <c r="B15" s="1184" t="str">
        <f>+'40b2'!B15</f>
        <v/>
      </c>
      <c r="C15" s="1194">
        <f>+'40b2'!D15</f>
        <v>0</v>
      </c>
      <c r="D15" s="1195"/>
      <c r="E15" s="1195"/>
      <c r="F15" s="1195">
        <f t="shared" si="1"/>
        <v>0</v>
      </c>
      <c r="G15" s="1195"/>
      <c r="H15" s="1195"/>
      <c r="I15" s="1195"/>
      <c r="J15" s="416"/>
      <c r="K15" s="1195"/>
      <c r="L15" s="1196"/>
    </row>
    <row r="16" ht="19.5" customHeight="1">
      <c r="B16" s="1184" t="str">
        <f>+'40b2'!B16</f>
        <v/>
      </c>
      <c r="C16" s="1194">
        <f>+'40b2'!D16</f>
        <v>0</v>
      </c>
      <c r="D16" s="1195"/>
      <c r="E16" s="1195"/>
      <c r="F16" s="1195">
        <f t="shared" si="1"/>
        <v>0</v>
      </c>
      <c r="G16" s="1195"/>
      <c r="H16" s="1195"/>
      <c r="I16" s="1195"/>
      <c r="J16" s="416"/>
      <c r="K16" s="1195"/>
      <c r="L16" s="1196"/>
    </row>
    <row r="17" ht="19.5" customHeight="1">
      <c r="B17" s="1184" t="str">
        <f>+'40b2'!B17</f>
        <v/>
      </c>
      <c r="C17" s="1194">
        <f>+'40b2'!D17</f>
        <v>0</v>
      </c>
      <c r="D17" s="1195"/>
      <c r="E17" s="1195"/>
      <c r="F17" s="1195">
        <f t="shared" si="1"/>
        <v>0</v>
      </c>
      <c r="G17" s="1195"/>
      <c r="H17" s="1195"/>
      <c r="I17" s="1195"/>
      <c r="J17" s="416"/>
      <c r="K17" s="1195"/>
      <c r="L17" s="1196"/>
    </row>
    <row r="18" ht="19.5" customHeight="1">
      <c r="B18" s="1184" t="str">
        <f>+'40b2'!B18</f>
        <v/>
      </c>
      <c r="C18" s="1194">
        <f>+'40b2'!D18</f>
        <v>0</v>
      </c>
      <c r="D18" s="1195"/>
      <c r="E18" s="1195"/>
      <c r="F18" s="1195">
        <f t="shared" si="1"/>
        <v>0</v>
      </c>
      <c r="G18" s="1195"/>
      <c r="H18" s="1195"/>
      <c r="I18" s="1195"/>
      <c r="J18" s="416"/>
      <c r="K18" s="1195"/>
      <c r="L18" s="1196"/>
    </row>
    <row r="19" ht="19.5" customHeight="1">
      <c r="B19" s="1184" t="str">
        <f>+'40b2'!B19</f>
        <v/>
      </c>
      <c r="C19" s="1194">
        <f>+'40b2'!D19</f>
        <v>0</v>
      </c>
      <c r="D19" s="1195"/>
      <c r="E19" s="1195"/>
      <c r="F19" s="1195">
        <f t="shared" si="1"/>
        <v>0</v>
      </c>
      <c r="G19" s="1195"/>
      <c r="H19" s="1195"/>
      <c r="I19" s="1195"/>
      <c r="J19" s="416"/>
      <c r="K19" s="1195"/>
      <c r="L19" s="1196"/>
    </row>
    <row r="20" ht="19.5" customHeight="1">
      <c r="B20" s="1184" t="str">
        <f>+'40b2'!B20</f>
        <v/>
      </c>
      <c r="C20" s="1194">
        <f>+'40b2'!D20</f>
        <v>0</v>
      </c>
      <c r="D20" s="1195"/>
      <c r="E20" s="1195"/>
      <c r="F20" s="1195">
        <f t="shared" si="1"/>
        <v>0</v>
      </c>
      <c r="G20" s="1195"/>
      <c r="H20" s="1195"/>
      <c r="I20" s="1195"/>
      <c r="J20" s="416"/>
      <c r="K20" s="1195"/>
      <c r="L20" s="1196"/>
    </row>
    <row r="21" ht="19.5" customHeight="1">
      <c r="B21" s="1184" t="str">
        <f>+'40b2'!B21</f>
        <v/>
      </c>
      <c r="C21" s="1194">
        <f>+'40b2'!D21</f>
        <v>0</v>
      </c>
      <c r="D21" s="1195"/>
      <c r="E21" s="1195"/>
      <c r="F21" s="1195">
        <f t="shared" si="1"/>
        <v>0</v>
      </c>
      <c r="G21" s="1195"/>
      <c r="H21" s="1195"/>
      <c r="I21" s="1195"/>
      <c r="J21" s="416"/>
      <c r="K21" s="1195"/>
      <c r="L21" s="1196"/>
    </row>
    <row r="22" ht="19.5" customHeight="1">
      <c r="B22" s="1184" t="str">
        <f>+'40b2'!B22</f>
        <v/>
      </c>
      <c r="C22" s="1194">
        <f>+'40b2'!D22</f>
        <v>0</v>
      </c>
      <c r="D22" s="1195"/>
      <c r="E22" s="1195"/>
      <c r="F22" s="1195">
        <f t="shared" si="1"/>
        <v>0</v>
      </c>
      <c r="G22" s="1195"/>
      <c r="H22" s="1195"/>
      <c r="I22" s="1195"/>
      <c r="J22" s="416"/>
      <c r="K22" s="1195"/>
      <c r="L22" s="1196"/>
    </row>
    <row r="23" ht="19.5" customHeight="1">
      <c r="B23" s="1184" t="str">
        <f>+'40b2'!B23</f>
        <v/>
      </c>
      <c r="C23" s="1194">
        <f>+'40b2'!D23</f>
        <v>0</v>
      </c>
      <c r="D23" s="1195"/>
      <c r="E23" s="1195"/>
      <c r="F23" s="1195">
        <f t="shared" si="1"/>
        <v>0</v>
      </c>
      <c r="G23" s="1195"/>
      <c r="H23" s="1195"/>
      <c r="I23" s="1195"/>
      <c r="J23" s="416"/>
      <c r="K23" s="1195"/>
      <c r="L23" s="1196"/>
    </row>
    <row r="24" ht="19.5" customHeight="1">
      <c r="B24" s="1184" t="str">
        <f>+'40b2'!B24</f>
        <v/>
      </c>
      <c r="C24" s="1194">
        <f>+'40b2'!D24</f>
        <v>0</v>
      </c>
      <c r="D24" s="1195"/>
      <c r="E24" s="1195"/>
      <c r="F24" s="1195">
        <f t="shared" si="1"/>
        <v>0</v>
      </c>
      <c r="G24" s="1195"/>
      <c r="H24" s="1195"/>
      <c r="I24" s="1195"/>
      <c r="J24" s="416"/>
      <c r="K24" s="1195"/>
      <c r="L24" s="1196"/>
    </row>
    <row r="25" ht="19.5" customHeight="1">
      <c r="B25" s="1184" t="str">
        <f>+'40b2'!B25</f>
        <v/>
      </c>
      <c r="C25" s="1194">
        <f>+'40b2'!D25</f>
        <v>0</v>
      </c>
      <c r="D25" s="1195"/>
      <c r="E25" s="1195"/>
      <c r="F25" s="1195">
        <f t="shared" si="1"/>
        <v>0</v>
      </c>
      <c r="G25" s="1195"/>
      <c r="H25" s="1195"/>
      <c r="I25" s="1195"/>
      <c r="J25" s="416"/>
      <c r="K25" s="1195"/>
      <c r="L25" s="1196"/>
    </row>
    <row r="26" ht="19.5" customHeight="1">
      <c r="B26" s="1184" t="str">
        <f>+'40b2'!B26</f>
        <v/>
      </c>
      <c r="C26" s="1194">
        <f>+'40b2'!D26</f>
        <v>0</v>
      </c>
      <c r="D26" s="1195"/>
      <c r="E26" s="1195"/>
      <c r="F26" s="1195">
        <f t="shared" si="1"/>
        <v>0</v>
      </c>
      <c r="G26" s="1195"/>
      <c r="H26" s="1195"/>
      <c r="I26" s="1195"/>
      <c r="J26" s="416"/>
      <c r="K26" s="1195"/>
      <c r="L26" s="1196"/>
    </row>
    <row r="27" ht="19.5" customHeight="1">
      <c r="B27" s="1184" t="str">
        <f>+'40b2'!B27</f>
        <v/>
      </c>
      <c r="C27" s="1194">
        <f>+'40b2'!D27</f>
        <v>0</v>
      </c>
      <c r="D27" s="1195"/>
      <c r="E27" s="1195"/>
      <c r="F27" s="1195">
        <f t="shared" si="1"/>
        <v>0</v>
      </c>
      <c r="G27" s="1195"/>
      <c r="H27" s="1195"/>
      <c r="I27" s="1195"/>
      <c r="J27" s="416"/>
      <c r="K27" s="1195"/>
      <c r="L27" s="1196"/>
    </row>
    <row r="28" ht="19.5" customHeight="1">
      <c r="B28" s="1184" t="str">
        <f>+'40b2'!B28</f>
        <v/>
      </c>
      <c r="C28" s="1194">
        <f>+'40b2'!D28</f>
        <v>0</v>
      </c>
      <c r="D28" s="1195"/>
      <c r="E28" s="1195"/>
      <c r="F28" s="1195">
        <f t="shared" si="1"/>
        <v>0</v>
      </c>
      <c r="G28" s="1195"/>
      <c r="H28" s="1195"/>
      <c r="I28" s="1195"/>
      <c r="J28" s="416"/>
      <c r="K28" s="1195"/>
      <c r="L28" s="1196"/>
    </row>
    <row r="29" ht="19.5" customHeight="1">
      <c r="B29" s="1171" t="str">
        <f>+'40b'!B29</f>
        <v>TOTAL  -  THIS  PAGE</v>
      </c>
      <c r="C29" s="1197">
        <f t="shared" ref="C29:L29" si="2">+SUM(C11:C28)</f>
        <v>0</v>
      </c>
      <c r="D29" s="1197">
        <f t="shared" si="2"/>
        <v>0</v>
      </c>
      <c r="E29" s="1197">
        <f t="shared" si="2"/>
        <v>0</v>
      </c>
      <c r="F29" s="1197">
        <f t="shared" si="2"/>
        <v>0</v>
      </c>
      <c r="G29" s="1197">
        <f t="shared" si="2"/>
        <v>0</v>
      </c>
      <c r="H29" s="1197">
        <f t="shared" si="2"/>
        <v>0</v>
      </c>
      <c r="I29" s="1197">
        <f t="shared" si="2"/>
        <v>0</v>
      </c>
      <c r="J29" s="1197">
        <f t="shared" si="2"/>
        <v>0</v>
      </c>
      <c r="K29" s="1197">
        <f t="shared" si="2"/>
        <v>0</v>
      </c>
      <c r="L29" s="1198">
        <f t="shared" si="2"/>
        <v>0</v>
      </c>
    </row>
    <row r="30" ht="15.75" customHeight="1">
      <c r="B30" s="234"/>
      <c r="C30" s="525"/>
      <c r="D30" s="525"/>
      <c r="E30" s="525"/>
      <c r="F30" s="525"/>
      <c r="G30" s="525"/>
      <c r="H30" s="525"/>
      <c r="I30" s="859"/>
      <c r="J30" s="859"/>
      <c r="K30" s="859"/>
      <c r="L30" s="1173" t="s">
        <v>6342</v>
      </c>
    </row>
    <row r="31" ht="12.75" customHeight="1">
      <c r="B31" s="329" t="s">
        <v>6345</v>
      </c>
    </row>
    <row r="32" ht="12.75" customHeight="1"/>
    <row r="33" ht="12.75" customHeight="1"/>
    <row r="34" ht="12.75" customHeight="1">
      <c r="I34" s="63"/>
    </row>
    <row r="35" ht="12.75" customHeight="1">
      <c r="L35" s="63"/>
    </row>
    <row r="36" ht="12.75" customHeight="1"/>
    <row r="37" ht="12.75" customHeight="1">
      <c r="L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L2"/>
    <mergeCell ref="B3:L3"/>
    <mergeCell ref="I6:K6"/>
    <mergeCell ref="D7:E7"/>
    <mergeCell ref="I7:L7"/>
    <mergeCell ref="B31:L31"/>
  </mergeCells>
  <printOptions/>
  <pageMargins bottom="0.75" footer="0.0" header="0.0" left="0.25" right="0.3" top="0.25"/>
  <pageSetup paperSize="5" orientation="landscape"/>
  <drawing r:id="rId1"/>
</worksheet>
</file>

<file path=xl/worksheets/sheet16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1.75"/>
    <col customWidth="1" min="2" max="2" width="50.75"/>
    <col customWidth="1" min="3" max="12" width="16.25"/>
    <col customWidth="1" min="13" max="26" width="8.63"/>
  </cols>
  <sheetData>
    <row r="1" ht="12.75" customHeight="1"/>
    <row r="2" ht="12.75" customHeight="1">
      <c r="B2" s="578" t="str">
        <f>""&amp;'Key Inputs'!H40&amp;"  YEAR  CAPITAL  PROGRAM  -  "&amp;'Key Inputs'!H41&amp;" to "&amp;'Key Inputs'!H42&amp;""</f>
        <v>6  YEAR  CAPITAL  PROGRAM  -  2025 to 2030</v>
      </c>
    </row>
    <row r="3" ht="12.75" customHeight="1">
      <c r="B3" s="578" t="s">
        <v>6321</v>
      </c>
    </row>
    <row r="4" ht="15.0" customHeight="1">
      <c r="B4" s="578"/>
      <c r="C4" s="578"/>
      <c r="D4" s="578"/>
      <c r="E4" s="578"/>
      <c r="F4" s="578"/>
      <c r="G4" s="578"/>
      <c r="H4" s="578"/>
      <c r="I4" s="329" t="s">
        <v>6251</v>
      </c>
      <c r="J4" s="456"/>
      <c r="K4" s="553" t="str">
        <f>+'Key Inputs'!E5</f>
        <v>TOWNSHIP OF SCOTCH PLAINS</v>
      </c>
      <c r="L4" s="553"/>
    </row>
    <row r="5" ht="6.0" customHeight="1"/>
    <row r="6" ht="9.75" customHeight="1">
      <c r="B6" s="755"/>
      <c r="C6" s="942"/>
      <c r="D6" s="942"/>
      <c r="E6" s="793"/>
      <c r="F6" s="1040"/>
      <c r="G6" s="1040"/>
      <c r="H6" s="1040"/>
      <c r="I6" s="1145"/>
      <c r="J6" s="445"/>
      <c r="K6" s="445"/>
      <c r="L6" s="1175"/>
    </row>
    <row r="7" ht="12.75" customHeight="1">
      <c r="B7" s="1146">
        <v>1.0</v>
      </c>
      <c r="C7" s="1148">
        <v>2.0</v>
      </c>
      <c r="D7" s="1189" t="s">
        <v>6322</v>
      </c>
      <c r="E7" s="366"/>
      <c r="F7" s="1148">
        <v>4.0</v>
      </c>
      <c r="G7" s="1148">
        <v>5.0</v>
      </c>
      <c r="H7" s="1148">
        <v>6.0</v>
      </c>
      <c r="I7" s="1190" t="s">
        <v>6323</v>
      </c>
      <c r="J7" s="103"/>
      <c r="K7" s="103"/>
      <c r="L7" s="181"/>
    </row>
    <row r="8" ht="15.0" customHeight="1">
      <c r="B8" s="1146" t="s">
        <v>6324</v>
      </c>
      <c r="C8" s="1148" t="s">
        <v>5431</v>
      </c>
      <c r="D8" s="1148" t="s">
        <v>6325</v>
      </c>
      <c r="E8" s="1148" t="s">
        <v>6326</v>
      </c>
      <c r="F8" s="1148" t="s">
        <v>4672</v>
      </c>
      <c r="G8" s="1148" t="s">
        <v>4672</v>
      </c>
      <c r="H8" s="1148" t="s">
        <v>6327</v>
      </c>
      <c r="I8" s="1151" t="s">
        <v>6328</v>
      </c>
      <c r="J8" s="245" t="s">
        <v>6329</v>
      </c>
      <c r="K8" s="765" t="s">
        <v>6330</v>
      </c>
      <c r="L8" s="1150" t="s">
        <v>6331</v>
      </c>
    </row>
    <row r="9" ht="12.75" customHeight="1">
      <c r="B9" s="1152"/>
      <c r="C9" s="1148" t="s">
        <v>6332</v>
      </c>
      <c r="D9" s="1148" t="s">
        <v>6333</v>
      </c>
      <c r="E9" s="1148" t="s">
        <v>6334</v>
      </c>
      <c r="F9" s="1148" t="s">
        <v>6335</v>
      </c>
      <c r="G9" s="1148" t="s">
        <v>160</v>
      </c>
      <c r="H9" s="1148" t="s">
        <v>6336</v>
      </c>
      <c r="I9" s="1153" t="s">
        <v>194</v>
      </c>
      <c r="J9" s="458" t="s">
        <v>6337</v>
      </c>
      <c r="K9" s="1153" t="s">
        <v>5437</v>
      </c>
      <c r="L9" s="1150" t="s">
        <v>6338</v>
      </c>
    </row>
    <row r="10" ht="15.0" customHeight="1">
      <c r="B10" s="1154"/>
      <c r="C10" s="1156"/>
      <c r="D10" s="1191" t="str">
        <f>'Key Inputs'!E34</f>
        <v>2025</v>
      </c>
      <c r="E10" s="1156"/>
      <c r="F10" s="1156" t="s">
        <v>6339</v>
      </c>
      <c r="G10" s="1156"/>
      <c r="H10" s="1156" t="s">
        <v>6340</v>
      </c>
      <c r="I10" s="1158"/>
      <c r="J10" s="1157" t="s">
        <v>6341</v>
      </c>
      <c r="K10" s="1158"/>
      <c r="L10" s="1159"/>
    </row>
    <row r="11" ht="19.5" customHeight="1">
      <c r="B11" s="1181" t="str">
        <f>+'40b3'!B11</f>
        <v/>
      </c>
      <c r="C11" s="1192">
        <f>+'40b3'!D11</f>
        <v>0</v>
      </c>
      <c r="D11" s="911"/>
      <c r="E11" s="911"/>
      <c r="F11" s="911">
        <f t="shared" ref="F11:F28" si="1">+C11*0.05</f>
        <v>0</v>
      </c>
      <c r="G11" s="911"/>
      <c r="H11" s="911"/>
      <c r="I11" s="911"/>
      <c r="J11" s="416"/>
      <c r="K11" s="911"/>
      <c r="L11" s="1193"/>
    </row>
    <row r="12" ht="19.5" customHeight="1">
      <c r="B12" s="1184" t="str">
        <f>+'40b3'!B12</f>
        <v/>
      </c>
      <c r="C12" s="1194">
        <f>+'40b3'!D12</f>
        <v>0</v>
      </c>
      <c r="D12" s="1195"/>
      <c r="E12" s="1195"/>
      <c r="F12" s="1195">
        <f t="shared" si="1"/>
        <v>0</v>
      </c>
      <c r="G12" s="1195"/>
      <c r="H12" s="1195"/>
      <c r="I12" s="1195"/>
      <c r="J12" s="416"/>
      <c r="K12" s="1195"/>
      <c r="L12" s="1196"/>
    </row>
    <row r="13" ht="19.5" customHeight="1">
      <c r="B13" s="1184" t="str">
        <f>+'40b3'!B13</f>
        <v/>
      </c>
      <c r="C13" s="1194">
        <f>+'40b3'!D13</f>
        <v>0</v>
      </c>
      <c r="D13" s="1195"/>
      <c r="E13" s="1195"/>
      <c r="F13" s="1195">
        <f t="shared" si="1"/>
        <v>0</v>
      </c>
      <c r="G13" s="1195"/>
      <c r="H13" s="1195"/>
      <c r="I13" s="1195"/>
      <c r="J13" s="416"/>
      <c r="K13" s="1195"/>
      <c r="L13" s="1196"/>
    </row>
    <row r="14" ht="19.5" customHeight="1">
      <c r="B14" s="1184" t="str">
        <f>+'40b3'!B14</f>
        <v/>
      </c>
      <c r="C14" s="1194">
        <f>+'40b3'!D14</f>
        <v>0</v>
      </c>
      <c r="D14" s="1195"/>
      <c r="E14" s="1195"/>
      <c r="F14" s="1195">
        <f t="shared" si="1"/>
        <v>0</v>
      </c>
      <c r="G14" s="1195"/>
      <c r="H14" s="1195"/>
      <c r="I14" s="1195"/>
      <c r="J14" s="416"/>
      <c r="K14" s="1195"/>
      <c r="L14" s="1196"/>
    </row>
    <row r="15" ht="19.5" customHeight="1">
      <c r="B15" s="1184" t="str">
        <f>+'40b3'!B15</f>
        <v/>
      </c>
      <c r="C15" s="1194">
        <f>+'40b3'!D15</f>
        <v>0</v>
      </c>
      <c r="D15" s="1195"/>
      <c r="E15" s="1195"/>
      <c r="F15" s="1195">
        <f t="shared" si="1"/>
        <v>0</v>
      </c>
      <c r="G15" s="1195"/>
      <c r="H15" s="1195"/>
      <c r="I15" s="1195"/>
      <c r="J15" s="416"/>
      <c r="K15" s="1195"/>
      <c r="L15" s="1196"/>
    </row>
    <row r="16" ht="19.5" customHeight="1">
      <c r="B16" s="1184" t="str">
        <f>+'40b3'!B16</f>
        <v/>
      </c>
      <c r="C16" s="1194">
        <f>+'40b3'!D16</f>
        <v>0</v>
      </c>
      <c r="D16" s="1195"/>
      <c r="E16" s="1195"/>
      <c r="F16" s="1195">
        <f t="shared" si="1"/>
        <v>0</v>
      </c>
      <c r="G16" s="1195"/>
      <c r="H16" s="1195"/>
      <c r="I16" s="1195"/>
      <c r="J16" s="416"/>
      <c r="K16" s="1195"/>
      <c r="L16" s="1196"/>
    </row>
    <row r="17" ht="19.5" customHeight="1">
      <c r="B17" s="1184" t="str">
        <f>+'40b3'!B17</f>
        <v/>
      </c>
      <c r="C17" s="1194">
        <f>+'40b3'!D17</f>
        <v>0</v>
      </c>
      <c r="D17" s="1195"/>
      <c r="E17" s="1195"/>
      <c r="F17" s="1195">
        <f t="shared" si="1"/>
        <v>0</v>
      </c>
      <c r="G17" s="1195"/>
      <c r="H17" s="1195"/>
      <c r="I17" s="1195"/>
      <c r="J17" s="416"/>
      <c r="K17" s="1195"/>
      <c r="L17" s="1196"/>
    </row>
    <row r="18" ht="19.5" customHeight="1">
      <c r="B18" s="1184" t="str">
        <f>+'40b3'!B18</f>
        <v/>
      </c>
      <c r="C18" s="1194">
        <f>+'40b3'!D18</f>
        <v>0</v>
      </c>
      <c r="D18" s="1195"/>
      <c r="E18" s="1195"/>
      <c r="F18" s="1195">
        <f t="shared" si="1"/>
        <v>0</v>
      </c>
      <c r="G18" s="1195"/>
      <c r="H18" s="1195"/>
      <c r="I18" s="1195"/>
      <c r="J18" s="416"/>
      <c r="K18" s="1195"/>
      <c r="L18" s="1196"/>
    </row>
    <row r="19" ht="19.5" customHeight="1">
      <c r="B19" s="1184" t="str">
        <f>+'40b3'!B19</f>
        <v/>
      </c>
      <c r="C19" s="1194">
        <f>+'40b3'!D19</f>
        <v>0</v>
      </c>
      <c r="D19" s="1195"/>
      <c r="E19" s="1195"/>
      <c r="F19" s="1195">
        <f t="shared" si="1"/>
        <v>0</v>
      </c>
      <c r="G19" s="1195"/>
      <c r="H19" s="1195"/>
      <c r="I19" s="1195"/>
      <c r="J19" s="416"/>
      <c r="K19" s="1195"/>
      <c r="L19" s="1196"/>
    </row>
    <row r="20" ht="19.5" customHeight="1">
      <c r="B20" s="1184" t="str">
        <f>+'40b3'!B20</f>
        <v/>
      </c>
      <c r="C20" s="1194">
        <f>+'40b3'!D20</f>
        <v>0</v>
      </c>
      <c r="D20" s="1195"/>
      <c r="E20" s="1195"/>
      <c r="F20" s="1195">
        <f t="shared" si="1"/>
        <v>0</v>
      </c>
      <c r="G20" s="1195"/>
      <c r="H20" s="1195"/>
      <c r="I20" s="1195"/>
      <c r="J20" s="416"/>
      <c r="K20" s="1195"/>
      <c r="L20" s="1196"/>
    </row>
    <row r="21" ht="19.5" customHeight="1">
      <c r="B21" s="1184" t="str">
        <f>+'40b3'!B21</f>
        <v/>
      </c>
      <c r="C21" s="1194">
        <f>+'40b3'!D21</f>
        <v>0</v>
      </c>
      <c r="D21" s="1195"/>
      <c r="E21" s="1195"/>
      <c r="F21" s="1195">
        <f t="shared" si="1"/>
        <v>0</v>
      </c>
      <c r="G21" s="1195"/>
      <c r="H21" s="1195"/>
      <c r="I21" s="1195"/>
      <c r="J21" s="416"/>
      <c r="K21" s="1195"/>
      <c r="L21" s="1196"/>
    </row>
    <row r="22" ht="19.5" customHeight="1">
      <c r="B22" s="1184" t="str">
        <f>+'40b3'!B22</f>
        <v/>
      </c>
      <c r="C22" s="1194">
        <f>+'40b3'!D22</f>
        <v>0</v>
      </c>
      <c r="D22" s="1195"/>
      <c r="E22" s="1195"/>
      <c r="F22" s="1195">
        <f t="shared" si="1"/>
        <v>0</v>
      </c>
      <c r="G22" s="1195"/>
      <c r="H22" s="1195"/>
      <c r="I22" s="1195"/>
      <c r="J22" s="416"/>
      <c r="K22" s="1195"/>
      <c r="L22" s="1196"/>
    </row>
    <row r="23" ht="19.5" customHeight="1">
      <c r="B23" s="1184" t="str">
        <f>+'40b3'!B23</f>
        <v/>
      </c>
      <c r="C23" s="1194">
        <f>+'40b3'!D23</f>
        <v>0</v>
      </c>
      <c r="D23" s="1195"/>
      <c r="E23" s="1195"/>
      <c r="F23" s="1195">
        <f t="shared" si="1"/>
        <v>0</v>
      </c>
      <c r="G23" s="1195"/>
      <c r="H23" s="1195"/>
      <c r="I23" s="1195"/>
      <c r="J23" s="416"/>
      <c r="K23" s="1195"/>
      <c r="L23" s="1196"/>
    </row>
    <row r="24" ht="19.5" customHeight="1">
      <c r="B24" s="1184" t="str">
        <f>+'40b3'!B24</f>
        <v/>
      </c>
      <c r="C24" s="1194">
        <f>+'40b3'!D24</f>
        <v>0</v>
      </c>
      <c r="D24" s="1195"/>
      <c r="E24" s="1195"/>
      <c r="F24" s="1195">
        <f t="shared" si="1"/>
        <v>0</v>
      </c>
      <c r="G24" s="1195"/>
      <c r="H24" s="1195"/>
      <c r="I24" s="1195"/>
      <c r="J24" s="416"/>
      <c r="K24" s="1195"/>
      <c r="L24" s="1196"/>
    </row>
    <row r="25" ht="19.5" customHeight="1">
      <c r="B25" s="1184" t="str">
        <f>+'40b3'!B25</f>
        <v/>
      </c>
      <c r="C25" s="1194">
        <f>+'40b3'!D25</f>
        <v>0</v>
      </c>
      <c r="D25" s="1195"/>
      <c r="E25" s="1195"/>
      <c r="F25" s="1195">
        <f t="shared" si="1"/>
        <v>0</v>
      </c>
      <c r="G25" s="1195"/>
      <c r="H25" s="1195"/>
      <c r="I25" s="1195"/>
      <c r="J25" s="416"/>
      <c r="K25" s="1195"/>
      <c r="L25" s="1196"/>
    </row>
    <row r="26" ht="19.5" customHeight="1">
      <c r="B26" s="1184" t="str">
        <f>+'40b3'!B26</f>
        <v/>
      </c>
      <c r="C26" s="1194">
        <f>+'40b3'!D26</f>
        <v>0</v>
      </c>
      <c r="D26" s="1195"/>
      <c r="E26" s="1195"/>
      <c r="F26" s="1195">
        <f t="shared" si="1"/>
        <v>0</v>
      </c>
      <c r="G26" s="1195"/>
      <c r="H26" s="1195"/>
      <c r="I26" s="1195"/>
      <c r="J26" s="416"/>
      <c r="K26" s="1195"/>
      <c r="L26" s="1196"/>
    </row>
    <row r="27" ht="19.5" customHeight="1">
      <c r="B27" s="1184" t="str">
        <f>+'40b3'!B27</f>
        <v/>
      </c>
      <c r="C27" s="1194">
        <f>+'40b3'!D27</f>
        <v>0</v>
      </c>
      <c r="D27" s="1195"/>
      <c r="E27" s="1195"/>
      <c r="F27" s="1195">
        <f t="shared" si="1"/>
        <v>0</v>
      </c>
      <c r="G27" s="1195"/>
      <c r="H27" s="1195"/>
      <c r="I27" s="1195"/>
      <c r="J27" s="416"/>
      <c r="K27" s="1195"/>
      <c r="L27" s="1196"/>
    </row>
    <row r="28" ht="19.5" customHeight="1">
      <c r="B28" s="1184" t="str">
        <f>+'40b3'!B28</f>
        <v/>
      </c>
      <c r="C28" s="1194">
        <f>+'40b3'!D28</f>
        <v>0</v>
      </c>
      <c r="D28" s="1195"/>
      <c r="E28" s="1195"/>
      <c r="F28" s="1195">
        <f t="shared" si="1"/>
        <v>0</v>
      </c>
      <c r="G28" s="1195"/>
      <c r="H28" s="1195"/>
      <c r="I28" s="1195"/>
      <c r="J28" s="416"/>
      <c r="K28" s="1195"/>
      <c r="L28" s="1196"/>
    </row>
    <row r="29" ht="19.5" customHeight="1">
      <c r="B29" s="1171" t="str">
        <f>+'40b'!B29</f>
        <v>TOTAL  -  THIS  PAGE</v>
      </c>
      <c r="C29" s="1197">
        <f t="shared" ref="C29:L29" si="2">+SUM(C11:C28)</f>
        <v>0</v>
      </c>
      <c r="D29" s="1197">
        <f t="shared" si="2"/>
        <v>0</v>
      </c>
      <c r="E29" s="1197">
        <f t="shared" si="2"/>
        <v>0</v>
      </c>
      <c r="F29" s="1197">
        <f t="shared" si="2"/>
        <v>0</v>
      </c>
      <c r="G29" s="1197">
        <f t="shared" si="2"/>
        <v>0</v>
      </c>
      <c r="H29" s="1197">
        <f t="shared" si="2"/>
        <v>0</v>
      </c>
      <c r="I29" s="1197">
        <f t="shared" si="2"/>
        <v>0</v>
      </c>
      <c r="J29" s="1197">
        <f t="shared" si="2"/>
        <v>0</v>
      </c>
      <c r="K29" s="1197">
        <f t="shared" si="2"/>
        <v>0</v>
      </c>
      <c r="L29" s="1198">
        <f t="shared" si="2"/>
        <v>0</v>
      </c>
    </row>
    <row r="30" ht="15.75" customHeight="1">
      <c r="B30" s="234"/>
      <c r="C30" s="525"/>
      <c r="D30" s="525"/>
      <c r="E30" s="525"/>
      <c r="F30" s="525"/>
      <c r="G30" s="525"/>
      <c r="H30" s="525"/>
      <c r="I30" s="859"/>
      <c r="J30" s="859"/>
      <c r="K30" s="859"/>
      <c r="L30" s="1173" t="s">
        <v>6342</v>
      </c>
    </row>
    <row r="31" ht="12.75" customHeight="1">
      <c r="B31" s="329" t="s">
        <v>6346</v>
      </c>
    </row>
    <row r="32" ht="12.75" customHeight="1"/>
    <row r="33" ht="12.75" customHeight="1"/>
    <row r="34" ht="12.75" customHeight="1">
      <c r="I34" s="63"/>
    </row>
    <row r="35" ht="12.75" customHeight="1">
      <c r="L35" s="63"/>
    </row>
    <row r="36" ht="12.75" customHeight="1"/>
    <row r="37" ht="12.75" customHeight="1">
      <c r="L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L2"/>
    <mergeCell ref="B3:L3"/>
    <mergeCell ref="I6:K6"/>
    <mergeCell ref="D7:E7"/>
    <mergeCell ref="I7:L7"/>
    <mergeCell ref="B31:L31"/>
  </mergeCells>
  <printOptions/>
  <pageMargins bottom="0.75" footer="0.0" header="0.0" left="0.25" right="0.3" top="0.25"/>
  <pageSetup paperSize="5" orientation="landscape"/>
  <drawing r:id="rId1"/>
</worksheet>
</file>

<file path=xl/worksheets/sheet17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1.75"/>
    <col customWidth="1" min="2" max="2" width="50.75"/>
    <col customWidth="1" min="3" max="12" width="16.25"/>
    <col customWidth="1" min="13" max="26" width="8.63"/>
  </cols>
  <sheetData>
    <row r="1" ht="12.75" customHeight="1"/>
    <row r="2" ht="12.75" customHeight="1">
      <c r="B2" s="578" t="str">
        <f>""&amp;'Key Inputs'!H40&amp;"  YEAR  CAPITAL  PROGRAM  -  "&amp;'Key Inputs'!H41&amp;" to "&amp;'Key Inputs'!H42&amp;""</f>
        <v>6  YEAR  CAPITAL  PROGRAM  -  2025 to 2030</v>
      </c>
    </row>
    <row r="3" ht="12.75" customHeight="1">
      <c r="B3" s="578" t="s">
        <v>6321</v>
      </c>
    </row>
    <row r="4" ht="15.0" customHeight="1">
      <c r="B4" s="578"/>
      <c r="C4" s="578"/>
      <c r="D4" s="578"/>
      <c r="E4" s="578"/>
      <c r="F4" s="578"/>
      <c r="G4" s="578"/>
      <c r="H4" s="578"/>
      <c r="I4" s="329" t="s">
        <v>6251</v>
      </c>
      <c r="J4" s="456"/>
      <c r="K4" s="553" t="str">
        <f>+'Key Inputs'!E5</f>
        <v>TOWNSHIP OF SCOTCH PLAINS</v>
      </c>
      <c r="L4" s="553"/>
    </row>
    <row r="5" ht="6.0" customHeight="1"/>
    <row r="6" ht="9.75" customHeight="1">
      <c r="B6" s="755"/>
      <c r="C6" s="942"/>
      <c r="D6" s="942"/>
      <c r="E6" s="793"/>
      <c r="F6" s="1040"/>
      <c r="G6" s="1040"/>
      <c r="H6" s="1040"/>
      <c r="I6" s="1145"/>
      <c r="J6" s="445"/>
      <c r="K6" s="445"/>
      <c r="L6" s="1175"/>
    </row>
    <row r="7" ht="12.75" customHeight="1">
      <c r="B7" s="1146">
        <v>1.0</v>
      </c>
      <c r="C7" s="1148">
        <v>2.0</v>
      </c>
      <c r="D7" s="1189" t="s">
        <v>6322</v>
      </c>
      <c r="E7" s="366"/>
      <c r="F7" s="1148">
        <v>4.0</v>
      </c>
      <c r="G7" s="1148">
        <v>5.0</v>
      </c>
      <c r="H7" s="1148">
        <v>6.0</v>
      </c>
      <c r="I7" s="1190" t="s">
        <v>6323</v>
      </c>
      <c r="J7" s="103"/>
      <c r="K7" s="103"/>
      <c r="L7" s="181"/>
    </row>
    <row r="8" ht="15.0" customHeight="1">
      <c r="B8" s="1146" t="s">
        <v>6324</v>
      </c>
      <c r="C8" s="1148" t="s">
        <v>5431</v>
      </c>
      <c r="D8" s="1148" t="s">
        <v>6325</v>
      </c>
      <c r="E8" s="1148" t="s">
        <v>6326</v>
      </c>
      <c r="F8" s="1148" t="s">
        <v>4672</v>
      </c>
      <c r="G8" s="1148" t="s">
        <v>4672</v>
      </c>
      <c r="H8" s="1148" t="s">
        <v>6327</v>
      </c>
      <c r="I8" s="1151" t="s">
        <v>6328</v>
      </c>
      <c r="J8" s="245" t="s">
        <v>6329</v>
      </c>
      <c r="K8" s="765" t="s">
        <v>6330</v>
      </c>
      <c r="L8" s="1150" t="s">
        <v>6331</v>
      </c>
    </row>
    <row r="9" ht="12.75" customHeight="1">
      <c r="B9" s="1152"/>
      <c r="C9" s="1148" t="s">
        <v>6332</v>
      </c>
      <c r="D9" s="1148" t="s">
        <v>6333</v>
      </c>
      <c r="E9" s="1148" t="s">
        <v>6334</v>
      </c>
      <c r="F9" s="1148" t="s">
        <v>6335</v>
      </c>
      <c r="G9" s="1148" t="s">
        <v>160</v>
      </c>
      <c r="H9" s="1148" t="s">
        <v>6336</v>
      </c>
      <c r="I9" s="1153" t="s">
        <v>194</v>
      </c>
      <c r="J9" s="458" t="s">
        <v>6337</v>
      </c>
      <c r="K9" s="1153" t="s">
        <v>5437</v>
      </c>
      <c r="L9" s="1150" t="s">
        <v>6338</v>
      </c>
    </row>
    <row r="10" ht="15.0" customHeight="1">
      <c r="B10" s="1154"/>
      <c r="C10" s="1156"/>
      <c r="D10" s="1191" t="str">
        <f>'Key Inputs'!E34</f>
        <v>2025</v>
      </c>
      <c r="E10" s="1156"/>
      <c r="F10" s="1156" t="s">
        <v>6339</v>
      </c>
      <c r="G10" s="1156"/>
      <c r="H10" s="1156" t="s">
        <v>6340</v>
      </c>
      <c r="I10" s="1158"/>
      <c r="J10" s="1157" t="s">
        <v>6341</v>
      </c>
      <c r="K10" s="1158"/>
      <c r="L10" s="1159"/>
    </row>
    <row r="11" ht="19.5" customHeight="1">
      <c r="B11" s="1181" t="str">
        <f>+'40b4'!B11</f>
        <v/>
      </c>
      <c r="C11" s="1192">
        <f>+'40b4'!D11</f>
        <v>0</v>
      </c>
      <c r="D11" s="911"/>
      <c r="E11" s="911"/>
      <c r="F11" s="911">
        <f t="shared" ref="F11:F28" si="1">+C11*0.05</f>
        <v>0</v>
      </c>
      <c r="G11" s="911"/>
      <c r="H11" s="911"/>
      <c r="I11" s="911"/>
      <c r="J11" s="416"/>
      <c r="K11" s="911"/>
      <c r="L11" s="1193"/>
    </row>
    <row r="12" ht="19.5" customHeight="1">
      <c r="B12" s="1184" t="str">
        <f>+'40b4'!B12</f>
        <v/>
      </c>
      <c r="C12" s="1194">
        <f>+'40b4'!D12</f>
        <v>0</v>
      </c>
      <c r="D12" s="1195"/>
      <c r="E12" s="1195"/>
      <c r="F12" s="1195">
        <f t="shared" si="1"/>
        <v>0</v>
      </c>
      <c r="G12" s="1195"/>
      <c r="H12" s="1195"/>
      <c r="I12" s="1195"/>
      <c r="J12" s="416"/>
      <c r="K12" s="1195"/>
      <c r="L12" s="1196"/>
    </row>
    <row r="13" ht="19.5" customHeight="1">
      <c r="B13" s="1184" t="str">
        <f>+'40b4'!B13</f>
        <v/>
      </c>
      <c r="C13" s="1194">
        <f>+'40b4'!D13</f>
        <v>0</v>
      </c>
      <c r="D13" s="1195"/>
      <c r="E13" s="1195"/>
      <c r="F13" s="1195">
        <f t="shared" si="1"/>
        <v>0</v>
      </c>
      <c r="G13" s="1195"/>
      <c r="H13" s="1195"/>
      <c r="I13" s="1195"/>
      <c r="J13" s="416"/>
      <c r="K13" s="1195"/>
      <c r="L13" s="1196"/>
    </row>
    <row r="14" ht="19.5" customHeight="1">
      <c r="B14" s="1184" t="str">
        <f>+'40b4'!B14</f>
        <v/>
      </c>
      <c r="C14" s="1194">
        <f>+'40b4'!D14</f>
        <v>0</v>
      </c>
      <c r="D14" s="1195"/>
      <c r="E14" s="1195"/>
      <c r="F14" s="1195">
        <f t="shared" si="1"/>
        <v>0</v>
      </c>
      <c r="G14" s="1195"/>
      <c r="H14" s="1195"/>
      <c r="I14" s="1195"/>
      <c r="J14" s="416"/>
      <c r="K14" s="1195"/>
      <c r="L14" s="1196"/>
    </row>
    <row r="15" ht="19.5" customHeight="1">
      <c r="B15" s="1184" t="str">
        <f>+'40b4'!B15</f>
        <v/>
      </c>
      <c r="C15" s="1194">
        <f>+'40b4'!D15</f>
        <v>0</v>
      </c>
      <c r="D15" s="1195"/>
      <c r="E15" s="1195"/>
      <c r="F15" s="1195">
        <f t="shared" si="1"/>
        <v>0</v>
      </c>
      <c r="G15" s="1195"/>
      <c r="H15" s="1195"/>
      <c r="I15" s="1195"/>
      <c r="J15" s="416"/>
      <c r="K15" s="1195"/>
      <c r="L15" s="1196"/>
    </row>
    <row r="16" ht="19.5" customHeight="1">
      <c r="B16" s="1184" t="str">
        <f>+'40b4'!B16</f>
        <v/>
      </c>
      <c r="C16" s="1194">
        <f>+'40b4'!D16</f>
        <v>0</v>
      </c>
      <c r="D16" s="1195"/>
      <c r="E16" s="1195"/>
      <c r="F16" s="1195">
        <f t="shared" si="1"/>
        <v>0</v>
      </c>
      <c r="G16" s="1195"/>
      <c r="H16" s="1195"/>
      <c r="I16" s="1195"/>
      <c r="J16" s="416"/>
      <c r="K16" s="1195"/>
      <c r="L16" s="1196"/>
    </row>
    <row r="17" ht="19.5" customHeight="1">
      <c r="B17" s="1184" t="str">
        <f>+'40b4'!B17</f>
        <v/>
      </c>
      <c r="C17" s="1194">
        <f>+'40b4'!D17</f>
        <v>0</v>
      </c>
      <c r="D17" s="1195"/>
      <c r="E17" s="1195"/>
      <c r="F17" s="1195">
        <f t="shared" si="1"/>
        <v>0</v>
      </c>
      <c r="G17" s="1195"/>
      <c r="H17" s="1195"/>
      <c r="I17" s="1195"/>
      <c r="J17" s="416"/>
      <c r="K17" s="1195"/>
      <c r="L17" s="1196"/>
    </row>
    <row r="18" ht="19.5" customHeight="1">
      <c r="B18" s="1184" t="str">
        <f>+'40b4'!B18</f>
        <v/>
      </c>
      <c r="C18" s="1194">
        <f>+'40b4'!D18</f>
        <v>0</v>
      </c>
      <c r="D18" s="1195"/>
      <c r="E18" s="1195"/>
      <c r="F18" s="1195">
        <f t="shared" si="1"/>
        <v>0</v>
      </c>
      <c r="G18" s="1195"/>
      <c r="H18" s="1195"/>
      <c r="I18" s="1195"/>
      <c r="J18" s="416"/>
      <c r="K18" s="1195"/>
      <c r="L18" s="1196"/>
    </row>
    <row r="19" ht="19.5" customHeight="1">
      <c r="B19" s="1184" t="str">
        <f>+'40b4'!B19</f>
        <v/>
      </c>
      <c r="C19" s="1194">
        <f>+'40b4'!D19</f>
        <v>0</v>
      </c>
      <c r="D19" s="1195"/>
      <c r="E19" s="1195"/>
      <c r="F19" s="1195">
        <f t="shared" si="1"/>
        <v>0</v>
      </c>
      <c r="G19" s="1195"/>
      <c r="H19" s="1195"/>
      <c r="I19" s="1195"/>
      <c r="J19" s="416"/>
      <c r="K19" s="1195"/>
      <c r="L19" s="1196"/>
    </row>
    <row r="20" ht="19.5" customHeight="1">
      <c r="B20" s="1184" t="str">
        <f>+'40b4'!B20</f>
        <v/>
      </c>
      <c r="C20" s="1194">
        <f>+'40b4'!D20</f>
        <v>0</v>
      </c>
      <c r="D20" s="1195"/>
      <c r="E20" s="1195"/>
      <c r="F20" s="1195">
        <f t="shared" si="1"/>
        <v>0</v>
      </c>
      <c r="G20" s="1195"/>
      <c r="H20" s="1195"/>
      <c r="I20" s="1195"/>
      <c r="J20" s="416"/>
      <c r="K20" s="1195"/>
      <c r="L20" s="1196"/>
    </row>
    <row r="21" ht="19.5" customHeight="1">
      <c r="B21" s="1184" t="str">
        <f>+'40b4'!B21</f>
        <v/>
      </c>
      <c r="C21" s="1194">
        <f>+'40b4'!D21</f>
        <v>0</v>
      </c>
      <c r="D21" s="1195"/>
      <c r="E21" s="1195"/>
      <c r="F21" s="1195">
        <f t="shared" si="1"/>
        <v>0</v>
      </c>
      <c r="G21" s="1195"/>
      <c r="H21" s="1195"/>
      <c r="I21" s="1195"/>
      <c r="J21" s="416"/>
      <c r="K21" s="1195"/>
      <c r="L21" s="1196"/>
    </row>
    <row r="22" ht="19.5" customHeight="1">
      <c r="B22" s="1184" t="str">
        <f>+'40b4'!B22</f>
        <v/>
      </c>
      <c r="C22" s="1194">
        <f>+'40b4'!D22</f>
        <v>0</v>
      </c>
      <c r="D22" s="1195"/>
      <c r="E22" s="1195"/>
      <c r="F22" s="1195">
        <f t="shared" si="1"/>
        <v>0</v>
      </c>
      <c r="G22" s="1195"/>
      <c r="H22" s="1195"/>
      <c r="I22" s="1195"/>
      <c r="J22" s="416"/>
      <c r="K22" s="1195"/>
      <c r="L22" s="1196"/>
    </row>
    <row r="23" ht="19.5" customHeight="1">
      <c r="B23" s="1184" t="str">
        <f>+'40b4'!B23</f>
        <v/>
      </c>
      <c r="C23" s="1194">
        <f>+'40b4'!D23</f>
        <v>0</v>
      </c>
      <c r="D23" s="1195"/>
      <c r="E23" s="1195"/>
      <c r="F23" s="1195">
        <f t="shared" si="1"/>
        <v>0</v>
      </c>
      <c r="G23" s="1195"/>
      <c r="H23" s="1195"/>
      <c r="I23" s="1195"/>
      <c r="J23" s="416"/>
      <c r="K23" s="1195"/>
      <c r="L23" s="1196"/>
    </row>
    <row r="24" ht="19.5" customHeight="1">
      <c r="B24" s="1184" t="str">
        <f>+'40b4'!B24</f>
        <v/>
      </c>
      <c r="C24" s="1194">
        <f>+'40b4'!D24</f>
        <v>0</v>
      </c>
      <c r="D24" s="1195"/>
      <c r="E24" s="1195"/>
      <c r="F24" s="1195">
        <f t="shared" si="1"/>
        <v>0</v>
      </c>
      <c r="G24" s="1195"/>
      <c r="H24" s="1195"/>
      <c r="I24" s="1195"/>
      <c r="J24" s="416"/>
      <c r="K24" s="1195"/>
      <c r="L24" s="1196"/>
    </row>
    <row r="25" ht="19.5" customHeight="1">
      <c r="B25" s="1184" t="str">
        <f>+'40b4'!B25</f>
        <v/>
      </c>
      <c r="C25" s="1194">
        <f>+'40b4'!D25</f>
        <v>0</v>
      </c>
      <c r="D25" s="1195"/>
      <c r="E25" s="1195"/>
      <c r="F25" s="1195">
        <f t="shared" si="1"/>
        <v>0</v>
      </c>
      <c r="G25" s="1195"/>
      <c r="H25" s="1195"/>
      <c r="I25" s="1195"/>
      <c r="J25" s="416"/>
      <c r="K25" s="1195"/>
      <c r="L25" s="1196"/>
    </row>
    <row r="26" ht="19.5" customHeight="1">
      <c r="B26" s="1184" t="str">
        <f>+'40b4'!B26</f>
        <v/>
      </c>
      <c r="C26" s="1194">
        <f>+'40b4'!D26</f>
        <v>0</v>
      </c>
      <c r="D26" s="1195"/>
      <c r="E26" s="1195"/>
      <c r="F26" s="1195">
        <f t="shared" si="1"/>
        <v>0</v>
      </c>
      <c r="G26" s="1195"/>
      <c r="H26" s="1195"/>
      <c r="I26" s="1195"/>
      <c r="J26" s="416"/>
      <c r="K26" s="1195"/>
      <c r="L26" s="1196"/>
    </row>
    <row r="27" ht="19.5" customHeight="1">
      <c r="B27" s="1184" t="str">
        <f>+'40b4'!B27</f>
        <v/>
      </c>
      <c r="C27" s="1194">
        <f>+'40b4'!D27</f>
        <v>0</v>
      </c>
      <c r="D27" s="1195"/>
      <c r="E27" s="1195"/>
      <c r="F27" s="1195">
        <f t="shared" si="1"/>
        <v>0</v>
      </c>
      <c r="G27" s="1195"/>
      <c r="H27" s="1195"/>
      <c r="I27" s="1195"/>
      <c r="J27" s="416"/>
      <c r="K27" s="1195"/>
      <c r="L27" s="1196"/>
    </row>
    <row r="28" ht="19.5" customHeight="1">
      <c r="B28" s="1184" t="str">
        <f>+'40b4'!B28</f>
        <v/>
      </c>
      <c r="C28" s="1194">
        <f>+'40b4'!D28</f>
        <v>0</v>
      </c>
      <c r="D28" s="1195"/>
      <c r="E28" s="1195"/>
      <c r="F28" s="1195">
        <f t="shared" si="1"/>
        <v>0</v>
      </c>
      <c r="G28" s="1195"/>
      <c r="H28" s="1195"/>
      <c r="I28" s="1195"/>
      <c r="J28" s="416"/>
      <c r="K28" s="1195"/>
      <c r="L28" s="1196"/>
    </row>
    <row r="29" ht="19.5" customHeight="1">
      <c r="B29" s="1171" t="str">
        <f>+'40b'!B29</f>
        <v>TOTAL  -  THIS  PAGE</v>
      </c>
      <c r="C29" s="1197">
        <f t="shared" ref="C29:L29" si="2">+SUM(C11:C28)</f>
        <v>0</v>
      </c>
      <c r="D29" s="1197">
        <f t="shared" si="2"/>
        <v>0</v>
      </c>
      <c r="E29" s="1197">
        <f t="shared" si="2"/>
        <v>0</v>
      </c>
      <c r="F29" s="1197">
        <f t="shared" si="2"/>
        <v>0</v>
      </c>
      <c r="G29" s="1197">
        <f t="shared" si="2"/>
        <v>0</v>
      </c>
      <c r="H29" s="1197">
        <f t="shared" si="2"/>
        <v>0</v>
      </c>
      <c r="I29" s="1197">
        <f t="shared" si="2"/>
        <v>0</v>
      </c>
      <c r="J29" s="1197">
        <f t="shared" si="2"/>
        <v>0</v>
      </c>
      <c r="K29" s="1197">
        <f t="shared" si="2"/>
        <v>0</v>
      </c>
      <c r="L29" s="1198">
        <f t="shared" si="2"/>
        <v>0</v>
      </c>
    </row>
    <row r="30" ht="15.75" customHeight="1">
      <c r="B30" s="234"/>
      <c r="C30" s="525"/>
      <c r="D30" s="525"/>
      <c r="E30" s="525"/>
      <c r="F30" s="525"/>
      <c r="G30" s="525"/>
      <c r="H30" s="525"/>
      <c r="I30" s="859"/>
      <c r="J30" s="859"/>
      <c r="K30" s="859"/>
      <c r="L30" s="1173" t="s">
        <v>6342</v>
      </c>
    </row>
    <row r="31" ht="12.75" customHeight="1">
      <c r="B31" s="329" t="s">
        <v>6347</v>
      </c>
    </row>
    <row r="32" ht="12.75" customHeight="1"/>
    <row r="33" ht="12.75" customHeight="1"/>
    <row r="34" ht="12.75" customHeight="1">
      <c r="I34" s="63"/>
    </row>
    <row r="35" ht="12.75" customHeight="1">
      <c r="L35" s="63"/>
    </row>
    <row r="36" ht="12.75" customHeight="1"/>
    <row r="37" ht="12.75" customHeight="1">
      <c r="L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L2"/>
    <mergeCell ref="B3:L3"/>
    <mergeCell ref="I6:K6"/>
    <mergeCell ref="D7:E7"/>
    <mergeCell ref="I7:L7"/>
    <mergeCell ref="B31:L31"/>
  </mergeCells>
  <printOptions/>
  <pageMargins bottom="0.75" footer="0.0" header="0.0" left="0.25" right="0.3" top="0.25"/>
  <pageSetup paperSize="5" orientation="landscape"/>
  <drawing r:id="rId1"/>
</worksheet>
</file>

<file path=xl/worksheets/sheet17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1.75"/>
    <col customWidth="1" min="2" max="2" width="50.75"/>
    <col customWidth="1" min="3" max="12" width="16.25"/>
    <col customWidth="1" min="13" max="26" width="8.63"/>
  </cols>
  <sheetData>
    <row r="1" ht="12.75" customHeight="1"/>
    <row r="2" ht="12.75" customHeight="1">
      <c r="B2" s="578" t="str">
        <f>""&amp;'Key Inputs'!H40&amp;"  YEAR  CAPITAL  PROGRAM  -  "&amp;'Key Inputs'!H41&amp;" to "&amp;'Key Inputs'!H42&amp;""</f>
        <v>6  YEAR  CAPITAL  PROGRAM  -  2025 to 2030</v>
      </c>
    </row>
    <row r="3" ht="12.75" customHeight="1">
      <c r="B3" s="578" t="s">
        <v>6321</v>
      </c>
    </row>
    <row r="4" ht="15.0" customHeight="1">
      <c r="B4" s="578"/>
      <c r="C4" s="578"/>
      <c r="D4" s="578"/>
      <c r="E4" s="578"/>
      <c r="F4" s="578"/>
      <c r="G4" s="578"/>
      <c r="H4" s="578"/>
      <c r="I4" s="329" t="s">
        <v>6251</v>
      </c>
      <c r="J4" s="456"/>
      <c r="K4" s="553" t="str">
        <f>+'Key Inputs'!E5</f>
        <v>TOWNSHIP OF SCOTCH PLAINS</v>
      </c>
      <c r="L4" s="553"/>
    </row>
    <row r="5" ht="6.0" customHeight="1"/>
    <row r="6" ht="9.75" customHeight="1">
      <c r="B6" s="755"/>
      <c r="C6" s="942"/>
      <c r="D6" s="942"/>
      <c r="E6" s="793"/>
      <c r="F6" s="1040"/>
      <c r="G6" s="1040"/>
      <c r="H6" s="1040"/>
      <c r="I6" s="1145"/>
      <c r="J6" s="445"/>
      <c r="K6" s="445"/>
      <c r="L6" s="1175"/>
    </row>
    <row r="7" ht="12.75" customHeight="1">
      <c r="B7" s="1146">
        <v>1.0</v>
      </c>
      <c r="C7" s="1148">
        <v>2.0</v>
      </c>
      <c r="D7" s="1189" t="s">
        <v>6322</v>
      </c>
      <c r="E7" s="366"/>
      <c r="F7" s="1148">
        <v>4.0</v>
      </c>
      <c r="G7" s="1148">
        <v>5.0</v>
      </c>
      <c r="H7" s="1148">
        <v>6.0</v>
      </c>
      <c r="I7" s="1190" t="s">
        <v>6323</v>
      </c>
      <c r="J7" s="103"/>
      <c r="K7" s="103"/>
      <c r="L7" s="181"/>
    </row>
    <row r="8" ht="15.0" customHeight="1">
      <c r="B8" s="1146" t="s">
        <v>6324</v>
      </c>
      <c r="C8" s="1148" t="s">
        <v>5431</v>
      </c>
      <c r="D8" s="1148" t="s">
        <v>6325</v>
      </c>
      <c r="E8" s="1148" t="s">
        <v>6326</v>
      </c>
      <c r="F8" s="1148" t="s">
        <v>4672</v>
      </c>
      <c r="G8" s="1148" t="s">
        <v>4672</v>
      </c>
      <c r="H8" s="1148" t="s">
        <v>6327</v>
      </c>
      <c r="I8" s="1151" t="s">
        <v>6328</v>
      </c>
      <c r="J8" s="245" t="s">
        <v>6329</v>
      </c>
      <c r="K8" s="765" t="s">
        <v>6330</v>
      </c>
      <c r="L8" s="1150" t="s">
        <v>6331</v>
      </c>
    </row>
    <row r="9" ht="12.75" customHeight="1">
      <c r="B9" s="1152"/>
      <c r="C9" s="1148" t="s">
        <v>6332</v>
      </c>
      <c r="D9" s="1148" t="s">
        <v>6333</v>
      </c>
      <c r="E9" s="1148" t="s">
        <v>6334</v>
      </c>
      <c r="F9" s="1148" t="s">
        <v>6335</v>
      </c>
      <c r="G9" s="1148" t="s">
        <v>160</v>
      </c>
      <c r="H9" s="1148" t="s">
        <v>6336</v>
      </c>
      <c r="I9" s="1153" t="s">
        <v>194</v>
      </c>
      <c r="J9" s="458" t="s">
        <v>6337</v>
      </c>
      <c r="K9" s="1153" t="s">
        <v>5437</v>
      </c>
      <c r="L9" s="1150" t="s">
        <v>6338</v>
      </c>
    </row>
    <row r="10" ht="15.0" customHeight="1">
      <c r="B10" s="1154"/>
      <c r="C10" s="1156"/>
      <c r="D10" s="1191" t="str">
        <f>'Key Inputs'!E34</f>
        <v>2025</v>
      </c>
      <c r="E10" s="1156"/>
      <c r="F10" s="1156" t="s">
        <v>6339</v>
      </c>
      <c r="G10" s="1156"/>
      <c r="H10" s="1156" t="s">
        <v>6340</v>
      </c>
      <c r="I10" s="1158"/>
      <c r="J10" s="1157" t="s">
        <v>6341</v>
      </c>
      <c r="K10" s="1158"/>
      <c r="L10" s="1159"/>
    </row>
    <row r="11" ht="19.5" customHeight="1">
      <c r="B11" s="1181" t="str">
        <f>+'40b5'!B11</f>
        <v/>
      </c>
      <c r="C11" s="1192">
        <f>+'40b5'!D11</f>
        <v>0</v>
      </c>
      <c r="D11" s="911"/>
      <c r="E11" s="911"/>
      <c r="F11" s="911">
        <f t="shared" ref="F11:F28" si="1">+C11*0.05</f>
        <v>0</v>
      </c>
      <c r="G11" s="911"/>
      <c r="H11" s="911"/>
      <c r="I11" s="911"/>
      <c r="J11" s="416"/>
      <c r="K11" s="911"/>
      <c r="L11" s="1193"/>
    </row>
    <row r="12" ht="19.5" customHeight="1">
      <c r="B12" s="1184" t="str">
        <f>+'40b5'!B12</f>
        <v/>
      </c>
      <c r="C12" s="1194">
        <f>+'40b5'!D12</f>
        <v>0</v>
      </c>
      <c r="D12" s="1195"/>
      <c r="E12" s="1195"/>
      <c r="F12" s="1195">
        <f t="shared" si="1"/>
        <v>0</v>
      </c>
      <c r="G12" s="1195"/>
      <c r="H12" s="1195"/>
      <c r="I12" s="1195"/>
      <c r="J12" s="416"/>
      <c r="K12" s="1195"/>
      <c r="L12" s="1196"/>
    </row>
    <row r="13" ht="19.5" customHeight="1">
      <c r="B13" s="1184" t="str">
        <f>+'40b5'!B13</f>
        <v/>
      </c>
      <c r="C13" s="1194">
        <f>+'40b5'!D13</f>
        <v>0</v>
      </c>
      <c r="D13" s="1195"/>
      <c r="E13" s="1195"/>
      <c r="F13" s="1195">
        <f t="shared" si="1"/>
        <v>0</v>
      </c>
      <c r="G13" s="1195"/>
      <c r="H13" s="1195"/>
      <c r="I13" s="1195"/>
      <c r="J13" s="416"/>
      <c r="K13" s="1195"/>
      <c r="L13" s="1196"/>
    </row>
    <row r="14" ht="19.5" customHeight="1">
      <c r="B14" s="1184" t="str">
        <f>+'40b5'!B14</f>
        <v/>
      </c>
      <c r="C14" s="1194">
        <f>+'40b5'!D14</f>
        <v>0</v>
      </c>
      <c r="D14" s="1195"/>
      <c r="E14" s="1195"/>
      <c r="F14" s="1195">
        <f t="shared" si="1"/>
        <v>0</v>
      </c>
      <c r="G14" s="1195"/>
      <c r="H14" s="1195"/>
      <c r="I14" s="1195"/>
      <c r="J14" s="416"/>
      <c r="K14" s="1195"/>
      <c r="L14" s="1196"/>
    </row>
    <row r="15" ht="19.5" customHeight="1">
      <c r="B15" s="1184" t="str">
        <f>+'40b5'!B15</f>
        <v/>
      </c>
      <c r="C15" s="1194">
        <f>+'40b5'!D15</f>
        <v>0</v>
      </c>
      <c r="D15" s="1195"/>
      <c r="E15" s="1195"/>
      <c r="F15" s="1195">
        <f t="shared" si="1"/>
        <v>0</v>
      </c>
      <c r="G15" s="1195"/>
      <c r="H15" s="1195"/>
      <c r="I15" s="1195"/>
      <c r="J15" s="416"/>
      <c r="K15" s="1195"/>
      <c r="L15" s="1196"/>
    </row>
    <row r="16" ht="19.5" customHeight="1">
      <c r="B16" s="1184" t="str">
        <f>+'40b5'!B16</f>
        <v/>
      </c>
      <c r="C16" s="1194">
        <f>+'40b5'!D16</f>
        <v>0</v>
      </c>
      <c r="D16" s="1195"/>
      <c r="E16" s="1195"/>
      <c r="F16" s="1195">
        <f t="shared" si="1"/>
        <v>0</v>
      </c>
      <c r="G16" s="1195"/>
      <c r="H16" s="1195"/>
      <c r="I16" s="1195"/>
      <c r="J16" s="416"/>
      <c r="K16" s="1195"/>
      <c r="L16" s="1196"/>
    </row>
    <row r="17" ht="19.5" customHeight="1">
      <c r="B17" s="1184" t="str">
        <f>+'40b5'!B17</f>
        <v/>
      </c>
      <c r="C17" s="1194">
        <f>+'40b5'!D17</f>
        <v>0</v>
      </c>
      <c r="D17" s="1195"/>
      <c r="E17" s="1195"/>
      <c r="F17" s="1195">
        <f t="shared" si="1"/>
        <v>0</v>
      </c>
      <c r="G17" s="1195"/>
      <c r="H17" s="1195"/>
      <c r="I17" s="1195"/>
      <c r="J17" s="416"/>
      <c r="K17" s="1195"/>
      <c r="L17" s="1196"/>
    </row>
    <row r="18" ht="19.5" customHeight="1">
      <c r="B18" s="1184" t="str">
        <f>+'40b5'!B18</f>
        <v/>
      </c>
      <c r="C18" s="1194">
        <f>+'40b5'!D18</f>
        <v>0</v>
      </c>
      <c r="D18" s="1195"/>
      <c r="E18" s="1195"/>
      <c r="F18" s="1195">
        <f t="shared" si="1"/>
        <v>0</v>
      </c>
      <c r="G18" s="1195"/>
      <c r="H18" s="1195"/>
      <c r="I18" s="1195"/>
      <c r="J18" s="416"/>
      <c r="K18" s="1195"/>
      <c r="L18" s="1196"/>
    </row>
    <row r="19" ht="19.5" customHeight="1">
      <c r="B19" s="1184" t="str">
        <f>+'40b5'!B19</f>
        <v/>
      </c>
      <c r="C19" s="1194">
        <f>+'40b5'!D19</f>
        <v>0</v>
      </c>
      <c r="D19" s="1195"/>
      <c r="E19" s="1195"/>
      <c r="F19" s="1195">
        <f t="shared" si="1"/>
        <v>0</v>
      </c>
      <c r="G19" s="1195"/>
      <c r="H19" s="1195"/>
      <c r="I19" s="1195"/>
      <c r="J19" s="416"/>
      <c r="K19" s="1195"/>
      <c r="L19" s="1196"/>
    </row>
    <row r="20" ht="19.5" customHeight="1">
      <c r="B20" s="1184" t="str">
        <f>+'40b5'!B20</f>
        <v/>
      </c>
      <c r="C20" s="1194">
        <f>+'40b5'!D20</f>
        <v>0</v>
      </c>
      <c r="D20" s="1195"/>
      <c r="E20" s="1195"/>
      <c r="F20" s="1195">
        <f t="shared" si="1"/>
        <v>0</v>
      </c>
      <c r="G20" s="1195"/>
      <c r="H20" s="1195"/>
      <c r="I20" s="1195"/>
      <c r="J20" s="416"/>
      <c r="K20" s="1195"/>
      <c r="L20" s="1196"/>
    </row>
    <row r="21" ht="19.5" customHeight="1">
      <c r="B21" s="1184" t="str">
        <f>+'40b5'!B21</f>
        <v/>
      </c>
      <c r="C21" s="1194">
        <f>+'40b5'!D21</f>
        <v>0</v>
      </c>
      <c r="D21" s="1195"/>
      <c r="E21" s="1195"/>
      <c r="F21" s="1195">
        <f t="shared" si="1"/>
        <v>0</v>
      </c>
      <c r="G21" s="1195"/>
      <c r="H21" s="1195"/>
      <c r="I21" s="1195"/>
      <c r="J21" s="416"/>
      <c r="K21" s="1195"/>
      <c r="L21" s="1196"/>
    </row>
    <row r="22" ht="19.5" customHeight="1">
      <c r="B22" s="1184" t="str">
        <f>+'40b5'!B22</f>
        <v/>
      </c>
      <c r="C22" s="1194">
        <f>+'40b5'!D22</f>
        <v>0</v>
      </c>
      <c r="D22" s="1195"/>
      <c r="E22" s="1195"/>
      <c r="F22" s="1195">
        <f t="shared" si="1"/>
        <v>0</v>
      </c>
      <c r="G22" s="1195"/>
      <c r="H22" s="1195"/>
      <c r="I22" s="1195"/>
      <c r="J22" s="416"/>
      <c r="K22" s="1195"/>
      <c r="L22" s="1196"/>
    </row>
    <row r="23" ht="19.5" customHeight="1">
      <c r="B23" s="1184" t="str">
        <f>+'40b5'!B23</f>
        <v/>
      </c>
      <c r="C23" s="1194">
        <f>+'40b5'!D23</f>
        <v>0</v>
      </c>
      <c r="D23" s="1195"/>
      <c r="E23" s="1195"/>
      <c r="F23" s="1195">
        <f t="shared" si="1"/>
        <v>0</v>
      </c>
      <c r="G23" s="1195"/>
      <c r="H23" s="1195"/>
      <c r="I23" s="1195"/>
      <c r="J23" s="416"/>
      <c r="K23" s="1195"/>
      <c r="L23" s="1196"/>
    </row>
    <row r="24" ht="19.5" customHeight="1">
      <c r="B24" s="1184" t="str">
        <f>+'40b5'!B24</f>
        <v/>
      </c>
      <c r="C24" s="1194">
        <f>+'40b5'!D24</f>
        <v>0</v>
      </c>
      <c r="D24" s="1195"/>
      <c r="E24" s="1195"/>
      <c r="F24" s="1195">
        <f t="shared" si="1"/>
        <v>0</v>
      </c>
      <c r="G24" s="1195"/>
      <c r="H24" s="1195"/>
      <c r="I24" s="1195"/>
      <c r="J24" s="416"/>
      <c r="K24" s="1195"/>
      <c r="L24" s="1196"/>
    </row>
    <row r="25" ht="19.5" customHeight="1">
      <c r="B25" s="1184" t="str">
        <f>+'40b5'!B25</f>
        <v/>
      </c>
      <c r="C25" s="1194">
        <f>+'40b5'!D25</f>
        <v>0</v>
      </c>
      <c r="D25" s="1195"/>
      <c r="E25" s="1195"/>
      <c r="F25" s="1195">
        <f t="shared" si="1"/>
        <v>0</v>
      </c>
      <c r="G25" s="1195"/>
      <c r="H25" s="1195"/>
      <c r="I25" s="1195"/>
      <c r="J25" s="416"/>
      <c r="K25" s="1195"/>
      <c r="L25" s="1196"/>
    </row>
    <row r="26" ht="19.5" customHeight="1">
      <c r="B26" s="1184" t="str">
        <f>+'40b5'!B26</f>
        <v/>
      </c>
      <c r="C26" s="1194">
        <f>+'40b5'!D26</f>
        <v>0</v>
      </c>
      <c r="D26" s="1195"/>
      <c r="E26" s="1195"/>
      <c r="F26" s="1195">
        <f t="shared" si="1"/>
        <v>0</v>
      </c>
      <c r="G26" s="1195"/>
      <c r="H26" s="1195"/>
      <c r="I26" s="1195"/>
      <c r="J26" s="416"/>
      <c r="K26" s="1195"/>
      <c r="L26" s="1196"/>
    </row>
    <row r="27" ht="19.5" customHeight="1">
      <c r="B27" s="1184" t="str">
        <f>+'40b5'!B27</f>
        <v/>
      </c>
      <c r="C27" s="1194">
        <f>+'40b5'!D27</f>
        <v>0</v>
      </c>
      <c r="D27" s="1195"/>
      <c r="E27" s="1195"/>
      <c r="F27" s="1195">
        <f t="shared" si="1"/>
        <v>0</v>
      </c>
      <c r="G27" s="1195"/>
      <c r="H27" s="1195"/>
      <c r="I27" s="1195"/>
      <c r="J27" s="416"/>
      <c r="K27" s="1195"/>
      <c r="L27" s="1196"/>
    </row>
    <row r="28" ht="19.5" customHeight="1">
      <c r="B28" s="1184" t="str">
        <f>+'40b5'!B28</f>
        <v/>
      </c>
      <c r="C28" s="1194">
        <f>+'40b5'!D28</f>
        <v>0</v>
      </c>
      <c r="D28" s="1195"/>
      <c r="E28" s="1195"/>
      <c r="F28" s="1195">
        <f t="shared" si="1"/>
        <v>0</v>
      </c>
      <c r="G28" s="1195"/>
      <c r="H28" s="1195"/>
      <c r="I28" s="1195"/>
      <c r="J28" s="416"/>
      <c r="K28" s="1195"/>
      <c r="L28" s="1196"/>
    </row>
    <row r="29" ht="19.5" customHeight="1">
      <c r="B29" s="1171" t="str">
        <f>+'40b'!B29</f>
        <v>TOTAL  -  THIS  PAGE</v>
      </c>
      <c r="C29" s="1197">
        <f t="shared" ref="C29:L29" si="2">+SUM(C11:C28)</f>
        <v>0</v>
      </c>
      <c r="D29" s="1197">
        <f t="shared" si="2"/>
        <v>0</v>
      </c>
      <c r="E29" s="1197">
        <f t="shared" si="2"/>
        <v>0</v>
      </c>
      <c r="F29" s="1197">
        <f t="shared" si="2"/>
        <v>0</v>
      </c>
      <c r="G29" s="1197">
        <f t="shared" si="2"/>
        <v>0</v>
      </c>
      <c r="H29" s="1197">
        <f t="shared" si="2"/>
        <v>0</v>
      </c>
      <c r="I29" s="1197">
        <f t="shared" si="2"/>
        <v>0</v>
      </c>
      <c r="J29" s="1197">
        <f t="shared" si="2"/>
        <v>0</v>
      </c>
      <c r="K29" s="1197">
        <f t="shared" si="2"/>
        <v>0</v>
      </c>
      <c r="L29" s="1198">
        <f t="shared" si="2"/>
        <v>0</v>
      </c>
    </row>
    <row r="30" ht="15.75" customHeight="1">
      <c r="B30" s="234"/>
      <c r="C30" s="525"/>
      <c r="D30" s="525"/>
      <c r="E30" s="525"/>
      <c r="F30" s="525"/>
      <c r="G30" s="525"/>
      <c r="H30" s="525"/>
      <c r="I30" s="859"/>
      <c r="J30" s="859"/>
      <c r="K30" s="859"/>
      <c r="L30" s="1173" t="s">
        <v>6342</v>
      </c>
    </row>
    <row r="31" ht="12.75" customHeight="1">
      <c r="B31" s="329" t="s">
        <v>6348</v>
      </c>
    </row>
    <row r="32" ht="12.75" customHeight="1"/>
    <row r="33" ht="12.75" customHeight="1"/>
    <row r="34" ht="12.75" customHeight="1">
      <c r="I34" s="63"/>
    </row>
    <row r="35" ht="12.75" customHeight="1">
      <c r="L35" s="63"/>
    </row>
    <row r="36" ht="12.75" customHeight="1"/>
    <row r="37" ht="12.75" customHeight="1">
      <c r="L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L2"/>
    <mergeCell ref="B3:L3"/>
    <mergeCell ref="I6:K6"/>
    <mergeCell ref="D7:E7"/>
    <mergeCell ref="I7:L7"/>
    <mergeCell ref="B31:L31"/>
  </mergeCells>
  <printOptions/>
  <pageMargins bottom="0.75" footer="0.0" header="0.0" left="0.25" right="0.3" top="0.25"/>
  <pageSetup paperSize="5" orientation="landscape"/>
  <drawing r:id="rId1"/>
</worksheet>
</file>

<file path=xl/worksheets/sheet17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1.75"/>
    <col customWidth="1" min="2" max="2" width="50.75"/>
    <col customWidth="1" min="3" max="12" width="16.25"/>
    <col customWidth="1" min="13" max="26" width="8.63"/>
  </cols>
  <sheetData>
    <row r="1" ht="12.75" customHeight="1"/>
    <row r="2" ht="12.75" customHeight="1">
      <c r="B2" s="578" t="str">
        <f>""&amp;'Key Inputs'!H40&amp;"  YEAR  CAPITAL  PROGRAM  -  "&amp;'Key Inputs'!H41&amp;" to "&amp;'Key Inputs'!H42&amp;""</f>
        <v>6  YEAR  CAPITAL  PROGRAM  -  2025 to 2030</v>
      </c>
    </row>
    <row r="3" ht="12.75" customHeight="1">
      <c r="B3" s="578" t="s">
        <v>6321</v>
      </c>
    </row>
    <row r="4" ht="15.0" customHeight="1">
      <c r="B4" s="578"/>
      <c r="C4" s="578"/>
      <c r="D4" s="578"/>
      <c r="E4" s="578"/>
      <c r="F4" s="578"/>
      <c r="G4" s="578"/>
      <c r="H4" s="578"/>
      <c r="I4" s="329" t="s">
        <v>6251</v>
      </c>
      <c r="J4" s="456"/>
      <c r="K4" s="553" t="str">
        <f>+'Key Inputs'!E5</f>
        <v>TOWNSHIP OF SCOTCH PLAINS</v>
      </c>
      <c r="L4" s="553"/>
    </row>
    <row r="5" ht="6.0" customHeight="1"/>
    <row r="6" ht="9.75" customHeight="1">
      <c r="B6" s="755"/>
      <c r="C6" s="942"/>
      <c r="D6" s="942"/>
      <c r="E6" s="793"/>
      <c r="F6" s="1040"/>
      <c r="G6" s="1040"/>
      <c r="H6" s="1040"/>
      <c r="I6" s="1145"/>
      <c r="J6" s="445"/>
      <c r="K6" s="445"/>
      <c r="L6" s="1175"/>
    </row>
    <row r="7" ht="12.75" customHeight="1">
      <c r="B7" s="1146">
        <v>1.0</v>
      </c>
      <c r="C7" s="1148">
        <v>2.0</v>
      </c>
      <c r="D7" s="1189" t="s">
        <v>6322</v>
      </c>
      <c r="E7" s="366"/>
      <c r="F7" s="1148">
        <v>4.0</v>
      </c>
      <c r="G7" s="1148">
        <v>5.0</v>
      </c>
      <c r="H7" s="1148">
        <v>6.0</v>
      </c>
      <c r="I7" s="1190" t="s">
        <v>6323</v>
      </c>
      <c r="J7" s="103"/>
      <c r="K7" s="103"/>
      <c r="L7" s="181"/>
    </row>
    <row r="8" ht="15.0" customHeight="1">
      <c r="B8" s="1146" t="s">
        <v>6324</v>
      </c>
      <c r="C8" s="1148" t="s">
        <v>5431</v>
      </c>
      <c r="D8" s="1148" t="s">
        <v>6325</v>
      </c>
      <c r="E8" s="1148" t="s">
        <v>6326</v>
      </c>
      <c r="F8" s="1148" t="s">
        <v>4672</v>
      </c>
      <c r="G8" s="1148" t="s">
        <v>4672</v>
      </c>
      <c r="H8" s="1148" t="s">
        <v>6327</v>
      </c>
      <c r="I8" s="1151" t="s">
        <v>6328</v>
      </c>
      <c r="J8" s="245" t="s">
        <v>6329</v>
      </c>
      <c r="K8" s="765" t="s">
        <v>6330</v>
      </c>
      <c r="L8" s="1150" t="s">
        <v>6331</v>
      </c>
    </row>
    <row r="9" ht="12.75" customHeight="1">
      <c r="B9" s="1152"/>
      <c r="C9" s="1148" t="s">
        <v>6332</v>
      </c>
      <c r="D9" s="1148" t="s">
        <v>6333</v>
      </c>
      <c r="E9" s="1148" t="s">
        <v>6334</v>
      </c>
      <c r="F9" s="1148" t="s">
        <v>6335</v>
      </c>
      <c r="G9" s="1148" t="s">
        <v>160</v>
      </c>
      <c r="H9" s="1148" t="s">
        <v>6336</v>
      </c>
      <c r="I9" s="1153" t="s">
        <v>194</v>
      </c>
      <c r="J9" s="458" t="s">
        <v>6337</v>
      </c>
      <c r="K9" s="1153" t="s">
        <v>5437</v>
      </c>
      <c r="L9" s="1150" t="s">
        <v>6338</v>
      </c>
    </row>
    <row r="10" ht="15.0" customHeight="1">
      <c r="B10" s="1154"/>
      <c r="C10" s="1156"/>
      <c r="D10" s="1191" t="str">
        <f>'Key Inputs'!E34</f>
        <v>2025</v>
      </c>
      <c r="E10" s="1156"/>
      <c r="F10" s="1156" t="s">
        <v>6339</v>
      </c>
      <c r="G10" s="1156"/>
      <c r="H10" s="1156" t="s">
        <v>6340</v>
      </c>
      <c r="I10" s="1158"/>
      <c r="J10" s="1157" t="s">
        <v>6341</v>
      </c>
      <c r="K10" s="1158"/>
      <c r="L10" s="1159"/>
    </row>
    <row r="11" ht="19.5" customHeight="1">
      <c r="B11" s="1181" t="str">
        <f>+'40b6'!B11</f>
        <v/>
      </c>
      <c r="C11" s="1192">
        <f>+'40b6'!D11</f>
        <v>0</v>
      </c>
      <c r="D11" s="911"/>
      <c r="E11" s="911"/>
      <c r="F11" s="911">
        <f t="shared" ref="F11:F28" si="1">+C11*0.05</f>
        <v>0</v>
      </c>
      <c r="G11" s="911"/>
      <c r="H11" s="911"/>
      <c r="I11" s="911"/>
      <c r="J11" s="416"/>
      <c r="K11" s="911"/>
      <c r="L11" s="1193"/>
    </row>
    <row r="12" ht="19.5" customHeight="1">
      <c r="B12" s="1184" t="str">
        <f>+'40b6'!B12</f>
        <v/>
      </c>
      <c r="C12" s="1194">
        <f>+'40b6'!D12</f>
        <v>0</v>
      </c>
      <c r="D12" s="1195"/>
      <c r="E12" s="1195"/>
      <c r="F12" s="1195">
        <f t="shared" si="1"/>
        <v>0</v>
      </c>
      <c r="G12" s="1195"/>
      <c r="H12" s="1195"/>
      <c r="I12" s="1195"/>
      <c r="J12" s="416"/>
      <c r="K12" s="1195"/>
      <c r="L12" s="1196"/>
    </row>
    <row r="13" ht="19.5" customHeight="1">
      <c r="B13" s="1184" t="str">
        <f>+'40b6'!B13</f>
        <v/>
      </c>
      <c r="C13" s="1194">
        <f>+'40b6'!D13</f>
        <v>0</v>
      </c>
      <c r="D13" s="1195"/>
      <c r="E13" s="1195"/>
      <c r="F13" s="1195">
        <f t="shared" si="1"/>
        <v>0</v>
      </c>
      <c r="G13" s="1195"/>
      <c r="H13" s="1195"/>
      <c r="I13" s="1195"/>
      <c r="J13" s="416"/>
      <c r="K13" s="1195"/>
      <c r="L13" s="1196"/>
    </row>
    <row r="14" ht="19.5" customHeight="1">
      <c r="B14" s="1184" t="str">
        <f>+'40b6'!B14</f>
        <v/>
      </c>
      <c r="C14" s="1194">
        <f>+'40b6'!D14</f>
        <v>0</v>
      </c>
      <c r="D14" s="1195"/>
      <c r="E14" s="1195"/>
      <c r="F14" s="1195">
        <f t="shared" si="1"/>
        <v>0</v>
      </c>
      <c r="G14" s="1195"/>
      <c r="H14" s="1195"/>
      <c r="I14" s="1195"/>
      <c r="J14" s="416"/>
      <c r="K14" s="1195"/>
      <c r="L14" s="1196"/>
    </row>
    <row r="15" ht="19.5" customHeight="1">
      <c r="B15" s="1184" t="str">
        <f>+'40b6'!B15</f>
        <v/>
      </c>
      <c r="C15" s="1194">
        <f>+'40b6'!D15</f>
        <v>0</v>
      </c>
      <c r="D15" s="1195"/>
      <c r="E15" s="1195"/>
      <c r="F15" s="1195">
        <f t="shared" si="1"/>
        <v>0</v>
      </c>
      <c r="G15" s="1195"/>
      <c r="H15" s="1195"/>
      <c r="I15" s="1195"/>
      <c r="J15" s="416"/>
      <c r="K15" s="1195"/>
      <c r="L15" s="1196"/>
    </row>
    <row r="16" ht="19.5" customHeight="1">
      <c r="B16" s="1184" t="str">
        <f>+'40b6'!B16</f>
        <v/>
      </c>
      <c r="C16" s="1194">
        <f>+'40b6'!D16</f>
        <v>0</v>
      </c>
      <c r="D16" s="1195"/>
      <c r="E16" s="1195"/>
      <c r="F16" s="1195">
        <f t="shared" si="1"/>
        <v>0</v>
      </c>
      <c r="G16" s="1195"/>
      <c r="H16" s="1195"/>
      <c r="I16" s="1195"/>
      <c r="J16" s="416"/>
      <c r="K16" s="1195"/>
      <c r="L16" s="1196"/>
    </row>
    <row r="17" ht="19.5" customHeight="1">
      <c r="B17" s="1184" t="str">
        <f>+'40b6'!B17</f>
        <v/>
      </c>
      <c r="C17" s="1194">
        <f>+'40b6'!D17</f>
        <v>0</v>
      </c>
      <c r="D17" s="1195"/>
      <c r="E17" s="1195"/>
      <c r="F17" s="1195">
        <f t="shared" si="1"/>
        <v>0</v>
      </c>
      <c r="G17" s="1195"/>
      <c r="H17" s="1195"/>
      <c r="I17" s="1195"/>
      <c r="J17" s="416"/>
      <c r="K17" s="1195"/>
      <c r="L17" s="1196"/>
    </row>
    <row r="18" ht="19.5" customHeight="1">
      <c r="B18" s="1184" t="str">
        <f>+'40b6'!B18</f>
        <v/>
      </c>
      <c r="C18" s="1194">
        <f>+'40b6'!D18</f>
        <v>0</v>
      </c>
      <c r="D18" s="1195"/>
      <c r="E18" s="1195"/>
      <c r="F18" s="1195">
        <f t="shared" si="1"/>
        <v>0</v>
      </c>
      <c r="G18" s="1195"/>
      <c r="H18" s="1195"/>
      <c r="I18" s="1195"/>
      <c r="J18" s="416"/>
      <c r="K18" s="1195"/>
      <c r="L18" s="1196"/>
    </row>
    <row r="19" ht="19.5" customHeight="1">
      <c r="B19" s="1184" t="str">
        <f>+'40b6'!B19</f>
        <v/>
      </c>
      <c r="C19" s="1194">
        <f>+'40b6'!D19</f>
        <v>0</v>
      </c>
      <c r="D19" s="1195"/>
      <c r="E19" s="1195"/>
      <c r="F19" s="1195">
        <f t="shared" si="1"/>
        <v>0</v>
      </c>
      <c r="G19" s="1195"/>
      <c r="H19" s="1195"/>
      <c r="I19" s="1195"/>
      <c r="J19" s="416"/>
      <c r="K19" s="1195"/>
      <c r="L19" s="1196"/>
    </row>
    <row r="20" ht="19.5" customHeight="1">
      <c r="B20" s="1184" t="str">
        <f>+'40b6'!B20</f>
        <v/>
      </c>
      <c r="C20" s="1194">
        <f>+'40b6'!D20</f>
        <v>0</v>
      </c>
      <c r="D20" s="1195"/>
      <c r="E20" s="1195"/>
      <c r="F20" s="1195">
        <f t="shared" si="1"/>
        <v>0</v>
      </c>
      <c r="G20" s="1195"/>
      <c r="H20" s="1195"/>
      <c r="I20" s="1195"/>
      <c r="J20" s="416"/>
      <c r="K20" s="1195"/>
      <c r="L20" s="1196"/>
    </row>
    <row r="21" ht="19.5" customHeight="1">
      <c r="B21" s="1184" t="str">
        <f>+'40b6'!B21</f>
        <v/>
      </c>
      <c r="C21" s="1194">
        <f>+'40b6'!D21</f>
        <v>0</v>
      </c>
      <c r="D21" s="1195"/>
      <c r="E21" s="1195"/>
      <c r="F21" s="1195">
        <f t="shared" si="1"/>
        <v>0</v>
      </c>
      <c r="G21" s="1195"/>
      <c r="H21" s="1195"/>
      <c r="I21" s="1195"/>
      <c r="J21" s="416"/>
      <c r="K21" s="1195"/>
      <c r="L21" s="1196"/>
    </row>
    <row r="22" ht="19.5" customHeight="1">
      <c r="B22" s="1184" t="str">
        <f>+'40b6'!B22</f>
        <v/>
      </c>
      <c r="C22" s="1194">
        <f>+'40b6'!D22</f>
        <v>0</v>
      </c>
      <c r="D22" s="1195"/>
      <c r="E22" s="1195"/>
      <c r="F22" s="1195">
        <f t="shared" si="1"/>
        <v>0</v>
      </c>
      <c r="G22" s="1195"/>
      <c r="H22" s="1195"/>
      <c r="I22" s="1195"/>
      <c r="J22" s="416"/>
      <c r="K22" s="1195"/>
      <c r="L22" s="1196"/>
    </row>
    <row r="23" ht="19.5" customHeight="1">
      <c r="B23" s="1184" t="str">
        <f>+'40b6'!B23</f>
        <v/>
      </c>
      <c r="C23" s="1194">
        <f>+'40b6'!D23</f>
        <v>0</v>
      </c>
      <c r="D23" s="1195"/>
      <c r="E23" s="1195"/>
      <c r="F23" s="1195">
        <f t="shared" si="1"/>
        <v>0</v>
      </c>
      <c r="G23" s="1195"/>
      <c r="H23" s="1195"/>
      <c r="I23" s="1195"/>
      <c r="J23" s="416"/>
      <c r="K23" s="1195"/>
      <c r="L23" s="1196"/>
    </row>
    <row r="24" ht="19.5" customHeight="1">
      <c r="B24" s="1184" t="str">
        <f>+'40b6'!B24</f>
        <v/>
      </c>
      <c r="C24" s="1194">
        <f>+'40b6'!D24</f>
        <v>0</v>
      </c>
      <c r="D24" s="1195"/>
      <c r="E24" s="1195"/>
      <c r="F24" s="1195">
        <f t="shared" si="1"/>
        <v>0</v>
      </c>
      <c r="G24" s="1195"/>
      <c r="H24" s="1195"/>
      <c r="I24" s="1195"/>
      <c r="J24" s="416"/>
      <c r="K24" s="1195"/>
      <c r="L24" s="1196"/>
    </row>
    <row r="25" ht="19.5" customHeight="1">
      <c r="B25" s="1184" t="str">
        <f>+'40b6'!B25</f>
        <v/>
      </c>
      <c r="C25" s="1194">
        <f>+'40b6'!D25</f>
        <v>0</v>
      </c>
      <c r="D25" s="1195"/>
      <c r="E25" s="1195"/>
      <c r="F25" s="1195">
        <f t="shared" si="1"/>
        <v>0</v>
      </c>
      <c r="G25" s="1195"/>
      <c r="H25" s="1195"/>
      <c r="I25" s="1195"/>
      <c r="J25" s="416"/>
      <c r="K25" s="1195"/>
      <c r="L25" s="1196"/>
    </row>
    <row r="26" ht="19.5" customHeight="1">
      <c r="B26" s="1184" t="str">
        <f>+'40b6'!B26</f>
        <v/>
      </c>
      <c r="C26" s="1194">
        <f>+'40b6'!D26</f>
        <v>0</v>
      </c>
      <c r="D26" s="1195"/>
      <c r="E26" s="1195"/>
      <c r="F26" s="1195">
        <f t="shared" si="1"/>
        <v>0</v>
      </c>
      <c r="G26" s="1195"/>
      <c r="H26" s="1195"/>
      <c r="I26" s="1195"/>
      <c r="J26" s="416"/>
      <c r="K26" s="1195"/>
      <c r="L26" s="1196"/>
    </row>
    <row r="27" ht="19.5" customHeight="1">
      <c r="B27" s="1184" t="str">
        <f>+'40b6'!B27</f>
        <v/>
      </c>
      <c r="C27" s="1194">
        <f>+'40b6'!D27</f>
        <v>0</v>
      </c>
      <c r="D27" s="1195"/>
      <c r="E27" s="1195"/>
      <c r="F27" s="1195">
        <f t="shared" si="1"/>
        <v>0</v>
      </c>
      <c r="G27" s="1195"/>
      <c r="H27" s="1195"/>
      <c r="I27" s="1195"/>
      <c r="J27" s="416"/>
      <c r="K27" s="1195"/>
      <c r="L27" s="1196"/>
    </row>
    <row r="28" ht="19.5" customHeight="1">
      <c r="B28" s="1184" t="str">
        <f>+'40b6'!B28</f>
        <v/>
      </c>
      <c r="C28" s="1194">
        <f>+'40b6'!D28</f>
        <v>0</v>
      </c>
      <c r="D28" s="1195"/>
      <c r="E28" s="1195"/>
      <c r="F28" s="1195">
        <f t="shared" si="1"/>
        <v>0</v>
      </c>
      <c r="G28" s="1195"/>
      <c r="H28" s="1195"/>
      <c r="I28" s="1195"/>
      <c r="J28" s="416"/>
      <c r="K28" s="1195"/>
      <c r="L28" s="1196"/>
    </row>
    <row r="29" ht="19.5" customHeight="1">
      <c r="B29" s="1171" t="str">
        <f>+'40b'!B29</f>
        <v>TOTAL  -  THIS  PAGE</v>
      </c>
      <c r="C29" s="1197">
        <f t="shared" ref="C29:L29" si="2">+SUM(C11:C28)</f>
        <v>0</v>
      </c>
      <c r="D29" s="1197">
        <f t="shared" si="2"/>
        <v>0</v>
      </c>
      <c r="E29" s="1197">
        <f t="shared" si="2"/>
        <v>0</v>
      </c>
      <c r="F29" s="1197">
        <f t="shared" si="2"/>
        <v>0</v>
      </c>
      <c r="G29" s="1197">
        <f t="shared" si="2"/>
        <v>0</v>
      </c>
      <c r="H29" s="1197">
        <f t="shared" si="2"/>
        <v>0</v>
      </c>
      <c r="I29" s="1197">
        <f t="shared" si="2"/>
        <v>0</v>
      </c>
      <c r="J29" s="1197">
        <f t="shared" si="2"/>
        <v>0</v>
      </c>
      <c r="K29" s="1197">
        <f t="shared" si="2"/>
        <v>0</v>
      </c>
      <c r="L29" s="1198">
        <f t="shared" si="2"/>
        <v>0</v>
      </c>
    </row>
    <row r="30" ht="15.75" customHeight="1">
      <c r="B30" s="234"/>
      <c r="C30" s="525"/>
      <c r="D30" s="525"/>
      <c r="E30" s="525"/>
      <c r="F30" s="525"/>
      <c r="G30" s="525"/>
      <c r="H30" s="525"/>
      <c r="I30" s="859"/>
      <c r="J30" s="859"/>
      <c r="K30" s="859"/>
      <c r="L30" s="1173" t="s">
        <v>6342</v>
      </c>
    </row>
    <row r="31" ht="12.75" customHeight="1">
      <c r="B31" s="329" t="s">
        <v>6349</v>
      </c>
    </row>
    <row r="32" ht="12.75" customHeight="1"/>
    <row r="33" ht="12.75" customHeight="1"/>
    <row r="34" ht="12.75" customHeight="1">
      <c r="I34" s="63"/>
    </row>
    <row r="35" ht="12.75" customHeight="1">
      <c r="L35" s="63"/>
    </row>
    <row r="36" ht="12.75" customHeight="1"/>
    <row r="37" ht="12.75" customHeight="1">
      <c r="L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L2"/>
    <mergeCell ref="B3:L3"/>
    <mergeCell ref="I6:K6"/>
    <mergeCell ref="D7:E7"/>
    <mergeCell ref="I7:L7"/>
    <mergeCell ref="B31:L31"/>
  </mergeCells>
  <printOptions/>
  <pageMargins bottom="0.75" footer="0.0" header="0.0" left="0.25" right="0.3" top="0.25"/>
  <pageSetup paperSize="5" orientation="landscape"/>
  <drawing r:id="rId1"/>
</worksheet>
</file>

<file path=xl/worksheets/sheet17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1.75"/>
    <col customWidth="1" min="2" max="2" width="50.75"/>
    <col customWidth="1" min="3" max="12" width="16.25"/>
    <col customWidth="1" min="13" max="26" width="8.63"/>
  </cols>
  <sheetData>
    <row r="1" ht="12.75" customHeight="1"/>
    <row r="2" ht="12.75" customHeight="1">
      <c r="B2" s="578" t="str">
        <f>""&amp;'Key Inputs'!H40&amp;"  YEAR  CAPITAL  PROGRAM  -  "&amp;'Key Inputs'!H41&amp;" to "&amp;'Key Inputs'!H42&amp;""</f>
        <v>6  YEAR  CAPITAL  PROGRAM  -  2025 to 2030</v>
      </c>
    </row>
    <row r="3" ht="12.75" customHeight="1">
      <c r="B3" s="578" t="s">
        <v>6321</v>
      </c>
    </row>
    <row r="4" ht="15.0" customHeight="1">
      <c r="B4" s="578"/>
      <c r="C4" s="578"/>
      <c r="D4" s="578"/>
      <c r="E4" s="578"/>
      <c r="F4" s="578"/>
      <c r="G4" s="578"/>
      <c r="H4" s="578"/>
      <c r="I4" s="329" t="s">
        <v>6251</v>
      </c>
      <c r="J4" s="456"/>
      <c r="K4" s="553" t="str">
        <f>+'Key Inputs'!E5</f>
        <v>TOWNSHIP OF SCOTCH PLAINS</v>
      </c>
      <c r="L4" s="553"/>
    </row>
    <row r="5" ht="6.0" customHeight="1"/>
    <row r="6" ht="9.75" customHeight="1">
      <c r="B6" s="755"/>
      <c r="C6" s="942"/>
      <c r="D6" s="942"/>
      <c r="E6" s="793"/>
      <c r="F6" s="1040"/>
      <c r="G6" s="1040"/>
      <c r="H6" s="1040"/>
      <c r="I6" s="1145"/>
      <c r="J6" s="445"/>
      <c r="K6" s="445"/>
      <c r="L6" s="1175"/>
    </row>
    <row r="7" ht="12.75" customHeight="1">
      <c r="B7" s="1146">
        <v>1.0</v>
      </c>
      <c r="C7" s="1148">
        <v>2.0</v>
      </c>
      <c r="D7" s="1189" t="s">
        <v>6322</v>
      </c>
      <c r="E7" s="366"/>
      <c r="F7" s="1148">
        <v>4.0</v>
      </c>
      <c r="G7" s="1148">
        <v>5.0</v>
      </c>
      <c r="H7" s="1148">
        <v>6.0</v>
      </c>
      <c r="I7" s="1190" t="s">
        <v>6323</v>
      </c>
      <c r="J7" s="103"/>
      <c r="K7" s="103"/>
      <c r="L7" s="181"/>
    </row>
    <row r="8" ht="15.0" customHeight="1">
      <c r="B8" s="1146" t="s">
        <v>6324</v>
      </c>
      <c r="C8" s="1148" t="s">
        <v>5431</v>
      </c>
      <c r="D8" s="1148" t="s">
        <v>6325</v>
      </c>
      <c r="E8" s="1148" t="s">
        <v>6326</v>
      </c>
      <c r="F8" s="1148" t="s">
        <v>4672</v>
      </c>
      <c r="G8" s="1148" t="s">
        <v>4672</v>
      </c>
      <c r="H8" s="1148" t="s">
        <v>6327</v>
      </c>
      <c r="I8" s="1151" t="s">
        <v>6328</v>
      </c>
      <c r="J8" s="245" t="s">
        <v>6329</v>
      </c>
      <c r="K8" s="765" t="s">
        <v>6330</v>
      </c>
      <c r="L8" s="1150" t="s">
        <v>6331</v>
      </c>
    </row>
    <row r="9" ht="12.75" customHeight="1">
      <c r="B9" s="1152"/>
      <c r="C9" s="1148" t="s">
        <v>6332</v>
      </c>
      <c r="D9" s="1148" t="s">
        <v>6333</v>
      </c>
      <c r="E9" s="1148" t="s">
        <v>6334</v>
      </c>
      <c r="F9" s="1148" t="s">
        <v>6335</v>
      </c>
      <c r="G9" s="1148" t="s">
        <v>160</v>
      </c>
      <c r="H9" s="1148" t="s">
        <v>6336</v>
      </c>
      <c r="I9" s="1153" t="s">
        <v>194</v>
      </c>
      <c r="J9" s="458" t="s">
        <v>6337</v>
      </c>
      <c r="K9" s="1153" t="s">
        <v>5437</v>
      </c>
      <c r="L9" s="1150" t="s">
        <v>6338</v>
      </c>
    </row>
    <row r="10" ht="15.0" customHeight="1">
      <c r="B10" s="1154"/>
      <c r="C10" s="1156"/>
      <c r="D10" s="1191" t="str">
        <f>'Key Inputs'!E34</f>
        <v>2025</v>
      </c>
      <c r="E10" s="1156"/>
      <c r="F10" s="1156" t="s">
        <v>6339</v>
      </c>
      <c r="G10" s="1156"/>
      <c r="H10" s="1156" t="s">
        <v>6340</v>
      </c>
      <c r="I10" s="1158"/>
      <c r="J10" s="1157" t="s">
        <v>6341</v>
      </c>
      <c r="K10" s="1158"/>
      <c r="L10" s="1159"/>
    </row>
    <row r="11" ht="19.5" customHeight="1">
      <c r="B11" s="1181" t="str">
        <f>+'40b7'!B11</f>
        <v/>
      </c>
      <c r="C11" s="1192">
        <f>+'40b7'!D11</f>
        <v>0</v>
      </c>
      <c r="D11" s="911"/>
      <c r="E11" s="911"/>
      <c r="F11" s="911">
        <f t="shared" ref="F11:F28" si="1">+C11*0.05</f>
        <v>0</v>
      </c>
      <c r="G11" s="911"/>
      <c r="H11" s="911"/>
      <c r="I11" s="911"/>
      <c r="J11" s="416"/>
      <c r="K11" s="911"/>
      <c r="L11" s="1193"/>
    </row>
    <row r="12" ht="19.5" customHeight="1">
      <c r="B12" s="1184" t="str">
        <f>+'40b7'!B12</f>
        <v/>
      </c>
      <c r="C12" s="1194">
        <f>+'40b7'!D12</f>
        <v>0</v>
      </c>
      <c r="D12" s="1195"/>
      <c r="E12" s="1195"/>
      <c r="F12" s="1195">
        <f t="shared" si="1"/>
        <v>0</v>
      </c>
      <c r="G12" s="1195"/>
      <c r="H12" s="1195"/>
      <c r="I12" s="1195"/>
      <c r="J12" s="416"/>
      <c r="K12" s="1195"/>
      <c r="L12" s="1196"/>
    </row>
    <row r="13" ht="19.5" customHeight="1">
      <c r="B13" s="1184" t="str">
        <f>+'40b7'!B13</f>
        <v/>
      </c>
      <c r="C13" s="1194">
        <f>+'40b7'!D13</f>
        <v>0</v>
      </c>
      <c r="D13" s="1195"/>
      <c r="E13" s="1195"/>
      <c r="F13" s="1195">
        <f t="shared" si="1"/>
        <v>0</v>
      </c>
      <c r="G13" s="1195"/>
      <c r="H13" s="1195"/>
      <c r="I13" s="1195"/>
      <c r="J13" s="416"/>
      <c r="K13" s="1195"/>
      <c r="L13" s="1196"/>
    </row>
    <row r="14" ht="19.5" customHeight="1">
      <c r="B14" s="1184" t="str">
        <f>+'40b7'!B14</f>
        <v/>
      </c>
      <c r="C14" s="1194">
        <f>+'40b7'!D14</f>
        <v>0</v>
      </c>
      <c r="D14" s="1195"/>
      <c r="E14" s="1195"/>
      <c r="F14" s="1195">
        <f t="shared" si="1"/>
        <v>0</v>
      </c>
      <c r="G14" s="1195"/>
      <c r="H14" s="1195"/>
      <c r="I14" s="1195"/>
      <c r="J14" s="416"/>
      <c r="K14" s="1195"/>
      <c r="L14" s="1196"/>
    </row>
    <row r="15" ht="19.5" customHeight="1">
      <c r="B15" s="1184" t="str">
        <f>+'40b7'!B15</f>
        <v/>
      </c>
      <c r="C15" s="1194">
        <f>+'40b7'!D15</f>
        <v>0</v>
      </c>
      <c r="D15" s="1195"/>
      <c r="E15" s="1195"/>
      <c r="F15" s="1195">
        <f t="shared" si="1"/>
        <v>0</v>
      </c>
      <c r="G15" s="1195"/>
      <c r="H15" s="1195"/>
      <c r="I15" s="1195"/>
      <c r="J15" s="416"/>
      <c r="K15" s="1195"/>
      <c r="L15" s="1196"/>
    </row>
    <row r="16" ht="19.5" customHeight="1">
      <c r="B16" s="1184" t="str">
        <f>+'40b7'!B16</f>
        <v/>
      </c>
      <c r="C16" s="1194">
        <f>+'40b7'!D16</f>
        <v>0</v>
      </c>
      <c r="D16" s="1195"/>
      <c r="E16" s="1195"/>
      <c r="F16" s="1195">
        <f t="shared" si="1"/>
        <v>0</v>
      </c>
      <c r="G16" s="1195"/>
      <c r="H16" s="1195"/>
      <c r="I16" s="1195"/>
      <c r="J16" s="416"/>
      <c r="K16" s="1195"/>
      <c r="L16" s="1196"/>
    </row>
    <row r="17" ht="19.5" customHeight="1">
      <c r="B17" s="1184" t="str">
        <f>+'40b7'!B17</f>
        <v/>
      </c>
      <c r="C17" s="1194">
        <f>+'40b7'!D17</f>
        <v>0</v>
      </c>
      <c r="D17" s="1195"/>
      <c r="E17" s="1195"/>
      <c r="F17" s="1195">
        <f t="shared" si="1"/>
        <v>0</v>
      </c>
      <c r="G17" s="1195"/>
      <c r="H17" s="1195"/>
      <c r="I17" s="1195"/>
      <c r="J17" s="416"/>
      <c r="K17" s="1195"/>
      <c r="L17" s="1196"/>
    </row>
    <row r="18" ht="19.5" customHeight="1">
      <c r="B18" s="1184" t="str">
        <f>+'40b7'!B18</f>
        <v/>
      </c>
      <c r="C18" s="1194">
        <f>+'40b7'!D18</f>
        <v>0</v>
      </c>
      <c r="D18" s="1195"/>
      <c r="E18" s="1195"/>
      <c r="F18" s="1195">
        <f t="shared" si="1"/>
        <v>0</v>
      </c>
      <c r="G18" s="1195"/>
      <c r="H18" s="1195"/>
      <c r="I18" s="1195"/>
      <c r="J18" s="416"/>
      <c r="K18" s="1195"/>
      <c r="L18" s="1196"/>
    </row>
    <row r="19" ht="19.5" customHeight="1">
      <c r="B19" s="1184" t="str">
        <f>+'40b7'!B19</f>
        <v/>
      </c>
      <c r="C19" s="1194">
        <f>+'40b7'!D19</f>
        <v>0</v>
      </c>
      <c r="D19" s="1195"/>
      <c r="E19" s="1195"/>
      <c r="F19" s="1195">
        <f t="shared" si="1"/>
        <v>0</v>
      </c>
      <c r="G19" s="1195"/>
      <c r="H19" s="1195"/>
      <c r="I19" s="1195"/>
      <c r="J19" s="416"/>
      <c r="K19" s="1195"/>
      <c r="L19" s="1196"/>
    </row>
    <row r="20" ht="19.5" customHeight="1">
      <c r="B20" s="1184" t="str">
        <f>+'40b7'!B20</f>
        <v/>
      </c>
      <c r="C20" s="1194">
        <f>+'40b7'!D20</f>
        <v>0</v>
      </c>
      <c r="D20" s="1195"/>
      <c r="E20" s="1195"/>
      <c r="F20" s="1195">
        <f t="shared" si="1"/>
        <v>0</v>
      </c>
      <c r="G20" s="1195"/>
      <c r="H20" s="1195"/>
      <c r="I20" s="1195"/>
      <c r="J20" s="416"/>
      <c r="K20" s="1195"/>
      <c r="L20" s="1196"/>
    </row>
    <row r="21" ht="19.5" customHeight="1">
      <c r="B21" s="1184" t="str">
        <f>+'40b7'!B21</f>
        <v/>
      </c>
      <c r="C21" s="1194">
        <f>+'40b7'!D21</f>
        <v>0</v>
      </c>
      <c r="D21" s="1195"/>
      <c r="E21" s="1195"/>
      <c r="F21" s="1195">
        <f t="shared" si="1"/>
        <v>0</v>
      </c>
      <c r="G21" s="1195"/>
      <c r="H21" s="1195"/>
      <c r="I21" s="1195"/>
      <c r="J21" s="416"/>
      <c r="K21" s="1195"/>
      <c r="L21" s="1196"/>
    </row>
    <row r="22" ht="19.5" customHeight="1">
      <c r="B22" s="1184" t="str">
        <f>+'40b7'!B22</f>
        <v/>
      </c>
      <c r="C22" s="1194">
        <f>+'40b7'!D22</f>
        <v>0</v>
      </c>
      <c r="D22" s="1195"/>
      <c r="E22" s="1195"/>
      <c r="F22" s="1195">
        <f t="shared" si="1"/>
        <v>0</v>
      </c>
      <c r="G22" s="1195"/>
      <c r="H22" s="1195"/>
      <c r="I22" s="1195"/>
      <c r="J22" s="416"/>
      <c r="K22" s="1195"/>
      <c r="L22" s="1196"/>
    </row>
    <row r="23" ht="19.5" customHeight="1">
      <c r="B23" s="1184" t="str">
        <f>+'40b7'!B23</f>
        <v/>
      </c>
      <c r="C23" s="1194">
        <f>+'40b7'!D23</f>
        <v>0</v>
      </c>
      <c r="D23" s="1195"/>
      <c r="E23" s="1195"/>
      <c r="F23" s="1195">
        <f t="shared" si="1"/>
        <v>0</v>
      </c>
      <c r="G23" s="1195"/>
      <c r="H23" s="1195"/>
      <c r="I23" s="1195"/>
      <c r="J23" s="416"/>
      <c r="K23" s="1195"/>
      <c r="L23" s="1196"/>
    </row>
    <row r="24" ht="19.5" customHeight="1">
      <c r="B24" s="1184" t="str">
        <f>+'40b7'!B24</f>
        <v/>
      </c>
      <c r="C24" s="1194">
        <f>+'40b7'!D24</f>
        <v>0</v>
      </c>
      <c r="D24" s="1195"/>
      <c r="E24" s="1195"/>
      <c r="F24" s="1195">
        <f t="shared" si="1"/>
        <v>0</v>
      </c>
      <c r="G24" s="1195"/>
      <c r="H24" s="1195"/>
      <c r="I24" s="1195"/>
      <c r="J24" s="416"/>
      <c r="K24" s="1195"/>
      <c r="L24" s="1196"/>
    </row>
    <row r="25" ht="19.5" customHeight="1">
      <c r="B25" s="1184" t="str">
        <f>+'40b7'!B25</f>
        <v/>
      </c>
      <c r="C25" s="1194">
        <f>+'40b7'!D25</f>
        <v>0</v>
      </c>
      <c r="D25" s="1195"/>
      <c r="E25" s="1195"/>
      <c r="F25" s="1195">
        <f t="shared" si="1"/>
        <v>0</v>
      </c>
      <c r="G25" s="1195"/>
      <c r="H25" s="1195"/>
      <c r="I25" s="1195"/>
      <c r="J25" s="416"/>
      <c r="K25" s="1195"/>
      <c r="L25" s="1196"/>
    </row>
    <row r="26" ht="19.5" customHeight="1">
      <c r="B26" s="1184" t="str">
        <f>+'40b7'!B26</f>
        <v/>
      </c>
      <c r="C26" s="1194">
        <f>+'40b7'!D26</f>
        <v>0</v>
      </c>
      <c r="D26" s="1195"/>
      <c r="E26" s="1195"/>
      <c r="F26" s="1195">
        <f t="shared" si="1"/>
        <v>0</v>
      </c>
      <c r="G26" s="1195"/>
      <c r="H26" s="1195"/>
      <c r="I26" s="1195"/>
      <c r="J26" s="416"/>
      <c r="K26" s="1195"/>
      <c r="L26" s="1196"/>
    </row>
    <row r="27" ht="19.5" customHeight="1">
      <c r="B27" s="1184" t="str">
        <f>+'40b7'!B27</f>
        <v/>
      </c>
      <c r="C27" s="1194">
        <f>+'40b7'!D27</f>
        <v>0</v>
      </c>
      <c r="D27" s="1195"/>
      <c r="E27" s="1195"/>
      <c r="F27" s="1195">
        <f t="shared" si="1"/>
        <v>0</v>
      </c>
      <c r="G27" s="1195"/>
      <c r="H27" s="1195"/>
      <c r="I27" s="1195"/>
      <c r="J27" s="416"/>
      <c r="K27" s="1195"/>
      <c r="L27" s="1196"/>
    </row>
    <row r="28" ht="19.5" customHeight="1">
      <c r="B28" s="1184" t="str">
        <f>+'40b7'!B28</f>
        <v/>
      </c>
      <c r="C28" s="1194">
        <f>+'40b7'!D28</f>
        <v>0</v>
      </c>
      <c r="D28" s="1195"/>
      <c r="E28" s="1195"/>
      <c r="F28" s="1195">
        <f t="shared" si="1"/>
        <v>0</v>
      </c>
      <c r="G28" s="1195"/>
      <c r="H28" s="1195"/>
      <c r="I28" s="1195"/>
      <c r="J28" s="416"/>
      <c r="K28" s="1195"/>
      <c r="L28" s="1196"/>
    </row>
    <row r="29" ht="19.5" customHeight="1">
      <c r="B29" s="1171" t="str">
        <f>+'40b'!B29</f>
        <v>TOTAL  -  THIS  PAGE</v>
      </c>
      <c r="C29" s="1197">
        <f t="shared" ref="C29:L29" si="2">+SUM(C11:C28)</f>
        <v>0</v>
      </c>
      <c r="D29" s="1197">
        <f t="shared" si="2"/>
        <v>0</v>
      </c>
      <c r="E29" s="1197">
        <f t="shared" si="2"/>
        <v>0</v>
      </c>
      <c r="F29" s="1197">
        <f t="shared" si="2"/>
        <v>0</v>
      </c>
      <c r="G29" s="1197">
        <f t="shared" si="2"/>
        <v>0</v>
      </c>
      <c r="H29" s="1197">
        <f t="shared" si="2"/>
        <v>0</v>
      </c>
      <c r="I29" s="1197">
        <f t="shared" si="2"/>
        <v>0</v>
      </c>
      <c r="J29" s="1197">
        <f t="shared" si="2"/>
        <v>0</v>
      </c>
      <c r="K29" s="1197">
        <f t="shared" si="2"/>
        <v>0</v>
      </c>
      <c r="L29" s="1198">
        <f t="shared" si="2"/>
        <v>0</v>
      </c>
    </row>
    <row r="30" ht="15.75" customHeight="1">
      <c r="B30" s="234"/>
      <c r="C30" s="525"/>
      <c r="D30" s="525"/>
      <c r="E30" s="525"/>
      <c r="F30" s="525"/>
      <c r="G30" s="525"/>
      <c r="H30" s="525"/>
      <c r="I30" s="859"/>
      <c r="J30" s="859"/>
      <c r="K30" s="859"/>
      <c r="L30" s="1173" t="s">
        <v>6342</v>
      </c>
    </row>
    <row r="31" ht="12.75" customHeight="1">
      <c r="B31" s="329" t="s">
        <v>6350</v>
      </c>
    </row>
    <row r="32" ht="12.75" customHeight="1"/>
    <row r="33" ht="12.75" customHeight="1"/>
    <row r="34" ht="12.75" customHeight="1">
      <c r="I34" s="63"/>
    </row>
    <row r="35" ht="12.75" customHeight="1">
      <c r="L35" s="63"/>
    </row>
    <row r="36" ht="12.75" customHeight="1"/>
    <row r="37" ht="12.75" customHeight="1">
      <c r="L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L2"/>
    <mergeCell ref="B3:L3"/>
    <mergeCell ref="I6:K6"/>
    <mergeCell ref="D7:E7"/>
    <mergeCell ref="I7:L7"/>
    <mergeCell ref="B31:L31"/>
  </mergeCells>
  <printOptions/>
  <pageMargins bottom="0.75" footer="0.0" header="0.0" left="0.25" right="0.3" top="0.25"/>
  <pageSetup paperSize="5" orientation="landscape"/>
  <drawing r:id="rId1"/>
</worksheet>
</file>

<file path=xl/worksheets/sheet17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fitToPage="1"/>
  </sheetPr>
  <sheetViews>
    <sheetView workbookViewId="0"/>
  </sheetViews>
  <sheetFormatPr customHeight="1" defaultColWidth="12.63" defaultRowHeight="15.0"/>
  <cols>
    <col customWidth="1" min="1" max="1" width="1.75"/>
    <col customWidth="1" min="2" max="2" width="50.75"/>
    <col customWidth="1" min="3" max="12" width="16.25"/>
    <col customWidth="1" min="13" max="26" width="8.63"/>
  </cols>
  <sheetData>
    <row r="1" ht="12.75" customHeight="1"/>
    <row r="2" ht="12.75" customHeight="1">
      <c r="B2" s="578" t="str">
        <f>""&amp;'Key Inputs'!H40&amp;"  YEAR  CAPITAL  PROGRAM  -  "&amp;'Key Inputs'!H41&amp;" to "&amp;'Key Inputs'!H42&amp;""</f>
        <v>6  YEAR  CAPITAL  PROGRAM  -  2025 to 2030</v>
      </c>
    </row>
    <row r="3" ht="12.75" customHeight="1">
      <c r="B3" s="578" t="s">
        <v>6321</v>
      </c>
    </row>
    <row r="4" ht="15.0" customHeight="1">
      <c r="B4" s="578"/>
      <c r="C4" s="578"/>
      <c r="D4" s="578"/>
      <c r="E4" s="578"/>
      <c r="F4" s="578"/>
      <c r="G4" s="578"/>
      <c r="H4" s="578"/>
      <c r="I4" s="329" t="s">
        <v>6251</v>
      </c>
      <c r="J4" s="456"/>
      <c r="K4" s="553" t="str">
        <f>+'Key Inputs'!E5</f>
        <v>TOWNSHIP OF SCOTCH PLAINS</v>
      </c>
      <c r="L4" s="553"/>
    </row>
    <row r="5" ht="6.0" customHeight="1"/>
    <row r="6" ht="9.75" customHeight="1">
      <c r="B6" s="755"/>
      <c r="C6" s="942"/>
      <c r="D6" s="942"/>
      <c r="E6" s="793"/>
      <c r="F6" s="1040"/>
      <c r="G6" s="1040"/>
      <c r="H6" s="1040"/>
      <c r="I6" s="1145"/>
      <c r="J6" s="445"/>
      <c r="K6" s="445"/>
      <c r="L6" s="1175"/>
    </row>
    <row r="7" ht="12.75" customHeight="1">
      <c r="B7" s="1146">
        <v>1.0</v>
      </c>
      <c r="C7" s="1148">
        <v>2.0</v>
      </c>
      <c r="D7" s="1189" t="s">
        <v>6322</v>
      </c>
      <c r="E7" s="366"/>
      <c r="F7" s="1148">
        <v>4.0</v>
      </c>
      <c r="G7" s="1148">
        <v>5.0</v>
      </c>
      <c r="H7" s="1148">
        <v>6.0</v>
      </c>
      <c r="I7" s="1190" t="s">
        <v>6323</v>
      </c>
      <c r="J7" s="103"/>
      <c r="K7" s="103"/>
      <c r="L7" s="181"/>
    </row>
    <row r="8" ht="15.0" customHeight="1">
      <c r="B8" s="1146" t="s">
        <v>6324</v>
      </c>
      <c r="C8" s="1148" t="s">
        <v>5431</v>
      </c>
      <c r="D8" s="1148" t="s">
        <v>6325</v>
      </c>
      <c r="E8" s="1148" t="s">
        <v>6326</v>
      </c>
      <c r="F8" s="1148" t="s">
        <v>4672</v>
      </c>
      <c r="G8" s="1148" t="s">
        <v>4672</v>
      </c>
      <c r="H8" s="1148" t="s">
        <v>6327</v>
      </c>
      <c r="I8" s="1151" t="s">
        <v>6328</v>
      </c>
      <c r="J8" s="245" t="s">
        <v>6329</v>
      </c>
      <c r="K8" s="765" t="s">
        <v>6330</v>
      </c>
      <c r="L8" s="1150" t="s">
        <v>6331</v>
      </c>
    </row>
    <row r="9" ht="12.75" customHeight="1">
      <c r="B9" s="1152"/>
      <c r="C9" s="1148" t="s">
        <v>6332</v>
      </c>
      <c r="D9" s="1148" t="s">
        <v>6333</v>
      </c>
      <c r="E9" s="1148" t="s">
        <v>6334</v>
      </c>
      <c r="F9" s="1148" t="s">
        <v>6335</v>
      </c>
      <c r="G9" s="1148" t="s">
        <v>160</v>
      </c>
      <c r="H9" s="1148" t="s">
        <v>6336</v>
      </c>
      <c r="I9" s="1153" t="s">
        <v>194</v>
      </c>
      <c r="J9" s="458" t="s">
        <v>6337</v>
      </c>
      <c r="K9" s="1153" t="s">
        <v>5437</v>
      </c>
      <c r="L9" s="1150" t="s">
        <v>6338</v>
      </c>
    </row>
    <row r="10" ht="15.0" customHeight="1">
      <c r="B10" s="1154"/>
      <c r="C10" s="1156"/>
      <c r="D10" s="1191" t="str">
        <f>'Key Inputs'!E34</f>
        <v>2025</v>
      </c>
      <c r="E10" s="1156"/>
      <c r="F10" s="1156" t="s">
        <v>6339</v>
      </c>
      <c r="G10" s="1156"/>
      <c r="H10" s="1156" t="s">
        <v>6340</v>
      </c>
      <c r="I10" s="1158"/>
      <c r="J10" s="1157" t="s">
        <v>6341</v>
      </c>
      <c r="K10" s="1158"/>
      <c r="L10" s="1159"/>
    </row>
    <row r="11" ht="19.5" customHeight="1">
      <c r="B11" s="1181" t="str">
        <f>+'40b Totals'!B11</f>
        <v/>
      </c>
      <c r="C11" s="1192">
        <f>+'40b Totals'!D11</f>
        <v>0</v>
      </c>
      <c r="D11" s="911"/>
      <c r="E11" s="911"/>
      <c r="F11" s="911">
        <f t="shared" ref="F11:F28" si="1">+C11*0.05</f>
        <v>0</v>
      </c>
      <c r="G11" s="911"/>
      <c r="H11" s="911"/>
      <c r="I11" s="911"/>
      <c r="J11" s="416"/>
      <c r="K11" s="911"/>
      <c r="L11" s="1193"/>
    </row>
    <row r="12" ht="19.5" customHeight="1">
      <c r="B12" s="1184" t="str">
        <f>+'40b Totals'!B12</f>
        <v/>
      </c>
      <c r="C12" s="1194">
        <f>+'40b Totals'!D12</f>
        <v>0</v>
      </c>
      <c r="D12" s="1195"/>
      <c r="E12" s="1195"/>
      <c r="F12" s="1195">
        <f t="shared" si="1"/>
        <v>0</v>
      </c>
      <c r="G12" s="1195"/>
      <c r="H12" s="1195"/>
      <c r="I12" s="1195"/>
      <c r="J12" s="416"/>
      <c r="K12" s="1195"/>
      <c r="L12" s="1196"/>
    </row>
    <row r="13" ht="19.5" customHeight="1">
      <c r="B13" s="1184" t="str">
        <f>+'40b Totals'!B13</f>
        <v/>
      </c>
      <c r="C13" s="1194">
        <f>+'40b Totals'!D13</f>
        <v>0</v>
      </c>
      <c r="D13" s="1195"/>
      <c r="E13" s="1195"/>
      <c r="F13" s="1195">
        <f t="shared" si="1"/>
        <v>0</v>
      </c>
      <c r="G13" s="1195"/>
      <c r="H13" s="1195"/>
      <c r="I13" s="1195"/>
      <c r="J13" s="416"/>
      <c r="K13" s="1195"/>
      <c r="L13" s="1196"/>
    </row>
    <row r="14" ht="19.5" customHeight="1">
      <c r="B14" s="1184" t="str">
        <f>+'40b Totals'!B14</f>
        <v/>
      </c>
      <c r="C14" s="1194">
        <f>+'40b Totals'!D14</f>
        <v>0</v>
      </c>
      <c r="D14" s="1195"/>
      <c r="E14" s="1195"/>
      <c r="F14" s="1195">
        <f t="shared" si="1"/>
        <v>0</v>
      </c>
      <c r="G14" s="1195"/>
      <c r="H14" s="1195"/>
      <c r="I14" s="1195"/>
      <c r="J14" s="416"/>
      <c r="K14" s="1195"/>
      <c r="L14" s="1196"/>
    </row>
    <row r="15" ht="19.5" customHeight="1">
      <c r="B15" s="1184" t="str">
        <f>+'40b Totals'!B15</f>
        <v/>
      </c>
      <c r="C15" s="1194">
        <f>+'40b Totals'!D15</f>
        <v>0</v>
      </c>
      <c r="D15" s="1195"/>
      <c r="E15" s="1195"/>
      <c r="F15" s="1195">
        <f t="shared" si="1"/>
        <v>0</v>
      </c>
      <c r="G15" s="1195"/>
      <c r="H15" s="1195"/>
      <c r="I15" s="1195"/>
      <c r="J15" s="416"/>
      <c r="K15" s="1195"/>
      <c r="L15" s="1196"/>
    </row>
    <row r="16" ht="19.5" customHeight="1">
      <c r="B16" s="1184" t="str">
        <f>+'40b Totals'!B16</f>
        <v/>
      </c>
      <c r="C16" s="1194">
        <f>+'40b Totals'!D16</f>
        <v>0</v>
      </c>
      <c r="D16" s="1195"/>
      <c r="E16" s="1195"/>
      <c r="F16" s="1195">
        <f t="shared" si="1"/>
        <v>0</v>
      </c>
      <c r="G16" s="1195"/>
      <c r="H16" s="1195"/>
      <c r="I16" s="1195"/>
      <c r="J16" s="416"/>
      <c r="K16" s="1195"/>
      <c r="L16" s="1196"/>
    </row>
    <row r="17" ht="19.5" customHeight="1">
      <c r="B17" s="1184" t="str">
        <f>+'40b Totals'!B17</f>
        <v/>
      </c>
      <c r="C17" s="1194">
        <f>+'40b Totals'!D17</f>
        <v>0</v>
      </c>
      <c r="D17" s="1195"/>
      <c r="E17" s="1195"/>
      <c r="F17" s="1195">
        <f t="shared" si="1"/>
        <v>0</v>
      </c>
      <c r="G17" s="1195"/>
      <c r="H17" s="1195"/>
      <c r="I17" s="1195"/>
      <c r="J17" s="416"/>
      <c r="K17" s="1195"/>
      <c r="L17" s="1196"/>
    </row>
    <row r="18" ht="19.5" customHeight="1">
      <c r="B18" s="1184" t="str">
        <f>+'40b Totals'!B18</f>
        <v/>
      </c>
      <c r="C18" s="1194">
        <f>+'40b Totals'!D18</f>
        <v>0</v>
      </c>
      <c r="D18" s="1195"/>
      <c r="E18" s="1195"/>
      <c r="F18" s="1195">
        <f t="shared" si="1"/>
        <v>0</v>
      </c>
      <c r="G18" s="1195"/>
      <c r="H18" s="1195"/>
      <c r="I18" s="1195"/>
      <c r="J18" s="416"/>
      <c r="K18" s="1195"/>
      <c r="L18" s="1196"/>
    </row>
    <row r="19" ht="19.5" customHeight="1">
      <c r="B19" s="1184" t="str">
        <f>+'40b Totals'!B19</f>
        <v/>
      </c>
      <c r="C19" s="1194">
        <f>+'40b Totals'!D19</f>
        <v>0</v>
      </c>
      <c r="D19" s="1195"/>
      <c r="E19" s="1195"/>
      <c r="F19" s="1195">
        <f t="shared" si="1"/>
        <v>0</v>
      </c>
      <c r="G19" s="1195"/>
      <c r="H19" s="1195"/>
      <c r="I19" s="1195"/>
      <c r="J19" s="416"/>
      <c r="K19" s="1195"/>
      <c r="L19" s="1196"/>
    </row>
    <row r="20" ht="19.5" customHeight="1">
      <c r="B20" s="1184" t="str">
        <f>+'40b Totals'!B20</f>
        <v/>
      </c>
      <c r="C20" s="1194">
        <f>+'40b Totals'!D20</f>
        <v>0</v>
      </c>
      <c r="D20" s="1195"/>
      <c r="E20" s="1195"/>
      <c r="F20" s="1195">
        <f t="shared" si="1"/>
        <v>0</v>
      </c>
      <c r="G20" s="1195"/>
      <c r="H20" s="1195"/>
      <c r="I20" s="1195"/>
      <c r="J20" s="416"/>
      <c r="K20" s="1195"/>
      <c r="L20" s="1196"/>
    </row>
    <row r="21" ht="19.5" customHeight="1">
      <c r="B21" s="1184" t="str">
        <f>+'40b Totals'!B21</f>
        <v/>
      </c>
      <c r="C21" s="1194">
        <f>+'40b Totals'!D21</f>
        <v>0</v>
      </c>
      <c r="D21" s="1195"/>
      <c r="E21" s="1195"/>
      <c r="F21" s="1195">
        <f t="shared" si="1"/>
        <v>0</v>
      </c>
      <c r="G21" s="1195"/>
      <c r="H21" s="1195"/>
      <c r="I21" s="1195"/>
      <c r="J21" s="416"/>
      <c r="K21" s="1195"/>
      <c r="L21" s="1196"/>
    </row>
    <row r="22" ht="19.5" customHeight="1">
      <c r="B22" s="1184" t="str">
        <f>+'40b Totals'!B22</f>
        <v/>
      </c>
      <c r="C22" s="1194">
        <f>+'40b Totals'!D22</f>
        <v>0</v>
      </c>
      <c r="D22" s="1195"/>
      <c r="E22" s="1195"/>
      <c r="F22" s="1195">
        <f t="shared" si="1"/>
        <v>0</v>
      </c>
      <c r="G22" s="1195"/>
      <c r="H22" s="1195"/>
      <c r="I22" s="1195"/>
      <c r="J22" s="416"/>
      <c r="K22" s="1195"/>
      <c r="L22" s="1196"/>
    </row>
    <row r="23" ht="19.5" customHeight="1">
      <c r="B23" s="1184" t="str">
        <f>+'40b Totals'!B23</f>
        <v/>
      </c>
      <c r="C23" s="1194">
        <f>+'40b Totals'!D23</f>
        <v>0</v>
      </c>
      <c r="D23" s="1195"/>
      <c r="E23" s="1195"/>
      <c r="F23" s="1195">
        <f t="shared" si="1"/>
        <v>0</v>
      </c>
      <c r="G23" s="1195"/>
      <c r="H23" s="1195"/>
      <c r="I23" s="1195"/>
      <c r="J23" s="416"/>
      <c r="K23" s="1195"/>
      <c r="L23" s="1196"/>
    </row>
    <row r="24" ht="19.5" customHeight="1">
      <c r="B24" s="1184" t="str">
        <f>+'40b Totals'!B24</f>
        <v/>
      </c>
      <c r="C24" s="1194">
        <f>+'40b Totals'!D24</f>
        <v>0</v>
      </c>
      <c r="D24" s="1195"/>
      <c r="E24" s="1195"/>
      <c r="F24" s="1195">
        <f t="shared" si="1"/>
        <v>0</v>
      </c>
      <c r="G24" s="1195"/>
      <c r="H24" s="1195"/>
      <c r="I24" s="1195"/>
      <c r="J24" s="416"/>
      <c r="K24" s="1195"/>
      <c r="L24" s="1196"/>
    </row>
    <row r="25" ht="19.5" customHeight="1">
      <c r="B25" s="1184" t="str">
        <f>+'40b Totals'!B25</f>
        <v/>
      </c>
      <c r="C25" s="1194">
        <f>+'40b Totals'!D25</f>
        <v>0</v>
      </c>
      <c r="D25" s="1195"/>
      <c r="E25" s="1195"/>
      <c r="F25" s="1195">
        <f t="shared" si="1"/>
        <v>0</v>
      </c>
      <c r="G25" s="1195"/>
      <c r="H25" s="1195"/>
      <c r="I25" s="1195"/>
      <c r="J25" s="416"/>
      <c r="K25" s="1195"/>
      <c r="L25" s="1196"/>
    </row>
    <row r="26" ht="19.5" customHeight="1">
      <c r="B26" s="1184" t="str">
        <f>+'40b Totals'!B26</f>
        <v/>
      </c>
      <c r="C26" s="1194">
        <f>+'40b Totals'!D26</f>
        <v>0</v>
      </c>
      <c r="D26" s="1195"/>
      <c r="E26" s="1195"/>
      <c r="F26" s="1195">
        <f t="shared" si="1"/>
        <v>0</v>
      </c>
      <c r="G26" s="1195"/>
      <c r="H26" s="1195"/>
      <c r="I26" s="1195"/>
      <c r="J26" s="416"/>
      <c r="K26" s="1195"/>
      <c r="L26" s="1196"/>
    </row>
    <row r="27" ht="19.5" customHeight="1">
      <c r="B27" s="1184" t="str">
        <f>+'40b Totals'!B27</f>
        <v/>
      </c>
      <c r="C27" s="1194">
        <f>+'40b Totals'!D27</f>
        <v>0</v>
      </c>
      <c r="D27" s="1195"/>
      <c r="E27" s="1195"/>
      <c r="F27" s="1195">
        <f t="shared" si="1"/>
        <v>0</v>
      </c>
      <c r="G27" s="1195"/>
      <c r="H27" s="1195"/>
      <c r="I27" s="1195"/>
      <c r="J27" s="416"/>
      <c r="K27" s="1195"/>
      <c r="L27" s="1196"/>
    </row>
    <row r="28" ht="19.5" customHeight="1">
      <c r="B28" s="1184" t="str">
        <f>+'40b Totals'!B28</f>
        <v/>
      </c>
      <c r="C28" s="1194">
        <f>+'40b Totals'!D28</f>
        <v>0</v>
      </c>
      <c r="D28" s="1195"/>
      <c r="E28" s="1195"/>
      <c r="F28" s="1195">
        <f t="shared" si="1"/>
        <v>0</v>
      </c>
      <c r="G28" s="1195"/>
      <c r="H28" s="1195"/>
      <c r="I28" s="1195"/>
      <c r="J28" s="416"/>
      <c r="K28" s="1195"/>
      <c r="L28" s="1196"/>
    </row>
    <row r="29" ht="19.5" customHeight="1">
      <c r="B29" s="1171" t="s">
        <v>6294</v>
      </c>
      <c r="C29" s="1197" t="s">
        <v>6295</v>
      </c>
      <c r="D29" s="1197" t="s">
        <v>6295</v>
      </c>
      <c r="E29" s="1197" t="s">
        <v>6295</v>
      </c>
      <c r="F29" s="1197" t="s">
        <v>6295</v>
      </c>
      <c r="G29" s="1197" t="s">
        <v>6295</v>
      </c>
      <c r="H29" s="1197" t="s">
        <v>6295</v>
      </c>
      <c r="I29" s="1197" t="s">
        <v>6295</v>
      </c>
      <c r="J29" s="1197" t="s">
        <v>6295</v>
      </c>
      <c r="K29" s="1197" t="s">
        <v>6295</v>
      </c>
      <c r="L29" s="1198" t="s">
        <v>6295</v>
      </c>
    </row>
    <row r="30" ht="15.75" customHeight="1">
      <c r="B30" s="234"/>
      <c r="C30" s="525"/>
      <c r="D30" s="525"/>
      <c r="E30" s="525"/>
      <c r="F30" s="525"/>
      <c r="G30" s="525"/>
      <c r="H30" s="525"/>
      <c r="I30" s="859"/>
      <c r="J30" s="859"/>
      <c r="K30" s="859"/>
      <c r="L30" s="1173" t="s">
        <v>6342</v>
      </c>
    </row>
    <row r="31" ht="12.75" customHeight="1">
      <c r="B31" s="329" t="s">
        <v>6351</v>
      </c>
    </row>
    <row r="32" ht="12.75" customHeight="1"/>
    <row r="33" ht="12.75" customHeight="1"/>
    <row r="34" ht="12.75" customHeight="1">
      <c r="I34" s="63"/>
    </row>
    <row r="35" ht="12.75" customHeight="1">
      <c r="L35" s="63"/>
    </row>
    <row r="36" ht="12.75" customHeight="1"/>
    <row r="37" ht="12.75" customHeight="1">
      <c r="L37" s="63"/>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B2:L2"/>
    <mergeCell ref="B3:L3"/>
    <mergeCell ref="I6:K6"/>
    <mergeCell ref="D7:E7"/>
    <mergeCell ref="I7:L7"/>
    <mergeCell ref="B31:L31"/>
  </mergeCells>
  <printOptions/>
  <pageMargins bottom="0.75" footer="0.0" header="0.0" left="0.25" right="0.3" top="0.25"/>
  <pageSetup paperSize="5" orientation="landscape"/>
  <drawing r:id="rId1"/>
</worksheet>
</file>

<file path=xl/worksheets/sheet17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75"/>
    <col customWidth="1" min="2" max="3" width="4.75"/>
    <col customWidth="1" min="4" max="4" width="5.75"/>
    <col customWidth="1" min="5" max="5" width="5.38"/>
    <col customWidth="1" min="6" max="6" width="8.63"/>
    <col customWidth="1" min="8" max="8" width="2.75"/>
    <col customWidth="1" min="9" max="9" width="10.0"/>
    <col customWidth="1" min="10" max="10" width="15.75"/>
    <col customWidth="1" min="11" max="11" width="6.25"/>
    <col customWidth="1" min="12" max="12" width="2.75"/>
    <col customWidth="1" min="13" max="13" width="29.75"/>
    <col customWidth="1" min="14" max="16" width="8.75"/>
    <col customWidth="1" min="17" max="17" width="18.75"/>
    <col customWidth="1" min="18" max="18" width="1.38"/>
    <col customWidth="1" min="19" max="19" width="8.63"/>
    <col customWidth="1" min="20" max="20" width="12.25"/>
    <col customWidth="1" min="21" max="23" width="8.63"/>
    <col customWidth="1" min="25" max="26" width="8.63"/>
  </cols>
  <sheetData>
    <row r="1" ht="8.25" customHeight="1"/>
    <row r="2" ht="12.75" customHeight="1">
      <c r="B2" s="578" t="str">
        <f>"SECTION  2 - UPON  ADOPTION  FOR  YEAR  "&amp;'Key Inputs'!E34</f>
        <v>SECTION  2 - UPON  ADOPTION  FOR  YEAR  2025</v>
      </c>
    </row>
    <row r="3" ht="12.75" customHeight="1">
      <c r="B3" s="458" t="str">
        <f>"RESOLUTION "&amp;T10&amp;""</f>
        <v>RESOLUTION </v>
      </c>
    </row>
    <row r="4" ht="12.75" customHeight="1">
      <c r="B4" s="525" t="s">
        <v>6352</v>
      </c>
      <c r="C4" s="525"/>
      <c r="D4" s="525"/>
      <c r="E4" s="525"/>
      <c r="F4" s="553" t="str">
        <f>+'Key Inputs'!E9</f>
        <v>COUNCIL MEMBERS</v>
      </c>
      <c r="G4" s="103"/>
      <c r="H4" s="103"/>
      <c r="I4" s="103"/>
      <c r="J4" s="103"/>
      <c r="K4" s="525" t="s">
        <v>152</v>
      </c>
      <c r="L4" s="553" t="str">
        <f>+'Key Inputs'!E8</f>
        <v>TOWNSHIP</v>
      </c>
      <c r="M4" s="103"/>
      <c r="N4" s="103"/>
      <c r="O4" s="103"/>
      <c r="P4" s="103"/>
      <c r="Q4" s="103"/>
    </row>
    <row r="5" ht="12.75" customHeight="1">
      <c r="B5" s="525" t="s">
        <v>153</v>
      </c>
      <c r="C5" s="553" t="str">
        <f>+'Key Inputs'!E7</f>
        <v>SCOTCH PLAINS</v>
      </c>
      <c r="D5" s="103"/>
      <c r="E5" s="103"/>
      <c r="F5" s="103"/>
      <c r="G5" s="103"/>
      <c r="H5" s="103"/>
      <c r="I5" s="525" t="s">
        <v>5512</v>
      </c>
      <c r="J5" s="553" t="str">
        <f>+'Key Inputs'!E6</f>
        <v>UNION</v>
      </c>
      <c r="K5" s="103"/>
      <c r="L5" s="103"/>
      <c r="M5" s="103"/>
      <c r="N5" s="525" t="s">
        <v>6353</v>
      </c>
      <c r="O5" s="525"/>
      <c r="P5" s="525"/>
      <c r="Q5" s="525"/>
    </row>
    <row r="6" ht="12.75" customHeight="1">
      <c r="B6" s="525" t="s">
        <v>6354</v>
      </c>
      <c r="C6" s="525"/>
      <c r="D6" s="525"/>
      <c r="E6" s="525"/>
      <c r="F6" s="525"/>
      <c r="G6" s="525"/>
      <c r="H6" s="525"/>
      <c r="I6" s="525"/>
      <c r="J6" s="525"/>
      <c r="K6" s="525"/>
      <c r="L6" s="525"/>
      <c r="M6" s="525"/>
      <c r="N6" s="525"/>
      <c r="O6" s="525"/>
      <c r="P6" s="525"/>
      <c r="Q6" s="525"/>
    </row>
    <row r="7" ht="3.75" customHeight="1">
      <c r="B7" s="525"/>
      <c r="C7" s="525"/>
      <c r="D7" s="525"/>
      <c r="E7" s="525"/>
      <c r="F7" s="525"/>
      <c r="G7" s="525"/>
      <c r="H7" s="525"/>
      <c r="I7" s="525"/>
      <c r="J7" s="525"/>
      <c r="K7" s="525"/>
      <c r="L7" s="525"/>
      <c r="M7" s="525"/>
      <c r="N7" s="525"/>
      <c r="O7" s="525"/>
      <c r="P7" s="525"/>
      <c r="Q7" s="525"/>
    </row>
    <row r="8" ht="12.75" customHeight="1">
      <c r="B8" s="525"/>
      <c r="C8" s="1199" t="s">
        <v>6355</v>
      </c>
      <c r="D8" s="1200">
        <f>+Q33</f>
        <v>18958714.56</v>
      </c>
      <c r="E8" s="103"/>
      <c r="F8" s="103"/>
      <c r="G8" s="525" t="s">
        <v>6356</v>
      </c>
      <c r="H8" s="525"/>
      <c r="I8" s="525"/>
      <c r="J8" s="525"/>
      <c r="K8" s="525"/>
      <c r="L8" s="525"/>
      <c r="M8" s="525"/>
      <c r="N8" s="525"/>
      <c r="O8" s="525"/>
      <c r="P8" s="525"/>
      <c r="Q8" s="525"/>
    </row>
    <row r="9" ht="12.75" customHeight="1">
      <c r="C9" s="1199" t="s">
        <v>6357</v>
      </c>
      <c r="D9" s="1200">
        <f>+Q37</f>
        <v>0</v>
      </c>
      <c r="E9" s="103"/>
      <c r="F9" s="103"/>
      <c r="G9" s="525" t="s">
        <v>6358</v>
      </c>
      <c r="H9" s="525"/>
      <c r="T9" s="1136" t="s">
        <v>6359</v>
      </c>
    </row>
    <row r="10" ht="12.75" customHeight="1">
      <c r="C10" s="1199" t="s">
        <v>6360</v>
      </c>
      <c r="D10" s="1200" t="str">
        <f>+Q39</f>
        <v/>
      </c>
      <c r="E10" s="103"/>
      <c r="F10" s="103"/>
      <c r="G10" s="525" t="s">
        <v>6361</v>
      </c>
      <c r="H10" s="525"/>
      <c r="T10" s="1201"/>
    </row>
    <row r="11" ht="12.75" customHeight="1">
      <c r="G11" s="525" t="s">
        <v>6362</v>
      </c>
      <c r="H11" s="525"/>
    </row>
    <row r="12" ht="12.75" customHeight="1">
      <c r="G12" s="525" t="s">
        <v>6363</v>
      </c>
      <c r="H12" s="525"/>
    </row>
    <row r="13" ht="12.75" customHeight="1">
      <c r="C13" s="1199" t="s">
        <v>6364</v>
      </c>
      <c r="D13" s="1200">
        <f>+'43'!I8</f>
        <v>207416.14</v>
      </c>
      <c r="E13" s="103"/>
      <c r="F13" s="103"/>
      <c r="G13" s="525" t="s">
        <v>6365</v>
      </c>
      <c r="H13" s="525"/>
      <c r="X13" s="201"/>
    </row>
    <row r="14" ht="12.75" customHeight="1">
      <c r="C14" s="1199" t="s">
        <v>6366</v>
      </c>
      <c r="D14" s="1202" t="str">
        <f>'44'!I8</f>
        <v/>
      </c>
      <c r="E14" s="116"/>
      <c r="F14" s="116"/>
      <c r="G14" s="525" t="s">
        <v>6367</v>
      </c>
      <c r="H14" s="525"/>
      <c r="X14" s="201"/>
    </row>
    <row r="15" ht="12.75" customHeight="1">
      <c r="C15" s="1199" t="s">
        <v>6368</v>
      </c>
      <c r="D15" s="1203">
        <f>+Q40</f>
        <v>1988740</v>
      </c>
      <c r="E15" s="116"/>
      <c r="F15" s="116"/>
      <c r="G15" s="525" t="s">
        <v>6369</v>
      </c>
      <c r="H15" s="525"/>
      <c r="X15" s="201"/>
    </row>
    <row r="16" ht="3.75" customHeight="1">
      <c r="C16" s="1199"/>
      <c r="D16" s="1204"/>
      <c r="E16" s="1204"/>
      <c r="F16" s="1204"/>
      <c r="G16" s="525"/>
      <c r="P16" s="1205"/>
      <c r="X16" s="1"/>
    </row>
    <row r="17" ht="12.75" customHeight="1">
      <c r="H17" s="1206"/>
      <c r="I17" s="1207"/>
      <c r="J17" s="1207"/>
      <c r="L17" s="1206"/>
      <c r="M17" s="1207"/>
      <c r="O17" s="549"/>
      <c r="P17" s="1208"/>
      <c r="Q17" s="575"/>
    </row>
    <row r="18" ht="12.75" customHeight="1">
      <c r="C18" s="243" t="s">
        <v>5520</v>
      </c>
      <c r="H18" s="1208"/>
      <c r="I18" s="405"/>
      <c r="J18" s="405"/>
      <c r="L18" s="1208"/>
      <c r="M18" s="405"/>
      <c r="O18" s="549" t="s">
        <v>5523</v>
      </c>
      <c r="P18" s="1208"/>
      <c r="Q18" s="44"/>
    </row>
    <row r="19" ht="12.75" customHeight="1">
      <c r="C19" s="1" t="s">
        <v>6370</v>
      </c>
      <c r="G19" s="549"/>
      <c r="H19" s="1208"/>
      <c r="I19" s="405"/>
      <c r="J19" s="405"/>
      <c r="K19" s="549"/>
      <c r="L19" s="1208"/>
      <c r="M19" s="405"/>
      <c r="O19" s="549"/>
      <c r="P19" s="577"/>
      <c r="Q19" s="437"/>
    </row>
    <row r="20" ht="12.75" customHeight="1">
      <c r="G20" s="549"/>
      <c r="H20" s="1208"/>
      <c r="I20" s="405"/>
      <c r="J20" s="405"/>
      <c r="K20" s="549"/>
      <c r="L20" s="1208"/>
      <c r="M20" s="405"/>
      <c r="O20" s="549"/>
    </row>
    <row r="21" ht="12.75" customHeight="1">
      <c r="G21" s="549" t="s">
        <v>5527</v>
      </c>
      <c r="H21" s="1208"/>
      <c r="I21" s="405"/>
      <c r="J21" s="405"/>
      <c r="K21" s="549" t="s">
        <v>5528</v>
      </c>
      <c r="L21" s="1208"/>
      <c r="M21" s="405"/>
    </row>
    <row r="22" ht="12.75" customHeight="1">
      <c r="H22" s="1208"/>
      <c r="I22" s="405"/>
      <c r="J22" s="405"/>
      <c r="L22" s="1208"/>
      <c r="M22" s="405"/>
      <c r="P22" s="1206"/>
      <c r="Q22" s="575"/>
    </row>
    <row r="23" ht="12.75" customHeight="1">
      <c r="H23" s="1208"/>
      <c r="I23" s="405"/>
      <c r="J23" s="405"/>
      <c r="L23" s="1208"/>
      <c r="M23" s="405"/>
      <c r="P23" s="1208"/>
      <c r="Q23" s="44"/>
    </row>
    <row r="24" ht="12.75" customHeight="1">
      <c r="H24" s="1208"/>
      <c r="I24" s="405"/>
      <c r="J24" s="405"/>
      <c r="L24" s="1208"/>
      <c r="M24" s="405"/>
      <c r="O24" s="549" t="s">
        <v>5529</v>
      </c>
      <c r="P24" s="1208"/>
      <c r="Q24" s="44"/>
    </row>
    <row r="25" ht="12.75" customHeight="1">
      <c r="H25" s="1208"/>
      <c r="I25" s="405"/>
      <c r="J25" s="405"/>
      <c r="L25" s="1208"/>
      <c r="M25" s="405"/>
      <c r="O25" s="549"/>
      <c r="P25" s="1208"/>
      <c r="Q25" s="44"/>
    </row>
    <row r="26" ht="12.75" customHeight="1">
      <c r="A26" s="468"/>
      <c r="B26" s="468"/>
      <c r="C26" s="468"/>
      <c r="D26" s="468"/>
      <c r="E26" s="468"/>
      <c r="F26" s="468"/>
      <c r="G26" s="468"/>
      <c r="H26" s="1209"/>
      <c r="I26" s="1210"/>
      <c r="J26" s="1210"/>
      <c r="K26" s="468"/>
      <c r="L26" s="1209"/>
      <c r="M26" s="1210"/>
      <c r="N26" s="468"/>
      <c r="O26" s="468"/>
      <c r="P26" s="1211"/>
      <c r="Q26" s="1212"/>
      <c r="R26" s="468"/>
      <c r="S26" s="468"/>
      <c r="T26" s="468"/>
      <c r="U26" s="468"/>
      <c r="V26" s="468"/>
      <c r="W26" s="468"/>
      <c r="X26" s="468"/>
      <c r="Y26" s="468"/>
      <c r="Z26" s="468"/>
    </row>
    <row r="27" ht="12.75" customHeight="1">
      <c r="H27" s="1211"/>
      <c r="I27" s="1213"/>
      <c r="J27" s="1213"/>
      <c r="L27" s="1211"/>
      <c r="M27" s="1213"/>
      <c r="P27" s="133"/>
    </row>
    <row r="28" ht="3.75" customHeight="1">
      <c r="H28" s="1214"/>
      <c r="I28" s="1214"/>
      <c r="J28" s="1214"/>
      <c r="L28" s="1214"/>
      <c r="M28" s="1214"/>
      <c r="P28" s="133"/>
    </row>
    <row r="29" ht="12.75" customHeight="1">
      <c r="B29" s="1215" t="s">
        <v>159</v>
      </c>
      <c r="C29" s="1" t="s">
        <v>6371</v>
      </c>
      <c r="J29" s="243" t="s">
        <v>6372</v>
      </c>
    </row>
    <row r="30" ht="12.75" customHeight="1">
      <c r="B30" s="1216"/>
      <c r="C30" s="109"/>
      <c r="D30" s="109" t="s">
        <v>4420</v>
      </c>
      <c r="E30" s="109"/>
      <c r="F30" s="109"/>
      <c r="G30" s="109"/>
      <c r="H30" s="109"/>
      <c r="I30" s="109"/>
      <c r="J30" s="109"/>
      <c r="K30" s="109"/>
      <c r="L30" s="109"/>
      <c r="M30" s="109"/>
      <c r="N30" s="109"/>
      <c r="O30" s="109"/>
      <c r="P30" s="1217" t="s">
        <v>2468</v>
      </c>
      <c r="Q30" s="1218">
        <f>+'11'!I8+'11'!I9</f>
        <v>3850000</v>
      </c>
    </row>
    <row r="31" ht="12.75" customHeight="1">
      <c r="B31" s="1216"/>
      <c r="C31" s="109"/>
      <c r="D31" s="109" t="s">
        <v>6373</v>
      </c>
      <c r="E31" s="109"/>
      <c r="F31" s="109"/>
      <c r="G31" s="109"/>
      <c r="H31" s="109"/>
      <c r="I31" s="109"/>
      <c r="J31" s="109"/>
      <c r="K31" s="109"/>
      <c r="L31" s="109"/>
      <c r="M31" s="109"/>
      <c r="N31" s="109"/>
      <c r="O31" s="109"/>
      <c r="P31" s="1217" t="s">
        <v>5824</v>
      </c>
      <c r="Q31" s="1218">
        <f>+'11'!I18</f>
        <v>9259495.44</v>
      </c>
    </row>
    <row r="32" ht="12.75" customHeight="1">
      <c r="B32" s="1216"/>
      <c r="C32" s="109"/>
      <c r="D32" s="109" t="s">
        <v>164</v>
      </c>
      <c r="E32" s="109"/>
      <c r="F32" s="109"/>
      <c r="G32" s="109"/>
      <c r="H32" s="109"/>
      <c r="I32" s="109"/>
      <c r="J32" s="109"/>
      <c r="K32" s="109"/>
      <c r="L32" s="109"/>
      <c r="M32" s="109"/>
      <c r="N32" s="109"/>
      <c r="O32" s="109"/>
      <c r="P32" s="1217" t="s">
        <v>5825</v>
      </c>
      <c r="Q32" s="1218">
        <f>+'11'!I19</f>
        <v>600000</v>
      </c>
    </row>
    <row r="33" ht="12.75" customHeight="1">
      <c r="B33" s="1216" t="s">
        <v>161</v>
      </c>
      <c r="C33" s="109" t="s">
        <v>6374</v>
      </c>
      <c r="D33" s="109"/>
      <c r="E33" s="109"/>
      <c r="F33" s="109"/>
      <c r="G33" s="109"/>
      <c r="H33" s="109"/>
      <c r="I33" s="109"/>
      <c r="J33" s="109"/>
      <c r="K33" s="109"/>
      <c r="L33" s="109"/>
      <c r="M33" s="109"/>
      <c r="N33" s="109"/>
      <c r="O33" s="109"/>
      <c r="P33" s="1217" t="s">
        <v>5831</v>
      </c>
      <c r="Q33" s="1218">
        <f>+'11'!I22</f>
        <v>18958714.56</v>
      </c>
    </row>
    <row r="34" ht="12.75" customHeight="1">
      <c r="B34" s="1215" t="s">
        <v>163</v>
      </c>
      <c r="C34" s="1" t="s">
        <v>6375</v>
      </c>
      <c r="O34" s="158"/>
      <c r="P34" s="353"/>
    </row>
    <row r="35" ht="12.75" customHeight="1">
      <c r="B35" s="1216"/>
      <c r="C35" s="109"/>
      <c r="D35" s="109" t="s">
        <v>6376</v>
      </c>
      <c r="E35" s="109"/>
      <c r="F35" s="109"/>
      <c r="G35" s="109"/>
      <c r="H35" s="109"/>
      <c r="I35" s="109"/>
      <c r="J35" s="109"/>
      <c r="K35" s="109"/>
      <c r="L35" s="109"/>
      <c r="M35" s="109"/>
      <c r="N35" s="1217" t="s">
        <v>6377</v>
      </c>
      <c r="O35" s="1219" t="str">
        <f>+'42'!P19</f>
        <v/>
      </c>
      <c r="P35" s="375"/>
    </row>
    <row r="36" ht="12.75" customHeight="1">
      <c r="B36" s="1216"/>
      <c r="C36" s="109"/>
      <c r="D36" s="109" t="s">
        <v>6378</v>
      </c>
      <c r="E36" s="109"/>
      <c r="F36" s="109"/>
      <c r="G36" s="109"/>
      <c r="H36" s="109"/>
      <c r="I36" s="109"/>
      <c r="J36" s="109"/>
      <c r="K36" s="109"/>
      <c r="L36" s="109"/>
      <c r="M36" s="109"/>
      <c r="N36" s="1217" t="s">
        <v>5832</v>
      </c>
      <c r="O36" s="1219" t="str">
        <f>+'11'!I23</f>
        <v/>
      </c>
      <c r="P36" s="375"/>
    </row>
    <row r="37" ht="12.75" customHeight="1">
      <c r="B37" s="1216"/>
      <c r="C37" s="109"/>
      <c r="D37" s="109"/>
      <c r="E37" s="109" t="s">
        <v>6379</v>
      </c>
      <c r="F37" s="109"/>
      <c r="G37" s="109"/>
      <c r="H37" s="109"/>
      <c r="I37" s="109"/>
      <c r="J37" s="109"/>
      <c r="K37" s="109"/>
      <c r="L37" s="109"/>
      <c r="M37" s="109"/>
      <c r="N37" s="109"/>
      <c r="O37" s="109"/>
      <c r="P37" s="344"/>
      <c r="Q37" s="1220">
        <f>+O36+O35</f>
        <v>0</v>
      </c>
    </row>
    <row r="38" ht="12.75" customHeight="1">
      <c r="B38" s="1216" t="s">
        <v>165</v>
      </c>
      <c r="C38" s="109" t="s">
        <v>6380</v>
      </c>
      <c r="D38" s="109"/>
      <c r="E38" s="109"/>
      <c r="F38" s="109"/>
      <c r="G38" s="109"/>
      <c r="H38" s="109"/>
      <c r="I38" s="109"/>
      <c r="J38" s="109"/>
      <c r="K38" s="109"/>
      <c r="L38" s="109"/>
      <c r="M38" s="109"/>
      <c r="N38" s="109"/>
      <c r="O38" s="109"/>
      <c r="P38" s="344"/>
      <c r="Q38" s="1221"/>
    </row>
    <row r="39" ht="12.75" customHeight="1">
      <c r="B39" s="1216"/>
      <c r="C39" s="109"/>
      <c r="D39" s="109" t="s">
        <v>6378</v>
      </c>
      <c r="E39" s="109"/>
      <c r="F39" s="109"/>
      <c r="G39" s="109"/>
      <c r="H39" s="109"/>
      <c r="I39" s="109"/>
      <c r="J39" s="109"/>
      <c r="K39" s="109"/>
      <c r="L39" s="109"/>
      <c r="M39" s="109"/>
      <c r="N39" s="109"/>
      <c r="O39" s="109"/>
      <c r="P39" s="1217" t="s">
        <v>5832</v>
      </c>
      <c r="Q39" s="1222"/>
    </row>
    <row r="40" ht="12.75" customHeight="1">
      <c r="B40" s="1215" t="s">
        <v>6381</v>
      </c>
      <c r="C40" s="1" t="s">
        <v>6382</v>
      </c>
      <c r="O40" s="353"/>
      <c r="P40" s="1223" t="s">
        <v>5833</v>
      </c>
      <c r="Q40" s="817">
        <f>+'11'!I24</f>
        <v>1988740</v>
      </c>
    </row>
    <row r="41" ht="12.75" customHeight="1">
      <c r="B41" s="388"/>
      <c r="C41" s="1224" t="s">
        <v>6383</v>
      </c>
      <c r="D41" s="388"/>
      <c r="E41" s="388"/>
      <c r="F41" s="388"/>
      <c r="G41" s="388"/>
      <c r="H41" s="388"/>
      <c r="I41" s="388"/>
      <c r="J41" s="388"/>
      <c r="K41" s="388"/>
      <c r="L41" s="388"/>
      <c r="M41" s="388"/>
      <c r="N41" s="388"/>
      <c r="O41" s="388"/>
      <c r="P41" s="1225" t="s">
        <v>5838</v>
      </c>
      <c r="Q41" s="1226">
        <f>SUM(Q30:Q40)</f>
        <v>34656950</v>
      </c>
    </row>
    <row r="42" ht="12.75" customHeight="1">
      <c r="B42" s="694" t="s">
        <v>6384</v>
      </c>
      <c r="C42" s="445"/>
      <c r="D42" s="445"/>
      <c r="E42" s="445"/>
      <c r="F42" s="445"/>
      <c r="G42" s="445"/>
      <c r="H42" s="445"/>
      <c r="I42" s="445"/>
      <c r="J42" s="445"/>
      <c r="K42" s="445"/>
      <c r="L42" s="445"/>
      <c r="M42" s="445"/>
      <c r="N42" s="445"/>
      <c r="O42" s="445"/>
      <c r="P42" s="445"/>
      <c r="Q42" s="445"/>
    </row>
    <row r="43" ht="12.75" customHeight="1"/>
    <row r="44" ht="12.75" customHeight="1"/>
    <row r="45" ht="12.75" customHeight="1"/>
    <row r="46" ht="12.75" customHeight="1"/>
    <row r="47" ht="12.75" customHeight="1"/>
    <row r="48" ht="12.75" customHeight="1"/>
    <row r="49" ht="12.75" customHeight="1"/>
    <row r="50" ht="12.75" customHeight="1"/>
    <row r="51" ht="12.75" customHeight="1">
      <c r="Q51" s="63">
        <f>+Q41-'42'!P20</f>
        <v>0</v>
      </c>
    </row>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5">
    <mergeCell ref="D9:F9"/>
    <mergeCell ref="D10:F10"/>
    <mergeCell ref="D13:F13"/>
    <mergeCell ref="D14:F14"/>
    <mergeCell ref="D15:F15"/>
    <mergeCell ref="O35:P35"/>
    <mergeCell ref="O36:P36"/>
    <mergeCell ref="B42:Q42"/>
    <mergeCell ref="B2:Q2"/>
    <mergeCell ref="B3:Q3"/>
    <mergeCell ref="F4:J4"/>
    <mergeCell ref="L4:Q4"/>
    <mergeCell ref="C5:H5"/>
    <mergeCell ref="J5:M5"/>
    <mergeCell ref="D8:F8"/>
  </mergeCells>
  <printOptions/>
  <pageMargins bottom="0.75" footer="0.0" header="0.0" left="0.25" right="0.3" top="0.25"/>
  <pageSetup paperSize="5" orientation="landscape"/>
  <drawing r:id="rId1"/>
</worksheet>
</file>

<file path=xl/worksheets/sheet17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88"/>
    <col customWidth="1" min="2" max="2" width="8.63"/>
    <col customWidth="1" min="3" max="5" width="4.75"/>
    <col customWidth="1" min="6" max="6" width="8.63"/>
    <col customWidth="1" min="7" max="7" width="15.75"/>
    <col customWidth="1" min="8" max="8" width="18.75"/>
    <col customWidth="1" min="9" max="9" width="8.63"/>
    <col customWidth="1" min="10" max="10" width="6.38"/>
    <col customWidth="1" min="11" max="11" width="14.38"/>
    <col customWidth="1" min="12" max="12" width="6.38"/>
    <col customWidth="1" min="13" max="13" width="17.0"/>
    <col customWidth="1" min="14" max="14" width="19.88"/>
    <col customWidth="1" min="15" max="15" width="8.63"/>
    <col customWidth="1" min="16" max="16" width="18.75"/>
    <col customWidth="1" min="17" max="26" width="8.63"/>
  </cols>
  <sheetData>
    <row r="1" ht="12.75" customHeight="1"/>
    <row r="2" ht="12.75" customHeight="1">
      <c r="B2" s="578" t="s">
        <v>6385</v>
      </c>
    </row>
    <row r="3" ht="12.75" customHeight="1">
      <c r="B3" s="388"/>
      <c r="C3" s="388"/>
      <c r="D3" s="388"/>
      <c r="E3" s="388"/>
      <c r="F3" s="388"/>
      <c r="G3" s="388"/>
      <c r="H3" s="388"/>
      <c r="I3" s="388"/>
      <c r="J3" s="388"/>
      <c r="K3" s="388"/>
      <c r="L3" s="388"/>
      <c r="M3" s="388"/>
      <c r="N3" s="388"/>
      <c r="O3" s="388"/>
      <c r="P3" s="388"/>
    </row>
    <row r="4" ht="21.0" customHeight="1">
      <c r="C4" s="602" t="s">
        <v>6386</v>
      </c>
      <c r="D4" s="558"/>
      <c r="E4" s="558"/>
      <c r="F4" s="558"/>
      <c r="G4" s="558"/>
      <c r="H4" s="558"/>
      <c r="I4" s="558"/>
      <c r="J4" s="558"/>
      <c r="K4" s="558"/>
      <c r="L4" s="558"/>
      <c r="M4" s="558"/>
      <c r="N4" s="558"/>
      <c r="O4" s="1227" t="s">
        <v>5914</v>
      </c>
      <c r="P4" s="1228" t="s">
        <v>6387</v>
      </c>
    </row>
    <row r="5" ht="21.0" customHeight="1">
      <c r="D5" s="165" t="s">
        <v>6388</v>
      </c>
      <c r="E5" s="109"/>
      <c r="F5" s="109"/>
      <c r="G5" s="109"/>
      <c r="H5" s="109"/>
      <c r="I5" s="109"/>
      <c r="J5" s="109"/>
      <c r="K5" s="109"/>
      <c r="L5" s="109"/>
      <c r="M5" s="109"/>
      <c r="N5" s="109"/>
      <c r="O5" s="1217" t="s">
        <v>5914</v>
      </c>
      <c r="P5" s="1229" t="s">
        <v>6387</v>
      </c>
    </row>
    <row r="6" ht="24.0" customHeight="1">
      <c r="E6" s="109" t="s">
        <v>6389</v>
      </c>
      <c r="F6" s="109"/>
      <c r="G6" s="109"/>
      <c r="H6" s="109"/>
      <c r="I6" s="109"/>
      <c r="J6" s="109"/>
      <c r="K6" s="109"/>
      <c r="L6" s="109"/>
      <c r="M6" s="109"/>
      <c r="N6" s="109"/>
      <c r="O6" s="1230" t="s">
        <v>5932</v>
      </c>
      <c r="P6" s="1231">
        <f>+'30'!J7-P7-P8</f>
        <v>22327700</v>
      </c>
    </row>
    <row r="7" ht="24.0" customHeight="1">
      <c r="E7" s="109" t="s">
        <v>6390</v>
      </c>
      <c r="F7" s="109"/>
      <c r="G7" s="109"/>
      <c r="H7" s="109"/>
      <c r="I7" s="109"/>
      <c r="J7" s="109"/>
      <c r="K7" s="109"/>
      <c r="L7" s="109"/>
      <c r="M7" s="109"/>
      <c r="N7" s="109"/>
      <c r="O7" s="1230" t="s">
        <v>5953</v>
      </c>
      <c r="P7" s="1231">
        <f>+'19'!J20</f>
        <v>3297651</v>
      </c>
    </row>
    <row r="8" ht="24.0" customHeight="1">
      <c r="E8" s="109" t="s">
        <v>6391</v>
      </c>
      <c r="F8" s="109"/>
      <c r="G8" s="109"/>
      <c r="H8" s="109"/>
      <c r="I8" s="109"/>
      <c r="J8" s="109"/>
      <c r="K8" s="109"/>
      <c r="L8" s="109"/>
      <c r="M8" s="109"/>
      <c r="N8" s="109"/>
      <c r="O8" s="1230" t="s">
        <v>6042</v>
      </c>
      <c r="P8" s="1231" t="str">
        <f>+'19'!J23</f>
        <v/>
      </c>
    </row>
    <row r="9" ht="24.0" customHeight="1">
      <c r="D9" s="612" t="s">
        <v>6392</v>
      </c>
      <c r="E9" s="109"/>
      <c r="F9" s="109"/>
      <c r="G9" s="109"/>
      <c r="H9" s="109"/>
      <c r="I9" s="109"/>
      <c r="J9" s="109"/>
      <c r="K9" s="109"/>
      <c r="L9" s="109"/>
      <c r="M9" s="109"/>
      <c r="N9" s="109"/>
      <c r="O9" s="1217" t="s">
        <v>5914</v>
      </c>
      <c r="P9" s="1229" t="s">
        <v>6387</v>
      </c>
    </row>
    <row r="10" ht="24.0" customHeight="1">
      <c r="E10" s="109" t="s">
        <v>6393</v>
      </c>
      <c r="F10" s="109"/>
      <c r="G10" s="109"/>
      <c r="H10" s="109"/>
      <c r="I10" s="109"/>
      <c r="J10" s="109"/>
      <c r="K10" s="109"/>
      <c r="L10" s="109"/>
      <c r="M10" s="109"/>
      <c r="N10" s="109"/>
      <c r="O10" s="1230" t="s">
        <v>6003</v>
      </c>
      <c r="P10" s="1231">
        <f>+'30'!J15</f>
        <v>3617302.5</v>
      </c>
    </row>
    <row r="11" ht="24.0" customHeight="1">
      <c r="E11" s="1232" t="s">
        <v>6394</v>
      </c>
      <c r="F11" s="109"/>
      <c r="G11" s="109"/>
      <c r="H11" s="109"/>
      <c r="I11" s="109"/>
      <c r="J11" s="109"/>
      <c r="K11" s="109"/>
      <c r="L11" s="109"/>
      <c r="M11" s="109"/>
      <c r="N11" s="109"/>
      <c r="O11" s="1230" t="s">
        <v>6014</v>
      </c>
      <c r="P11" s="1231">
        <f>+'30'!J16</f>
        <v>590000</v>
      </c>
    </row>
    <row r="12" ht="24.0" customHeight="1">
      <c r="E12" s="109" t="s">
        <v>6395</v>
      </c>
      <c r="F12" s="109"/>
      <c r="G12" s="109"/>
      <c r="H12" s="109"/>
      <c r="I12" s="109"/>
      <c r="J12" s="109"/>
      <c r="K12" s="109"/>
      <c r="L12" s="109"/>
      <c r="M12" s="109"/>
      <c r="N12" s="109"/>
      <c r="O12" s="1230" t="s">
        <v>6025</v>
      </c>
      <c r="P12" s="1231">
        <f>+'30'!J17</f>
        <v>2859311</v>
      </c>
    </row>
    <row r="13" ht="24.0" customHeight="1">
      <c r="E13" s="109" t="s">
        <v>6396</v>
      </c>
      <c r="F13" s="109"/>
      <c r="G13" s="109"/>
      <c r="H13" s="109"/>
      <c r="I13" s="109"/>
      <c r="J13" s="109"/>
      <c r="K13" s="109"/>
      <c r="L13" s="109"/>
      <c r="M13" s="109"/>
      <c r="N13" s="109"/>
      <c r="O13" s="1230" t="s">
        <v>6035</v>
      </c>
      <c r="P13" s="1231">
        <f>+'30'!J18</f>
        <v>214985.5</v>
      </c>
    </row>
    <row r="14" ht="24.0" customHeight="1">
      <c r="E14" s="109" t="s">
        <v>6397</v>
      </c>
      <c r="F14" s="109"/>
      <c r="G14" s="109"/>
      <c r="H14" s="109"/>
      <c r="I14" s="109"/>
      <c r="J14" s="109"/>
      <c r="K14" s="109"/>
      <c r="L14" s="109"/>
      <c r="M14" s="109"/>
      <c r="N14" s="109"/>
      <c r="O14" s="1230" t="s">
        <v>4663</v>
      </c>
      <c r="P14" s="1231" t="str">
        <f>+'30'!J19</f>
        <v/>
      </c>
    </row>
    <row r="15" ht="24.0" customHeight="1">
      <c r="E15" s="109" t="s">
        <v>6398</v>
      </c>
      <c r="F15" s="109"/>
      <c r="G15" s="109"/>
      <c r="H15" s="109"/>
      <c r="I15" s="109"/>
      <c r="J15" s="109"/>
      <c r="K15" s="109"/>
      <c r="L15" s="109"/>
      <c r="M15" s="109"/>
      <c r="N15" s="109"/>
      <c r="O15" s="1230" t="s">
        <v>4618</v>
      </c>
      <c r="P15" s="1231" t="str">
        <f>+'30'!J22</f>
        <v/>
      </c>
    </row>
    <row r="16" ht="24.0" customHeight="1">
      <c r="E16" s="109" t="s">
        <v>6391</v>
      </c>
      <c r="F16" s="109"/>
      <c r="G16" s="109"/>
      <c r="H16" s="109"/>
      <c r="I16" s="109"/>
      <c r="J16" s="109"/>
      <c r="K16" s="109"/>
      <c r="L16" s="109"/>
      <c r="M16" s="109"/>
      <c r="N16" s="109"/>
      <c r="O16" s="1230" t="s">
        <v>6042</v>
      </c>
      <c r="P16" s="1231" t="str">
        <f>+'30'!J20</f>
        <v/>
      </c>
    </row>
    <row r="17" ht="24.0" customHeight="1">
      <c r="E17" s="109" t="s">
        <v>6399</v>
      </c>
      <c r="F17" s="109"/>
      <c r="G17" s="109"/>
      <c r="H17" s="109"/>
      <c r="I17" s="109"/>
      <c r="J17" s="109"/>
      <c r="K17" s="109"/>
      <c r="L17" s="109"/>
      <c r="M17" s="109"/>
      <c r="N17" s="109"/>
      <c r="O17" s="1230" t="s">
        <v>6060</v>
      </c>
      <c r="P17" s="1231">
        <f>+'30'!J21</f>
        <v>0</v>
      </c>
    </row>
    <row r="18" ht="24.0" customHeight="1">
      <c r="E18" s="109" t="s">
        <v>6400</v>
      </c>
      <c r="F18" s="109"/>
      <c r="G18" s="109"/>
      <c r="H18" s="109"/>
      <c r="I18" s="109"/>
      <c r="J18" s="109"/>
      <c r="K18" s="109"/>
      <c r="L18" s="109"/>
      <c r="M18" s="109"/>
      <c r="N18" s="109"/>
      <c r="O18" s="1230" t="s">
        <v>4712</v>
      </c>
      <c r="P18" s="1231">
        <f>+'30'!J23</f>
        <v>1750000</v>
      </c>
    </row>
    <row r="19" ht="24.0" customHeight="1">
      <c r="C19" s="612" t="s">
        <v>6401</v>
      </c>
      <c r="D19" s="120"/>
      <c r="E19" s="109"/>
      <c r="F19" s="109"/>
      <c r="G19" s="109"/>
      <c r="H19" s="109"/>
      <c r="I19" s="109"/>
      <c r="J19" s="109"/>
      <c r="K19" s="109"/>
      <c r="L19" s="109"/>
      <c r="M19" s="109"/>
      <c r="N19" s="109"/>
      <c r="O19" s="1230" t="s">
        <v>6377</v>
      </c>
      <c r="P19" s="1048"/>
    </row>
    <row r="20" ht="24.0" customHeight="1">
      <c r="C20" s="388"/>
      <c r="D20" s="388"/>
      <c r="E20" s="1224" t="s">
        <v>6402</v>
      </c>
      <c r="F20" s="388"/>
      <c r="G20" s="388"/>
      <c r="H20" s="388"/>
      <c r="I20" s="388"/>
      <c r="J20" s="388"/>
      <c r="K20" s="388"/>
      <c r="L20" s="388"/>
      <c r="M20" s="388"/>
      <c r="N20" s="388"/>
      <c r="O20" s="1233" t="s">
        <v>6072</v>
      </c>
      <c r="P20" s="1234">
        <f>SUM(P4:P19)</f>
        <v>34656950</v>
      </c>
    </row>
    <row r="21" ht="12.75" customHeight="1">
      <c r="E21" s="201"/>
      <c r="O21" s="148"/>
      <c r="P21" s="1235"/>
    </row>
    <row r="22" ht="7.5" customHeight="1"/>
    <row r="23" ht="12.75" customHeight="1">
      <c r="E23" s="201" t="s">
        <v>6403</v>
      </c>
      <c r="F23" s="201"/>
      <c r="G23" s="201"/>
      <c r="H23" s="201"/>
      <c r="I23" s="201"/>
      <c r="J23" s="201"/>
      <c r="K23" s="201"/>
      <c r="L23" s="201"/>
      <c r="M23" s="201"/>
      <c r="N23" s="201"/>
      <c r="O23" s="1236"/>
      <c r="P23" s="201" t="s">
        <v>5479</v>
      </c>
    </row>
    <row r="24" ht="12.75" customHeight="1">
      <c r="E24" s="1237"/>
      <c r="F24" s="404"/>
      <c r="G24" s="1238" t="str">
        <f>IF(Budget_Year_Type = "Calendar Year", ", "&amp;'Key Inputs'!E34&amp;".",", "&amp;'Key Inputs'!E34-1&amp;".")</f>
        <v>, 2025.</v>
      </c>
      <c r="H24" s="201" t="s">
        <v>6404</v>
      </c>
      <c r="I24" s="201"/>
      <c r="J24" s="201"/>
      <c r="K24" s="201"/>
      <c r="L24" s="201"/>
      <c r="M24" s="201"/>
      <c r="N24" s="201"/>
      <c r="O24" s="201"/>
      <c r="P24" s="201"/>
    </row>
    <row r="25" ht="12.75" customHeight="1">
      <c r="E25" s="201" t="str">
        <f>"appeared in the "&amp;'Key Inputs'!E34&amp;" approved budget and all amendments thereto, if any, which have been previously approved by the Director of Local Government Services."</f>
        <v>appeared in the 2025 approved budget and all amendments thereto, if any, which have been previously approved by the Director of Local Government Services.</v>
      </c>
      <c r="F25" s="201"/>
      <c r="G25" s="201"/>
      <c r="H25" s="201"/>
      <c r="I25" s="201"/>
      <c r="J25" s="201"/>
      <c r="K25" s="201"/>
      <c r="L25" s="201"/>
      <c r="M25" s="201"/>
      <c r="N25" s="201"/>
      <c r="O25" s="201"/>
      <c r="P25" s="201"/>
    </row>
    <row r="26" ht="12.75" customHeight="1">
      <c r="E26" s="201"/>
      <c r="F26" s="201"/>
      <c r="G26" s="201"/>
      <c r="H26" s="201"/>
      <c r="I26" s="201"/>
      <c r="J26" s="201"/>
      <c r="K26" s="201"/>
      <c r="L26" s="201"/>
      <c r="M26" s="201"/>
      <c r="N26" s="201"/>
      <c r="O26" s="201"/>
      <c r="P26" s="201"/>
    </row>
    <row r="27" ht="12.75" customHeight="1">
      <c r="E27" s="201"/>
      <c r="F27" s="201"/>
      <c r="G27" s="201"/>
      <c r="H27" s="1238" t="s">
        <v>6405</v>
      </c>
      <c r="I27" s="1236"/>
      <c r="J27" s="201" t="s">
        <v>5479</v>
      </c>
      <c r="K27" s="1236"/>
      <c r="L27" s="201" t="str">
        <f>IF(Budget_Year_Type = "Calendar Year", ", "&amp;'Key Inputs'!E34&amp;",",", "&amp;'Key Inputs'!E34-1&amp;",")</f>
        <v>, 2025,</v>
      </c>
      <c r="M27" s="1237"/>
      <c r="N27" s="403"/>
      <c r="O27" s="404"/>
      <c r="P27" s="201" t="s">
        <v>6406</v>
      </c>
    </row>
    <row r="28" ht="9.0" customHeight="1">
      <c r="E28" s="201"/>
      <c r="F28" s="201"/>
      <c r="G28" s="201"/>
      <c r="H28" s="201"/>
      <c r="I28" s="201"/>
      <c r="J28" s="201"/>
      <c r="K28" s="201"/>
      <c r="L28" s="201"/>
      <c r="M28" s="1239" t="s">
        <v>6407</v>
      </c>
      <c r="P28" s="201"/>
    </row>
    <row r="29" ht="12.75" customHeight="1">
      <c r="A29" s="329" t="s">
        <v>6408</v>
      </c>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
    <mergeCell ref="B2:P2"/>
    <mergeCell ref="E24:F24"/>
    <mergeCell ref="M27:O27"/>
    <mergeCell ref="M28:O28"/>
    <mergeCell ref="A29:P29"/>
  </mergeCells>
  <printOptions/>
  <pageMargins bottom="0.75" footer="0.0" header="0.0" left="0.25" right="0.3" top="0.25"/>
  <pageSetup paperSize="5" orientation="landscape"/>
  <drawing r:id="rId1"/>
</worksheet>
</file>

<file path=xl/worksheets/sheet17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5"/>
    <col customWidth="1" min="2" max="5" width="3.25"/>
    <col customWidth="1" min="6" max="6" width="3.63"/>
    <col customWidth="1" min="7" max="7" width="12.75"/>
    <col customWidth="1" min="8" max="8" width="7.75"/>
    <col customWidth="1" min="9" max="11" width="14.0"/>
    <col customWidth="1" min="12" max="12" width="3.25"/>
    <col customWidth="1" min="13" max="13" width="23.88"/>
    <col customWidth="1" min="14" max="14" width="8.75"/>
    <col customWidth="1" min="15" max="18" width="14.0"/>
    <col customWidth="1" min="19" max="26" width="8.63"/>
  </cols>
  <sheetData>
    <row r="1" ht="9.75" customHeight="1"/>
    <row r="2" ht="15.75" customHeight="1">
      <c r="B2" s="243"/>
      <c r="C2" s="1240" t="str">
        <f>+'Key Inputs'!E5</f>
        <v>TOWNSHIP OF SCOTCH PLAINS</v>
      </c>
      <c r="J2" s="243" t="s">
        <v>6409</v>
      </c>
      <c r="K2" s="243"/>
      <c r="L2" s="243"/>
      <c r="M2" s="243"/>
      <c r="N2" s="243"/>
      <c r="O2" s="243"/>
      <c r="P2" s="243"/>
      <c r="Q2" s="243"/>
      <c r="R2" s="243"/>
    </row>
    <row r="3" ht="15.75" customHeight="1">
      <c r="B3" s="243"/>
      <c r="C3" s="243"/>
      <c r="D3" s="243"/>
      <c r="E3" s="243"/>
      <c r="F3" s="243"/>
      <c r="G3" s="329"/>
      <c r="H3" s="329"/>
      <c r="I3" s="329"/>
      <c r="J3" s="243"/>
      <c r="K3" s="243"/>
      <c r="L3" s="243"/>
      <c r="M3" s="243"/>
      <c r="N3" s="243"/>
      <c r="O3" s="709"/>
      <c r="P3" s="709"/>
      <c r="Q3" s="709"/>
      <c r="R3" s="709"/>
    </row>
    <row r="4" ht="16.5" customHeight="1">
      <c r="B4" s="1241"/>
      <c r="C4" s="476"/>
      <c r="D4" s="476"/>
      <c r="E4" s="476"/>
      <c r="F4" s="476"/>
      <c r="G4" s="476"/>
      <c r="H4" s="1242"/>
      <c r="I4" s="942"/>
      <c r="J4" s="1243"/>
      <c r="K4" s="1244"/>
      <c r="L4" s="1243"/>
      <c r="M4" s="1243"/>
      <c r="N4" s="1245"/>
      <c r="O4" s="759" t="s">
        <v>5843</v>
      </c>
      <c r="P4" s="758"/>
      <c r="Q4" s="759" t="str">
        <f>"Expended  "&amp;J6</f>
        <v>Expended  2024</v>
      </c>
      <c r="R4" s="758"/>
    </row>
    <row r="5" ht="15.0" customHeight="1">
      <c r="B5" s="1246" t="s">
        <v>6410</v>
      </c>
      <c r="C5" s="243"/>
      <c r="H5" s="1247" t="s">
        <v>4789</v>
      </c>
      <c r="I5" s="1248" t="s">
        <v>157</v>
      </c>
      <c r="J5" s="1034"/>
      <c r="K5" s="1249" t="s">
        <v>5678</v>
      </c>
      <c r="L5" s="243" t="s">
        <v>5398</v>
      </c>
      <c r="M5" s="628"/>
      <c r="N5" s="1247" t="s">
        <v>4789</v>
      </c>
      <c r="O5" s="614"/>
      <c r="P5" s="614"/>
      <c r="Q5" s="614" t="s">
        <v>5847</v>
      </c>
      <c r="R5" s="614"/>
    </row>
    <row r="6" ht="15.0" customHeight="1">
      <c r="B6" s="1246" t="s">
        <v>6411</v>
      </c>
      <c r="C6" s="243"/>
      <c r="D6" s="234"/>
      <c r="H6" s="1250"/>
      <c r="I6" s="1251" t="str">
        <f>'Key Inputs'!E34</f>
        <v>2025</v>
      </c>
      <c r="J6" s="1252">
        <f>I6-1</f>
        <v>2024</v>
      </c>
      <c r="K6" s="1249" t="str">
        <f>"Cash in "&amp;J6</f>
        <v>Cash in 2024</v>
      </c>
      <c r="L6" s="245"/>
      <c r="M6" s="245"/>
      <c r="N6" s="1247"/>
      <c r="O6" s="770" t="str">
        <f t="shared" ref="O6:P6" si="1">"for "&amp;I6</f>
        <v>for 2025</v>
      </c>
      <c r="P6" s="765" t="str">
        <f t="shared" si="1"/>
        <v>for 2024</v>
      </c>
      <c r="Q6" s="765" t="s">
        <v>5852</v>
      </c>
      <c r="R6" s="765" t="s">
        <v>5566</v>
      </c>
    </row>
    <row r="7" ht="12.75" customHeight="1">
      <c r="B7" s="1253"/>
      <c r="C7" s="810" t="s">
        <v>6412</v>
      </c>
      <c r="D7" s="810"/>
      <c r="E7" s="811"/>
      <c r="F7" s="811"/>
      <c r="G7" s="811"/>
      <c r="H7" s="1245"/>
      <c r="I7" s="1254"/>
      <c r="J7" s="1255"/>
      <c r="K7" s="1256"/>
      <c r="L7" s="1257" t="s">
        <v>6413</v>
      </c>
      <c r="M7" s="1258"/>
      <c r="N7" s="1259"/>
      <c r="O7" s="1260" t="s">
        <v>6414</v>
      </c>
      <c r="P7" s="1260" t="s">
        <v>6414</v>
      </c>
      <c r="Q7" s="1260" t="s">
        <v>6414</v>
      </c>
      <c r="R7" s="1260" t="s">
        <v>6414</v>
      </c>
    </row>
    <row r="8" ht="12.75" customHeight="1">
      <c r="B8" s="111"/>
      <c r="C8" s="201" t="s">
        <v>6415</v>
      </c>
      <c r="D8" s="612"/>
      <c r="E8" s="524"/>
      <c r="F8" s="524"/>
      <c r="G8" s="524"/>
      <c r="H8" s="1261" t="s">
        <v>6416</v>
      </c>
      <c r="I8" s="1262">
        <f>1037080700*0.02/100</f>
        <v>207416.14</v>
      </c>
      <c r="J8" s="704">
        <v>206662.14</v>
      </c>
      <c r="K8" s="1263">
        <v>206662.14</v>
      </c>
      <c r="L8" s="1264" t="s">
        <v>6417</v>
      </c>
      <c r="M8" s="1265"/>
      <c r="N8" s="1266"/>
      <c r="O8" s="381"/>
      <c r="P8" s="381"/>
      <c r="Q8" s="381"/>
      <c r="R8" s="381"/>
    </row>
    <row r="9" ht="18.75" customHeight="1">
      <c r="B9" s="1267"/>
      <c r="C9" s="688"/>
      <c r="D9" s="833"/>
      <c r="E9" s="688"/>
      <c r="F9" s="688"/>
      <c r="G9" s="688"/>
      <c r="H9" s="1268"/>
      <c r="I9" s="1269"/>
      <c r="J9" s="1086"/>
      <c r="K9" s="1270"/>
      <c r="L9" s="1271"/>
      <c r="M9" s="1272" t="s">
        <v>175</v>
      </c>
      <c r="N9" s="1273" t="s">
        <v>6418</v>
      </c>
      <c r="O9" s="340"/>
      <c r="P9" s="340"/>
      <c r="Q9" s="340"/>
      <c r="R9" s="1274">
        <f t="shared" ref="R9:R10" si="2">IF(+P9-Q9&gt;=0,P9-Q9,"*")</f>
        <v>0</v>
      </c>
    </row>
    <row r="10" ht="19.5" customHeight="1">
      <c r="B10" s="1275"/>
      <c r="C10" s="165" t="s">
        <v>6419</v>
      </c>
      <c r="D10" s="165"/>
      <c r="E10" s="613"/>
      <c r="F10" s="613"/>
      <c r="G10" s="613"/>
      <c r="H10" s="1276" t="s">
        <v>6420</v>
      </c>
      <c r="I10" s="1269">
        <v>0.0</v>
      </c>
      <c r="J10" s="1086">
        <v>0.0</v>
      </c>
      <c r="K10" s="1270">
        <v>7968.5</v>
      </c>
      <c r="L10" s="1272"/>
      <c r="M10" s="1272" t="s">
        <v>176</v>
      </c>
      <c r="N10" s="1273" t="s">
        <v>6421</v>
      </c>
      <c r="O10" s="340"/>
      <c r="P10" s="340"/>
      <c r="Q10" s="340"/>
      <c r="R10" s="1274">
        <f t="shared" si="2"/>
        <v>0</v>
      </c>
    </row>
    <row r="11" ht="12.75" customHeight="1">
      <c r="B11" s="1277"/>
      <c r="C11" s="802"/>
      <c r="D11" s="1278"/>
      <c r="E11" s="802"/>
      <c r="F11" s="802"/>
      <c r="G11" s="802"/>
      <c r="H11" s="1279"/>
      <c r="I11" s="1280"/>
      <c r="J11" s="1281"/>
      <c r="K11" s="1282"/>
      <c r="L11" s="1283" t="s">
        <v>6422</v>
      </c>
      <c r="M11" s="1284"/>
      <c r="N11" s="1285"/>
      <c r="O11" s="1286"/>
      <c r="P11" s="1286"/>
      <c r="Q11" s="1286"/>
      <c r="R11" s="1274"/>
    </row>
    <row r="12" ht="12.75" customHeight="1">
      <c r="B12" s="1287"/>
      <c r="C12" s="702"/>
      <c r="D12" s="839"/>
      <c r="E12" s="702"/>
      <c r="F12" s="702"/>
      <c r="G12" s="702"/>
      <c r="H12" s="1288"/>
      <c r="I12" s="1289"/>
      <c r="J12" s="500"/>
      <c r="K12" s="1290"/>
      <c r="L12" s="1264" t="s">
        <v>6417</v>
      </c>
      <c r="M12" s="1265"/>
      <c r="N12" s="1266"/>
      <c r="O12" s="686" t="s">
        <v>6414</v>
      </c>
      <c r="P12" s="686" t="s">
        <v>6414</v>
      </c>
      <c r="Q12" s="686" t="s">
        <v>6414</v>
      </c>
      <c r="R12" s="686" t="s">
        <v>6414</v>
      </c>
    </row>
    <row r="13" ht="18.75" customHeight="1">
      <c r="B13" s="1275"/>
      <c r="C13" s="165" t="s">
        <v>6423</v>
      </c>
      <c r="D13" s="165"/>
      <c r="E13" s="613"/>
      <c r="F13" s="613"/>
      <c r="G13" s="613"/>
      <c r="H13" s="1276" t="s">
        <v>6424</v>
      </c>
      <c r="I13" s="1269"/>
      <c r="J13" s="1086"/>
      <c r="K13" s="1270"/>
      <c r="L13" s="1272"/>
      <c r="M13" s="1272" t="s">
        <v>175</v>
      </c>
      <c r="N13" s="1273" t="s">
        <v>6425</v>
      </c>
      <c r="O13" s="340"/>
      <c r="P13" s="340"/>
      <c r="Q13" s="340"/>
      <c r="R13" s="1274">
        <f t="shared" ref="R13:R14" si="3">IF(+P13-Q13&gt;=0,P13-Q13,"*")</f>
        <v>0</v>
      </c>
    </row>
    <row r="14" ht="18.75" customHeight="1">
      <c r="B14" s="1267"/>
      <c r="C14" s="688"/>
      <c r="D14" s="731"/>
      <c r="E14" s="688"/>
      <c r="F14" s="688"/>
      <c r="G14" s="688"/>
      <c r="H14" s="1268"/>
      <c r="I14" s="1269"/>
      <c r="J14" s="1086"/>
      <c r="K14" s="1270"/>
      <c r="L14" s="1272"/>
      <c r="M14" s="1272" t="s">
        <v>176</v>
      </c>
      <c r="N14" s="1273" t="s">
        <v>6426</v>
      </c>
      <c r="O14" s="340">
        <v>207416.14</v>
      </c>
      <c r="P14" s="340">
        <v>206662.14</v>
      </c>
      <c r="Q14" s="340">
        <v>206662.14</v>
      </c>
      <c r="R14" s="1274">
        <f t="shared" si="3"/>
        <v>0</v>
      </c>
    </row>
    <row r="15" ht="18.75" customHeight="1">
      <c r="B15" s="1267"/>
      <c r="C15" s="688"/>
      <c r="D15" s="688"/>
      <c r="E15" s="688"/>
      <c r="F15" s="688"/>
      <c r="G15" s="688"/>
      <c r="H15" s="1268"/>
      <c r="I15" s="1269"/>
      <c r="J15" s="1086"/>
      <c r="K15" s="1270"/>
      <c r="L15" s="1271" t="s">
        <v>6427</v>
      </c>
      <c r="M15" s="1272"/>
      <c r="N15" s="1266"/>
      <c r="O15" s="686" t="s">
        <v>6414</v>
      </c>
      <c r="P15" s="686" t="s">
        <v>6414</v>
      </c>
      <c r="Q15" s="686" t="s">
        <v>6414</v>
      </c>
      <c r="R15" s="686" t="s">
        <v>6414</v>
      </c>
    </row>
    <row r="16" ht="18.75" customHeight="1">
      <c r="B16" s="1267"/>
      <c r="C16" s="688"/>
      <c r="D16" s="688"/>
      <c r="E16" s="688"/>
      <c r="F16" s="688"/>
      <c r="G16" s="688"/>
      <c r="H16" s="1268"/>
      <c r="I16" s="1269"/>
      <c r="J16" s="1086"/>
      <c r="K16" s="1270"/>
      <c r="L16" s="1272"/>
      <c r="M16" s="1272" t="s">
        <v>175</v>
      </c>
      <c r="N16" s="1273" t="s">
        <v>6428</v>
      </c>
      <c r="O16" s="340"/>
      <c r="P16" s="340"/>
      <c r="Q16" s="340"/>
      <c r="R16" s="1274">
        <f t="shared" ref="R16:R18" si="4">IF(+P16-Q16&gt;=0,P16-Q16,"*")</f>
        <v>0</v>
      </c>
    </row>
    <row r="17" ht="18.75" customHeight="1">
      <c r="B17" s="1267"/>
      <c r="C17" s="688"/>
      <c r="D17" s="688"/>
      <c r="E17" s="688"/>
      <c r="F17" s="688"/>
      <c r="G17" s="688"/>
      <c r="H17" s="1268"/>
      <c r="I17" s="1269"/>
      <c r="J17" s="1086"/>
      <c r="K17" s="1270"/>
      <c r="L17" s="1272"/>
      <c r="M17" s="1272" t="s">
        <v>176</v>
      </c>
      <c r="N17" s="1273" t="s">
        <v>6429</v>
      </c>
      <c r="O17" s="340"/>
      <c r="P17" s="340"/>
      <c r="Q17" s="340"/>
      <c r="R17" s="1274">
        <f t="shared" si="4"/>
        <v>0</v>
      </c>
    </row>
    <row r="18" ht="18.75" customHeight="1">
      <c r="B18" s="1277"/>
      <c r="C18" s="802"/>
      <c r="D18" s="802"/>
      <c r="E18" s="802"/>
      <c r="F18" s="802"/>
      <c r="G18" s="802"/>
      <c r="H18" s="1279"/>
      <c r="I18" s="1280"/>
      <c r="J18" s="1281"/>
      <c r="K18" s="1282"/>
      <c r="L18" s="1291"/>
      <c r="M18" s="1291"/>
      <c r="N18" s="1292"/>
      <c r="O18" s="1187"/>
      <c r="P18" s="1187"/>
      <c r="Q18" s="1187"/>
      <c r="R18" s="1274">
        <f t="shared" si="4"/>
        <v>0</v>
      </c>
    </row>
    <row r="19" ht="12.75" customHeight="1">
      <c r="B19" s="1277"/>
      <c r="C19" s="802"/>
      <c r="D19" s="802"/>
      <c r="E19" s="802"/>
      <c r="F19" s="802"/>
      <c r="G19" s="802"/>
      <c r="H19" s="1279"/>
      <c r="I19" s="1280"/>
      <c r="J19" s="1281"/>
      <c r="K19" s="1282"/>
      <c r="L19" s="1293" t="s">
        <v>6430</v>
      </c>
      <c r="M19" s="1284"/>
      <c r="N19" s="1285"/>
      <c r="O19" s="1286"/>
      <c r="P19" s="1286"/>
      <c r="Q19" s="1286"/>
      <c r="R19" s="1286"/>
    </row>
    <row r="20" ht="12.75" customHeight="1">
      <c r="B20" s="1287"/>
      <c r="C20" s="702"/>
      <c r="D20" s="702"/>
      <c r="E20" s="702"/>
      <c r="F20" s="702"/>
      <c r="G20" s="702"/>
      <c r="H20" s="1288"/>
      <c r="I20" s="1289"/>
      <c r="J20" s="500"/>
      <c r="K20" s="1290"/>
      <c r="L20" s="1264" t="s">
        <v>6431</v>
      </c>
      <c r="M20" s="1265"/>
      <c r="N20" s="1266" t="s">
        <v>6432</v>
      </c>
      <c r="O20" s="342"/>
      <c r="P20" s="342"/>
      <c r="Q20" s="342"/>
      <c r="R20" s="1294">
        <f t="shared" ref="R20:R22" si="6">IF(+P20-Q20&gt;=0,P20-Q20,"*")</f>
        <v>0</v>
      </c>
    </row>
    <row r="21" ht="18.75" customHeight="1">
      <c r="B21" s="1295" t="s">
        <v>6433</v>
      </c>
      <c r="C21" s="606"/>
      <c r="D21" s="722"/>
      <c r="E21" s="722"/>
      <c r="F21" s="722"/>
      <c r="G21" s="722"/>
      <c r="H21" s="1296" t="s">
        <v>6434</v>
      </c>
      <c r="I21" s="1297">
        <f t="shared" ref="I21:K21" si="5">SUM(I8:I20)</f>
        <v>207416.14</v>
      </c>
      <c r="J21" s="1297">
        <f t="shared" si="5"/>
        <v>206662.14</v>
      </c>
      <c r="K21" s="1298">
        <f t="shared" si="5"/>
        <v>214630.64</v>
      </c>
      <c r="L21" s="1299" t="s">
        <v>6435</v>
      </c>
      <c r="M21" s="1272"/>
      <c r="N21" s="1273" t="s">
        <v>6436</v>
      </c>
      <c r="O21" s="340"/>
      <c r="P21" s="340"/>
      <c r="Q21" s="340"/>
      <c r="R21" s="1274">
        <f t="shared" si="6"/>
        <v>0</v>
      </c>
    </row>
    <row r="22" ht="19.5" customHeight="1">
      <c r="B22" s="1300" t="s">
        <v>6437</v>
      </c>
      <c r="C22" s="480"/>
      <c r="D22" s="480"/>
      <c r="E22" s="480"/>
      <c r="F22" s="480"/>
      <c r="G22" s="480"/>
      <c r="H22" s="480"/>
      <c r="I22" s="480"/>
      <c r="J22" s="480"/>
      <c r="K22" s="1301"/>
      <c r="L22" s="1299" t="s">
        <v>4677</v>
      </c>
      <c r="M22" s="1272"/>
      <c r="N22" s="1273" t="s">
        <v>6438</v>
      </c>
      <c r="O22" s="340"/>
      <c r="P22" s="340"/>
      <c r="Q22" s="340"/>
      <c r="R22" s="1274">
        <f t="shared" si="6"/>
        <v>0</v>
      </c>
    </row>
    <row r="23" ht="21.0" customHeight="1">
      <c r="B23" s="1302" t="s">
        <v>6439</v>
      </c>
      <c r="C23" s="201"/>
      <c r="D23" s="1"/>
      <c r="E23" s="525"/>
      <c r="F23" s="525"/>
      <c r="G23" s="525"/>
      <c r="H23" s="525"/>
      <c r="I23" s="148"/>
      <c r="J23" s="1303" t="s">
        <v>6440</v>
      </c>
      <c r="K23" s="1304"/>
      <c r="L23" s="1299" t="s">
        <v>5358</v>
      </c>
      <c r="M23" s="1272"/>
      <c r="N23" s="1266"/>
      <c r="O23" s="686" t="s">
        <v>6414</v>
      </c>
      <c r="P23" s="686" t="s">
        <v>6414</v>
      </c>
      <c r="Q23" s="686" t="s">
        <v>6414</v>
      </c>
      <c r="R23" s="686" t="s">
        <v>6414</v>
      </c>
    </row>
    <row r="24" ht="12.75" customHeight="1">
      <c r="B24" s="1302"/>
      <c r="C24" s="201"/>
      <c r="D24" s="1"/>
      <c r="E24" s="525"/>
      <c r="F24" s="525"/>
      <c r="G24" s="525"/>
      <c r="H24" s="525"/>
      <c r="I24" s="148"/>
      <c r="J24" s="1305" t="s">
        <v>6441</v>
      </c>
      <c r="K24" s="1306"/>
      <c r="L24" s="1293"/>
      <c r="M24" s="1284"/>
      <c r="N24" s="1285"/>
      <c r="O24" s="1307"/>
      <c r="P24" s="1307"/>
      <c r="Q24" s="1307"/>
      <c r="R24" s="962" t="s">
        <v>6414</v>
      </c>
    </row>
    <row r="25" ht="12.75" customHeight="1">
      <c r="B25" s="1308"/>
      <c r="C25" s="201" t="s">
        <v>6442</v>
      </c>
      <c r="D25" s="201"/>
      <c r="E25" s="525"/>
      <c r="F25" s="525"/>
      <c r="G25" s="525"/>
      <c r="H25" s="525"/>
      <c r="I25" s="549" t="s">
        <v>6443</v>
      </c>
      <c r="J25" s="1309">
        <v>0.02</v>
      </c>
      <c r="K25" s="1304"/>
      <c r="L25" s="1310"/>
      <c r="M25" s="1265" t="s">
        <v>4681</v>
      </c>
      <c r="N25" s="1266" t="s">
        <v>6444</v>
      </c>
      <c r="O25" s="381"/>
      <c r="P25" s="381"/>
      <c r="Q25" s="381"/>
      <c r="R25" s="381"/>
    </row>
    <row r="26" ht="12.75" customHeight="1">
      <c r="B26" s="1308"/>
      <c r="C26" s="1"/>
      <c r="D26" s="1"/>
      <c r="E26" s="525"/>
      <c r="F26" s="525"/>
      <c r="G26" s="525"/>
      <c r="H26" s="525"/>
      <c r="I26" s="148"/>
      <c r="J26" s="859"/>
      <c r="K26" s="1311"/>
      <c r="L26" s="1312"/>
      <c r="M26" s="1284" t="s">
        <v>6445</v>
      </c>
      <c r="N26" s="1285"/>
      <c r="O26" s="1307"/>
      <c r="P26" s="1307"/>
      <c r="Q26" s="1307"/>
      <c r="R26" s="962" t="s">
        <v>6414</v>
      </c>
    </row>
    <row r="27" ht="12.75" customHeight="1">
      <c r="B27" s="1308"/>
      <c r="C27" s="201" t="s">
        <v>6446</v>
      </c>
      <c r="D27" s="201"/>
      <c r="E27" s="525"/>
      <c r="F27" s="525"/>
      <c r="G27" s="525"/>
      <c r="H27" s="525"/>
      <c r="I27" s="549" t="s">
        <v>6443</v>
      </c>
      <c r="J27" s="1313">
        <v>4713794.03</v>
      </c>
      <c r="K27" s="1304"/>
      <c r="L27" s="1310"/>
      <c r="M27" s="1265" t="s">
        <v>6447</v>
      </c>
      <c r="N27" s="1266" t="s">
        <v>6448</v>
      </c>
      <c r="O27" s="381"/>
      <c r="P27" s="381"/>
      <c r="Q27" s="381"/>
      <c r="R27" s="381"/>
    </row>
    <row r="28" ht="12.75" customHeight="1">
      <c r="B28" s="1308"/>
      <c r="C28" s="201" t="s">
        <v>6449</v>
      </c>
      <c r="D28" s="201"/>
      <c r="E28" s="525"/>
      <c r="F28" s="525"/>
      <c r="G28" s="525"/>
      <c r="H28" s="525"/>
      <c r="I28" s="549" t="s">
        <v>6443</v>
      </c>
      <c r="J28" s="1314">
        <f>4341707.26+93175.09</f>
        <v>4434882.35</v>
      </c>
      <c r="K28" s="1315"/>
      <c r="L28" s="1312"/>
      <c r="M28" s="1284"/>
      <c r="N28" s="1285"/>
      <c r="O28" s="1307"/>
      <c r="P28" s="1307"/>
      <c r="Q28" s="1307"/>
      <c r="R28" s="962" t="s">
        <v>6414</v>
      </c>
    </row>
    <row r="29" ht="12.75" customHeight="1">
      <c r="B29" s="1308"/>
      <c r="C29" s="201" t="s">
        <v>6450</v>
      </c>
      <c r="D29" s="201"/>
      <c r="E29" s="525"/>
      <c r="F29" s="525"/>
      <c r="G29" s="525"/>
      <c r="H29" s="525"/>
      <c r="I29" s="549"/>
      <c r="J29" s="1316">
        <v>1.2</v>
      </c>
      <c r="K29" s="1315"/>
      <c r="L29" s="1310"/>
      <c r="M29" s="1265" t="s">
        <v>6018</v>
      </c>
      <c r="N29" s="1266" t="s">
        <v>6451</v>
      </c>
      <c r="O29" s="381"/>
      <c r="P29" s="381"/>
      <c r="Q29" s="381"/>
      <c r="R29" s="381"/>
    </row>
    <row r="30" ht="12.75" customHeight="1">
      <c r="B30" s="1308"/>
      <c r="C30" s="1"/>
      <c r="D30" s="1"/>
      <c r="E30" s="525"/>
      <c r="F30" s="525"/>
      <c r="G30" s="525"/>
      <c r="H30" s="525"/>
      <c r="I30" s="148"/>
      <c r="J30" s="1317" t="s">
        <v>6452</v>
      </c>
      <c r="K30" s="1318"/>
      <c r="L30" s="1312"/>
      <c r="M30" s="1284"/>
      <c r="N30" s="1285"/>
      <c r="O30" s="1307"/>
      <c r="P30" s="1307"/>
      <c r="Q30" s="1307"/>
      <c r="R30" s="962" t="s">
        <v>6414</v>
      </c>
    </row>
    <row r="31" ht="12.75" customHeight="1">
      <c r="B31" s="1308"/>
      <c r="C31" s="201" t="str">
        <f>"Recreation land preserved in "&amp;J6&amp;":"</f>
        <v>Recreation land preserved in 2024:</v>
      </c>
      <c r="D31" s="201"/>
      <c r="E31" s="525"/>
      <c r="F31" s="525"/>
      <c r="G31" s="525"/>
      <c r="H31" s="525"/>
      <c r="I31" s="148"/>
      <c r="J31" s="1319"/>
      <c r="K31" s="1304"/>
      <c r="L31" s="1310"/>
      <c r="M31" s="1265" t="s">
        <v>6019</v>
      </c>
      <c r="N31" s="1266" t="s">
        <v>6453</v>
      </c>
      <c r="O31" s="381"/>
      <c r="P31" s="381"/>
      <c r="Q31" s="381"/>
      <c r="R31" s="381"/>
    </row>
    <row r="32" ht="19.5" customHeight="1">
      <c r="B32" s="1308"/>
      <c r="C32" s="1"/>
      <c r="D32" s="1"/>
      <c r="E32" s="525"/>
      <c r="F32" s="525"/>
      <c r="G32" s="525"/>
      <c r="H32" s="525"/>
      <c r="I32" s="148"/>
      <c r="J32" s="1317" t="s">
        <v>6452</v>
      </c>
      <c r="K32" s="1318"/>
      <c r="L32" s="1299" t="s">
        <v>6454</v>
      </c>
      <c r="M32" s="1272"/>
      <c r="N32" s="1273" t="s">
        <v>6455</v>
      </c>
      <c r="O32" s="340"/>
      <c r="P32" s="340"/>
      <c r="Q32" s="340"/>
      <c r="R32" s="1274">
        <f>IF(+P32-Q32&gt;=0,P32-Q32,"*")</f>
        <v>0</v>
      </c>
    </row>
    <row r="33" ht="12.75" customHeight="1">
      <c r="B33" s="1308"/>
      <c r="C33" s="201" t="str">
        <f>"Farmland preserved in "&amp;J6&amp;":"</f>
        <v>Farmland preserved in 2024:</v>
      </c>
      <c r="D33" s="201"/>
      <c r="E33" s="525"/>
      <c r="F33" s="525"/>
      <c r="G33" s="525"/>
      <c r="H33" s="525"/>
      <c r="I33" s="148"/>
      <c r="J33" s="1320"/>
      <c r="K33" s="1304"/>
      <c r="L33" s="1321"/>
      <c r="M33" s="1321"/>
      <c r="N33" s="1322"/>
      <c r="O33" s="354">
        <f t="shared" ref="O33:R33" si="7">SUM(O9:O32)</f>
        <v>207416.14</v>
      </c>
      <c r="P33" s="354">
        <f t="shared" si="7"/>
        <v>206662.14</v>
      </c>
      <c r="Q33" s="354">
        <f t="shared" si="7"/>
        <v>206662.14</v>
      </c>
      <c r="R33" s="354">
        <f t="shared" si="7"/>
        <v>0</v>
      </c>
    </row>
    <row r="34" ht="12.75" customHeight="1">
      <c r="B34" s="1323"/>
      <c r="C34" s="1324"/>
      <c r="D34" s="1324"/>
      <c r="E34" s="1324"/>
      <c r="F34" s="1324"/>
      <c r="G34" s="1324"/>
      <c r="H34" s="1324"/>
      <c r="I34" s="1325"/>
      <c r="J34" s="1326" t="s">
        <v>6452</v>
      </c>
      <c r="K34" s="1327"/>
      <c r="L34" s="1328" t="s">
        <v>6456</v>
      </c>
      <c r="M34" s="1329"/>
      <c r="N34" s="1330" t="s">
        <v>6457</v>
      </c>
      <c r="O34" s="1331"/>
      <c r="P34" s="1331"/>
      <c r="Q34" s="1331"/>
      <c r="R34" s="1331"/>
    </row>
    <row r="35" ht="15.75" customHeight="1">
      <c r="B35" s="329" t="s">
        <v>6458</v>
      </c>
    </row>
    <row r="36" ht="12.75" customHeight="1"/>
    <row r="37" ht="12.75" customHeight="1"/>
    <row r="38" ht="12.75" customHeight="1">
      <c r="J38" s="63"/>
    </row>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1">
    <mergeCell ref="C2:I2"/>
    <mergeCell ref="O4:P4"/>
    <mergeCell ref="Q4:R4"/>
    <mergeCell ref="O7:O8"/>
    <mergeCell ref="P7:P8"/>
    <mergeCell ref="Q7:Q8"/>
    <mergeCell ref="R7:R8"/>
    <mergeCell ref="I5:J5"/>
    <mergeCell ref="B22:K22"/>
    <mergeCell ref="J23:K23"/>
    <mergeCell ref="O24:O25"/>
    <mergeCell ref="P24:P25"/>
    <mergeCell ref="Q24:Q25"/>
    <mergeCell ref="R24:R25"/>
    <mergeCell ref="J29:K29"/>
    <mergeCell ref="J30:K30"/>
    <mergeCell ref="J31:K31"/>
    <mergeCell ref="J32:K32"/>
    <mergeCell ref="J33:K33"/>
    <mergeCell ref="J34:K34"/>
    <mergeCell ref="J24:K24"/>
    <mergeCell ref="J25:K25"/>
    <mergeCell ref="P26:P27"/>
    <mergeCell ref="Q26:Q27"/>
    <mergeCell ref="R26:R27"/>
    <mergeCell ref="J27:K27"/>
    <mergeCell ref="J28:K28"/>
    <mergeCell ref="Q30:Q31"/>
    <mergeCell ref="R30:R31"/>
    <mergeCell ref="O33:O34"/>
    <mergeCell ref="P33:P34"/>
    <mergeCell ref="Q33:Q34"/>
    <mergeCell ref="R33:R34"/>
    <mergeCell ref="B35:R35"/>
    <mergeCell ref="O26:O27"/>
    <mergeCell ref="O28:O29"/>
    <mergeCell ref="P28:P29"/>
    <mergeCell ref="Q28:Q29"/>
    <mergeCell ref="R28:R29"/>
    <mergeCell ref="O30:O31"/>
    <mergeCell ref="P30:P31"/>
  </mergeCells>
  <dataValidations>
    <dataValidation type="list" allowBlank="1" showInputMessage="1" showErrorMessage="1" prompt="Invalid Entry - This FCOA Code is not authorized for use on this sheet." sqref="N18">
      <formula1>'Other Codes'!$N$2:$N$3</formula1>
    </dataValidation>
    <dataValidation type="list" allowBlank="1" showInputMessage="1" showErrorMessage="1" prompt="Invalid Entry - This FCOA Code is not authorized for use on this sheet." sqref="H9 H11:H12 H14:H20">
      <formula1>'Other Codes'!$M$2:$M$5</formula1>
    </dataValidation>
  </dataValidations>
  <printOptions/>
  <pageMargins bottom="0.75" footer="0.0" header="0.0" left="0.25" right="0.3" top="0.25"/>
  <pageSetup paperSize="5" orientation="landscape"/>
  <drawing r:id="rId1"/>
</worksheet>
</file>

<file path=xl/worksheets/sheet17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5"/>
    <col customWidth="1" min="2" max="5" width="3.25"/>
    <col customWidth="1" min="6" max="6" width="3.63"/>
    <col customWidth="1" min="7" max="7" width="12.75"/>
    <col customWidth="1" min="8" max="8" width="7.75"/>
    <col customWidth="1" min="9" max="11" width="14.0"/>
    <col customWidth="1" min="12" max="12" width="3.25"/>
    <col customWidth="1" min="13" max="13" width="25.88"/>
    <col customWidth="1" min="14" max="14" width="8.75"/>
    <col customWidth="1" min="15" max="18" width="14.0"/>
    <col customWidth="1" min="19" max="26" width="8.63"/>
  </cols>
  <sheetData>
    <row r="1" ht="9.75" customHeight="1"/>
    <row r="2" ht="15.75" customHeight="1">
      <c r="B2" s="243"/>
      <c r="C2" s="1240" t="str">
        <f>+'Key Inputs'!E5</f>
        <v>TOWNSHIP OF SCOTCH PLAINS</v>
      </c>
      <c r="J2" s="243" t="s">
        <v>6459</v>
      </c>
      <c r="K2" s="243"/>
      <c r="L2" s="243"/>
      <c r="M2" s="243"/>
      <c r="N2" s="243"/>
      <c r="O2" s="243"/>
      <c r="P2" s="243"/>
      <c r="Q2" s="243"/>
      <c r="R2" s="243"/>
    </row>
    <row r="3" ht="15.75" customHeight="1">
      <c r="B3" s="243"/>
      <c r="C3" s="243"/>
      <c r="D3" s="243"/>
      <c r="E3" s="243"/>
      <c r="F3" s="243"/>
      <c r="G3" s="329"/>
      <c r="H3" s="329"/>
      <c r="I3" s="329"/>
      <c r="J3" s="243"/>
      <c r="K3" s="243"/>
      <c r="L3" s="243"/>
      <c r="M3" s="243"/>
      <c r="N3" s="243"/>
      <c r="O3" s="709"/>
      <c r="P3" s="709"/>
      <c r="Q3" s="709"/>
      <c r="R3" s="709"/>
    </row>
    <row r="4" ht="16.5" customHeight="1">
      <c r="B4" s="1241"/>
      <c r="C4" s="476"/>
      <c r="D4" s="476"/>
      <c r="E4" s="476"/>
      <c r="F4" s="476"/>
      <c r="G4" s="476"/>
      <c r="H4" s="1242"/>
      <c r="I4" s="942"/>
      <c r="J4" s="1243"/>
      <c r="K4" s="1244"/>
      <c r="L4" s="1243"/>
      <c r="M4" s="1243"/>
      <c r="N4" s="1245"/>
      <c r="O4" s="759" t="s">
        <v>5843</v>
      </c>
      <c r="P4" s="758"/>
      <c r="Q4" s="759" t="str">
        <f>"Expended  "&amp;J6</f>
        <v>Expended  2024</v>
      </c>
      <c r="R4" s="758"/>
    </row>
    <row r="5" ht="15.0" customHeight="1">
      <c r="B5" s="1246" t="s">
        <v>6410</v>
      </c>
      <c r="C5" s="243"/>
      <c r="H5" s="1247" t="s">
        <v>4789</v>
      </c>
      <c r="I5" s="1248" t="s">
        <v>157</v>
      </c>
      <c r="J5" s="1034"/>
      <c r="K5" s="1249" t="s">
        <v>5678</v>
      </c>
      <c r="L5" s="243" t="s">
        <v>5398</v>
      </c>
      <c r="M5" s="628"/>
      <c r="N5" s="1247" t="s">
        <v>4789</v>
      </c>
      <c r="O5" s="614"/>
      <c r="P5" s="614"/>
      <c r="Q5" s="614" t="s">
        <v>5847</v>
      </c>
      <c r="R5" s="614"/>
    </row>
    <row r="6" ht="15.0" customHeight="1">
      <c r="B6" s="1246" t="s">
        <v>6411</v>
      </c>
      <c r="C6" s="243"/>
      <c r="D6" s="234"/>
      <c r="H6" s="1250"/>
      <c r="I6" s="1251" t="str">
        <f>'Key Inputs'!E34</f>
        <v>2025</v>
      </c>
      <c r="J6" s="1252">
        <f>I6-1</f>
        <v>2024</v>
      </c>
      <c r="K6" s="1249" t="str">
        <f>"Cash in "&amp;J6</f>
        <v>Cash in 2024</v>
      </c>
      <c r="L6" s="245"/>
      <c r="M6" s="245"/>
      <c r="N6" s="1247"/>
      <c r="O6" s="770" t="str">
        <f t="shared" ref="O6:P6" si="1">"for "&amp;I6</f>
        <v>for 2025</v>
      </c>
      <c r="P6" s="765" t="str">
        <f t="shared" si="1"/>
        <v>for 2024</v>
      </c>
      <c r="Q6" s="765" t="s">
        <v>5852</v>
      </c>
      <c r="R6" s="765" t="s">
        <v>5566</v>
      </c>
    </row>
    <row r="7" ht="12.75" customHeight="1">
      <c r="B7" s="1253"/>
      <c r="C7" s="810" t="s">
        <v>6412</v>
      </c>
      <c r="D7" s="810"/>
      <c r="E7" s="811"/>
      <c r="F7" s="811"/>
      <c r="G7" s="811"/>
      <c r="H7" s="1245"/>
      <c r="I7" s="1254"/>
      <c r="J7" s="1255"/>
      <c r="K7" s="1256"/>
      <c r="L7" s="1332" t="s">
        <v>6460</v>
      </c>
      <c r="M7" s="1333"/>
      <c r="N7" s="1334" t="s">
        <v>6461</v>
      </c>
      <c r="O7" s="1260" t="s">
        <v>6414</v>
      </c>
      <c r="P7" s="1260" t="s">
        <v>6414</v>
      </c>
      <c r="Q7" s="1260" t="s">
        <v>6414</v>
      </c>
      <c r="R7" s="1260" t="s">
        <v>6414</v>
      </c>
    </row>
    <row r="8" ht="12.75" customHeight="1">
      <c r="B8" s="111"/>
      <c r="C8" s="201" t="s">
        <v>6415</v>
      </c>
      <c r="D8" s="612"/>
      <c r="E8" s="524"/>
      <c r="F8" s="524"/>
      <c r="G8" s="524"/>
      <c r="H8" s="1261" t="s">
        <v>6462</v>
      </c>
      <c r="I8" s="1262"/>
      <c r="J8" s="704"/>
      <c r="K8" s="1263"/>
      <c r="L8" s="1335"/>
      <c r="M8" s="181"/>
      <c r="N8" s="366"/>
      <c r="O8" s="381"/>
      <c r="P8" s="381"/>
      <c r="Q8" s="381"/>
      <c r="R8" s="381"/>
    </row>
    <row r="9" ht="12.75" customHeight="1">
      <c r="B9" s="1267"/>
      <c r="C9" s="688"/>
      <c r="D9" s="833"/>
      <c r="E9" s="688"/>
      <c r="F9" s="688"/>
      <c r="G9" s="688"/>
      <c r="H9" s="1268"/>
      <c r="I9" s="1269"/>
      <c r="J9" s="1086"/>
      <c r="K9" s="1270"/>
      <c r="L9" s="414"/>
      <c r="M9" s="416"/>
      <c r="N9" s="1336"/>
      <c r="O9" s="340"/>
      <c r="P9" s="340"/>
      <c r="Q9" s="340"/>
      <c r="R9" s="1274">
        <f t="shared" ref="R9:R23" si="2">IF(+P9-Q9&gt;=0,P9-Q9,"*")</f>
        <v>0</v>
      </c>
    </row>
    <row r="10" ht="12.75" customHeight="1">
      <c r="B10" s="1267"/>
      <c r="C10" s="833"/>
      <c r="D10" s="833"/>
      <c r="E10" s="688"/>
      <c r="F10" s="688"/>
      <c r="G10" s="688"/>
      <c r="H10" s="1288"/>
      <c r="I10" s="1269"/>
      <c r="J10" s="1086"/>
      <c r="K10" s="1270"/>
      <c r="L10" s="416"/>
      <c r="M10" s="416"/>
      <c r="N10" s="1336"/>
      <c r="O10" s="340"/>
      <c r="P10" s="340"/>
      <c r="Q10" s="340"/>
      <c r="R10" s="1274">
        <f t="shared" si="2"/>
        <v>0</v>
      </c>
    </row>
    <row r="11" ht="14.25" customHeight="1">
      <c r="B11" s="1267"/>
      <c r="C11" s="688"/>
      <c r="D11" s="833"/>
      <c r="E11" s="688"/>
      <c r="F11" s="688"/>
      <c r="G11" s="688"/>
      <c r="H11" s="1288"/>
      <c r="I11" s="1269"/>
      <c r="J11" s="1086"/>
      <c r="K11" s="1270"/>
      <c r="L11" s="414"/>
      <c r="M11" s="416"/>
      <c r="N11" s="1336"/>
      <c r="O11" s="340"/>
      <c r="P11" s="340"/>
      <c r="Q11" s="340"/>
      <c r="R11" s="1274">
        <f t="shared" si="2"/>
        <v>0</v>
      </c>
    </row>
    <row r="12" ht="14.25" customHeight="1">
      <c r="B12" s="1287"/>
      <c r="C12" s="702"/>
      <c r="D12" s="839"/>
      <c r="E12" s="702"/>
      <c r="F12" s="702"/>
      <c r="G12" s="702"/>
      <c r="H12" s="1288"/>
      <c r="I12" s="1289"/>
      <c r="J12" s="500"/>
      <c r="K12" s="1290"/>
      <c r="L12" s="1337"/>
      <c r="M12" s="411"/>
      <c r="N12" s="1338"/>
      <c r="O12" s="1289"/>
      <c r="P12" s="1289"/>
      <c r="Q12" s="1289"/>
      <c r="R12" s="1274">
        <f t="shared" si="2"/>
        <v>0</v>
      </c>
    </row>
    <row r="13" ht="12.75" customHeight="1">
      <c r="B13" s="1275"/>
      <c r="C13" s="165" t="s">
        <v>6423</v>
      </c>
      <c r="D13" s="165"/>
      <c r="E13" s="613"/>
      <c r="F13" s="613"/>
      <c r="G13" s="613"/>
      <c r="H13" s="1276" t="s">
        <v>6463</v>
      </c>
      <c r="I13" s="1269"/>
      <c r="J13" s="1086"/>
      <c r="K13" s="1270"/>
      <c r="L13" s="416"/>
      <c r="M13" s="416"/>
      <c r="N13" s="1336"/>
      <c r="O13" s="340"/>
      <c r="P13" s="340"/>
      <c r="Q13" s="340"/>
      <c r="R13" s="1274">
        <f t="shared" si="2"/>
        <v>0</v>
      </c>
    </row>
    <row r="14" ht="12.75" customHeight="1">
      <c r="B14" s="1267"/>
      <c r="C14" s="688"/>
      <c r="D14" s="731"/>
      <c r="E14" s="688"/>
      <c r="F14" s="688"/>
      <c r="G14" s="688"/>
      <c r="H14" s="1268"/>
      <c r="I14" s="1269"/>
      <c r="J14" s="1086"/>
      <c r="K14" s="1270"/>
      <c r="L14" s="416"/>
      <c r="M14" s="416"/>
      <c r="N14" s="1336"/>
      <c r="O14" s="340"/>
      <c r="P14" s="340"/>
      <c r="Q14" s="340"/>
      <c r="R14" s="1274">
        <f t="shared" si="2"/>
        <v>0</v>
      </c>
    </row>
    <row r="15" ht="12.75" customHeight="1">
      <c r="B15" s="1267"/>
      <c r="C15" s="688"/>
      <c r="D15" s="688"/>
      <c r="E15" s="688"/>
      <c r="F15" s="688"/>
      <c r="G15" s="688"/>
      <c r="H15" s="1268"/>
      <c r="I15" s="1269"/>
      <c r="J15" s="1086"/>
      <c r="K15" s="1270"/>
      <c r="L15" s="414"/>
      <c r="M15" s="416"/>
      <c r="N15" s="1338"/>
      <c r="O15" s="1289"/>
      <c r="P15" s="1289"/>
      <c r="Q15" s="1289"/>
      <c r="R15" s="1274">
        <f t="shared" si="2"/>
        <v>0</v>
      </c>
    </row>
    <row r="16" ht="12.75" customHeight="1">
      <c r="B16" s="1267"/>
      <c r="C16" s="688"/>
      <c r="D16" s="688"/>
      <c r="E16" s="688"/>
      <c r="F16" s="688"/>
      <c r="G16" s="688"/>
      <c r="H16" s="1268"/>
      <c r="I16" s="1269"/>
      <c r="J16" s="1086"/>
      <c r="K16" s="1270"/>
      <c r="L16" s="416"/>
      <c r="M16" s="416"/>
      <c r="N16" s="1336"/>
      <c r="O16" s="340"/>
      <c r="P16" s="340"/>
      <c r="Q16" s="340"/>
      <c r="R16" s="1274">
        <f t="shared" si="2"/>
        <v>0</v>
      </c>
    </row>
    <row r="17" ht="12.75" customHeight="1">
      <c r="B17" s="1267"/>
      <c r="C17" s="688"/>
      <c r="D17" s="688"/>
      <c r="E17" s="688"/>
      <c r="F17" s="688"/>
      <c r="G17" s="688"/>
      <c r="H17" s="1268"/>
      <c r="I17" s="1269"/>
      <c r="J17" s="1086"/>
      <c r="K17" s="1270"/>
      <c r="L17" s="416"/>
      <c r="M17" s="416"/>
      <c r="N17" s="1336"/>
      <c r="O17" s="340"/>
      <c r="P17" s="340"/>
      <c r="Q17" s="340"/>
      <c r="R17" s="1274">
        <f t="shared" si="2"/>
        <v>0</v>
      </c>
    </row>
    <row r="18" ht="12.75" customHeight="1">
      <c r="B18" s="1277"/>
      <c r="C18" s="802"/>
      <c r="D18" s="802"/>
      <c r="E18" s="802"/>
      <c r="F18" s="802"/>
      <c r="G18" s="802"/>
      <c r="H18" s="1279"/>
      <c r="I18" s="1280"/>
      <c r="J18" s="1281"/>
      <c r="K18" s="1282"/>
      <c r="L18" s="1339"/>
      <c r="M18" s="1339"/>
      <c r="N18" s="1292"/>
      <c r="O18" s="1187"/>
      <c r="P18" s="1187"/>
      <c r="Q18" s="1187"/>
      <c r="R18" s="1274">
        <f t="shared" si="2"/>
        <v>0</v>
      </c>
    </row>
    <row r="19" ht="12.75" customHeight="1">
      <c r="B19" s="1267"/>
      <c r="C19" s="688"/>
      <c r="D19" s="688"/>
      <c r="E19" s="688"/>
      <c r="F19" s="688"/>
      <c r="G19" s="688"/>
      <c r="H19" s="1268"/>
      <c r="I19" s="1269"/>
      <c r="J19" s="1086"/>
      <c r="K19" s="1270"/>
      <c r="L19" s="1340"/>
      <c r="M19" s="416"/>
      <c r="N19" s="1336"/>
      <c r="O19" s="340"/>
      <c r="P19" s="340"/>
      <c r="Q19" s="340"/>
      <c r="R19" s="1274">
        <f t="shared" si="2"/>
        <v>0</v>
      </c>
    </row>
    <row r="20" ht="12.75" customHeight="1">
      <c r="B20" s="1287"/>
      <c r="C20" s="702"/>
      <c r="D20" s="702"/>
      <c r="E20" s="702"/>
      <c r="F20" s="702"/>
      <c r="G20" s="702"/>
      <c r="H20" s="1288"/>
      <c r="I20" s="1289"/>
      <c r="J20" s="500"/>
      <c r="K20" s="1290"/>
      <c r="L20" s="1337"/>
      <c r="M20" s="411"/>
      <c r="N20" s="1338"/>
      <c r="O20" s="342"/>
      <c r="P20" s="342"/>
      <c r="Q20" s="342"/>
      <c r="R20" s="1274">
        <f t="shared" si="2"/>
        <v>0</v>
      </c>
    </row>
    <row r="21" ht="18.75" customHeight="1">
      <c r="B21" s="1295" t="s">
        <v>6433</v>
      </c>
      <c r="C21" s="606"/>
      <c r="D21" s="722"/>
      <c r="E21" s="722"/>
      <c r="F21" s="722"/>
      <c r="G21" s="722"/>
      <c r="H21" s="1296" t="s">
        <v>6464</v>
      </c>
      <c r="I21" s="1297">
        <f t="shared" ref="I21:K21" si="3">SUM(I8:I20)</f>
        <v>0</v>
      </c>
      <c r="J21" s="1297">
        <f t="shared" si="3"/>
        <v>0</v>
      </c>
      <c r="K21" s="1298">
        <f t="shared" si="3"/>
        <v>0</v>
      </c>
      <c r="L21" s="1340"/>
      <c r="M21" s="416"/>
      <c r="N21" s="1336"/>
      <c r="O21" s="340"/>
      <c r="P21" s="340"/>
      <c r="Q21" s="340"/>
      <c r="R21" s="1274">
        <f t="shared" si="2"/>
        <v>0</v>
      </c>
    </row>
    <row r="22" ht="19.5" customHeight="1">
      <c r="B22" s="1300" t="s">
        <v>6437</v>
      </c>
      <c r="C22" s="480"/>
      <c r="D22" s="480"/>
      <c r="E22" s="480"/>
      <c r="F22" s="480"/>
      <c r="G22" s="480"/>
      <c r="H22" s="480"/>
      <c r="I22" s="480"/>
      <c r="J22" s="480"/>
      <c r="K22" s="1301"/>
      <c r="L22" s="1340"/>
      <c r="M22" s="1341"/>
      <c r="N22" s="1336"/>
      <c r="O22" s="340"/>
      <c r="P22" s="340"/>
      <c r="Q22" s="340"/>
      <c r="R22" s="1274">
        <f t="shared" si="2"/>
        <v>0</v>
      </c>
    </row>
    <row r="23" ht="21.0" customHeight="1">
      <c r="B23" s="1302" t="s">
        <v>6439</v>
      </c>
      <c r="C23" s="201"/>
      <c r="D23" s="1"/>
      <c r="E23" s="525"/>
      <c r="F23" s="525"/>
      <c r="G23" s="525"/>
      <c r="H23" s="525"/>
      <c r="I23" s="148"/>
      <c r="J23" s="1303"/>
      <c r="K23" s="1304"/>
      <c r="L23" s="1340"/>
      <c r="M23" s="1341"/>
      <c r="N23" s="1338"/>
      <c r="O23" s="1342"/>
      <c r="P23" s="1342"/>
      <c r="Q23" s="1342"/>
      <c r="R23" s="686">
        <f t="shared" si="2"/>
        <v>0</v>
      </c>
    </row>
    <row r="24" ht="12.75" customHeight="1">
      <c r="B24" s="1302"/>
      <c r="C24" s="201"/>
      <c r="D24" s="1"/>
      <c r="E24" s="525"/>
      <c r="F24" s="525"/>
      <c r="G24" s="525"/>
      <c r="H24" s="525"/>
      <c r="I24" s="148"/>
      <c r="J24" s="1305" t="s">
        <v>6441</v>
      </c>
      <c r="K24" s="1306"/>
      <c r="L24" s="1293"/>
      <c r="M24" s="1284"/>
      <c r="N24" s="1285"/>
      <c r="O24" s="1286"/>
      <c r="P24" s="1286"/>
      <c r="Q24" s="1286"/>
      <c r="R24" s="1343"/>
    </row>
    <row r="25" ht="12.75" customHeight="1">
      <c r="B25" s="1308"/>
      <c r="C25" s="201" t="s">
        <v>6442</v>
      </c>
      <c r="D25" s="201"/>
      <c r="E25" s="525"/>
      <c r="F25" s="525"/>
      <c r="G25" s="525"/>
      <c r="H25" s="525"/>
      <c r="I25" s="549" t="s">
        <v>6443</v>
      </c>
      <c r="J25" s="1344"/>
      <c r="K25" s="1304"/>
      <c r="L25" s="1345"/>
      <c r="M25" s="411"/>
      <c r="N25" s="1338"/>
      <c r="O25" s="342"/>
      <c r="P25" s="342"/>
      <c r="Q25" s="342"/>
      <c r="R25" s="1346">
        <f>IF(+P25-Q25&gt;=0,P25-Q25,"*")</f>
        <v>0</v>
      </c>
    </row>
    <row r="26" ht="12.75" customHeight="1">
      <c r="B26" s="1308"/>
      <c r="C26" s="1"/>
      <c r="D26" s="1"/>
      <c r="E26" s="525"/>
      <c r="F26" s="525"/>
      <c r="G26" s="525"/>
      <c r="H26" s="525"/>
      <c r="I26" s="148"/>
      <c r="J26" s="859"/>
      <c r="K26" s="1311"/>
      <c r="L26" s="1312"/>
      <c r="M26" s="1347"/>
      <c r="N26" s="1285"/>
      <c r="O26" s="1286"/>
      <c r="P26" s="1286"/>
      <c r="Q26" s="1286"/>
      <c r="R26" s="1343"/>
    </row>
    <row r="27" ht="12.75" customHeight="1">
      <c r="B27" s="1308"/>
      <c r="C27" s="201" t="s">
        <v>6446</v>
      </c>
      <c r="D27" s="201"/>
      <c r="E27" s="525"/>
      <c r="F27" s="525"/>
      <c r="G27" s="525"/>
      <c r="H27" s="525"/>
      <c r="I27" s="549" t="s">
        <v>6443</v>
      </c>
      <c r="J27" s="1313"/>
      <c r="K27" s="1304"/>
      <c r="L27" s="1345"/>
      <c r="M27" s="411"/>
      <c r="N27" s="1338"/>
      <c r="O27" s="342"/>
      <c r="P27" s="342"/>
      <c r="Q27" s="342"/>
      <c r="R27" s="1346">
        <f>IF(+P27-Q27&gt;=0,P27-Q27,"*")</f>
        <v>0</v>
      </c>
    </row>
    <row r="28" ht="12.75" customHeight="1">
      <c r="B28" s="1308"/>
      <c r="C28" s="201" t="s">
        <v>6449</v>
      </c>
      <c r="D28" s="201"/>
      <c r="E28" s="525"/>
      <c r="F28" s="525"/>
      <c r="G28" s="525"/>
      <c r="H28" s="525"/>
      <c r="I28" s="549" t="s">
        <v>6443</v>
      </c>
      <c r="J28" s="1314"/>
      <c r="K28" s="1315"/>
      <c r="L28" s="1312"/>
      <c r="M28" s="1347"/>
      <c r="N28" s="1285"/>
      <c r="O28" s="1286"/>
      <c r="P28" s="1286"/>
      <c r="Q28" s="1286"/>
      <c r="R28" s="1343"/>
    </row>
    <row r="29" ht="12.75" customHeight="1">
      <c r="B29" s="1308"/>
      <c r="C29" s="201"/>
      <c r="D29" s="201"/>
      <c r="E29" s="525"/>
      <c r="F29" s="525"/>
      <c r="G29" s="525"/>
      <c r="H29" s="525"/>
      <c r="I29" s="549"/>
      <c r="J29" s="1348"/>
      <c r="K29" s="1306"/>
      <c r="L29" s="1345"/>
      <c r="M29" s="411"/>
      <c r="N29" s="1338"/>
      <c r="O29" s="342"/>
      <c r="P29" s="342"/>
      <c r="Q29" s="342"/>
      <c r="R29" s="1346">
        <f>IF(+P29-Q29&gt;=0,P29-Q29,"*")</f>
        <v>0</v>
      </c>
    </row>
    <row r="30" ht="12.75" customHeight="1">
      <c r="B30" s="1308"/>
      <c r="C30" s="1"/>
      <c r="D30" s="1"/>
      <c r="E30" s="525"/>
      <c r="F30" s="525"/>
      <c r="G30" s="525"/>
      <c r="H30" s="525"/>
      <c r="I30" s="148"/>
      <c r="J30" s="1317"/>
      <c r="K30" s="1349"/>
      <c r="L30" s="1312"/>
      <c r="M30" s="1347"/>
      <c r="N30" s="1285"/>
      <c r="O30" s="1286"/>
      <c r="P30" s="1286"/>
      <c r="Q30" s="1286"/>
      <c r="R30" s="1343"/>
    </row>
    <row r="31" ht="12.75" customHeight="1">
      <c r="B31" s="1308"/>
      <c r="C31" s="201"/>
      <c r="D31" s="201"/>
      <c r="E31" s="525"/>
      <c r="F31" s="525"/>
      <c r="G31" s="525"/>
      <c r="H31" s="525"/>
      <c r="I31" s="148"/>
      <c r="J31" s="1350"/>
      <c r="K31" s="1318"/>
      <c r="L31" s="1345"/>
      <c r="M31" s="411"/>
      <c r="N31" s="1338"/>
      <c r="O31" s="342"/>
      <c r="P31" s="342"/>
      <c r="Q31" s="342"/>
      <c r="R31" s="1346">
        <f t="shared" ref="R31:R32" si="4">IF(+P31-Q31&gt;=0,P31-Q31,"*")</f>
        <v>0</v>
      </c>
    </row>
    <row r="32" ht="12.75" customHeight="1">
      <c r="B32" s="1308"/>
      <c r="C32" s="1"/>
      <c r="D32" s="1"/>
      <c r="E32" s="525"/>
      <c r="F32" s="525"/>
      <c r="G32" s="525"/>
      <c r="H32" s="525"/>
      <c r="I32" s="148"/>
      <c r="J32" s="1317"/>
      <c r="K32" s="1349"/>
      <c r="L32" s="1340"/>
      <c r="M32" s="1341"/>
      <c r="N32" s="1336"/>
      <c r="O32" s="340"/>
      <c r="P32" s="340"/>
      <c r="Q32" s="340"/>
      <c r="R32" s="1274">
        <f t="shared" si="4"/>
        <v>0</v>
      </c>
    </row>
    <row r="33" ht="12.75" customHeight="1">
      <c r="B33" s="1308"/>
      <c r="C33" s="201"/>
      <c r="D33" s="201"/>
      <c r="E33" s="525"/>
      <c r="F33" s="525"/>
      <c r="G33" s="525"/>
      <c r="H33" s="525"/>
      <c r="I33" s="148"/>
      <c r="J33" s="1351"/>
      <c r="K33" s="1318"/>
      <c r="L33" s="1352" t="s">
        <v>6456</v>
      </c>
      <c r="M33" s="114"/>
      <c r="N33" s="1322"/>
      <c r="O33" s="354">
        <f t="shared" ref="O33:R33" si="5">SUM(O9:O32)</f>
        <v>0</v>
      </c>
      <c r="P33" s="354">
        <f t="shared" si="5"/>
        <v>0</v>
      </c>
      <c r="Q33" s="354">
        <f t="shared" si="5"/>
        <v>0</v>
      </c>
      <c r="R33" s="354">
        <f t="shared" si="5"/>
        <v>0</v>
      </c>
    </row>
    <row r="34" ht="12.75" customHeight="1">
      <c r="B34" s="1323"/>
      <c r="C34" s="1324"/>
      <c r="D34" s="1324"/>
      <c r="E34" s="1324"/>
      <c r="F34" s="1324"/>
      <c r="G34" s="1324"/>
      <c r="H34" s="1324"/>
      <c r="I34" s="1325"/>
      <c r="J34" s="1353"/>
      <c r="K34" s="1354"/>
      <c r="L34" s="1355"/>
      <c r="M34" s="1356"/>
      <c r="N34" s="1357" t="s">
        <v>6465</v>
      </c>
      <c r="O34" s="1331"/>
      <c r="P34" s="1331"/>
      <c r="Q34" s="1331"/>
      <c r="R34" s="1331"/>
    </row>
    <row r="35" ht="15.75" customHeight="1">
      <c r="B35" s="329" t="s">
        <v>6466</v>
      </c>
    </row>
    <row r="36" ht="12.75" customHeight="1"/>
    <row r="37" ht="12.75" customHeight="1"/>
    <row r="38" ht="12.75" customHeight="1">
      <c r="J38" s="63"/>
    </row>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6">
    <mergeCell ref="P7:P8"/>
    <mergeCell ref="Q7:Q8"/>
    <mergeCell ref="C2:I2"/>
    <mergeCell ref="O4:P4"/>
    <mergeCell ref="Q4:R4"/>
    <mergeCell ref="L7:M8"/>
    <mergeCell ref="N7:N8"/>
    <mergeCell ref="O7:O8"/>
    <mergeCell ref="R7:R8"/>
    <mergeCell ref="I5:J5"/>
    <mergeCell ref="B22:K22"/>
    <mergeCell ref="J23:K23"/>
    <mergeCell ref="J24:K24"/>
    <mergeCell ref="J25:K25"/>
    <mergeCell ref="J27:K27"/>
    <mergeCell ref="J28:K28"/>
    <mergeCell ref="J33:K33"/>
    <mergeCell ref="J34:K34"/>
    <mergeCell ref="B35:R35"/>
    <mergeCell ref="J29:K29"/>
    <mergeCell ref="J31:K31"/>
    <mergeCell ref="L33:M34"/>
    <mergeCell ref="O33:O34"/>
    <mergeCell ref="P33:P34"/>
    <mergeCell ref="Q33:Q34"/>
    <mergeCell ref="R33:R34"/>
  </mergeCells>
  <dataValidations>
    <dataValidation type="list" allowBlank="1" showInputMessage="1" showErrorMessage="1" prompt="Invalid Entry - This FCOA Code is not authorized for use on this sheet." sqref="H9:H12 H14:H20">
      <formula1>'Other Codes'!$P$2:$P$12</formula1>
    </dataValidation>
    <dataValidation type="list" allowBlank="1" showInputMessage="1" showErrorMessage="1" prompt="Invalid Entry - This FCOA Code is not authorized for use on this sheet." sqref="N9:N23 N25 N27 N29 N31:N32">
      <formula1>'Other Codes'!$Q$2:$Q$21</formula1>
    </dataValidation>
  </dataValidations>
  <printOptions/>
  <pageMargins bottom="0.75" footer="0.0" header="0.0" left="0.25" right="0.3" top="0.25"/>
  <pageSetup paperSize="5" orientation="landscape"/>
  <drawing r:id="rId1"/>
</worksheet>
</file>

<file path=xl/worksheets/sheet17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5"/>
    <col customWidth="1" min="2" max="5" width="3.25"/>
    <col customWidth="1" min="6" max="6" width="3.63"/>
    <col customWidth="1" min="7" max="7" width="12.75"/>
    <col customWidth="1" min="8" max="8" width="7.75"/>
    <col customWidth="1" min="9" max="11" width="14.0"/>
    <col customWidth="1" min="12" max="12" width="3.25"/>
    <col customWidth="1" min="13" max="13" width="25.88"/>
    <col customWidth="1" min="14" max="14" width="8.75"/>
    <col customWidth="1" min="15" max="18" width="14.0"/>
    <col customWidth="1" min="19" max="26" width="8.63"/>
  </cols>
  <sheetData>
    <row r="1" ht="9.75" customHeight="1"/>
    <row r="2" ht="15.75" customHeight="1">
      <c r="B2" s="243"/>
      <c r="C2" s="1240" t="str">
        <f>+'Key Inputs'!E5</f>
        <v>TOWNSHIP OF SCOTCH PLAINS</v>
      </c>
      <c r="J2" s="243" t="s">
        <v>6459</v>
      </c>
      <c r="K2" s="243"/>
      <c r="L2" s="243"/>
      <c r="M2" s="243"/>
      <c r="N2" s="243"/>
      <c r="O2" s="243"/>
      <c r="P2" s="243"/>
      <c r="Q2" s="243"/>
      <c r="R2" s="243"/>
    </row>
    <row r="3" ht="15.75" customHeight="1">
      <c r="B3" s="243"/>
      <c r="C3" s="243"/>
      <c r="D3" s="243"/>
      <c r="E3" s="243"/>
      <c r="F3" s="243"/>
      <c r="G3" s="329"/>
      <c r="H3" s="329"/>
      <c r="I3" s="329"/>
      <c r="J3" s="243"/>
      <c r="K3" s="243"/>
      <c r="L3" s="243"/>
      <c r="M3" s="243"/>
      <c r="N3" s="243"/>
      <c r="O3" s="709"/>
      <c r="P3" s="709"/>
      <c r="Q3" s="709"/>
      <c r="R3" s="709"/>
    </row>
    <row r="4" ht="16.5" customHeight="1">
      <c r="B4" s="1241"/>
      <c r="C4" s="476"/>
      <c r="D4" s="476"/>
      <c r="E4" s="476"/>
      <c r="F4" s="476"/>
      <c r="G4" s="476"/>
      <c r="H4" s="1242"/>
      <c r="I4" s="942"/>
      <c r="J4" s="1243"/>
      <c r="K4" s="1244"/>
      <c r="L4" s="1243"/>
      <c r="M4" s="1243"/>
      <c r="N4" s="1245"/>
      <c r="O4" s="759" t="s">
        <v>5843</v>
      </c>
      <c r="P4" s="758"/>
      <c r="Q4" s="759" t="str">
        <f>"Expended  "&amp;J6</f>
        <v>Expended  2024</v>
      </c>
      <c r="R4" s="758"/>
    </row>
    <row r="5" ht="15.0" customHeight="1">
      <c r="B5" s="1246" t="s">
        <v>6410</v>
      </c>
      <c r="C5" s="243"/>
      <c r="H5" s="1247" t="s">
        <v>4789</v>
      </c>
      <c r="I5" s="1248" t="s">
        <v>157</v>
      </c>
      <c r="J5" s="1034"/>
      <c r="K5" s="1249" t="s">
        <v>5678</v>
      </c>
      <c r="L5" s="243" t="s">
        <v>5398</v>
      </c>
      <c r="M5" s="628"/>
      <c r="N5" s="1247" t="s">
        <v>4789</v>
      </c>
      <c r="O5" s="614"/>
      <c r="P5" s="614"/>
      <c r="Q5" s="614" t="s">
        <v>5847</v>
      </c>
      <c r="R5" s="614"/>
    </row>
    <row r="6" ht="15.0" customHeight="1">
      <c r="B6" s="1246" t="s">
        <v>6411</v>
      </c>
      <c r="C6" s="243"/>
      <c r="D6" s="234"/>
      <c r="H6" s="1250"/>
      <c r="I6" s="1251" t="str">
        <f>'Key Inputs'!E34</f>
        <v>2025</v>
      </c>
      <c r="J6" s="1252">
        <f>I6-1</f>
        <v>2024</v>
      </c>
      <c r="K6" s="1249" t="str">
        <f>"Cash in "&amp;J6</f>
        <v>Cash in 2024</v>
      </c>
      <c r="L6" s="245"/>
      <c r="M6" s="245"/>
      <c r="N6" s="1247"/>
      <c r="O6" s="770" t="str">
        <f t="shared" ref="O6:P6" si="1">"for "&amp;I6</f>
        <v>for 2025</v>
      </c>
      <c r="P6" s="765" t="str">
        <f t="shared" si="1"/>
        <v>for 2024</v>
      </c>
      <c r="Q6" s="765" t="s">
        <v>5852</v>
      </c>
      <c r="R6" s="765" t="s">
        <v>5566</v>
      </c>
    </row>
    <row r="7" ht="12.75" customHeight="1">
      <c r="B7" s="1253"/>
      <c r="C7" s="810" t="s">
        <v>6412</v>
      </c>
      <c r="D7" s="810"/>
      <c r="E7" s="811"/>
      <c r="F7" s="811"/>
      <c r="G7" s="811"/>
      <c r="H7" s="1245"/>
      <c r="I7" s="1254"/>
      <c r="J7" s="1255"/>
      <c r="K7" s="1256"/>
      <c r="L7" s="1332" t="s">
        <v>6460</v>
      </c>
      <c r="M7" s="1333"/>
      <c r="N7" s="1334" t="s">
        <v>6461</v>
      </c>
      <c r="O7" s="1260" t="s">
        <v>6414</v>
      </c>
      <c r="P7" s="1260" t="s">
        <v>6414</v>
      </c>
      <c r="Q7" s="1260" t="s">
        <v>6414</v>
      </c>
      <c r="R7" s="1260" t="s">
        <v>6414</v>
      </c>
    </row>
    <row r="8" ht="12.75" customHeight="1">
      <c r="B8" s="111"/>
      <c r="C8" s="201" t="s">
        <v>6415</v>
      </c>
      <c r="D8" s="612"/>
      <c r="E8" s="524"/>
      <c r="F8" s="524"/>
      <c r="G8" s="524"/>
      <c r="H8" s="1261" t="s">
        <v>6462</v>
      </c>
      <c r="I8" s="1262"/>
      <c r="J8" s="704"/>
      <c r="K8" s="1263"/>
      <c r="L8" s="1335"/>
      <c r="M8" s="181"/>
      <c r="N8" s="366"/>
      <c r="O8" s="381"/>
      <c r="P8" s="381"/>
      <c r="Q8" s="381"/>
      <c r="R8" s="381"/>
    </row>
    <row r="9" ht="12.75" customHeight="1">
      <c r="B9" s="1267"/>
      <c r="C9" s="688"/>
      <c r="D9" s="833"/>
      <c r="E9" s="688"/>
      <c r="F9" s="688"/>
      <c r="G9" s="688"/>
      <c r="H9" s="1268"/>
      <c r="I9" s="1269"/>
      <c r="J9" s="1086"/>
      <c r="K9" s="1270"/>
      <c r="L9" s="414"/>
      <c r="M9" s="416"/>
      <c r="N9" s="1336"/>
      <c r="O9" s="340"/>
      <c r="P9" s="340"/>
      <c r="Q9" s="340"/>
      <c r="R9" s="1274">
        <f t="shared" ref="R9:R22" si="2">IF(+P9-Q9&gt;=0,P9-Q9,"*")</f>
        <v>0</v>
      </c>
    </row>
    <row r="10" ht="12.75" customHeight="1">
      <c r="B10" s="1275"/>
      <c r="C10" s="165" t="s">
        <v>6419</v>
      </c>
      <c r="D10" s="165"/>
      <c r="E10" s="613"/>
      <c r="F10" s="613"/>
      <c r="G10" s="613"/>
      <c r="H10" s="1276" t="s">
        <v>6467</v>
      </c>
      <c r="I10" s="1269"/>
      <c r="J10" s="1086"/>
      <c r="K10" s="1270"/>
      <c r="L10" s="416"/>
      <c r="M10" s="416"/>
      <c r="N10" s="1336"/>
      <c r="O10" s="340"/>
      <c r="P10" s="340"/>
      <c r="Q10" s="340"/>
      <c r="R10" s="1274">
        <f t="shared" si="2"/>
        <v>0</v>
      </c>
    </row>
    <row r="11" ht="14.25" customHeight="1">
      <c r="B11" s="1267"/>
      <c r="C11" s="688"/>
      <c r="D11" s="833"/>
      <c r="E11" s="688"/>
      <c r="F11" s="688"/>
      <c r="G11" s="688"/>
      <c r="H11" s="1268"/>
      <c r="I11" s="1269"/>
      <c r="J11" s="1086"/>
      <c r="K11" s="1270"/>
      <c r="L11" s="414"/>
      <c r="M11" s="416"/>
      <c r="N11" s="1336"/>
      <c r="O11" s="340"/>
      <c r="P11" s="340"/>
      <c r="Q11" s="340"/>
      <c r="R11" s="1274">
        <f t="shared" si="2"/>
        <v>0</v>
      </c>
    </row>
    <row r="12" ht="14.25" customHeight="1">
      <c r="B12" s="1287"/>
      <c r="C12" s="702"/>
      <c r="D12" s="839"/>
      <c r="E12" s="702"/>
      <c r="F12" s="702"/>
      <c r="G12" s="702"/>
      <c r="H12" s="1288"/>
      <c r="I12" s="1289"/>
      <c r="J12" s="500"/>
      <c r="K12" s="1290"/>
      <c r="L12" s="1337"/>
      <c r="M12" s="411"/>
      <c r="N12" s="1338"/>
      <c r="O12" s="1289"/>
      <c r="P12" s="1289"/>
      <c r="Q12" s="1289"/>
      <c r="R12" s="1274">
        <f t="shared" si="2"/>
        <v>0</v>
      </c>
    </row>
    <row r="13" ht="12.75" customHeight="1">
      <c r="B13" s="1275"/>
      <c r="C13" s="165" t="s">
        <v>6423</v>
      </c>
      <c r="D13" s="165"/>
      <c r="E13" s="613"/>
      <c r="F13" s="613"/>
      <c r="G13" s="613"/>
      <c r="H13" s="1276" t="s">
        <v>6463</v>
      </c>
      <c r="I13" s="1269"/>
      <c r="J13" s="1086"/>
      <c r="K13" s="1270"/>
      <c r="L13" s="416"/>
      <c r="M13" s="416"/>
      <c r="N13" s="1336"/>
      <c r="O13" s="340"/>
      <c r="P13" s="340"/>
      <c r="Q13" s="340"/>
      <c r="R13" s="1274">
        <f t="shared" si="2"/>
        <v>0</v>
      </c>
    </row>
    <row r="14" ht="12.75" customHeight="1">
      <c r="B14" s="1267"/>
      <c r="C14" s="688"/>
      <c r="D14" s="731"/>
      <c r="E14" s="688"/>
      <c r="F14" s="688"/>
      <c r="G14" s="688"/>
      <c r="H14" s="1268"/>
      <c r="I14" s="1269"/>
      <c r="J14" s="1086"/>
      <c r="K14" s="1270"/>
      <c r="L14" s="416"/>
      <c r="M14" s="416"/>
      <c r="N14" s="1336"/>
      <c r="O14" s="340"/>
      <c r="P14" s="340"/>
      <c r="Q14" s="340"/>
      <c r="R14" s="1274">
        <f t="shared" si="2"/>
        <v>0</v>
      </c>
    </row>
    <row r="15" ht="12.75" customHeight="1">
      <c r="B15" s="1267"/>
      <c r="C15" s="688"/>
      <c r="D15" s="688"/>
      <c r="E15" s="688"/>
      <c r="F15" s="688"/>
      <c r="G15" s="688"/>
      <c r="H15" s="1268"/>
      <c r="I15" s="1269"/>
      <c r="J15" s="1086"/>
      <c r="K15" s="1270"/>
      <c r="L15" s="414"/>
      <c r="M15" s="416"/>
      <c r="N15" s="1338"/>
      <c r="O15" s="1289"/>
      <c r="P15" s="1289"/>
      <c r="Q15" s="1289"/>
      <c r="R15" s="1274">
        <f t="shared" si="2"/>
        <v>0</v>
      </c>
    </row>
    <row r="16" ht="12.75" customHeight="1">
      <c r="B16" s="1267"/>
      <c r="C16" s="688"/>
      <c r="D16" s="688"/>
      <c r="E16" s="688"/>
      <c r="F16" s="688"/>
      <c r="G16" s="688"/>
      <c r="H16" s="1268"/>
      <c r="I16" s="1269"/>
      <c r="J16" s="1086"/>
      <c r="K16" s="1270"/>
      <c r="L16" s="416"/>
      <c r="M16" s="416"/>
      <c r="N16" s="1336"/>
      <c r="O16" s="340"/>
      <c r="P16" s="340"/>
      <c r="Q16" s="340"/>
      <c r="R16" s="1274">
        <f t="shared" si="2"/>
        <v>0</v>
      </c>
    </row>
    <row r="17" ht="12.75" customHeight="1">
      <c r="B17" s="1267"/>
      <c r="C17" s="688"/>
      <c r="D17" s="688"/>
      <c r="E17" s="688"/>
      <c r="F17" s="688"/>
      <c r="G17" s="688"/>
      <c r="H17" s="1268"/>
      <c r="I17" s="1269"/>
      <c r="J17" s="1086"/>
      <c r="K17" s="1270"/>
      <c r="L17" s="416"/>
      <c r="M17" s="416"/>
      <c r="N17" s="1336"/>
      <c r="O17" s="340"/>
      <c r="P17" s="340"/>
      <c r="Q17" s="340"/>
      <c r="R17" s="1274">
        <f t="shared" si="2"/>
        <v>0</v>
      </c>
    </row>
    <row r="18" ht="12.75" customHeight="1">
      <c r="B18" s="1277"/>
      <c r="C18" s="802"/>
      <c r="D18" s="802"/>
      <c r="E18" s="802"/>
      <c r="F18" s="802"/>
      <c r="G18" s="802"/>
      <c r="H18" s="1279"/>
      <c r="I18" s="1280"/>
      <c r="J18" s="1281"/>
      <c r="K18" s="1282"/>
      <c r="L18" s="1339"/>
      <c r="M18" s="1339"/>
      <c r="N18" s="1292"/>
      <c r="O18" s="1187"/>
      <c r="P18" s="1187"/>
      <c r="Q18" s="1187"/>
      <c r="R18" s="1274">
        <f t="shared" si="2"/>
        <v>0</v>
      </c>
    </row>
    <row r="19" ht="12.75" customHeight="1">
      <c r="B19" s="1267"/>
      <c r="C19" s="688"/>
      <c r="D19" s="688"/>
      <c r="E19" s="688"/>
      <c r="F19" s="688"/>
      <c r="G19" s="688"/>
      <c r="H19" s="1268"/>
      <c r="I19" s="1269"/>
      <c r="J19" s="1086"/>
      <c r="K19" s="1270"/>
      <c r="L19" s="1340"/>
      <c r="M19" s="416"/>
      <c r="N19" s="1336"/>
      <c r="O19" s="340"/>
      <c r="P19" s="340"/>
      <c r="Q19" s="340"/>
      <c r="R19" s="1274">
        <f t="shared" si="2"/>
        <v>0</v>
      </c>
    </row>
    <row r="20" ht="12.75" customHeight="1">
      <c r="B20" s="1287"/>
      <c r="C20" s="702"/>
      <c r="D20" s="702"/>
      <c r="E20" s="702"/>
      <c r="F20" s="702"/>
      <c r="G20" s="702"/>
      <c r="H20" s="1288"/>
      <c r="I20" s="1289"/>
      <c r="J20" s="500"/>
      <c r="K20" s="1290"/>
      <c r="L20" s="1337"/>
      <c r="M20" s="411"/>
      <c r="N20" s="1338"/>
      <c r="O20" s="342"/>
      <c r="P20" s="342"/>
      <c r="Q20" s="342"/>
      <c r="R20" s="1274">
        <f t="shared" si="2"/>
        <v>0</v>
      </c>
    </row>
    <row r="21" ht="18.75" customHeight="1">
      <c r="B21" s="1295" t="s">
        <v>6433</v>
      </c>
      <c r="C21" s="606"/>
      <c r="D21" s="722"/>
      <c r="E21" s="722"/>
      <c r="F21" s="722"/>
      <c r="G21" s="722"/>
      <c r="H21" s="1296" t="s">
        <v>6434</v>
      </c>
      <c r="I21" s="1297">
        <f t="shared" ref="I21:K21" si="3">SUM(I8:I20)</f>
        <v>0</v>
      </c>
      <c r="J21" s="1297">
        <f t="shared" si="3"/>
        <v>0</v>
      </c>
      <c r="K21" s="1298">
        <f t="shared" si="3"/>
        <v>0</v>
      </c>
      <c r="L21" s="1340"/>
      <c r="M21" s="416"/>
      <c r="N21" s="1336"/>
      <c r="O21" s="340"/>
      <c r="P21" s="340"/>
      <c r="Q21" s="340"/>
      <c r="R21" s="1274">
        <f t="shared" si="2"/>
        <v>0</v>
      </c>
    </row>
    <row r="22" ht="19.5" customHeight="1">
      <c r="B22" s="1300" t="s">
        <v>6437</v>
      </c>
      <c r="C22" s="480"/>
      <c r="D22" s="480"/>
      <c r="E22" s="480"/>
      <c r="F22" s="480"/>
      <c r="G22" s="480"/>
      <c r="H22" s="480"/>
      <c r="I22" s="480"/>
      <c r="J22" s="480"/>
      <c r="K22" s="1301"/>
      <c r="L22" s="1358" t="s">
        <v>4677</v>
      </c>
      <c r="M22" s="1272"/>
      <c r="N22" s="1273" t="s">
        <v>6468</v>
      </c>
      <c r="O22" s="340"/>
      <c r="P22" s="340"/>
      <c r="Q22" s="340"/>
      <c r="R22" s="1274">
        <f t="shared" si="2"/>
        <v>0</v>
      </c>
    </row>
    <row r="23" ht="21.0" customHeight="1">
      <c r="B23" s="1302" t="s">
        <v>6439</v>
      </c>
      <c r="C23" s="201"/>
      <c r="D23" s="1"/>
      <c r="E23" s="525"/>
      <c r="F23" s="525"/>
      <c r="G23" s="525"/>
      <c r="H23" s="525"/>
      <c r="I23" s="148"/>
      <c r="J23" s="1303"/>
      <c r="K23" s="1304"/>
      <c r="L23" s="1358" t="s">
        <v>5358</v>
      </c>
      <c r="M23" s="1272"/>
      <c r="N23" s="1266"/>
      <c r="O23" s="686" t="s">
        <v>6414</v>
      </c>
      <c r="P23" s="686" t="s">
        <v>6414</v>
      </c>
      <c r="Q23" s="686" t="s">
        <v>6414</v>
      </c>
      <c r="R23" s="686" t="s">
        <v>6414</v>
      </c>
    </row>
    <row r="24" ht="12.75" customHeight="1">
      <c r="B24" s="1302"/>
      <c r="C24" s="201"/>
      <c r="D24" s="1"/>
      <c r="E24" s="525"/>
      <c r="F24" s="525"/>
      <c r="G24" s="525"/>
      <c r="H24" s="525"/>
      <c r="I24" s="148"/>
      <c r="J24" s="1305" t="s">
        <v>6441</v>
      </c>
      <c r="K24" s="1306"/>
      <c r="L24" s="1293"/>
      <c r="M24" s="1284"/>
      <c r="N24" s="1285"/>
      <c r="O24" s="1286"/>
      <c r="P24" s="1286"/>
      <c r="Q24" s="1286"/>
      <c r="R24" s="962" t="s">
        <v>6414</v>
      </c>
    </row>
    <row r="25" ht="12.75" customHeight="1">
      <c r="B25" s="1308"/>
      <c r="C25" s="201" t="s">
        <v>6442</v>
      </c>
      <c r="D25" s="201"/>
      <c r="E25" s="525"/>
      <c r="F25" s="525"/>
      <c r="G25" s="525"/>
      <c r="H25" s="525"/>
      <c r="I25" s="549" t="s">
        <v>6443</v>
      </c>
      <c r="J25" s="1344"/>
      <c r="K25" s="1304"/>
      <c r="L25" s="1310"/>
      <c r="M25" s="640" t="s">
        <v>4681</v>
      </c>
      <c r="N25" s="1266" t="s">
        <v>6469</v>
      </c>
      <c r="O25" s="342"/>
      <c r="P25" s="342"/>
      <c r="Q25" s="342"/>
      <c r="R25" s="381"/>
    </row>
    <row r="26" ht="12.75" customHeight="1">
      <c r="B26" s="1308"/>
      <c r="C26" s="1"/>
      <c r="D26" s="1"/>
      <c r="E26" s="525"/>
      <c r="F26" s="525"/>
      <c r="G26" s="525"/>
      <c r="H26" s="525"/>
      <c r="I26" s="148"/>
      <c r="J26" s="859"/>
      <c r="K26" s="1311"/>
      <c r="L26" s="1312"/>
      <c r="M26" s="1347" t="s">
        <v>6445</v>
      </c>
      <c r="N26" s="1285"/>
      <c r="O26" s="1286"/>
      <c r="P26" s="1286"/>
      <c r="Q26" s="1286"/>
      <c r="R26" s="962" t="s">
        <v>6414</v>
      </c>
    </row>
    <row r="27" ht="12.75" customHeight="1">
      <c r="B27" s="1308"/>
      <c r="C27" s="201" t="s">
        <v>6446</v>
      </c>
      <c r="D27" s="201"/>
      <c r="E27" s="525"/>
      <c r="F27" s="525"/>
      <c r="G27" s="525"/>
      <c r="H27" s="525"/>
      <c r="I27" s="549" t="s">
        <v>6443</v>
      </c>
      <c r="J27" s="1313"/>
      <c r="K27" s="1304"/>
      <c r="L27" s="1310"/>
      <c r="M27" s="640" t="s">
        <v>6447</v>
      </c>
      <c r="N27" s="1266" t="s">
        <v>6470</v>
      </c>
      <c r="O27" s="342"/>
      <c r="P27" s="342"/>
      <c r="Q27" s="342"/>
      <c r="R27" s="381"/>
    </row>
    <row r="28" ht="12.75" customHeight="1">
      <c r="B28" s="1308"/>
      <c r="C28" s="201" t="s">
        <v>6449</v>
      </c>
      <c r="D28" s="201"/>
      <c r="E28" s="525"/>
      <c r="F28" s="525"/>
      <c r="G28" s="525"/>
      <c r="H28" s="525"/>
      <c r="I28" s="549" t="s">
        <v>6443</v>
      </c>
      <c r="J28" s="1314"/>
      <c r="K28" s="1315"/>
      <c r="L28" s="1312"/>
      <c r="M28" s="1347"/>
      <c r="N28" s="1285"/>
      <c r="O28" s="1286"/>
      <c r="P28" s="1286"/>
      <c r="Q28" s="1286"/>
      <c r="R28" s="962" t="s">
        <v>6414</v>
      </c>
    </row>
    <row r="29" ht="12.75" customHeight="1">
      <c r="B29" s="1308"/>
      <c r="C29" s="201"/>
      <c r="D29" s="201"/>
      <c r="E29" s="525"/>
      <c r="F29" s="525"/>
      <c r="G29" s="525"/>
      <c r="H29" s="525"/>
      <c r="I29" s="549"/>
      <c r="J29" s="1348"/>
      <c r="K29" s="1306"/>
      <c r="L29" s="1310"/>
      <c r="M29" s="640" t="s">
        <v>6018</v>
      </c>
      <c r="N29" s="1266" t="s">
        <v>6471</v>
      </c>
      <c r="O29" s="342"/>
      <c r="P29" s="342"/>
      <c r="Q29" s="342"/>
      <c r="R29" s="381"/>
    </row>
    <row r="30" ht="12.75" customHeight="1">
      <c r="B30" s="1308"/>
      <c r="C30" s="1"/>
      <c r="D30" s="1"/>
      <c r="E30" s="525"/>
      <c r="F30" s="525"/>
      <c r="G30" s="525"/>
      <c r="H30" s="525"/>
      <c r="I30" s="148"/>
      <c r="J30" s="1317"/>
      <c r="K30" s="1349"/>
      <c r="L30" s="1312"/>
      <c r="M30" s="1347"/>
      <c r="N30" s="1285"/>
      <c r="O30" s="1286"/>
      <c r="P30" s="1286"/>
      <c r="Q30" s="1286"/>
      <c r="R30" s="962" t="s">
        <v>6414</v>
      </c>
    </row>
    <row r="31" ht="12.75" customHeight="1">
      <c r="B31" s="1308"/>
      <c r="C31" s="201"/>
      <c r="D31" s="201"/>
      <c r="E31" s="525"/>
      <c r="F31" s="525"/>
      <c r="G31" s="525"/>
      <c r="H31" s="525"/>
      <c r="I31" s="148"/>
      <c r="J31" s="1350"/>
      <c r="K31" s="1318"/>
      <c r="L31" s="1310"/>
      <c r="M31" s="640" t="s">
        <v>6019</v>
      </c>
      <c r="N31" s="1266" t="s">
        <v>6472</v>
      </c>
      <c r="O31" s="342"/>
      <c r="P31" s="342"/>
      <c r="Q31" s="342"/>
      <c r="R31" s="381"/>
    </row>
    <row r="32" ht="19.5" customHeight="1">
      <c r="B32" s="1308"/>
      <c r="C32" s="1"/>
      <c r="D32" s="1"/>
      <c r="E32" s="525"/>
      <c r="F32" s="525"/>
      <c r="G32" s="525"/>
      <c r="H32" s="525"/>
      <c r="I32" s="148"/>
      <c r="J32" s="1317"/>
      <c r="K32" s="1349"/>
      <c r="L32" s="1358" t="s">
        <v>6454</v>
      </c>
      <c r="M32" s="1272"/>
      <c r="N32" s="1273" t="s">
        <v>6473</v>
      </c>
      <c r="O32" s="340"/>
      <c r="P32" s="340"/>
      <c r="Q32" s="340"/>
      <c r="R32" s="1274">
        <f>IF(+P32-Q32&gt;=0,P32-Q32,"*")</f>
        <v>0</v>
      </c>
    </row>
    <row r="33" ht="12.75" customHeight="1">
      <c r="B33" s="1308"/>
      <c r="C33" s="201"/>
      <c r="D33" s="201"/>
      <c r="E33" s="525"/>
      <c r="F33" s="525"/>
      <c r="G33" s="525"/>
      <c r="H33" s="525"/>
      <c r="I33" s="148"/>
      <c r="J33" s="1351"/>
      <c r="K33" s="1318"/>
      <c r="L33" s="1352" t="s">
        <v>6456</v>
      </c>
      <c r="M33" s="114"/>
      <c r="N33" s="1322"/>
      <c r="O33" s="354">
        <f t="shared" ref="O33:R33" si="4">SUM(O9:O32)</f>
        <v>0</v>
      </c>
      <c r="P33" s="354">
        <f t="shared" si="4"/>
        <v>0</v>
      </c>
      <c r="Q33" s="354">
        <f t="shared" si="4"/>
        <v>0</v>
      </c>
      <c r="R33" s="354">
        <f t="shared" si="4"/>
        <v>0</v>
      </c>
    </row>
    <row r="34" ht="12.75" customHeight="1">
      <c r="B34" s="1323"/>
      <c r="C34" s="1324"/>
      <c r="D34" s="1324"/>
      <c r="E34" s="1324"/>
      <c r="F34" s="1324"/>
      <c r="G34" s="1324"/>
      <c r="H34" s="1324"/>
      <c r="I34" s="1325"/>
      <c r="J34" s="1353"/>
      <c r="K34" s="1354"/>
      <c r="L34" s="1355"/>
      <c r="M34" s="1356"/>
      <c r="N34" s="1357" t="s">
        <v>6465</v>
      </c>
      <c r="O34" s="1331"/>
      <c r="P34" s="1331"/>
      <c r="Q34" s="1331"/>
      <c r="R34" s="1331"/>
    </row>
    <row r="35" ht="15.75" customHeight="1">
      <c r="B35" s="329" t="s">
        <v>6458</v>
      </c>
    </row>
    <row r="36" ht="12.75" customHeight="1"/>
    <row r="37" ht="12.75" customHeight="1"/>
    <row r="38" ht="12.75" customHeight="1">
      <c r="J38" s="63"/>
    </row>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0">
    <mergeCell ref="P7:P8"/>
    <mergeCell ref="Q7:Q8"/>
    <mergeCell ref="R24:R25"/>
    <mergeCell ref="R26:R27"/>
    <mergeCell ref="R28:R29"/>
    <mergeCell ref="R30:R31"/>
    <mergeCell ref="C2:I2"/>
    <mergeCell ref="O4:P4"/>
    <mergeCell ref="Q4:R4"/>
    <mergeCell ref="L7:M8"/>
    <mergeCell ref="N7:N8"/>
    <mergeCell ref="O7:O8"/>
    <mergeCell ref="R7:R8"/>
    <mergeCell ref="I5:J5"/>
    <mergeCell ref="B22:K22"/>
    <mergeCell ref="J23:K23"/>
    <mergeCell ref="J24:K24"/>
    <mergeCell ref="J25:K25"/>
    <mergeCell ref="J27:K27"/>
    <mergeCell ref="J28:K28"/>
    <mergeCell ref="J33:K33"/>
    <mergeCell ref="J34:K34"/>
    <mergeCell ref="B35:R35"/>
    <mergeCell ref="J29:K29"/>
    <mergeCell ref="J31:K31"/>
    <mergeCell ref="L33:M34"/>
    <mergeCell ref="O33:O34"/>
    <mergeCell ref="P33:P34"/>
    <mergeCell ref="Q33:Q34"/>
    <mergeCell ref="R33:R34"/>
  </mergeCells>
  <dataValidations>
    <dataValidation type="list" allowBlank="1" showInputMessage="1" showErrorMessage="1" prompt="Invalid Entry - This FCOA Code is not authorized for use on this sheet." sqref="N18">
      <formula1>'Other Codes'!$N$2:$N$3</formula1>
    </dataValidation>
    <dataValidation type="list" allowBlank="1" showInputMessage="1" showErrorMessage="1" prompt="Invalid Entry - This FCOA Code is not authorized for use on this sheet." sqref="H9 H11:H12 H14:H20">
      <formula1>'Other Codes'!$M$2:$M$5</formula1>
    </dataValidation>
  </dataValidations>
  <printOptions/>
  <pageMargins bottom="0.75" footer="0.0" header="0.0" left="0.25" right="0.3" top="0.25"/>
  <pageSetup paperSize="5" orientation="landscape"/>
  <drawing r:id="rId1"/>
</worksheet>
</file>

<file path=xl/worksheets/sheet18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75"/>
    <col customWidth="1" min="2" max="2" width="6.13"/>
    <col customWidth="1" min="3" max="3" width="12.13"/>
    <col customWidth="1" min="4" max="7" width="8.63"/>
    <col customWidth="1" min="8" max="8" width="10.38"/>
    <col customWidth="1" min="9" max="10" width="15.13"/>
    <col customWidth="1" min="11" max="11" width="8.63"/>
    <col customWidth="1" min="12" max="12" width="4.13"/>
    <col customWidth="1" min="13" max="13" width="7.75"/>
    <col customWidth="1" min="14" max="14" width="11.13"/>
    <col customWidth="1" min="15" max="26" width="8.63"/>
  </cols>
  <sheetData>
    <row r="1" ht="12.75" customHeight="1">
      <c r="A1" s="156"/>
    </row>
    <row r="2" ht="12.75" customHeight="1">
      <c r="A2" s="156"/>
    </row>
    <row r="3" ht="12.75" customHeight="1">
      <c r="A3" s="156"/>
      <c r="B3" s="245" t="s">
        <v>6474</v>
      </c>
      <c r="Q3" s="245"/>
    </row>
    <row r="4" ht="12.75" customHeight="1">
      <c r="A4" s="156"/>
      <c r="B4" s="245" t="s">
        <v>6475</v>
      </c>
      <c r="Q4" s="245"/>
    </row>
    <row r="5" ht="12.75" customHeight="1">
      <c r="A5" s="156"/>
    </row>
    <row r="6" ht="12.75" customHeight="1">
      <c r="A6" s="156"/>
      <c r="B6" s="82"/>
      <c r="C6" s="82"/>
      <c r="D6" s="82"/>
      <c r="E6" s="82"/>
      <c r="F6" s="82"/>
      <c r="G6" s="82"/>
      <c r="H6" s="82"/>
      <c r="I6" s="82"/>
      <c r="J6" s="82"/>
      <c r="K6" s="82"/>
      <c r="L6" s="82"/>
      <c r="M6" s="82"/>
      <c r="N6" s="82"/>
      <c r="O6" s="82"/>
      <c r="P6" s="82"/>
      <c r="Q6" s="82"/>
    </row>
    <row r="7" ht="12.75" customHeight="1">
      <c r="A7" s="156"/>
      <c r="D7" s="525" t="s">
        <v>6476</v>
      </c>
      <c r="E7" s="525"/>
      <c r="F7" s="572" t="str">
        <f>+'Key Inputs'!E5</f>
        <v>TOWNSHIP OF SCOTCH PLAINS</v>
      </c>
      <c r="G7" s="103"/>
      <c r="H7" s="103"/>
      <c r="K7" s="525" t="s">
        <v>6477</v>
      </c>
      <c r="M7" s="1359" t="str">
        <f>IF('Key Inputs'!G34 = "Calendar Year", "December 31, "&amp;'Key Inputs'!E34-1&amp;"", "June 30, "&amp;'Key Inputs'!E34-1&amp;"")</f>
        <v>December 31, 2024</v>
      </c>
      <c r="N7" s="103"/>
      <c r="O7" s="103"/>
    </row>
    <row r="8" ht="12.75" customHeight="1">
      <c r="A8" s="156"/>
    </row>
    <row r="9" ht="12.75" customHeight="1">
      <c r="A9" s="156"/>
      <c r="B9" s="201"/>
      <c r="C9" s="1" t="s">
        <v>6478</v>
      </c>
      <c r="F9" s="458"/>
      <c r="G9" s="458"/>
      <c r="H9" s="82"/>
      <c r="I9" s="458"/>
      <c r="J9" s="458"/>
      <c r="K9" s="458"/>
      <c r="M9" s="458"/>
    </row>
    <row r="10" ht="12.75" customHeight="1">
      <c r="A10" s="156"/>
      <c r="B10" s="1" t="s">
        <v>6479</v>
      </c>
      <c r="C10" s="201"/>
    </row>
    <row r="11" ht="12.75" customHeight="1">
      <c r="A11" s="156"/>
    </row>
    <row r="12" ht="12.75" customHeight="1">
      <c r="A12" s="1360"/>
      <c r="B12" s="648"/>
      <c r="C12" s="649"/>
      <c r="D12" s="649"/>
      <c r="E12" s="649"/>
      <c r="F12" s="649"/>
      <c r="G12" s="649"/>
      <c r="H12" s="649"/>
      <c r="I12" s="649"/>
      <c r="J12" s="649"/>
      <c r="K12" s="649"/>
      <c r="L12" s="649"/>
      <c r="M12" s="649"/>
      <c r="N12" s="649"/>
      <c r="O12" s="649"/>
      <c r="P12" s="650"/>
    </row>
    <row r="13" ht="12.75" customHeight="1">
      <c r="A13" s="156"/>
      <c r="B13" s="651"/>
      <c r="C13" s="44"/>
      <c r="D13" s="44"/>
      <c r="E13" s="44"/>
      <c r="F13" s="44"/>
      <c r="G13" s="44"/>
      <c r="H13" s="44"/>
      <c r="I13" s="44"/>
      <c r="J13" s="44"/>
      <c r="K13" s="44"/>
      <c r="L13" s="44"/>
      <c r="M13" s="44"/>
      <c r="N13" s="44"/>
      <c r="O13" s="44"/>
      <c r="P13" s="652"/>
    </row>
    <row r="14" ht="12.75" customHeight="1">
      <c r="A14" s="156"/>
      <c r="B14" s="651"/>
      <c r="C14" s="44"/>
      <c r="D14" s="44"/>
      <c r="E14" s="44"/>
      <c r="F14" s="44"/>
      <c r="G14" s="44"/>
      <c r="H14" s="44"/>
      <c r="I14" s="44"/>
      <c r="J14" s="44"/>
      <c r="K14" s="44"/>
      <c r="L14" s="44"/>
      <c r="M14" s="44"/>
      <c r="N14" s="44"/>
      <c r="O14" s="44"/>
      <c r="P14" s="652"/>
    </row>
    <row r="15" ht="12.75" customHeight="1">
      <c r="A15" s="156"/>
      <c r="B15" s="651"/>
      <c r="C15" s="44"/>
      <c r="D15" s="44"/>
      <c r="E15" s="44"/>
      <c r="F15" s="44"/>
      <c r="G15" s="44"/>
      <c r="H15" s="44"/>
      <c r="I15" s="44"/>
      <c r="J15" s="44"/>
      <c r="K15" s="44"/>
      <c r="L15" s="44"/>
      <c r="M15" s="44"/>
      <c r="N15" s="44"/>
      <c r="O15" s="44"/>
      <c r="P15" s="652"/>
    </row>
    <row r="16" ht="12.75" customHeight="1">
      <c r="A16" s="156"/>
      <c r="B16" s="651"/>
      <c r="C16" s="44"/>
      <c r="D16" s="44"/>
      <c r="E16" s="44"/>
      <c r="F16" s="44"/>
      <c r="G16" s="44"/>
      <c r="H16" s="44"/>
      <c r="I16" s="44"/>
      <c r="J16" s="44"/>
      <c r="K16" s="44"/>
      <c r="L16" s="44"/>
      <c r="M16" s="44"/>
      <c r="N16" s="44"/>
      <c r="O16" s="44"/>
      <c r="P16" s="652"/>
    </row>
    <row r="17" ht="12.75" customHeight="1">
      <c r="A17" s="156"/>
      <c r="B17" s="651"/>
      <c r="C17" s="44"/>
      <c r="D17" s="44"/>
      <c r="E17" s="44"/>
      <c r="F17" s="44"/>
      <c r="G17" s="44"/>
      <c r="H17" s="44"/>
      <c r="I17" s="44"/>
      <c r="J17" s="44"/>
      <c r="K17" s="44"/>
      <c r="L17" s="44"/>
      <c r="M17" s="44"/>
      <c r="N17" s="44"/>
      <c r="O17" s="44"/>
      <c r="P17" s="652"/>
    </row>
    <row r="18" ht="12.75" customHeight="1">
      <c r="A18" s="1360"/>
      <c r="B18" s="651"/>
      <c r="C18" s="44"/>
      <c r="D18" s="44"/>
      <c r="E18" s="44"/>
      <c r="F18" s="44"/>
      <c r="G18" s="44"/>
      <c r="H18" s="44"/>
      <c r="I18" s="44"/>
      <c r="J18" s="44"/>
      <c r="K18" s="44"/>
      <c r="L18" s="44"/>
      <c r="M18" s="44"/>
      <c r="N18" s="44"/>
      <c r="O18" s="44"/>
      <c r="P18" s="652"/>
    </row>
    <row r="19" ht="12.75" customHeight="1">
      <c r="A19" s="156"/>
      <c r="B19" s="651"/>
      <c r="C19" s="44"/>
      <c r="D19" s="44"/>
      <c r="E19" s="44"/>
      <c r="F19" s="44"/>
      <c r="G19" s="44"/>
      <c r="H19" s="44"/>
      <c r="I19" s="44"/>
      <c r="J19" s="44"/>
      <c r="K19" s="44"/>
      <c r="L19" s="44"/>
      <c r="M19" s="44"/>
      <c r="N19" s="44"/>
      <c r="O19" s="44"/>
      <c r="P19" s="652"/>
    </row>
    <row r="20" ht="12.75" customHeight="1">
      <c r="A20" s="156"/>
      <c r="B20" s="651"/>
      <c r="C20" s="44"/>
      <c r="D20" s="44"/>
      <c r="E20" s="44"/>
      <c r="F20" s="44"/>
      <c r="G20" s="44"/>
      <c r="H20" s="44"/>
      <c r="I20" s="44"/>
      <c r="J20" s="44"/>
      <c r="K20" s="44"/>
      <c r="L20" s="44"/>
      <c r="M20" s="44"/>
      <c r="N20" s="44"/>
      <c r="O20" s="44"/>
      <c r="P20" s="652"/>
    </row>
    <row r="21" ht="12.75" customHeight="1">
      <c r="A21" s="156"/>
      <c r="B21" s="651"/>
      <c r="C21" s="44"/>
      <c r="D21" s="44"/>
      <c r="E21" s="44"/>
      <c r="F21" s="44"/>
      <c r="G21" s="44"/>
      <c r="H21" s="44"/>
      <c r="I21" s="44"/>
      <c r="J21" s="44"/>
      <c r="K21" s="44"/>
      <c r="L21" s="44"/>
      <c r="M21" s="44"/>
      <c r="N21" s="44"/>
      <c r="O21" s="44"/>
      <c r="P21" s="652"/>
    </row>
    <row r="22" ht="12.75" customHeight="1">
      <c r="A22" s="156"/>
      <c r="B22" s="651"/>
      <c r="C22" s="44"/>
      <c r="D22" s="44"/>
      <c r="E22" s="44"/>
      <c r="F22" s="44"/>
      <c r="G22" s="44"/>
      <c r="H22" s="44"/>
      <c r="I22" s="44"/>
      <c r="J22" s="44"/>
      <c r="K22" s="44"/>
      <c r="L22" s="44"/>
      <c r="M22" s="44"/>
      <c r="N22" s="44"/>
      <c r="O22" s="44"/>
      <c r="P22" s="652"/>
    </row>
    <row r="23" ht="12.75" customHeight="1">
      <c r="A23" s="156"/>
      <c r="B23" s="651"/>
      <c r="C23" s="44"/>
      <c r="D23" s="44"/>
      <c r="E23" s="44"/>
      <c r="F23" s="44"/>
      <c r="G23" s="44"/>
      <c r="H23" s="44"/>
      <c r="I23" s="44"/>
      <c r="J23" s="44"/>
      <c r="K23" s="44"/>
      <c r="L23" s="44"/>
      <c r="M23" s="44"/>
      <c r="N23" s="44"/>
      <c r="O23" s="44"/>
      <c r="P23" s="652"/>
    </row>
    <row r="24" ht="12.75" customHeight="1">
      <c r="A24" s="1360"/>
      <c r="B24" s="651"/>
      <c r="C24" s="44"/>
      <c r="D24" s="44"/>
      <c r="E24" s="44"/>
      <c r="F24" s="44"/>
      <c r="G24" s="44"/>
      <c r="H24" s="44"/>
      <c r="I24" s="44"/>
      <c r="J24" s="44"/>
      <c r="K24" s="44"/>
      <c r="L24" s="44"/>
      <c r="M24" s="44"/>
      <c r="N24" s="44"/>
      <c r="O24" s="44"/>
      <c r="P24" s="652"/>
    </row>
    <row r="25" ht="12.75" customHeight="1">
      <c r="A25" s="156"/>
      <c r="B25" s="651"/>
      <c r="C25" s="44"/>
      <c r="D25" s="44"/>
      <c r="E25" s="44"/>
      <c r="F25" s="44"/>
      <c r="G25" s="44"/>
      <c r="H25" s="44"/>
      <c r="I25" s="44"/>
      <c r="J25" s="44"/>
      <c r="K25" s="44"/>
      <c r="L25" s="44"/>
      <c r="M25" s="44"/>
      <c r="N25" s="44"/>
      <c r="O25" s="44"/>
      <c r="P25" s="652"/>
    </row>
    <row r="26" ht="12.75" customHeight="1">
      <c r="A26" s="156"/>
      <c r="B26" s="651"/>
      <c r="C26" s="44"/>
      <c r="D26" s="44"/>
      <c r="E26" s="44"/>
      <c r="F26" s="44"/>
      <c r="G26" s="44"/>
      <c r="H26" s="44"/>
      <c r="I26" s="44"/>
      <c r="J26" s="44"/>
      <c r="K26" s="44"/>
      <c r="L26" s="44"/>
      <c r="M26" s="44"/>
      <c r="N26" s="44"/>
      <c r="O26" s="44"/>
      <c r="P26" s="652"/>
    </row>
    <row r="27" ht="12.75" customHeight="1">
      <c r="A27" s="156"/>
      <c r="B27" s="651"/>
      <c r="C27" s="44"/>
      <c r="D27" s="44"/>
      <c r="E27" s="44"/>
      <c r="F27" s="44"/>
      <c r="G27" s="44"/>
      <c r="H27" s="44"/>
      <c r="I27" s="44"/>
      <c r="J27" s="44"/>
      <c r="K27" s="44"/>
      <c r="L27" s="44"/>
      <c r="M27" s="44"/>
      <c r="N27" s="44"/>
      <c r="O27" s="44"/>
      <c r="P27" s="652"/>
    </row>
    <row r="28" ht="12.75" customHeight="1">
      <c r="A28" s="156"/>
      <c r="B28" s="651"/>
      <c r="C28" s="44"/>
      <c r="D28" s="44"/>
      <c r="E28" s="44"/>
      <c r="F28" s="44"/>
      <c r="G28" s="44"/>
      <c r="H28" s="44"/>
      <c r="I28" s="44"/>
      <c r="J28" s="44"/>
      <c r="K28" s="44"/>
      <c r="L28" s="44"/>
      <c r="M28" s="44"/>
      <c r="N28" s="44"/>
      <c r="O28" s="44"/>
      <c r="P28" s="652"/>
    </row>
    <row r="29" ht="12.75" customHeight="1">
      <c r="A29" s="156"/>
      <c r="B29" s="651"/>
      <c r="C29" s="44"/>
      <c r="D29" s="44"/>
      <c r="E29" s="44"/>
      <c r="F29" s="44"/>
      <c r="G29" s="44"/>
      <c r="H29" s="44"/>
      <c r="I29" s="44"/>
      <c r="J29" s="44"/>
      <c r="K29" s="44"/>
      <c r="L29" s="44"/>
      <c r="M29" s="44"/>
      <c r="N29" s="44"/>
      <c r="O29" s="44"/>
      <c r="P29" s="652"/>
    </row>
    <row r="30" ht="12.75" customHeight="1">
      <c r="A30" s="1360"/>
      <c r="B30" s="651"/>
      <c r="C30" s="44"/>
      <c r="D30" s="44"/>
      <c r="E30" s="44"/>
      <c r="F30" s="44"/>
      <c r="G30" s="44"/>
      <c r="H30" s="44"/>
      <c r="I30" s="44"/>
      <c r="J30" s="44"/>
      <c r="K30" s="44"/>
      <c r="L30" s="44"/>
      <c r="M30" s="44"/>
      <c r="N30" s="44"/>
      <c r="O30" s="44"/>
      <c r="P30" s="652"/>
    </row>
    <row r="31" ht="12.75" customHeight="1">
      <c r="A31" s="156"/>
      <c r="B31" s="651"/>
      <c r="C31" s="44"/>
      <c r="D31" s="44"/>
      <c r="E31" s="44"/>
      <c r="F31" s="44"/>
      <c r="G31" s="44"/>
      <c r="H31" s="44"/>
      <c r="I31" s="44"/>
      <c r="J31" s="44"/>
      <c r="K31" s="44"/>
      <c r="L31" s="44"/>
      <c r="M31" s="44"/>
      <c r="N31" s="44"/>
      <c r="O31" s="44"/>
      <c r="P31" s="652"/>
    </row>
    <row r="32" ht="12.75" customHeight="1">
      <c r="A32" s="156"/>
      <c r="B32" s="658"/>
      <c r="C32" s="659"/>
      <c r="D32" s="659"/>
      <c r="E32" s="659"/>
      <c r="F32" s="659"/>
      <c r="G32" s="659"/>
      <c r="H32" s="659"/>
      <c r="I32" s="659"/>
      <c r="J32" s="659"/>
      <c r="K32" s="659"/>
      <c r="L32" s="659"/>
      <c r="M32" s="659"/>
      <c r="N32" s="659"/>
      <c r="O32" s="659"/>
      <c r="P32" s="660"/>
    </row>
    <row r="33" ht="12.75" customHeight="1">
      <c r="A33" s="156"/>
      <c r="C33" s="1" t="s">
        <v>6480</v>
      </c>
    </row>
    <row r="34" ht="12.75" customHeight="1">
      <c r="A34" s="156"/>
      <c r="B34" s="1" t="s">
        <v>6481</v>
      </c>
    </row>
    <row r="35" ht="12.75" customHeight="1">
      <c r="A35" s="156"/>
      <c r="C35" s="1" t="s">
        <v>6482</v>
      </c>
      <c r="L35" s="1361"/>
      <c r="M35" s="1" t="s">
        <v>6483</v>
      </c>
    </row>
    <row r="36" ht="12.75" customHeight="1">
      <c r="A36" s="156"/>
    </row>
    <row r="37" ht="12.75" customHeight="1">
      <c r="A37" s="156"/>
      <c r="D37" s="659"/>
      <c r="E37" s="1362">
        <v>45678.0</v>
      </c>
      <c r="F37" s="659"/>
      <c r="K37" s="659" t="s">
        <v>6484</v>
      </c>
      <c r="L37" s="659"/>
      <c r="M37" s="659"/>
      <c r="N37" s="659"/>
    </row>
    <row r="38" ht="12.75" customHeight="1">
      <c r="A38" s="156"/>
      <c r="D38" s="1363" t="s">
        <v>6485</v>
      </c>
      <c r="E38" s="113"/>
      <c r="F38" s="113"/>
      <c r="K38" s="1363" t="s">
        <v>6486</v>
      </c>
      <c r="L38" s="113"/>
      <c r="M38" s="113"/>
      <c r="N38" s="113"/>
    </row>
    <row r="39" ht="12.75" customHeight="1">
      <c r="A39" s="156"/>
    </row>
    <row r="40" ht="12.75" customHeight="1">
      <c r="A40" s="156"/>
      <c r="B40" s="329" t="s">
        <v>6487</v>
      </c>
      <c r="Q40" s="329"/>
    </row>
    <row r="41" ht="12.75" customHeight="1">
      <c r="A41" s="156"/>
    </row>
    <row r="42" ht="12.75" customHeight="1">
      <c r="A42" s="156"/>
    </row>
    <row r="43" ht="12.75" customHeight="1">
      <c r="A43" s="156"/>
    </row>
    <row r="44" ht="12.75" customHeight="1">
      <c r="A44" s="156"/>
    </row>
    <row r="45" ht="12.75" customHeight="1">
      <c r="A45" s="156"/>
    </row>
    <row r="46" ht="12.75" customHeight="1">
      <c r="A46" s="156"/>
    </row>
    <row r="47" ht="12.75" customHeight="1">
      <c r="A47" s="156"/>
    </row>
    <row r="48" ht="12.75" customHeight="1">
      <c r="A48" s="156"/>
    </row>
    <row r="49" ht="12.75" customHeight="1">
      <c r="A49" s="156"/>
    </row>
    <row r="50" ht="12.75" customHeight="1">
      <c r="A50" s="156"/>
    </row>
    <row r="51" ht="12.75" customHeight="1">
      <c r="A51" s="156"/>
    </row>
    <row r="52" ht="12.75" customHeight="1">
      <c r="A52" s="156"/>
    </row>
    <row r="53" ht="12.75" customHeight="1">
      <c r="A53" s="156"/>
    </row>
    <row r="54" ht="12.75" customHeight="1">
      <c r="A54" s="156"/>
    </row>
    <row r="55" ht="12.75" customHeight="1">
      <c r="A55" s="156"/>
    </row>
    <row r="56" ht="12.75" customHeight="1">
      <c r="A56" s="156"/>
    </row>
    <row r="57" ht="12.75" customHeight="1">
      <c r="A57" s="156"/>
    </row>
    <row r="58" ht="12.75" customHeight="1">
      <c r="A58" s="156"/>
    </row>
    <row r="59" ht="12.75" customHeight="1">
      <c r="A59" s="156"/>
    </row>
    <row r="60" ht="12.75" customHeight="1">
      <c r="A60" s="156"/>
    </row>
    <row r="61" ht="12.75" customHeight="1">
      <c r="A61" s="156"/>
    </row>
    <row r="62" ht="12.75" customHeight="1">
      <c r="A62" s="156"/>
    </row>
    <row r="63" ht="12.75" customHeight="1">
      <c r="A63" s="156"/>
    </row>
    <row r="64" ht="12.75" customHeight="1">
      <c r="A64" s="156"/>
    </row>
    <row r="65" ht="12.75" customHeight="1">
      <c r="A65" s="156"/>
    </row>
    <row r="66" ht="12.75" customHeight="1">
      <c r="A66" s="156"/>
    </row>
    <row r="67" ht="12.75" customHeight="1">
      <c r="A67" s="156"/>
    </row>
    <row r="68" ht="12.75" customHeight="1">
      <c r="A68" s="156"/>
    </row>
    <row r="69" ht="12.75" customHeight="1">
      <c r="A69" s="156"/>
    </row>
    <row r="70" ht="12.75" customHeight="1">
      <c r="A70" s="156"/>
    </row>
    <row r="71" ht="12.75" customHeight="1">
      <c r="A71" s="156"/>
    </row>
    <row r="72" ht="12.75" customHeight="1">
      <c r="A72" s="156"/>
    </row>
    <row r="73" ht="12.75" customHeight="1">
      <c r="A73" s="156"/>
    </row>
    <row r="74" ht="12.75" customHeight="1">
      <c r="A74" s="156"/>
    </row>
    <row r="75" ht="12.75" customHeight="1">
      <c r="A75" s="156"/>
    </row>
    <row r="76" ht="12.75" customHeight="1">
      <c r="A76" s="156"/>
    </row>
    <row r="77" ht="12.75" customHeight="1">
      <c r="A77" s="156"/>
    </row>
    <row r="78" ht="12.75" customHeight="1">
      <c r="A78" s="156"/>
    </row>
    <row r="79" ht="12.75" customHeight="1">
      <c r="A79" s="156"/>
    </row>
    <row r="80" ht="12.75" customHeight="1">
      <c r="A80" s="156"/>
    </row>
    <row r="81" ht="12.75" customHeight="1">
      <c r="A81" s="156"/>
    </row>
    <row r="82" ht="12.75" customHeight="1">
      <c r="A82" s="156"/>
    </row>
    <row r="83" ht="12.75" customHeight="1">
      <c r="A83" s="156"/>
    </row>
    <row r="84" ht="12.75" customHeight="1">
      <c r="A84" s="156"/>
    </row>
    <row r="85" ht="12.75" customHeight="1">
      <c r="A85" s="156"/>
    </row>
    <row r="86" ht="12.75" customHeight="1">
      <c r="A86" s="156"/>
    </row>
    <row r="87" ht="12.75" customHeight="1">
      <c r="A87" s="156"/>
    </row>
    <row r="88" ht="12.75" customHeight="1">
      <c r="A88" s="156"/>
    </row>
    <row r="89" ht="12.75" customHeight="1">
      <c r="A89" s="156"/>
    </row>
    <row r="90" ht="12.75" customHeight="1">
      <c r="A90" s="156"/>
    </row>
    <row r="91" ht="12.75" customHeight="1">
      <c r="A91" s="156"/>
    </row>
    <row r="92" ht="12.75" customHeight="1">
      <c r="A92" s="156"/>
    </row>
    <row r="93" ht="12.75" customHeight="1">
      <c r="A93" s="156"/>
    </row>
    <row r="94" ht="12.75" customHeight="1">
      <c r="A94" s="156"/>
    </row>
    <row r="95" ht="12.75" customHeight="1">
      <c r="A95" s="156"/>
    </row>
    <row r="96" ht="12.75" customHeight="1">
      <c r="A96" s="156"/>
    </row>
    <row r="97" ht="12.75" customHeight="1">
      <c r="A97" s="156"/>
    </row>
    <row r="98" ht="12.75" customHeight="1">
      <c r="A98" s="156"/>
    </row>
    <row r="99" ht="12.75" customHeight="1">
      <c r="A99" s="156"/>
    </row>
    <row r="100" ht="12.75" customHeight="1">
      <c r="A100" s="156"/>
    </row>
    <row r="101" ht="12.75" customHeight="1">
      <c r="A101" s="156"/>
    </row>
    <row r="102" ht="12.75" customHeight="1">
      <c r="A102" s="156"/>
    </row>
    <row r="103" ht="12.75" customHeight="1">
      <c r="A103" s="156"/>
    </row>
    <row r="104" ht="12.75" customHeight="1">
      <c r="A104" s="156"/>
    </row>
    <row r="105" ht="12.75" customHeight="1">
      <c r="A105" s="156"/>
    </row>
    <row r="106" ht="12.75" customHeight="1">
      <c r="A106" s="156"/>
    </row>
    <row r="107" ht="12.75" customHeight="1">
      <c r="A107" s="156"/>
    </row>
    <row r="108" ht="12.75" customHeight="1">
      <c r="A108" s="156"/>
    </row>
    <row r="109" ht="12.75" customHeight="1">
      <c r="A109" s="156"/>
    </row>
    <row r="110" ht="12.75" customHeight="1">
      <c r="A110" s="156"/>
    </row>
    <row r="111" ht="12.75" customHeight="1">
      <c r="A111" s="156"/>
    </row>
    <row r="112" ht="12.75" customHeight="1">
      <c r="A112" s="156"/>
    </row>
    <row r="113" ht="12.75" customHeight="1">
      <c r="A113" s="156"/>
    </row>
    <row r="114" ht="12.75" customHeight="1">
      <c r="A114" s="156"/>
    </row>
    <row r="115" ht="12.75" customHeight="1">
      <c r="A115" s="156"/>
    </row>
    <row r="116" ht="12.75" customHeight="1">
      <c r="A116" s="156"/>
    </row>
    <row r="117" ht="12.75" customHeight="1">
      <c r="A117" s="156"/>
    </row>
    <row r="118" ht="12.75" customHeight="1">
      <c r="A118" s="156"/>
    </row>
    <row r="119" ht="12.75" customHeight="1">
      <c r="A119" s="156"/>
    </row>
    <row r="120" ht="12.75" customHeight="1">
      <c r="A120" s="156"/>
    </row>
    <row r="121" ht="12.75" customHeight="1">
      <c r="A121" s="156"/>
    </row>
    <row r="122" ht="12.75" customHeight="1">
      <c r="A122" s="156"/>
    </row>
    <row r="123" ht="12.75" customHeight="1">
      <c r="A123" s="156"/>
    </row>
    <row r="124" ht="12.75" customHeight="1">
      <c r="A124" s="156"/>
    </row>
    <row r="125" ht="12.75" customHeight="1">
      <c r="A125" s="156"/>
    </row>
    <row r="126" ht="12.75" customHeight="1">
      <c r="A126" s="156"/>
    </row>
    <row r="127" ht="12.75" customHeight="1">
      <c r="A127" s="156"/>
    </row>
    <row r="128" ht="12.75" customHeight="1">
      <c r="A128" s="156"/>
    </row>
    <row r="129" ht="12.75" customHeight="1">
      <c r="A129" s="156"/>
    </row>
    <row r="130" ht="12.75" customHeight="1">
      <c r="A130" s="156"/>
    </row>
    <row r="131" ht="12.75" customHeight="1">
      <c r="A131" s="156"/>
    </row>
    <row r="132" ht="12.75" customHeight="1">
      <c r="A132" s="156"/>
    </row>
    <row r="133" ht="12.75" customHeight="1">
      <c r="A133" s="156"/>
    </row>
    <row r="134" ht="12.75" customHeight="1">
      <c r="A134" s="156"/>
    </row>
    <row r="135" ht="12.75" customHeight="1">
      <c r="A135" s="156"/>
    </row>
    <row r="136" ht="12.75" customHeight="1">
      <c r="A136" s="156"/>
    </row>
    <row r="137" ht="12.75" customHeight="1">
      <c r="A137" s="156"/>
    </row>
    <row r="138" ht="12.75" customHeight="1">
      <c r="A138" s="156"/>
    </row>
    <row r="139" ht="12.75" customHeight="1">
      <c r="A139" s="156"/>
    </row>
    <row r="140" ht="12.75" customHeight="1">
      <c r="A140" s="156"/>
    </row>
    <row r="141" ht="12.75" customHeight="1">
      <c r="A141" s="156"/>
    </row>
    <row r="142" ht="12.75" customHeight="1">
      <c r="A142" s="156"/>
    </row>
    <row r="143" ht="12.75" customHeight="1">
      <c r="A143" s="156"/>
    </row>
    <row r="144" ht="12.75" customHeight="1">
      <c r="A144" s="156"/>
    </row>
    <row r="145" ht="12.75" customHeight="1">
      <c r="A145" s="156"/>
    </row>
    <row r="146" ht="12.75" customHeight="1">
      <c r="A146" s="156"/>
    </row>
    <row r="147" ht="12.75" customHeight="1">
      <c r="A147" s="156"/>
    </row>
    <row r="148" ht="12.75" customHeight="1">
      <c r="A148" s="156"/>
    </row>
    <row r="149" ht="12.75" customHeight="1">
      <c r="A149" s="156"/>
    </row>
    <row r="150" ht="12.75" customHeight="1">
      <c r="A150" s="156"/>
    </row>
    <row r="151" ht="12.75" customHeight="1">
      <c r="A151" s="156"/>
    </row>
    <row r="152" ht="12.75" customHeight="1">
      <c r="A152" s="156"/>
    </row>
    <row r="153" ht="12.75" customHeight="1">
      <c r="A153" s="156"/>
    </row>
    <row r="154" ht="12.75" customHeight="1">
      <c r="A154" s="156"/>
    </row>
    <row r="155" ht="12.75" customHeight="1">
      <c r="A155" s="156"/>
    </row>
    <row r="156" ht="12.75" customHeight="1">
      <c r="A156" s="156"/>
    </row>
    <row r="157" ht="12.75" customHeight="1">
      <c r="A157" s="156"/>
    </row>
    <row r="158" ht="12.75" customHeight="1">
      <c r="A158" s="156"/>
    </row>
    <row r="159" ht="12.75" customHeight="1">
      <c r="A159" s="156"/>
    </row>
    <row r="160" ht="12.75" customHeight="1">
      <c r="A160" s="156"/>
    </row>
    <row r="161" ht="12.75" customHeight="1">
      <c r="A161" s="156"/>
    </row>
    <row r="162" ht="12.75" customHeight="1">
      <c r="A162" s="156"/>
    </row>
    <row r="163" ht="12.75" customHeight="1">
      <c r="A163" s="156"/>
    </row>
    <row r="164" ht="12.75" customHeight="1">
      <c r="A164" s="156"/>
    </row>
    <row r="165" ht="12.75" customHeight="1">
      <c r="A165" s="156"/>
    </row>
    <row r="166" ht="12.75" customHeight="1">
      <c r="A166" s="156"/>
    </row>
    <row r="167" ht="12.75" customHeight="1">
      <c r="A167" s="156"/>
    </row>
    <row r="168" ht="12.75" customHeight="1">
      <c r="A168" s="156"/>
    </row>
    <row r="169" ht="12.75" customHeight="1">
      <c r="A169" s="156"/>
    </row>
    <row r="170" ht="12.75" customHeight="1">
      <c r="A170" s="156"/>
    </row>
    <row r="171" ht="12.75" customHeight="1">
      <c r="A171" s="156"/>
    </row>
    <row r="172" ht="12.75" customHeight="1">
      <c r="A172" s="156"/>
    </row>
    <row r="173" ht="12.75" customHeight="1">
      <c r="A173" s="156"/>
    </row>
    <row r="174" ht="12.75" customHeight="1">
      <c r="A174" s="156"/>
    </row>
    <row r="175" ht="12.75" customHeight="1">
      <c r="A175" s="156"/>
    </row>
    <row r="176" ht="12.75" customHeight="1">
      <c r="A176" s="156"/>
    </row>
    <row r="177" ht="12.75" customHeight="1">
      <c r="A177" s="156"/>
    </row>
    <row r="178" ht="12.75" customHeight="1">
      <c r="A178" s="156"/>
    </row>
    <row r="179" ht="12.75" customHeight="1">
      <c r="A179" s="156"/>
    </row>
    <row r="180" ht="12.75" customHeight="1">
      <c r="A180" s="156"/>
    </row>
    <row r="181" ht="12.75" customHeight="1">
      <c r="A181" s="156"/>
    </row>
    <row r="182" ht="12.75" customHeight="1">
      <c r="A182" s="156"/>
    </row>
    <row r="183" ht="12.75" customHeight="1">
      <c r="A183" s="156"/>
    </row>
    <row r="184" ht="12.75" customHeight="1">
      <c r="A184" s="156"/>
    </row>
    <row r="185" ht="12.75" customHeight="1">
      <c r="A185" s="156"/>
    </row>
    <row r="186" ht="12.75" customHeight="1">
      <c r="A186" s="156"/>
    </row>
    <row r="187" ht="12.75" customHeight="1">
      <c r="A187" s="156"/>
    </row>
    <row r="188" ht="12.75" customHeight="1">
      <c r="A188" s="156"/>
    </row>
    <row r="189" ht="12.75" customHeight="1">
      <c r="A189" s="156"/>
    </row>
    <row r="190" ht="12.75" customHeight="1">
      <c r="A190" s="156"/>
    </row>
    <row r="191" ht="12.75" customHeight="1">
      <c r="A191" s="156"/>
    </row>
    <row r="192" ht="12.75" customHeight="1">
      <c r="A192" s="156"/>
    </row>
    <row r="193" ht="12.75" customHeight="1">
      <c r="A193" s="156"/>
    </row>
    <row r="194" ht="12.75" customHeight="1">
      <c r="A194" s="156"/>
    </row>
    <row r="195" ht="12.75" customHeight="1">
      <c r="A195" s="156"/>
    </row>
    <row r="196" ht="12.75" customHeight="1">
      <c r="A196" s="156"/>
    </row>
    <row r="197" ht="12.75" customHeight="1">
      <c r="A197" s="156"/>
    </row>
    <row r="198" ht="12.75" customHeight="1">
      <c r="A198" s="156"/>
    </row>
    <row r="199" ht="12.75" customHeight="1">
      <c r="A199" s="156"/>
    </row>
    <row r="200" ht="12.75" customHeight="1">
      <c r="A200" s="156"/>
    </row>
    <row r="201" ht="12.75" customHeight="1">
      <c r="A201" s="156"/>
    </row>
    <row r="202" ht="12.75" customHeight="1">
      <c r="A202" s="156"/>
    </row>
    <row r="203" ht="12.75" customHeight="1">
      <c r="A203" s="156"/>
    </row>
    <row r="204" ht="12.75" customHeight="1">
      <c r="A204" s="156"/>
    </row>
    <row r="205" ht="12.75" customHeight="1">
      <c r="A205" s="156"/>
    </row>
    <row r="206" ht="12.75" customHeight="1">
      <c r="A206" s="156"/>
    </row>
    <row r="207" ht="12.75" customHeight="1">
      <c r="A207" s="156"/>
    </row>
    <row r="208" ht="12.75" customHeight="1">
      <c r="A208" s="156"/>
    </row>
    <row r="209" ht="12.75" customHeight="1">
      <c r="A209" s="156"/>
    </row>
    <row r="210" ht="12.75" customHeight="1">
      <c r="A210" s="156"/>
    </row>
    <row r="211" ht="12.75" customHeight="1">
      <c r="A211" s="156"/>
    </row>
    <row r="212" ht="12.75" customHeight="1">
      <c r="A212" s="156"/>
    </row>
    <row r="213" ht="12.75" customHeight="1">
      <c r="A213" s="156"/>
    </row>
    <row r="214" ht="12.75" customHeight="1">
      <c r="A214" s="156"/>
    </row>
    <row r="215" ht="12.75" customHeight="1">
      <c r="A215" s="156"/>
    </row>
    <row r="216" ht="12.75" customHeight="1">
      <c r="A216" s="156"/>
    </row>
    <row r="217" ht="12.75" customHeight="1">
      <c r="A217" s="156"/>
    </row>
    <row r="218" ht="12.75" customHeight="1">
      <c r="A218" s="156"/>
    </row>
    <row r="219" ht="12.75" customHeight="1">
      <c r="A219" s="156"/>
    </row>
    <row r="220" ht="12.75" customHeight="1">
      <c r="A220" s="156"/>
    </row>
    <row r="221" ht="12.75" customHeight="1">
      <c r="A221" s="156"/>
    </row>
    <row r="222" ht="12.75" customHeight="1">
      <c r="A222" s="156"/>
    </row>
    <row r="223" ht="12.75" customHeight="1">
      <c r="A223" s="156"/>
    </row>
    <row r="224" ht="12.75" customHeight="1">
      <c r="A224" s="156"/>
    </row>
    <row r="225" ht="12.75" customHeight="1">
      <c r="A225" s="156"/>
    </row>
    <row r="226" ht="12.75" customHeight="1">
      <c r="A226" s="156"/>
    </row>
    <row r="227" ht="12.75" customHeight="1">
      <c r="A227" s="156"/>
    </row>
    <row r="228" ht="12.75" customHeight="1">
      <c r="A228" s="156"/>
    </row>
    <row r="229" ht="12.75" customHeight="1">
      <c r="A229" s="156"/>
    </row>
    <row r="230" ht="12.75" customHeight="1">
      <c r="A230" s="156"/>
    </row>
    <row r="231" ht="12.75" customHeight="1">
      <c r="A231" s="156"/>
    </row>
    <row r="232" ht="12.75" customHeight="1">
      <c r="A232" s="156"/>
    </row>
    <row r="233" ht="12.75" customHeight="1">
      <c r="A233" s="156"/>
    </row>
    <row r="234" ht="12.75" customHeight="1">
      <c r="A234" s="156"/>
    </row>
    <row r="235" ht="12.75" customHeight="1">
      <c r="A235" s="156"/>
    </row>
    <row r="236" ht="12.75" customHeight="1">
      <c r="A236" s="156"/>
    </row>
    <row r="237" ht="12.75" customHeight="1">
      <c r="A237" s="156"/>
    </row>
    <row r="238" ht="12.75" customHeight="1">
      <c r="A238" s="156"/>
    </row>
    <row r="239" ht="12.75" customHeight="1">
      <c r="A239" s="156"/>
    </row>
    <row r="240" ht="12.75" customHeight="1">
      <c r="A240" s="156"/>
    </row>
    <row r="241" ht="12.75" customHeight="1">
      <c r="A241" s="156"/>
    </row>
    <row r="242" ht="12.75" customHeight="1">
      <c r="A242" s="156"/>
    </row>
    <row r="243" ht="12.75" customHeight="1">
      <c r="A243" s="156"/>
    </row>
    <row r="244" ht="12.75" customHeight="1">
      <c r="A244" s="156"/>
    </row>
    <row r="245" ht="12.75" customHeight="1">
      <c r="A245" s="156"/>
    </row>
    <row r="246" ht="12.75" customHeight="1">
      <c r="A246" s="156"/>
    </row>
    <row r="247" ht="12.75" customHeight="1">
      <c r="A247" s="156"/>
    </row>
    <row r="248" ht="12.75" customHeight="1">
      <c r="A248" s="156"/>
    </row>
    <row r="249" ht="12.75" customHeight="1">
      <c r="A249" s="156"/>
    </row>
    <row r="250" ht="12.75" customHeight="1">
      <c r="A250" s="156"/>
    </row>
    <row r="251" ht="12.75" customHeight="1">
      <c r="A251" s="156"/>
    </row>
    <row r="252" ht="12.75" customHeight="1">
      <c r="A252" s="156"/>
    </row>
    <row r="253" ht="12.75" customHeight="1">
      <c r="A253" s="156"/>
    </row>
    <row r="254" ht="12.75" customHeight="1">
      <c r="A254" s="156"/>
    </row>
    <row r="255" ht="12.75" customHeight="1">
      <c r="A255" s="156"/>
    </row>
    <row r="256" ht="12.75" customHeight="1">
      <c r="A256" s="156"/>
    </row>
    <row r="257" ht="12.75" customHeight="1">
      <c r="A257" s="156"/>
    </row>
    <row r="258" ht="12.75" customHeight="1">
      <c r="A258" s="156"/>
    </row>
    <row r="259" ht="12.75" customHeight="1">
      <c r="A259" s="156"/>
    </row>
    <row r="260" ht="12.75" customHeight="1">
      <c r="A260" s="156"/>
    </row>
    <row r="261" ht="12.75" customHeight="1">
      <c r="A261" s="156"/>
    </row>
    <row r="262" ht="12.75" customHeight="1">
      <c r="A262" s="156"/>
    </row>
    <row r="263" ht="12.75" customHeight="1">
      <c r="A263" s="156"/>
    </row>
    <row r="264" ht="12.75" customHeight="1">
      <c r="A264" s="156"/>
    </row>
    <row r="265" ht="12.75" customHeight="1">
      <c r="A265" s="156"/>
    </row>
    <row r="266" ht="12.75" customHeight="1">
      <c r="A266" s="156"/>
    </row>
    <row r="267" ht="12.75" customHeight="1">
      <c r="A267" s="156"/>
    </row>
    <row r="268" ht="12.75" customHeight="1">
      <c r="A268" s="156"/>
    </row>
    <row r="269" ht="12.75" customHeight="1">
      <c r="A269" s="156"/>
    </row>
    <row r="270" ht="12.75" customHeight="1">
      <c r="A270" s="156"/>
    </row>
    <row r="271" ht="12.75" customHeight="1">
      <c r="A271" s="156"/>
    </row>
    <row r="272" ht="12.75" customHeight="1">
      <c r="A272" s="156"/>
    </row>
    <row r="273" ht="12.75" customHeight="1">
      <c r="A273" s="156"/>
    </row>
    <row r="274" ht="12.75" customHeight="1">
      <c r="A274" s="156"/>
    </row>
    <row r="275" ht="12.75" customHeight="1">
      <c r="A275" s="156"/>
    </row>
    <row r="276" ht="12.75" customHeight="1">
      <c r="A276" s="156"/>
    </row>
    <row r="277" ht="12.75" customHeight="1">
      <c r="A277" s="156"/>
    </row>
    <row r="278" ht="12.75" customHeight="1">
      <c r="A278" s="156"/>
    </row>
    <row r="279" ht="12.75" customHeight="1">
      <c r="A279" s="156"/>
    </row>
    <row r="280" ht="12.75" customHeight="1">
      <c r="A280" s="156"/>
    </row>
    <row r="281" ht="12.75" customHeight="1">
      <c r="A281" s="156"/>
    </row>
    <row r="282" ht="12.75" customHeight="1">
      <c r="A282" s="156"/>
    </row>
    <row r="283" ht="12.75" customHeight="1">
      <c r="A283" s="156"/>
    </row>
    <row r="284" ht="12.75" customHeight="1">
      <c r="A284" s="156"/>
    </row>
    <row r="285" ht="12.75" customHeight="1">
      <c r="A285" s="156"/>
    </row>
    <row r="286" ht="12.75" customHeight="1">
      <c r="A286" s="156"/>
    </row>
    <row r="287" ht="12.75" customHeight="1">
      <c r="A287" s="156"/>
    </row>
    <row r="288" ht="12.75" customHeight="1">
      <c r="A288" s="156"/>
    </row>
    <row r="289" ht="12.75" customHeight="1">
      <c r="A289" s="156"/>
    </row>
    <row r="290" ht="12.75" customHeight="1">
      <c r="A290" s="156"/>
    </row>
    <row r="291" ht="12.75" customHeight="1">
      <c r="A291" s="156"/>
    </row>
    <row r="292" ht="12.75" customHeight="1">
      <c r="A292" s="156"/>
    </row>
    <row r="293" ht="12.75" customHeight="1">
      <c r="A293" s="156"/>
    </row>
    <row r="294" ht="12.75" customHeight="1">
      <c r="A294" s="156"/>
    </row>
    <row r="295" ht="12.75" customHeight="1">
      <c r="A295" s="156"/>
    </row>
    <row r="296" ht="12.75" customHeight="1">
      <c r="A296" s="156"/>
    </row>
    <row r="297" ht="12.75" customHeight="1">
      <c r="A297" s="156"/>
    </row>
    <row r="298" ht="12.75" customHeight="1">
      <c r="A298" s="156"/>
    </row>
    <row r="299" ht="12.75" customHeight="1">
      <c r="A299" s="156"/>
    </row>
    <row r="300" ht="12.75" customHeight="1">
      <c r="A300" s="156"/>
    </row>
    <row r="301" ht="12.75" customHeight="1">
      <c r="A301" s="156"/>
    </row>
    <row r="302" ht="12.75" customHeight="1">
      <c r="A302" s="156"/>
    </row>
    <row r="303" ht="12.75" customHeight="1">
      <c r="A303" s="156"/>
    </row>
    <row r="304" ht="12.75" customHeight="1">
      <c r="A304" s="156"/>
    </row>
    <row r="305" ht="12.75" customHeight="1">
      <c r="A305" s="156"/>
    </row>
    <row r="306" ht="12.75" customHeight="1">
      <c r="A306" s="156"/>
    </row>
    <row r="307" ht="12.75" customHeight="1">
      <c r="A307" s="156"/>
    </row>
    <row r="308" ht="12.75" customHeight="1">
      <c r="A308" s="156"/>
    </row>
    <row r="309" ht="12.75" customHeight="1">
      <c r="A309" s="156"/>
    </row>
    <row r="310" ht="12.75" customHeight="1">
      <c r="A310" s="156"/>
    </row>
    <row r="311" ht="12.75" customHeight="1">
      <c r="A311" s="156"/>
    </row>
    <row r="312" ht="12.75" customHeight="1">
      <c r="A312" s="156"/>
    </row>
    <row r="313" ht="12.75" customHeight="1">
      <c r="A313" s="156"/>
    </row>
    <row r="314" ht="12.75" customHeight="1">
      <c r="A314" s="156"/>
    </row>
    <row r="315" ht="12.75" customHeight="1">
      <c r="A315" s="156"/>
    </row>
    <row r="316" ht="12.75" customHeight="1">
      <c r="A316" s="156"/>
    </row>
    <row r="317" ht="12.75" customHeight="1">
      <c r="A317" s="156"/>
    </row>
    <row r="318" ht="12.75" customHeight="1">
      <c r="A318" s="156"/>
    </row>
    <row r="319" ht="12.75" customHeight="1">
      <c r="A319" s="156"/>
    </row>
    <row r="320" ht="12.75" customHeight="1">
      <c r="A320" s="156"/>
    </row>
    <row r="321" ht="12.75" customHeight="1">
      <c r="A321" s="156"/>
    </row>
    <row r="322" ht="12.75" customHeight="1">
      <c r="A322" s="156"/>
    </row>
    <row r="323" ht="12.75" customHeight="1">
      <c r="A323" s="156"/>
    </row>
    <row r="324" ht="12.75" customHeight="1">
      <c r="A324" s="156"/>
    </row>
    <row r="325" ht="12.75" customHeight="1">
      <c r="A325" s="156"/>
    </row>
    <row r="326" ht="12.75" customHeight="1">
      <c r="A326" s="156"/>
    </row>
    <row r="327" ht="12.75" customHeight="1">
      <c r="A327" s="156"/>
    </row>
    <row r="328" ht="12.75" customHeight="1">
      <c r="A328" s="156"/>
    </row>
    <row r="329" ht="12.75" customHeight="1">
      <c r="A329" s="156"/>
    </row>
    <row r="330" ht="12.75" customHeight="1">
      <c r="A330" s="156"/>
    </row>
    <row r="331" ht="12.75" customHeight="1">
      <c r="A331" s="156"/>
    </row>
    <row r="332" ht="12.75" customHeight="1">
      <c r="A332" s="156"/>
    </row>
    <row r="333" ht="12.75" customHeight="1">
      <c r="A333" s="156"/>
    </row>
    <row r="334" ht="12.75" customHeight="1">
      <c r="A334" s="156"/>
    </row>
    <row r="335" ht="12.75" customHeight="1">
      <c r="A335" s="156"/>
    </row>
    <row r="336" ht="12.75" customHeight="1">
      <c r="A336" s="156"/>
    </row>
    <row r="337" ht="12.75" customHeight="1">
      <c r="A337" s="156"/>
    </row>
    <row r="338" ht="12.75" customHeight="1">
      <c r="A338" s="156"/>
    </row>
    <row r="339" ht="12.75" customHeight="1">
      <c r="A339" s="156"/>
    </row>
    <row r="340" ht="12.75" customHeight="1">
      <c r="A340" s="156"/>
    </row>
    <row r="341" ht="12.75" customHeight="1">
      <c r="A341" s="156"/>
    </row>
    <row r="342" ht="12.75" customHeight="1">
      <c r="A342" s="156"/>
    </row>
    <row r="343" ht="12.75" customHeight="1">
      <c r="A343" s="156"/>
    </row>
    <row r="344" ht="12.75" customHeight="1">
      <c r="A344" s="156"/>
    </row>
    <row r="345" ht="12.75" customHeight="1">
      <c r="A345" s="156"/>
    </row>
    <row r="346" ht="12.75" customHeight="1">
      <c r="A346" s="156"/>
    </row>
    <row r="347" ht="12.75" customHeight="1">
      <c r="A347" s="156"/>
    </row>
    <row r="348" ht="12.75" customHeight="1">
      <c r="A348" s="156"/>
    </row>
    <row r="349" ht="12.75" customHeight="1">
      <c r="A349" s="156"/>
    </row>
    <row r="350" ht="12.75" customHeight="1">
      <c r="A350" s="156"/>
    </row>
    <row r="351" ht="12.75" customHeight="1">
      <c r="A351" s="156"/>
    </row>
    <row r="352" ht="12.75" customHeight="1">
      <c r="A352" s="156"/>
    </row>
    <row r="353" ht="12.75" customHeight="1">
      <c r="A353" s="156"/>
    </row>
    <row r="354" ht="12.75" customHeight="1">
      <c r="A354" s="156"/>
    </row>
    <row r="355" ht="12.75" customHeight="1">
      <c r="A355" s="156"/>
    </row>
    <row r="356" ht="12.75" customHeight="1">
      <c r="A356" s="156"/>
    </row>
    <row r="357" ht="12.75" customHeight="1">
      <c r="A357" s="156"/>
    </row>
    <row r="358" ht="12.75" customHeight="1">
      <c r="A358" s="156"/>
    </row>
    <row r="359" ht="12.75" customHeight="1">
      <c r="A359" s="156"/>
    </row>
    <row r="360" ht="12.75" customHeight="1">
      <c r="A360" s="156"/>
    </row>
    <row r="361" ht="12.75" customHeight="1">
      <c r="A361" s="156"/>
    </row>
    <row r="362" ht="12.75" customHeight="1">
      <c r="A362" s="156"/>
    </row>
    <row r="363" ht="12.75" customHeight="1">
      <c r="A363" s="156"/>
    </row>
    <row r="364" ht="12.75" customHeight="1">
      <c r="A364" s="156"/>
    </row>
    <row r="365" ht="12.75" customHeight="1">
      <c r="A365" s="156"/>
    </row>
    <row r="366" ht="12.75" customHeight="1">
      <c r="A366" s="156"/>
    </row>
    <row r="367" ht="12.75" customHeight="1">
      <c r="A367" s="156"/>
    </row>
    <row r="368" ht="12.75" customHeight="1">
      <c r="A368" s="156"/>
    </row>
    <row r="369" ht="12.75" customHeight="1">
      <c r="A369" s="156"/>
    </row>
    <row r="370" ht="12.75" customHeight="1">
      <c r="A370" s="156"/>
    </row>
    <row r="371" ht="12.75" customHeight="1">
      <c r="A371" s="156"/>
    </row>
    <row r="372" ht="12.75" customHeight="1">
      <c r="A372" s="156"/>
    </row>
    <row r="373" ht="12.75" customHeight="1">
      <c r="A373" s="156"/>
    </row>
    <row r="374" ht="12.75" customHeight="1">
      <c r="A374" s="156"/>
    </row>
    <row r="375" ht="12.75" customHeight="1">
      <c r="A375" s="156"/>
    </row>
    <row r="376" ht="12.75" customHeight="1">
      <c r="A376" s="156"/>
    </row>
    <row r="377" ht="12.75" customHeight="1">
      <c r="A377" s="156"/>
    </row>
    <row r="378" ht="12.75" customHeight="1">
      <c r="A378" s="156"/>
    </row>
    <row r="379" ht="12.75" customHeight="1">
      <c r="A379" s="156"/>
    </row>
    <row r="380" ht="12.75" customHeight="1">
      <c r="A380" s="156"/>
    </row>
    <row r="381" ht="12.75" customHeight="1">
      <c r="A381" s="156"/>
    </row>
    <row r="382" ht="12.75" customHeight="1">
      <c r="A382" s="156"/>
    </row>
    <row r="383" ht="12.75" customHeight="1">
      <c r="A383" s="156"/>
    </row>
    <row r="384" ht="12.75" customHeight="1">
      <c r="A384" s="156"/>
    </row>
    <row r="385" ht="12.75" customHeight="1">
      <c r="A385" s="156"/>
    </row>
    <row r="386" ht="12.75" customHeight="1">
      <c r="A386" s="156"/>
    </row>
    <row r="387" ht="12.75" customHeight="1">
      <c r="A387" s="156"/>
    </row>
    <row r="388" ht="12.75" customHeight="1">
      <c r="A388" s="156"/>
    </row>
    <row r="389" ht="12.75" customHeight="1">
      <c r="A389" s="156"/>
    </row>
    <row r="390" ht="12.75" customHeight="1">
      <c r="A390" s="156"/>
    </row>
    <row r="391" ht="12.75" customHeight="1">
      <c r="A391" s="156"/>
    </row>
    <row r="392" ht="12.75" customHeight="1">
      <c r="A392" s="156"/>
    </row>
    <row r="393" ht="12.75" customHeight="1">
      <c r="A393" s="156"/>
    </row>
    <row r="394" ht="12.75" customHeight="1">
      <c r="A394" s="156"/>
    </row>
    <row r="395" ht="12.75" customHeight="1">
      <c r="A395" s="156"/>
    </row>
    <row r="396" ht="12.75" customHeight="1">
      <c r="A396" s="156"/>
    </row>
    <row r="397" ht="12.75" customHeight="1">
      <c r="A397" s="156"/>
    </row>
    <row r="398" ht="12.75" customHeight="1">
      <c r="A398" s="156"/>
    </row>
    <row r="399" ht="12.75" customHeight="1">
      <c r="A399" s="156"/>
    </row>
    <row r="400" ht="12.75" customHeight="1">
      <c r="A400" s="156"/>
    </row>
    <row r="401" ht="12.75" customHeight="1">
      <c r="A401" s="156"/>
    </row>
    <row r="402" ht="12.75" customHeight="1">
      <c r="A402" s="156"/>
    </row>
    <row r="403" ht="12.75" customHeight="1">
      <c r="A403" s="156"/>
    </row>
    <row r="404" ht="12.75" customHeight="1">
      <c r="A404" s="156"/>
    </row>
    <row r="405" ht="12.75" customHeight="1">
      <c r="A405" s="156"/>
    </row>
    <row r="406" ht="12.75" customHeight="1">
      <c r="A406" s="156"/>
    </row>
    <row r="407" ht="12.75" customHeight="1">
      <c r="A407" s="156"/>
    </row>
    <row r="408" ht="12.75" customHeight="1">
      <c r="A408" s="156"/>
    </row>
    <row r="409" ht="12.75" customHeight="1">
      <c r="A409" s="156"/>
    </row>
    <row r="410" ht="12.75" customHeight="1">
      <c r="A410" s="156"/>
    </row>
    <row r="411" ht="12.75" customHeight="1">
      <c r="A411" s="156"/>
    </row>
    <row r="412" ht="12.75" customHeight="1">
      <c r="A412" s="156"/>
    </row>
    <row r="413" ht="12.75" customHeight="1">
      <c r="A413" s="156"/>
    </row>
    <row r="414" ht="12.75" customHeight="1">
      <c r="A414" s="156"/>
    </row>
    <row r="415" ht="12.75" customHeight="1">
      <c r="A415" s="156"/>
    </row>
    <row r="416" ht="12.75" customHeight="1">
      <c r="A416" s="156"/>
    </row>
    <row r="417" ht="12.75" customHeight="1">
      <c r="A417" s="156"/>
    </row>
    <row r="418" ht="12.75" customHeight="1">
      <c r="A418" s="156"/>
    </row>
    <row r="419" ht="12.75" customHeight="1">
      <c r="A419" s="156"/>
    </row>
    <row r="420" ht="12.75" customHeight="1">
      <c r="A420" s="156"/>
    </row>
    <row r="421" ht="12.75" customHeight="1">
      <c r="A421" s="156"/>
    </row>
    <row r="422" ht="12.75" customHeight="1">
      <c r="A422" s="156"/>
    </row>
    <row r="423" ht="12.75" customHeight="1">
      <c r="A423" s="156"/>
    </row>
    <row r="424" ht="12.75" customHeight="1">
      <c r="A424" s="156"/>
    </row>
    <row r="425" ht="12.75" customHeight="1">
      <c r="A425" s="156"/>
    </row>
    <row r="426" ht="12.75" customHeight="1">
      <c r="A426" s="156"/>
    </row>
    <row r="427" ht="12.75" customHeight="1">
      <c r="A427" s="156"/>
    </row>
    <row r="428" ht="12.75" customHeight="1">
      <c r="A428" s="156"/>
    </row>
    <row r="429" ht="12.75" customHeight="1">
      <c r="A429" s="156"/>
    </row>
    <row r="430" ht="12.75" customHeight="1">
      <c r="A430" s="156"/>
    </row>
    <row r="431" ht="12.75" customHeight="1">
      <c r="A431" s="156"/>
    </row>
    <row r="432" ht="12.75" customHeight="1">
      <c r="A432" s="156"/>
    </row>
    <row r="433" ht="12.75" customHeight="1">
      <c r="A433" s="156"/>
    </row>
    <row r="434" ht="12.75" customHeight="1">
      <c r="A434" s="156"/>
    </row>
    <row r="435" ht="12.75" customHeight="1">
      <c r="A435" s="156"/>
    </row>
    <row r="436" ht="12.75" customHeight="1">
      <c r="A436" s="156"/>
    </row>
    <row r="437" ht="12.75" customHeight="1">
      <c r="A437" s="156"/>
    </row>
    <row r="438" ht="12.75" customHeight="1">
      <c r="A438" s="156"/>
    </row>
    <row r="439" ht="12.75" customHeight="1">
      <c r="A439" s="156"/>
    </row>
    <row r="440" ht="12.75" customHeight="1">
      <c r="A440" s="156"/>
    </row>
    <row r="441" ht="12.75" customHeight="1">
      <c r="A441" s="156"/>
    </row>
    <row r="442" ht="12.75" customHeight="1">
      <c r="A442" s="156"/>
    </row>
    <row r="443" ht="12.75" customHeight="1">
      <c r="A443" s="156"/>
    </row>
    <row r="444" ht="12.75" customHeight="1">
      <c r="A444" s="156"/>
    </row>
    <row r="445" ht="12.75" customHeight="1">
      <c r="A445" s="156"/>
    </row>
    <row r="446" ht="12.75" customHeight="1">
      <c r="A446" s="156"/>
    </row>
    <row r="447" ht="12.75" customHeight="1">
      <c r="A447" s="156"/>
    </row>
    <row r="448" ht="12.75" customHeight="1">
      <c r="A448" s="156"/>
    </row>
    <row r="449" ht="12.75" customHeight="1">
      <c r="A449" s="156"/>
    </row>
    <row r="450" ht="12.75" customHeight="1">
      <c r="A450" s="156"/>
    </row>
    <row r="451" ht="12.75" customHeight="1">
      <c r="A451" s="156"/>
    </row>
    <row r="452" ht="12.75" customHeight="1">
      <c r="A452" s="156"/>
    </row>
    <row r="453" ht="12.75" customHeight="1">
      <c r="A453" s="156"/>
    </row>
    <row r="454" ht="12.75" customHeight="1">
      <c r="A454" s="156"/>
    </row>
    <row r="455" ht="12.75" customHeight="1">
      <c r="A455" s="156"/>
    </row>
    <row r="456" ht="12.75" customHeight="1">
      <c r="A456" s="156"/>
    </row>
    <row r="457" ht="12.75" customHeight="1">
      <c r="A457" s="156"/>
    </row>
    <row r="458" ht="12.75" customHeight="1">
      <c r="A458" s="156"/>
    </row>
    <row r="459" ht="12.75" customHeight="1">
      <c r="A459" s="156"/>
    </row>
    <row r="460" ht="12.75" customHeight="1">
      <c r="A460" s="156"/>
    </row>
    <row r="461" ht="12.75" customHeight="1">
      <c r="A461" s="156"/>
    </row>
    <row r="462" ht="12.75" customHeight="1">
      <c r="A462" s="156"/>
    </row>
    <row r="463" ht="12.75" customHeight="1">
      <c r="A463" s="156"/>
    </row>
    <row r="464" ht="12.75" customHeight="1">
      <c r="A464" s="156"/>
    </row>
    <row r="465" ht="12.75" customHeight="1">
      <c r="A465" s="156"/>
    </row>
    <row r="466" ht="12.75" customHeight="1">
      <c r="A466" s="156"/>
    </row>
    <row r="467" ht="12.75" customHeight="1">
      <c r="A467" s="156"/>
    </row>
    <row r="468" ht="12.75" customHeight="1">
      <c r="A468" s="156"/>
    </row>
    <row r="469" ht="12.75" customHeight="1">
      <c r="A469" s="156"/>
    </row>
    <row r="470" ht="12.75" customHeight="1">
      <c r="A470" s="156"/>
    </row>
    <row r="471" ht="12.75" customHeight="1">
      <c r="A471" s="156"/>
    </row>
    <row r="472" ht="12.75" customHeight="1">
      <c r="A472" s="156"/>
    </row>
    <row r="473" ht="12.75" customHeight="1">
      <c r="A473" s="156"/>
    </row>
    <row r="474" ht="12.75" customHeight="1">
      <c r="A474" s="156"/>
    </row>
    <row r="475" ht="12.75" customHeight="1">
      <c r="A475" s="156"/>
    </row>
    <row r="476" ht="12.75" customHeight="1">
      <c r="A476" s="156"/>
    </row>
    <row r="477" ht="12.75" customHeight="1">
      <c r="A477" s="156"/>
    </row>
    <row r="478" ht="12.75" customHeight="1">
      <c r="A478" s="156"/>
    </row>
    <row r="479" ht="12.75" customHeight="1">
      <c r="A479" s="156"/>
    </row>
    <row r="480" ht="12.75" customHeight="1">
      <c r="A480" s="156"/>
    </row>
    <row r="481" ht="12.75" customHeight="1">
      <c r="A481" s="156"/>
    </row>
    <row r="482" ht="12.75" customHeight="1">
      <c r="A482" s="156"/>
    </row>
    <row r="483" ht="12.75" customHeight="1">
      <c r="A483" s="156"/>
    </row>
    <row r="484" ht="12.75" customHeight="1">
      <c r="A484" s="156"/>
    </row>
    <row r="485" ht="12.75" customHeight="1">
      <c r="A485" s="156"/>
    </row>
    <row r="486" ht="12.75" customHeight="1">
      <c r="A486" s="156"/>
    </row>
    <row r="487" ht="12.75" customHeight="1">
      <c r="A487" s="156"/>
    </row>
    <row r="488" ht="12.75" customHeight="1">
      <c r="A488" s="156"/>
    </row>
    <row r="489" ht="12.75" customHeight="1">
      <c r="A489" s="156"/>
    </row>
    <row r="490" ht="12.75" customHeight="1">
      <c r="A490" s="156"/>
    </row>
    <row r="491" ht="12.75" customHeight="1">
      <c r="A491" s="156"/>
    </row>
    <row r="492" ht="12.75" customHeight="1">
      <c r="A492" s="156"/>
    </row>
    <row r="493" ht="12.75" customHeight="1">
      <c r="A493" s="156"/>
    </row>
    <row r="494" ht="12.75" customHeight="1">
      <c r="A494" s="156"/>
    </row>
    <row r="495" ht="12.75" customHeight="1">
      <c r="A495" s="156"/>
    </row>
    <row r="496" ht="12.75" customHeight="1">
      <c r="A496" s="156"/>
    </row>
    <row r="497" ht="12.75" customHeight="1">
      <c r="A497" s="156"/>
    </row>
    <row r="498" ht="12.75" customHeight="1">
      <c r="A498" s="156"/>
    </row>
    <row r="499" ht="12.75" customHeight="1">
      <c r="A499" s="156"/>
    </row>
    <row r="500" ht="12.75" customHeight="1">
      <c r="A500" s="156"/>
    </row>
    <row r="501" ht="12.75" customHeight="1">
      <c r="A501" s="156"/>
    </row>
    <row r="502" ht="12.75" customHeight="1">
      <c r="A502" s="156"/>
    </row>
    <row r="503" ht="12.75" customHeight="1">
      <c r="A503" s="156"/>
    </row>
    <row r="504" ht="12.75" customHeight="1">
      <c r="A504" s="156"/>
    </row>
    <row r="505" ht="12.75" customHeight="1">
      <c r="A505" s="156"/>
    </row>
    <row r="506" ht="12.75" customHeight="1">
      <c r="A506" s="156"/>
    </row>
    <row r="507" ht="12.75" customHeight="1">
      <c r="A507" s="156"/>
    </row>
    <row r="508" ht="12.75" customHeight="1">
      <c r="A508" s="156"/>
    </row>
    <row r="509" ht="12.75" customHeight="1">
      <c r="A509" s="156"/>
    </row>
    <row r="510" ht="12.75" customHeight="1">
      <c r="A510" s="156"/>
    </row>
    <row r="511" ht="12.75" customHeight="1">
      <c r="A511" s="156"/>
    </row>
    <row r="512" ht="12.75" customHeight="1">
      <c r="A512" s="156"/>
    </row>
    <row r="513" ht="12.75" customHeight="1">
      <c r="A513" s="156"/>
    </row>
    <row r="514" ht="12.75" customHeight="1">
      <c r="A514" s="156"/>
    </row>
    <row r="515" ht="12.75" customHeight="1">
      <c r="A515" s="156"/>
    </row>
    <row r="516" ht="12.75" customHeight="1">
      <c r="A516" s="156"/>
    </row>
    <row r="517" ht="12.75" customHeight="1">
      <c r="A517" s="156"/>
    </row>
    <row r="518" ht="12.75" customHeight="1">
      <c r="A518" s="156"/>
    </row>
    <row r="519" ht="12.75" customHeight="1">
      <c r="A519" s="156"/>
    </row>
    <row r="520" ht="12.75" customHeight="1">
      <c r="A520" s="156"/>
    </row>
    <row r="521" ht="12.75" customHeight="1">
      <c r="A521" s="156"/>
    </row>
    <row r="522" ht="12.75" customHeight="1">
      <c r="A522" s="156"/>
    </row>
    <row r="523" ht="12.75" customHeight="1">
      <c r="A523" s="156"/>
    </row>
    <row r="524" ht="12.75" customHeight="1">
      <c r="A524" s="156"/>
    </row>
    <row r="525" ht="12.75" customHeight="1">
      <c r="A525" s="156"/>
    </row>
    <row r="526" ht="12.75" customHeight="1">
      <c r="A526" s="156"/>
    </row>
    <row r="527" ht="12.75" customHeight="1">
      <c r="A527" s="156"/>
    </row>
    <row r="528" ht="12.75" customHeight="1">
      <c r="A528" s="156"/>
    </row>
    <row r="529" ht="12.75" customHeight="1">
      <c r="A529" s="156"/>
    </row>
    <row r="530" ht="12.75" customHeight="1">
      <c r="A530" s="156"/>
    </row>
    <row r="531" ht="12.75" customHeight="1">
      <c r="A531" s="156"/>
    </row>
    <row r="532" ht="12.75" customHeight="1">
      <c r="A532" s="156"/>
    </row>
    <row r="533" ht="12.75" customHeight="1">
      <c r="A533" s="156"/>
    </row>
    <row r="534" ht="12.75" customHeight="1">
      <c r="A534" s="156"/>
    </row>
    <row r="535" ht="12.75" customHeight="1">
      <c r="A535" s="156"/>
    </row>
    <row r="536" ht="12.75" customHeight="1">
      <c r="A536" s="156"/>
    </row>
    <row r="537" ht="12.75" customHeight="1">
      <c r="A537" s="156"/>
    </row>
    <row r="538" ht="12.75" customHeight="1">
      <c r="A538" s="156"/>
    </row>
    <row r="539" ht="12.75" customHeight="1">
      <c r="A539" s="156"/>
    </row>
    <row r="540" ht="12.75" customHeight="1">
      <c r="A540" s="156"/>
    </row>
    <row r="541" ht="12.75" customHeight="1">
      <c r="A541" s="156"/>
    </row>
    <row r="542" ht="12.75" customHeight="1">
      <c r="A542" s="156"/>
    </row>
    <row r="543" ht="12.75" customHeight="1">
      <c r="A543" s="156"/>
    </row>
    <row r="544" ht="12.75" customHeight="1">
      <c r="A544" s="156"/>
    </row>
    <row r="545" ht="12.75" customHeight="1">
      <c r="A545" s="156"/>
    </row>
    <row r="546" ht="12.75" customHeight="1">
      <c r="A546" s="156"/>
    </row>
    <row r="547" ht="12.75" customHeight="1">
      <c r="A547" s="156"/>
    </row>
    <row r="548" ht="12.75" customHeight="1">
      <c r="A548" s="156"/>
    </row>
    <row r="549" ht="12.75" customHeight="1">
      <c r="A549" s="156"/>
    </row>
    <row r="550" ht="12.75" customHeight="1">
      <c r="A550" s="156"/>
    </row>
    <row r="551" ht="12.75" customHeight="1">
      <c r="A551" s="156"/>
    </row>
    <row r="552" ht="12.75" customHeight="1">
      <c r="A552" s="156"/>
    </row>
    <row r="553" ht="12.75" customHeight="1">
      <c r="A553" s="156"/>
    </row>
    <row r="554" ht="12.75" customHeight="1">
      <c r="A554" s="156"/>
    </row>
    <row r="555" ht="12.75" customHeight="1">
      <c r="A555" s="156"/>
    </row>
    <row r="556" ht="12.75" customHeight="1">
      <c r="A556" s="156"/>
    </row>
    <row r="557" ht="12.75" customHeight="1">
      <c r="A557" s="156"/>
    </row>
    <row r="558" ht="12.75" customHeight="1">
      <c r="A558" s="156"/>
    </row>
    <row r="559" ht="12.75" customHeight="1">
      <c r="A559" s="156"/>
    </row>
    <row r="560" ht="12.75" customHeight="1">
      <c r="A560" s="156"/>
    </row>
    <row r="561" ht="12.75" customHeight="1">
      <c r="A561" s="156"/>
    </row>
    <row r="562" ht="12.75" customHeight="1">
      <c r="A562" s="156"/>
    </row>
    <row r="563" ht="12.75" customHeight="1">
      <c r="A563" s="156"/>
    </row>
    <row r="564" ht="12.75" customHeight="1">
      <c r="A564" s="156"/>
    </row>
    <row r="565" ht="12.75" customHeight="1">
      <c r="A565" s="156"/>
    </row>
    <row r="566" ht="12.75" customHeight="1">
      <c r="A566" s="156"/>
    </row>
    <row r="567" ht="12.75" customHeight="1">
      <c r="A567" s="156"/>
    </row>
    <row r="568" ht="12.75" customHeight="1">
      <c r="A568" s="156"/>
    </row>
    <row r="569" ht="12.75" customHeight="1">
      <c r="A569" s="156"/>
    </row>
    <row r="570" ht="12.75" customHeight="1">
      <c r="A570" s="156"/>
    </row>
    <row r="571" ht="12.75" customHeight="1">
      <c r="A571" s="156"/>
    </row>
    <row r="572" ht="12.75" customHeight="1">
      <c r="A572" s="156"/>
    </row>
    <row r="573" ht="12.75" customHeight="1">
      <c r="A573" s="156"/>
    </row>
    <row r="574" ht="12.75" customHeight="1">
      <c r="A574" s="156"/>
    </row>
    <row r="575" ht="12.75" customHeight="1">
      <c r="A575" s="156"/>
    </row>
    <row r="576" ht="12.75" customHeight="1">
      <c r="A576" s="156"/>
    </row>
    <row r="577" ht="12.75" customHeight="1">
      <c r="A577" s="156"/>
    </row>
    <row r="578" ht="12.75" customHeight="1">
      <c r="A578" s="156"/>
    </row>
    <row r="579" ht="12.75" customHeight="1">
      <c r="A579" s="156"/>
    </row>
    <row r="580" ht="12.75" customHeight="1">
      <c r="A580" s="156"/>
    </row>
    <row r="581" ht="12.75" customHeight="1">
      <c r="A581" s="156"/>
    </row>
    <row r="582" ht="12.75" customHeight="1">
      <c r="A582" s="156"/>
    </row>
    <row r="583" ht="12.75" customHeight="1">
      <c r="A583" s="156"/>
    </row>
    <row r="584" ht="12.75" customHeight="1">
      <c r="A584" s="156"/>
    </row>
    <row r="585" ht="12.75" customHeight="1">
      <c r="A585" s="156"/>
    </row>
    <row r="586" ht="12.75" customHeight="1">
      <c r="A586" s="156"/>
    </row>
    <row r="587" ht="12.75" customHeight="1">
      <c r="A587" s="156"/>
    </row>
    <row r="588" ht="12.75" customHeight="1">
      <c r="A588" s="156"/>
    </row>
    <row r="589" ht="12.75" customHeight="1">
      <c r="A589" s="156"/>
    </row>
    <row r="590" ht="12.75" customHeight="1">
      <c r="A590" s="156"/>
    </row>
    <row r="591" ht="12.75" customHeight="1">
      <c r="A591" s="156"/>
    </row>
    <row r="592" ht="12.75" customHeight="1">
      <c r="A592" s="156"/>
    </row>
    <row r="593" ht="12.75" customHeight="1">
      <c r="A593" s="156"/>
    </row>
    <row r="594" ht="12.75" customHeight="1">
      <c r="A594" s="156"/>
    </row>
    <row r="595" ht="12.75" customHeight="1">
      <c r="A595" s="156"/>
    </row>
    <row r="596" ht="12.75" customHeight="1">
      <c r="A596" s="156"/>
    </row>
    <row r="597" ht="12.75" customHeight="1">
      <c r="A597" s="156"/>
    </row>
    <row r="598" ht="12.75" customHeight="1">
      <c r="A598" s="156"/>
    </row>
    <row r="599" ht="12.75" customHeight="1">
      <c r="A599" s="156"/>
    </row>
    <row r="600" ht="12.75" customHeight="1">
      <c r="A600" s="156"/>
    </row>
    <row r="601" ht="12.75" customHeight="1">
      <c r="A601" s="156"/>
    </row>
    <row r="602" ht="12.75" customHeight="1">
      <c r="A602" s="156"/>
    </row>
    <row r="603" ht="12.75" customHeight="1">
      <c r="A603" s="156"/>
    </row>
    <row r="604" ht="12.75" customHeight="1">
      <c r="A604" s="156"/>
    </row>
    <row r="605" ht="12.75" customHeight="1">
      <c r="A605" s="156"/>
    </row>
    <row r="606" ht="12.75" customHeight="1">
      <c r="A606" s="156"/>
    </row>
    <row r="607" ht="12.75" customHeight="1">
      <c r="A607" s="156"/>
    </row>
    <row r="608" ht="12.75" customHeight="1">
      <c r="A608" s="156"/>
    </row>
    <row r="609" ht="12.75" customHeight="1">
      <c r="A609" s="156"/>
    </row>
    <row r="610" ht="12.75" customHeight="1">
      <c r="A610" s="156"/>
    </row>
    <row r="611" ht="12.75" customHeight="1">
      <c r="A611" s="156"/>
    </row>
    <row r="612" ht="12.75" customHeight="1">
      <c r="A612" s="156"/>
    </row>
    <row r="613" ht="12.75" customHeight="1">
      <c r="A613" s="156"/>
    </row>
    <row r="614" ht="12.75" customHeight="1">
      <c r="A614" s="156"/>
    </row>
    <row r="615" ht="12.75" customHeight="1">
      <c r="A615" s="156"/>
    </row>
    <row r="616" ht="12.75" customHeight="1">
      <c r="A616" s="156"/>
    </row>
    <row r="617" ht="12.75" customHeight="1">
      <c r="A617" s="156"/>
    </row>
    <row r="618" ht="12.75" customHeight="1">
      <c r="A618" s="156"/>
    </row>
    <row r="619" ht="12.75" customHeight="1">
      <c r="A619" s="156"/>
    </row>
    <row r="620" ht="12.75" customHeight="1">
      <c r="A620" s="156"/>
    </row>
    <row r="621" ht="12.75" customHeight="1">
      <c r="A621" s="156"/>
    </row>
    <row r="622" ht="12.75" customHeight="1">
      <c r="A622" s="156"/>
    </row>
    <row r="623" ht="12.75" customHeight="1">
      <c r="A623" s="156"/>
    </row>
    <row r="624" ht="12.75" customHeight="1">
      <c r="A624" s="156"/>
    </row>
    <row r="625" ht="12.75" customHeight="1">
      <c r="A625" s="156"/>
    </row>
    <row r="626" ht="12.75" customHeight="1">
      <c r="A626" s="156"/>
    </row>
    <row r="627" ht="12.75" customHeight="1">
      <c r="A627" s="156"/>
    </row>
    <row r="628" ht="12.75" customHeight="1">
      <c r="A628" s="156"/>
    </row>
    <row r="629" ht="12.75" customHeight="1">
      <c r="A629" s="156"/>
    </row>
    <row r="630" ht="12.75" customHeight="1">
      <c r="A630" s="156"/>
    </row>
    <row r="631" ht="12.75" customHeight="1">
      <c r="A631" s="156"/>
    </row>
    <row r="632" ht="12.75" customHeight="1">
      <c r="A632" s="156"/>
    </row>
    <row r="633" ht="12.75" customHeight="1">
      <c r="A633" s="156"/>
    </row>
    <row r="634" ht="12.75" customHeight="1">
      <c r="A634" s="156"/>
    </row>
    <row r="635" ht="12.75" customHeight="1">
      <c r="A635" s="156"/>
    </row>
    <row r="636" ht="12.75" customHeight="1">
      <c r="A636" s="156"/>
    </row>
    <row r="637" ht="12.75" customHeight="1">
      <c r="A637" s="156"/>
    </row>
    <row r="638" ht="12.75" customHeight="1">
      <c r="A638" s="156"/>
    </row>
    <row r="639" ht="12.75" customHeight="1">
      <c r="A639" s="156"/>
    </row>
    <row r="640" ht="12.75" customHeight="1">
      <c r="A640" s="156"/>
    </row>
    <row r="641" ht="12.75" customHeight="1">
      <c r="A641" s="156"/>
    </row>
    <row r="642" ht="12.75" customHeight="1">
      <c r="A642" s="156"/>
    </row>
    <row r="643" ht="12.75" customHeight="1">
      <c r="A643" s="156"/>
    </row>
    <row r="644" ht="12.75" customHeight="1">
      <c r="A644" s="156"/>
    </row>
    <row r="645" ht="12.75" customHeight="1">
      <c r="A645" s="156"/>
    </row>
    <row r="646" ht="12.75" customHeight="1">
      <c r="A646" s="156"/>
    </row>
    <row r="647" ht="12.75" customHeight="1">
      <c r="A647" s="156"/>
    </row>
    <row r="648" ht="12.75" customHeight="1">
      <c r="A648" s="156"/>
    </row>
    <row r="649" ht="12.75" customHeight="1">
      <c r="A649" s="156"/>
    </row>
    <row r="650" ht="12.75" customHeight="1">
      <c r="A650" s="156"/>
    </row>
    <row r="651" ht="12.75" customHeight="1">
      <c r="A651" s="156"/>
    </row>
    <row r="652" ht="12.75" customHeight="1">
      <c r="A652" s="156"/>
    </row>
    <row r="653" ht="12.75" customHeight="1">
      <c r="A653" s="156"/>
    </row>
    <row r="654" ht="12.75" customHeight="1">
      <c r="A654" s="156"/>
    </row>
    <row r="655" ht="12.75" customHeight="1">
      <c r="A655" s="156"/>
    </row>
    <row r="656" ht="12.75" customHeight="1">
      <c r="A656" s="156"/>
    </row>
    <row r="657" ht="12.75" customHeight="1">
      <c r="A657" s="156"/>
    </row>
    <row r="658" ht="12.75" customHeight="1">
      <c r="A658" s="156"/>
    </row>
    <row r="659" ht="12.75" customHeight="1">
      <c r="A659" s="156"/>
    </row>
    <row r="660" ht="12.75" customHeight="1">
      <c r="A660" s="156"/>
    </row>
    <row r="661" ht="12.75" customHeight="1">
      <c r="A661" s="156"/>
    </row>
    <row r="662" ht="12.75" customHeight="1">
      <c r="A662" s="156"/>
    </row>
    <row r="663" ht="12.75" customHeight="1">
      <c r="A663" s="156"/>
    </row>
    <row r="664" ht="12.75" customHeight="1">
      <c r="A664" s="156"/>
    </row>
    <row r="665" ht="12.75" customHeight="1">
      <c r="A665" s="156"/>
    </row>
    <row r="666" ht="12.75" customHeight="1">
      <c r="A666" s="156"/>
    </row>
    <row r="667" ht="12.75" customHeight="1">
      <c r="A667" s="156"/>
    </row>
    <row r="668" ht="12.75" customHeight="1">
      <c r="A668" s="156"/>
    </row>
    <row r="669" ht="12.75" customHeight="1">
      <c r="A669" s="156"/>
    </row>
    <row r="670" ht="12.75" customHeight="1">
      <c r="A670" s="156"/>
    </row>
    <row r="671" ht="12.75" customHeight="1">
      <c r="A671" s="156"/>
    </row>
    <row r="672" ht="12.75" customHeight="1">
      <c r="A672" s="156"/>
    </row>
    <row r="673" ht="12.75" customHeight="1">
      <c r="A673" s="156"/>
    </row>
    <row r="674" ht="12.75" customHeight="1">
      <c r="A674" s="156"/>
    </row>
    <row r="675" ht="12.75" customHeight="1">
      <c r="A675" s="156"/>
    </row>
    <row r="676" ht="12.75" customHeight="1">
      <c r="A676" s="156"/>
    </row>
    <row r="677" ht="12.75" customHeight="1">
      <c r="A677" s="156"/>
    </row>
    <row r="678" ht="12.75" customHeight="1">
      <c r="A678" s="156"/>
    </row>
    <row r="679" ht="12.75" customHeight="1">
      <c r="A679" s="156"/>
    </row>
    <row r="680" ht="12.75" customHeight="1">
      <c r="A680" s="156"/>
    </row>
    <row r="681" ht="12.75" customHeight="1">
      <c r="A681" s="156"/>
    </row>
    <row r="682" ht="12.75" customHeight="1">
      <c r="A682" s="156"/>
    </row>
    <row r="683" ht="12.75" customHeight="1">
      <c r="A683" s="156"/>
    </row>
    <row r="684" ht="12.75" customHeight="1">
      <c r="A684" s="156"/>
    </row>
    <row r="685" ht="12.75" customHeight="1">
      <c r="A685" s="156"/>
    </row>
    <row r="686" ht="12.75" customHeight="1">
      <c r="A686" s="156"/>
    </row>
    <row r="687" ht="12.75" customHeight="1">
      <c r="A687" s="156"/>
    </row>
    <row r="688" ht="12.75" customHeight="1">
      <c r="A688" s="156"/>
    </row>
    <row r="689" ht="12.75" customHeight="1">
      <c r="A689" s="156"/>
    </row>
    <row r="690" ht="12.75" customHeight="1">
      <c r="A690" s="156"/>
    </row>
    <row r="691" ht="12.75" customHeight="1">
      <c r="A691" s="156"/>
    </row>
    <row r="692" ht="12.75" customHeight="1">
      <c r="A692" s="156"/>
    </row>
    <row r="693" ht="12.75" customHeight="1">
      <c r="A693" s="156"/>
    </row>
    <row r="694" ht="12.75" customHeight="1">
      <c r="A694" s="156"/>
    </row>
    <row r="695" ht="12.75" customHeight="1">
      <c r="A695" s="156"/>
    </row>
    <row r="696" ht="12.75" customHeight="1">
      <c r="A696" s="156"/>
    </row>
    <row r="697" ht="12.75" customHeight="1">
      <c r="A697" s="156"/>
    </row>
    <row r="698" ht="12.75" customHeight="1">
      <c r="A698" s="156"/>
    </row>
    <row r="699" ht="12.75" customHeight="1">
      <c r="A699" s="156"/>
    </row>
    <row r="700" ht="12.75" customHeight="1">
      <c r="A700" s="156"/>
    </row>
    <row r="701" ht="12.75" customHeight="1">
      <c r="A701" s="156"/>
    </row>
    <row r="702" ht="12.75" customHeight="1">
      <c r="A702" s="156"/>
    </row>
    <row r="703" ht="12.75" customHeight="1">
      <c r="A703" s="156"/>
    </row>
    <row r="704" ht="12.75" customHeight="1">
      <c r="A704" s="156"/>
    </row>
    <row r="705" ht="12.75" customHeight="1">
      <c r="A705" s="156"/>
    </row>
    <row r="706" ht="12.75" customHeight="1">
      <c r="A706" s="156"/>
    </row>
    <row r="707" ht="12.75" customHeight="1">
      <c r="A707" s="156"/>
    </row>
    <row r="708" ht="12.75" customHeight="1">
      <c r="A708" s="156"/>
    </row>
    <row r="709" ht="12.75" customHeight="1">
      <c r="A709" s="156"/>
    </row>
    <row r="710" ht="12.75" customHeight="1">
      <c r="A710" s="156"/>
    </row>
    <row r="711" ht="12.75" customHeight="1">
      <c r="A711" s="156"/>
    </row>
    <row r="712" ht="12.75" customHeight="1">
      <c r="A712" s="156"/>
    </row>
    <row r="713" ht="12.75" customHeight="1">
      <c r="A713" s="156"/>
    </row>
    <row r="714" ht="12.75" customHeight="1">
      <c r="A714" s="156"/>
    </row>
    <row r="715" ht="12.75" customHeight="1">
      <c r="A715" s="156"/>
    </row>
    <row r="716" ht="12.75" customHeight="1">
      <c r="A716" s="156"/>
    </row>
    <row r="717" ht="12.75" customHeight="1">
      <c r="A717" s="156"/>
    </row>
    <row r="718" ht="12.75" customHeight="1">
      <c r="A718" s="156"/>
    </row>
    <row r="719" ht="12.75" customHeight="1">
      <c r="A719" s="156"/>
    </row>
    <row r="720" ht="12.75" customHeight="1">
      <c r="A720" s="156"/>
    </row>
    <row r="721" ht="12.75" customHeight="1">
      <c r="A721" s="156"/>
    </row>
    <row r="722" ht="12.75" customHeight="1">
      <c r="A722" s="156"/>
    </row>
    <row r="723" ht="12.75" customHeight="1">
      <c r="A723" s="156"/>
    </row>
    <row r="724" ht="12.75" customHeight="1">
      <c r="A724" s="156"/>
    </row>
    <row r="725" ht="12.75" customHeight="1">
      <c r="A725" s="156"/>
    </row>
    <row r="726" ht="12.75" customHeight="1">
      <c r="A726" s="156"/>
    </row>
    <row r="727" ht="12.75" customHeight="1">
      <c r="A727" s="156"/>
    </row>
    <row r="728" ht="12.75" customHeight="1">
      <c r="A728" s="156"/>
    </row>
    <row r="729" ht="12.75" customHeight="1">
      <c r="A729" s="156"/>
    </row>
    <row r="730" ht="12.75" customHeight="1">
      <c r="A730" s="156"/>
    </row>
    <row r="731" ht="12.75" customHeight="1">
      <c r="A731" s="156"/>
    </row>
    <row r="732" ht="12.75" customHeight="1">
      <c r="A732" s="156"/>
    </row>
    <row r="733" ht="12.75" customHeight="1">
      <c r="A733" s="156"/>
    </row>
    <row r="734" ht="12.75" customHeight="1">
      <c r="A734" s="156"/>
    </row>
    <row r="735" ht="12.75" customHeight="1">
      <c r="A735" s="156"/>
    </row>
    <row r="736" ht="12.75" customHeight="1">
      <c r="A736" s="156"/>
    </row>
    <row r="737" ht="12.75" customHeight="1">
      <c r="A737" s="156"/>
    </row>
    <row r="738" ht="12.75" customHeight="1">
      <c r="A738" s="156"/>
    </row>
    <row r="739" ht="12.75" customHeight="1">
      <c r="A739" s="156"/>
    </row>
    <row r="740" ht="12.75" customHeight="1">
      <c r="A740" s="156"/>
    </row>
    <row r="741" ht="12.75" customHeight="1">
      <c r="A741" s="156"/>
    </row>
    <row r="742" ht="12.75" customHeight="1">
      <c r="A742" s="156"/>
    </row>
    <row r="743" ht="12.75" customHeight="1">
      <c r="A743" s="156"/>
    </row>
    <row r="744" ht="12.75" customHeight="1">
      <c r="A744" s="156"/>
    </row>
    <row r="745" ht="12.75" customHeight="1">
      <c r="A745" s="156"/>
    </row>
    <row r="746" ht="12.75" customHeight="1">
      <c r="A746" s="156"/>
    </row>
    <row r="747" ht="12.75" customHeight="1">
      <c r="A747" s="156"/>
    </row>
    <row r="748" ht="12.75" customHeight="1">
      <c r="A748" s="156"/>
    </row>
    <row r="749" ht="12.75" customHeight="1">
      <c r="A749" s="156"/>
    </row>
    <row r="750" ht="12.75" customHeight="1">
      <c r="A750" s="156"/>
    </row>
    <row r="751" ht="12.75" customHeight="1">
      <c r="A751" s="156"/>
    </row>
    <row r="752" ht="12.75" customHeight="1">
      <c r="A752" s="156"/>
    </row>
    <row r="753" ht="12.75" customHeight="1">
      <c r="A753" s="156"/>
    </row>
    <row r="754" ht="12.75" customHeight="1">
      <c r="A754" s="156"/>
    </row>
    <row r="755" ht="12.75" customHeight="1">
      <c r="A755" s="156"/>
    </row>
    <row r="756" ht="12.75" customHeight="1">
      <c r="A756" s="156"/>
    </row>
    <row r="757" ht="12.75" customHeight="1">
      <c r="A757" s="156"/>
    </row>
    <row r="758" ht="12.75" customHeight="1">
      <c r="A758" s="156"/>
    </row>
    <row r="759" ht="12.75" customHeight="1">
      <c r="A759" s="156"/>
    </row>
    <row r="760" ht="12.75" customHeight="1">
      <c r="A760" s="156"/>
    </row>
    <row r="761" ht="12.75" customHeight="1">
      <c r="A761" s="156"/>
    </row>
    <row r="762" ht="12.75" customHeight="1">
      <c r="A762" s="156"/>
    </row>
    <row r="763" ht="12.75" customHeight="1">
      <c r="A763" s="156"/>
    </row>
    <row r="764" ht="12.75" customHeight="1">
      <c r="A764" s="156"/>
    </row>
    <row r="765" ht="12.75" customHeight="1">
      <c r="A765" s="156"/>
    </row>
    <row r="766" ht="12.75" customHeight="1">
      <c r="A766" s="156"/>
    </row>
    <row r="767" ht="12.75" customHeight="1">
      <c r="A767" s="156"/>
    </row>
    <row r="768" ht="12.75" customHeight="1">
      <c r="A768" s="156"/>
    </row>
    <row r="769" ht="12.75" customHeight="1">
      <c r="A769" s="156"/>
    </row>
    <row r="770" ht="12.75" customHeight="1">
      <c r="A770" s="156"/>
    </row>
    <row r="771" ht="12.75" customHeight="1">
      <c r="A771" s="156"/>
    </row>
    <row r="772" ht="12.75" customHeight="1">
      <c r="A772" s="156"/>
    </row>
    <row r="773" ht="12.75" customHeight="1">
      <c r="A773" s="156"/>
    </row>
    <row r="774" ht="12.75" customHeight="1">
      <c r="A774" s="156"/>
    </row>
    <row r="775" ht="12.75" customHeight="1">
      <c r="A775" s="156"/>
    </row>
    <row r="776" ht="12.75" customHeight="1">
      <c r="A776" s="156"/>
    </row>
    <row r="777" ht="12.75" customHeight="1">
      <c r="A777" s="156"/>
    </row>
    <row r="778" ht="12.75" customHeight="1">
      <c r="A778" s="156"/>
    </row>
    <row r="779" ht="12.75" customHeight="1">
      <c r="A779" s="156"/>
    </row>
    <row r="780" ht="12.75" customHeight="1">
      <c r="A780" s="156"/>
    </row>
    <row r="781" ht="12.75" customHeight="1">
      <c r="A781" s="156"/>
    </row>
    <row r="782" ht="12.75" customHeight="1">
      <c r="A782" s="156"/>
    </row>
    <row r="783" ht="12.75" customHeight="1">
      <c r="A783" s="156"/>
    </row>
    <row r="784" ht="12.75" customHeight="1">
      <c r="A784" s="156"/>
    </row>
    <row r="785" ht="12.75" customHeight="1">
      <c r="A785" s="156"/>
    </row>
    <row r="786" ht="12.75" customHeight="1">
      <c r="A786" s="156"/>
    </row>
    <row r="787" ht="12.75" customHeight="1">
      <c r="A787" s="156"/>
    </row>
    <row r="788" ht="12.75" customHeight="1">
      <c r="A788" s="156"/>
    </row>
    <row r="789" ht="12.75" customHeight="1">
      <c r="A789" s="156"/>
    </row>
    <row r="790" ht="12.75" customHeight="1">
      <c r="A790" s="156"/>
    </row>
    <row r="791" ht="12.75" customHeight="1">
      <c r="A791" s="156"/>
    </row>
    <row r="792" ht="12.75" customHeight="1">
      <c r="A792" s="156"/>
    </row>
    <row r="793" ht="12.75" customHeight="1">
      <c r="A793" s="156"/>
    </row>
    <row r="794" ht="12.75" customHeight="1">
      <c r="A794" s="156"/>
    </row>
    <row r="795" ht="12.75" customHeight="1">
      <c r="A795" s="156"/>
    </row>
    <row r="796" ht="12.75" customHeight="1">
      <c r="A796" s="156"/>
    </row>
    <row r="797" ht="12.75" customHeight="1">
      <c r="A797" s="156"/>
    </row>
    <row r="798" ht="12.75" customHeight="1">
      <c r="A798" s="156"/>
    </row>
    <row r="799" ht="12.75" customHeight="1">
      <c r="A799" s="156"/>
    </row>
    <row r="800" ht="12.75" customHeight="1">
      <c r="A800" s="156"/>
    </row>
    <row r="801" ht="12.75" customHeight="1">
      <c r="A801" s="156"/>
    </row>
    <row r="802" ht="12.75" customHeight="1">
      <c r="A802" s="156"/>
    </row>
    <row r="803" ht="12.75" customHeight="1">
      <c r="A803" s="156"/>
    </row>
    <row r="804" ht="12.75" customHeight="1">
      <c r="A804" s="156"/>
    </row>
    <row r="805" ht="12.75" customHeight="1">
      <c r="A805" s="156"/>
    </row>
    <row r="806" ht="12.75" customHeight="1">
      <c r="A806" s="156"/>
    </row>
    <row r="807" ht="12.75" customHeight="1">
      <c r="A807" s="156"/>
    </row>
    <row r="808" ht="12.75" customHeight="1">
      <c r="A808" s="156"/>
    </row>
    <row r="809" ht="12.75" customHeight="1">
      <c r="A809" s="156"/>
    </row>
    <row r="810" ht="12.75" customHeight="1">
      <c r="A810" s="156"/>
    </row>
    <row r="811" ht="12.75" customHeight="1">
      <c r="A811" s="156"/>
    </row>
    <row r="812" ht="12.75" customHeight="1">
      <c r="A812" s="156"/>
    </row>
    <row r="813" ht="12.75" customHeight="1">
      <c r="A813" s="156"/>
    </row>
    <row r="814" ht="12.75" customHeight="1">
      <c r="A814" s="156"/>
    </row>
    <row r="815" ht="12.75" customHeight="1">
      <c r="A815" s="156"/>
    </row>
    <row r="816" ht="12.75" customHeight="1">
      <c r="A816" s="156"/>
    </row>
    <row r="817" ht="12.75" customHeight="1">
      <c r="A817" s="156"/>
    </row>
    <row r="818" ht="12.75" customHeight="1">
      <c r="A818" s="156"/>
    </row>
    <row r="819" ht="12.75" customHeight="1">
      <c r="A819" s="156"/>
    </row>
    <row r="820" ht="12.75" customHeight="1">
      <c r="A820" s="156"/>
    </row>
    <row r="821" ht="12.75" customHeight="1">
      <c r="A821" s="156"/>
    </row>
    <row r="822" ht="12.75" customHeight="1">
      <c r="A822" s="156"/>
    </row>
    <row r="823" ht="12.75" customHeight="1">
      <c r="A823" s="156"/>
    </row>
    <row r="824" ht="12.75" customHeight="1">
      <c r="A824" s="156"/>
    </row>
    <row r="825" ht="12.75" customHeight="1">
      <c r="A825" s="156"/>
    </row>
    <row r="826" ht="12.75" customHeight="1">
      <c r="A826" s="156"/>
    </row>
    <row r="827" ht="12.75" customHeight="1">
      <c r="A827" s="156"/>
    </row>
    <row r="828" ht="12.75" customHeight="1">
      <c r="A828" s="156"/>
    </row>
    <row r="829" ht="12.75" customHeight="1">
      <c r="A829" s="156"/>
    </row>
    <row r="830" ht="12.75" customHeight="1">
      <c r="A830" s="156"/>
    </row>
    <row r="831" ht="12.75" customHeight="1">
      <c r="A831" s="156"/>
    </row>
    <row r="832" ht="12.75" customHeight="1">
      <c r="A832" s="156"/>
    </row>
    <row r="833" ht="12.75" customHeight="1">
      <c r="A833" s="156"/>
    </row>
    <row r="834" ht="12.75" customHeight="1">
      <c r="A834" s="156"/>
    </row>
    <row r="835" ht="12.75" customHeight="1">
      <c r="A835" s="156"/>
    </row>
    <row r="836" ht="12.75" customHeight="1">
      <c r="A836" s="156"/>
    </row>
    <row r="837" ht="12.75" customHeight="1">
      <c r="A837" s="156"/>
    </row>
    <row r="838" ht="12.75" customHeight="1">
      <c r="A838" s="156"/>
    </row>
    <row r="839" ht="12.75" customHeight="1">
      <c r="A839" s="156"/>
    </row>
    <row r="840" ht="12.75" customHeight="1">
      <c r="A840" s="156"/>
    </row>
    <row r="841" ht="12.75" customHeight="1">
      <c r="A841" s="156"/>
    </row>
    <row r="842" ht="12.75" customHeight="1">
      <c r="A842" s="156"/>
    </row>
    <row r="843" ht="12.75" customHeight="1">
      <c r="A843" s="156"/>
    </row>
    <row r="844" ht="12.75" customHeight="1">
      <c r="A844" s="156"/>
    </row>
    <row r="845" ht="12.75" customHeight="1">
      <c r="A845" s="156"/>
    </row>
    <row r="846" ht="12.75" customHeight="1">
      <c r="A846" s="156"/>
    </row>
    <row r="847" ht="12.75" customHeight="1">
      <c r="A847" s="156"/>
    </row>
    <row r="848" ht="12.75" customHeight="1">
      <c r="A848" s="156"/>
    </row>
    <row r="849" ht="12.75" customHeight="1">
      <c r="A849" s="156"/>
    </row>
    <row r="850" ht="12.75" customHeight="1">
      <c r="A850" s="156"/>
    </row>
    <row r="851" ht="12.75" customHeight="1">
      <c r="A851" s="156"/>
    </row>
    <row r="852" ht="12.75" customHeight="1">
      <c r="A852" s="156"/>
    </row>
    <row r="853" ht="12.75" customHeight="1">
      <c r="A853" s="156"/>
    </row>
    <row r="854" ht="12.75" customHeight="1">
      <c r="A854" s="156"/>
    </row>
    <row r="855" ht="12.75" customHeight="1">
      <c r="A855" s="156"/>
    </row>
    <row r="856" ht="12.75" customHeight="1">
      <c r="A856" s="156"/>
    </row>
    <row r="857" ht="12.75" customHeight="1">
      <c r="A857" s="156"/>
    </row>
    <row r="858" ht="12.75" customHeight="1">
      <c r="A858" s="156"/>
    </row>
    <row r="859" ht="12.75" customHeight="1">
      <c r="A859" s="156"/>
    </row>
    <row r="860" ht="12.75" customHeight="1">
      <c r="A860" s="156"/>
    </row>
    <row r="861" ht="12.75" customHeight="1">
      <c r="A861" s="156"/>
    </row>
    <row r="862" ht="12.75" customHeight="1">
      <c r="A862" s="156"/>
    </row>
    <row r="863" ht="12.75" customHeight="1">
      <c r="A863" s="156"/>
    </row>
    <row r="864" ht="12.75" customHeight="1">
      <c r="A864" s="156"/>
    </row>
    <row r="865" ht="12.75" customHeight="1">
      <c r="A865" s="156"/>
    </row>
    <row r="866" ht="12.75" customHeight="1">
      <c r="A866" s="156"/>
    </row>
    <row r="867" ht="12.75" customHeight="1">
      <c r="A867" s="156"/>
    </row>
    <row r="868" ht="12.75" customHeight="1">
      <c r="A868" s="156"/>
    </row>
    <row r="869" ht="12.75" customHeight="1">
      <c r="A869" s="156"/>
    </row>
    <row r="870" ht="12.75" customHeight="1">
      <c r="A870" s="156"/>
    </row>
    <row r="871" ht="12.75" customHeight="1">
      <c r="A871" s="156"/>
    </row>
    <row r="872" ht="12.75" customHeight="1">
      <c r="A872" s="156"/>
    </row>
    <row r="873" ht="12.75" customHeight="1">
      <c r="A873" s="156"/>
    </row>
    <row r="874" ht="12.75" customHeight="1">
      <c r="A874" s="156"/>
    </row>
    <row r="875" ht="12.75" customHeight="1">
      <c r="A875" s="156"/>
    </row>
    <row r="876" ht="12.75" customHeight="1">
      <c r="A876" s="156"/>
    </row>
    <row r="877" ht="12.75" customHeight="1">
      <c r="A877" s="156"/>
    </row>
    <row r="878" ht="12.75" customHeight="1">
      <c r="A878" s="156"/>
    </row>
    <row r="879" ht="12.75" customHeight="1">
      <c r="A879" s="156"/>
    </row>
    <row r="880" ht="12.75" customHeight="1">
      <c r="A880" s="156"/>
    </row>
    <row r="881" ht="12.75" customHeight="1">
      <c r="A881" s="156"/>
    </row>
    <row r="882" ht="12.75" customHeight="1">
      <c r="A882" s="156"/>
    </row>
    <row r="883" ht="12.75" customHeight="1">
      <c r="A883" s="156"/>
    </row>
    <row r="884" ht="12.75" customHeight="1">
      <c r="A884" s="156"/>
    </row>
    <row r="885" ht="12.75" customHeight="1">
      <c r="A885" s="156"/>
    </row>
    <row r="886" ht="12.75" customHeight="1">
      <c r="A886" s="156"/>
    </row>
    <row r="887" ht="12.75" customHeight="1">
      <c r="A887" s="156"/>
    </row>
    <row r="888" ht="12.75" customHeight="1">
      <c r="A888" s="156"/>
    </row>
    <row r="889" ht="12.75" customHeight="1">
      <c r="A889" s="156"/>
    </row>
    <row r="890" ht="12.75" customHeight="1">
      <c r="A890" s="156"/>
    </row>
    <row r="891" ht="12.75" customHeight="1">
      <c r="A891" s="156"/>
    </row>
    <row r="892" ht="12.75" customHeight="1">
      <c r="A892" s="156"/>
    </row>
    <row r="893" ht="12.75" customHeight="1">
      <c r="A893" s="156"/>
    </row>
    <row r="894" ht="12.75" customHeight="1">
      <c r="A894" s="156"/>
    </row>
    <row r="895" ht="12.75" customHeight="1">
      <c r="A895" s="156"/>
    </row>
    <row r="896" ht="12.75" customHeight="1">
      <c r="A896" s="156"/>
    </row>
    <row r="897" ht="12.75" customHeight="1">
      <c r="A897" s="156"/>
    </row>
    <row r="898" ht="12.75" customHeight="1">
      <c r="A898" s="156"/>
    </row>
    <row r="899" ht="12.75" customHeight="1">
      <c r="A899" s="156"/>
    </row>
    <row r="900" ht="12.75" customHeight="1">
      <c r="A900" s="156"/>
    </row>
    <row r="901" ht="12.75" customHeight="1">
      <c r="A901" s="156"/>
    </row>
    <row r="902" ht="12.75" customHeight="1">
      <c r="A902" s="156"/>
    </row>
    <row r="903" ht="12.75" customHeight="1">
      <c r="A903" s="156"/>
    </row>
    <row r="904" ht="12.75" customHeight="1">
      <c r="A904" s="156"/>
    </row>
    <row r="905" ht="12.75" customHeight="1">
      <c r="A905" s="156"/>
    </row>
    <row r="906" ht="12.75" customHeight="1">
      <c r="A906" s="156"/>
    </row>
    <row r="907" ht="12.75" customHeight="1">
      <c r="A907" s="156"/>
    </row>
    <row r="908" ht="12.75" customHeight="1">
      <c r="A908" s="156"/>
    </row>
    <row r="909" ht="12.75" customHeight="1">
      <c r="A909" s="156"/>
    </row>
    <row r="910" ht="12.75" customHeight="1">
      <c r="A910" s="156"/>
    </row>
    <row r="911" ht="12.75" customHeight="1">
      <c r="A911" s="156"/>
    </row>
    <row r="912" ht="12.75" customHeight="1">
      <c r="A912" s="156"/>
    </row>
    <row r="913" ht="12.75" customHeight="1">
      <c r="A913" s="156"/>
    </row>
    <row r="914" ht="12.75" customHeight="1">
      <c r="A914" s="156"/>
    </row>
    <row r="915" ht="12.75" customHeight="1">
      <c r="A915" s="156"/>
    </row>
    <row r="916" ht="12.75" customHeight="1">
      <c r="A916" s="156"/>
    </row>
    <row r="917" ht="12.75" customHeight="1">
      <c r="A917" s="156"/>
    </row>
    <row r="918" ht="12.75" customHeight="1">
      <c r="A918" s="156"/>
    </row>
    <row r="919" ht="12.75" customHeight="1">
      <c r="A919" s="156"/>
    </row>
    <row r="920" ht="12.75" customHeight="1">
      <c r="A920" s="156"/>
    </row>
    <row r="921" ht="12.75" customHeight="1">
      <c r="A921" s="156"/>
    </row>
    <row r="922" ht="12.75" customHeight="1">
      <c r="A922" s="156"/>
    </row>
    <row r="923" ht="12.75" customHeight="1">
      <c r="A923" s="156"/>
    </row>
    <row r="924" ht="12.75" customHeight="1">
      <c r="A924" s="156"/>
    </row>
    <row r="925" ht="12.75" customHeight="1">
      <c r="A925" s="156"/>
    </row>
    <row r="926" ht="12.75" customHeight="1">
      <c r="A926" s="156"/>
    </row>
    <row r="927" ht="12.75" customHeight="1">
      <c r="A927" s="156"/>
    </row>
    <row r="928" ht="12.75" customHeight="1">
      <c r="A928" s="156"/>
    </row>
    <row r="929" ht="12.75" customHeight="1">
      <c r="A929" s="156"/>
    </row>
    <row r="930" ht="12.75" customHeight="1">
      <c r="A930" s="156"/>
    </row>
    <row r="931" ht="12.75" customHeight="1">
      <c r="A931" s="156"/>
    </row>
    <row r="932" ht="12.75" customHeight="1">
      <c r="A932" s="156"/>
    </row>
    <row r="933" ht="12.75" customHeight="1">
      <c r="A933" s="156"/>
    </row>
    <row r="934" ht="12.75" customHeight="1">
      <c r="A934" s="156"/>
    </row>
    <row r="935" ht="12.75" customHeight="1">
      <c r="A935" s="156"/>
    </row>
    <row r="936" ht="12.75" customHeight="1">
      <c r="A936" s="156"/>
    </row>
    <row r="937" ht="12.75" customHeight="1">
      <c r="A937" s="156"/>
    </row>
    <row r="938" ht="12.75" customHeight="1">
      <c r="A938" s="156"/>
    </row>
    <row r="939" ht="12.75" customHeight="1">
      <c r="A939" s="156"/>
    </row>
    <row r="940" ht="12.75" customHeight="1">
      <c r="A940" s="156"/>
    </row>
    <row r="941" ht="12.75" customHeight="1">
      <c r="A941" s="156"/>
    </row>
    <row r="942" ht="12.75" customHeight="1">
      <c r="A942" s="156"/>
    </row>
    <row r="943" ht="12.75" customHeight="1">
      <c r="A943" s="156"/>
    </row>
    <row r="944" ht="12.75" customHeight="1">
      <c r="A944" s="156"/>
    </row>
    <row r="945" ht="12.75" customHeight="1">
      <c r="A945" s="156"/>
    </row>
    <row r="946" ht="12.75" customHeight="1">
      <c r="A946" s="156"/>
    </row>
    <row r="947" ht="12.75" customHeight="1">
      <c r="A947" s="156"/>
    </row>
    <row r="948" ht="12.75" customHeight="1">
      <c r="A948" s="156"/>
    </row>
    <row r="949" ht="12.75" customHeight="1">
      <c r="A949" s="156"/>
    </row>
    <row r="950" ht="12.75" customHeight="1">
      <c r="A950" s="156"/>
    </row>
    <row r="951" ht="12.75" customHeight="1">
      <c r="A951" s="156"/>
    </row>
    <row r="952" ht="12.75" customHeight="1">
      <c r="A952" s="156"/>
    </row>
    <row r="953" ht="12.75" customHeight="1">
      <c r="A953" s="156"/>
    </row>
    <row r="954" ht="12.75" customHeight="1">
      <c r="A954" s="156"/>
    </row>
    <row r="955" ht="12.75" customHeight="1">
      <c r="A955" s="156"/>
    </row>
    <row r="956" ht="12.75" customHeight="1">
      <c r="A956" s="156"/>
    </row>
    <row r="957" ht="12.75" customHeight="1">
      <c r="A957" s="156"/>
    </row>
    <row r="958" ht="12.75" customHeight="1">
      <c r="A958" s="156"/>
    </row>
    <row r="959" ht="12.75" customHeight="1">
      <c r="A959" s="156"/>
    </row>
    <row r="960" ht="12.75" customHeight="1">
      <c r="A960" s="156"/>
    </row>
    <row r="961" ht="12.75" customHeight="1">
      <c r="A961" s="156"/>
    </row>
    <row r="962" ht="12.75" customHeight="1">
      <c r="A962" s="156"/>
    </row>
    <row r="963" ht="12.75" customHeight="1">
      <c r="A963" s="156"/>
    </row>
    <row r="964" ht="12.75" customHeight="1">
      <c r="A964" s="156"/>
    </row>
    <row r="965" ht="12.75" customHeight="1">
      <c r="A965" s="156"/>
    </row>
    <row r="966" ht="12.75" customHeight="1">
      <c r="A966" s="156"/>
    </row>
    <row r="967" ht="12.75" customHeight="1">
      <c r="A967" s="156"/>
    </row>
    <row r="968" ht="12.75" customHeight="1">
      <c r="A968" s="156"/>
    </row>
    <row r="969" ht="12.75" customHeight="1">
      <c r="A969" s="156"/>
    </row>
    <row r="970" ht="12.75" customHeight="1">
      <c r="A970" s="156"/>
    </row>
    <row r="971" ht="12.75" customHeight="1">
      <c r="A971" s="156"/>
    </row>
    <row r="972" ht="12.75" customHeight="1">
      <c r="A972" s="156"/>
    </row>
    <row r="973" ht="12.75" customHeight="1">
      <c r="A973" s="156"/>
    </row>
    <row r="974" ht="12.75" customHeight="1">
      <c r="A974" s="156"/>
    </row>
    <row r="975" ht="12.75" customHeight="1">
      <c r="A975" s="156"/>
    </row>
    <row r="976" ht="12.75" customHeight="1">
      <c r="A976" s="156"/>
    </row>
    <row r="977" ht="12.75" customHeight="1">
      <c r="A977" s="156"/>
    </row>
    <row r="978" ht="12.75" customHeight="1">
      <c r="A978" s="156"/>
    </row>
    <row r="979" ht="12.75" customHeight="1">
      <c r="A979" s="156"/>
    </row>
    <row r="980" ht="12.75" customHeight="1">
      <c r="A980" s="156"/>
    </row>
    <row r="981" ht="12.75" customHeight="1">
      <c r="A981" s="156"/>
    </row>
    <row r="982" ht="12.75" customHeight="1">
      <c r="A982" s="156"/>
    </row>
    <row r="983" ht="12.75" customHeight="1">
      <c r="A983" s="156"/>
    </row>
    <row r="984" ht="12.75" customHeight="1">
      <c r="A984" s="156"/>
    </row>
    <row r="985" ht="12.75" customHeight="1">
      <c r="A985" s="156"/>
    </row>
    <row r="986" ht="12.75" customHeight="1">
      <c r="A986" s="156"/>
    </row>
    <row r="987" ht="12.75" customHeight="1">
      <c r="A987" s="156"/>
    </row>
    <row r="988" ht="12.75" customHeight="1">
      <c r="A988" s="156"/>
    </row>
    <row r="989" ht="12.75" customHeight="1">
      <c r="A989" s="156"/>
    </row>
    <row r="990" ht="12.75" customHeight="1">
      <c r="A990" s="156"/>
    </row>
    <row r="991" ht="12.75" customHeight="1">
      <c r="A991" s="156"/>
    </row>
    <row r="992" ht="12.75" customHeight="1">
      <c r="A992" s="156"/>
    </row>
    <row r="993" ht="12.75" customHeight="1">
      <c r="A993" s="156"/>
    </row>
    <row r="994" ht="12.75" customHeight="1">
      <c r="A994" s="156"/>
    </row>
    <row r="995" ht="12.75" customHeight="1">
      <c r="A995" s="156"/>
    </row>
    <row r="996" ht="12.75" customHeight="1">
      <c r="A996" s="156"/>
    </row>
    <row r="997" ht="12.75" customHeight="1">
      <c r="A997" s="156"/>
    </row>
    <row r="998" ht="12.75" customHeight="1">
      <c r="A998" s="156"/>
    </row>
    <row r="999" ht="12.75" customHeight="1">
      <c r="A999" s="156"/>
    </row>
    <row r="1000" ht="12.75" customHeight="1">
      <c r="A1000" s="156"/>
    </row>
  </sheetData>
  <mergeCells count="7">
    <mergeCell ref="B3:P3"/>
    <mergeCell ref="B4:P4"/>
    <mergeCell ref="F7:H7"/>
    <mergeCell ref="M7:O7"/>
    <mergeCell ref="D38:F38"/>
    <mergeCell ref="K38:N38"/>
    <mergeCell ref="B40:P40"/>
  </mergeCells>
  <printOptions/>
  <pageMargins bottom="0.75" footer="0.0" header="0.0" left="0.25" right="0.3" top="0.25"/>
  <pageSetup paperSize="5" orientation="landscape"/>
  <drawing r:id="rId1"/>
</worksheet>
</file>

<file path=xl/worksheets/sheet18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63"/>
    <col customWidth="1" min="2" max="2" width="23.13"/>
    <col customWidth="1" min="3" max="26" width="8.63"/>
  </cols>
  <sheetData>
    <row r="1" ht="12.75" customHeight="1">
      <c r="A1" s="1">
        <v>1.0</v>
      </c>
      <c r="B1" s="1" t="str">
        <f t="shared" ref="B1:B181" si="1">INDEX(SheetNames,A1)</f>
        <v>#NAME?</v>
      </c>
    </row>
    <row r="2" ht="12.75" customHeight="1">
      <c r="A2" s="1">
        <f t="shared" ref="A2:A181" si="2">A1+1</f>
        <v>2</v>
      </c>
      <c r="B2" s="1" t="str">
        <f t="shared" si="1"/>
        <v>#NAME?</v>
      </c>
    </row>
    <row r="3" ht="12.75" customHeight="1">
      <c r="A3" s="1">
        <f t="shared" si="2"/>
        <v>3</v>
      </c>
      <c r="B3" s="1" t="str">
        <f t="shared" si="1"/>
        <v>#NAME?</v>
      </c>
    </row>
    <row r="4" ht="12.75" customHeight="1">
      <c r="A4" s="1">
        <f t="shared" si="2"/>
        <v>4</v>
      </c>
      <c r="B4" s="1" t="str">
        <f t="shared" si="1"/>
        <v>#NAME?</v>
      </c>
    </row>
    <row r="5" ht="12.75" customHeight="1">
      <c r="A5" s="1">
        <f t="shared" si="2"/>
        <v>5</v>
      </c>
      <c r="B5" s="1" t="str">
        <f t="shared" si="1"/>
        <v>#NAME?</v>
      </c>
    </row>
    <row r="6" ht="12.75" customHeight="1">
      <c r="A6" s="1">
        <f t="shared" si="2"/>
        <v>6</v>
      </c>
      <c r="B6" s="1" t="str">
        <f t="shared" si="1"/>
        <v>#NAME?</v>
      </c>
    </row>
    <row r="7" ht="12.75" customHeight="1">
      <c r="A7" s="1">
        <f t="shared" si="2"/>
        <v>7</v>
      </c>
      <c r="B7" s="1" t="str">
        <f t="shared" si="1"/>
        <v>#NAME?</v>
      </c>
    </row>
    <row r="8" ht="12.75" customHeight="1">
      <c r="A8" s="1">
        <f t="shared" si="2"/>
        <v>8</v>
      </c>
      <c r="B8" s="1" t="str">
        <f t="shared" si="1"/>
        <v>#NAME?</v>
      </c>
    </row>
    <row r="9" ht="12.75" customHeight="1">
      <c r="A9" s="1">
        <f t="shared" si="2"/>
        <v>9</v>
      </c>
      <c r="B9" s="1" t="str">
        <f t="shared" si="1"/>
        <v>#NAME?</v>
      </c>
    </row>
    <row r="10" ht="12.75" customHeight="1">
      <c r="A10" s="1">
        <f t="shared" si="2"/>
        <v>10</v>
      </c>
      <c r="B10" s="1" t="str">
        <f t="shared" si="1"/>
        <v>#NAME?</v>
      </c>
    </row>
    <row r="11" ht="12.75" customHeight="1">
      <c r="A11" s="1">
        <f t="shared" si="2"/>
        <v>11</v>
      </c>
      <c r="B11" s="1" t="str">
        <f t="shared" si="1"/>
        <v>#NAME?</v>
      </c>
    </row>
    <row r="12" ht="12.75" customHeight="1">
      <c r="A12" s="1">
        <f t="shared" si="2"/>
        <v>12</v>
      </c>
      <c r="B12" s="1" t="str">
        <f t="shared" si="1"/>
        <v>#NAME?</v>
      </c>
    </row>
    <row r="13" ht="12.75" customHeight="1">
      <c r="A13" s="1">
        <f t="shared" si="2"/>
        <v>13</v>
      </c>
      <c r="B13" s="1" t="str">
        <f t="shared" si="1"/>
        <v>#NAME?</v>
      </c>
    </row>
    <row r="14" ht="12.75" customHeight="1">
      <c r="A14" s="1">
        <f t="shared" si="2"/>
        <v>14</v>
      </c>
      <c r="B14" s="1" t="str">
        <f t="shared" si="1"/>
        <v>#NAME?</v>
      </c>
    </row>
    <row r="15" ht="12.75" customHeight="1">
      <c r="A15" s="1">
        <f t="shared" si="2"/>
        <v>15</v>
      </c>
      <c r="B15" s="1" t="str">
        <f t="shared" si="1"/>
        <v>#NAME?</v>
      </c>
    </row>
    <row r="16" ht="12.75" customHeight="1">
      <c r="A16" s="1">
        <f t="shared" si="2"/>
        <v>16</v>
      </c>
      <c r="B16" s="1" t="str">
        <f t="shared" si="1"/>
        <v>#NAME?</v>
      </c>
    </row>
    <row r="17" ht="12.75" customHeight="1">
      <c r="A17" s="1">
        <f t="shared" si="2"/>
        <v>17</v>
      </c>
      <c r="B17" s="1" t="str">
        <f t="shared" si="1"/>
        <v>#NAME?</v>
      </c>
    </row>
    <row r="18" ht="12.75" customHeight="1">
      <c r="A18" s="1">
        <f t="shared" si="2"/>
        <v>18</v>
      </c>
      <c r="B18" s="1" t="str">
        <f t="shared" si="1"/>
        <v>#NAME?</v>
      </c>
    </row>
    <row r="19" ht="12.75" customHeight="1">
      <c r="A19" s="1">
        <f t="shared" si="2"/>
        <v>19</v>
      </c>
      <c r="B19" s="1" t="str">
        <f t="shared" si="1"/>
        <v>#NAME?</v>
      </c>
    </row>
    <row r="20" ht="12.75" customHeight="1">
      <c r="A20" s="1">
        <f t="shared" si="2"/>
        <v>20</v>
      </c>
      <c r="B20" s="1" t="str">
        <f t="shared" si="1"/>
        <v>#NAME?</v>
      </c>
    </row>
    <row r="21" ht="12.75" customHeight="1">
      <c r="A21" s="1">
        <f t="shared" si="2"/>
        <v>21</v>
      </c>
      <c r="B21" s="1" t="str">
        <f t="shared" si="1"/>
        <v>#NAME?</v>
      </c>
    </row>
    <row r="22" ht="12.75" customHeight="1">
      <c r="A22" s="1">
        <f t="shared" si="2"/>
        <v>22</v>
      </c>
      <c r="B22" s="1" t="str">
        <f t="shared" si="1"/>
        <v>#NAME?</v>
      </c>
    </row>
    <row r="23" ht="12.75" customHeight="1">
      <c r="A23" s="1">
        <f t="shared" si="2"/>
        <v>23</v>
      </c>
      <c r="B23" s="1" t="str">
        <f t="shared" si="1"/>
        <v>#NAME?</v>
      </c>
    </row>
    <row r="24" ht="12.75" customHeight="1">
      <c r="A24" s="1">
        <f t="shared" si="2"/>
        <v>24</v>
      </c>
      <c r="B24" s="1" t="str">
        <f t="shared" si="1"/>
        <v>#NAME?</v>
      </c>
    </row>
    <row r="25" ht="12.75" customHeight="1">
      <c r="A25" s="1">
        <f t="shared" si="2"/>
        <v>25</v>
      </c>
      <c r="B25" s="1" t="str">
        <f t="shared" si="1"/>
        <v>#NAME?</v>
      </c>
    </row>
    <row r="26" ht="12.75" customHeight="1">
      <c r="A26" s="1">
        <f t="shared" si="2"/>
        <v>26</v>
      </c>
      <c r="B26" s="1" t="str">
        <f t="shared" si="1"/>
        <v>#NAME?</v>
      </c>
    </row>
    <row r="27" ht="12.75" customHeight="1">
      <c r="A27" s="1">
        <f t="shared" si="2"/>
        <v>27</v>
      </c>
      <c r="B27" s="1" t="str">
        <f t="shared" si="1"/>
        <v>#NAME?</v>
      </c>
    </row>
    <row r="28" ht="12.75" customHeight="1">
      <c r="A28" s="1">
        <f t="shared" si="2"/>
        <v>28</v>
      </c>
      <c r="B28" s="1" t="str">
        <f t="shared" si="1"/>
        <v>#NAME?</v>
      </c>
    </row>
    <row r="29" ht="12.75" customHeight="1">
      <c r="A29" s="1">
        <f t="shared" si="2"/>
        <v>29</v>
      </c>
      <c r="B29" s="1" t="str">
        <f t="shared" si="1"/>
        <v>#NAME?</v>
      </c>
    </row>
    <row r="30" ht="12.75" customHeight="1">
      <c r="A30" s="1">
        <f t="shared" si="2"/>
        <v>30</v>
      </c>
      <c r="B30" s="1" t="str">
        <f t="shared" si="1"/>
        <v>#NAME?</v>
      </c>
    </row>
    <row r="31" ht="12.75" customHeight="1">
      <c r="A31" s="1">
        <f t="shared" si="2"/>
        <v>31</v>
      </c>
      <c r="B31" s="1" t="str">
        <f t="shared" si="1"/>
        <v>#NAME?</v>
      </c>
    </row>
    <row r="32" ht="12.75" customHeight="1">
      <c r="A32" s="1">
        <f t="shared" si="2"/>
        <v>32</v>
      </c>
      <c r="B32" s="1" t="str">
        <f t="shared" si="1"/>
        <v>#NAME?</v>
      </c>
    </row>
    <row r="33" ht="12.75" customHeight="1">
      <c r="A33" s="1">
        <f t="shared" si="2"/>
        <v>33</v>
      </c>
      <c r="B33" s="1" t="str">
        <f t="shared" si="1"/>
        <v>#NAME?</v>
      </c>
    </row>
    <row r="34" ht="12.75" customHeight="1">
      <c r="A34" s="1">
        <f t="shared" si="2"/>
        <v>34</v>
      </c>
      <c r="B34" s="1" t="str">
        <f t="shared" si="1"/>
        <v>#NAME?</v>
      </c>
    </row>
    <row r="35" ht="12.75" customHeight="1">
      <c r="A35" s="1">
        <f t="shared" si="2"/>
        <v>35</v>
      </c>
      <c r="B35" s="1" t="str">
        <f t="shared" si="1"/>
        <v>#NAME?</v>
      </c>
    </row>
    <row r="36" ht="12.75" customHeight="1">
      <c r="A36" s="1">
        <f t="shared" si="2"/>
        <v>36</v>
      </c>
      <c r="B36" s="1" t="str">
        <f t="shared" si="1"/>
        <v>#NAME?</v>
      </c>
    </row>
    <row r="37" ht="12.75" customHeight="1">
      <c r="A37" s="1">
        <f t="shared" si="2"/>
        <v>37</v>
      </c>
      <c r="B37" s="1" t="str">
        <f t="shared" si="1"/>
        <v>#NAME?</v>
      </c>
    </row>
    <row r="38" ht="12.75" customHeight="1">
      <c r="A38" s="1">
        <f t="shared" si="2"/>
        <v>38</v>
      </c>
      <c r="B38" s="1" t="str">
        <f t="shared" si="1"/>
        <v>#NAME?</v>
      </c>
    </row>
    <row r="39" ht="12.75" customHeight="1">
      <c r="A39" s="1">
        <f t="shared" si="2"/>
        <v>39</v>
      </c>
      <c r="B39" s="1" t="str">
        <f t="shared" si="1"/>
        <v>#NAME?</v>
      </c>
    </row>
    <row r="40" ht="12.75" customHeight="1">
      <c r="A40" s="1">
        <f t="shared" si="2"/>
        <v>40</v>
      </c>
      <c r="B40" s="1" t="str">
        <f t="shared" si="1"/>
        <v>#NAME?</v>
      </c>
    </row>
    <row r="41" ht="12.75" customHeight="1">
      <c r="A41" s="1">
        <f t="shared" si="2"/>
        <v>41</v>
      </c>
      <c r="B41" s="1" t="str">
        <f t="shared" si="1"/>
        <v>#NAME?</v>
      </c>
    </row>
    <row r="42" ht="12.75" customHeight="1">
      <c r="A42" s="1">
        <f t="shared" si="2"/>
        <v>42</v>
      </c>
      <c r="B42" s="1" t="str">
        <f t="shared" si="1"/>
        <v>#NAME?</v>
      </c>
    </row>
    <row r="43" ht="12.75" customHeight="1">
      <c r="A43" s="1">
        <f t="shared" si="2"/>
        <v>43</v>
      </c>
      <c r="B43" s="1" t="str">
        <f t="shared" si="1"/>
        <v>#NAME?</v>
      </c>
    </row>
    <row r="44" ht="12.75" customHeight="1">
      <c r="A44" s="1">
        <f t="shared" si="2"/>
        <v>44</v>
      </c>
      <c r="B44" s="1" t="str">
        <f t="shared" si="1"/>
        <v>#NAME?</v>
      </c>
    </row>
    <row r="45" ht="12.75" customHeight="1">
      <c r="A45" s="1">
        <f t="shared" si="2"/>
        <v>45</v>
      </c>
      <c r="B45" s="1" t="str">
        <f t="shared" si="1"/>
        <v>#NAME?</v>
      </c>
    </row>
    <row r="46" ht="12.75" customHeight="1">
      <c r="A46" s="1">
        <f t="shared" si="2"/>
        <v>46</v>
      </c>
      <c r="B46" s="1" t="str">
        <f t="shared" si="1"/>
        <v>#NAME?</v>
      </c>
    </row>
    <row r="47" ht="12.75" customHeight="1">
      <c r="A47" s="1">
        <f t="shared" si="2"/>
        <v>47</v>
      </c>
      <c r="B47" s="1" t="str">
        <f t="shared" si="1"/>
        <v>#NAME?</v>
      </c>
    </row>
    <row r="48" ht="12.75" customHeight="1">
      <c r="A48" s="1">
        <f t="shared" si="2"/>
        <v>48</v>
      </c>
      <c r="B48" s="1" t="str">
        <f t="shared" si="1"/>
        <v>#NAME?</v>
      </c>
    </row>
    <row r="49" ht="12.75" customHeight="1">
      <c r="A49" s="1">
        <f t="shared" si="2"/>
        <v>49</v>
      </c>
      <c r="B49" s="1" t="str">
        <f t="shared" si="1"/>
        <v>#NAME?</v>
      </c>
    </row>
    <row r="50" ht="12.75" customHeight="1">
      <c r="A50" s="1">
        <f t="shared" si="2"/>
        <v>50</v>
      </c>
      <c r="B50" s="1" t="str">
        <f t="shared" si="1"/>
        <v>#NAME?</v>
      </c>
    </row>
    <row r="51" ht="12.75" customHeight="1">
      <c r="A51" s="1">
        <f t="shared" si="2"/>
        <v>51</v>
      </c>
      <c r="B51" s="1" t="str">
        <f t="shared" si="1"/>
        <v>#NAME?</v>
      </c>
    </row>
    <row r="52" ht="12.75" customHeight="1">
      <c r="A52" s="1">
        <f t="shared" si="2"/>
        <v>52</v>
      </c>
      <c r="B52" s="1" t="str">
        <f t="shared" si="1"/>
        <v>#NAME?</v>
      </c>
    </row>
    <row r="53" ht="12.75" customHeight="1">
      <c r="A53" s="1">
        <f t="shared" si="2"/>
        <v>53</v>
      </c>
      <c r="B53" s="1" t="str">
        <f t="shared" si="1"/>
        <v>#NAME?</v>
      </c>
    </row>
    <row r="54" ht="12.75" customHeight="1">
      <c r="A54" s="1">
        <f t="shared" si="2"/>
        <v>54</v>
      </c>
      <c r="B54" s="1" t="str">
        <f t="shared" si="1"/>
        <v>#NAME?</v>
      </c>
    </row>
    <row r="55" ht="12.75" customHeight="1">
      <c r="A55" s="1">
        <f t="shared" si="2"/>
        <v>55</v>
      </c>
      <c r="B55" s="1" t="str">
        <f t="shared" si="1"/>
        <v>#NAME?</v>
      </c>
    </row>
    <row r="56" ht="12.75" customHeight="1">
      <c r="A56" s="1">
        <f t="shared" si="2"/>
        <v>56</v>
      </c>
      <c r="B56" s="1" t="str">
        <f t="shared" si="1"/>
        <v>#NAME?</v>
      </c>
    </row>
    <row r="57" ht="12.75" customHeight="1">
      <c r="A57" s="1">
        <f t="shared" si="2"/>
        <v>57</v>
      </c>
      <c r="B57" s="1" t="str">
        <f t="shared" si="1"/>
        <v>#NAME?</v>
      </c>
    </row>
    <row r="58" ht="12.75" customHeight="1">
      <c r="A58" s="1">
        <f t="shared" si="2"/>
        <v>58</v>
      </c>
      <c r="B58" s="1" t="str">
        <f t="shared" si="1"/>
        <v>#NAME?</v>
      </c>
    </row>
    <row r="59" ht="12.75" customHeight="1">
      <c r="A59" s="1">
        <f t="shared" si="2"/>
        <v>59</v>
      </c>
      <c r="B59" s="1" t="str">
        <f t="shared" si="1"/>
        <v>#NAME?</v>
      </c>
    </row>
    <row r="60" ht="12.75" customHeight="1">
      <c r="A60" s="1">
        <f t="shared" si="2"/>
        <v>60</v>
      </c>
      <c r="B60" s="1" t="str">
        <f t="shared" si="1"/>
        <v>#NAME?</v>
      </c>
    </row>
    <row r="61" ht="12.75" customHeight="1">
      <c r="A61" s="1">
        <f t="shared" si="2"/>
        <v>61</v>
      </c>
      <c r="B61" s="1" t="str">
        <f t="shared" si="1"/>
        <v>#NAME?</v>
      </c>
    </row>
    <row r="62" ht="12.75" customHeight="1">
      <c r="A62" s="1">
        <f t="shared" si="2"/>
        <v>62</v>
      </c>
      <c r="B62" s="1" t="str">
        <f t="shared" si="1"/>
        <v>#NAME?</v>
      </c>
    </row>
    <row r="63" ht="12.75" customHeight="1">
      <c r="A63" s="1">
        <f t="shared" si="2"/>
        <v>63</v>
      </c>
      <c r="B63" s="1" t="str">
        <f t="shared" si="1"/>
        <v>#NAME?</v>
      </c>
    </row>
    <row r="64" ht="12.75" customHeight="1">
      <c r="A64" s="1">
        <f t="shared" si="2"/>
        <v>64</v>
      </c>
      <c r="B64" s="1" t="str">
        <f t="shared" si="1"/>
        <v>#NAME?</v>
      </c>
    </row>
    <row r="65" ht="12.75" customHeight="1">
      <c r="A65" s="1">
        <f t="shared" si="2"/>
        <v>65</v>
      </c>
      <c r="B65" s="1" t="str">
        <f t="shared" si="1"/>
        <v>#NAME?</v>
      </c>
    </row>
    <row r="66" ht="12.75" customHeight="1">
      <c r="A66" s="1">
        <f t="shared" si="2"/>
        <v>66</v>
      </c>
      <c r="B66" s="1" t="str">
        <f t="shared" si="1"/>
        <v>#NAME?</v>
      </c>
    </row>
    <row r="67" ht="12.75" customHeight="1">
      <c r="A67" s="1">
        <f t="shared" si="2"/>
        <v>67</v>
      </c>
      <c r="B67" s="1" t="str">
        <f t="shared" si="1"/>
        <v>#NAME?</v>
      </c>
    </row>
    <row r="68" ht="12.75" customHeight="1">
      <c r="A68" s="1">
        <f t="shared" si="2"/>
        <v>68</v>
      </c>
      <c r="B68" s="1" t="str">
        <f t="shared" si="1"/>
        <v>#NAME?</v>
      </c>
    </row>
    <row r="69" ht="12.75" customHeight="1">
      <c r="A69" s="1">
        <f t="shared" si="2"/>
        <v>69</v>
      </c>
      <c r="B69" s="1" t="str">
        <f t="shared" si="1"/>
        <v>#NAME?</v>
      </c>
    </row>
    <row r="70" ht="12.75" customHeight="1">
      <c r="A70" s="1">
        <f t="shared" si="2"/>
        <v>70</v>
      </c>
      <c r="B70" s="1" t="str">
        <f t="shared" si="1"/>
        <v>#NAME?</v>
      </c>
    </row>
    <row r="71" ht="12.75" customHeight="1">
      <c r="A71" s="1">
        <f t="shared" si="2"/>
        <v>71</v>
      </c>
      <c r="B71" s="1" t="str">
        <f t="shared" si="1"/>
        <v>#NAME?</v>
      </c>
    </row>
    <row r="72" ht="12.75" customHeight="1">
      <c r="A72" s="1">
        <f t="shared" si="2"/>
        <v>72</v>
      </c>
      <c r="B72" s="1" t="str">
        <f t="shared" si="1"/>
        <v>#NAME?</v>
      </c>
    </row>
    <row r="73" ht="12.75" customHeight="1">
      <c r="A73" s="1">
        <f t="shared" si="2"/>
        <v>73</v>
      </c>
      <c r="B73" s="1" t="str">
        <f t="shared" si="1"/>
        <v>#NAME?</v>
      </c>
    </row>
    <row r="74" ht="12.75" customHeight="1">
      <c r="A74" s="1">
        <f t="shared" si="2"/>
        <v>74</v>
      </c>
      <c r="B74" s="1" t="str">
        <f t="shared" si="1"/>
        <v>#NAME?</v>
      </c>
    </row>
    <row r="75" ht="12.75" customHeight="1">
      <c r="A75" s="1">
        <f t="shared" si="2"/>
        <v>75</v>
      </c>
      <c r="B75" s="1" t="str">
        <f t="shared" si="1"/>
        <v>#NAME?</v>
      </c>
    </row>
    <row r="76" ht="12.75" customHeight="1">
      <c r="A76" s="1">
        <f t="shared" si="2"/>
        <v>76</v>
      </c>
      <c r="B76" s="1" t="str">
        <f t="shared" si="1"/>
        <v>#NAME?</v>
      </c>
    </row>
    <row r="77" ht="12.75" customHeight="1">
      <c r="A77" s="1">
        <f t="shared" si="2"/>
        <v>77</v>
      </c>
      <c r="B77" s="1" t="str">
        <f t="shared" si="1"/>
        <v>#NAME?</v>
      </c>
    </row>
    <row r="78" ht="12.75" customHeight="1">
      <c r="A78" s="1">
        <f t="shared" si="2"/>
        <v>78</v>
      </c>
      <c r="B78" s="1" t="str">
        <f t="shared" si="1"/>
        <v>#NAME?</v>
      </c>
    </row>
    <row r="79" ht="12.75" customHeight="1">
      <c r="A79" s="1">
        <f t="shared" si="2"/>
        <v>79</v>
      </c>
      <c r="B79" s="1" t="str">
        <f t="shared" si="1"/>
        <v>#NAME?</v>
      </c>
    </row>
    <row r="80" ht="12.75" customHeight="1">
      <c r="A80" s="1">
        <f t="shared" si="2"/>
        <v>80</v>
      </c>
      <c r="B80" s="1" t="str">
        <f t="shared" si="1"/>
        <v>#NAME?</v>
      </c>
    </row>
    <row r="81" ht="12.75" customHeight="1">
      <c r="A81" s="1">
        <f t="shared" si="2"/>
        <v>81</v>
      </c>
      <c r="B81" s="1" t="str">
        <f t="shared" si="1"/>
        <v>#NAME?</v>
      </c>
    </row>
    <row r="82" ht="12.75" customHeight="1">
      <c r="A82" s="1">
        <f t="shared" si="2"/>
        <v>82</v>
      </c>
      <c r="B82" s="1" t="str">
        <f t="shared" si="1"/>
        <v>#NAME?</v>
      </c>
    </row>
    <row r="83" ht="12.75" customHeight="1">
      <c r="A83" s="1">
        <f t="shared" si="2"/>
        <v>83</v>
      </c>
      <c r="B83" s="1" t="str">
        <f t="shared" si="1"/>
        <v>#NAME?</v>
      </c>
    </row>
    <row r="84" ht="12.75" customHeight="1">
      <c r="A84" s="1">
        <f t="shared" si="2"/>
        <v>84</v>
      </c>
      <c r="B84" s="1" t="str">
        <f t="shared" si="1"/>
        <v>#NAME?</v>
      </c>
    </row>
    <row r="85" ht="12.75" customHeight="1">
      <c r="A85" s="1">
        <f t="shared" si="2"/>
        <v>85</v>
      </c>
      <c r="B85" s="1" t="str">
        <f t="shared" si="1"/>
        <v>#NAME?</v>
      </c>
    </row>
    <row r="86" ht="12.75" customHeight="1">
      <c r="A86" s="1">
        <f t="shared" si="2"/>
        <v>86</v>
      </c>
      <c r="B86" s="1" t="str">
        <f t="shared" si="1"/>
        <v>#NAME?</v>
      </c>
    </row>
    <row r="87" ht="12.75" customHeight="1">
      <c r="A87" s="1">
        <f t="shared" si="2"/>
        <v>87</v>
      </c>
      <c r="B87" s="1" t="str">
        <f t="shared" si="1"/>
        <v>#NAME?</v>
      </c>
    </row>
    <row r="88" ht="12.75" customHeight="1">
      <c r="A88" s="1">
        <f t="shared" si="2"/>
        <v>88</v>
      </c>
      <c r="B88" s="1" t="str">
        <f t="shared" si="1"/>
        <v>#NAME?</v>
      </c>
    </row>
    <row r="89" ht="12.75" customHeight="1">
      <c r="A89" s="1">
        <f t="shared" si="2"/>
        <v>89</v>
      </c>
      <c r="B89" s="1" t="str">
        <f t="shared" si="1"/>
        <v>#NAME?</v>
      </c>
    </row>
    <row r="90" ht="12.75" customHeight="1">
      <c r="A90" s="1">
        <f t="shared" si="2"/>
        <v>90</v>
      </c>
      <c r="B90" s="1" t="str">
        <f t="shared" si="1"/>
        <v>#NAME?</v>
      </c>
    </row>
    <row r="91" ht="12.75" customHeight="1">
      <c r="A91" s="1">
        <f t="shared" si="2"/>
        <v>91</v>
      </c>
      <c r="B91" s="1" t="str">
        <f t="shared" si="1"/>
        <v>#NAME?</v>
      </c>
    </row>
    <row r="92" ht="12.75" customHeight="1">
      <c r="A92" s="1">
        <f t="shared" si="2"/>
        <v>92</v>
      </c>
      <c r="B92" s="1" t="str">
        <f t="shared" si="1"/>
        <v>#NAME?</v>
      </c>
    </row>
    <row r="93" ht="12.75" customHeight="1">
      <c r="A93" s="1">
        <f t="shared" si="2"/>
        <v>93</v>
      </c>
      <c r="B93" s="1" t="str">
        <f t="shared" si="1"/>
        <v>#NAME?</v>
      </c>
    </row>
    <row r="94" ht="12.75" customHeight="1">
      <c r="A94" s="1">
        <f t="shared" si="2"/>
        <v>94</v>
      </c>
      <c r="B94" s="1" t="str">
        <f t="shared" si="1"/>
        <v>#NAME?</v>
      </c>
    </row>
    <row r="95" ht="12.75" customHeight="1">
      <c r="A95" s="1">
        <f t="shared" si="2"/>
        <v>95</v>
      </c>
      <c r="B95" s="1" t="str">
        <f t="shared" si="1"/>
        <v>#NAME?</v>
      </c>
    </row>
    <row r="96" ht="12.75" customHeight="1">
      <c r="A96" s="1">
        <f t="shared" si="2"/>
        <v>96</v>
      </c>
      <c r="B96" s="1" t="str">
        <f t="shared" si="1"/>
        <v>#NAME?</v>
      </c>
    </row>
    <row r="97" ht="12.75" customHeight="1">
      <c r="A97" s="1">
        <f t="shared" si="2"/>
        <v>97</v>
      </c>
      <c r="B97" s="1" t="str">
        <f t="shared" si="1"/>
        <v>#NAME?</v>
      </c>
    </row>
    <row r="98" ht="12.75" customHeight="1">
      <c r="A98" s="1">
        <f t="shared" si="2"/>
        <v>98</v>
      </c>
      <c r="B98" s="1" t="str">
        <f t="shared" si="1"/>
        <v>#NAME?</v>
      </c>
    </row>
    <row r="99" ht="12.75" customHeight="1">
      <c r="A99" s="1">
        <f t="shared" si="2"/>
        <v>99</v>
      </c>
      <c r="B99" s="1" t="str">
        <f t="shared" si="1"/>
        <v>#NAME?</v>
      </c>
    </row>
    <row r="100" ht="12.75" customHeight="1">
      <c r="A100" s="1">
        <f t="shared" si="2"/>
        <v>100</v>
      </c>
      <c r="B100" s="1" t="str">
        <f t="shared" si="1"/>
        <v>#NAME?</v>
      </c>
    </row>
    <row r="101" ht="12.75" customHeight="1">
      <c r="A101" s="1">
        <f t="shared" si="2"/>
        <v>101</v>
      </c>
      <c r="B101" s="1" t="str">
        <f t="shared" si="1"/>
        <v>#NAME?</v>
      </c>
    </row>
    <row r="102" ht="12.75" customHeight="1">
      <c r="A102" s="1">
        <f t="shared" si="2"/>
        <v>102</v>
      </c>
      <c r="B102" s="1" t="str">
        <f t="shared" si="1"/>
        <v>#NAME?</v>
      </c>
    </row>
    <row r="103" ht="12.75" customHeight="1">
      <c r="A103" s="1">
        <f t="shared" si="2"/>
        <v>103</v>
      </c>
      <c r="B103" s="1" t="str">
        <f t="shared" si="1"/>
        <v>#NAME?</v>
      </c>
    </row>
    <row r="104" ht="12.75" customHeight="1">
      <c r="A104" s="1">
        <f t="shared" si="2"/>
        <v>104</v>
      </c>
      <c r="B104" s="1" t="str">
        <f t="shared" si="1"/>
        <v>#NAME?</v>
      </c>
    </row>
    <row r="105" ht="12.75" customHeight="1">
      <c r="A105" s="1">
        <f t="shared" si="2"/>
        <v>105</v>
      </c>
      <c r="B105" s="1" t="str">
        <f t="shared" si="1"/>
        <v>#NAME?</v>
      </c>
    </row>
    <row r="106" ht="12.75" customHeight="1">
      <c r="A106" s="1">
        <f t="shared" si="2"/>
        <v>106</v>
      </c>
      <c r="B106" s="1" t="str">
        <f t="shared" si="1"/>
        <v>#NAME?</v>
      </c>
    </row>
    <row r="107" ht="12.75" customHeight="1">
      <c r="A107" s="1">
        <f t="shared" si="2"/>
        <v>107</v>
      </c>
      <c r="B107" s="1" t="str">
        <f t="shared" si="1"/>
        <v>#NAME?</v>
      </c>
    </row>
    <row r="108" ht="12.75" customHeight="1">
      <c r="A108" s="1">
        <f t="shared" si="2"/>
        <v>108</v>
      </c>
      <c r="B108" s="1" t="str">
        <f t="shared" si="1"/>
        <v>#NAME?</v>
      </c>
    </row>
    <row r="109" ht="12.75" customHeight="1">
      <c r="A109" s="1">
        <f t="shared" si="2"/>
        <v>109</v>
      </c>
      <c r="B109" s="1" t="str">
        <f t="shared" si="1"/>
        <v>#NAME?</v>
      </c>
    </row>
    <row r="110" ht="12.75" customHeight="1">
      <c r="A110" s="1">
        <f t="shared" si="2"/>
        <v>110</v>
      </c>
      <c r="B110" s="1" t="str">
        <f t="shared" si="1"/>
        <v>#NAME?</v>
      </c>
    </row>
    <row r="111" ht="12.75" customHeight="1">
      <c r="A111" s="1">
        <f t="shared" si="2"/>
        <v>111</v>
      </c>
      <c r="B111" s="1" t="str">
        <f t="shared" si="1"/>
        <v>#NAME?</v>
      </c>
    </row>
    <row r="112" ht="12.75" customHeight="1">
      <c r="A112" s="1">
        <f t="shared" si="2"/>
        <v>112</v>
      </c>
      <c r="B112" s="1" t="str">
        <f t="shared" si="1"/>
        <v>#NAME?</v>
      </c>
    </row>
    <row r="113" ht="12.75" customHeight="1">
      <c r="A113" s="1">
        <f t="shared" si="2"/>
        <v>113</v>
      </c>
      <c r="B113" s="1" t="str">
        <f t="shared" si="1"/>
        <v>#NAME?</v>
      </c>
    </row>
    <row r="114" ht="12.75" customHeight="1">
      <c r="A114" s="1">
        <f t="shared" si="2"/>
        <v>114</v>
      </c>
      <c r="B114" s="1" t="str">
        <f t="shared" si="1"/>
        <v>#NAME?</v>
      </c>
    </row>
    <row r="115" ht="12.75" customHeight="1">
      <c r="A115" s="1">
        <f t="shared" si="2"/>
        <v>115</v>
      </c>
      <c r="B115" s="1" t="str">
        <f t="shared" si="1"/>
        <v>#NAME?</v>
      </c>
    </row>
    <row r="116" ht="12.75" customHeight="1">
      <c r="A116" s="1">
        <f t="shared" si="2"/>
        <v>116</v>
      </c>
      <c r="B116" s="1" t="str">
        <f t="shared" si="1"/>
        <v>#NAME?</v>
      </c>
    </row>
    <row r="117" ht="12.75" customHeight="1">
      <c r="A117" s="1">
        <f t="shared" si="2"/>
        <v>117</v>
      </c>
      <c r="B117" s="1" t="str">
        <f t="shared" si="1"/>
        <v>#NAME?</v>
      </c>
    </row>
    <row r="118" ht="12.75" customHeight="1">
      <c r="A118" s="1">
        <f t="shared" si="2"/>
        <v>118</v>
      </c>
      <c r="B118" s="1" t="str">
        <f t="shared" si="1"/>
        <v>#NAME?</v>
      </c>
    </row>
    <row r="119" ht="12.75" customHeight="1">
      <c r="A119" s="1">
        <f t="shared" si="2"/>
        <v>119</v>
      </c>
      <c r="B119" s="1" t="str">
        <f t="shared" si="1"/>
        <v>#NAME?</v>
      </c>
    </row>
    <row r="120" ht="12.75" customHeight="1">
      <c r="A120" s="1">
        <f t="shared" si="2"/>
        <v>120</v>
      </c>
      <c r="B120" s="1" t="str">
        <f t="shared" si="1"/>
        <v>#NAME?</v>
      </c>
    </row>
    <row r="121" ht="12.75" customHeight="1">
      <c r="A121" s="1">
        <f t="shared" si="2"/>
        <v>121</v>
      </c>
      <c r="B121" s="1" t="str">
        <f t="shared" si="1"/>
        <v>#NAME?</v>
      </c>
    </row>
    <row r="122" ht="12.75" customHeight="1">
      <c r="A122" s="1">
        <f t="shared" si="2"/>
        <v>122</v>
      </c>
      <c r="B122" s="1" t="str">
        <f t="shared" si="1"/>
        <v>#NAME?</v>
      </c>
    </row>
    <row r="123" ht="12.75" customHeight="1">
      <c r="A123" s="1">
        <f t="shared" si="2"/>
        <v>123</v>
      </c>
      <c r="B123" s="1" t="str">
        <f t="shared" si="1"/>
        <v>#NAME?</v>
      </c>
    </row>
    <row r="124" ht="12.75" customHeight="1">
      <c r="A124" s="1">
        <f t="shared" si="2"/>
        <v>124</v>
      </c>
      <c r="B124" s="1" t="str">
        <f t="shared" si="1"/>
        <v>#NAME?</v>
      </c>
    </row>
    <row r="125" ht="12.75" customHeight="1">
      <c r="A125" s="1">
        <f t="shared" si="2"/>
        <v>125</v>
      </c>
      <c r="B125" s="1" t="str">
        <f t="shared" si="1"/>
        <v>#NAME?</v>
      </c>
    </row>
    <row r="126" ht="12.75" customHeight="1">
      <c r="A126" s="1">
        <f t="shared" si="2"/>
        <v>126</v>
      </c>
      <c r="B126" s="1" t="str">
        <f t="shared" si="1"/>
        <v>#NAME?</v>
      </c>
    </row>
    <row r="127" ht="12.75" customHeight="1">
      <c r="A127" s="1">
        <f t="shared" si="2"/>
        <v>127</v>
      </c>
      <c r="B127" s="1" t="str">
        <f t="shared" si="1"/>
        <v>#NAME?</v>
      </c>
    </row>
    <row r="128" ht="12.75" customHeight="1">
      <c r="A128" s="1">
        <f t="shared" si="2"/>
        <v>128</v>
      </c>
      <c r="B128" s="1" t="str">
        <f t="shared" si="1"/>
        <v>#NAME?</v>
      </c>
    </row>
    <row r="129" ht="12.75" customHeight="1">
      <c r="A129" s="1">
        <f t="shared" si="2"/>
        <v>129</v>
      </c>
      <c r="B129" s="1" t="str">
        <f t="shared" si="1"/>
        <v>#NAME?</v>
      </c>
    </row>
    <row r="130" ht="12.75" customHeight="1">
      <c r="A130" s="1">
        <f t="shared" si="2"/>
        <v>130</v>
      </c>
      <c r="B130" s="1" t="str">
        <f t="shared" si="1"/>
        <v>#NAME?</v>
      </c>
    </row>
    <row r="131" ht="12.75" customHeight="1">
      <c r="A131" s="1">
        <f t="shared" si="2"/>
        <v>131</v>
      </c>
      <c r="B131" s="1" t="str">
        <f t="shared" si="1"/>
        <v>#NAME?</v>
      </c>
    </row>
    <row r="132" ht="12.75" customHeight="1">
      <c r="A132" s="1">
        <f t="shared" si="2"/>
        <v>132</v>
      </c>
      <c r="B132" s="1" t="str">
        <f t="shared" si="1"/>
        <v>#NAME?</v>
      </c>
    </row>
    <row r="133" ht="12.75" customHeight="1">
      <c r="A133" s="1">
        <f t="shared" si="2"/>
        <v>133</v>
      </c>
      <c r="B133" s="1" t="str">
        <f t="shared" si="1"/>
        <v>#NAME?</v>
      </c>
    </row>
    <row r="134" ht="12.75" customHeight="1">
      <c r="A134" s="1">
        <f t="shared" si="2"/>
        <v>134</v>
      </c>
      <c r="B134" s="1" t="str">
        <f t="shared" si="1"/>
        <v>#NAME?</v>
      </c>
    </row>
    <row r="135" ht="12.75" customHeight="1">
      <c r="A135" s="1">
        <f t="shared" si="2"/>
        <v>135</v>
      </c>
      <c r="B135" s="1" t="str">
        <f t="shared" si="1"/>
        <v>#NAME?</v>
      </c>
    </row>
    <row r="136" ht="12.75" customHeight="1">
      <c r="A136" s="1">
        <f t="shared" si="2"/>
        <v>136</v>
      </c>
      <c r="B136" s="1" t="str">
        <f t="shared" si="1"/>
        <v>#NAME?</v>
      </c>
    </row>
    <row r="137" ht="12.75" customHeight="1">
      <c r="A137" s="1">
        <f t="shared" si="2"/>
        <v>137</v>
      </c>
      <c r="B137" s="1" t="str">
        <f t="shared" si="1"/>
        <v>#NAME?</v>
      </c>
    </row>
    <row r="138" ht="12.75" customHeight="1">
      <c r="A138" s="1">
        <f t="shared" si="2"/>
        <v>138</v>
      </c>
      <c r="B138" s="1" t="str">
        <f t="shared" si="1"/>
        <v>#NAME?</v>
      </c>
    </row>
    <row r="139" ht="12.75" customHeight="1">
      <c r="A139" s="1">
        <f t="shared" si="2"/>
        <v>139</v>
      </c>
      <c r="B139" s="1" t="str">
        <f t="shared" si="1"/>
        <v>#NAME?</v>
      </c>
    </row>
    <row r="140" ht="12.75" customHeight="1">
      <c r="A140" s="1">
        <f t="shared" si="2"/>
        <v>140</v>
      </c>
      <c r="B140" s="1" t="str">
        <f t="shared" si="1"/>
        <v>#NAME?</v>
      </c>
    </row>
    <row r="141" ht="12.75" customHeight="1">
      <c r="A141" s="1">
        <f t="shared" si="2"/>
        <v>141</v>
      </c>
      <c r="B141" s="1" t="str">
        <f t="shared" si="1"/>
        <v>#NAME?</v>
      </c>
    </row>
    <row r="142" ht="12.75" customHeight="1">
      <c r="A142" s="1">
        <f t="shared" si="2"/>
        <v>142</v>
      </c>
      <c r="B142" s="1" t="str">
        <f t="shared" si="1"/>
        <v>#NAME?</v>
      </c>
    </row>
    <row r="143" ht="12.75" customHeight="1">
      <c r="A143" s="1">
        <f t="shared" si="2"/>
        <v>143</v>
      </c>
      <c r="B143" s="1" t="str">
        <f t="shared" si="1"/>
        <v>#NAME?</v>
      </c>
    </row>
    <row r="144" ht="12.75" customHeight="1">
      <c r="A144" s="1">
        <f t="shared" si="2"/>
        <v>144</v>
      </c>
      <c r="B144" s="1" t="str">
        <f t="shared" si="1"/>
        <v>#NAME?</v>
      </c>
    </row>
    <row r="145" ht="12.75" customHeight="1">
      <c r="A145" s="1">
        <f t="shared" si="2"/>
        <v>145</v>
      </c>
      <c r="B145" s="1" t="str">
        <f t="shared" si="1"/>
        <v>#NAME?</v>
      </c>
    </row>
    <row r="146" ht="12.75" customHeight="1">
      <c r="A146" s="1">
        <f t="shared" si="2"/>
        <v>146</v>
      </c>
      <c r="B146" s="1" t="str">
        <f t="shared" si="1"/>
        <v>#NAME?</v>
      </c>
    </row>
    <row r="147" ht="12.75" customHeight="1">
      <c r="A147" s="1">
        <f t="shared" si="2"/>
        <v>147</v>
      </c>
      <c r="B147" s="1" t="str">
        <f t="shared" si="1"/>
        <v>#NAME?</v>
      </c>
    </row>
    <row r="148" ht="12.75" customHeight="1">
      <c r="A148" s="1">
        <f t="shared" si="2"/>
        <v>148</v>
      </c>
      <c r="B148" s="1" t="str">
        <f t="shared" si="1"/>
        <v>#NAME?</v>
      </c>
    </row>
    <row r="149" ht="12.75" customHeight="1">
      <c r="A149" s="1">
        <f t="shared" si="2"/>
        <v>149</v>
      </c>
      <c r="B149" s="1" t="str">
        <f t="shared" si="1"/>
        <v>#NAME?</v>
      </c>
    </row>
    <row r="150" ht="12.75" customHeight="1">
      <c r="A150" s="1">
        <f t="shared" si="2"/>
        <v>150</v>
      </c>
      <c r="B150" s="1" t="str">
        <f t="shared" si="1"/>
        <v>#NAME?</v>
      </c>
    </row>
    <row r="151" ht="12.75" customHeight="1">
      <c r="A151" s="1">
        <f t="shared" si="2"/>
        <v>151</v>
      </c>
      <c r="B151" s="1" t="str">
        <f t="shared" si="1"/>
        <v>#NAME?</v>
      </c>
    </row>
    <row r="152" ht="12.75" customHeight="1">
      <c r="A152" s="1">
        <f t="shared" si="2"/>
        <v>152</v>
      </c>
      <c r="B152" s="1" t="str">
        <f t="shared" si="1"/>
        <v>#NAME?</v>
      </c>
    </row>
    <row r="153" ht="12.75" customHeight="1">
      <c r="A153" s="1">
        <f t="shared" si="2"/>
        <v>153</v>
      </c>
      <c r="B153" s="1" t="str">
        <f t="shared" si="1"/>
        <v>#NAME?</v>
      </c>
    </row>
    <row r="154" ht="12.75" customHeight="1">
      <c r="A154" s="1">
        <f t="shared" si="2"/>
        <v>154</v>
      </c>
      <c r="B154" s="1" t="str">
        <f t="shared" si="1"/>
        <v>#NAME?</v>
      </c>
    </row>
    <row r="155" ht="12.75" customHeight="1">
      <c r="A155" s="1">
        <f t="shared" si="2"/>
        <v>155</v>
      </c>
      <c r="B155" s="1" t="str">
        <f t="shared" si="1"/>
        <v>#NAME?</v>
      </c>
    </row>
    <row r="156" ht="12.75" customHeight="1">
      <c r="A156" s="1">
        <f t="shared" si="2"/>
        <v>156</v>
      </c>
      <c r="B156" s="1" t="str">
        <f t="shared" si="1"/>
        <v>#NAME?</v>
      </c>
    </row>
    <row r="157" ht="12.75" customHeight="1">
      <c r="A157" s="1">
        <f t="shared" si="2"/>
        <v>157</v>
      </c>
      <c r="B157" s="1" t="str">
        <f t="shared" si="1"/>
        <v>#NAME?</v>
      </c>
    </row>
    <row r="158" ht="12.75" customHeight="1">
      <c r="A158" s="1">
        <f t="shared" si="2"/>
        <v>158</v>
      </c>
      <c r="B158" s="1" t="str">
        <f t="shared" si="1"/>
        <v>#NAME?</v>
      </c>
    </row>
    <row r="159" ht="12.75" customHeight="1">
      <c r="A159" s="1">
        <f t="shared" si="2"/>
        <v>159</v>
      </c>
      <c r="B159" s="1" t="str">
        <f t="shared" si="1"/>
        <v>#NAME?</v>
      </c>
    </row>
    <row r="160" ht="12.75" customHeight="1">
      <c r="A160" s="1">
        <f t="shared" si="2"/>
        <v>160</v>
      </c>
      <c r="B160" s="1" t="str">
        <f t="shared" si="1"/>
        <v>#NAME?</v>
      </c>
    </row>
    <row r="161" ht="12.75" customHeight="1">
      <c r="A161" s="1">
        <f t="shared" si="2"/>
        <v>161</v>
      </c>
      <c r="B161" s="1" t="str">
        <f t="shared" si="1"/>
        <v>#NAME?</v>
      </c>
    </row>
    <row r="162" ht="12.75" customHeight="1">
      <c r="A162" s="1">
        <f t="shared" si="2"/>
        <v>162</v>
      </c>
      <c r="B162" s="1" t="str">
        <f t="shared" si="1"/>
        <v>#NAME?</v>
      </c>
    </row>
    <row r="163" ht="12.75" customHeight="1">
      <c r="A163" s="1">
        <f t="shared" si="2"/>
        <v>163</v>
      </c>
      <c r="B163" s="1" t="str">
        <f t="shared" si="1"/>
        <v>#NAME?</v>
      </c>
    </row>
    <row r="164" ht="12.75" customHeight="1">
      <c r="A164" s="1">
        <f t="shared" si="2"/>
        <v>164</v>
      </c>
      <c r="B164" s="1" t="str">
        <f t="shared" si="1"/>
        <v>#NAME?</v>
      </c>
    </row>
    <row r="165" ht="12.75" customHeight="1">
      <c r="A165" s="1">
        <f t="shared" si="2"/>
        <v>165</v>
      </c>
      <c r="B165" s="1" t="str">
        <f t="shared" si="1"/>
        <v>#NAME?</v>
      </c>
    </row>
    <row r="166" ht="12.75" customHeight="1">
      <c r="A166" s="1">
        <f t="shared" si="2"/>
        <v>166</v>
      </c>
      <c r="B166" s="1" t="str">
        <f t="shared" si="1"/>
        <v>#NAME?</v>
      </c>
    </row>
    <row r="167" ht="12.75" customHeight="1">
      <c r="A167" s="1">
        <f t="shared" si="2"/>
        <v>167</v>
      </c>
      <c r="B167" s="1" t="str">
        <f t="shared" si="1"/>
        <v>#NAME?</v>
      </c>
    </row>
    <row r="168" ht="12.75" customHeight="1">
      <c r="A168" s="1">
        <f t="shared" si="2"/>
        <v>168</v>
      </c>
      <c r="B168" s="1" t="str">
        <f t="shared" si="1"/>
        <v>#NAME?</v>
      </c>
    </row>
    <row r="169" ht="12.75" customHeight="1">
      <c r="A169" s="1">
        <f t="shared" si="2"/>
        <v>169</v>
      </c>
      <c r="B169" s="1" t="str">
        <f t="shared" si="1"/>
        <v>#NAME?</v>
      </c>
    </row>
    <row r="170" ht="12.75" customHeight="1">
      <c r="A170" s="1">
        <f t="shared" si="2"/>
        <v>170</v>
      </c>
      <c r="B170" s="1" t="str">
        <f t="shared" si="1"/>
        <v>#NAME?</v>
      </c>
    </row>
    <row r="171" ht="12.75" customHeight="1">
      <c r="A171" s="1">
        <f t="shared" si="2"/>
        <v>171</v>
      </c>
      <c r="B171" s="1" t="str">
        <f t="shared" si="1"/>
        <v>#NAME?</v>
      </c>
    </row>
    <row r="172" ht="12.75" customHeight="1">
      <c r="A172" s="1">
        <f t="shared" si="2"/>
        <v>172</v>
      </c>
      <c r="B172" s="1" t="str">
        <f t="shared" si="1"/>
        <v>#NAME?</v>
      </c>
    </row>
    <row r="173" ht="12.75" customHeight="1">
      <c r="A173" s="1">
        <f t="shared" si="2"/>
        <v>173</v>
      </c>
      <c r="B173" s="1" t="str">
        <f t="shared" si="1"/>
        <v>#NAME?</v>
      </c>
    </row>
    <row r="174" ht="12.75" customHeight="1">
      <c r="A174" s="1">
        <f t="shared" si="2"/>
        <v>174</v>
      </c>
      <c r="B174" s="1" t="str">
        <f t="shared" si="1"/>
        <v>#NAME?</v>
      </c>
    </row>
    <row r="175" ht="12.75" customHeight="1">
      <c r="A175" s="1">
        <f t="shared" si="2"/>
        <v>175</v>
      </c>
      <c r="B175" s="1" t="str">
        <f t="shared" si="1"/>
        <v>#NAME?</v>
      </c>
    </row>
    <row r="176" ht="12.75" customHeight="1">
      <c r="A176" s="1">
        <f t="shared" si="2"/>
        <v>176</v>
      </c>
      <c r="B176" s="1" t="str">
        <f t="shared" si="1"/>
        <v>#NAME?</v>
      </c>
    </row>
    <row r="177" ht="12.75" customHeight="1">
      <c r="A177" s="1">
        <f t="shared" si="2"/>
        <v>177</v>
      </c>
      <c r="B177" s="1" t="str">
        <f t="shared" si="1"/>
        <v>#NAME?</v>
      </c>
    </row>
    <row r="178" ht="12.75" customHeight="1">
      <c r="A178" s="1">
        <f t="shared" si="2"/>
        <v>178</v>
      </c>
      <c r="B178" s="1" t="str">
        <f t="shared" si="1"/>
        <v>#NAME?</v>
      </c>
    </row>
    <row r="179" ht="12.75" customHeight="1">
      <c r="A179" s="1">
        <f t="shared" si="2"/>
        <v>179</v>
      </c>
      <c r="B179" s="1" t="str">
        <f t="shared" si="1"/>
        <v>#NAME?</v>
      </c>
    </row>
    <row r="180" ht="12.75" customHeight="1">
      <c r="A180" s="1">
        <f t="shared" si="2"/>
        <v>180</v>
      </c>
      <c r="B180" s="1" t="str">
        <f t="shared" si="1"/>
        <v>#NAME?</v>
      </c>
    </row>
    <row r="181" ht="12.75" customHeight="1">
      <c r="A181" s="1">
        <f t="shared" si="2"/>
        <v>181</v>
      </c>
      <c r="B181" s="1" t="str">
        <f t="shared" si="1"/>
        <v>#NAME?</v>
      </c>
    </row>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